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xl/drawings/drawing4.xml" ContentType="application/vnd.openxmlformats-officedocument.drawing+xml"/>
  <Override PartName="/xl/charts/chart2.xml" ContentType="application/vnd.openxmlformats-officedocument.drawingml.chart+xml"/>
  <Override PartName="/xl/drawings/drawing5.xml" ContentType="application/vnd.openxmlformats-officedocument.drawingml.chartshapes+xml"/>
  <Override PartName="/xl/charts/chart3.xml" ContentType="application/vnd.openxmlformats-officedocument.drawingml.chart+xml"/>
  <Override PartName="/xl/drawings/drawing6.xml" ContentType="application/vnd.openxmlformats-officedocument.drawingml.chartshapes+xml"/>
  <Override PartName="/xl/charts/chart4.xml" ContentType="application/vnd.openxmlformats-officedocument.drawingml.chart+xml"/>
  <Override PartName="/xl/drawings/drawing7.xml" ContentType="application/vnd.openxmlformats-officedocument.drawingml.chartshapes+xml"/>
  <Override PartName="/xl/charts/chart5.xml" ContentType="application/vnd.openxmlformats-officedocument.drawingml.chart+xml"/>
  <Override PartName="/xl/drawings/drawing8.xml" ContentType="application/vnd.openxmlformats-officedocument.drawingml.chartshapes+xml"/>
  <Override PartName="/xl/charts/chart6.xml" ContentType="application/vnd.openxmlformats-officedocument.drawingml.chart+xml"/>
  <Override PartName="/xl/drawings/drawing9.xml" ContentType="application/vnd.openxmlformats-officedocument.drawingml.chartshapes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drawings/drawing10.xml" ContentType="application/vnd.openxmlformats-officedocument.drawingml.chartshapes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drawings/drawing11.xml" ContentType="application/vnd.openxmlformats-officedocument.drawingml.chartshapes+xml"/>
  <Override PartName="/xl/drawings/drawing12.xml" ContentType="application/vnd.openxmlformats-officedocument.drawing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drawings/drawing13.xml" ContentType="application/vnd.openxmlformats-officedocument.drawingml.chartshapes+xml"/>
  <Override PartName="/xl/charts/chart17.xml" ContentType="application/vnd.openxmlformats-officedocument.drawingml.chart+xml"/>
  <Override PartName="/xl/drawings/drawing14.xml" ContentType="application/vnd.openxmlformats-officedocument.drawingml.chartshapes+xml"/>
  <Override PartName="/xl/charts/chart18.xml" ContentType="application/vnd.openxmlformats-officedocument.drawingml.chart+xml"/>
  <Override PartName="/xl/drawings/drawing15.xml" ContentType="application/vnd.openxmlformats-officedocument.drawing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drawings/drawing16.xml" ContentType="application/vnd.openxmlformats-officedocument.drawing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drawings/drawing17.xml" ContentType="application/vnd.openxmlformats-officedocument.drawing+xml"/>
  <Override PartName="/xl/charts/chart46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47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48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9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0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51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52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53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54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18.xml" ContentType="application/vnd.openxmlformats-officedocument.drawing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drawings/drawing19.xml" ContentType="application/vnd.openxmlformats-officedocument.drawing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charts/chart78.xml" ContentType="application/vnd.openxmlformats-officedocument.drawingml.chart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charts/chart81.xml" ContentType="application/vnd.openxmlformats-officedocument.drawingml.chart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charts/chart85.xml" ContentType="application/vnd.openxmlformats-officedocument.drawingml.chart+xml"/>
  <Override PartName="/xl/charts/chart86.xml" ContentType="application/vnd.openxmlformats-officedocument.drawingml.chart+xml"/>
  <Override PartName="/xl/charts/chart87.xml" ContentType="application/vnd.openxmlformats-officedocument.drawingml.chart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charts/chart90.xml" ContentType="application/vnd.openxmlformats-officedocument.drawingml.chart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drawings/drawing20.xml" ContentType="application/vnd.openxmlformats-officedocument.drawing+xml"/>
  <Override PartName="/xl/charts/chart97.xml" ContentType="application/vnd.openxmlformats-officedocument.drawingml.chart+xml"/>
  <Override PartName="/xl/charts/chart98.xml" ContentType="application/vnd.openxmlformats-officedocument.drawingml.chart+xml"/>
  <Override PartName="/xl/charts/chart99.xml" ContentType="application/vnd.openxmlformats-officedocument.drawingml.chart+xml"/>
  <Override PartName="/xl/charts/chart100.xml" ContentType="application/vnd.openxmlformats-officedocument.drawingml.chart+xml"/>
  <Override PartName="/xl/charts/chart101.xml" ContentType="application/vnd.openxmlformats-officedocument.drawingml.chart+xml"/>
  <Override PartName="/xl/charts/chart102.xml" ContentType="application/vnd.openxmlformats-officedocument.drawingml.chart+xml"/>
  <Override PartName="/xl/charts/chart103.xml" ContentType="application/vnd.openxmlformats-officedocument.drawingml.chart+xml"/>
  <Override PartName="/xl/charts/chart104.xml" ContentType="application/vnd.openxmlformats-officedocument.drawingml.chart+xml"/>
  <Override PartName="/xl/charts/chart105.xml" ContentType="application/vnd.openxmlformats-officedocument.drawingml.chart+xml"/>
  <Override PartName="/xl/charts/chart106.xml" ContentType="application/vnd.openxmlformats-officedocument.drawingml.chart+xml"/>
  <Override PartName="/xl/charts/chart107.xml" ContentType="application/vnd.openxmlformats-officedocument.drawingml.chart+xml"/>
  <Override PartName="/xl/charts/chart108.xml" ContentType="application/vnd.openxmlformats-officedocument.drawingml.chart+xml"/>
  <Override PartName="/xl/charts/chart109.xml" ContentType="application/vnd.openxmlformats-officedocument.drawingml.chart+xml"/>
  <Override PartName="/xl/charts/chart110.xml" ContentType="application/vnd.openxmlformats-officedocument.drawingml.chart+xml"/>
  <Override PartName="/xl/charts/chart111.xml" ContentType="application/vnd.openxmlformats-officedocument.drawingml.chart+xml"/>
  <Override PartName="/xl/charts/chart112.xml" ContentType="application/vnd.openxmlformats-officedocument.drawingml.chart+xml"/>
  <Override PartName="/xl/charts/chart113.xml" ContentType="application/vnd.openxmlformats-officedocument.drawingml.chart+xml"/>
  <Override PartName="/xl/charts/chart114.xml" ContentType="application/vnd.openxmlformats-officedocument.drawingml.chart+xml"/>
  <Override PartName="/xl/charts/chart115.xml" ContentType="application/vnd.openxmlformats-officedocument.drawingml.chart+xml"/>
  <Override PartName="/xl/charts/chart116.xml" ContentType="application/vnd.openxmlformats-officedocument.drawingml.chart+xml"/>
  <Override PartName="/xl/charts/chart117.xml" ContentType="application/vnd.openxmlformats-officedocument.drawingml.chart+xml"/>
  <Override PartName="/xl/charts/chart118.xml" ContentType="application/vnd.openxmlformats-officedocument.drawingml.chart+xml"/>
  <Override PartName="/xl/charts/chart119.xml" ContentType="application/vnd.openxmlformats-officedocument.drawingml.chart+xml"/>
  <Override PartName="/xl/charts/chart120.xml" ContentType="application/vnd.openxmlformats-officedocument.drawingml.chart+xml"/>
  <Override PartName="/xl/charts/chart121.xml" ContentType="application/vnd.openxmlformats-officedocument.drawingml.chart+xml"/>
  <Override PartName="/xl/charts/chart122.xml" ContentType="application/vnd.openxmlformats-officedocument.drawingml.chart+xml"/>
  <Override PartName="/xl/charts/chart123.xml" ContentType="application/vnd.openxmlformats-officedocument.drawingml.chart+xml"/>
  <Override PartName="/xl/charts/chart124.xml" ContentType="application/vnd.openxmlformats-officedocument.drawingml.chart+xml"/>
  <Override PartName="/xl/charts/chart125.xml" ContentType="application/vnd.openxmlformats-officedocument.drawingml.chart+xml"/>
  <Override PartName="/xl/charts/chart126.xml" ContentType="application/vnd.openxmlformats-officedocument.drawingml.chart+xml"/>
  <Override PartName="/xl/charts/chart127.xml" ContentType="application/vnd.openxmlformats-officedocument.drawingml.chart+xml"/>
  <Override PartName="/xl/charts/chart128.xml" ContentType="application/vnd.openxmlformats-officedocument.drawingml.chart+xml"/>
  <Override PartName="/xl/charts/chart129.xml" ContentType="application/vnd.openxmlformats-officedocument.drawingml.chart+xml"/>
  <Override PartName="/xl/drawings/drawing21.xml" ContentType="application/vnd.openxmlformats-officedocument.drawing+xml"/>
  <Override PartName="/xl/charts/chart13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3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3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3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3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3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3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13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3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13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14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charts/chart14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harts/chart14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charts/chart14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harts/chart14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charts/chart145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charts/chart146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charts/chart147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charts/chart148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charts/chart149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charts/chart150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charts/chart151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charts/chart152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charts/chart153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charts/chart154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charts/chart155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charts/chart156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charts/chart157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charts/chart158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charts/chart159.xml" ContentType="application/vnd.openxmlformats-officedocument.drawingml.chart+xml"/>
  <Override PartName="/xl/charts/style39.xml" ContentType="application/vnd.ms-office.chartstyle+xml"/>
  <Override PartName="/xl/charts/colors39.xml" ContentType="application/vnd.ms-office.chartcolorstyle+xml"/>
  <Override PartName="/xl/charts/chart160.xml" ContentType="application/vnd.openxmlformats-officedocument.drawingml.chart+xml"/>
  <Override PartName="/xl/charts/style40.xml" ContentType="application/vnd.ms-office.chartstyle+xml"/>
  <Override PartName="/xl/charts/colors40.xml" ContentType="application/vnd.ms-office.chartcolorstyle+xml"/>
  <Override PartName="/xl/charts/chart161.xml" ContentType="application/vnd.openxmlformats-officedocument.drawingml.chart+xml"/>
  <Override PartName="/xl/charts/style41.xml" ContentType="application/vnd.ms-office.chartstyle+xml"/>
  <Override PartName="/xl/charts/colors41.xml" ContentType="application/vnd.ms-office.chartcolorstyle+xml"/>
  <Override PartName="/xl/charts/chart162.xml" ContentType="application/vnd.openxmlformats-officedocument.drawingml.chart+xml"/>
  <Override PartName="/xl/charts/style42.xml" ContentType="application/vnd.ms-office.chartstyle+xml"/>
  <Override PartName="/xl/charts/colors42.xml" ContentType="application/vnd.ms-office.chartcolorstyle+xml"/>
  <Override PartName="/xl/charts/chart163.xml" ContentType="application/vnd.openxmlformats-officedocument.drawingml.chart+xml"/>
  <Override PartName="/xl/charts/style43.xml" ContentType="application/vnd.ms-office.chartstyle+xml"/>
  <Override PartName="/xl/charts/colors43.xml" ContentType="application/vnd.ms-office.chartcolorstyle+xml"/>
  <Override PartName="/xl/drawings/drawing22.xml" ContentType="application/vnd.openxmlformats-officedocument.drawing+xml"/>
  <Override PartName="/xl/charts/chart164.xml" ContentType="application/vnd.openxmlformats-officedocument.drawingml.chart+xml"/>
  <Override PartName="/xl/charts/chart165.xml" ContentType="application/vnd.openxmlformats-officedocument.drawingml.chart+xml"/>
  <Override PartName="/xl/charts/chart166.xml" ContentType="application/vnd.openxmlformats-officedocument.drawingml.chart+xml"/>
  <Override PartName="/xl/charts/chart167.xml" ContentType="application/vnd.openxmlformats-officedocument.drawingml.chart+xml"/>
  <Override PartName="/xl/charts/chart168.xml" ContentType="application/vnd.openxmlformats-officedocument.drawingml.chart+xml"/>
  <Override PartName="/xl/charts/chart169.xml" ContentType="application/vnd.openxmlformats-officedocument.drawingml.chart+xml"/>
  <Override PartName="/xl/charts/chart170.xml" ContentType="application/vnd.openxmlformats-officedocument.drawingml.chart+xml"/>
  <Override PartName="/xl/charts/chart171.xml" ContentType="application/vnd.openxmlformats-officedocument.drawingml.chart+xml"/>
  <Override PartName="/xl/charts/chart172.xml" ContentType="application/vnd.openxmlformats-officedocument.drawingml.chart+xml"/>
  <Override PartName="/xl/charts/chart173.xml" ContentType="application/vnd.openxmlformats-officedocument.drawingml.chart+xml"/>
  <Override PartName="/xl/charts/chart174.xml" ContentType="application/vnd.openxmlformats-officedocument.drawingml.chart+xml"/>
  <Override PartName="/xl/charts/chart175.xml" ContentType="application/vnd.openxmlformats-officedocument.drawingml.chart+xml"/>
  <Override PartName="/xl/charts/chart176.xml" ContentType="application/vnd.openxmlformats-officedocument.drawingml.chart+xml"/>
  <Override PartName="/xl/charts/chart177.xml" ContentType="application/vnd.openxmlformats-officedocument.drawingml.chart+xml"/>
  <Override PartName="/xl/charts/chart178.xml" ContentType="application/vnd.openxmlformats-officedocument.drawingml.chart+xml"/>
  <Override PartName="/xl/charts/chart179.xml" ContentType="application/vnd.openxmlformats-officedocument.drawingml.chart+xml"/>
  <Override PartName="/xl/charts/chart180.xml" ContentType="application/vnd.openxmlformats-officedocument.drawingml.chart+xml"/>
  <Override PartName="/xl/charts/chart181.xml" ContentType="application/vnd.openxmlformats-officedocument.drawingml.chart+xml"/>
  <Override PartName="/xl/charts/chart182.xml" ContentType="application/vnd.openxmlformats-officedocument.drawingml.chart+xml"/>
  <Override PartName="/xl/charts/chart183.xml" ContentType="application/vnd.openxmlformats-officedocument.drawingml.chart+xml"/>
  <Override PartName="/xl/charts/chart184.xml" ContentType="application/vnd.openxmlformats-officedocument.drawingml.chart+xml"/>
  <Override PartName="/xl/charts/chart185.xml" ContentType="application/vnd.openxmlformats-officedocument.drawingml.chart+xml"/>
  <Override PartName="/xl/charts/chart186.xml" ContentType="application/vnd.openxmlformats-officedocument.drawingml.chart+xml"/>
  <Override PartName="/xl/charts/chart187.xml" ContentType="application/vnd.openxmlformats-officedocument.drawingml.chart+xml"/>
  <Override PartName="/xl/charts/chart188.xml" ContentType="application/vnd.openxmlformats-officedocument.drawingml.chart+xml"/>
  <Override PartName="/xl/charts/chart189.xml" ContentType="application/vnd.openxmlformats-officedocument.drawingml.chart+xml"/>
  <Override PartName="/xl/charts/chart190.xml" ContentType="application/vnd.openxmlformats-officedocument.drawingml.chart+xml"/>
  <Override PartName="/xl/charts/chart191.xml" ContentType="application/vnd.openxmlformats-officedocument.drawingml.chart+xml"/>
  <Override PartName="/xl/charts/chart192.xml" ContentType="application/vnd.openxmlformats-officedocument.drawingml.chart+xml"/>
  <Override PartName="/xl/charts/chart193.xml" ContentType="application/vnd.openxmlformats-officedocument.drawingml.chart+xml"/>
  <Override PartName="/xl/charts/chart194.xml" ContentType="application/vnd.openxmlformats-officedocument.drawingml.chart+xml"/>
  <Override PartName="/xl/charts/chart195.xml" ContentType="application/vnd.openxmlformats-officedocument.drawingml.chart+xml"/>
  <Override PartName="/xl/charts/chart196.xml" ContentType="application/vnd.openxmlformats-officedocument.drawingml.chart+xml"/>
  <Override PartName="/xl/drawings/drawing23.xml" ContentType="application/vnd.openxmlformats-officedocument.drawing+xml"/>
  <Override PartName="/xl/comments3.xml" ContentType="application/vnd.openxmlformats-officedocument.spreadsheetml.comments+xml"/>
  <Override PartName="/xl/charts/chart197.xml" ContentType="application/vnd.openxmlformats-officedocument.drawingml.chart+xml"/>
  <Override PartName="/xl/charts/style44.xml" ContentType="application/vnd.ms-office.chartstyle+xml"/>
  <Override PartName="/xl/charts/colors44.xml" ContentType="application/vnd.ms-office.chartcolorstyle+xml"/>
  <Override PartName="/xl/drawings/drawing24.xml" ContentType="application/vnd.openxmlformats-officedocument.drawing+xml"/>
  <Override PartName="/xl/comments4.xml" ContentType="application/vnd.openxmlformats-officedocument.spreadsheetml.comments+xml"/>
  <Override PartName="/xl/charts/chart198.xml" ContentType="application/vnd.openxmlformats-officedocument.drawingml.chart+xml"/>
  <Override PartName="/xl/charts/style45.xml" ContentType="application/vnd.ms-office.chartstyle+xml"/>
  <Override PartName="/xl/charts/colors45.xml" ContentType="application/vnd.ms-office.chartcolorstyle+xml"/>
  <Override PartName="/xl/drawings/drawing25.xml" ContentType="application/vnd.openxmlformats-officedocument.drawing+xml"/>
  <Override PartName="/xl/charts/chart199.xml" ContentType="application/vnd.openxmlformats-officedocument.drawingml.chart+xml"/>
  <Override PartName="/xl/drawings/drawing26.xml" ContentType="application/vnd.openxmlformats-officedocument.drawingml.chartshapes+xml"/>
  <Override PartName="/xl/charts/chart200.xml" ContentType="application/vnd.openxmlformats-officedocument.drawingml.chart+xml"/>
  <Override PartName="/xl/drawings/drawing27.xml" ContentType="application/vnd.openxmlformats-officedocument.drawingml.chartshapes+xml"/>
  <Override PartName="/xl/charts/chart201.xml" ContentType="application/vnd.openxmlformats-officedocument.drawingml.chart+xml"/>
  <Override PartName="/xl/charts/chart202.xml" ContentType="application/vnd.openxmlformats-officedocument.drawingml.chart+xml"/>
  <Override PartName="/xl/charts/chart203.xml" ContentType="application/vnd.openxmlformats-officedocument.drawingml.chart+xml"/>
  <Override PartName="/xl/charts/chart204.xml" ContentType="application/vnd.openxmlformats-officedocument.drawingml.chart+xml"/>
  <Override PartName="/xl/charts/chart205.xml" ContentType="application/vnd.openxmlformats-officedocument.drawingml.chart+xml"/>
  <Override PartName="/xl/drawings/drawing28.xml" ContentType="application/vnd.openxmlformats-officedocument.drawingml.chartshapes+xml"/>
  <Override PartName="/xl/charts/chart206.xml" ContentType="application/vnd.openxmlformats-officedocument.drawingml.chart+xml"/>
  <Override PartName="/xl/charts/chart207.xml" ContentType="application/vnd.openxmlformats-officedocument.drawingml.chart+xml"/>
  <Override PartName="/xl/charts/chart208.xml" ContentType="application/vnd.openxmlformats-officedocument.drawingml.chart+xml"/>
  <Override PartName="/xl/charts/chart209.xml" ContentType="application/vnd.openxmlformats-officedocument.drawingml.chart+xml"/>
  <Override PartName="/xl/charts/chart210.xml" ContentType="application/vnd.openxmlformats-officedocument.drawingml.chart+xml"/>
  <Override PartName="/xl/drawings/drawing29.xml" ContentType="application/vnd.openxmlformats-officedocument.drawingml.chartshapes+xml"/>
  <Override PartName="/xl/charts/chart211.xml" ContentType="application/vnd.openxmlformats-officedocument.drawingml.chart+xml"/>
  <Override PartName="/xl/drawings/drawing30.xml" ContentType="application/vnd.openxmlformats-officedocument.drawingml.chartshapes+xml"/>
  <Override PartName="/xl/charts/chart212.xml" ContentType="application/vnd.openxmlformats-officedocument.drawingml.chart+xml"/>
  <Override PartName="/xl/charts/chart213.xml" ContentType="application/vnd.openxmlformats-officedocument.drawingml.chart+xml"/>
  <Override PartName="/xl/charts/chart214.xml" ContentType="application/vnd.openxmlformats-officedocument.drawingml.chart+xml"/>
  <Override PartName="/xl/charts/chart215.xml" ContentType="application/vnd.openxmlformats-officedocument.drawingml.chart+xml"/>
  <Override PartName="/xl/charts/chart216.xml" ContentType="application/vnd.openxmlformats-officedocument.drawingml.chart+xml"/>
  <Override PartName="/xl/charts/chart217.xml" ContentType="application/vnd.openxmlformats-officedocument.drawingml.chart+xml"/>
  <Override PartName="/xl/charts/chart218.xml" ContentType="application/vnd.openxmlformats-officedocument.drawingml.chart+xml"/>
  <Override PartName="/xl/drawings/drawing31.xml" ContentType="application/vnd.openxmlformats-officedocument.drawing+xml"/>
  <Override PartName="/xl/charts/chart219.xml" ContentType="application/vnd.openxmlformats-officedocument.drawingml.chart+xml"/>
  <Override PartName="/xl/charts/style46.xml" ContentType="application/vnd.ms-office.chartstyle+xml"/>
  <Override PartName="/xl/charts/colors46.xml" ContentType="application/vnd.ms-office.chartcolorstyle+xml"/>
  <Override PartName="/xl/charts/chart220.xml" ContentType="application/vnd.openxmlformats-officedocument.drawingml.chart+xml"/>
  <Override PartName="/xl/charts/style47.xml" ContentType="application/vnd.ms-office.chartstyle+xml"/>
  <Override PartName="/xl/charts/colors47.xml" ContentType="application/vnd.ms-office.chartcolorstyle+xml"/>
  <Override PartName="/xl/charts/chart221.xml" ContentType="application/vnd.openxmlformats-officedocument.drawingml.chart+xml"/>
  <Override PartName="/xl/charts/style48.xml" ContentType="application/vnd.ms-office.chartstyle+xml"/>
  <Override PartName="/xl/charts/colors48.xml" ContentType="application/vnd.ms-office.chartcolorstyle+xml"/>
  <Override PartName="/xl/charts/chart222.xml" ContentType="application/vnd.openxmlformats-officedocument.drawingml.chart+xml"/>
  <Override PartName="/xl/charts/style49.xml" ContentType="application/vnd.ms-office.chartstyle+xml"/>
  <Override PartName="/xl/charts/colors49.xml" ContentType="application/vnd.ms-office.chartcolorstyle+xml"/>
  <Override PartName="/xl/charts/chart223.xml" ContentType="application/vnd.openxmlformats-officedocument.drawingml.chart+xml"/>
  <Override PartName="/xl/charts/style50.xml" ContentType="application/vnd.ms-office.chartstyle+xml"/>
  <Override PartName="/xl/charts/colors50.xml" ContentType="application/vnd.ms-office.chartcolorstyle+xml"/>
  <Override PartName="/xl/drawings/drawing32.xml" ContentType="application/vnd.openxmlformats-officedocument.drawing+xml"/>
  <Override PartName="/xl/charts/chart224.xml" ContentType="application/vnd.openxmlformats-officedocument.drawingml.chart+xml"/>
  <Override PartName="/xl/charts/chart225.xml" ContentType="application/vnd.openxmlformats-officedocument.drawingml.chart+xml"/>
  <Override PartName="/xl/drawings/drawing33.xml" ContentType="application/vnd.openxmlformats-officedocument.drawingml.chartshapes+xml"/>
  <Override PartName="/xl/charts/chart226.xml" ContentType="application/vnd.openxmlformats-officedocument.drawingml.chart+xml"/>
  <Override PartName="/xl/drawings/drawing34.xml" ContentType="application/vnd.openxmlformats-officedocument.drawingml.chartshapes+xml"/>
  <Override PartName="/xl/charts/chart227.xml" ContentType="application/vnd.openxmlformats-officedocument.drawingml.chart+xml"/>
  <Override PartName="/xl/drawings/drawing35.xml" ContentType="application/vnd.openxmlformats-officedocument.drawingml.chartshapes+xml"/>
  <Override PartName="/xl/charts/chart228.xml" ContentType="application/vnd.openxmlformats-officedocument.drawingml.chart+xml"/>
  <Override PartName="/xl/drawings/drawing36.xml" ContentType="application/vnd.openxmlformats-officedocument.drawingml.chartshapes+xml"/>
  <Override PartName="/xl/charts/chart229.xml" ContentType="application/vnd.openxmlformats-officedocument.drawingml.chart+xml"/>
  <Override PartName="/xl/drawings/drawing37.xml" ContentType="application/vnd.openxmlformats-officedocument.drawingml.chartshapes+xml"/>
  <Override PartName="/xl/charts/chart230.xml" ContentType="application/vnd.openxmlformats-officedocument.drawingml.chart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charts/chart231.xml" ContentType="application/vnd.openxmlformats-officedocument.drawingml.chart+xml"/>
  <Override PartName="/xl/charts/chart232.xml" ContentType="application/vnd.openxmlformats-officedocument.drawingml.chart+xml"/>
  <Override PartName="/xl/drawings/drawing41.xml" ContentType="application/vnd.openxmlformats-officedocument.drawingml.chartshapes+xml"/>
  <Override PartName="/xl/charts/chart233.xml" ContentType="application/vnd.openxmlformats-officedocument.drawingml.chart+xml"/>
  <Override PartName="/xl/drawings/drawing42.xml" ContentType="application/vnd.openxmlformats-officedocument.drawingml.chartshapes+xml"/>
  <Override PartName="/xl/charts/chart234.xml" ContentType="application/vnd.openxmlformats-officedocument.drawingml.chart+xml"/>
  <Override PartName="/xl/drawings/drawing43.xml" ContentType="application/vnd.openxmlformats-officedocument.drawingml.chartshapes+xml"/>
  <Override PartName="/xl/charts/chart235.xml" ContentType="application/vnd.openxmlformats-officedocument.drawingml.chart+xml"/>
  <Override PartName="/xl/drawings/drawing44.xml" ContentType="application/vnd.openxmlformats-officedocument.drawingml.chartshapes+xml"/>
  <Override PartName="/xl/charts/chart236.xml" ContentType="application/vnd.openxmlformats-officedocument.drawingml.chart+xml"/>
  <Override PartName="/xl/drawings/drawing45.xml" ContentType="application/vnd.openxmlformats-officedocument.drawingml.chartshapes+xml"/>
  <Override PartName="/xl/charts/chart237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526"/>
  <workbookPr codeName="Questa_cartella_di_lavoro" defaultThemeVersion="166925"/>
  <mc:AlternateContent xmlns:mc="http://schemas.openxmlformats.org/markup-compatibility/2006">
    <mc:Choice Requires="x15">
      <x15ac:absPath xmlns:x15ac="http://schemas.microsoft.com/office/spreadsheetml/2010/11/ac" url="/Users/abrauser/Documents/Datenpublikationen/_Metadata-Submussions/2025-025_Francesca-Innocenzi_ALEX/update 4/"/>
    </mc:Choice>
  </mc:AlternateContent>
  <xr:revisionPtr revIDLastSave="0" documentId="13_ncr:1_{2D7D065C-5690-754B-8ADB-ABE1D1E38DA4}" xr6:coauthVersionLast="47" xr6:coauthVersionMax="47" xr10:uidLastSave="{00000000-0000-0000-0000-000000000000}"/>
  <bookViews>
    <workbookView xWindow="0" yWindow="760" windowWidth="30240" windowHeight="18880" tabRatio="671" activeTab="2" xr2:uid="{00000000-000D-0000-FFFF-FFFF00000000}"/>
  </bookViews>
  <sheets>
    <sheet name="WEAR" sheetId="8" state="hidden" r:id="rId1"/>
    <sheet name="APIP and GAP" sheetId="4" state="hidden" r:id="rId2"/>
    <sheet name="TAS" sheetId="37" r:id="rId3"/>
    <sheet name="Classification diagrams" sheetId="60" r:id="rId4"/>
    <sheet name="Discrimination diagr" sheetId="58" state="hidden" r:id="rId5"/>
    <sheet name="Major vs SiO2" sheetId="22" state="hidden" r:id="rId6"/>
    <sheet name="Major vs CaO" sheetId="38" r:id="rId7"/>
    <sheet name="Majors vs CaO (all localities)" sheetId="61" r:id="rId8"/>
    <sheet name="Major vs MgO" sheetId="54" r:id="rId9"/>
    <sheet name="Traces vs SiO2" sheetId="43" state="hidden" r:id="rId10"/>
    <sheet name="Trace vs CaO" sheetId="45" r:id="rId11"/>
    <sheet name="Traces vs CaO (all localities)" sheetId="62" r:id="rId12"/>
    <sheet name="Trace vs MgO" sheetId="65" r:id="rId13"/>
    <sheet name="Foglio2" sheetId="57" state="hidden" r:id="rId14"/>
    <sheet name="IAP" sheetId="6" state="hidden" r:id="rId15"/>
    <sheet name="Isotope" sheetId="23" r:id="rId16"/>
    <sheet name="Isotopes" sheetId="63" r:id="rId17"/>
    <sheet name="PM normalized" sheetId="41" r:id="rId18"/>
    <sheet name="PM normalized (2)" sheetId="46" state="hidden" r:id="rId19"/>
    <sheet name="PM normalized (3)" sheetId="49" state="hidden" r:id="rId20"/>
    <sheet name="CI normalized" sheetId="48" r:id="rId21"/>
  </sheets>
  <definedNames>
    <definedName name="_xlnm._FilterDatabase" localSheetId="14" hidden="1">IAP!$A$2:$A$132</definedName>
    <definedName name="_xlnm._FilterDatabase" localSheetId="18" hidden="1">'PM normalized (2)'!$Q$1:$AD$183</definedName>
    <definedName name="_xlnm._FilterDatabase" localSheetId="19" hidden="1">'PM normalized (3)'!$Q$1:$AD$183</definedName>
    <definedName name="_xlnm._FilterDatabase" localSheetId="0" hidden="1">WEAR!$DC$1:$DC$132</definedName>
    <definedName name="_Lgd11">"lgd11"</definedName>
    <definedName name="_Lgd12">"lgd11"</definedName>
    <definedName name="_Lgd13">"lgd11"</definedName>
    <definedName name="_Lgd14">"lgd11"</definedName>
    <definedName name="_Lgd19">"lgd19"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EC115" i="57" l="1"/>
  <c r="EC340" i="57"/>
  <c r="EC341" i="57"/>
  <c r="EC342" i="57"/>
  <c r="EC343" i="57"/>
  <c r="EC344" i="57"/>
  <c r="EC345" i="57"/>
  <c r="EC346" i="57"/>
  <c r="EC339" i="57"/>
  <c r="EN165" i="57" l="1"/>
  <c r="EM165" i="57"/>
  <c r="EL165" i="57"/>
  <c r="EK165" i="57"/>
  <c r="EJ165" i="57"/>
  <c r="EI165" i="57"/>
  <c r="EH165" i="57"/>
  <c r="EG165" i="57"/>
  <c r="AM165" i="57" s="1"/>
  <c r="EF165" i="57"/>
  <c r="EE165" i="57"/>
  <c r="EB165" i="57"/>
  <c r="EA165" i="57"/>
  <c r="DY165" i="57"/>
  <c r="DX165" i="57"/>
  <c r="DW165" i="57"/>
  <c r="DU165" i="57"/>
  <c r="DI165" i="57"/>
  <c r="DG165" i="57"/>
  <c r="DC165" i="57"/>
  <c r="DB165" i="57"/>
  <c r="DA165" i="57"/>
  <c r="CZ165" i="57"/>
  <c r="CW165" i="57"/>
  <c r="CV165" i="57"/>
  <c r="CU165" i="57"/>
  <c r="CK165" i="57"/>
  <c r="CJ165" i="57"/>
  <c r="CH165" i="57"/>
  <c r="CG165" i="57"/>
  <c r="AV165" i="57"/>
  <c r="AU165" i="57"/>
  <c r="AN165" i="57"/>
  <c r="AL165" i="57"/>
  <c r="AK165" i="57"/>
  <c r="AJ165" i="57"/>
  <c r="AI165" i="57"/>
  <c r="AH165" i="57"/>
  <c r="DH165" i="57" s="1"/>
  <c r="AG165" i="57"/>
  <c r="CX165" i="57" s="1"/>
  <c r="AF165" i="57"/>
  <c r="S165" i="57"/>
  <c r="EN164" i="57"/>
  <c r="EM164" i="57"/>
  <c r="EL164" i="57"/>
  <c r="EK164" i="57"/>
  <c r="EJ164" i="57"/>
  <c r="EI164" i="57"/>
  <c r="EH164" i="57"/>
  <c r="EG164" i="57"/>
  <c r="EF164" i="57"/>
  <c r="EE164" i="57"/>
  <c r="EB164" i="57"/>
  <c r="EA164" i="57"/>
  <c r="DY164" i="57"/>
  <c r="DX164" i="57"/>
  <c r="DW164" i="57"/>
  <c r="DU164" i="57"/>
  <c r="DI164" i="57"/>
  <c r="DG164" i="57"/>
  <c r="DC164" i="57"/>
  <c r="DB164" i="57"/>
  <c r="DA164" i="57"/>
  <c r="CZ164" i="57"/>
  <c r="CW164" i="57"/>
  <c r="CV164" i="57"/>
  <c r="CU164" i="57"/>
  <c r="CK164" i="57"/>
  <c r="CJ164" i="57"/>
  <c r="CH164" i="57"/>
  <c r="CG164" i="57"/>
  <c r="AV164" i="57"/>
  <c r="AU164" i="57"/>
  <c r="AN164" i="57"/>
  <c r="AL164" i="57"/>
  <c r="AK164" i="57"/>
  <c r="AJ164" i="57"/>
  <c r="AI164" i="57"/>
  <c r="AH164" i="57"/>
  <c r="DH164" i="57" s="1"/>
  <c r="AG164" i="57"/>
  <c r="CX164" i="57" s="1"/>
  <c r="AF164" i="57"/>
  <c r="S164" i="57"/>
  <c r="EN163" i="57"/>
  <c r="EM163" i="57"/>
  <c r="EL163" i="57"/>
  <c r="EK163" i="57"/>
  <c r="EJ163" i="57"/>
  <c r="EI163" i="57"/>
  <c r="EH163" i="57"/>
  <c r="EG163" i="57"/>
  <c r="EF163" i="57"/>
  <c r="EE163" i="57"/>
  <c r="EB163" i="57"/>
  <c r="EA163" i="57"/>
  <c r="DY163" i="57"/>
  <c r="DX163" i="57"/>
  <c r="DW163" i="57"/>
  <c r="DU163" i="57"/>
  <c r="DI163" i="57"/>
  <c r="DG163" i="57"/>
  <c r="DC163" i="57"/>
  <c r="DB163" i="57"/>
  <c r="DA163" i="57"/>
  <c r="CZ163" i="57"/>
  <c r="CW163" i="57"/>
  <c r="CV163" i="57"/>
  <c r="CU163" i="57"/>
  <c r="CK163" i="57"/>
  <c r="CJ163" i="57"/>
  <c r="CH163" i="57"/>
  <c r="CG163" i="57"/>
  <c r="AV163" i="57"/>
  <c r="AU163" i="57"/>
  <c r="AN163" i="57"/>
  <c r="AL163" i="57"/>
  <c r="AK163" i="57"/>
  <c r="AJ163" i="57"/>
  <c r="AI163" i="57"/>
  <c r="AH163" i="57"/>
  <c r="DH163" i="57" s="1"/>
  <c r="AG163" i="57"/>
  <c r="CX163" i="57" s="1"/>
  <c r="AF163" i="57"/>
  <c r="S163" i="57"/>
  <c r="EN162" i="57"/>
  <c r="EM162" i="57"/>
  <c r="EL162" i="57"/>
  <c r="EK162" i="57"/>
  <c r="EJ162" i="57"/>
  <c r="EI162" i="57"/>
  <c r="EH162" i="57"/>
  <c r="EG162" i="57"/>
  <c r="EF162" i="57"/>
  <c r="EE162" i="57"/>
  <c r="EB162" i="57"/>
  <c r="EA162" i="57"/>
  <c r="DY162" i="57"/>
  <c r="DX162" i="57"/>
  <c r="DW162" i="57"/>
  <c r="DU162" i="57"/>
  <c r="DI162" i="57"/>
  <c r="DG162" i="57"/>
  <c r="DB162" i="57"/>
  <c r="DA162" i="57"/>
  <c r="CZ162" i="57"/>
  <c r="CW162" i="57"/>
  <c r="CV162" i="57"/>
  <c r="CU162" i="57"/>
  <c r="CK162" i="57"/>
  <c r="CJ162" i="57"/>
  <c r="CH162" i="57"/>
  <c r="CG162" i="57"/>
  <c r="AV162" i="57"/>
  <c r="AU162" i="57"/>
  <c r="AN162" i="57"/>
  <c r="AL162" i="57"/>
  <c r="AK162" i="57"/>
  <c r="AJ162" i="57"/>
  <c r="AI162" i="57"/>
  <c r="AH162" i="57"/>
  <c r="DH162" i="57" s="1"/>
  <c r="AG162" i="57"/>
  <c r="CX162" i="57" s="1"/>
  <c r="AF162" i="57"/>
  <c r="S162" i="57"/>
  <c r="EN161" i="57"/>
  <c r="EM161" i="57"/>
  <c r="EL161" i="57"/>
  <c r="EK161" i="57"/>
  <c r="EJ161" i="57"/>
  <c r="EI161" i="57"/>
  <c r="EH161" i="57"/>
  <c r="EG161" i="57"/>
  <c r="EF161" i="57"/>
  <c r="EE161" i="57"/>
  <c r="EB161" i="57"/>
  <c r="EA161" i="57"/>
  <c r="DY161" i="57"/>
  <c r="DX161" i="57"/>
  <c r="DW161" i="57"/>
  <c r="DU161" i="57"/>
  <c r="DI161" i="57"/>
  <c r="DG161" i="57"/>
  <c r="DC161" i="57"/>
  <c r="DB161" i="57"/>
  <c r="DA161" i="57"/>
  <c r="CZ161" i="57"/>
  <c r="CW161" i="57"/>
  <c r="CV161" i="57"/>
  <c r="CU161" i="57"/>
  <c r="CK161" i="57"/>
  <c r="CJ161" i="57"/>
  <c r="CH161" i="57"/>
  <c r="CG161" i="57"/>
  <c r="AV161" i="57"/>
  <c r="AU161" i="57"/>
  <c r="AN161" i="57"/>
  <c r="AL161" i="57"/>
  <c r="AK161" i="57"/>
  <c r="AJ161" i="57"/>
  <c r="AI161" i="57"/>
  <c r="AH161" i="57"/>
  <c r="DH161" i="57" s="1"/>
  <c r="AG161" i="57"/>
  <c r="CX161" i="57" s="1"/>
  <c r="AF161" i="57"/>
  <c r="S161" i="57"/>
  <c r="EN158" i="57"/>
  <c r="EM158" i="57"/>
  <c r="EL158" i="57"/>
  <c r="EK158" i="57"/>
  <c r="EJ158" i="57"/>
  <c r="EI158" i="57"/>
  <c r="EH158" i="57"/>
  <c r="EG158" i="57"/>
  <c r="EF158" i="57"/>
  <c r="EE158" i="57"/>
  <c r="EB158" i="57"/>
  <c r="DY158" i="57"/>
  <c r="DX158" i="57"/>
  <c r="DW158" i="57"/>
  <c r="DU158" i="57"/>
  <c r="DG158" i="57"/>
  <c r="DC158" i="57"/>
  <c r="DB158" i="57"/>
  <c r="CW158" i="57"/>
  <c r="CV158" i="57"/>
  <c r="CU158" i="57"/>
  <c r="CT158" i="57"/>
  <c r="CS158" i="57"/>
  <c r="CR158" i="57"/>
  <c r="CQ158" i="57"/>
  <c r="CP158" i="57"/>
  <c r="CO158" i="57"/>
  <c r="CN158" i="57"/>
  <c r="CM158" i="57"/>
  <c r="CK158" i="57"/>
  <c r="CJ158" i="57"/>
  <c r="CI158" i="57"/>
  <c r="CH158" i="57"/>
  <c r="CG158" i="57"/>
  <c r="AV158" i="57"/>
  <c r="AU158" i="57"/>
  <c r="AN158" i="57"/>
  <c r="AL158" i="57"/>
  <c r="AK158" i="57"/>
  <c r="AJ158" i="57"/>
  <c r="AI158" i="57"/>
  <c r="AH158" i="57"/>
  <c r="DH158" i="57" s="1"/>
  <c r="AG158" i="57"/>
  <c r="CX158" i="57" s="1"/>
  <c r="AF158" i="57"/>
  <c r="S158" i="57"/>
  <c r="EN157" i="57"/>
  <c r="EM157" i="57"/>
  <c r="EL157" i="57"/>
  <c r="EK157" i="57"/>
  <c r="EJ157" i="57"/>
  <c r="EI157" i="57"/>
  <c r="EH157" i="57"/>
  <c r="EG157" i="57"/>
  <c r="EF157" i="57"/>
  <c r="EE157" i="57"/>
  <c r="EB157" i="57"/>
  <c r="DY157" i="57"/>
  <c r="DX157" i="57"/>
  <c r="DW157" i="57"/>
  <c r="DU157" i="57"/>
  <c r="DG157" i="57"/>
  <c r="DC157" i="57"/>
  <c r="DB157" i="57"/>
  <c r="CW157" i="57"/>
  <c r="CV157" i="57"/>
  <c r="CU157" i="57"/>
  <c r="CT157" i="57"/>
  <c r="CS157" i="57"/>
  <c r="CR157" i="57"/>
  <c r="CQ157" i="57"/>
  <c r="CP157" i="57"/>
  <c r="CO157" i="57"/>
  <c r="CN157" i="57"/>
  <c r="CM157" i="57"/>
  <c r="CK157" i="57"/>
  <c r="CJ157" i="57"/>
  <c r="CI157" i="57"/>
  <c r="CH157" i="57"/>
  <c r="CG157" i="57"/>
  <c r="AV157" i="57"/>
  <c r="AU157" i="57"/>
  <c r="AN157" i="57"/>
  <c r="AL157" i="57"/>
  <c r="AK157" i="57"/>
  <c r="AJ157" i="57"/>
  <c r="AI157" i="57"/>
  <c r="AH157" i="57"/>
  <c r="DH157" i="57" s="1"/>
  <c r="AG157" i="57"/>
  <c r="CX157" i="57" s="1"/>
  <c r="AF157" i="57"/>
  <c r="S157" i="57"/>
  <c r="EN156" i="57"/>
  <c r="EM156" i="57"/>
  <c r="EL156" i="57"/>
  <c r="EK156" i="57"/>
  <c r="EJ156" i="57"/>
  <c r="EI156" i="57"/>
  <c r="EH156" i="57"/>
  <c r="EG156" i="57"/>
  <c r="EF156" i="57"/>
  <c r="EE156" i="57"/>
  <c r="EB156" i="57"/>
  <c r="DY156" i="57"/>
  <c r="DX156" i="57"/>
  <c r="DW156" i="57"/>
  <c r="DU156" i="57"/>
  <c r="DG156" i="57"/>
  <c r="DC156" i="57"/>
  <c r="DB156" i="57"/>
  <c r="CW156" i="57"/>
  <c r="CV156" i="57"/>
  <c r="CU156" i="57"/>
  <c r="CT156" i="57"/>
  <c r="CS156" i="57"/>
  <c r="CR156" i="57"/>
  <c r="CQ156" i="57"/>
  <c r="CP156" i="57"/>
  <c r="CO156" i="57"/>
  <c r="CN156" i="57"/>
  <c r="CM156" i="57"/>
  <c r="CK156" i="57"/>
  <c r="CJ156" i="57"/>
  <c r="CI156" i="57"/>
  <c r="CH156" i="57"/>
  <c r="CG156" i="57"/>
  <c r="AV156" i="57"/>
  <c r="AU156" i="57"/>
  <c r="AN156" i="57"/>
  <c r="AL156" i="57"/>
  <c r="AK156" i="57"/>
  <c r="AJ156" i="57"/>
  <c r="AI156" i="57"/>
  <c r="AH156" i="57"/>
  <c r="DH156" i="57" s="1"/>
  <c r="AG156" i="57"/>
  <c r="CX156" i="57" s="1"/>
  <c r="AF156" i="57"/>
  <c r="S156" i="57"/>
  <c r="EN155" i="57"/>
  <c r="EM155" i="57"/>
  <c r="EL155" i="57"/>
  <c r="EK155" i="57"/>
  <c r="EJ155" i="57"/>
  <c r="EI155" i="57"/>
  <c r="EH155" i="57"/>
  <c r="EG155" i="57"/>
  <c r="EF155" i="57"/>
  <c r="EE155" i="57"/>
  <c r="EB155" i="57"/>
  <c r="DY155" i="57"/>
  <c r="DX155" i="57"/>
  <c r="DW155" i="57"/>
  <c r="DU155" i="57"/>
  <c r="DO155" i="57"/>
  <c r="DN155" i="57"/>
  <c r="DM155" i="57"/>
  <c r="DG155" i="57"/>
  <c r="DC155" i="57"/>
  <c r="DB155" i="57"/>
  <c r="CW155" i="57"/>
  <c r="CV155" i="57"/>
  <c r="CU155" i="57"/>
  <c r="CT155" i="57"/>
  <c r="CS155" i="57"/>
  <c r="CR155" i="57"/>
  <c r="CQ155" i="57"/>
  <c r="CP155" i="57"/>
  <c r="CO155" i="57"/>
  <c r="CN155" i="57"/>
  <c r="CM155" i="57"/>
  <c r="CK155" i="57"/>
  <c r="CJ155" i="57"/>
  <c r="CI155" i="57"/>
  <c r="CH155" i="57"/>
  <c r="CG155" i="57"/>
  <c r="AV155" i="57"/>
  <c r="AU155" i="57"/>
  <c r="AN155" i="57"/>
  <c r="AL155" i="57"/>
  <c r="AK155" i="57"/>
  <c r="AJ155" i="57"/>
  <c r="AI155" i="57"/>
  <c r="AH155" i="57"/>
  <c r="DH155" i="57" s="1"/>
  <c r="AG155" i="57"/>
  <c r="CX155" i="57" s="1"/>
  <c r="AF155" i="57"/>
  <c r="S155" i="57"/>
  <c r="EN154" i="57"/>
  <c r="EM154" i="57"/>
  <c r="EL154" i="57"/>
  <c r="EK154" i="57"/>
  <c r="EJ154" i="57"/>
  <c r="EI154" i="57"/>
  <c r="EH154" i="57"/>
  <c r="EG154" i="57"/>
  <c r="EF154" i="57"/>
  <c r="EE154" i="57"/>
  <c r="EB154" i="57"/>
  <c r="DY154" i="57"/>
  <c r="DX154" i="57"/>
  <c r="DW154" i="57"/>
  <c r="DU154" i="57"/>
  <c r="DO154" i="57"/>
  <c r="DN154" i="57"/>
  <c r="DM154" i="57"/>
  <c r="DG154" i="57"/>
  <c r="DC154" i="57"/>
  <c r="DB154" i="57"/>
  <c r="CW154" i="57"/>
  <c r="CV154" i="57"/>
  <c r="CU154" i="57"/>
  <c r="CT154" i="57"/>
  <c r="CS154" i="57"/>
  <c r="CR154" i="57"/>
  <c r="CQ154" i="57"/>
  <c r="CP154" i="57"/>
  <c r="CO154" i="57"/>
  <c r="CN154" i="57"/>
  <c r="CM154" i="57"/>
  <c r="CK154" i="57"/>
  <c r="CJ154" i="57"/>
  <c r="CI154" i="57"/>
  <c r="CH154" i="57"/>
  <c r="CG154" i="57"/>
  <c r="AV154" i="57"/>
  <c r="AU154" i="57"/>
  <c r="AN154" i="57"/>
  <c r="AL154" i="57"/>
  <c r="AK154" i="57"/>
  <c r="AJ154" i="57"/>
  <c r="AI154" i="57"/>
  <c r="AH154" i="57"/>
  <c r="DH154" i="57" s="1"/>
  <c r="AG154" i="57"/>
  <c r="CX154" i="57" s="1"/>
  <c r="AF154" i="57"/>
  <c r="S154" i="57"/>
  <c r="EN153" i="57"/>
  <c r="EM153" i="57"/>
  <c r="EL153" i="57"/>
  <c r="EK153" i="57"/>
  <c r="EJ153" i="57"/>
  <c r="EI153" i="57"/>
  <c r="EH153" i="57"/>
  <c r="EG153" i="57"/>
  <c r="EF153" i="57"/>
  <c r="EE153" i="57"/>
  <c r="EB153" i="57"/>
  <c r="DY153" i="57"/>
  <c r="DX153" i="57"/>
  <c r="DW153" i="57"/>
  <c r="DU153" i="57"/>
  <c r="DO153" i="57"/>
  <c r="DN153" i="57"/>
  <c r="DM153" i="57"/>
  <c r="DG153" i="57"/>
  <c r="DC153" i="57"/>
  <c r="DB153" i="57"/>
  <c r="CW153" i="57"/>
  <c r="CV153" i="57"/>
  <c r="CU153" i="57"/>
  <c r="CT153" i="57"/>
  <c r="CS153" i="57"/>
  <c r="CR153" i="57"/>
  <c r="CQ153" i="57"/>
  <c r="CP153" i="57"/>
  <c r="CO153" i="57"/>
  <c r="CN153" i="57"/>
  <c r="CM153" i="57"/>
  <c r="CK153" i="57"/>
  <c r="CJ153" i="57"/>
  <c r="CI153" i="57"/>
  <c r="CH153" i="57"/>
  <c r="CG153" i="57"/>
  <c r="AV153" i="57"/>
  <c r="AU153" i="57"/>
  <c r="AN153" i="57"/>
  <c r="AL153" i="57"/>
  <c r="AK153" i="57"/>
  <c r="AJ153" i="57"/>
  <c r="AI153" i="57"/>
  <c r="AH153" i="57"/>
  <c r="DH153" i="57" s="1"/>
  <c r="AG153" i="57"/>
  <c r="CX153" i="57" s="1"/>
  <c r="AF153" i="57"/>
  <c r="S153" i="57"/>
  <c r="EN152" i="57"/>
  <c r="EM152" i="57"/>
  <c r="EL152" i="57"/>
  <c r="EK152" i="57"/>
  <c r="EJ152" i="57"/>
  <c r="EI152" i="57"/>
  <c r="EH152" i="57"/>
  <c r="EG152" i="57"/>
  <c r="EF152" i="57"/>
  <c r="EE152" i="57"/>
  <c r="EB152" i="57"/>
  <c r="DY152" i="57"/>
  <c r="DX152" i="57"/>
  <c r="DW152" i="57"/>
  <c r="DU152" i="57"/>
  <c r="DO152" i="57"/>
  <c r="DN152" i="57"/>
  <c r="DM152" i="57"/>
  <c r="DG152" i="57"/>
  <c r="DC152" i="57"/>
  <c r="DB152" i="57"/>
  <c r="CW152" i="57"/>
  <c r="CV152" i="57"/>
  <c r="CU152" i="57"/>
  <c r="CT152" i="57"/>
  <c r="CS152" i="57"/>
  <c r="CR152" i="57"/>
  <c r="CQ152" i="57"/>
  <c r="CP152" i="57"/>
  <c r="CO152" i="57"/>
  <c r="CN152" i="57"/>
  <c r="CM152" i="57"/>
  <c r="CK152" i="57"/>
  <c r="CJ152" i="57"/>
  <c r="CI152" i="57"/>
  <c r="CH152" i="57"/>
  <c r="CG152" i="57"/>
  <c r="AV152" i="57"/>
  <c r="AU152" i="57"/>
  <c r="AN152" i="57"/>
  <c r="AL152" i="57"/>
  <c r="AK152" i="57"/>
  <c r="AJ152" i="57"/>
  <c r="AI152" i="57"/>
  <c r="AH152" i="57"/>
  <c r="DH152" i="57" s="1"/>
  <c r="AG152" i="57"/>
  <c r="CX152" i="57" s="1"/>
  <c r="AF152" i="57"/>
  <c r="S152" i="57"/>
  <c r="EN151" i="57"/>
  <c r="EM151" i="57"/>
  <c r="EL151" i="57"/>
  <c r="EK151" i="57"/>
  <c r="EJ151" i="57"/>
  <c r="EI151" i="57"/>
  <c r="EH151" i="57"/>
  <c r="EG151" i="57"/>
  <c r="EF151" i="57"/>
  <c r="EE151" i="57"/>
  <c r="EB151" i="57"/>
  <c r="DY151" i="57"/>
  <c r="DX151" i="57"/>
  <c r="DW151" i="57"/>
  <c r="DU151" i="57"/>
  <c r="DO151" i="57"/>
  <c r="DN151" i="57"/>
  <c r="DM151" i="57"/>
  <c r="DG151" i="57"/>
  <c r="DC151" i="57"/>
  <c r="DB151" i="57"/>
  <c r="CW151" i="57"/>
  <c r="CV151" i="57"/>
  <c r="CU151" i="57"/>
  <c r="CT151" i="57"/>
  <c r="CS151" i="57"/>
  <c r="CR151" i="57"/>
  <c r="CQ151" i="57"/>
  <c r="CP151" i="57"/>
  <c r="CO151" i="57"/>
  <c r="CN151" i="57"/>
  <c r="CM151" i="57"/>
  <c r="CK151" i="57"/>
  <c r="CJ151" i="57"/>
  <c r="CI151" i="57"/>
  <c r="CH151" i="57"/>
  <c r="CG151" i="57"/>
  <c r="AV151" i="57"/>
  <c r="AU151" i="57"/>
  <c r="AN151" i="57"/>
  <c r="AL151" i="57"/>
  <c r="AK151" i="57"/>
  <c r="AJ151" i="57"/>
  <c r="AI151" i="57"/>
  <c r="AH151" i="57"/>
  <c r="DH151" i="57" s="1"/>
  <c r="AG151" i="57"/>
  <c r="CX151" i="57" s="1"/>
  <c r="AF151" i="57"/>
  <c r="S151" i="57"/>
  <c r="EN150" i="57"/>
  <c r="EM150" i="57"/>
  <c r="EL150" i="57"/>
  <c r="EK150" i="57"/>
  <c r="EJ150" i="57"/>
  <c r="EI150" i="57"/>
  <c r="EH150" i="57"/>
  <c r="EG150" i="57"/>
  <c r="EF150" i="57"/>
  <c r="EE150" i="57"/>
  <c r="EB150" i="57"/>
  <c r="DY150" i="57"/>
  <c r="DX150" i="57"/>
  <c r="DW150" i="57"/>
  <c r="DU150" i="57"/>
  <c r="DO150" i="57"/>
  <c r="DN150" i="57"/>
  <c r="DM150" i="57"/>
  <c r="DG150" i="57"/>
  <c r="DC150" i="57"/>
  <c r="DB150" i="57"/>
  <c r="CW150" i="57"/>
  <c r="CV150" i="57"/>
  <c r="CU150" i="57"/>
  <c r="CT150" i="57"/>
  <c r="CS150" i="57"/>
  <c r="CR150" i="57"/>
  <c r="CQ150" i="57"/>
  <c r="CP150" i="57"/>
  <c r="CO150" i="57"/>
  <c r="CN150" i="57"/>
  <c r="CM150" i="57"/>
  <c r="CK150" i="57"/>
  <c r="CJ150" i="57"/>
  <c r="CI150" i="57"/>
  <c r="CH150" i="57"/>
  <c r="CG150" i="57"/>
  <c r="AV150" i="57"/>
  <c r="AU150" i="57"/>
  <c r="AN150" i="57"/>
  <c r="AL150" i="57"/>
  <c r="AK150" i="57"/>
  <c r="AJ150" i="57"/>
  <c r="AI150" i="57"/>
  <c r="AH150" i="57"/>
  <c r="DH150" i="57" s="1"/>
  <c r="AG150" i="57"/>
  <c r="CX150" i="57" s="1"/>
  <c r="AF150" i="57"/>
  <c r="S150" i="57"/>
  <c r="EN149" i="57"/>
  <c r="EM149" i="57"/>
  <c r="EL149" i="57"/>
  <c r="EK149" i="57"/>
  <c r="EJ149" i="57"/>
  <c r="EI149" i="57"/>
  <c r="EH149" i="57"/>
  <c r="EG149" i="57"/>
  <c r="EF149" i="57"/>
  <c r="EE149" i="57"/>
  <c r="EB149" i="57"/>
  <c r="DY149" i="57"/>
  <c r="DX149" i="57"/>
  <c r="DW149" i="57"/>
  <c r="DU149" i="57"/>
  <c r="DO149" i="57"/>
  <c r="DN149" i="57"/>
  <c r="DM149" i="57"/>
  <c r="DG149" i="57"/>
  <c r="DC149" i="57"/>
  <c r="DB149" i="57"/>
  <c r="CW149" i="57"/>
  <c r="CV149" i="57"/>
  <c r="CU149" i="57"/>
  <c r="CT149" i="57"/>
  <c r="CS149" i="57"/>
  <c r="CR149" i="57"/>
  <c r="CQ149" i="57"/>
  <c r="CP149" i="57"/>
  <c r="CO149" i="57"/>
  <c r="CN149" i="57"/>
  <c r="CM149" i="57"/>
  <c r="CK149" i="57"/>
  <c r="CJ149" i="57"/>
  <c r="CI149" i="57"/>
  <c r="CH149" i="57"/>
  <c r="CG149" i="57"/>
  <c r="AV149" i="57"/>
  <c r="AU149" i="57"/>
  <c r="AN149" i="57"/>
  <c r="AL149" i="57"/>
  <c r="AK149" i="57"/>
  <c r="AJ149" i="57"/>
  <c r="AI149" i="57"/>
  <c r="AH149" i="57"/>
  <c r="DH149" i="57" s="1"/>
  <c r="AG149" i="57"/>
  <c r="CX149" i="57" s="1"/>
  <c r="AF149" i="57"/>
  <c r="S149" i="57"/>
  <c r="EN148" i="57"/>
  <c r="EM148" i="57"/>
  <c r="EL148" i="57"/>
  <c r="EK148" i="57"/>
  <c r="EJ148" i="57"/>
  <c r="EI148" i="57"/>
  <c r="EH148" i="57"/>
  <c r="EG148" i="57"/>
  <c r="EF148" i="57"/>
  <c r="EE148" i="57"/>
  <c r="EB148" i="57"/>
  <c r="DY148" i="57"/>
  <c r="DX148" i="57"/>
  <c r="DW148" i="57"/>
  <c r="DU148" i="57"/>
  <c r="DO148" i="57"/>
  <c r="DN148" i="57"/>
  <c r="DM148" i="57"/>
  <c r="DG148" i="57"/>
  <c r="DC148" i="57"/>
  <c r="DB148" i="57"/>
  <c r="CW148" i="57"/>
  <c r="CV148" i="57"/>
  <c r="CU148" i="57"/>
  <c r="CT148" i="57"/>
  <c r="CS148" i="57"/>
  <c r="CR148" i="57"/>
  <c r="CQ148" i="57"/>
  <c r="CP148" i="57"/>
  <c r="CO148" i="57"/>
  <c r="CN148" i="57"/>
  <c r="CM148" i="57"/>
  <c r="CK148" i="57"/>
  <c r="CJ148" i="57"/>
  <c r="CI148" i="57"/>
  <c r="CH148" i="57"/>
  <c r="CG148" i="57"/>
  <c r="AV148" i="57"/>
  <c r="AU148" i="57"/>
  <c r="AN148" i="57"/>
  <c r="AL148" i="57"/>
  <c r="AK148" i="57"/>
  <c r="AJ148" i="57"/>
  <c r="AI148" i="57"/>
  <c r="AH148" i="57"/>
  <c r="DH148" i="57" s="1"/>
  <c r="AG148" i="57"/>
  <c r="CX148" i="57" s="1"/>
  <c r="AF148" i="57"/>
  <c r="S148" i="57"/>
  <c r="EN147" i="57"/>
  <c r="EM147" i="57"/>
  <c r="EL147" i="57"/>
  <c r="EK147" i="57"/>
  <c r="EJ147" i="57"/>
  <c r="EI147" i="57"/>
  <c r="EH147" i="57"/>
  <c r="EG147" i="57"/>
  <c r="EF147" i="57"/>
  <c r="EE147" i="57"/>
  <c r="EB147" i="57"/>
  <c r="DY147" i="57"/>
  <c r="DX147" i="57"/>
  <c r="DW147" i="57"/>
  <c r="DU147" i="57"/>
  <c r="DO147" i="57"/>
  <c r="DN147" i="57"/>
  <c r="DM147" i="57"/>
  <c r="DG147" i="57"/>
  <c r="DC147" i="57"/>
  <c r="DB147" i="57"/>
  <c r="CW147" i="57"/>
  <c r="CV147" i="57"/>
  <c r="CU147" i="57"/>
  <c r="CT147" i="57"/>
  <c r="CS147" i="57"/>
  <c r="CR147" i="57"/>
  <c r="CQ147" i="57"/>
  <c r="CP147" i="57"/>
  <c r="CO147" i="57"/>
  <c r="CN147" i="57"/>
  <c r="CM147" i="57"/>
  <c r="CK147" i="57"/>
  <c r="CJ147" i="57"/>
  <c r="CI147" i="57"/>
  <c r="CH147" i="57"/>
  <c r="CG147" i="57"/>
  <c r="AV147" i="57"/>
  <c r="AU147" i="57"/>
  <c r="AN147" i="57"/>
  <c r="AL147" i="57"/>
  <c r="AK147" i="57"/>
  <c r="AJ147" i="57"/>
  <c r="AI147" i="57"/>
  <c r="AH147" i="57"/>
  <c r="DH147" i="57" s="1"/>
  <c r="AG147" i="57"/>
  <c r="CX147" i="57" s="1"/>
  <c r="AF147" i="57"/>
  <c r="S147" i="57"/>
  <c r="EN146" i="57"/>
  <c r="EM146" i="57"/>
  <c r="EL146" i="57"/>
  <c r="EK146" i="57"/>
  <c r="EJ146" i="57"/>
  <c r="EI146" i="57"/>
  <c r="EH146" i="57"/>
  <c r="EG146" i="57"/>
  <c r="EF146" i="57"/>
  <c r="EE146" i="57"/>
  <c r="EB146" i="57"/>
  <c r="DY146" i="57"/>
  <c r="DX146" i="57"/>
  <c r="DW146" i="57"/>
  <c r="DU146" i="57"/>
  <c r="DO146" i="57"/>
  <c r="DN146" i="57"/>
  <c r="DM146" i="57"/>
  <c r="DG146" i="57"/>
  <c r="DC146" i="57"/>
  <c r="DB146" i="57"/>
  <c r="CW146" i="57"/>
  <c r="CV146" i="57"/>
  <c r="CU146" i="57"/>
  <c r="CT146" i="57"/>
  <c r="CS146" i="57"/>
  <c r="CR146" i="57"/>
  <c r="CQ146" i="57"/>
  <c r="CP146" i="57"/>
  <c r="CO146" i="57"/>
  <c r="CN146" i="57"/>
  <c r="CM146" i="57"/>
  <c r="CK146" i="57"/>
  <c r="CJ146" i="57"/>
  <c r="CI146" i="57"/>
  <c r="CH146" i="57"/>
  <c r="CG146" i="57"/>
  <c r="AV146" i="57"/>
  <c r="AU146" i="57"/>
  <c r="AN146" i="57"/>
  <c r="AL146" i="57"/>
  <c r="AK146" i="57"/>
  <c r="AJ146" i="57"/>
  <c r="AI146" i="57"/>
  <c r="AH146" i="57"/>
  <c r="DH146" i="57" s="1"/>
  <c r="AG146" i="57"/>
  <c r="CX146" i="57" s="1"/>
  <c r="AF146" i="57"/>
  <c r="S146" i="57"/>
  <c r="EN145" i="57"/>
  <c r="EM145" i="57"/>
  <c r="EL145" i="57"/>
  <c r="EK145" i="57"/>
  <c r="EJ145" i="57"/>
  <c r="EI145" i="57"/>
  <c r="EH145" i="57"/>
  <c r="EG145" i="57"/>
  <c r="EF145" i="57"/>
  <c r="EE145" i="57"/>
  <c r="EB145" i="57"/>
  <c r="DY145" i="57"/>
  <c r="DX145" i="57"/>
  <c r="DW145" i="57"/>
  <c r="DU145" i="57"/>
  <c r="DO145" i="57"/>
  <c r="DN145" i="57"/>
  <c r="DM145" i="57"/>
  <c r="DG145" i="57"/>
  <c r="DC145" i="57"/>
  <c r="DB145" i="57"/>
  <c r="CW145" i="57"/>
  <c r="CV145" i="57"/>
  <c r="CU145" i="57"/>
  <c r="CT145" i="57"/>
  <c r="CS145" i="57"/>
  <c r="CR145" i="57"/>
  <c r="CQ145" i="57"/>
  <c r="CP145" i="57"/>
  <c r="CO145" i="57"/>
  <c r="CN145" i="57"/>
  <c r="CM145" i="57"/>
  <c r="CK145" i="57"/>
  <c r="CJ145" i="57"/>
  <c r="CI145" i="57"/>
  <c r="CH145" i="57"/>
  <c r="CG145" i="57"/>
  <c r="AV145" i="57"/>
  <c r="AU145" i="57"/>
  <c r="AN145" i="57"/>
  <c r="AL145" i="57"/>
  <c r="AK145" i="57"/>
  <c r="AJ145" i="57"/>
  <c r="AI145" i="57"/>
  <c r="AH145" i="57"/>
  <c r="DH145" i="57" s="1"/>
  <c r="AG145" i="57"/>
  <c r="CX145" i="57" s="1"/>
  <c r="AF145" i="57"/>
  <c r="S145" i="57"/>
  <c r="EN144" i="57"/>
  <c r="EM144" i="57"/>
  <c r="EL144" i="57"/>
  <c r="EK144" i="57"/>
  <c r="EJ144" i="57"/>
  <c r="EI144" i="57"/>
  <c r="EH144" i="57"/>
  <c r="EG144" i="57"/>
  <c r="EF144" i="57"/>
  <c r="EE144" i="57"/>
  <c r="EB144" i="57"/>
  <c r="DY144" i="57"/>
  <c r="DX144" i="57"/>
  <c r="DW144" i="57"/>
  <c r="DU144" i="57"/>
  <c r="DG144" i="57"/>
  <c r="DC144" i="57"/>
  <c r="DB144" i="57"/>
  <c r="CW144" i="57"/>
  <c r="CV144" i="57"/>
  <c r="CU144" i="57"/>
  <c r="CT144" i="57"/>
  <c r="CS144" i="57"/>
  <c r="CR144" i="57"/>
  <c r="CQ144" i="57"/>
  <c r="CP144" i="57"/>
  <c r="CO144" i="57"/>
  <c r="CN144" i="57"/>
  <c r="CM144" i="57"/>
  <c r="CK144" i="57"/>
  <c r="CJ144" i="57"/>
  <c r="CI144" i="57"/>
  <c r="CH144" i="57"/>
  <c r="CG144" i="57"/>
  <c r="AV144" i="57"/>
  <c r="AU144" i="57"/>
  <c r="AN144" i="57"/>
  <c r="AL144" i="57"/>
  <c r="AK144" i="57"/>
  <c r="AJ144" i="57"/>
  <c r="AI144" i="57"/>
  <c r="AH144" i="57"/>
  <c r="DH144" i="57" s="1"/>
  <c r="AG144" i="57"/>
  <c r="CX144" i="57" s="1"/>
  <c r="AF144" i="57"/>
  <c r="S144" i="57"/>
  <c r="EN143" i="57"/>
  <c r="EM143" i="57"/>
  <c r="EL143" i="57"/>
  <c r="EK143" i="57"/>
  <c r="EJ143" i="57"/>
  <c r="EI143" i="57"/>
  <c r="EH143" i="57"/>
  <c r="EG143" i="57"/>
  <c r="EF143" i="57"/>
  <c r="EE143" i="57"/>
  <c r="EB143" i="57"/>
  <c r="DY143" i="57"/>
  <c r="DX143" i="57"/>
  <c r="DW143" i="57"/>
  <c r="DU143" i="57"/>
  <c r="DG143" i="57"/>
  <c r="DC143" i="57"/>
  <c r="DB143" i="57"/>
  <c r="CW143" i="57"/>
  <c r="CV143" i="57"/>
  <c r="CU143" i="57"/>
  <c r="CT143" i="57"/>
  <c r="CS143" i="57"/>
  <c r="CR143" i="57"/>
  <c r="CQ143" i="57"/>
  <c r="CP143" i="57"/>
  <c r="CO143" i="57"/>
  <c r="CN143" i="57"/>
  <c r="CM143" i="57"/>
  <c r="CK143" i="57"/>
  <c r="CJ143" i="57"/>
  <c r="CI143" i="57"/>
  <c r="CH143" i="57"/>
  <c r="CG143" i="57"/>
  <c r="AV143" i="57"/>
  <c r="AU143" i="57"/>
  <c r="AN143" i="57"/>
  <c r="AL143" i="57"/>
  <c r="AK143" i="57"/>
  <c r="AJ143" i="57"/>
  <c r="AI143" i="57"/>
  <c r="AH143" i="57"/>
  <c r="DH143" i="57" s="1"/>
  <c r="AG143" i="57"/>
  <c r="CX143" i="57" s="1"/>
  <c r="AF143" i="57"/>
  <c r="S143" i="57"/>
  <c r="EN142" i="57"/>
  <c r="EM142" i="57"/>
  <c r="EL142" i="57"/>
  <c r="EK142" i="57"/>
  <c r="EJ142" i="57"/>
  <c r="EI142" i="57"/>
  <c r="EH142" i="57"/>
  <c r="EG142" i="57"/>
  <c r="EF142" i="57"/>
  <c r="EE142" i="57"/>
  <c r="EB142" i="57"/>
  <c r="DY142" i="57"/>
  <c r="DX142" i="57"/>
  <c r="DW142" i="57"/>
  <c r="DU142" i="57"/>
  <c r="DG142" i="57"/>
  <c r="DC142" i="57"/>
  <c r="DB142" i="57"/>
  <c r="CW142" i="57"/>
  <c r="CV142" i="57"/>
  <c r="CU142" i="57"/>
  <c r="CT142" i="57"/>
  <c r="CS142" i="57"/>
  <c r="CR142" i="57"/>
  <c r="CQ142" i="57"/>
  <c r="CP142" i="57"/>
  <c r="CO142" i="57"/>
  <c r="CN142" i="57"/>
  <c r="CM142" i="57"/>
  <c r="CK142" i="57"/>
  <c r="CJ142" i="57"/>
  <c r="CI142" i="57"/>
  <c r="CH142" i="57"/>
  <c r="CG142" i="57"/>
  <c r="AV142" i="57"/>
  <c r="AU142" i="57"/>
  <c r="AN142" i="57"/>
  <c r="AL142" i="57"/>
  <c r="AK142" i="57"/>
  <c r="AJ142" i="57"/>
  <c r="AI142" i="57"/>
  <c r="AH142" i="57"/>
  <c r="DH142" i="57" s="1"/>
  <c r="AG142" i="57"/>
  <c r="CX142" i="57" s="1"/>
  <c r="AF142" i="57"/>
  <c r="S142" i="57"/>
  <c r="EN141" i="57"/>
  <c r="EM141" i="57"/>
  <c r="EL141" i="57"/>
  <c r="EK141" i="57"/>
  <c r="EJ141" i="57"/>
  <c r="EI141" i="57"/>
  <c r="EH141" i="57"/>
  <c r="EG141" i="57"/>
  <c r="EF141" i="57"/>
  <c r="EE141" i="57"/>
  <c r="EB141" i="57"/>
  <c r="DY141" i="57"/>
  <c r="DX141" i="57"/>
  <c r="DW141" i="57"/>
  <c r="DU141" i="57"/>
  <c r="DG141" i="57"/>
  <c r="DC141" i="57"/>
  <c r="DB141" i="57"/>
  <c r="CW141" i="57"/>
  <c r="CV141" i="57"/>
  <c r="CU141" i="57"/>
  <c r="CT141" i="57"/>
  <c r="CS141" i="57"/>
  <c r="CR141" i="57"/>
  <c r="CQ141" i="57"/>
  <c r="CP141" i="57"/>
  <c r="CO141" i="57"/>
  <c r="CN141" i="57"/>
  <c r="CM141" i="57"/>
  <c r="CK141" i="57"/>
  <c r="CJ141" i="57"/>
  <c r="CI141" i="57"/>
  <c r="CH141" i="57"/>
  <c r="CG141" i="57"/>
  <c r="AV141" i="57"/>
  <c r="AU141" i="57"/>
  <c r="AN141" i="57"/>
  <c r="AL141" i="57"/>
  <c r="AK141" i="57"/>
  <c r="AJ141" i="57"/>
  <c r="AI141" i="57"/>
  <c r="AH141" i="57"/>
  <c r="DH141" i="57" s="1"/>
  <c r="AG141" i="57"/>
  <c r="CX141" i="57" s="1"/>
  <c r="AF141" i="57"/>
  <c r="S141" i="57"/>
  <c r="EN140" i="57"/>
  <c r="EM140" i="57"/>
  <c r="EL140" i="57"/>
  <c r="EK140" i="57"/>
  <c r="EJ140" i="57"/>
  <c r="EI140" i="57"/>
  <c r="EH140" i="57"/>
  <c r="EG140" i="57"/>
  <c r="EF140" i="57"/>
  <c r="EE140" i="57"/>
  <c r="EB140" i="57"/>
  <c r="DY140" i="57"/>
  <c r="DX140" i="57"/>
  <c r="DW140" i="57"/>
  <c r="DU140" i="57"/>
  <c r="DG140" i="57"/>
  <c r="DC140" i="57"/>
  <c r="DB140" i="57"/>
  <c r="CW140" i="57"/>
  <c r="CV140" i="57"/>
  <c r="CU140" i="57"/>
  <c r="CT140" i="57"/>
  <c r="CS140" i="57"/>
  <c r="CR140" i="57"/>
  <c r="CQ140" i="57"/>
  <c r="CP140" i="57"/>
  <c r="CO140" i="57"/>
  <c r="CN140" i="57"/>
  <c r="CM140" i="57"/>
  <c r="CK140" i="57"/>
  <c r="CJ140" i="57"/>
  <c r="CI140" i="57"/>
  <c r="CH140" i="57"/>
  <c r="CG140" i="57"/>
  <c r="AV140" i="57"/>
  <c r="AU140" i="57"/>
  <c r="AN140" i="57"/>
  <c r="AL140" i="57"/>
  <c r="AK140" i="57"/>
  <c r="AJ140" i="57"/>
  <c r="AI140" i="57"/>
  <c r="AH140" i="57"/>
  <c r="DH140" i="57" s="1"/>
  <c r="AG140" i="57"/>
  <c r="CX140" i="57" s="1"/>
  <c r="AF140" i="57"/>
  <c r="S140" i="57"/>
  <c r="EN139" i="57"/>
  <c r="EM139" i="57"/>
  <c r="EL139" i="57"/>
  <c r="EK139" i="57"/>
  <c r="EJ139" i="57"/>
  <c r="EI139" i="57"/>
  <c r="EH139" i="57"/>
  <c r="EG139" i="57"/>
  <c r="EF139" i="57"/>
  <c r="EE139" i="57"/>
  <c r="EB139" i="57"/>
  <c r="DY139" i="57"/>
  <c r="DX139" i="57"/>
  <c r="DW139" i="57"/>
  <c r="DU139" i="57"/>
  <c r="DG139" i="57"/>
  <c r="DC139" i="57"/>
  <c r="DB139" i="57"/>
  <c r="CW139" i="57"/>
  <c r="CV139" i="57"/>
  <c r="CU139" i="57"/>
  <c r="CT139" i="57"/>
  <c r="CS139" i="57"/>
  <c r="CR139" i="57"/>
  <c r="CQ139" i="57"/>
  <c r="CP139" i="57"/>
  <c r="CO139" i="57"/>
  <c r="CN139" i="57"/>
  <c r="CM139" i="57"/>
  <c r="CK139" i="57"/>
  <c r="CJ139" i="57"/>
  <c r="CI139" i="57"/>
  <c r="CH139" i="57"/>
  <c r="CG139" i="57"/>
  <c r="AV139" i="57"/>
  <c r="AU139" i="57"/>
  <c r="AN139" i="57"/>
  <c r="AL139" i="57"/>
  <c r="AK139" i="57"/>
  <c r="AJ139" i="57"/>
  <c r="AI139" i="57"/>
  <c r="AH139" i="57"/>
  <c r="DH139" i="57" s="1"/>
  <c r="AG139" i="57"/>
  <c r="CX139" i="57" s="1"/>
  <c r="AF139" i="57"/>
  <c r="S139" i="57"/>
  <c r="EN138" i="57"/>
  <c r="EM138" i="57"/>
  <c r="EL138" i="57"/>
  <c r="EK138" i="57"/>
  <c r="EJ138" i="57"/>
  <c r="EI138" i="57"/>
  <c r="EH138" i="57"/>
  <c r="EG138" i="57"/>
  <c r="EF138" i="57"/>
  <c r="EE138" i="57"/>
  <c r="EB138" i="57"/>
  <c r="DY138" i="57"/>
  <c r="DX138" i="57"/>
  <c r="DW138" i="57"/>
  <c r="DU138" i="57"/>
  <c r="DG138" i="57"/>
  <c r="DC138" i="57"/>
  <c r="DB138" i="57"/>
  <c r="CW138" i="57"/>
  <c r="CV138" i="57"/>
  <c r="CU138" i="57"/>
  <c r="CT138" i="57"/>
  <c r="CS138" i="57"/>
  <c r="CR138" i="57"/>
  <c r="CQ138" i="57"/>
  <c r="CP138" i="57"/>
  <c r="CO138" i="57"/>
  <c r="CN138" i="57"/>
  <c r="CM138" i="57"/>
  <c r="CK138" i="57"/>
  <c r="CJ138" i="57"/>
  <c r="CI138" i="57"/>
  <c r="CH138" i="57"/>
  <c r="CG138" i="57"/>
  <c r="AV138" i="57"/>
  <c r="AU138" i="57"/>
  <c r="AN138" i="57"/>
  <c r="AL138" i="57"/>
  <c r="AK138" i="57"/>
  <c r="AJ138" i="57"/>
  <c r="AI138" i="57"/>
  <c r="AH138" i="57"/>
  <c r="DH138" i="57" s="1"/>
  <c r="AG138" i="57"/>
  <c r="CX138" i="57" s="1"/>
  <c r="AF138" i="57"/>
  <c r="S138" i="57"/>
  <c r="EN137" i="57"/>
  <c r="EM137" i="57"/>
  <c r="EL137" i="57"/>
  <c r="EK137" i="57"/>
  <c r="EJ137" i="57"/>
  <c r="EI137" i="57"/>
  <c r="EH137" i="57"/>
  <c r="EG137" i="57"/>
  <c r="EF137" i="57"/>
  <c r="EE137" i="57"/>
  <c r="EB137" i="57"/>
  <c r="DY137" i="57"/>
  <c r="DX137" i="57"/>
  <c r="DW137" i="57"/>
  <c r="DU137" i="57"/>
  <c r="DO137" i="57"/>
  <c r="DN137" i="57"/>
  <c r="DM137" i="57"/>
  <c r="DG137" i="57"/>
  <c r="DC137" i="57"/>
  <c r="DB137" i="57"/>
  <c r="CW137" i="57"/>
  <c r="CV137" i="57"/>
  <c r="CU137" i="57"/>
  <c r="CT137" i="57"/>
  <c r="CS137" i="57"/>
  <c r="CR137" i="57"/>
  <c r="CQ137" i="57"/>
  <c r="CP137" i="57"/>
  <c r="CO137" i="57"/>
  <c r="CN137" i="57"/>
  <c r="CM137" i="57"/>
  <c r="CK137" i="57"/>
  <c r="CJ137" i="57"/>
  <c r="CI137" i="57"/>
  <c r="CH137" i="57"/>
  <c r="CG137" i="57"/>
  <c r="AV137" i="57"/>
  <c r="AU137" i="57"/>
  <c r="AN137" i="57"/>
  <c r="AL137" i="57"/>
  <c r="AK137" i="57"/>
  <c r="AJ137" i="57"/>
  <c r="AI137" i="57"/>
  <c r="AH137" i="57"/>
  <c r="DH137" i="57" s="1"/>
  <c r="AG137" i="57"/>
  <c r="CX137" i="57" s="1"/>
  <c r="AF137" i="57"/>
  <c r="S137" i="57"/>
  <c r="EN136" i="57"/>
  <c r="EM136" i="57"/>
  <c r="EL136" i="57"/>
  <c r="EK136" i="57"/>
  <c r="EJ136" i="57"/>
  <c r="EI136" i="57"/>
  <c r="EH136" i="57"/>
  <c r="EG136" i="57"/>
  <c r="EF136" i="57"/>
  <c r="EE136" i="57"/>
  <c r="EB136" i="57"/>
  <c r="DY136" i="57"/>
  <c r="DX136" i="57"/>
  <c r="DW136" i="57"/>
  <c r="DU136" i="57"/>
  <c r="DO136" i="57"/>
  <c r="DN136" i="57"/>
  <c r="DM136" i="57"/>
  <c r="DG136" i="57"/>
  <c r="DC136" i="57"/>
  <c r="DB136" i="57"/>
  <c r="CW136" i="57"/>
  <c r="CV136" i="57"/>
  <c r="CU136" i="57"/>
  <c r="CT136" i="57"/>
  <c r="CS136" i="57"/>
  <c r="CR136" i="57"/>
  <c r="CQ136" i="57"/>
  <c r="CP136" i="57"/>
  <c r="CO136" i="57"/>
  <c r="CN136" i="57"/>
  <c r="CM136" i="57"/>
  <c r="CK136" i="57"/>
  <c r="CJ136" i="57"/>
  <c r="CI136" i="57"/>
  <c r="CH136" i="57"/>
  <c r="CG136" i="57"/>
  <c r="AV136" i="57"/>
  <c r="AU136" i="57"/>
  <c r="AN136" i="57"/>
  <c r="AL136" i="57"/>
  <c r="AK136" i="57"/>
  <c r="AJ136" i="57"/>
  <c r="AI136" i="57"/>
  <c r="AH136" i="57"/>
  <c r="DH136" i="57" s="1"/>
  <c r="AG136" i="57"/>
  <c r="CX136" i="57" s="1"/>
  <c r="AF136" i="57"/>
  <c r="S136" i="57"/>
  <c r="EN135" i="57"/>
  <c r="EM135" i="57"/>
  <c r="EL135" i="57"/>
  <c r="EK135" i="57"/>
  <c r="EJ135" i="57"/>
  <c r="EI135" i="57"/>
  <c r="EH135" i="57"/>
  <c r="EG135" i="57"/>
  <c r="EF135" i="57"/>
  <c r="EE135" i="57"/>
  <c r="EB135" i="57"/>
  <c r="DY135" i="57"/>
  <c r="DX135" i="57"/>
  <c r="DW135" i="57"/>
  <c r="DU135" i="57"/>
  <c r="DO135" i="57"/>
  <c r="DN135" i="57"/>
  <c r="DM135" i="57"/>
  <c r="DG135" i="57"/>
  <c r="DC135" i="57"/>
  <c r="DB135" i="57"/>
  <c r="CW135" i="57"/>
  <c r="CV135" i="57"/>
  <c r="CU135" i="57"/>
  <c r="CT135" i="57"/>
  <c r="CS135" i="57"/>
  <c r="CR135" i="57"/>
  <c r="CQ135" i="57"/>
  <c r="CP135" i="57"/>
  <c r="CO135" i="57"/>
  <c r="CN135" i="57"/>
  <c r="CM135" i="57"/>
  <c r="CK135" i="57"/>
  <c r="CJ135" i="57"/>
  <c r="CI135" i="57"/>
  <c r="CH135" i="57"/>
  <c r="CG135" i="57"/>
  <c r="AV135" i="57"/>
  <c r="AU135" i="57"/>
  <c r="AN135" i="57"/>
  <c r="AL135" i="57"/>
  <c r="AK135" i="57"/>
  <c r="AJ135" i="57"/>
  <c r="AI135" i="57"/>
  <c r="AH135" i="57"/>
  <c r="DH135" i="57" s="1"/>
  <c r="AG135" i="57"/>
  <c r="CX135" i="57" s="1"/>
  <c r="AF135" i="57"/>
  <c r="S135" i="57"/>
  <c r="EN134" i="57"/>
  <c r="EM134" i="57"/>
  <c r="EL134" i="57"/>
  <c r="EK134" i="57"/>
  <c r="EJ134" i="57"/>
  <c r="EI134" i="57"/>
  <c r="EH134" i="57"/>
  <c r="EG134" i="57"/>
  <c r="EF134" i="57"/>
  <c r="EE134" i="57"/>
  <c r="EB134" i="57"/>
  <c r="DY134" i="57"/>
  <c r="DX134" i="57"/>
  <c r="DW134" i="57"/>
  <c r="DU134" i="57"/>
  <c r="DO134" i="57"/>
  <c r="DN134" i="57"/>
  <c r="DM134" i="57"/>
  <c r="DG134" i="57"/>
  <c r="DC134" i="57"/>
  <c r="DB134" i="57"/>
  <c r="CW134" i="57"/>
  <c r="CV134" i="57"/>
  <c r="CU134" i="57"/>
  <c r="CT134" i="57"/>
  <c r="CS134" i="57"/>
  <c r="CR134" i="57"/>
  <c r="CQ134" i="57"/>
  <c r="CP134" i="57"/>
  <c r="CO134" i="57"/>
  <c r="CN134" i="57"/>
  <c r="CM134" i="57"/>
  <c r="CK134" i="57"/>
  <c r="CJ134" i="57"/>
  <c r="CI134" i="57"/>
  <c r="CH134" i="57"/>
  <c r="CG134" i="57"/>
  <c r="AV134" i="57"/>
  <c r="AU134" i="57"/>
  <c r="AN134" i="57"/>
  <c r="AL134" i="57"/>
  <c r="AK134" i="57"/>
  <c r="AJ134" i="57"/>
  <c r="AI134" i="57"/>
  <c r="AH134" i="57"/>
  <c r="DH134" i="57" s="1"/>
  <c r="AG134" i="57"/>
  <c r="CX134" i="57" s="1"/>
  <c r="AF134" i="57"/>
  <c r="S134" i="57"/>
  <c r="EE50" i="4"/>
  <c r="EF50" i="4"/>
  <c r="EG50" i="4"/>
  <c r="EH50" i="4"/>
  <c r="EI50" i="4"/>
  <c r="EJ50" i="4"/>
  <c r="EK50" i="4"/>
  <c r="AM50" i="4"/>
  <c r="EL50" i="4"/>
  <c r="AO50" i="4"/>
  <c r="AP50" i="4"/>
  <c r="EM50" i="4"/>
  <c r="EN50" i="4"/>
  <c r="EO50" i="4"/>
  <c r="EE51" i="4"/>
  <c r="EO51" i="4"/>
  <c r="EF51" i="4"/>
  <c r="EG51" i="4"/>
  <c r="AT51" i="4"/>
  <c r="EH51" i="4"/>
  <c r="EI51" i="4"/>
  <c r="EJ51" i="4"/>
  <c r="EK51" i="4"/>
  <c r="EL51" i="4"/>
  <c r="EM51" i="4"/>
  <c r="EN51" i="4"/>
  <c r="EE52" i="4"/>
  <c r="EO52" i="4"/>
  <c r="EF52" i="4"/>
  <c r="EG52" i="4"/>
  <c r="AM52" i="4"/>
  <c r="EH52" i="4"/>
  <c r="EI52" i="4"/>
  <c r="EJ52" i="4"/>
  <c r="AT52" i="4"/>
  <c r="EK52" i="4"/>
  <c r="EL52" i="4"/>
  <c r="EM52" i="4"/>
  <c r="EN52" i="4"/>
  <c r="EE53" i="4"/>
  <c r="EF53" i="4"/>
  <c r="EG53" i="4"/>
  <c r="EH53" i="4"/>
  <c r="EI53" i="4"/>
  <c r="EJ53" i="4"/>
  <c r="EK53" i="4"/>
  <c r="EL53" i="4"/>
  <c r="AR53" i="4"/>
  <c r="EM53" i="4"/>
  <c r="AO53" i="4"/>
  <c r="AP53" i="4"/>
  <c r="EN53" i="4"/>
  <c r="EO53" i="4"/>
  <c r="EN49" i="4"/>
  <c r="EM49" i="4"/>
  <c r="EL49" i="4"/>
  <c r="AO49" i="4"/>
  <c r="AP49" i="4"/>
  <c r="EK49" i="4"/>
  <c r="EJ49" i="4"/>
  <c r="EI49" i="4"/>
  <c r="EH49" i="4"/>
  <c r="EG49" i="4"/>
  <c r="AQ49" i="4"/>
  <c r="EF49" i="4"/>
  <c r="EE49" i="4"/>
  <c r="EO49" i="4"/>
  <c r="CG50" i="4"/>
  <c r="CH50" i="4"/>
  <c r="CJ50" i="4"/>
  <c r="CK50" i="4"/>
  <c r="DL50" i="4"/>
  <c r="CU50" i="4"/>
  <c r="CV50" i="4"/>
  <c r="CW50" i="4"/>
  <c r="CX50" i="4"/>
  <c r="CZ50" i="4"/>
  <c r="DA50" i="4"/>
  <c r="DB50" i="4"/>
  <c r="DG50" i="4"/>
  <c r="DH50" i="4"/>
  <c r="DI50" i="4"/>
  <c r="DU50" i="4"/>
  <c r="DW50" i="4"/>
  <c r="DX50" i="4"/>
  <c r="DY50" i="4"/>
  <c r="EA50" i="4"/>
  <c r="EB50" i="4"/>
  <c r="CG51" i="4"/>
  <c r="CH51" i="4"/>
  <c r="CJ51" i="4"/>
  <c r="CK51" i="4"/>
  <c r="DL51" i="4"/>
  <c r="CU51" i="4"/>
  <c r="CV51" i="4"/>
  <c r="CW51" i="4"/>
  <c r="CX51" i="4"/>
  <c r="CZ51" i="4"/>
  <c r="DA51" i="4"/>
  <c r="DB51" i="4"/>
  <c r="DC51" i="4"/>
  <c r="DG51" i="4"/>
  <c r="DH51" i="4"/>
  <c r="DI51" i="4"/>
  <c r="DU51" i="4"/>
  <c r="DW51" i="4"/>
  <c r="DX51" i="4"/>
  <c r="DY51" i="4"/>
  <c r="EA51" i="4"/>
  <c r="EB51" i="4"/>
  <c r="CG52" i="4"/>
  <c r="CH52" i="4"/>
  <c r="CJ52" i="4"/>
  <c r="CK52" i="4"/>
  <c r="DL52" i="4"/>
  <c r="CU52" i="4"/>
  <c r="CV52" i="4"/>
  <c r="CW52" i="4"/>
  <c r="CX52" i="4"/>
  <c r="CZ52" i="4"/>
  <c r="DA52" i="4"/>
  <c r="DB52" i="4"/>
  <c r="DC52" i="4"/>
  <c r="DG52" i="4"/>
  <c r="DH52" i="4"/>
  <c r="DI52" i="4"/>
  <c r="DU52" i="4"/>
  <c r="DW52" i="4"/>
  <c r="DX52" i="4"/>
  <c r="DY52" i="4"/>
  <c r="EA52" i="4"/>
  <c r="EB52" i="4"/>
  <c r="CG53" i="4"/>
  <c r="CH53" i="4"/>
  <c r="CJ53" i="4"/>
  <c r="CK53" i="4"/>
  <c r="DL53" i="4"/>
  <c r="CU53" i="4"/>
  <c r="CV53" i="4"/>
  <c r="CW53" i="4"/>
  <c r="CX53" i="4"/>
  <c r="CZ53" i="4"/>
  <c r="DA53" i="4"/>
  <c r="DB53" i="4"/>
  <c r="DC53" i="4"/>
  <c r="DG53" i="4"/>
  <c r="DH53" i="4"/>
  <c r="DI53" i="4"/>
  <c r="DU53" i="4"/>
  <c r="DW53" i="4"/>
  <c r="DX53" i="4"/>
  <c r="DY53" i="4"/>
  <c r="EA53" i="4"/>
  <c r="EB53" i="4"/>
  <c r="EB49" i="4"/>
  <c r="EA49" i="4"/>
  <c r="DY49" i="4"/>
  <c r="DX49" i="4"/>
  <c r="DW49" i="4"/>
  <c r="DU49" i="4"/>
  <c r="DI49" i="4"/>
  <c r="DH49" i="4"/>
  <c r="DG49" i="4"/>
  <c r="DC49" i="4"/>
  <c r="DB49" i="4"/>
  <c r="DA49" i="4"/>
  <c r="CZ49" i="4"/>
  <c r="CX49" i="4"/>
  <c r="CW49" i="4"/>
  <c r="CV49" i="4"/>
  <c r="CU49" i="4"/>
  <c r="CK49" i="4"/>
  <c r="CJ49" i="4"/>
  <c r="CH49" i="4"/>
  <c r="CG49" i="4"/>
  <c r="DL49" i="4"/>
  <c r="CG17" i="4"/>
  <c r="CH17" i="4"/>
  <c r="CI17" i="4"/>
  <c r="CJ17" i="4"/>
  <c r="CK17" i="4"/>
  <c r="CM17" i="4"/>
  <c r="CN17" i="4"/>
  <c r="CO17" i="4"/>
  <c r="CP17" i="4"/>
  <c r="CQ17" i="4"/>
  <c r="CR17" i="4"/>
  <c r="CS17" i="4"/>
  <c r="CT17" i="4"/>
  <c r="CU17" i="4"/>
  <c r="CV17" i="4"/>
  <c r="CW17" i="4"/>
  <c r="CX17" i="4"/>
  <c r="DB17" i="4"/>
  <c r="DC17" i="4"/>
  <c r="DG17" i="4"/>
  <c r="DH17" i="4"/>
  <c r="DM17" i="4"/>
  <c r="DN17" i="4"/>
  <c r="DO17" i="4"/>
  <c r="DU17" i="4"/>
  <c r="DW17" i="4"/>
  <c r="DX17" i="4"/>
  <c r="DY17" i="4"/>
  <c r="EB17" i="4"/>
  <c r="EE17" i="4"/>
  <c r="EF17" i="4"/>
  <c r="EG17" i="4"/>
  <c r="AT17" i="4"/>
  <c r="EH17" i="4"/>
  <c r="EI17" i="4"/>
  <c r="EO17" i="4"/>
  <c r="EJ17" i="4"/>
  <c r="EK17" i="4"/>
  <c r="EL17" i="4"/>
  <c r="AO17" i="4"/>
  <c r="AP17" i="4"/>
  <c r="EM17" i="4"/>
  <c r="EN17" i="4"/>
  <c r="CG18" i="4"/>
  <c r="CH18" i="4"/>
  <c r="CI18" i="4"/>
  <c r="CJ18" i="4"/>
  <c r="CK18" i="4"/>
  <c r="CM18" i="4"/>
  <c r="CN18" i="4"/>
  <c r="CO18" i="4"/>
  <c r="CP18" i="4"/>
  <c r="CQ18" i="4"/>
  <c r="CR18" i="4"/>
  <c r="CS18" i="4"/>
  <c r="CT18" i="4"/>
  <c r="CU18" i="4"/>
  <c r="CV18" i="4"/>
  <c r="CW18" i="4"/>
  <c r="CX18" i="4"/>
  <c r="DB18" i="4"/>
  <c r="DC18" i="4"/>
  <c r="DG18" i="4"/>
  <c r="DH18" i="4"/>
  <c r="DM18" i="4"/>
  <c r="DN18" i="4"/>
  <c r="DO18" i="4"/>
  <c r="DU18" i="4"/>
  <c r="DW18" i="4"/>
  <c r="DX18" i="4"/>
  <c r="DY18" i="4"/>
  <c r="EB18" i="4"/>
  <c r="EE18" i="4"/>
  <c r="EF18" i="4"/>
  <c r="EG18" i="4"/>
  <c r="EH18" i="4"/>
  <c r="EI18" i="4"/>
  <c r="EJ18" i="4"/>
  <c r="EK18" i="4"/>
  <c r="EL18" i="4"/>
  <c r="EM18" i="4"/>
  <c r="EN18" i="4"/>
  <c r="CG19" i="4"/>
  <c r="CH19" i="4"/>
  <c r="CI19" i="4"/>
  <c r="CJ19" i="4"/>
  <c r="CK19" i="4"/>
  <c r="CM19" i="4"/>
  <c r="CN19" i="4"/>
  <c r="CO19" i="4"/>
  <c r="CP19" i="4"/>
  <c r="CQ19" i="4"/>
  <c r="CR19" i="4"/>
  <c r="CS19" i="4"/>
  <c r="CT19" i="4"/>
  <c r="CU19" i="4"/>
  <c r="CV19" i="4"/>
  <c r="CW19" i="4"/>
  <c r="CX19" i="4"/>
  <c r="DB19" i="4"/>
  <c r="DC19" i="4"/>
  <c r="DG19" i="4"/>
  <c r="DH19" i="4"/>
  <c r="DM19" i="4"/>
  <c r="DN19" i="4"/>
  <c r="DO19" i="4"/>
  <c r="DU19" i="4"/>
  <c r="DW19" i="4"/>
  <c r="DX19" i="4"/>
  <c r="DY19" i="4"/>
  <c r="EB19" i="4"/>
  <c r="EE19" i="4"/>
  <c r="EF19" i="4"/>
  <c r="EG19" i="4"/>
  <c r="EH19" i="4"/>
  <c r="EI19" i="4"/>
  <c r="EJ19" i="4"/>
  <c r="EK19" i="4"/>
  <c r="AM19" i="4"/>
  <c r="EL19" i="4"/>
  <c r="EM19" i="4"/>
  <c r="EN19" i="4"/>
  <c r="CG20" i="4"/>
  <c r="CH20" i="4"/>
  <c r="CI20" i="4"/>
  <c r="CJ20" i="4"/>
  <c r="CK20" i="4"/>
  <c r="CM20" i="4"/>
  <c r="CN20" i="4"/>
  <c r="CO20" i="4"/>
  <c r="CP20" i="4"/>
  <c r="CQ20" i="4"/>
  <c r="CR20" i="4"/>
  <c r="CS20" i="4"/>
  <c r="CT20" i="4"/>
  <c r="CU20" i="4"/>
  <c r="CV20" i="4"/>
  <c r="CW20" i="4"/>
  <c r="CX20" i="4"/>
  <c r="DB20" i="4"/>
  <c r="DC20" i="4"/>
  <c r="DG20" i="4"/>
  <c r="DH20" i="4"/>
  <c r="DM20" i="4"/>
  <c r="DN20" i="4"/>
  <c r="DO20" i="4"/>
  <c r="DU20" i="4"/>
  <c r="DW20" i="4"/>
  <c r="DX20" i="4"/>
  <c r="DY20" i="4"/>
  <c r="EB20" i="4"/>
  <c r="EE20" i="4"/>
  <c r="EF20" i="4"/>
  <c r="EG20" i="4"/>
  <c r="AT20" i="4"/>
  <c r="EH20" i="4"/>
  <c r="EO20" i="4"/>
  <c r="EI20" i="4"/>
  <c r="EJ20" i="4"/>
  <c r="EK20" i="4"/>
  <c r="AM20" i="4"/>
  <c r="EL20" i="4"/>
  <c r="AR20" i="4"/>
  <c r="EM20" i="4"/>
  <c r="AO20" i="4"/>
  <c r="AP20" i="4"/>
  <c r="EN20" i="4"/>
  <c r="CG21" i="4"/>
  <c r="CH21" i="4"/>
  <c r="CI21" i="4"/>
  <c r="CJ21" i="4"/>
  <c r="CK21" i="4"/>
  <c r="CM21" i="4"/>
  <c r="CN21" i="4"/>
  <c r="CO21" i="4"/>
  <c r="CP21" i="4"/>
  <c r="CQ21" i="4"/>
  <c r="CR21" i="4"/>
  <c r="CS21" i="4"/>
  <c r="CT21" i="4"/>
  <c r="CU21" i="4"/>
  <c r="CV21" i="4"/>
  <c r="CW21" i="4"/>
  <c r="CX21" i="4"/>
  <c r="DB21" i="4"/>
  <c r="DC21" i="4"/>
  <c r="DG21" i="4"/>
  <c r="DH21" i="4"/>
  <c r="DU21" i="4"/>
  <c r="DW21" i="4"/>
  <c r="DX21" i="4"/>
  <c r="DY21" i="4"/>
  <c r="EB21" i="4"/>
  <c r="EE21" i="4"/>
  <c r="EF21" i="4"/>
  <c r="EG21" i="4"/>
  <c r="EH21" i="4"/>
  <c r="EI21" i="4"/>
  <c r="EJ21" i="4"/>
  <c r="EK21" i="4"/>
  <c r="AM21" i="4"/>
  <c r="EL21" i="4"/>
  <c r="AR21" i="4"/>
  <c r="EM21" i="4"/>
  <c r="EN21" i="4"/>
  <c r="CG22" i="4"/>
  <c r="CH22" i="4"/>
  <c r="CI22" i="4"/>
  <c r="CJ22" i="4"/>
  <c r="CK22" i="4"/>
  <c r="CM22" i="4"/>
  <c r="CN22" i="4"/>
  <c r="CO22" i="4"/>
  <c r="CP22" i="4"/>
  <c r="CQ22" i="4"/>
  <c r="CR22" i="4"/>
  <c r="CS22" i="4"/>
  <c r="CT22" i="4"/>
  <c r="CU22" i="4"/>
  <c r="CV22" i="4"/>
  <c r="CW22" i="4"/>
  <c r="CX22" i="4"/>
  <c r="DB22" i="4"/>
  <c r="DC22" i="4"/>
  <c r="DG22" i="4"/>
  <c r="DH22" i="4"/>
  <c r="DU22" i="4"/>
  <c r="DW22" i="4"/>
  <c r="DX22" i="4"/>
  <c r="DY22" i="4"/>
  <c r="EB22" i="4"/>
  <c r="EE22" i="4"/>
  <c r="EF22" i="4"/>
  <c r="EG22" i="4"/>
  <c r="EH22" i="4"/>
  <c r="EI22" i="4"/>
  <c r="EJ22" i="4"/>
  <c r="EK22" i="4"/>
  <c r="EL22" i="4"/>
  <c r="EM22" i="4"/>
  <c r="EN22" i="4"/>
  <c r="CG23" i="4"/>
  <c r="CH23" i="4"/>
  <c r="CI23" i="4"/>
  <c r="CJ23" i="4"/>
  <c r="CK23" i="4"/>
  <c r="CM23" i="4"/>
  <c r="CN23" i="4"/>
  <c r="CO23" i="4"/>
  <c r="CP23" i="4"/>
  <c r="CQ23" i="4"/>
  <c r="CR23" i="4"/>
  <c r="CS23" i="4"/>
  <c r="CT23" i="4"/>
  <c r="CU23" i="4"/>
  <c r="CV23" i="4"/>
  <c r="CW23" i="4"/>
  <c r="CX23" i="4"/>
  <c r="DB23" i="4"/>
  <c r="DC23" i="4"/>
  <c r="DG23" i="4"/>
  <c r="DH23" i="4"/>
  <c r="DU23" i="4"/>
  <c r="DW23" i="4"/>
  <c r="DX23" i="4"/>
  <c r="DY23" i="4"/>
  <c r="EB23" i="4"/>
  <c r="EE23" i="4"/>
  <c r="EF23" i="4"/>
  <c r="EG23" i="4"/>
  <c r="EH23" i="4"/>
  <c r="EI23" i="4"/>
  <c r="EJ23" i="4"/>
  <c r="EK23" i="4"/>
  <c r="EL23" i="4"/>
  <c r="EM23" i="4"/>
  <c r="EN23" i="4"/>
  <c r="CG24" i="4"/>
  <c r="CH24" i="4"/>
  <c r="CI24" i="4"/>
  <c r="CJ24" i="4"/>
  <c r="CK24" i="4"/>
  <c r="CM24" i="4"/>
  <c r="CN24" i="4"/>
  <c r="CO24" i="4"/>
  <c r="CP24" i="4"/>
  <c r="CQ24" i="4"/>
  <c r="CR24" i="4"/>
  <c r="CS24" i="4"/>
  <c r="CT24" i="4"/>
  <c r="CU24" i="4"/>
  <c r="CV24" i="4"/>
  <c r="CW24" i="4"/>
  <c r="CX24" i="4"/>
  <c r="DB24" i="4"/>
  <c r="DC24" i="4"/>
  <c r="DG24" i="4"/>
  <c r="DH24" i="4"/>
  <c r="DU24" i="4"/>
  <c r="DW24" i="4"/>
  <c r="DX24" i="4"/>
  <c r="DY24" i="4"/>
  <c r="EB24" i="4"/>
  <c r="EE24" i="4"/>
  <c r="EF24" i="4"/>
  <c r="EG24" i="4"/>
  <c r="EH24" i="4"/>
  <c r="EI24" i="4"/>
  <c r="EJ24" i="4"/>
  <c r="EK24" i="4"/>
  <c r="EL24" i="4"/>
  <c r="EM24" i="4"/>
  <c r="EN24" i="4"/>
  <c r="CG25" i="4"/>
  <c r="CH25" i="4"/>
  <c r="CI25" i="4"/>
  <c r="CJ25" i="4"/>
  <c r="CK25" i="4"/>
  <c r="CM25" i="4"/>
  <c r="CN25" i="4"/>
  <c r="CO25" i="4"/>
  <c r="CP25" i="4"/>
  <c r="CQ25" i="4"/>
  <c r="CR25" i="4"/>
  <c r="CS25" i="4"/>
  <c r="CT25" i="4"/>
  <c r="CU25" i="4"/>
  <c r="CV25" i="4"/>
  <c r="CW25" i="4"/>
  <c r="CX25" i="4"/>
  <c r="DB25" i="4"/>
  <c r="DC25" i="4"/>
  <c r="DG25" i="4"/>
  <c r="DH25" i="4"/>
  <c r="DU25" i="4"/>
  <c r="DW25" i="4"/>
  <c r="DX25" i="4"/>
  <c r="DY25" i="4"/>
  <c r="EB25" i="4"/>
  <c r="EE25" i="4"/>
  <c r="EF25" i="4"/>
  <c r="EO25" i="4"/>
  <c r="EG25" i="4"/>
  <c r="AQ25" i="4"/>
  <c r="EH25" i="4"/>
  <c r="EI25" i="4"/>
  <c r="EJ25" i="4"/>
  <c r="EK25" i="4"/>
  <c r="EL25" i="4"/>
  <c r="EM25" i="4"/>
  <c r="EN25" i="4"/>
  <c r="CG26" i="4"/>
  <c r="CH26" i="4"/>
  <c r="CI26" i="4"/>
  <c r="CJ26" i="4"/>
  <c r="CK26" i="4"/>
  <c r="CM26" i="4"/>
  <c r="CN26" i="4"/>
  <c r="CO26" i="4"/>
  <c r="CP26" i="4"/>
  <c r="CQ26" i="4"/>
  <c r="CR26" i="4"/>
  <c r="CS26" i="4"/>
  <c r="CT26" i="4"/>
  <c r="CU26" i="4"/>
  <c r="CV26" i="4"/>
  <c r="CW26" i="4"/>
  <c r="CX26" i="4"/>
  <c r="DB26" i="4"/>
  <c r="DC26" i="4"/>
  <c r="DG26" i="4"/>
  <c r="DH26" i="4"/>
  <c r="DU26" i="4"/>
  <c r="DW26" i="4"/>
  <c r="DX26" i="4"/>
  <c r="DY26" i="4"/>
  <c r="EB26" i="4"/>
  <c r="EE26" i="4"/>
  <c r="EF26" i="4"/>
  <c r="EO26" i="4"/>
  <c r="EG26" i="4"/>
  <c r="EH26" i="4"/>
  <c r="EI26" i="4"/>
  <c r="EJ26" i="4"/>
  <c r="EK26" i="4"/>
  <c r="EL26" i="4"/>
  <c r="AO26" i="4"/>
  <c r="AP26" i="4"/>
  <c r="EM26" i="4"/>
  <c r="AS26" i="4"/>
  <c r="EN26" i="4"/>
  <c r="CG27" i="4"/>
  <c r="CH27" i="4"/>
  <c r="CI27" i="4"/>
  <c r="CJ27" i="4"/>
  <c r="CK27" i="4"/>
  <c r="CM27" i="4"/>
  <c r="CN27" i="4"/>
  <c r="CO27" i="4"/>
  <c r="CP27" i="4"/>
  <c r="CQ27" i="4"/>
  <c r="CR27" i="4"/>
  <c r="CS27" i="4"/>
  <c r="CT27" i="4"/>
  <c r="CU27" i="4"/>
  <c r="CV27" i="4"/>
  <c r="CW27" i="4"/>
  <c r="CX27" i="4"/>
  <c r="DB27" i="4"/>
  <c r="DC27" i="4"/>
  <c r="DG27" i="4"/>
  <c r="DH27" i="4"/>
  <c r="DU27" i="4"/>
  <c r="DW27" i="4"/>
  <c r="DX27" i="4"/>
  <c r="DY27" i="4"/>
  <c r="EB27" i="4"/>
  <c r="EE27" i="4"/>
  <c r="EF27" i="4"/>
  <c r="EG27" i="4"/>
  <c r="EH27" i="4"/>
  <c r="EI27" i="4"/>
  <c r="EJ27" i="4"/>
  <c r="EK27" i="4"/>
  <c r="EL27" i="4"/>
  <c r="EM27" i="4"/>
  <c r="EN27" i="4"/>
  <c r="CG28" i="4"/>
  <c r="CH28" i="4"/>
  <c r="CI28" i="4"/>
  <c r="CJ28" i="4"/>
  <c r="CK28" i="4"/>
  <c r="CM28" i="4"/>
  <c r="CN28" i="4"/>
  <c r="CO28" i="4"/>
  <c r="CP28" i="4"/>
  <c r="CQ28" i="4"/>
  <c r="CR28" i="4"/>
  <c r="CS28" i="4"/>
  <c r="CT28" i="4"/>
  <c r="CU28" i="4"/>
  <c r="CV28" i="4"/>
  <c r="CW28" i="4"/>
  <c r="CX28" i="4"/>
  <c r="DB28" i="4"/>
  <c r="DC28" i="4"/>
  <c r="DG28" i="4"/>
  <c r="DH28" i="4"/>
  <c r="DM28" i="4"/>
  <c r="DN28" i="4"/>
  <c r="DO28" i="4"/>
  <c r="DU28" i="4"/>
  <c r="DW28" i="4"/>
  <c r="DX28" i="4"/>
  <c r="DY28" i="4"/>
  <c r="EB28" i="4"/>
  <c r="EE28" i="4"/>
  <c r="EF28" i="4"/>
  <c r="EG28" i="4"/>
  <c r="EH28" i="4"/>
  <c r="AS28" i="4"/>
  <c r="EI28" i="4"/>
  <c r="EJ28" i="4"/>
  <c r="EK28" i="4"/>
  <c r="EL28" i="4"/>
  <c r="EM28" i="4"/>
  <c r="EN28" i="4"/>
  <c r="CG29" i="4"/>
  <c r="CH29" i="4"/>
  <c r="CI29" i="4"/>
  <c r="CJ29" i="4"/>
  <c r="CK29" i="4"/>
  <c r="CM29" i="4"/>
  <c r="CN29" i="4"/>
  <c r="CO29" i="4"/>
  <c r="CP29" i="4"/>
  <c r="CQ29" i="4"/>
  <c r="CR29" i="4"/>
  <c r="CS29" i="4"/>
  <c r="CT29" i="4"/>
  <c r="CU29" i="4"/>
  <c r="CV29" i="4"/>
  <c r="CW29" i="4"/>
  <c r="CX29" i="4"/>
  <c r="DB29" i="4"/>
  <c r="DC29" i="4"/>
  <c r="DG29" i="4"/>
  <c r="DH29" i="4"/>
  <c r="DM29" i="4"/>
  <c r="DN29" i="4"/>
  <c r="DO29" i="4"/>
  <c r="DU29" i="4"/>
  <c r="DW29" i="4"/>
  <c r="DX29" i="4"/>
  <c r="DY29" i="4"/>
  <c r="EB29" i="4"/>
  <c r="EE29" i="4"/>
  <c r="EF29" i="4"/>
  <c r="EG29" i="4"/>
  <c r="EH29" i="4"/>
  <c r="EI29" i="4"/>
  <c r="EJ29" i="4"/>
  <c r="EK29" i="4"/>
  <c r="EL29" i="4"/>
  <c r="EM29" i="4"/>
  <c r="EN29" i="4"/>
  <c r="EO29" i="4"/>
  <c r="CG30" i="4"/>
  <c r="CH30" i="4"/>
  <c r="CI30" i="4"/>
  <c r="CJ30" i="4"/>
  <c r="CK30" i="4"/>
  <c r="CM30" i="4"/>
  <c r="CN30" i="4"/>
  <c r="CO30" i="4"/>
  <c r="CP30" i="4"/>
  <c r="CQ30" i="4"/>
  <c r="CR30" i="4"/>
  <c r="CS30" i="4"/>
  <c r="CT30" i="4"/>
  <c r="CU30" i="4"/>
  <c r="CV30" i="4"/>
  <c r="CW30" i="4"/>
  <c r="CX30" i="4"/>
  <c r="DB30" i="4"/>
  <c r="DC30" i="4"/>
  <c r="DG30" i="4"/>
  <c r="DH30" i="4"/>
  <c r="DM30" i="4"/>
  <c r="DN30" i="4"/>
  <c r="DO30" i="4"/>
  <c r="DU30" i="4"/>
  <c r="DW30" i="4"/>
  <c r="DX30" i="4"/>
  <c r="DY30" i="4"/>
  <c r="EB30" i="4"/>
  <c r="EE30" i="4"/>
  <c r="EO30" i="4"/>
  <c r="EF30" i="4"/>
  <c r="EG30" i="4"/>
  <c r="EH30" i="4"/>
  <c r="EI30" i="4"/>
  <c r="EJ30" i="4"/>
  <c r="EK30" i="4"/>
  <c r="EL30" i="4"/>
  <c r="EM30" i="4"/>
  <c r="EN30" i="4"/>
  <c r="CG31" i="4"/>
  <c r="CH31" i="4"/>
  <c r="CI31" i="4"/>
  <c r="CJ31" i="4"/>
  <c r="CK31" i="4"/>
  <c r="CM31" i="4"/>
  <c r="CN31" i="4"/>
  <c r="CO31" i="4"/>
  <c r="CP31" i="4"/>
  <c r="CQ31" i="4"/>
  <c r="CR31" i="4"/>
  <c r="CS31" i="4"/>
  <c r="CT31" i="4"/>
  <c r="CU31" i="4"/>
  <c r="CV31" i="4"/>
  <c r="CW31" i="4"/>
  <c r="CX31" i="4"/>
  <c r="DB31" i="4"/>
  <c r="DC31" i="4"/>
  <c r="DG31" i="4"/>
  <c r="DH31" i="4"/>
  <c r="DM31" i="4"/>
  <c r="DN31" i="4"/>
  <c r="DO31" i="4"/>
  <c r="DU31" i="4"/>
  <c r="DW31" i="4"/>
  <c r="DX31" i="4"/>
  <c r="DY31" i="4"/>
  <c r="EB31" i="4"/>
  <c r="EE31" i="4"/>
  <c r="EF31" i="4"/>
  <c r="EG31" i="4"/>
  <c r="EH31" i="4"/>
  <c r="AS31" i="4"/>
  <c r="EI31" i="4"/>
  <c r="EJ31" i="4"/>
  <c r="AT31" i="4"/>
  <c r="EK31" i="4"/>
  <c r="EL31" i="4"/>
  <c r="EM31" i="4"/>
  <c r="EN31" i="4"/>
  <c r="CG32" i="4"/>
  <c r="CH32" i="4"/>
  <c r="CI32" i="4"/>
  <c r="CJ32" i="4"/>
  <c r="CK32" i="4"/>
  <c r="CM32" i="4"/>
  <c r="CN32" i="4"/>
  <c r="CO32" i="4"/>
  <c r="CP32" i="4"/>
  <c r="CQ32" i="4"/>
  <c r="CR32" i="4"/>
  <c r="CS32" i="4"/>
  <c r="CT32" i="4"/>
  <c r="CU32" i="4"/>
  <c r="CV32" i="4"/>
  <c r="CW32" i="4"/>
  <c r="CX32" i="4"/>
  <c r="DB32" i="4"/>
  <c r="DC32" i="4"/>
  <c r="DG32" i="4"/>
  <c r="DH32" i="4"/>
  <c r="DM32" i="4"/>
  <c r="DN32" i="4"/>
  <c r="DO32" i="4"/>
  <c r="DU32" i="4"/>
  <c r="DW32" i="4"/>
  <c r="DX32" i="4"/>
  <c r="DY32" i="4"/>
  <c r="EB32" i="4"/>
  <c r="EE32" i="4"/>
  <c r="EF32" i="4"/>
  <c r="EG32" i="4"/>
  <c r="EH32" i="4"/>
  <c r="EI32" i="4"/>
  <c r="EJ32" i="4"/>
  <c r="EK32" i="4"/>
  <c r="EL32" i="4"/>
  <c r="EM32" i="4"/>
  <c r="EN32" i="4"/>
  <c r="EO32" i="4"/>
  <c r="CG33" i="4"/>
  <c r="CH33" i="4"/>
  <c r="CI33" i="4"/>
  <c r="CJ33" i="4"/>
  <c r="CK33" i="4"/>
  <c r="CM33" i="4"/>
  <c r="CN33" i="4"/>
  <c r="CO33" i="4"/>
  <c r="CP33" i="4"/>
  <c r="CQ33" i="4"/>
  <c r="CR33" i="4"/>
  <c r="CS33" i="4"/>
  <c r="CT33" i="4"/>
  <c r="CU33" i="4"/>
  <c r="CV33" i="4"/>
  <c r="CW33" i="4"/>
  <c r="CX33" i="4"/>
  <c r="DB33" i="4"/>
  <c r="DC33" i="4"/>
  <c r="DG33" i="4"/>
  <c r="DH33" i="4"/>
  <c r="DM33" i="4"/>
  <c r="DN33" i="4"/>
  <c r="DO33" i="4"/>
  <c r="DU33" i="4"/>
  <c r="DW33" i="4"/>
  <c r="DX33" i="4"/>
  <c r="DY33" i="4"/>
  <c r="EB33" i="4"/>
  <c r="EE33" i="4"/>
  <c r="EF33" i="4"/>
  <c r="EG33" i="4"/>
  <c r="EH33" i="4"/>
  <c r="EO33" i="4"/>
  <c r="EI33" i="4"/>
  <c r="EJ33" i="4"/>
  <c r="EK33" i="4"/>
  <c r="EL33" i="4"/>
  <c r="EM33" i="4"/>
  <c r="EN33" i="4"/>
  <c r="CG34" i="4"/>
  <c r="CH34" i="4"/>
  <c r="CI34" i="4"/>
  <c r="CJ34" i="4"/>
  <c r="CK34" i="4"/>
  <c r="CM34" i="4"/>
  <c r="CN34" i="4"/>
  <c r="CO34" i="4"/>
  <c r="CP34" i="4"/>
  <c r="CQ34" i="4"/>
  <c r="CR34" i="4"/>
  <c r="CS34" i="4"/>
  <c r="CT34" i="4"/>
  <c r="CU34" i="4"/>
  <c r="CV34" i="4"/>
  <c r="CW34" i="4"/>
  <c r="CX34" i="4"/>
  <c r="DB34" i="4"/>
  <c r="DC34" i="4"/>
  <c r="DG34" i="4"/>
  <c r="DH34" i="4"/>
  <c r="DM34" i="4"/>
  <c r="DN34" i="4"/>
  <c r="DO34" i="4"/>
  <c r="DU34" i="4"/>
  <c r="DW34" i="4"/>
  <c r="DX34" i="4"/>
  <c r="DY34" i="4"/>
  <c r="EB34" i="4"/>
  <c r="EE34" i="4"/>
  <c r="EF34" i="4"/>
  <c r="EG34" i="4"/>
  <c r="EH34" i="4"/>
  <c r="AS34" i="4"/>
  <c r="EI34" i="4"/>
  <c r="EJ34" i="4"/>
  <c r="EK34" i="4"/>
  <c r="EL34" i="4"/>
  <c r="EM34" i="4"/>
  <c r="EN34" i="4"/>
  <c r="CG35" i="4"/>
  <c r="CH35" i="4"/>
  <c r="CI35" i="4"/>
  <c r="CJ35" i="4"/>
  <c r="CK35" i="4"/>
  <c r="CM35" i="4"/>
  <c r="CN35" i="4"/>
  <c r="CO35" i="4"/>
  <c r="CP35" i="4"/>
  <c r="CQ35" i="4"/>
  <c r="CR35" i="4"/>
  <c r="CS35" i="4"/>
  <c r="CT35" i="4"/>
  <c r="CU35" i="4"/>
  <c r="CV35" i="4"/>
  <c r="CW35" i="4"/>
  <c r="CX35" i="4"/>
  <c r="DB35" i="4"/>
  <c r="DC35" i="4"/>
  <c r="DG35" i="4"/>
  <c r="DH35" i="4"/>
  <c r="DM35" i="4"/>
  <c r="DN35" i="4"/>
  <c r="DO35" i="4"/>
  <c r="DU35" i="4"/>
  <c r="DW35" i="4"/>
  <c r="DX35" i="4"/>
  <c r="DY35" i="4"/>
  <c r="EB35" i="4"/>
  <c r="EE35" i="4"/>
  <c r="EF35" i="4"/>
  <c r="EG35" i="4"/>
  <c r="EH35" i="4"/>
  <c r="EI35" i="4"/>
  <c r="EJ35" i="4"/>
  <c r="EK35" i="4"/>
  <c r="AM35" i="4"/>
  <c r="EL35" i="4"/>
  <c r="EM35" i="4"/>
  <c r="EN35" i="4"/>
  <c r="CG36" i="4"/>
  <c r="CH36" i="4"/>
  <c r="CI36" i="4"/>
  <c r="CJ36" i="4"/>
  <c r="CK36" i="4"/>
  <c r="CM36" i="4"/>
  <c r="CN36" i="4"/>
  <c r="CO36" i="4"/>
  <c r="CP36" i="4"/>
  <c r="CQ36" i="4"/>
  <c r="CR36" i="4"/>
  <c r="CS36" i="4"/>
  <c r="CT36" i="4"/>
  <c r="CU36" i="4"/>
  <c r="CV36" i="4"/>
  <c r="CW36" i="4"/>
  <c r="CX36" i="4"/>
  <c r="DB36" i="4"/>
  <c r="DC36" i="4"/>
  <c r="DG36" i="4"/>
  <c r="DH36" i="4"/>
  <c r="DM36" i="4"/>
  <c r="DN36" i="4"/>
  <c r="DO36" i="4"/>
  <c r="DU36" i="4"/>
  <c r="DW36" i="4"/>
  <c r="DX36" i="4"/>
  <c r="DY36" i="4"/>
  <c r="EB36" i="4"/>
  <c r="EE36" i="4"/>
  <c r="EF36" i="4"/>
  <c r="EG36" i="4"/>
  <c r="AM36" i="4"/>
  <c r="EH36" i="4"/>
  <c r="EO36" i="4"/>
  <c r="EI36" i="4"/>
  <c r="EJ36" i="4"/>
  <c r="EK36" i="4"/>
  <c r="AT36" i="4"/>
  <c r="EL36" i="4"/>
  <c r="EM36" i="4"/>
  <c r="EN36" i="4"/>
  <c r="CG37" i="4"/>
  <c r="CH37" i="4"/>
  <c r="CI37" i="4"/>
  <c r="CJ37" i="4"/>
  <c r="CK37" i="4"/>
  <c r="CM37" i="4"/>
  <c r="CN37" i="4"/>
  <c r="CO37" i="4"/>
  <c r="CP37" i="4"/>
  <c r="CQ37" i="4"/>
  <c r="CR37" i="4"/>
  <c r="CS37" i="4"/>
  <c r="CT37" i="4"/>
  <c r="CU37" i="4"/>
  <c r="CV37" i="4"/>
  <c r="CW37" i="4"/>
  <c r="CX37" i="4"/>
  <c r="DB37" i="4"/>
  <c r="DC37" i="4"/>
  <c r="DG37" i="4"/>
  <c r="DH37" i="4"/>
  <c r="DM37" i="4"/>
  <c r="DN37" i="4"/>
  <c r="DO37" i="4"/>
  <c r="DU37" i="4"/>
  <c r="DW37" i="4"/>
  <c r="DX37" i="4"/>
  <c r="DY37" i="4"/>
  <c r="EB37" i="4"/>
  <c r="EE37" i="4"/>
  <c r="EF37" i="4"/>
  <c r="EG37" i="4"/>
  <c r="AM37" i="4"/>
  <c r="EH37" i="4"/>
  <c r="EI37" i="4"/>
  <c r="EJ37" i="4"/>
  <c r="EK37" i="4"/>
  <c r="AT37" i="4"/>
  <c r="EL37" i="4"/>
  <c r="EM37" i="4"/>
  <c r="AO37" i="4"/>
  <c r="AP37" i="4"/>
  <c r="EN37" i="4"/>
  <c r="CG38" i="4"/>
  <c r="CH38" i="4"/>
  <c r="CI38" i="4"/>
  <c r="CJ38" i="4"/>
  <c r="CK38" i="4"/>
  <c r="CM38" i="4"/>
  <c r="CN38" i="4"/>
  <c r="CO38" i="4"/>
  <c r="CP38" i="4"/>
  <c r="CQ38" i="4"/>
  <c r="CR38" i="4"/>
  <c r="CS38" i="4"/>
  <c r="CT38" i="4"/>
  <c r="CU38" i="4"/>
  <c r="CV38" i="4"/>
  <c r="CW38" i="4"/>
  <c r="CX38" i="4"/>
  <c r="DB38" i="4"/>
  <c r="DC38" i="4"/>
  <c r="DG38" i="4"/>
  <c r="DH38" i="4"/>
  <c r="DM38" i="4"/>
  <c r="DN38" i="4"/>
  <c r="DO38" i="4"/>
  <c r="DU38" i="4"/>
  <c r="DW38" i="4"/>
  <c r="DX38" i="4"/>
  <c r="DY38" i="4"/>
  <c r="EB38" i="4"/>
  <c r="EE38" i="4"/>
  <c r="AS38" i="4"/>
  <c r="EF38" i="4"/>
  <c r="EG38" i="4"/>
  <c r="EH38" i="4"/>
  <c r="EI38" i="4"/>
  <c r="EJ38" i="4"/>
  <c r="EK38" i="4"/>
  <c r="EL38" i="4"/>
  <c r="EM38" i="4"/>
  <c r="EN38" i="4"/>
  <c r="CG39" i="4"/>
  <c r="CH39" i="4"/>
  <c r="CI39" i="4"/>
  <c r="CJ39" i="4"/>
  <c r="CK39" i="4"/>
  <c r="CM39" i="4"/>
  <c r="CN39" i="4"/>
  <c r="CO39" i="4"/>
  <c r="CP39" i="4"/>
  <c r="CQ39" i="4"/>
  <c r="CR39" i="4"/>
  <c r="CS39" i="4"/>
  <c r="CT39" i="4"/>
  <c r="CU39" i="4"/>
  <c r="CV39" i="4"/>
  <c r="CW39" i="4"/>
  <c r="CX39" i="4"/>
  <c r="DB39" i="4"/>
  <c r="DC39" i="4"/>
  <c r="DG39" i="4"/>
  <c r="DH39" i="4"/>
  <c r="DU39" i="4"/>
  <c r="DW39" i="4"/>
  <c r="DX39" i="4"/>
  <c r="DY39" i="4"/>
  <c r="EB39" i="4"/>
  <c r="EE39" i="4"/>
  <c r="AS39" i="4"/>
  <c r="EF39" i="4"/>
  <c r="EG39" i="4"/>
  <c r="EH39" i="4"/>
  <c r="EI39" i="4"/>
  <c r="EJ39" i="4"/>
  <c r="EK39" i="4"/>
  <c r="EL39" i="4"/>
  <c r="AR39" i="4"/>
  <c r="EM39" i="4"/>
  <c r="EN39" i="4"/>
  <c r="CG40" i="4"/>
  <c r="CH40" i="4"/>
  <c r="CI40" i="4"/>
  <c r="CJ40" i="4"/>
  <c r="CK40" i="4"/>
  <c r="CM40" i="4"/>
  <c r="CN40" i="4"/>
  <c r="CO40" i="4"/>
  <c r="CP40" i="4"/>
  <c r="CQ40" i="4"/>
  <c r="CR40" i="4"/>
  <c r="CS40" i="4"/>
  <c r="CT40" i="4"/>
  <c r="CU40" i="4"/>
  <c r="CV40" i="4"/>
  <c r="CW40" i="4"/>
  <c r="CX40" i="4"/>
  <c r="DB40" i="4"/>
  <c r="DC40" i="4"/>
  <c r="DG40" i="4"/>
  <c r="DH40" i="4"/>
  <c r="DU40" i="4"/>
  <c r="DW40" i="4"/>
  <c r="DX40" i="4"/>
  <c r="DY40" i="4"/>
  <c r="EB40" i="4"/>
  <c r="EE40" i="4"/>
  <c r="EF40" i="4"/>
  <c r="EG40" i="4"/>
  <c r="EH40" i="4"/>
  <c r="EI40" i="4"/>
  <c r="EJ40" i="4"/>
  <c r="EK40" i="4"/>
  <c r="EL40" i="4"/>
  <c r="AR40" i="4"/>
  <c r="EM40" i="4"/>
  <c r="EN40" i="4"/>
  <c r="CG41" i="4"/>
  <c r="CH41" i="4"/>
  <c r="CI41" i="4"/>
  <c r="CJ41" i="4"/>
  <c r="CK41" i="4"/>
  <c r="CM41" i="4"/>
  <c r="CN41" i="4"/>
  <c r="CO41" i="4"/>
  <c r="CP41" i="4"/>
  <c r="CQ41" i="4"/>
  <c r="CR41" i="4"/>
  <c r="CS41" i="4"/>
  <c r="CT41" i="4"/>
  <c r="CU41" i="4"/>
  <c r="CV41" i="4"/>
  <c r="CW41" i="4"/>
  <c r="CX41" i="4"/>
  <c r="DB41" i="4"/>
  <c r="DC41" i="4"/>
  <c r="DG41" i="4"/>
  <c r="DH41" i="4"/>
  <c r="DU41" i="4"/>
  <c r="DW41" i="4"/>
  <c r="DX41" i="4"/>
  <c r="DY41" i="4"/>
  <c r="EB41" i="4"/>
  <c r="EE41" i="4"/>
  <c r="EF41" i="4"/>
  <c r="EG41" i="4"/>
  <c r="AQ41" i="4"/>
  <c r="EH41" i="4"/>
  <c r="EI41" i="4"/>
  <c r="EJ41" i="4"/>
  <c r="EK41" i="4"/>
  <c r="EL41" i="4"/>
  <c r="EM41" i="4"/>
  <c r="EN41" i="4"/>
  <c r="AF49" i="4"/>
  <c r="AG49" i="4"/>
  <c r="AH49" i="4"/>
  <c r="AI49" i="4"/>
  <c r="AJ49" i="4"/>
  <c r="AK49" i="4"/>
  <c r="AL49" i="4"/>
  <c r="AM49" i="4"/>
  <c r="AN49" i="4"/>
  <c r="AU49" i="4"/>
  <c r="AV49" i="4"/>
  <c r="AF50" i="4"/>
  <c r="AG50" i="4"/>
  <c r="AH50" i="4"/>
  <c r="AI50" i="4"/>
  <c r="AJ50" i="4"/>
  <c r="AK50" i="4"/>
  <c r="AL50" i="4"/>
  <c r="AN50" i="4"/>
  <c r="AQ50" i="4"/>
  <c r="AR50" i="4"/>
  <c r="AS50" i="4"/>
  <c r="AT50" i="4"/>
  <c r="AU50" i="4"/>
  <c r="AV50" i="4"/>
  <c r="AF51" i="4"/>
  <c r="AG51" i="4"/>
  <c r="AH51" i="4"/>
  <c r="AI51" i="4"/>
  <c r="AJ51" i="4"/>
  <c r="AK51" i="4"/>
  <c r="AL51" i="4"/>
  <c r="AM51" i="4"/>
  <c r="AN51" i="4"/>
  <c r="AO51" i="4"/>
  <c r="AP51" i="4"/>
  <c r="AQ51" i="4"/>
  <c r="AR51" i="4"/>
  <c r="AS51" i="4"/>
  <c r="AU51" i="4"/>
  <c r="AV51" i="4"/>
  <c r="AF52" i="4"/>
  <c r="AG52" i="4"/>
  <c r="AH52" i="4"/>
  <c r="AI52" i="4"/>
  <c r="AJ52" i="4"/>
  <c r="AK52" i="4"/>
  <c r="AL52" i="4"/>
  <c r="AN52" i="4"/>
  <c r="AO52" i="4"/>
  <c r="AP52" i="4"/>
  <c r="AQ52" i="4"/>
  <c r="AR52" i="4"/>
  <c r="AU52" i="4"/>
  <c r="AV52" i="4"/>
  <c r="AF53" i="4"/>
  <c r="AG53" i="4"/>
  <c r="AH53" i="4"/>
  <c r="AI53" i="4"/>
  <c r="AJ53" i="4"/>
  <c r="AK53" i="4"/>
  <c r="AL53" i="4"/>
  <c r="AN53" i="4"/>
  <c r="AQ53" i="4"/>
  <c r="AU53" i="4"/>
  <c r="AV53" i="4"/>
  <c r="AF17" i="4"/>
  <c r="AG17" i="4"/>
  <c r="AH17" i="4"/>
  <c r="AI17" i="4"/>
  <c r="AJ17" i="4"/>
  <c r="AK17" i="4"/>
  <c r="AL17" i="4"/>
  <c r="AM17" i="4"/>
  <c r="AN17" i="4"/>
  <c r="AQ17" i="4"/>
  <c r="AR17" i="4"/>
  <c r="AU17" i="4"/>
  <c r="AV17" i="4"/>
  <c r="AF18" i="4"/>
  <c r="AG18" i="4"/>
  <c r="AH18" i="4"/>
  <c r="AI18" i="4"/>
  <c r="AJ18" i="4"/>
  <c r="AK18" i="4"/>
  <c r="AL18" i="4"/>
  <c r="AN18" i="4"/>
  <c r="AR18" i="4"/>
  <c r="AU18" i="4"/>
  <c r="AV18" i="4"/>
  <c r="AF19" i="4"/>
  <c r="AG19" i="4"/>
  <c r="AH19" i="4"/>
  <c r="AI19" i="4"/>
  <c r="AJ19" i="4"/>
  <c r="AK19" i="4"/>
  <c r="AL19" i="4"/>
  <c r="AN19" i="4"/>
  <c r="AU19" i="4"/>
  <c r="AV19" i="4"/>
  <c r="AF20" i="4"/>
  <c r="AG20" i="4"/>
  <c r="AH20" i="4"/>
  <c r="AI20" i="4"/>
  <c r="AJ20" i="4"/>
  <c r="AK20" i="4"/>
  <c r="AL20" i="4"/>
  <c r="AN20" i="4"/>
  <c r="AQ20" i="4"/>
  <c r="AU20" i="4"/>
  <c r="AV20" i="4"/>
  <c r="AF21" i="4"/>
  <c r="AG21" i="4"/>
  <c r="AH21" i="4"/>
  <c r="AI21" i="4"/>
  <c r="AJ21" i="4"/>
  <c r="AK21" i="4"/>
  <c r="AL21" i="4"/>
  <c r="AN21" i="4"/>
  <c r="AU21" i="4"/>
  <c r="AV21" i="4"/>
  <c r="AF22" i="4"/>
  <c r="AG22" i="4"/>
  <c r="AH22" i="4"/>
  <c r="AI22" i="4"/>
  <c r="AJ22" i="4"/>
  <c r="AK22" i="4"/>
  <c r="AL22" i="4"/>
  <c r="AN22" i="4"/>
  <c r="AO22" i="4"/>
  <c r="AP22" i="4"/>
  <c r="AU22" i="4"/>
  <c r="AV22" i="4"/>
  <c r="AF23" i="4"/>
  <c r="AG23" i="4"/>
  <c r="AH23" i="4"/>
  <c r="AI23" i="4"/>
  <c r="AJ23" i="4"/>
  <c r="AK23" i="4"/>
  <c r="AL23" i="4"/>
  <c r="AN23" i="4"/>
  <c r="AU23" i="4"/>
  <c r="AV23" i="4"/>
  <c r="AF24" i="4"/>
  <c r="AG24" i="4"/>
  <c r="AH24" i="4"/>
  <c r="AI24" i="4"/>
  <c r="AJ24" i="4"/>
  <c r="AK24" i="4"/>
  <c r="AL24" i="4"/>
  <c r="AN24" i="4"/>
  <c r="AU24" i="4"/>
  <c r="AV24" i="4"/>
  <c r="AF25" i="4"/>
  <c r="AG25" i="4"/>
  <c r="AH25" i="4"/>
  <c r="AI25" i="4"/>
  <c r="AJ25" i="4"/>
  <c r="AK25" i="4"/>
  <c r="AL25" i="4"/>
  <c r="AM25" i="4"/>
  <c r="AN25" i="4"/>
  <c r="AU25" i="4"/>
  <c r="AV25" i="4"/>
  <c r="AF26" i="4"/>
  <c r="AG26" i="4"/>
  <c r="AH26" i="4"/>
  <c r="AI26" i="4"/>
  <c r="AJ26" i="4"/>
  <c r="AK26" i="4"/>
  <c r="AL26" i="4"/>
  <c r="AN26" i="4"/>
  <c r="AT26" i="4"/>
  <c r="AU26" i="4"/>
  <c r="AV26" i="4"/>
  <c r="AF27" i="4"/>
  <c r="AG27" i="4"/>
  <c r="AH27" i="4"/>
  <c r="AI27" i="4"/>
  <c r="AJ27" i="4"/>
  <c r="AK27" i="4"/>
  <c r="AL27" i="4"/>
  <c r="AN27" i="4"/>
  <c r="AO27" i="4"/>
  <c r="AP27" i="4"/>
  <c r="AR27" i="4"/>
  <c r="AT27" i="4"/>
  <c r="AU27" i="4"/>
  <c r="AV27" i="4"/>
  <c r="AF28" i="4"/>
  <c r="AG28" i="4"/>
  <c r="AH28" i="4"/>
  <c r="AI28" i="4"/>
  <c r="AJ28" i="4"/>
  <c r="AK28" i="4"/>
  <c r="AL28" i="4"/>
  <c r="AN28" i="4"/>
  <c r="AT28" i="4"/>
  <c r="AU28" i="4"/>
  <c r="AV28" i="4"/>
  <c r="AF29" i="4"/>
  <c r="AG29" i="4"/>
  <c r="AH29" i="4"/>
  <c r="AI29" i="4"/>
  <c r="AJ29" i="4"/>
  <c r="AK29" i="4"/>
  <c r="AL29" i="4"/>
  <c r="AN29" i="4"/>
  <c r="AT29" i="4"/>
  <c r="AU29" i="4"/>
  <c r="AV29" i="4"/>
  <c r="AF30" i="4"/>
  <c r="AG30" i="4"/>
  <c r="AH30" i="4"/>
  <c r="AI30" i="4"/>
  <c r="AJ30" i="4"/>
  <c r="AK30" i="4"/>
  <c r="AL30" i="4"/>
  <c r="AM30" i="4"/>
  <c r="AN30" i="4"/>
  <c r="AO30" i="4"/>
  <c r="AP30" i="4"/>
  <c r="AQ30" i="4"/>
  <c r="AR30" i="4"/>
  <c r="AT30" i="4"/>
  <c r="AU30" i="4"/>
  <c r="AV30" i="4"/>
  <c r="AF31" i="4"/>
  <c r="AG31" i="4"/>
  <c r="AH31" i="4"/>
  <c r="AI31" i="4"/>
  <c r="AJ31" i="4"/>
  <c r="AK31" i="4"/>
  <c r="AL31" i="4"/>
  <c r="AN31" i="4"/>
  <c r="AU31" i="4"/>
  <c r="AV31" i="4"/>
  <c r="AF32" i="4"/>
  <c r="AG32" i="4"/>
  <c r="AH32" i="4"/>
  <c r="AI32" i="4"/>
  <c r="AJ32" i="4"/>
  <c r="AK32" i="4"/>
  <c r="AL32" i="4"/>
  <c r="AN32" i="4"/>
  <c r="AT32" i="4"/>
  <c r="AU32" i="4"/>
  <c r="AV32" i="4"/>
  <c r="AF33" i="4"/>
  <c r="AG33" i="4"/>
  <c r="AH33" i="4"/>
  <c r="AI33" i="4"/>
  <c r="AJ33" i="4"/>
  <c r="AK33" i="4"/>
  <c r="AL33" i="4"/>
  <c r="AM33" i="4"/>
  <c r="AN33" i="4"/>
  <c r="AO33" i="4"/>
  <c r="AP33" i="4"/>
  <c r="AQ33" i="4"/>
  <c r="AR33" i="4"/>
  <c r="AS33" i="4"/>
  <c r="AT33" i="4"/>
  <c r="AU33" i="4"/>
  <c r="AV33" i="4"/>
  <c r="AF34" i="4"/>
  <c r="AG34" i="4"/>
  <c r="AH34" i="4"/>
  <c r="AI34" i="4"/>
  <c r="AJ34" i="4"/>
  <c r="AK34" i="4"/>
  <c r="AL34" i="4"/>
  <c r="AN34" i="4"/>
  <c r="AU34" i="4"/>
  <c r="AV34" i="4"/>
  <c r="AF35" i="4"/>
  <c r="AG35" i="4"/>
  <c r="AH35" i="4"/>
  <c r="AI35" i="4"/>
  <c r="AJ35" i="4"/>
  <c r="AK35" i="4"/>
  <c r="AL35" i="4"/>
  <c r="AN35" i="4"/>
  <c r="AQ35" i="4"/>
  <c r="AU35" i="4"/>
  <c r="AV35" i="4"/>
  <c r="AF36" i="4"/>
  <c r="AG36" i="4"/>
  <c r="AH36" i="4"/>
  <c r="AI36" i="4"/>
  <c r="AJ36" i="4"/>
  <c r="AK36" i="4"/>
  <c r="AL36" i="4"/>
  <c r="AN36" i="4"/>
  <c r="AO36" i="4"/>
  <c r="AP36" i="4"/>
  <c r="AQ36" i="4"/>
  <c r="AR36" i="4"/>
  <c r="AU36" i="4"/>
  <c r="AV36" i="4"/>
  <c r="AF37" i="4"/>
  <c r="AG37" i="4"/>
  <c r="AH37" i="4"/>
  <c r="AI37" i="4"/>
  <c r="AJ37" i="4"/>
  <c r="AK37" i="4"/>
  <c r="AL37" i="4"/>
  <c r="AN37" i="4"/>
  <c r="AQ37" i="4"/>
  <c r="AR37" i="4"/>
  <c r="AU37" i="4"/>
  <c r="AV37" i="4"/>
  <c r="AF38" i="4"/>
  <c r="AG38" i="4"/>
  <c r="AH38" i="4"/>
  <c r="AI38" i="4"/>
  <c r="AJ38" i="4"/>
  <c r="AK38" i="4"/>
  <c r="AL38" i="4"/>
  <c r="AN38" i="4"/>
  <c r="AO38" i="4"/>
  <c r="AP38" i="4"/>
  <c r="AQ38" i="4"/>
  <c r="AR38" i="4"/>
  <c r="AU38" i="4"/>
  <c r="AV38" i="4"/>
  <c r="AF39" i="4"/>
  <c r="AG39" i="4"/>
  <c r="AH39" i="4"/>
  <c r="AI39" i="4"/>
  <c r="AJ39" i="4"/>
  <c r="AK39" i="4"/>
  <c r="AL39" i="4"/>
  <c r="AN39" i="4"/>
  <c r="AQ39" i="4"/>
  <c r="AU39" i="4"/>
  <c r="AV39" i="4"/>
  <c r="AF40" i="4"/>
  <c r="AG40" i="4"/>
  <c r="AH40" i="4"/>
  <c r="AI40" i="4"/>
  <c r="AJ40" i="4"/>
  <c r="AK40" i="4"/>
  <c r="AL40" i="4"/>
  <c r="AN40" i="4"/>
  <c r="AU40" i="4"/>
  <c r="AV40" i="4"/>
  <c r="AF41" i="4"/>
  <c r="AG41" i="4"/>
  <c r="AH41" i="4"/>
  <c r="AI41" i="4"/>
  <c r="AJ41" i="4"/>
  <c r="AK41" i="4"/>
  <c r="AL41" i="4"/>
  <c r="AM41" i="4"/>
  <c r="AN41" i="4"/>
  <c r="AO41" i="4"/>
  <c r="AP41" i="4"/>
  <c r="AT41" i="4"/>
  <c r="AU41" i="4"/>
  <c r="AV41" i="4"/>
  <c r="S17" i="4"/>
  <c r="S18" i="4"/>
  <c r="S19" i="4"/>
  <c r="S20" i="4"/>
  <c r="S21" i="4"/>
  <c r="S22" i="4"/>
  <c r="S23" i="4"/>
  <c r="S24" i="4"/>
  <c r="S25" i="4"/>
  <c r="S26" i="4"/>
  <c r="S27" i="4"/>
  <c r="S28" i="4"/>
  <c r="S29" i="4"/>
  <c r="S30" i="4"/>
  <c r="S31" i="4"/>
  <c r="S32" i="4"/>
  <c r="S33" i="4"/>
  <c r="S34" i="4"/>
  <c r="S35" i="4"/>
  <c r="S36" i="4"/>
  <c r="S37" i="4"/>
  <c r="S38" i="4"/>
  <c r="S39" i="4"/>
  <c r="S40" i="4"/>
  <c r="S41" i="4"/>
  <c r="S50" i="4"/>
  <c r="S51" i="4"/>
  <c r="S52" i="4"/>
  <c r="S53" i="4"/>
  <c r="S49" i="4"/>
  <c r="EN336" i="57"/>
  <c r="EM336" i="57"/>
  <c r="EL336" i="57"/>
  <c r="EK336" i="57"/>
  <c r="EJ336" i="57"/>
  <c r="EI336" i="57"/>
  <c r="EH336" i="57"/>
  <c r="EG336" i="57"/>
  <c r="EF336" i="57"/>
  <c r="EE336" i="57"/>
  <c r="EB336" i="57"/>
  <c r="EA336" i="57"/>
  <c r="DY336" i="57"/>
  <c r="DX336" i="57"/>
  <c r="DW336" i="57"/>
  <c r="DV336" i="57"/>
  <c r="DU336" i="57"/>
  <c r="DT336" i="57"/>
  <c r="DS336" i="57"/>
  <c r="DR336" i="57"/>
  <c r="DQ336" i="57"/>
  <c r="DP336" i="57"/>
  <c r="DO336" i="57"/>
  <c r="DN336" i="57"/>
  <c r="DM336" i="57"/>
  <c r="DJ336" i="57"/>
  <c r="DI336" i="57"/>
  <c r="DG336" i="57"/>
  <c r="DF336" i="57"/>
  <c r="DE336" i="57"/>
  <c r="DD336" i="57"/>
  <c r="DC336" i="57"/>
  <c r="DB336" i="57"/>
  <c r="DA336" i="57"/>
  <c r="CZ336" i="57"/>
  <c r="CY336" i="57"/>
  <c r="CW336" i="57"/>
  <c r="CV336" i="57"/>
  <c r="CU336" i="57"/>
  <c r="CT336" i="57"/>
  <c r="CS336" i="57"/>
  <c r="CR336" i="57"/>
  <c r="CQ336" i="57"/>
  <c r="CP336" i="57"/>
  <c r="CO336" i="57"/>
  <c r="CN336" i="57"/>
  <c r="CM336" i="57"/>
  <c r="CL336" i="57"/>
  <c r="CK336" i="57"/>
  <c r="CJ336" i="57"/>
  <c r="CI336" i="57"/>
  <c r="CH336" i="57"/>
  <c r="CG336" i="57"/>
  <c r="AV336" i="57"/>
  <c r="AU336" i="57"/>
  <c r="AN336" i="57"/>
  <c r="AL336" i="57"/>
  <c r="AK336" i="57"/>
  <c r="AJ336" i="57"/>
  <c r="AI336" i="57"/>
  <c r="AH336" i="57"/>
  <c r="DH336" i="57" s="1"/>
  <c r="AG336" i="57"/>
  <c r="CX336" i="57" s="1"/>
  <c r="AF336" i="57"/>
  <c r="AC336" i="57"/>
  <c r="AB336" i="57"/>
  <c r="AA336" i="57"/>
  <c r="Z336" i="57"/>
  <c r="S336" i="57"/>
  <c r="EN335" i="57"/>
  <c r="EM335" i="57"/>
  <c r="EL335" i="57"/>
  <c r="EK335" i="57"/>
  <c r="DZ335" i="57" s="1"/>
  <c r="EJ335" i="57"/>
  <c r="EI335" i="57"/>
  <c r="EH335" i="57"/>
  <c r="EG335" i="57"/>
  <c r="EF335" i="57"/>
  <c r="EE335" i="57"/>
  <c r="EB335" i="57"/>
  <c r="EA335" i="57"/>
  <c r="DY335" i="57"/>
  <c r="DX335" i="57"/>
  <c r="DW335" i="57"/>
  <c r="DV335" i="57"/>
  <c r="DU335" i="57"/>
  <c r="DT335" i="57"/>
  <c r="DS335" i="57"/>
  <c r="DR335" i="57"/>
  <c r="DQ335" i="57"/>
  <c r="DP335" i="57"/>
  <c r="DO335" i="57"/>
  <c r="DN335" i="57"/>
  <c r="DM335" i="57"/>
  <c r="DJ335" i="57"/>
  <c r="DI335" i="57"/>
  <c r="DG335" i="57"/>
  <c r="DF335" i="57"/>
  <c r="DE335" i="57"/>
  <c r="DD335" i="57"/>
  <c r="DC335" i="57"/>
  <c r="DB335" i="57"/>
  <c r="DA335" i="57"/>
  <c r="CZ335" i="57"/>
  <c r="CY335" i="57"/>
  <c r="CW335" i="57"/>
  <c r="CV335" i="57"/>
  <c r="CU335" i="57"/>
  <c r="CT335" i="57"/>
  <c r="CS335" i="57"/>
  <c r="CR335" i="57"/>
  <c r="CQ335" i="57"/>
  <c r="CP335" i="57"/>
  <c r="CO335" i="57"/>
  <c r="CN335" i="57"/>
  <c r="CM335" i="57"/>
  <c r="CL335" i="57"/>
  <c r="CK335" i="57"/>
  <c r="CJ335" i="57"/>
  <c r="CI335" i="57"/>
  <c r="CH335" i="57"/>
  <c r="CG335" i="57"/>
  <c r="AV335" i="57"/>
  <c r="AU335" i="57"/>
  <c r="AN335" i="57"/>
  <c r="AL335" i="57"/>
  <c r="AK335" i="57"/>
  <c r="AJ335" i="57"/>
  <c r="AI335" i="57"/>
  <c r="AH335" i="57"/>
  <c r="DH335" i="57" s="1"/>
  <c r="AG335" i="57"/>
  <c r="CX335" i="57" s="1"/>
  <c r="AF335" i="57"/>
  <c r="AC335" i="57"/>
  <c r="AB335" i="57"/>
  <c r="AA335" i="57"/>
  <c r="Z335" i="57"/>
  <c r="S335" i="57"/>
  <c r="EN334" i="57"/>
  <c r="EM334" i="57"/>
  <c r="EL334" i="57"/>
  <c r="EK334" i="57"/>
  <c r="DZ334" i="57" s="1"/>
  <c r="EJ334" i="57"/>
  <c r="EI334" i="57"/>
  <c r="EH334" i="57"/>
  <c r="EG334" i="57"/>
  <c r="EF334" i="57"/>
  <c r="EE334" i="57"/>
  <c r="EB334" i="57"/>
  <c r="EA334" i="57"/>
  <c r="DY334" i="57"/>
  <c r="DX334" i="57"/>
  <c r="DW334" i="57"/>
  <c r="DV334" i="57"/>
  <c r="DU334" i="57"/>
  <c r="DT334" i="57"/>
  <c r="DS334" i="57"/>
  <c r="DR334" i="57"/>
  <c r="DQ334" i="57"/>
  <c r="DP334" i="57"/>
  <c r="DO334" i="57"/>
  <c r="DN334" i="57"/>
  <c r="DM334" i="57"/>
  <c r="DJ334" i="57"/>
  <c r="DI334" i="57"/>
  <c r="DG334" i="57"/>
  <c r="DF334" i="57"/>
  <c r="DE334" i="57"/>
  <c r="DD334" i="57"/>
  <c r="DC334" i="57"/>
  <c r="DB334" i="57"/>
  <c r="DA334" i="57"/>
  <c r="CZ334" i="57"/>
  <c r="CY334" i="57"/>
  <c r="CW334" i="57"/>
  <c r="CV334" i="57"/>
  <c r="CU334" i="57"/>
  <c r="CT334" i="57"/>
  <c r="CS334" i="57"/>
  <c r="CR334" i="57"/>
  <c r="CQ334" i="57"/>
  <c r="CP334" i="57"/>
  <c r="CO334" i="57"/>
  <c r="CN334" i="57"/>
  <c r="CM334" i="57"/>
  <c r="CL334" i="57"/>
  <c r="CK334" i="57"/>
  <c r="CJ334" i="57"/>
  <c r="CI334" i="57"/>
  <c r="CH334" i="57"/>
  <c r="CG334" i="57"/>
  <c r="AV334" i="57"/>
  <c r="AU334" i="57"/>
  <c r="AN334" i="57"/>
  <c r="AL334" i="57"/>
  <c r="AK334" i="57"/>
  <c r="AJ334" i="57"/>
  <c r="AI334" i="57"/>
  <c r="AH334" i="57"/>
  <c r="DH334" i="57" s="1"/>
  <c r="AG334" i="57"/>
  <c r="CX334" i="57" s="1"/>
  <c r="AF334" i="57"/>
  <c r="AC334" i="57"/>
  <c r="AB334" i="57"/>
  <c r="AA334" i="57"/>
  <c r="Z334" i="57"/>
  <c r="S334" i="57"/>
  <c r="EN333" i="57"/>
  <c r="EM333" i="57"/>
  <c r="EL333" i="57"/>
  <c r="EK333" i="57"/>
  <c r="DZ333" i="57" s="1"/>
  <c r="EJ333" i="57"/>
  <c r="EI333" i="57"/>
  <c r="EH333" i="57"/>
  <c r="EG333" i="57"/>
  <c r="EF333" i="57"/>
  <c r="EE333" i="57"/>
  <c r="EB333" i="57"/>
  <c r="EA333" i="57"/>
  <c r="DY333" i="57"/>
  <c r="DX333" i="57"/>
  <c r="DW333" i="57"/>
  <c r="DV333" i="57"/>
  <c r="DU333" i="57"/>
  <c r="DT333" i="57"/>
  <c r="DS333" i="57"/>
  <c r="DR333" i="57"/>
  <c r="DQ333" i="57"/>
  <c r="DP333" i="57"/>
  <c r="DO333" i="57"/>
  <c r="DN333" i="57"/>
  <c r="DM333" i="57"/>
  <c r="DJ333" i="57"/>
  <c r="DI333" i="57"/>
  <c r="DG333" i="57"/>
  <c r="DF333" i="57"/>
  <c r="DE333" i="57"/>
  <c r="DD333" i="57"/>
  <c r="DC333" i="57"/>
  <c r="DB333" i="57"/>
  <c r="DA333" i="57"/>
  <c r="CZ333" i="57"/>
  <c r="CY333" i="57"/>
  <c r="CW333" i="57"/>
  <c r="CV333" i="57"/>
  <c r="CU333" i="57"/>
  <c r="CT333" i="57"/>
  <c r="CS333" i="57"/>
  <c r="CR333" i="57"/>
  <c r="CQ333" i="57"/>
  <c r="CP333" i="57"/>
  <c r="CO333" i="57"/>
  <c r="CN333" i="57"/>
  <c r="CM333" i="57"/>
  <c r="CL333" i="57"/>
  <c r="CK333" i="57"/>
  <c r="CJ333" i="57"/>
  <c r="CI333" i="57"/>
  <c r="CH333" i="57"/>
  <c r="CG333" i="57"/>
  <c r="AV333" i="57"/>
  <c r="AU333" i="57"/>
  <c r="AN333" i="57"/>
  <c r="AL333" i="57"/>
  <c r="AK333" i="57"/>
  <c r="AJ333" i="57"/>
  <c r="AI333" i="57"/>
  <c r="AH333" i="57"/>
  <c r="DH333" i="57" s="1"/>
  <c r="AG333" i="57"/>
  <c r="CX333" i="57" s="1"/>
  <c r="AF333" i="57"/>
  <c r="AC333" i="57"/>
  <c r="AB333" i="57"/>
  <c r="AA333" i="57"/>
  <c r="Z333" i="57"/>
  <c r="S333" i="57"/>
  <c r="EN332" i="57"/>
  <c r="EM332" i="57"/>
  <c r="EL332" i="57"/>
  <c r="EK332" i="57"/>
  <c r="EJ332" i="57"/>
  <c r="EI332" i="57"/>
  <c r="EH332" i="57"/>
  <c r="EG332" i="57"/>
  <c r="EF332" i="57"/>
  <c r="EE332" i="57"/>
  <c r="EB332" i="57"/>
  <c r="EA332" i="57"/>
  <c r="DY332" i="57"/>
  <c r="DX332" i="57"/>
  <c r="DW332" i="57"/>
  <c r="DV332" i="57"/>
  <c r="DU332" i="57"/>
  <c r="DT332" i="57"/>
  <c r="DS332" i="57"/>
  <c r="DR332" i="57"/>
  <c r="DQ332" i="57"/>
  <c r="DP332" i="57"/>
  <c r="DO332" i="57"/>
  <c r="DN332" i="57"/>
  <c r="DM332" i="57"/>
  <c r="DJ332" i="57"/>
  <c r="DI332" i="57"/>
  <c r="DG332" i="57"/>
  <c r="DF332" i="57"/>
  <c r="DE332" i="57"/>
  <c r="DD332" i="57"/>
  <c r="DC332" i="57"/>
  <c r="DB332" i="57"/>
  <c r="DA332" i="57"/>
  <c r="CZ332" i="57"/>
  <c r="CY332" i="57"/>
  <c r="CW332" i="57"/>
  <c r="CV332" i="57"/>
  <c r="CU332" i="57"/>
  <c r="CT332" i="57"/>
  <c r="CS332" i="57"/>
  <c r="CR332" i="57"/>
  <c r="CQ332" i="57"/>
  <c r="CP332" i="57"/>
  <c r="CO332" i="57"/>
  <c r="CN332" i="57"/>
  <c r="CM332" i="57"/>
  <c r="CL332" i="57"/>
  <c r="CK332" i="57"/>
  <c r="CJ332" i="57"/>
  <c r="CI332" i="57"/>
  <c r="CH332" i="57"/>
  <c r="CG332" i="57"/>
  <c r="AV332" i="57"/>
  <c r="AU332" i="57"/>
  <c r="AN332" i="57"/>
  <c r="AL332" i="57"/>
  <c r="AK332" i="57"/>
  <c r="AJ332" i="57"/>
  <c r="AI332" i="57"/>
  <c r="AH332" i="57"/>
  <c r="DH332" i="57" s="1"/>
  <c r="AG332" i="57"/>
  <c r="CX332" i="57" s="1"/>
  <c r="AF332" i="57"/>
  <c r="AC332" i="57"/>
  <c r="AB332" i="57"/>
  <c r="AA332" i="57"/>
  <c r="Z332" i="57"/>
  <c r="S332" i="57"/>
  <c r="EN331" i="57"/>
  <c r="EM331" i="57"/>
  <c r="EL331" i="57"/>
  <c r="EK331" i="57"/>
  <c r="DZ331" i="57" s="1"/>
  <c r="EJ331" i="57"/>
  <c r="EI331" i="57"/>
  <c r="EH331" i="57"/>
  <c r="EG331" i="57"/>
  <c r="EF331" i="57"/>
  <c r="EE331" i="57"/>
  <c r="EB331" i="57"/>
  <c r="EA331" i="57"/>
  <c r="DY331" i="57"/>
  <c r="DX331" i="57"/>
  <c r="DW331" i="57"/>
  <c r="DV331" i="57"/>
  <c r="DU331" i="57"/>
  <c r="DT331" i="57"/>
  <c r="DS331" i="57"/>
  <c r="DR331" i="57"/>
  <c r="DQ331" i="57"/>
  <c r="DP331" i="57"/>
  <c r="DO331" i="57"/>
  <c r="DN331" i="57"/>
  <c r="DM331" i="57"/>
  <c r="DJ331" i="57"/>
  <c r="DI331" i="57"/>
  <c r="DG331" i="57"/>
  <c r="DF331" i="57"/>
  <c r="DE331" i="57"/>
  <c r="DD331" i="57"/>
  <c r="DC331" i="57"/>
  <c r="DB331" i="57"/>
  <c r="DA331" i="57"/>
  <c r="CZ331" i="57"/>
  <c r="CY331" i="57"/>
  <c r="CW331" i="57"/>
  <c r="CV331" i="57"/>
  <c r="CU331" i="57"/>
  <c r="CT331" i="57"/>
  <c r="CS331" i="57"/>
  <c r="CR331" i="57"/>
  <c r="CQ331" i="57"/>
  <c r="CP331" i="57"/>
  <c r="CO331" i="57"/>
  <c r="CN331" i="57"/>
  <c r="CM331" i="57"/>
  <c r="CL331" i="57"/>
  <c r="CK331" i="57"/>
  <c r="CJ331" i="57"/>
  <c r="CI331" i="57"/>
  <c r="CH331" i="57"/>
  <c r="CG331" i="57"/>
  <c r="AV331" i="57"/>
  <c r="AU331" i="57"/>
  <c r="AN331" i="57"/>
  <c r="AL331" i="57"/>
  <c r="AK331" i="57"/>
  <c r="AJ331" i="57"/>
  <c r="AI331" i="57"/>
  <c r="AH331" i="57"/>
  <c r="DH331" i="57" s="1"/>
  <c r="AG331" i="57"/>
  <c r="CX331" i="57" s="1"/>
  <c r="AF331" i="57"/>
  <c r="AC331" i="57"/>
  <c r="AB331" i="57"/>
  <c r="AA331" i="57"/>
  <c r="Z331" i="57"/>
  <c r="S331" i="57"/>
  <c r="EB330" i="57"/>
  <c r="EA330" i="57"/>
  <c r="DP330" i="57"/>
  <c r="DO330" i="57"/>
  <c r="DN330" i="57"/>
  <c r="DC330" i="57"/>
  <c r="CT330" i="57"/>
  <c r="CS330" i="57"/>
  <c r="CR330" i="57"/>
  <c r="CQ330" i="57"/>
  <c r="CP330" i="57"/>
  <c r="CO330" i="57"/>
  <c r="CN330" i="57"/>
  <c r="CM330" i="57"/>
  <c r="CL330" i="57"/>
  <c r="CK330" i="57"/>
  <c r="CJ330" i="57"/>
  <c r="CI330" i="57"/>
  <c r="CH330" i="57"/>
  <c r="CG330" i="57"/>
  <c r="AV330" i="57"/>
  <c r="AU330" i="57"/>
  <c r="AQ330" i="57"/>
  <c r="AO330" i="57"/>
  <c r="AP330" i="57" s="1"/>
  <c r="AN330" i="57"/>
  <c r="AF330" i="57"/>
  <c r="EN329" i="57"/>
  <c r="EM329" i="57"/>
  <c r="EL329" i="57"/>
  <c r="EK329" i="57"/>
  <c r="DZ329" i="57" s="1"/>
  <c r="EJ329" i="57"/>
  <c r="EI329" i="57"/>
  <c r="EH329" i="57"/>
  <c r="EG329" i="57"/>
  <c r="EF329" i="57"/>
  <c r="EE329" i="57"/>
  <c r="EB329" i="57"/>
  <c r="EA329" i="57"/>
  <c r="DY329" i="57"/>
  <c r="DX329" i="57"/>
  <c r="DW329" i="57"/>
  <c r="DV329" i="57"/>
  <c r="DU329" i="57"/>
  <c r="DT329" i="57"/>
  <c r="DS329" i="57"/>
  <c r="DR329" i="57"/>
  <c r="DQ329" i="57"/>
  <c r="DP329" i="57"/>
  <c r="DO329" i="57"/>
  <c r="DN329" i="57"/>
  <c r="DM329" i="57"/>
  <c r="DJ329" i="57"/>
  <c r="DI329" i="57"/>
  <c r="DG329" i="57"/>
  <c r="DF329" i="57"/>
  <c r="DE329" i="57"/>
  <c r="DD329" i="57"/>
  <c r="DC329" i="57"/>
  <c r="DB329" i="57"/>
  <c r="DA329" i="57"/>
  <c r="CZ329" i="57"/>
  <c r="CY329" i="57"/>
  <c r="CW329" i="57"/>
  <c r="CV329" i="57"/>
  <c r="CU329" i="57"/>
  <c r="CT329" i="57"/>
  <c r="CS329" i="57"/>
  <c r="CR329" i="57"/>
  <c r="CQ329" i="57"/>
  <c r="CP329" i="57"/>
  <c r="CO329" i="57"/>
  <c r="CN329" i="57"/>
  <c r="CM329" i="57"/>
  <c r="CL329" i="57"/>
  <c r="CK329" i="57"/>
  <c r="CJ329" i="57"/>
  <c r="CI329" i="57"/>
  <c r="CH329" i="57"/>
  <c r="CG329" i="57"/>
  <c r="AV329" i="57"/>
  <c r="AU329" i="57"/>
  <c r="AN329" i="57"/>
  <c r="AL329" i="57"/>
  <c r="AK329" i="57"/>
  <c r="AJ329" i="57"/>
  <c r="AI329" i="57"/>
  <c r="AH329" i="57"/>
  <c r="DH329" i="57" s="1"/>
  <c r="AG329" i="57"/>
  <c r="CX329" i="57" s="1"/>
  <c r="AF329" i="57"/>
  <c r="AC329" i="57"/>
  <c r="AB329" i="57"/>
  <c r="AA329" i="57"/>
  <c r="Z329" i="57"/>
  <c r="S329" i="57"/>
  <c r="EN328" i="57"/>
  <c r="EM328" i="57"/>
  <c r="EL328" i="57"/>
  <c r="EK328" i="57"/>
  <c r="EJ328" i="57"/>
  <c r="EI328" i="57"/>
  <c r="EH328" i="57"/>
  <c r="EG328" i="57"/>
  <c r="EF328" i="57"/>
  <c r="EE328" i="57"/>
  <c r="AV328" i="57"/>
  <c r="AU328" i="57"/>
  <c r="AN328" i="57"/>
  <c r="AL328" i="57"/>
  <c r="AK328" i="57"/>
  <c r="AJ328" i="57"/>
  <c r="AI328" i="57"/>
  <c r="AH328" i="57"/>
  <c r="AG328" i="57"/>
  <c r="AF328" i="57"/>
  <c r="S328" i="57"/>
  <c r="AV327" i="57"/>
  <c r="AU327" i="57"/>
  <c r="AN327" i="57"/>
  <c r="AL327" i="57"/>
  <c r="AK327" i="57"/>
  <c r="AJ327" i="57"/>
  <c r="AH327" i="57"/>
  <c r="AG327" i="57"/>
  <c r="AF327" i="57"/>
  <c r="S327" i="57"/>
  <c r="AV326" i="57"/>
  <c r="AU326" i="57"/>
  <c r="AN326" i="57"/>
  <c r="AL326" i="57"/>
  <c r="AK326" i="57"/>
  <c r="AJ326" i="57"/>
  <c r="AF326" i="57"/>
  <c r="S326" i="57"/>
  <c r="AV325" i="57"/>
  <c r="AU325" i="57"/>
  <c r="AN325" i="57"/>
  <c r="AL325" i="57"/>
  <c r="AK325" i="57"/>
  <c r="AJ325" i="57"/>
  <c r="AF325" i="57"/>
  <c r="S325" i="57"/>
  <c r="EN324" i="57"/>
  <c r="EM324" i="57"/>
  <c r="EL324" i="57"/>
  <c r="EK324" i="57"/>
  <c r="EJ324" i="57"/>
  <c r="EI324" i="57"/>
  <c r="EH324" i="57"/>
  <c r="EG324" i="57"/>
  <c r="EF324" i="57"/>
  <c r="EE324" i="57"/>
  <c r="EB324" i="57"/>
  <c r="DY324" i="57"/>
  <c r="DX324" i="57"/>
  <c r="DW324" i="57"/>
  <c r="DU324" i="57"/>
  <c r="DT324" i="57"/>
  <c r="DS324" i="57"/>
  <c r="DR324" i="57"/>
  <c r="DQ324" i="57"/>
  <c r="DP324" i="57"/>
  <c r="DO324" i="57"/>
  <c r="DM324" i="57"/>
  <c r="DJ324" i="57"/>
  <c r="DG324" i="57"/>
  <c r="DF324" i="57"/>
  <c r="DC324" i="57"/>
  <c r="DB324" i="57"/>
  <c r="DA324" i="57"/>
  <c r="CY324" i="57"/>
  <c r="CW324" i="57"/>
  <c r="CV324" i="57"/>
  <c r="CU324" i="57"/>
  <c r="CT324" i="57"/>
  <c r="CS324" i="57"/>
  <c r="CR324" i="57"/>
  <c r="CQ324" i="57"/>
  <c r="CM324" i="57"/>
  <c r="CL324" i="57"/>
  <c r="CK324" i="57"/>
  <c r="CJ324" i="57"/>
  <c r="CI324" i="57"/>
  <c r="CH324" i="57"/>
  <c r="CG324" i="57"/>
  <c r="AV324" i="57"/>
  <c r="AU324" i="57"/>
  <c r="AN324" i="57"/>
  <c r="AL324" i="57"/>
  <c r="AK324" i="57"/>
  <c r="AJ324" i="57"/>
  <c r="AI324" i="57"/>
  <c r="AH324" i="57"/>
  <c r="DH324" i="57" s="1"/>
  <c r="AG324" i="57"/>
  <c r="CX324" i="57" s="1"/>
  <c r="AF324" i="57"/>
  <c r="S324" i="57"/>
  <c r="EN323" i="57"/>
  <c r="EM323" i="57"/>
  <c r="EL323" i="57"/>
  <c r="EK323" i="57"/>
  <c r="EJ323" i="57"/>
  <c r="EI323" i="57"/>
  <c r="EH323" i="57"/>
  <c r="EG323" i="57"/>
  <c r="EF323" i="57"/>
  <c r="EE323" i="57"/>
  <c r="EB323" i="57"/>
  <c r="DY323" i="57"/>
  <c r="DX323" i="57"/>
  <c r="DW323" i="57"/>
  <c r="DU323" i="57"/>
  <c r="DT323" i="57"/>
  <c r="DS323" i="57"/>
  <c r="DR323" i="57"/>
  <c r="DQ323" i="57"/>
  <c r="DP323" i="57"/>
  <c r="DO323" i="57"/>
  <c r="DN323" i="57"/>
  <c r="DM323" i="57"/>
  <c r="DJ323" i="57"/>
  <c r="DI323" i="57"/>
  <c r="DG323" i="57"/>
  <c r="DF323" i="57"/>
  <c r="DC323" i="57"/>
  <c r="DB323" i="57"/>
  <c r="DA323" i="57"/>
  <c r="CZ323" i="57"/>
  <c r="CW323" i="57"/>
  <c r="CV323" i="57"/>
  <c r="CU323" i="57"/>
  <c r="CT323" i="57"/>
  <c r="CS323" i="57"/>
  <c r="CR323" i="57"/>
  <c r="CQ323" i="57"/>
  <c r="CP323" i="57"/>
  <c r="CN323" i="57"/>
  <c r="CM323" i="57"/>
  <c r="CL323" i="57"/>
  <c r="CK323" i="57"/>
  <c r="CJ323" i="57"/>
  <c r="CI323" i="57"/>
  <c r="CH323" i="57"/>
  <c r="CG323" i="57"/>
  <c r="AV323" i="57"/>
  <c r="AU323" i="57"/>
  <c r="AN323" i="57"/>
  <c r="AL323" i="57"/>
  <c r="AK323" i="57"/>
  <c r="AJ323" i="57"/>
  <c r="AI323" i="57"/>
  <c r="AH323" i="57"/>
  <c r="DH323" i="57" s="1"/>
  <c r="AG323" i="57"/>
  <c r="CX323" i="57" s="1"/>
  <c r="AF323" i="57"/>
  <c r="S323" i="57"/>
  <c r="EN321" i="57"/>
  <c r="EM321" i="57"/>
  <c r="EL321" i="57"/>
  <c r="EK321" i="57"/>
  <c r="EJ321" i="57"/>
  <c r="EI321" i="57"/>
  <c r="EH321" i="57"/>
  <c r="EG321" i="57"/>
  <c r="EF321" i="57"/>
  <c r="EE321" i="57"/>
  <c r="EB321" i="57"/>
  <c r="DY321" i="57"/>
  <c r="DX321" i="57"/>
  <c r="DW321" i="57"/>
  <c r="DV321" i="57"/>
  <c r="DU321" i="57"/>
  <c r="DT321" i="57"/>
  <c r="DQ321" i="57"/>
  <c r="DP321" i="57"/>
  <c r="DO321" i="57"/>
  <c r="DN321" i="57"/>
  <c r="DM321" i="57"/>
  <c r="DJ321" i="57"/>
  <c r="DI321" i="57"/>
  <c r="DG321" i="57"/>
  <c r="DF321" i="57"/>
  <c r="DE321" i="57"/>
  <c r="DD321" i="57"/>
  <c r="DC321" i="57"/>
  <c r="DB321" i="57"/>
  <c r="DA321" i="57"/>
  <c r="CZ321" i="57"/>
  <c r="CW321" i="57"/>
  <c r="CV321" i="57"/>
  <c r="CU321" i="57"/>
  <c r="CT321" i="57"/>
  <c r="CS321" i="57"/>
  <c r="CN321" i="57"/>
  <c r="CL321" i="57"/>
  <c r="CK321" i="57"/>
  <c r="CJ321" i="57"/>
  <c r="CH321" i="57"/>
  <c r="CG321" i="57"/>
  <c r="AV321" i="57"/>
  <c r="AU321" i="57"/>
  <c r="AN321" i="57"/>
  <c r="AL321" i="57"/>
  <c r="AK321" i="57"/>
  <c r="AJ321" i="57"/>
  <c r="AI321" i="57"/>
  <c r="AH321" i="57"/>
  <c r="DH321" i="57" s="1"/>
  <c r="AG321" i="57"/>
  <c r="CX321" i="57" s="1"/>
  <c r="AF321" i="57"/>
  <c r="S321" i="57"/>
  <c r="EN320" i="57"/>
  <c r="EM320" i="57"/>
  <c r="EL320" i="57"/>
  <c r="EK320" i="57"/>
  <c r="EJ320" i="57"/>
  <c r="EI320" i="57"/>
  <c r="EH320" i="57"/>
  <c r="EG320" i="57"/>
  <c r="EF320" i="57"/>
  <c r="EE320" i="57"/>
  <c r="EB320" i="57"/>
  <c r="DY320" i="57"/>
  <c r="DX320" i="57"/>
  <c r="DW320" i="57"/>
  <c r="DV320" i="57"/>
  <c r="DU320" i="57"/>
  <c r="DT320" i="57"/>
  <c r="DQ320" i="57"/>
  <c r="DP320" i="57"/>
  <c r="DO320" i="57"/>
  <c r="DN320" i="57"/>
  <c r="DM320" i="57"/>
  <c r="DJ320" i="57"/>
  <c r="DG320" i="57"/>
  <c r="DF320" i="57"/>
  <c r="DE320" i="57"/>
  <c r="DD320" i="57"/>
  <c r="DC320" i="57"/>
  <c r="DB320" i="57"/>
  <c r="DA320" i="57"/>
  <c r="CW320" i="57"/>
  <c r="CV320" i="57"/>
  <c r="CU320" i="57"/>
  <c r="CT320" i="57"/>
  <c r="CS320" i="57"/>
  <c r="CN320" i="57"/>
  <c r="CL320" i="57"/>
  <c r="CK320" i="57"/>
  <c r="CJ320" i="57"/>
  <c r="CH320" i="57"/>
  <c r="CG320" i="57"/>
  <c r="AV320" i="57"/>
  <c r="AU320" i="57"/>
  <c r="AN320" i="57"/>
  <c r="AL320" i="57"/>
  <c r="AK320" i="57"/>
  <c r="AJ320" i="57"/>
  <c r="AI320" i="57"/>
  <c r="AH320" i="57"/>
  <c r="DH320" i="57" s="1"/>
  <c r="AG320" i="57"/>
  <c r="CX320" i="57" s="1"/>
  <c r="AF320" i="57"/>
  <c r="S320" i="57"/>
  <c r="EN319" i="57"/>
  <c r="EM319" i="57"/>
  <c r="EL319" i="57"/>
  <c r="EK319" i="57"/>
  <c r="EJ319" i="57"/>
  <c r="EI319" i="57"/>
  <c r="EH319" i="57"/>
  <c r="EG319" i="57"/>
  <c r="EF319" i="57"/>
  <c r="EE319" i="57"/>
  <c r="EB319" i="57"/>
  <c r="DY319" i="57"/>
  <c r="DX319" i="57"/>
  <c r="DW319" i="57"/>
  <c r="DU319" i="57"/>
  <c r="DT319" i="57"/>
  <c r="DS319" i="57"/>
  <c r="DR319" i="57"/>
  <c r="DQ319" i="57"/>
  <c r="DP319" i="57"/>
  <c r="DO319" i="57"/>
  <c r="DM319" i="57"/>
  <c r="DJ319" i="57"/>
  <c r="DG319" i="57"/>
  <c r="DF319" i="57"/>
  <c r="DC319" i="57"/>
  <c r="DB319" i="57"/>
  <c r="DA319" i="57"/>
  <c r="CY319" i="57"/>
  <c r="CW319" i="57"/>
  <c r="CV319" i="57"/>
  <c r="CU319" i="57"/>
  <c r="CT319" i="57"/>
  <c r="CS319" i="57"/>
  <c r="CR319" i="57"/>
  <c r="CQ319" i="57"/>
  <c r="CP319" i="57"/>
  <c r="CN319" i="57"/>
  <c r="CM319" i="57"/>
  <c r="CL319" i="57"/>
  <c r="CK319" i="57"/>
  <c r="CJ319" i="57"/>
  <c r="CH319" i="57"/>
  <c r="CG319" i="57"/>
  <c r="AV319" i="57"/>
  <c r="AU319" i="57"/>
  <c r="AN319" i="57"/>
  <c r="AL319" i="57"/>
  <c r="AK319" i="57"/>
  <c r="AJ319" i="57"/>
  <c r="AI319" i="57"/>
  <c r="AH319" i="57"/>
  <c r="DH319" i="57" s="1"/>
  <c r="AG319" i="57"/>
  <c r="CX319" i="57" s="1"/>
  <c r="AF319" i="57"/>
  <c r="S319" i="57"/>
  <c r="EB318" i="57"/>
  <c r="DY318" i="57"/>
  <c r="DX318" i="57"/>
  <c r="DO318" i="57"/>
  <c r="DC318" i="57"/>
  <c r="CT318" i="57"/>
  <c r="CS318" i="57"/>
  <c r="CR318" i="57"/>
  <c r="CQ318" i="57"/>
  <c r="CP318" i="57"/>
  <c r="CN318" i="57"/>
  <c r="CM318" i="57"/>
  <c r="CL318" i="57"/>
  <c r="CK318" i="57"/>
  <c r="CJ318" i="57"/>
  <c r="CI318" i="57"/>
  <c r="CH318" i="57"/>
  <c r="CG318" i="57"/>
  <c r="AV318" i="57"/>
  <c r="AU318" i="57"/>
  <c r="AS318" i="57"/>
  <c r="AR318" i="57"/>
  <c r="AQ318" i="57"/>
  <c r="AO318" i="57"/>
  <c r="AP318" i="57" s="1"/>
  <c r="AN318" i="57"/>
  <c r="AL318" i="57"/>
  <c r="AK318" i="57"/>
  <c r="AJ318" i="57"/>
  <c r="EN317" i="57"/>
  <c r="EM317" i="57"/>
  <c r="EL317" i="57"/>
  <c r="EK317" i="57"/>
  <c r="DZ317" i="57" s="1"/>
  <c r="EJ317" i="57"/>
  <c r="EI317" i="57"/>
  <c r="EH317" i="57"/>
  <c r="EG317" i="57"/>
  <c r="EF317" i="57"/>
  <c r="EE317" i="57"/>
  <c r="EB317" i="57"/>
  <c r="DY317" i="57"/>
  <c r="DX317" i="57"/>
  <c r="DW317" i="57"/>
  <c r="DU317" i="57"/>
  <c r="DT317" i="57"/>
  <c r="DS317" i="57"/>
  <c r="DR317" i="57"/>
  <c r="DQ317" i="57"/>
  <c r="DP317" i="57"/>
  <c r="DO317" i="57"/>
  <c r="DM317" i="57"/>
  <c r="DJ317" i="57"/>
  <c r="DI317" i="57"/>
  <c r="DG317" i="57"/>
  <c r="DF317" i="57"/>
  <c r="DC317" i="57"/>
  <c r="DB317" i="57"/>
  <c r="DA317" i="57"/>
  <c r="CZ317" i="57"/>
  <c r="CW317" i="57"/>
  <c r="CV317" i="57"/>
  <c r="CU317" i="57"/>
  <c r="CT317" i="57"/>
  <c r="CS317" i="57"/>
  <c r="CR317" i="57"/>
  <c r="CQ317" i="57"/>
  <c r="CP317" i="57"/>
  <c r="CN317" i="57"/>
  <c r="CM317" i="57"/>
  <c r="CL317" i="57"/>
  <c r="CK317" i="57"/>
  <c r="CJ317" i="57"/>
  <c r="CI317" i="57"/>
  <c r="CH317" i="57"/>
  <c r="CG317" i="57"/>
  <c r="AV317" i="57"/>
  <c r="AU317" i="57"/>
  <c r="AN317" i="57"/>
  <c r="AL317" i="57"/>
  <c r="AK317" i="57"/>
  <c r="AJ317" i="57"/>
  <c r="AI317" i="57"/>
  <c r="AH317" i="57"/>
  <c r="DH317" i="57" s="1"/>
  <c r="AG317" i="57"/>
  <c r="CX317" i="57" s="1"/>
  <c r="AF317" i="57"/>
  <c r="S317" i="57"/>
  <c r="EB316" i="57"/>
  <c r="DO316" i="57"/>
  <c r="DC316" i="57"/>
  <c r="CT316" i="57"/>
  <c r="CS316" i="57"/>
  <c r="CR316" i="57"/>
  <c r="CQ316" i="57"/>
  <c r="CP316" i="57"/>
  <c r="CO316" i="57"/>
  <c r="CN316" i="57"/>
  <c r="CM316" i="57"/>
  <c r="CL316" i="57"/>
  <c r="CK316" i="57"/>
  <c r="CJ316" i="57"/>
  <c r="CI316" i="57"/>
  <c r="CH316" i="57"/>
  <c r="CG316" i="57"/>
  <c r="AV316" i="57"/>
  <c r="AQ316" i="57"/>
  <c r="AO316" i="57"/>
  <c r="AP316" i="57" s="1"/>
  <c r="EN314" i="57"/>
  <c r="EM314" i="57"/>
  <c r="EL314" i="57"/>
  <c r="EK314" i="57"/>
  <c r="DZ314" i="57" s="1"/>
  <c r="EJ314" i="57"/>
  <c r="EI314" i="57"/>
  <c r="EH314" i="57"/>
  <c r="EG314" i="57"/>
  <c r="EF314" i="57"/>
  <c r="EE314" i="57"/>
  <c r="EB314" i="57"/>
  <c r="EA314" i="57"/>
  <c r="DY314" i="57"/>
  <c r="DX314" i="57"/>
  <c r="DW314" i="57"/>
  <c r="DV314" i="57"/>
  <c r="DU314" i="57"/>
  <c r="DT314" i="57"/>
  <c r="DS314" i="57"/>
  <c r="DR314" i="57"/>
  <c r="DQ314" i="57"/>
  <c r="DP314" i="57"/>
  <c r="DO314" i="57"/>
  <c r="DN314" i="57"/>
  <c r="DM314" i="57"/>
  <c r="DJ314" i="57"/>
  <c r="DI314" i="57"/>
  <c r="DG314" i="57"/>
  <c r="DF314" i="57"/>
  <c r="DE314" i="57"/>
  <c r="DD314" i="57"/>
  <c r="DC314" i="57"/>
  <c r="DB314" i="57"/>
  <c r="DA314" i="57"/>
  <c r="CZ314" i="57"/>
  <c r="CY314" i="57"/>
  <c r="CW314" i="57"/>
  <c r="CV314" i="57"/>
  <c r="CU314" i="57"/>
  <c r="CT314" i="57"/>
  <c r="CS314" i="57"/>
  <c r="CR314" i="57"/>
  <c r="CQ314" i="57"/>
  <c r="CP314" i="57"/>
  <c r="CO314" i="57"/>
  <c r="CN314" i="57"/>
  <c r="CM314" i="57"/>
  <c r="CL314" i="57"/>
  <c r="CK314" i="57"/>
  <c r="CJ314" i="57"/>
  <c r="CI314" i="57"/>
  <c r="CH314" i="57"/>
  <c r="CG314" i="57"/>
  <c r="AV314" i="57"/>
  <c r="AU314" i="57"/>
  <c r="AN314" i="57"/>
  <c r="AL314" i="57"/>
  <c r="AK314" i="57"/>
  <c r="AJ314" i="57"/>
  <c r="AI314" i="57"/>
  <c r="AH314" i="57"/>
  <c r="DH314" i="57" s="1"/>
  <c r="AG314" i="57"/>
  <c r="CX314" i="57"/>
  <c r="AF314" i="57"/>
  <c r="S314" i="57"/>
  <c r="EN313" i="57"/>
  <c r="EM313" i="57"/>
  <c r="EL313" i="57"/>
  <c r="EK313" i="57"/>
  <c r="DZ313" i="57" s="1"/>
  <c r="EJ313" i="57"/>
  <c r="EI313" i="57"/>
  <c r="EH313" i="57"/>
  <c r="EG313" i="57"/>
  <c r="EF313" i="57"/>
  <c r="EE313" i="57"/>
  <c r="EB313" i="57"/>
  <c r="EA313" i="57"/>
  <c r="DY313" i="57"/>
  <c r="DX313" i="57"/>
  <c r="DW313" i="57"/>
  <c r="DV313" i="57"/>
  <c r="DU313" i="57"/>
  <c r="DT313" i="57"/>
  <c r="DS313" i="57"/>
  <c r="DR313" i="57"/>
  <c r="DQ313" i="57"/>
  <c r="DP313" i="57"/>
  <c r="DO313" i="57"/>
  <c r="DN313" i="57"/>
  <c r="DM313" i="57"/>
  <c r="DJ313" i="57"/>
  <c r="DI313" i="57"/>
  <c r="DG313" i="57"/>
  <c r="DF313" i="57"/>
  <c r="DE313" i="57"/>
  <c r="DD313" i="57"/>
  <c r="DC313" i="57"/>
  <c r="DB313" i="57"/>
  <c r="DA313" i="57"/>
  <c r="CZ313" i="57"/>
  <c r="CY313" i="57"/>
  <c r="CW313" i="57"/>
  <c r="CV313" i="57"/>
  <c r="CU313" i="57"/>
  <c r="CT313" i="57"/>
  <c r="CS313" i="57"/>
  <c r="CR313" i="57"/>
  <c r="CQ313" i="57"/>
  <c r="CP313" i="57"/>
  <c r="CO313" i="57"/>
  <c r="CN313" i="57"/>
  <c r="CM313" i="57"/>
  <c r="CL313" i="57"/>
  <c r="CK313" i="57"/>
  <c r="CJ313" i="57"/>
  <c r="CI313" i="57"/>
  <c r="CH313" i="57"/>
  <c r="CG313" i="57"/>
  <c r="AV313" i="57"/>
  <c r="AU313" i="57"/>
  <c r="AN313" i="57"/>
  <c r="AL313" i="57"/>
  <c r="AK313" i="57"/>
  <c r="AJ313" i="57"/>
  <c r="AI313" i="57"/>
  <c r="AH313" i="57"/>
  <c r="DH313" i="57" s="1"/>
  <c r="AG313" i="57"/>
  <c r="CX313" i="57" s="1"/>
  <c r="AF313" i="57"/>
  <c r="S313" i="57"/>
  <c r="EN310" i="57"/>
  <c r="EM310" i="57"/>
  <c r="EL310" i="57"/>
  <c r="EK310" i="57"/>
  <c r="EJ310" i="57"/>
  <c r="EI310" i="57"/>
  <c r="EH310" i="57"/>
  <c r="EG310" i="57"/>
  <c r="EF310" i="57"/>
  <c r="EE310" i="57"/>
  <c r="EB310" i="57"/>
  <c r="EA310" i="57"/>
  <c r="DY310" i="57"/>
  <c r="DX310" i="57"/>
  <c r="DW310" i="57"/>
  <c r="DV310" i="57"/>
  <c r="DU310" i="57"/>
  <c r="DT310" i="57"/>
  <c r="DS310" i="57"/>
  <c r="DR310" i="57"/>
  <c r="DQ310" i="57"/>
  <c r="DP310" i="57"/>
  <c r="DO310" i="57"/>
  <c r="DN310" i="57"/>
  <c r="DM310" i="57"/>
  <c r="DJ310" i="57"/>
  <c r="DI310" i="57"/>
  <c r="DG310" i="57"/>
  <c r="DF310" i="57"/>
  <c r="DE310" i="57"/>
  <c r="DD310" i="57"/>
  <c r="DC310" i="57"/>
  <c r="DB310" i="57"/>
  <c r="DA310" i="57"/>
  <c r="CZ310" i="57"/>
  <c r="CY310" i="57"/>
  <c r="CW310" i="57"/>
  <c r="CV310" i="57"/>
  <c r="CU310" i="57"/>
  <c r="CT310" i="57"/>
  <c r="CS310" i="57"/>
  <c r="CR310" i="57"/>
  <c r="CQ310" i="57"/>
  <c r="CP310" i="57"/>
  <c r="CO310" i="57"/>
  <c r="CN310" i="57"/>
  <c r="CM310" i="57"/>
  <c r="CL310" i="57"/>
  <c r="CK310" i="57"/>
  <c r="CJ310" i="57"/>
  <c r="CI310" i="57"/>
  <c r="CH310" i="57"/>
  <c r="CG310" i="57"/>
  <c r="AV310" i="57"/>
  <c r="AU310" i="57"/>
  <c r="AN310" i="57"/>
  <c r="AL310" i="57"/>
  <c r="AK310" i="57"/>
  <c r="AJ310" i="57"/>
  <c r="AI310" i="57"/>
  <c r="AH310" i="57"/>
  <c r="DH310" i="57" s="1"/>
  <c r="AG310" i="57"/>
  <c r="CX310" i="57" s="1"/>
  <c r="AF310" i="57"/>
  <c r="S310" i="57"/>
  <c r="EN309" i="57"/>
  <c r="EM309" i="57"/>
  <c r="EL309" i="57"/>
  <c r="EK309" i="57"/>
  <c r="EJ309" i="57"/>
  <c r="EI309" i="57"/>
  <c r="EH309" i="57"/>
  <c r="EG309" i="57"/>
  <c r="EF309" i="57"/>
  <c r="EE309" i="57"/>
  <c r="EB309" i="57"/>
  <c r="EA309" i="57"/>
  <c r="DY309" i="57"/>
  <c r="DX309" i="57"/>
  <c r="DW309" i="57"/>
  <c r="DV309" i="57"/>
  <c r="DU309" i="57"/>
  <c r="DT309" i="57"/>
  <c r="DS309" i="57"/>
  <c r="DR309" i="57"/>
  <c r="DQ309" i="57"/>
  <c r="DP309" i="57"/>
  <c r="DO309" i="57"/>
  <c r="DN309" i="57"/>
  <c r="DM309" i="57"/>
  <c r="DJ309" i="57"/>
  <c r="DI309" i="57"/>
  <c r="DG309" i="57"/>
  <c r="DF309" i="57"/>
  <c r="DE309" i="57"/>
  <c r="DD309" i="57"/>
  <c r="DC309" i="57"/>
  <c r="DB309" i="57"/>
  <c r="DA309" i="57"/>
  <c r="CZ309" i="57"/>
  <c r="CY309" i="57"/>
  <c r="CW309" i="57"/>
  <c r="CV309" i="57"/>
  <c r="CU309" i="57"/>
  <c r="CT309" i="57"/>
  <c r="CS309" i="57"/>
  <c r="CR309" i="57"/>
  <c r="CQ309" i="57"/>
  <c r="CP309" i="57"/>
  <c r="CO309" i="57"/>
  <c r="CN309" i="57"/>
  <c r="CM309" i="57"/>
  <c r="CL309" i="57"/>
  <c r="CK309" i="57"/>
  <c r="CJ309" i="57"/>
  <c r="CI309" i="57"/>
  <c r="CH309" i="57"/>
  <c r="CG309" i="57"/>
  <c r="AV309" i="57"/>
  <c r="AU309" i="57"/>
  <c r="AN309" i="57"/>
  <c r="AL309" i="57"/>
  <c r="AK309" i="57"/>
  <c r="AJ309" i="57"/>
  <c r="AI309" i="57"/>
  <c r="AH309" i="57"/>
  <c r="DH309" i="57" s="1"/>
  <c r="AG309" i="57"/>
  <c r="CX309" i="57" s="1"/>
  <c r="AF309" i="57"/>
  <c r="S309" i="57"/>
  <c r="AU308" i="57"/>
  <c r="AL308" i="57"/>
  <c r="AK308" i="57"/>
  <c r="AJ308" i="57"/>
  <c r="AH308" i="57"/>
  <c r="AV307" i="57"/>
  <c r="AU307" i="57"/>
  <c r="AL307" i="57"/>
  <c r="AK307" i="57"/>
  <c r="AJ307" i="57"/>
  <c r="AF307" i="57"/>
  <c r="S307" i="57"/>
  <c r="EN296" i="57"/>
  <c r="EM296" i="57"/>
  <c r="EL296" i="57"/>
  <c r="EK296" i="57"/>
  <c r="EJ296" i="57"/>
  <c r="EH296" i="57"/>
  <c r="EG296" i="57"/>
  <c r="EF296" i="57"/>
  <c r="EE296" i="57"/>
  <c r="AV296" i="57"/>
  <c r="AU296" i="57"/>
  <c r="AN296" i="57"/>
  <c r="AL296" i="57"/>
  <c r="AK296" i="57"/>
  <c r="AJ296" i="57"/>
  <c r="AI296" i="57"/>
  <c r="AH296" i="57"/>
  <c r="AG296" i="57"/>
  <c r="AF296" i="57"/>
  <c r="S296" i="57"/>
  <c r="EN295" i="57"/>
  <c r="EM295" i="57"/>
  <c r="EL295" i="57"/>
  <c r="EK295" i="57"/>
  <c r="EJ295" i="57"/>
  <c r="EH295" i="57"/>
  <c r="EG295" i="57"/>
  <c r="EF295" i="57"/>
  <c r="EE295" i="57"/>
  <c r="AV295" i="57"/>
  <c r="AU295" i="57"/>
  <c r="AN295" i="57"/>
  <c r="AL295" i="57"/>
  <c r="AK295" i="57"/>
  <c r="AJ295" i="57"/>
  <c r="AI295" i="57"/>
  <c r="AH295" i="57"/>
  <c r="AG295" i="57"/>
  <c r="AF295" i="57"/>
  <c r="S295" i="57"/>
  <c r="EN294" i="57"/>
  <c r="EM294" i="57"/>
  <c r="EL294" i="57"/>
  <c r="EK294" i="57"/>
  <c r="EJ294" i="57"/>
  <c r="EH294" i="57"/>
  <c r="EG294" i="57"/>
  <c r="EF294" i="57"/>
  <c r="EE294" i="57"/>
  <c r="AV294" i="57"/>
  <c r="AU294" i="57"/>
  <c r="AN294" i="57"/>
  <c r="AL294" i="57"/>
  <c r="AK294" i="57"/>
  <c r="AJ294" i="57"/>
  <c r="AH294" i="57"/>
  <c r="AG294" i="57"/>
  <c r="AF294" i="57"/>
  <c r="S294" i="57"/>
  <c r="AV293" i="57"/>
  <c r="AU293" i="57"/>
  <c r="AN293" i="57"/>
  <c r="AL293" i="57"/>
  <c r="AK293" i="57"/>
  <c r="AJ293" i="57"/>
  <c r="AF293" i="57"/>
  <c r="S293" i="57"/>
  <c r="EN291" i="57"/>
  <c r="EM291" i="57"/>
  <c r="EL291" i="57"/>
  <c r="EK291" i="57"/>
  <c r="EJ291" i="57"/>
  <c r="EI291" i="57"/>
  <c r="EH291" i="57"/>
  <c r="EG291" i="57"/>
  <c r="EF291" i="57"/>
  <c r="EE291" i="57"/>
  <c r="EB291" i="57"/>
  <c r="DY291" i="57"/>
  <c r="DX291" i="57"/>
  <c r="DW291" i="57"/>
  <c r="DV291" i="57"/>
  <c r="DU291" i="57"/>
  <c r="DT291" i="57"/>
  <c r="DS291" i="57"/>
  <c r="DR291" i="57"/>
  <c r="DQ291" i="57"/>
  <c r="DP291" i="57"/>
  <c r="DO291" i="57"/>
  <c r="DN291" i="57"/>
  <c r="DM291" i="57"/>
  <c r="DJ291" i="57"/>
  <c r="DI291" i="57"/>
  <c r="DG291" i="57"/>
  <c r="DF291" i="57"/>
  <c r="DE291" i="57"/>
  <c r="DD291" i="57"/>
  <c r="DC291" i="57"/>
  <c r="DB291" i="57"/>
  <c r="DA291" i="57"/>
  <c r="CZ291" i="57"/>
  <c r="CY291" i="57"/>
  <c r="CW291" i="57"/>
  <c r="CV291" i="57"/>
  <c r="CU291" i="57"/>
  <c r="CT291" i="57"/>
  <c r="CS291" i="57"/>
  <c r="CR291" i="57"/>
  <c r="CQ291" i="57"/>
  <c r="CP291" i="57"/>
  <c r="CO291" i="57"/>
  <c r="CN291" i="57"/>
  <c r="CM291" i="57"/>
  <c r="CL291" i="57"/>
  <c r="CK291" i="57"/>
  <c r="CJ291" i="57"/>
  <c r="CI291" i="57"/>
  <c r="CH291" i="57"/>
  <c r="CG291" i="57"/>
  <c r="AV291" i="57"/>
  <c r="AU291" i="57"/>
  <c r="AN291" i="57"/>
  <c r="AL291" i="57"/>
  <c r="AK291" i="57"/>
  <c r="AJ291" i="57"/>
  <c r="AI291" i="57"/>
  <c r="AH291" i="57"/>
  <c r="DH291" i="57" s="1"/>
  <c r="AG291" i="57"/>
  <c r="CX291" i="57" s="1"/>
  <c r="AF291" i="57"/>
  <c r="S291" i="57"/>
  <c r="EN290" i="57"/>
  <c r="EM290" i="57"/>
  <c r="EL290" i="57"/>
  <c r="EK290" i="57"/>
  <c r="DZ290" i="57" s="1"/>
  <c r="EJ290" i="57"/>
  <c r="EI290" i="57"/>
  <c r="EH290" i="57"/>
  <c r="EG290" i="57"/>
  <c r="EF290" i="57"/>
  <c r="EE290" i="57"/>
  <c r="EB290" i="57"/>
  <c r="DY290" i="57"/>
  <c r="DX290" i="57"/>
  <c r="DW290" i="57"/>
  <c r="DV290" i="57"/>
  <c r="DU290" i="57"/>
  <c r="DT290" i="57"/>
  <c r="DS290" i="57"/>
  <c r="DR290" i="57"/>
  <c r="DQ290" i="57"/>
  <c r="DP290" i="57"/>
  <c r="DO290" i="57"/>
  <c r="DN290" i="57"/>
  <c r="DM290" i="57"/>
  <c r="DJ290" i="57"/>
  <c r="DI290" i="57"/>
  <c r="DG290" i="57"/>
  <c r="DF290" i="57"/>
  <c r="DE290" i="57"/>
  <c r="DD290" i="57"/>
  <c r="DC290" i="57"/>
  <c r="DB290" i="57"/>
  <c r="DA290" i="57"/>
  <c r="CZ290" i="57"/>
  <c r="CY290" i="57"/>
  <c r="CW290" i="57"/>
  <c r="CV290" i="57"/>
  <c r="CU290" i="57"/>
  <c r="CT290" i="57"/>
  <c r="CS290" i="57"/>
  <c r="CR290" i="57"/>
  <c r="CQ290" i="57"/>
  <c r="CP290" i="57"/>
  <c r="CO290" i="57"/>
  <c r="CN290" i="57"/>
  <c r="CM290" i="57"/>
  <c r="CL290" i="57"/>
  <c r="CK290" i="57"/>
  <c r="CJ290" i="57"/>
  <c r="CI290" i="57"/>
  <c r="CH290" i="57"/>
  <c r="CG290" i="57"/>
  <c r="AV290" i="57"/>
  <c r="AU290" i="57"/>
  <c r="AN290" i="57"/>
  <c r="AL290" i="57"/>
  <c r="AK290" i="57"/>
  <c r="AJ290" i="57"/>
  <c r="AI290" i="57"/>
  <c r="AH290" i="57"/>
  <c r="DH290" i="57" s="1"/>
  <c r="AG290" i="57"/>
  <c r="CX290" i="57" s="1"/>
  <c r="AF290" i="57"/>
  <c r="S290" i="57"/>
  <c r="EN289" i="57"/>
  <c r="EM289" i="57"/>
  <c r="EL289" i="57"/>
  <c r="EK289" i="57"/>
  <c r="EJ289" i="57"/>
  <c r="EI289" i="57"/>
  <c r="EH289" i="57"/>
  <c r="EG289" i="57"/>
  <c r="EF289" i="57"/>
  <c r="EE289" i="57"/>
  <c r="AV289" i="57"/>
  <c r="AU289" i="57"/>
  <c r="AN289" i="57"/>
  <c r="AL289" i="57"/>
  <c r="AK289" i="57"/>
  <c r="AJ289" i="57"/>
  <c r="AI289" i="57"/>
  <c r="AH289" i="57"/>
  <c r="AG289" i="57"/>
  <c r="AF289" i="57"/>
  <c r="S289" i="57"/>
  <c r="EN288" i="57"/>
  <c r="EM288" i="57"/>
  <c r="EL288" i="57"/>
  <c r="EK288" i="57"/>
  <c r="DZ288" i="57" s="1"/>
  <c r="EJ288" i="57"/>
  <c r="EI288" i="57"/>
  <c r="EH288" i="57"/>
  <c r="EG288" i="57"/>
  <c r="EF288" i="57"/>
  <c r="EE288" i="57"/>
  <c r="EB288" i="57"/>
  <c r="DY288" i="57"/>
  <c r="DX288" i="57"/>
  <c r="DW288" i="57"/>
  <c r="DU288" i="57"/>
  <c r="DT288" i="57"/>
  <c r="DG288" i="57"/>
  <c r="DC288" i="57"/>
  <c r="DB288" i="57"/>
  <c r="CU288" i="57"/>
  <c r="CH288" i="57"/>
  <c r="AV288" i="57"/>
  <c r="AU288" i="57"/>
  <c r="AN288" i="57"/>
  <c r="AL288" i="57"/>
  <c r="AK288" i="57"/>
  <c r="AJ288" i="57"/>
  <c r="AI288" i="57"/>
  <c r="AH288" i="57"/>
  <c r="AG288" i="57"/>
  <c r="CX288" i="57" s="1"/>
  <c r="AF288" i="57"/>
  <c r="S288" i="57"/>
  <c r="EN287" i="57"/>
  <c r="EM287" i="57"/>
  <c r="EL287" i="57"/>
  <c r="EK287" i="57"/>
  <c r="EJ287" i="57"/>
  <c r="EI287" i="57"/>
  <c r="EH287" i="57"/>
  <c r="EG287" i="57"/>
  <c r="EF287" i="57"/>
  <c r="EE287" i="57"/>
  <c r="EB287" i="57"/>
  <c r="DY287" i="57"/>
  <c r="DX287" i="57"/>
  <c r="DW287" i="57"/>
  <c r="DU287" i="57"/>
  <c r="DT287" i="57"/>
  <c r="DG287" i="57"/>
  <c r="DC287" i="57"/>
  <c r="DB287" i="57"/>
  <c r="CU287" i="57"/>
  <c r="AV287" i="57"/>
  <c r="AU287" i="57"/>
  <c r="AN287" i="57"/>
  <c r="AL287" i="57"/>
  <c r="AK287" i="57"/>
  <c r="AJ287" i="57"/>
  <c r="AI287" i="57"/>
  <c r="AH287" i="57"/>
  <c r="AG287" i="57"/>
  <c r="CX287" i="57" s="1"/>
  <c r="AF287" i="57"/>
  <c r="S287" i="57"/>
  <c r="EN286" i="57"/>
  <c r="EM286" i="57"/>
  <c r="EL286" i="57"/>
  <c r="EK286" i="57"/>
  <c r="EJ286" i="57"/>
  <c r="EI286" i="57"/>
  <c r="EH286" i="57"/>
  <c r="EG286" i="57"/>
  <c r="EF286" i="57"/>
  <c r="EE286" i="57"/>
  <c r="EB286" i="57"/>
  <c r="DY286" i="57"/>
  <c r="DX286" i="57"/>
  <c r="DW286" i="57"/>
  <c r="DU286" i="57"/>
  <c r="DT286" i="57"/>
  <c r="DI286" i="57"/>
  <c r="DG286" i="57"/>
  <c r="DC286" i="57"/>
  <c r="DB286" i="57"/>
  <c r="CZ286" i="57"/>
  <c r="CU286" i="57"/>
  <c r="AV286" i="57"/>
  <c r="AU286" i="57"/>
  <c r="AN286" i="57"/>
  <c r="AL286" i="57"/>
  <c r="AK286" i="57"/>
  <c r="AJ286" i="57"/>
  <c r="AI286" i="57"/>
  <c r="AH286" i="57"/>
  <c r="AG286" i="57"/>
  <c r="CX286" i="57" s="1"/>
  <c r="AF286" i="57"/>
  <c r="S286" i="57"/>
  <c r="EN284" i="57"/>
  <c r="EM284" i="57"/>
  <c r="EL284" i="57"/>
  <c r="EK284" i="57"/>
  <c r="DZ284" i="57" s="1"/>
  <c r="EJ284" i="57"/>
  <c r="EI284" i="57"/>
  <c r="EH284" i="57"/>
  <c r="EG284" i="57"/>
  <c r="EF284" i="57"/>
  <c r="EE284" i="57"/>
  <c r="EB284" i="57"/>
  <c r="DY284" i="57"/>
  <c r="DX284" i="57"/>
  <c r="DW284" i="57"/>
  <c r="DU284" i="57"/>
  <c r="DT284" i="57"/>
  <c r="DS284" i="57"/>
  <c r="DR284" i="57"/>
  <c r="DQ284" i="57"/>
  <c r="DP284" i="57"/>
  <c r="DO284" i="57"/>
  <c r="DM284" i="57"/>
  <c r="DJ284" i="57"/>
  <c r="DI284" i="57"/>
  <c r="DG284" i="57"/>
  <c r="DF284" i="57"/>
  <c r="DC284" i="57"/>
  <c r="DB284" i="57"/>
  <c r="DA284" i="57"/>
  <c r="CZ284" i="57"/>
  <c r="CW284" i="57"/>
  <c r="CV284" i="57"/>
  <c r="CU284" i="57"/>
  <c r="CT284" i="57"/>
  <c r="CS284" i="57"/>
  <c r="CR284" i="57"/>
  <c r="CQ284" i="57"/>
  <c r="CP284" i="57"/>
  <c r="CO284" i="57"/>
  <c r="CN284" i="57"/>
  <c r="CM284" i="57"/>
  <c r="CL284" i="57"/>
  <c r="CK284" i="57"/>
  <c r="CJ284" i="57"/>
  <c r="CI284" i="57"/>
  <c r="CH284" i="57"/>
  <c r="CG284" i="57"/>
  <c r="AV284" i="57"/>
  <c r="AU284" i="57"/>
  <c r="AN284" i="57"/>
  <c r="AL284" i="57"/>
  <c r="AK284" i="57"/>
  <c r="AJ284" i="57"/>
  <c r="AI284" i="57"/>
  <c r="AH284" i="57"/>
  <c r="DH284" i="57" s="1"/>
  <c r="AG284" i="57"/>
  <c r="CX284" i="57" s="1"/>
  <c r="AF284" i="57"/>
  <c r="AC284" i="57"/>
  <c r="AB284" i="57"/>
  <c r="AA284" i="57"/>
  <c r="Z284" i="57"/>
  <c r="S284" i="57"/>
  <c r="CH283" i="57"/>
  <c r="CG283" i="57"/>
  <c r="AC283" i="57"/>
  <c r="AB283" i="57"/>
  <c r="AA283" i="57"/>
  <c r="Z283" i="57"/>
  <c r="EN282" i="57"/>
  <c r="EM282" i="57"/>
  <c r="EL282" i="57"/>
  <c r="EK282" i="57"/>
  <c r="DZ282" i="57" s="1"/>
  <c r="EJ282" i="57"/>
  <c r="EI282" i="57"/>
  <c r="EH282" i="57"/>
  <c r="EG282" i="57"/>
  <c r="EF282" i="57"/>
  <c r="EE282" i="57"/>
  <c r="DT282" i="57"/>
  <c r="CH282" i="57"/>
  <c r="CG282" i="57"/>
  <c r="AV282" i="57"/>
  <c r="AU282" i="57"/>
  <c r="AN282" i="57"/>
  <c r="AL282" i="57"/>
  <c r="AK282" i="57"/>
  <c r="AJ282" i="57"/>
  <c r="AI282" i="57"/>
  <c r="AH282" i="57"/>
  <c r="AG282" i="57"/>
  <c r="AF282" i="57"/>
  <c r="S282" i="57"/>
  <c r="EN281" i="57"/>
  <c r="EM281" i="57"/>
  <c r="EL281" i="57"/>
  <c r="EK281" i="57"/>
  <c r="DZ281" i="57" s="1"/>
  <c r="EJ281" i="57"/>
  <c r="EI281" i="57"/>
  <c r="EH281" i="57"/>
  <c r="EG281" i="57"/>
  <c r="EF281" i="57"/>
  <c r="EE281" i="57"/>
  <c r="EB281" i="57"/>
  <c r="DX281" i="57"/>
  <c r="DW281" i="57"/>
  <c r="DU281" i="57"/>
  <c r="DT281" i="57"/>
  <c r="DG281" i="57"/>
  <c r="DB281" i="57"/>
  <c r="CU281" i="57"/>
  <c r="CH281" i="57"/>
  <c r="CG281" i="57"/>
  <c r="AV281" i="57"/>
  <c r="AU281" i="57"/>
  <c r="AN281" i="57"/>
  <c r="AL281" i="57"/>
  <c r="AK281" i="57"/>
  <c r="AJ281" i="57"/>
  <c r="AI281" i="57"/>
  <c r="AH281" i="57"/>
  <c r="AG281" i="57"/>
  <c r="CX281" i="57" s="1"/>
  <c r="AF281" i="57"/>
  <c r="S281" i="57"/>
  <c r="EN280" i="57"/>
  <c r="EM280" i="57"/>
  <c r="EL280" i="57"/>
  <c r="EK280" i="57"/>
  <c r="EJ280" i="57"/>
  <c r="EI280" i="57"/>
  <c r="EH280" i="57"/>
  <c r="EG280" i="57"/>
  <c r="EF280" i="57"/>
  <c r="EE280" i="57"/>
  <c r="EB280" i="57"/>
  <c r="DY280" i="57"/>
  <c r="DX280" i="57"/>
  <c r="DW280" i="57"/>
  <c r="DU280" i="57"/>
  <c r="DT280" i="57"/>
  <c r="DG280" i="57"/>
  <c r="DC280" i="57"/>
  <c r="DB280" i="57"/>
  <c r="CW280" i="57"/>
  <c r="CV280" i="57"/>
  <c r="CU280" i="57"/>
  <c r="CH280" i="57"/>
  <c r="CG280" i="57"/>
  <c r="AV280" i="57"/>
  <c r="AU280" i="57"/>
  <c r="AN280" i="57"/>
  <c r="AL280" i="57"/>
  <c r="AK280" i="57"/>
  <c r="AJ280" i="57"/>
  <c r="AI280" i="57"/>
  <c r="AH280" i="57"/>
  <c r="DH280" i="57" s="1"/>
  <c r="AG280" i="57"/>
  <c r="CX280" i="57" s="1"/>
  <c r="AF280" i="57"/>
  <c r="S280" i="57"/>
  <c r="EN279" i="57"/>
  <c r="EM279" i="57"/>
  <c r="EL279" i="57"/>
  <c r="EK279" i="57"/>
  <c r="DZ279" i="57" s="1"/>
  <c r="EJ279" i="57"/>
  <c r="EI279" i="57"/>
  <c r="EH279" i="57"/>
  <c r="EG279" i="57"/>
  <c r="EF279" i="57"/>
  <c r="EE279" i="57"/>
  <c r="EB279" i="57"/>
  <c r="DY279" i="57"/>
  <c r="DX279" i="57"/>
  <c r="DW279" i="57"/>
  <c r="DU279" i="57"/>
  <c r="DT279" i="57"/>
  <c r="DG279" i="57"/>
  <c r="DC279" i="57"/>
  <c r="DB279" i="57"/>
  <c r="CW279" i="57"/>
  <c r="CV279" i="57"/>
  <c r="CU279" i="57"/>
  <c r="CH279" i="57"/>
  <c r="CG279" i="57"/>
  <c r="AV279" i="57"/>
  <c r="AU279" i="57"/>
  <c r="AN279" i="57"/>
  <c r="AL279" i="57"/>
  <c r="AK279" i="57"/>
  <c r="AJ279" i="57"/>
  <c r="AI279" i="57"/>
  <c r="AH279" i="57"/>
  <c r="DH279" i="57" s="1"/>
  <c r="AG279" i="57"/>
  <c r="CX279" i="57" s="1"/>
  <c r="AF279" i="57"/>
  <c r="S279" i="57"/>
  <c r="EN278" i="57"/>
  <c r="EM278" i="57"/>
  <c r="EL278" i="57"/>
  <c r="EK278" i="57"/>
  <c r="DZ278" i="57" s="1"/>
  <c r="EJ278" i="57"/>
  <c r="EI278" i="57"/>
  <c r="EH278" i="57"/>
  <c r="EG278" i="57"/>
  <c r="EF278" i="57"/>
  <c r="EE278" i="57"/>
  <c r="EB278" i="57"/>
  <c r="DY278" i="57"/>
  <c r="DX278" i="57"/>
  <c r="DW278" i="57"/>
  <c r="DU278" i="57"/>
  <c r="DT278" i="57"/>
  <c r="DI278" i="57"/>
  <c r="DG278" i="57"/>
  <c r="DC278" i="57"/>
  <c r="DB278" i="57"/>
  <c r="CW278" i="57"/>
  <c r="CV278" i="57"/>
  <c r="CU278" i="57"/>
  <c r="CH278" i="57"/>
  <c r="CG278" i="57"/>
  <c r="AV278" i="57"/>
  <c r="AU278" i="57"/>
  <c r="AN278" i="57"/>
  <c r="AL278" i="57"/>
  <c r="AK278" i="57"/>
  <c r="AJ278" i="57"/>
  <c r="AI278" i="57"/>
  <c r="AH278" i="57"/>
  <c r="DH278" i="57" s="1"/>
  <c r="AG278" i="57"/>
  <c r="CX278" i="57" s="1"/>
  <c r="AF278" i="57"/>
  <c r="S278" i="57"/>
  <c r="EN277" i="57"/>
  <c r="EM277" i="57"/>
  <c r="EL277" i="57"/>
  <c r="EK277" i="57"/>
  <c r="DZ277" i="57" s="1"/>
  <c r="EJ277" i="57"/>
  <c r="EI277" i="57"/>
  <c r="EH277" i="57"/>
  <c r="EG277" i="57"/>
  <c r="EF277" i="57"/>
  <c r="EE277" i="57"/>
  <c r="EB277" i="57"/>
  <c r="DY277" i="57"/>
  <c r="DX277" i="57"/>
  <c r="DW277" i="57"/>
  <c r="DU277" i="57"/>
  <c r="DT277" i="57"/>
  <c r="DG277" i="57"/>
  <c r="DC277" i="57"/>
  <c r="DB277" i="57"/>
  <c r="CW277" i="57"/>
  <c r="CV277" i="57"/>
  <c r="CU277" i="57"/>
  <c r="CH277" i="57"/>
  <c r="CG277" i="57"/>
  <c r="AV277" i="57"/>
  <c r="AU277" i="57"/>
  <c r="AN277" i="57"/>
  <c r="AL277" i="57"/>
  <c r="AK277" i="57"/>
  <c r="AJ277" i="57"/>
  <c r="AI277" i="57"/>
  <c r="AH277" i="57"/>
  <c r="DH277" i="57" s="1"/>
  <c r="AG277" i="57"/>
  <c r="CX277" i="57" s="1"/>
  <c r="AF277" i="57"/>
  <c r="S277" i="57"/>
  <c r="EN276" i="57"/>
  <c r="EM276" i="57"/>
  <c r="EL276" i="57"/>
  <c r="EK276" i="57"/>
  <c r="DZ276" i="57" s="1"/>
  <c r="EJ276" i="57"/>
  <c r="EI276" i="57"/>
  <c r="EH276" i="57"/>
  <c r="EG276" i="57"/>
  <c r="EF276" i="57"/>
  <c r="EE276" i="57"/>
  <c r="EB276" i="57"/>
  <c r="DY276" i="57"/>
  <c r="DX276" i="57"/>
  <c r="DW276" i="57"/>
  <c r="DU276" i="57"/>
  <c r="DT276" i="57"/>
  <c r="DG276" i="57"/>
  <c r="DC276" i="57"/>
  <c r="DB276" i="57"/>
  <c r="CY276" i="57"/>
  <c r="CW276" i="57"/>
  <c r="CV276" i="57"/>
  <c r="CU276" i="57"/>
  <c r="CH276" i="57"/>
  <c r="CG276" i="57"/>
  <c r="AV276" i="57"/>
  <c r="AU276" i="57"/>
  <c r="AN276" i="57"/>
  <c r="AL276" i="57"/>
  <c r="AK276" i="57"/>
  <c r="AJ276" i="57"/>
  <c r="AI276" i="57"/>
  <c r="AH276" i="57"/>
  <c r="DH276" i="57" s="1"/>
  <c r="AG276" i="57"/>
  <c r="CX276" i="57" s="1"/>
  <c r="AF276" i="57"/>
  <c r="S276" i="57"/>
  <c r="EN275" i="57"/>
  <c r="EM275" i="57"/>
  <c r="EL275" i="57"/>
  <c r="EK275" i="57"/>
  <c r="EJ275" i="57"/>
  <c r="EI275" i="57"/>
  <c r="EH275" i="57"/>
  <c r="EG275" i="57"/>
  <c r="EF275" i="57"/>
  <c r="EE275" i="57"/>
  <c r="EB275" i="57"/>
  <c r="DY275" i="57"/>
  <c r="DX275" i="57"/>
  <c r="DW275" i="57"/>
  <c r="DU275" i="57"/>
  <c r="DT275" i="57"/>
  <c r="DS275" i="57"/>
  <c r="DR275" i="57"/>
  <c r="DQ275" i="57"/>
  <c r="DP275" i="57"/>
  <c r="DO275" i="57"/>
  <c r="DM275" i="57"/>
  <c r="DJ275" i="57"/>
  <c r="DG275" i="57"/>
  <c r="DF275" i="57"/>
  <c r="DC275" i="57"/>
  <c r="DB275" i="57"/>
  <c r="DA275" i="57"/>
  <c r="CY275" i="57"/>
  <c r="CW275" i="57"/>
  <c r="CV275" i="57"/>
  <c r="CU275" i="57"/>
  <c r="CT275" i="57"/>
  <c r="CS275" i="57"/>
  <c r="CR275" i="57"/>
  <c r="CQ275" i="57"/>
  <c r="CP275" i="57"/>
  <c r="CO275" i="57"/>
  <c r="CN275" i="57"/>
  <c r="CM275" i="57"/>
  <c r="CL275" i="57"/>
  <c r="CK275" i="57"/>
  <c r="CJ275" i="57"/>
  <c r="CI275" i="57"/>
  <c r="CH275" i="57"/>
  <c r="CG275" i="57"/>
  <c r="AV275" i="57"/>
  <c r="AU275" i="57"/>
  <c r="AN275" i="57"/>
  <c r="AL275" i="57"/>
  <c r="AK275" i="57"/>
  <c r="AJ275" i="57"/>
  <c r="AI275" i="57"/>
  <c r="AH275" i="57"/>
  <c r="DH275" i="57" s="1"/>
  <c r="AG275" i="57"/>
  <c r="CX275" i="57" s="1"/>
  <c r="AF275" i="57"/>
  <c r="S275" i="57"/>
  <c r="EN274" i="57"/>
  <c r="EM274" i="57"/>
  <c r="EL274" i="57"/>
  <c r="EK274" i="57"/>
  <c r="EJ274" i="57"/>
  <c r="EI274" i="57"/>
  <c r="EH274" i="57"/>
  <c r="EG274" i="57"/>
  <c r="EF274" i="57"/>
  <c r="EE274" i="57"/>
  <c r="EB274" i="57"/>
  <c r="DY274" i="57"/>
  <c r="DX274" i="57"/>
  <c r="DW274" i="57"/>
  <c r="DU274" i="57"/>
  <c r="DT274" i="57"/>
  <c r="DG274" i="57"/>
  <c r="DC274" i="57"/>
  <c r="DB274" i="57"/>
  <c r="CY274" i="57"/>
  <c r="CW274" i="57"/>
  <c r="CV274" i="57"/>
  <c r="CU274" i="57"/>
  <c r="CH274" i="57"/>
  <c r="CG274" i="57"/>
  <c r="AV274" i="57"/>
  <c r="AU274" i="57"/>
  <c r="AN274" i="57"/>
  <c r="AL274" i="57"/>
  <c r="AK274" i="57"/>
  <c r="AJ274" i="57"/>
  <c r="AI274" i="57"/>
  <c r="AH274" i="57"/>
  <c r="DH274" i="57" s="1"/>
  <c r="AG274" i="57"/>
  <c r="CX274" i="57" s="1"/>
  <c r="AF274" i="57"/>
  <c r="S274" i="57"/>
  <c r="EN273" i="57"/>
  <c r="EM273" i="57"/>
  <c r="EL273" i="57"/>
  <c r="EK273" i="57"/>
  <c r="EJ273" i="57"/>
  <c r="EI273" i="57"/>
  <c r="EH273" i="57"/>
  <c r="EG273" i="57"/>
  <c r="EF273" i="57"/>
  <c r="EE273" i="57"/>
  <c r="EB273" i="57"/>
  <c r="DY273" i="57"/>
  <c r="DX273" i="57"/>
  <c r="DW273" i="57"/>
  <c r="DU273" i="57"/>
  <c r="DT273" i="57"/>
  <c r="DG273" i="57"/>
  <c r="DC273" i="57"/>
  <c r="DB273" i="57"/>
  <c r="CY273" i="57"/>
  <c r="CW273" i="57"/>
  <c r="CV273" i="57"/>
  <c r="CU273" i="57"/>
  <c r="CH273" i="57"/>
  <c r="CG273" i="57"/>
  <c r="AV273" i="57"/>
  <c r="AU273" i="57"/>
  <c r="AN273" i="57"/>
  <c r="AL273" i="57"/>
  <c r="AK273" i="57"/>
  <c r="AJ273" i="57"/>
  <c r="AI273" i="57"/>
  <c r="AH273" i="57"/>
  <c r="DH273" i="57" s="1"/>
  <c r="AG273" i="57"/>
  <c r="CX273" i="57" s="1"/>
  <c r="AF273" i="57"/>
  <c r="S273" i="57"/>
  <c r="EN272" i="57"/>
  <c r="EM272" i="57"/>
  <c r="EL272" i="57"/>
  <c r="EK272" i="57"/>
  <c r="DZ272" i="57" s="1"/>
  <c r="EJ272" i="57"/>
  <c r="EI272" i="57"/>
  <c r="EH272" i="57"/>
  <c r="EG272" i="57"/>
  <c r="EF272" i="57"/>
  <c r="EE272" i="57"/>
  <c r="EB272" i="57"/>
  <c r="DY272" i="57"/>
  <c r="DX272" i="57"/>
  <c r="DW272" i="57"/>
  <c r="DU272" i="57"/>
  <c r="DT272" i="57"/>
  <c r="DG272" i="57"/>
  <c r="DC272" i="57"/>
  <c r="DB272" i="57"/>
  <c r="CY272" i="57"/>
  <c r="CW272" i="57"/>
  <c r="CV272" i="57"/>
  <c r="CU272" i="57"/>
  <c r="CH272" i="57"/>
  <c r="CG272" i="57"/>
  <c r="AV272" i="57"/>
  <c r="AU272" i="57"/>
  <c r="AN272" i="57"/>
  <c r="AL272" i="57"/>
  <c r="AK272" i="57"/>
  <c r="AJ272" i="57"/>
  <c r="AI272" i="57"/>
  <c r="AH272" i="57"/>
  <c r="DH272" i="57" s="1"/>
  <c r="AG272" i="57"/>
  <c r="CX272" i="57" s="1"/>
  <c r="AF272" i="57"/>
  <c r="S272" i="57"/>
  <c r="EN271" i="57"/>
  <c r="EM271" i="57"/>
  <c r="EL271" i="57"/>
  <c r="EK271" i="57"/>
  <c r="DZ271" i="57" s="1"/>
  <c r="EJ271" i="57"/>
  <c r="EI271" i="57"/>
  <c r="EH271" i="57"/>
  <c r="EG271" i="57"/>
  <c r="EF271" i="57"/>
  <c r="EE271" i="57"/>
  <c r="EB271" i="57"/>
  <c r="DY271" i="57"/>
  <c r="DX271" i="57"/>
  <c r="DW271" i="57"/>
  <c r="DU271" i="57"/>
  <c r="DT271" i="57"/>
  <c r="DG271" i="57"/>
  <c r="DC271" i="57"/>
  <c r="DB271" i="57"/>
  <c r="CY271" i="57"/>
  <c r="CW271" i="57"/>
  <c r="CV271" i="57"/>
  <c r="CU271" i="57"/>
  <c r="CH271" i="57"/>
  <c r="CG271" i="57"/>
  <c r="AV271" i="57"/>
  <c r="AU271" i="57"/>
  <c r="AN271" i="57"/>
  <c r="AL271" i="57"/>
  <c r="AK271" i="57"/>
  <c r="AJ271" i="57"/>
  <c r="AI271" i="57"/>
  <c r="AH271" i="57"/>
  <c r="DH271" i="57" s="1"/>
  <c r="AG271" i="57"/>
  <c r="CX271" i="57" s="1"/>
  <c r="AF271" i="57"/>
  <c r="S271" i="57"/>
  <c r="EN270" i="57"/>
  <c r="EM270" i="57"/>
  <c r="EL270" i="57"/>
  <c r="EK270" i="57"/>
  <c r="EJ270" i="57"/>
  <c r="EI270" i="57"/>
  <c r="EH270" i="57"/>
  <c r="EG270" i="57"/>
  <c r="EF270" i="57"/>
  <c r="EE270" i="57"/>
  <c r="EB270" i="57"/>
  <c r="DY270" i="57"/>
  <c r="DX270" i="57"/>
  <c r="DW270" i="57"/>
  <c r="DU270" i="57"/>
  <c r="DT270" i="57"/>
  <c r="DG270" i="57"/>
  <c r="DC270" i="57"/>
  <c r="DB270" i="57"/>
  <c r="CW270" i="57"/>
  <c r="CV270" i="57"/>
  <c r="CU270" i="57"/>
  <c r="CH270" i="57"/>
  <c r="CG270" i="57"/>
  <c r="AV270" i="57"/>
  <c r="AU270" i="57"/>
  <c r="AN270" i="57"/>
  <c r="AL270" i="57"/>
  <c r="AK270" i="57"/>
  <c r="AJ270" i="57"/>
  <c r="AI270" i="57"/>
  <c r="AH270" i="57"/>
  <c r="DH270" i="57" s="1"/>
  <c r="AG270" i="57"/>
  <c r="CX270" i="57" s="1"/>
  <c r="AF270" i="57"/>
  <c r="S270" i="57"/>
  <c r="EN269" i="57"/>
  <c r="EM269" i="57"/>
  <c r="EL269" i="57"/>
  <c r="EK269" i="57"/>
  <c r="DZ269" i="57" s="1"/>
  <c r="EJ269" i="57"/>
  <c r="EI269" i="57"/>
  <c r="EH269" i="57"/>
  <c r="EG269" i="57"/>
  <c r="EF269" i="57"/>
  <c r="EE269" i="57"/>
  <c r="EB269" i="57"/>
  <c r="DY269" i="57"/>
  <c r="DX269" i="57"/>
  <c r="DW269" i="57"/>
  <c r="DU269" i="57"/>
  <c r="DT269" i="57"/>
  <c r="DG269" i="57"/>
  <c r="DC269" i="57"/>
  <c r="DB269" i="57"/>
  <c r="CW269" i="57"/>
  <c r="CV269" i="57"/>
  <c r="CU269" i="57"/>
  <c r="CH269" i="57"/>
  <c r="CG269" i="57"/>
  <c r="AV269" i="57"/>
  <c r="AU269" i="57"/>
  <c r="AN269" i="57"/>
  <c r="AL269" i="57"/>
  <c r="AK269" i="57"/>
  <c r="AJ269" i="57"/>
  <c r="AI269" i="57"/>
  <c r="AH269" i="57"/>
  <c r="DH269" i="57" s="1"/>
  <c r="AG269" i="57"/>
  <c r="CX269" i="57" s="1"/>
  <c r="AF269" i="57"/>
  <c r="S269" i="57"/>
  <c r="EN268" i="57"/>
  <c r="EM268" i="57"/>
  <c r="EL268" i="57"/>
  <c r="EK268" i="57"/>
  <c r="DZ268" i="57" s="1"/>
  <c r="EJ268" i="57"/>
  <c r="EI268" i="57"/>
  <c r="EH268" i="57"/>
  <c r="EG268" i="57"/>
  <c r="EF268" i="57"/>
  <c r="EE268" i="57"/>
  <c r="EB268" i="57"/>
  <c r="DY268" i="57"/>
  <c r="DX268" i="57"/>
  <c r="DW268" i="57"/>
  <c r="DU268" i="57"/>
  <c r="DT268" i="57"/>
  <c r="DG268" i="57"/>
  <c r="DC268" i="57"/>
  <c r="DB268" i="57"/>
  <c r="CW268" i="57"/>
  <c r="CV268" i="57"/>
  <c r="CU268" i="57"/>
  <c r="CH268" i="57"/>
  <c r="CG268" i="57"/>
  <c r="AV268" i="57"/>
  <c r="AU268" i="57"/>
  <c r="AN268" i="57"/>
  <c r="AL268" i="57"/>
  <c r="AK268" i="57"/>
  <c r="AJ268" i="57"/>
  <c r="AI268" i="57"/>
  <c r="AH268" i="57"/>
  <c r="DH268" i="57" s="1"/>
  <c r="AG268" i="57"/>
  <c r="CX268" i="57" s="1"/>
  <c r="AF268" i="57"/>
  <c r="S268" i="57"/>
  <c r="EN267" i="57"/>
  <c r="EM267" i="57"/>
  <c r="EL267" i="57"/>
  <c r="EK267" i="57"/>
  <c r="DZ267" i="57" s="1"/>
  <c r="EJ267" i="57"/>
  <c r="EI267" i="57"/>
  <c r="EH267" i="57"/>
  <c r="EG267" i="57"/>
  <c r="EF267" i="57"/>
  <c r="EE267" i="57"/>
  <c r="EB267" i="57"/>
  <c r="DY267" i="57"/>
  <c r="DX267" i="57"/>
  <c r="DW267" i="57"/>
  <c r="DU267" i="57"/>
  <c r="DT267" i="57"/>
  <c r="DG267" i="57"/>
  <c r="DC267" i="57"/>
  <c r="DB267" i="57"/>
  <c r="CW267" i="57"/>
  <c r="CV267" i="57"/>
  <c r="CU267" i="57"/>
  <c r="CH267" i="57"/>
  <c r="CG267" i="57"/>
  <c r="AV267" i="57"/>
  <c r="AU267" i="57"/>
  <c r="AN267" i="57"/>
  <c r="AL267" i="57"/>
  <c r="AK267" i="57"/>
  <c r="AJ267" i="57"/>
  <c r="AI267" i="57"/>
  <c r="AH267" i="57"/>
  <c r="DH267" i="57" s="1"/>
  <c r="AG267" i="57"/>
  <c r="CX267" i="57" s="1"/>
  <c r="AF267" i="57"/>
  <c r="S267" i="57"/>
  <c r="EN266" i="57"/>
  <c r="EM266" i="57"/>
  <c r="EL266" i="57"/>
  <c r="EK266" i="57"/>
  <c r="DZ266" i="57" s="1"/>
  <c r="EJ266" i="57"/>
  <c r="EI266" i="57"/>
  <c r="EH266" i="57"/>
  <c r="EG266" i="57"/>
  <c r="EF266" i="57"/>
  <c r="EE266" i="57"/>
  <c r="EB266" i="57"/>
  <c r="DY266" i="57"/>
  <c r="DX266" i="57"/>
  <c r="DW266" i="57"/>
  <c r="DV266" i="57"/>
  <c r="DU266" i="57"/>
  <c r="DT266" i="57"/>
  <c r="DS266" i="57"/>
  <c r="DR266" i="57"/>
  <c r="DQ266" i="57"/>
  <c r="DP266" i="57"/>
  <c r="DO266" i="57"/>
  <c r="DN266" i="57"/>
  <c r="DM266" i="57"/>
  <c r="DJ266" i="57"/>
  <c r="DI266" i="57"/>
  <c r="DG266" i="57"/>
  <c r="DF266" i="57"/>
  <c r="DE266" i="57"/>
  <c r="DD266" i="57"/>
  <c r="DC266" i="57"/>
  <c r="DB266" i="57"/>
  <c r="DA266" i="57"/>
  <c r="CZ266" i="57"/>
  <c r="CY266" i="57"/>
  <c r="CW266" i="57"/>
  <c r="CV266" i="57"/>
  <c r="CU266" i="57"/>
  <c r="CT266" i="57"/>
  <c r="CS266" i="57"/>
  <c r="CR266" i="57"/>
  <c r="CQ266" i="57"/>
  <c r="CP266" i="57"/>
  <c r="CO266" i="57"/>
  <c r="CN266" i="57"/>
  <c r="CM266" i="57"/>
  <c r="CL266" i="57"/>
  <c r="CK266" i="57"/>
  <c r="CJ266" i="57"/>
  <c r="CI266" i="57"/>
  <c r="CH266" i="57"/>
  <c r="CG266" i="57"/>
  <c r="AV266" i="57"/>
  <c r="AU266" i="57"/>
  <c r="AN266" i="57"/>
  <c r="AL266" i="57"/>
  <c r="AK266" i="57"/>
  <c r="AJ266" i="57"/>
  <c r="AI266" i="57"/>
  <c r="AH266" i="57"/>
  <c r="DH266" i="57" s="1"/>
  <c r="AG266" i="57"/>
  <c r="CX266" i="57" s="1"/>
  <c r="AF266" i="57"/>
  <c r="S266" i="57"/>
  <c r="AC265" i="57"/>
  <c r="AB265" i="57"/>
  <c r="AA265" i="57"/>
  <c r="Z265" i="57"/>
  <c r="EN264" i="57"/>
  <c r="EM264" i="57"/>
  <c r="EL264" i="57"/>
  <c r="EK264" i="57"/>
  <c r="DZ264" i="57" s="1"/>
  <c r="EJ264" i="57"/>
  <c r="EI264" i="57"/>
  <c r="EH264" i="57"/>
  <c r="EG264" i="57"/>
  <c r="EF264" i="57"/>
  <c r="EE264" i="57"/>
  <c r="EB264" i="57"/>
  <c r="DY264" i="57"/>
  <c r="DX264" i="57"/>
  <c r="DW264" i="57"/>
  <c r="DV264" i="57"/>
  <c r="DU264" i="57"/>
  <c r="DT264" i="57"/>
  <c r="DQ264" i="57"/>
  <c r="DP264" i="57"/>
  <c r="DO264" i="57"/>
  <c r="DN264" i="57"/>
  <c r="DM264" i="57"/>
  <c r="DJ264" i="57"/>
  <c r="DI264" i="57"/>
  <c r="DG264" i="57"/>
  <c r="DF264" i="57"/>
  <c r="DE264" i="57"/>
  <c r="DD264" i="57"/>
  <c r="DC264" i="57"/>
  <c r="DB264" i="57"/>
  <c r="DA264" i="57"/>
  <c r="CZ264" i="57"/>
  <c r="CY264" i="57"/>
  <c r="CW264" i="57"/>
  <c r="CV264" i="57"/>
  <c r="CU264" i="57"/>
  <c r="CT264" i="57"/>
  <c r="CS264" i="57"/>
  <c r="CN264" i="57"/>
  <c r="CL264" i="57"/>
  <c r="CK264" i="57"/>
  <c r="CJ264" i="57"/>
  <c r="CH264" i="57"/>
  <c r="CG264" i="57"/>
  <c r="AV264" i="57"/>
  <c r="AU264" i="57"/>
  <c r="AN264" i="57"/>
  <c r="AL264" i="57"/>
  <c r="AK264" i="57"/>
  <c r="AJ264" i="57"/>
  <c r="AI264" i="57"/>
  <c r="AH264" i="57"/>
  <c r="DH264" i="57" s="1"/>
  <c r="AG264" i="57"/>
  <c r="CX264" i="57" s="1"/>
  <c r="AF264" i="57"/>
  <c r="AC264" i="57"/>
  <c r="AB264" i="57"/>
  <c r="AA264" i="57"/>
  <c r="Z264" i="57"/>
  <c r="S264" i="57"/>
  <c r="EN263" i="57"/>
  <c r="EM263" i="57"/>
  <c r="EL263" i="57"/>
  <c r="EK263" i="57"/>
  <c r="EJ263" i="57"/>
  <c r="EI263" i="57"/>
  <c r="EH263" i="57"/>
  <c r="EG263" i="57"/>
  <c r="EF263" i="57"/>
  <c r="EE263" i="57"/>
  <c r="EB263" i="57"/>
  <c r="DY263" i="57"/>
  <c r="DX263" i="57"/>
  <c r="DW263" i="57"/>
  <c r="DV263" i="57"/>
  <c r="DU263" i="57"/>
  <c r="DT263" i="57"/>
  <c r="DQ263" i="57"/>
  <c r="DP263" i="57"/>
  <c r="DO263" i="57"/>
  <c r="DN263" i="57"/>
  <c r="DM263" i="57"/>
  <c r="DJ263" i="57"/>
  <c r="DG263" i="57"/>
  <c r="DF263" i="57"/>
  <c r="DE263" i="57"/>
  <c r="DD263" i="57"/>
  <c r="DC263" i="57"/>
  <c r="DB263" i="57"/>
  <c r="DA263" i="57"/>
  <c r="CW263" i="57"/>
  <c r="CV263" i="57"/>
  <c r="CU263" i="57"/>
  <c r="CT263" i="57"/>
  <c r="CS263" i="57"/>
  <c r="CN263" i="57"/>
  <c r="CL263" i="57"/>
  <c r="CK263" i="57"/>
  <c r="CJ263" i="57"/>
  <c r="CH263" i="57"/>
  <c r="CG263" i="57"/>
  <c r="AV263" i="57"/>
  <c r="AU263" i="57"/>
  <c r="AN263" i="57"/>
  <c r="AL263" i="57"/>
  <c r="AK263" i="57"/>
  <c r="AJ263" i="57"/>
  <c r="AI263" i="57"/>
  <c r="AH263" i="57"/>
  <c r="DH263" i="57" s="1"/>
  <c r="AG263" i="57"/>
  <c r="CX263" i="57" s="1"/>
  <c r="AF263" i="57"/>
  <c r="S263" i="57"/>
  <c r="EN262" i="57"/>
  <c r="EM262" i="57"/>
  <c r="EL262" i="57"/>
  <c r="EK262" i="57"/>
  <c r="DZ262" i="57" s="1"/>
  <c r="EJ262" i="57"/>
  <c r="EI262" i="57"/>
  <c r="EH262" i="57"/>
  <c r="EG262" i="57"/>
  <c r="EF262" i="57"/>
  <c r="EE262" i="57"/>
  <c r="EB262" i="57"/>
  <c r="DY262" i="57"/>
  <c r="DX262" i="57"/>
  <c r="DW262" i="57"/>
  <c r="DV262" i="57"/>
  <c r="DU262" i="57"/>
  <c r="DT262" i="57"/>
  <c r="DQ262" i="57"/>
  <c r="DP262" i="57"/>
  <c r="DO262" i="57"/>
  <c r="DN262" i="57"/>
  <c r="DM262" i="57"/>
  <c r="DJ262" i="57"/>
  <c r="DI262" i="57"/>
  <c r="DG262" i="57"/>
  <c r="DF262" i="57"/>
  <c r="DE262" i="57"/>
  <c r="DD262" i="57"/>
  <c r="DC262" i="57"/>
  <c r="DB262" i="57"/>
  <c r="DA262" i="57"/>
  <c r="CZ262" i="57"/>
  <c r="CW262" i="57"/>
  <c r="CV262" i="57"/>
  <c r="CU262" i="57"/>
  <c r="CT262" i="57"/>
  <c r="CS262" i="57"/>
  <c r="CN262" i="57"/>
  <c r="CL262" i="57"/>
  <c r="CK262" i="57"/>
  <c r="CJ262" i="57"/>
  <c r="CH262" i="57"/>
  <c r="CG262" i="57"/>
  <c r="AV262" i="57"/>
  <c r="AU262" i="57"/>
  <c r="AN262" i="57"/>
  <c r="AL262" i="57"/>
  <c r="AK262" i="57"/>
  <c r="AJ262" i="57"/>
  <c r="AI262" i="57"/>
  <c r="AH262" i="57"/>
  <c r="DH262" i="57" s="1"/>
  <c r="AG262" i="57"/>
  <c r="CX262" i="57" s="1"/>
  <c r="AF262" i="57"/>
  <c r="S262" i="57"/>
  <c r="EN261" i="57"/>
  <c r="EM261" i="57"/>
  <c r="EL261" i="57"/>
  <c r="EK261" i="57"/>
  <c r="EJ261" i="57"/>
  <c r="EH261" i="57"/>
  <c r="EG261" i="57"/>
  <c r="EF261" i="57"/>
  <c r="EE261" i="57"/>
  <c r="AV261" i="57"/>
  <c r="AU261" i="57"/>
  <c r="AN261" i="57"/>
  <c r="AL261" i="57"/>
  <c r="AK261" i="57"/>
  <c r="AJ261" i="57"/>
  <c r="AI261" i="57"/>
  <c r="AH261" i="57"/>
  <c r="AG261" i="57"/>
  <c r="AF261" i="57"/>
  <c r="S261" i="57"/>
  <c r="EN260" i="57"/>
  <c r="EM260" i="57"/>
  <c r="EL260" i="57"/>
  <c r="EK260" i="57"/>
  <c r="EJ260" i="57"/>
  <c r="EH260" i="57"/>
  <c r="EG260" i="57"/>
  <c r="EF260" i="57"/>
  <c r="EE260" i="57"/>
  <c r="AV260" i="57"/>
  <c r="AU260" i="57"/>
  <c r="AN260" i="57"/>
  <c r="AL260" i="57"/>
  <c r="AK260" i="57"/>
  <c r="AJ260" i="57"/>
  <c r="AI260" i="57"/>
  <c r="AH260" i="57"/>
  <c r="AG260" i="57"/>
  <c r="AF260" i="57"/>
  <c r="S260" i="57"/>
  <c r="EN259" i="57"/>
  <c r="EM259" i="57"/>
  <c r="EL259" i="57"/>
  <c r="EK259" i="57"/>
  <c r="EJ259" i="57"/>
  <c r="EH259" i="57"/>
  <c r="EG259" i="57"/>
  <c r="EF259" i="57"/>
  <c r="EE259" i="57"/>
  <c r="AV259" i="57"/>
  <c r="AU259" i="57"/>
  <c r="AN259" i="57"/>
  <c r="AL259" i="57"/>
  <c r="AK259" i="57"/>
  <c r="AJ259" i="57"/>
  <c r="AH259" i="57"/>
  <c r="AG259" i="57"/>
  <c r="AF259" i="57"/>
  <c r="S259" i="57"/>
  <c r="AV258" i="57"/>
  <c r="AN258" i="57"/>
  <c r="AL258" i="57"/>
  <c r="AK258" i="57"/>
  <c r="AJ258" i="57"/>
  <c r="S258" i="57"/>
  <c r="EN256" i="57"/>
  <c r="EM256" i="57"/>
  <c r="EL256" i="57"/>
  <c r="EK256" i="57"/>
  <c r="EJ256" i="57"/>
  <c r="EI256" i="57"/>
  <c r="EH256" i="57"/>
  <c r="EG256" i="57"/>
  <c r="EF256" i="57"/>
  <c r="EE256" i="57"/>
  <c r="AV256" i="57"/>
  <c r="AU256" i="57"/>
  <c r="AN256" i="57"/>
  <c r="AL256" i="57"/>
  <c r="AK256" i="57"/>
  <c r="AJ256" i="57"/>
  <c r="AI256" i="57"/>
  <c r="AH256" i="57"/>
  <c r="AG256" i="57"/>
  <c r="AF256" i="57"/>
  <c r="S256" i="57"/>
  <c r="EN255" i="57"/>
  <c r="EM255" i="57"/>
  <c r="EL255" i="57"/>
  <c r="EK255" i="57"/>
  <c r="EJ255" i="57"/>
  <c r="EI255" i="57"/>
  <c r="EH255" i="57"/>
  <c r="EG255" i="57"/>
  <c r="EF255" i="57"/>
  <c r="EE255" i="57"/>
  <c r="EB255" i="57"/>
  <c r="DY255" i="57"/>
  <c r="DX255" i="57"/>
  <c r="DW255" i="57"/>
  <c r="DU255" i="57"/>
  <c r="DT255" i="57"/>
  <c r="DG255" i="57"/>
  <c r="DC255" i="57"/>
  <c r="DB255" i="57"/>
  <c r="CU255" i="57"/>
  <c r="CH255" i="57"/>
  <c r="AV255" i="57"/>
  <c r="AU255" i="57"/>
  <c r="AN255" i="57"/>
  <c r="AL255" i="57"/>
  <c r="AK255" i="57"/>
  <c r="AJ255" i="57"/>
  <c r="AI255" i="57"/>
  <c r="AH255" i="57"/>
  <c r="AG255" i="57"/>
  <c r="CX255" i="57" s="1"/>
  <c r="AF255" i="57"/>
  <c r="S255" i="57"/>
  <c r="AV254" i="57"/>
  <c r="AV253" i="57"/>
  <c r="AN253" i="57"/>
  <c r="EB251" i="57"/>
  <c r="DY251" i="57"/>
  <c r="DX251" i="57"/>
  <c r="DO251" i="57"/>
  <c r="DC251" i="57"/>
  <c r="CT251" i="57"/>
  <c r="CS251" i="57"/>
  <c r="CR251" i="57"/>
  <c r="CQ251" i="57"/>
  <c r="CP251" i="57"/>
  <c r="CO251" i="57"/>
  <c r="CN251" i="57"/>
  <c r="CM251" i="57"/>
  <c r="CL251" i="57"/>
  <c r="CK251" i="57"/>
  <c r="CJ251" i="57"/>
  <c r="CI251" i="57"/>
  <c r="CH251" i="57"/>
  <c r="CG251" i="57"/>
  <c r="AV251" i="57"/>
  <c r="AQ251" i="57"/>
  <c r="AO251" i="57"/>
  <c r="AP251" i="57" s="1"/>
  <c r="AL251" i="57"/>
  <c r="AK251" i="57"/>
  <c r="AJ251" i="57"/>
  <c r="EN250" i="57"/>
  <c r="EM250" i="57"/>
  <c r="EL250" i="57"/>
  <c r="EK250" i="57"/>
  <c r="DZ250" i="57" s="1"/>
  <c r="EJ250" i="57"/>
  <c r="EI250" i="57"/>
  <c r="EH250" i="57"/>
  <c r="EG250" i="57"/>
  <c r="EF250" i="57"/>
  <c r="EE250" i="57"/>
  <c r="EB250" i="57"/>
  <c r="DY250" i="57"/>
  <c r="DX250" i="57"/>
  <c r="DW250" i="57"/>
  <c r="DU250" i="57"/>
  <c r="DT250" i="57"/>
  <c r="DS250" i="57"/>
  <c r="DR250" i="57"/>
  <c r="DQ250" i="57"/>
  <c r="DP250" i="57"/>
  <c r="DO250" i="57"/>
  <c r="DM250" i="57"/>
  <c r="DJ250" i="57"/>
  <c r="DI250" i="57"/>
  <c r="DG250" i="57"/>
  <c r="DF250" i="57"/>
  <c r="DC250" i="57"/>
  <c r="DB250" i="57"/>
  <c r="DA250" i="57"/>
  <c r="CZ250" i="57"/>
  <c r="CW250" i="57"/>
  <c r="CV250" i="57"/>
  <c r="CU250" i="57"/>
  <c r="CT250" i="57"/>
  <c r="CS250" i="57"/>
  <c r="CR250" i="57"/>
  <c r="CQ250" i="57"/>
  <c r="CP250" i="57"/>
  <c r="CO250" i="57"/>
  <c r="CN250" i="57"/>
  <c r="CM250" i="57"/>
  <c r="CL250" i="57"/>
  <c r="CK250" i="57"/>
  <c r="CJ250" i="57"/>
  <c r="CI250" i="57"/>
  <c r="CH250" i="57"/>
  <c r="CG250" i="57"/>
  <c r="AV250" i="57"/>
  <c r="AU250" i="57"/>
  <c r="AN250" i="57"/>
  <c r="AL250" i="57"/>
  <c r="AK250" i="57"/>
  <c r="AJ250" i="57"/>
  <c r="AI250" i="57"/>
  <c r="AH250" i="57"/>
  <c r="DH250" i="57" s="1"/>
  <c r="AG250" i="57"/>
  <c r="CX250" i="57" s="1"/>
  <c r="AF250" i="57"/>
  <c r="S250" i="57"/>
  <c r="EB249" i="57"/>
  <c r="DO249" i="57"/>
  <c r="DC249" i="57"/>
  <c r="CT249" i="57"/>
  <c r="CS249" i="57"/>
  <c r="CR249" i="57"/>
  <c r="CQ249" i="57"/>
  <c r="CP249" i="57"/>
  <c r="CO249" i="57"/>
  <c r="CN249" i="57"/>
  <c r="CM249" i="57"/>
  <c r="CL249" i="57"/>
  <c r="CK249" i="57"/>
  <c r="CJ249" i="57"/>
  <c r="CI249" i="57"/>
  <c r="CH249" i="57"/>
  <c r="CG249" i="57"/>
  <c r="AV249" i="57"/>
  <c r="AQ249" i="57"/>
  <c r="AO249" i="57"/>
  <c r="AP249" i="57" s="1"/>
  <c r="EN247" i="57"/>
  <c r="EM247" i="57"/>
  <c r="EL247" i="57"/>
  <c r="EK247" i="57"/>
  <c r="DZ247" i="57" s="1"/>
  <c r="EJ247" i="57"/>
  <c r="EI247" i="57"/>
  <c r="EH247" i="57"/>
  <c r="EG247" i="57"/>
  <c r="EF247" i="57"/>
  <c r="EE247" i="57"/>
  <c r="EB247" i="57"/>
  <c r="DY247" i="57"/>
  <c r="DX247" i="57"/>
  <c r="DW247" i="57"/>
  <c r="DU247" i="57"/>
  <c r="DT247" i="57"/>
  <c r="DG247" i="57"/>
  <c r="DC247" i="57"/>
  <c r="DB247" i="57"/>
  <c r="CW247" i="57"/>
  <c r="CV247" i="57"/>
  <c r="CU247" i="57"/>
  <c r="CH247" i="57"/>
  <c r="CG247" i="57"/>
  <c r="AV247" i="57"/>
  <c r="AU247" i="57"/>
  <c r="AN247" i="57"/>
  <c r="AL247" i="57"/>
  <c r="AK247" i="57"/>
  <c r="AJ247" i="57"/>
  <c r="AI247" i="57"/>
  <c r="AH247" i="57"/>
  <c r="DH247" i="57" s="1"/>
  <c r="AG247" i="57"/>
  <c r="CX247" i="57" s="1"/>
  <c r="AF247" i="57"/>
  <c r="S247" i="57"/>
  <c r="EN246" i="57"/>
  <c r="EM246" i="57"/>
  <c r="EL246" i="57"/>
  <c r="EK246" i="57"/>
  <c r="EJ246" i="57"/>
  <c r="EI246" i="57"/>
  <c r="EH246" i="57"/>
  <c r="EG246" i="57"/>
  <c r="EF246" i="57"/>
  <c r="EE246" i="57"/>
  <c r="EB246" i="57"/>
  <c r="DY246" i="57"/>
  <c r="DX246" i="57"/>
  <c r="DW246" i="57"/>
  <c r="DU246" i="57"/>
  <c r="DT246" i="57"/>
  <c r="DG246" i="57"/>
  <c r="DC246" i="57"/>
  <c r="DB246" i="57"/>
  <c r="CW246" i="57"/>
  <c r="CV246" i="57"/>
  <c r="CU246" i="57"/>
  <c r="CH246" i="57"/>
  <c r="CG246" i="57"/>
  <c r="AV246" i="57"/>
  <c r="AU246" i="57"/>
  <c r="AN246" i="57"/>
  <c r="AL246" i="57"/>
  <c r="AK246" i="57"/>
  <c r="AJ246" i="57"/>
  <c r="AI246" i="57"/>
  <c r="AH246" i="57"/>
  <c r="DH246" i="57" s="1"/>
  <c r="AG246" i="57"/>
  <c r="CX246" i="57" s="1"/>
  <c r="AF246" i="57"/>
  <c r="S246" i="57"/>
  <c r="EN245" i="57"/>
  <c r="EM245" i="57"/>
  <c r="EL245" i="57"/>
  <c r="EK245" i="57"/>
  <c r="EJ245" i="57"/>
  <c r="EI245" i="57"/>
  <c r="EH245" i="57"/>
  <c r="EG245" i="57"/>
  <c r="EF245" i="57"/>
  <c r="EE245" i="57"/>
  <c r="EB245" i="57"/>
  <c r="DY245" i="57"/>
  <c r="DX245" i="57"/>
  <c r="DW245" i="57"/>
  <c r="DU245" i="57"/>
  <c r="DT245" i="57"/>
  <c r="DI245" i="57"/>
  <c r="DG245" i="57"/>
  <c r="DC245" i="57"/>
  <c r="DB245" i="57"/>
  <c r="CW245" i="57"/>
  <c r="CV245" i="57"/>
  <c r="CU245" i="57"/>
  <c r="CH245" i="57"/>
  <c r="CG245" i="57"/>
  <c r="AV245" i="57"/>
  <c r="AU245" i="57"/>
  <c r="AN245" i="57"/>
  <c r="AL245" i="57"/>
  <c r="AK245" i="57"/>
  <c r="AJ245" i="57"/>
  <c r="AI245" i="57"/>
  <c r="AH245" i="57"/>
  <c r="DH245" i="57" s="1"/>
  <c r="AG245" i="57"/>
  <c r="CX245" i="57" s="1"/>
  <c r="AF245" i="57"/>
  <c r="S245" i="57"/>
  <c r="EN244" i="57"/>
  <c r="EM244" i="57"/>
  <c r="EL244" i="57"/>
  <c r="EK244" i="57"/>
  <c r="EJ244" i="57"/>
  <c r="EI244" i="57"/>
  <c r="EH244" i="57"/>
  <c r="EG244" i="57"/>
  <c r="EF244" i="57"/>
  <c r="EE244" i="57"/>
  <c r="EB244" i="57"/>
  <c r="DY244" i="57"/>
  <c r="DX244" i="57"/>
  <c r="DW244" i="57"/>
  <c r="DU244" i="57"/>
  <c r="DT244" i="57"/>
  <c r="DG244" i="57"/>
  <c r="DC244" i="57"/>
  <c r="DB244" i="57"/>
  <c r="CW244" i="57"/>
  <c r="CV244" i="57"/>
  <c r="CU244" i="57"/>
  <c r="CH244" i="57"/>
  <c r="CG244" i="57"/>
  <c r="AV244" i="57"/>
  <c r="AU244" i="57"/>
  <c r="AN244" i="57"/>
  <c r="AL244" i="57"/>
  <c r="AK244" i="57"/>
  <c r="AJ244" i="57"/>
  <c r="AI244" i="57"/>
  <c r="AH244" i="57"/>
  <c r="DH244" i="57" s="1"/>
  <c r="AG244" i="57"/>
  <c r="CX244" i="57" s="1"/>
  <c r="AF244" i="57"/>
  <c r="S244" i="57"/>
  <c r="EN243" i="57"/>
  <c r="EM243" i="57"/>
  <c r="EL243" i="57"/>
  <c r="EK243" i="57"/>
  <c r="EJ243" i="57"/>
  <c r="EI243" i="57"/>
  <c r="EH243" i="57"/>
  <c r="EG243" i="57"/>
  <c r="EF243" i="57"/>
  <c r="EE243" i="57"/>
  <c r="EB243" i="57"/>
  <c r="DY243" i="57"/>
  <c r="DX243" i="57"/>
  <c r="DW243" i="57"/>
  <c r="DU243" i="57"/>
  <c r="DT243" i="57"/>
  <c r="DG243" i="57"/>
  <c r="DC243" i="57"/>
  <c r="DB243" i="57"/>
  <c r="CY243" i="57"/>
  <c r="CW243" i="57"/>
  <c r="CV243" i="57"/>
  <c r="CU243" i="57"/>
  <c r="CH243" i="57"/>
  <c r="CG243" i="57"/>
  <c r="AV243" i="57"/>
  <c r="AU243" i="57"/>
  <c r="AN243" i="57"/>
  <c r="AL243" i="57"/>
  <c r="AK243" i="57"/>
  <c r="AJ243" i="57"/>
  <c r="AI243" i="57"/>
  <c r="AH243" i="57"/>
  <c r="DH243" i="57" s="1"/>
  <c r="AG243" i="57"/>
  <c r="CX243" i="57" s="1"/>
  <c r="AF243" i="57"/>
  <c r="S243" i="57"/>
  <c r="EN242" i="57"/>
  <c r="EM242" i="57"/>
  <c r="EL242" i="57"/>
  <c r="EK242" i="57"/>
  <c r="EJ242" i="57"/>
  <c r="EI242" i="57"/>
  <c r="EH242" i="57"/>
  <c r="EG242" i="57"/>
  <c r="EF242" i="57"/>
  <c r="EE242" i="57"/>
  <c r="EB242" i="57"/>
  <c r="DY242" i="57"/>
  <c r="DX242" i="57"/>
  <c r="DW242" i="57"/>
  <c r="DU242" i="57"/>
  <c r="DT242" i="57"/>
  <c r="DS242" i="57"/>
  <c r="DR242" i="57"/>
  <c r="DQ242" i="57"/>
  <c r="DP242" i="57"/>
  <c r="DO242" i="57"/>
  <c r="DM242" i="57"/>
  <c r="DJ242" i="57"/>
  <c r="DG242" i="57"/>
  <c r="DF242" i="57"/>
  <c r="DC242" i="57"/>
  <c r="DB242" i="57"/>
  <c r="DA242" i="57"/>
  <c r="CY242" i="57"/>
  <c r="CW242" i="57"/>
  <c r="CV242" i="57"/>
  <c r="CU242" i="57"/>
  <c r="CT242" i="57"/>
  <c r="CS242" i="57"/>
  <c r="CR242" i="57"/>
  <c r="CQ242" i="57"/>
  <c r="CP242" i="57"/>
  <c r="CO242" i="57"/>
  <c r="CN242" i="57"/>
  <c r="CM242" i="57"/>
  <c r="CL242" i="57"/>
  <c r="CK242" i="57"/>
  <c r="CJ242" i="57"/>
  <c r="CI242" i="57"/>
  <c r="CH242" i="57"/>
  <c r="CG242" i="57"/>
  <c r="AV242" i="57"/>
  <c r="AU242" i="57"/>
  <c r="AN242" i="57"/>
  <c r="AL242" i="57"/>
  <c r="AK242" i="57"/>
  <c r="AJ242" i="57"/>
  <c r="AI242" i="57"/>
  <c r="AH242" i="57"/>
  <c r="DH242" i="57" s="1"/>
  <c r="AG242" i="57"/>
  <c r="CX242" i="57" s="1"/>
  <c r="AF242" i="57"/>
  <c r="S242" i="57"/>
  <c r="EN241" i="57"/>
  <c r="EM241" i="57"/>
  <c r="EL241" i="57"/>
  <c r="EK241" i="57"/>
  <c r="DZ241" i="57" s="1"/>
  <c r="EJ241" i="57"/>
  <c r="EI241" i="57"/>
  <c r="EH241" i="57"/>
  <c r="EG241" i="57"/>
  <c r="EF241" i="57"/>
  <c r="EE241" i="57"/>
  <c r="EB241" i="57"/>
  <c r="DY241" i="57"/>
  <c r="DX241" i="57"/>
  <c r="DW241" i="57"/>
  <c r="DU241" i="57"/>
  <c r="DT241" i="57"/>
  <c r="DG241" i="57"/>
  <c r="DC241" i="57"/>
  <c r="DB241" i="57"/>
  <c r="CY241" i="57"/>
  <c r="CW241" i="57"/>
  <c r="CV241" i="57"/>
  <c r="CU241" i="57"/>
  <c r="CH241" i="57"/>
  <c r="CG241" i="57"/>
  <c r="AV241" i="57"/>
  <c r="AU241" i="57"/>
  <c r="AN241" i="57"/>
  <c r="AL241" i="57"/>
  <c r="AK241" i="57"/>
  <c r="AJ241" i="57"/>
  <c r="AI241" i="57"/>
  <c r="AH241" i="57"/>
  <c r="DH241" i="57" s="1"/>
  <c r="AG241" i="57"/>
  <c r="CX241" i="57" s="1"/>
  <c r="AF241" i="57"/>
  <c r="S241" i="57"/>
  <c r="EN240" i="57"/>
  <c r="EM240" i="57"/>
  <c r="EL240" i="57"/>
  <c r="EK240" i="57"/>
  <c r="EJ240" i="57"/>
  <c r="EI240" i="57"/>
  <c r="EH240" i="57"/>
  <c r="EG240" i="57"/>
  <c r="EF240" i="57"/>
  <c r="EE240" i="57"/>
  <c r="EB240" i="57"/>
  <c r="DY240" i="57"/>
  <c r="DX240" i="57"/>
  <c r="DW240" i="57"/>
  <c r="DU240" i="57"/>
  <c r="DT240" i="57"/>
  <c r="DG240" i="57"/>
  <c r="DC240" i="57"/>
  <c r="DB240" i="57"/>
  <c r="CY240" i="57"/>
  <c r="CW240" i="57"/>
  <c r="CV240" i="57"/>
  <c r="CU240" i="57"/>
  <c r="CH240" i="57"/>
  <c r="CG240" i="57"/>
  <c r="AV240" i="57"/>
  <c r="AU240" i="57"/>
  <c r="AN240" i="57"/>
  <c r="AL240" i="57"/>
  <c r="AK240" i="57"/>
  <c r="AJ240" i="57"/>
  <c r="AI240" i="57"/>
  <c r="AH240" i="57"/>
  <c r="DH240" i="57" s="1"/>
  <c r="AG240" i="57"/>
  <c r="CX240" i="57" s="1"/>
  <c r="AF240" i="57"/>
  <c r="S240" i="57"/>
  <c r="EN239" i="57"/>
  <c r="EM239" i="57"/>
  <c r="EL239" i="57"/>
  <c r="EK239" i="57"/>
  <c r="DZ239" i="57" s="1"/>
  <c r="EJ239" i="57"/>
  <c r="EI239" i="57"/>
  <c r="EH239" i="57"/>
  <c r="EG239" i="57"/>
  <c r="EF239" i="57"/>
  <c r="EE239" i="57"/>
  <c r="EB239" i="57"/>
  <c r="DY239" i="57"/>
  <c r="DX239" i="57"/>
  <c r="DW239" i="57"/>
  <c r="DU239" i="57"/>
  <c r="DT239" i="57"/>
  <c r="DG239" i="57"/>
  <c r="DC239" i="57"/>
  <c r="DB239" i="57"/>
  <c r="CY239" i="57"/>
  <c r="CW239" i="57"/>
  <c r="CV239" i="57"/>
  <c r="CU239" i="57"/>
  <c r="CH239" i="57"/>
  <c r="CG239" i="57"/>
  <c r="AV239" i="57"/>
  <c r="AU239" i="57"/>
  <c r="AN239" i="57"/>
  <c r="AL239" i="57"/>
  <c r="AK239" i="57"/>
  <c r="AJ239" i="57"/>
  <c r="AI239" i="57"/>
  <c r="AH239" i="57"/>
  <c r="DH239" i="57" s="1"/>
  <c r="AG239" i="57"/>
  <c r="CX239" i="57" s="1"/>
  <c r="AF239" i="57"/>
  <c r="S239" i="57"/>
  <c r="EN238" i="57"/>
  <c r="EM238" i="57"/>
  <c r="EL238" i="57"/>
  <c r="EK238" i="57"/>
  <c r="DZ238" i="57" s="1"/>
  <c r="EJ238" i="57"/>
  <c r="EI238" i="57"/>
  <c r="EH238" i="57"/>
  <c r="EG238" i="57"/>
  <c r="EF238" i="57"/>
  <c r="EE238" i="57"/>
  <c r="EB238" i="57"/>
  <c r="DY238" i="57"/>
  <c r="DX238" i="57"/>
  <c r="DW238" i="57"/>
  <c r="DU238" i="57"/>
  <c r="DT238" i="57"/>
  <c r="DG238" i="57"/>
  <c r="DC238" i="57"/>
  <c r="DB238" i="57"/>
  <c r="CY238" i="57"/>
  <c r="CW238" i="57"/>
  <c r="CV238" i="57"/>
  <c r="CU238" i="57"/>
  <c r="CH238" i="57"/>
  <c r="CG238" i="57"/>
  <c r="AV238" i="57"/>
  <c r="AU238" i="57"/>
  <c r="AN238" i="57"/>
  <c r="AL238" i="57"/>
  <c r="AK238" i="57"/>
  <c r="AJ238" i="57"/>
  <c r="AI238" i="57"/>
  <c r="AH238" i="57"/>
  <c r="DH238" i="57" s="1"/>
  <c r="AG238" i="57"/>
  <c r="CX238" i="57" s="1"/>
  <c r="AF238" i="57"/>
  <c r="S238" i="57"/>
  <c r="EN237" i="57"/>
  <c r="EM237" i="57"/>
  <c r="EL237" i="57"/>
  <c r="EK237" i="57"/>
  <c r="DZ237" i="57" s="1"/>
  <c r="EJ237" i="57"/>
  <c r="EI237" i="57"/>
  <c r="EH237" i="57"/>
  <c r="EG237" i="57"/>
  <c r="EF237" i="57"/>
  <c r="EE237" i="57"/>
  <c r="EB237" i="57"/>
  <c r="EA237" i="57"/>
  <c r="DY237" i="57"/>
  <c r="DX237" i="57"/>
  <c r="DW237" i="57"/>
  <c r="DV237" i="57"/>
  <c r="DU237" i="57"/>
  <c r="DT237" i="57"/>
  <c r="DS237" i="57"/>
  <c r="DR237" i="57"/>
  <c r="DQ237" i="57"/>
  <c r="DP237" i="57"/>
  <c r="DO237" i="57"/>
  <c r="DN237" i="57"/>
  <c r="DM237" i="57"/>
  <c r="DJ237" i="57"/>
  <c r="DI237" i="57"/>
  <c r="DG237" i="57"/>
  <c r="DF237" i="57"/>
  <c r="DE237" i="57"/>
  <c r="DD237" i="57"/>
  <c r="DC237" i="57"/>
  <c r="DB237" i="57"/>
  <c r="DA237" i="57"/>
  <c r="CZ237" i="57"/>
  <c r="CY237" i="57"/>
  <c r="CW237" i="57"/>
  <c r="CV237" i="57"/>
  <c r="CU237" i="57"/>
  <c r="CT237" i="57"/>
  <c r="CS237" i="57"/>
  <c r="CR237" i="57"/>
  <c r="CQ237" i="57"/>
  <c r="CP237" i="57"/>
  <c r="CO237" i="57"/>
  <c r="CN237" i="57"/>
  <c r="CM237" i="57"/>
  <c r="CL237" i="57"/>
  <c r="CK237" i="57"/>
  <c r="CJ237" i="57"/>
  <c r="CI237" i="57"/>
  <c r="CH237" i="57"/>
  <c r="CG237" i="57"/>
  <c r="AV237" i="57"/>
  <c r="AU237" i="57"/>
  <c r="AN237" i="57"/>
  <c r="AL237" i="57"/>
  <c r="AK237" i="57"/>
  <c r="AJ237" i="57"/>
  <c r="AI237" i="57"/>
  <c r="AH237" i="57"/>
  <c r="DH237" i="57" s="1"/>
  <c r="AG237" i="57"/>
  <c r="CX237" i="57" s="1"/>
  <c r="AF237" i="57"/>
  <c r="S237" i="57"/>
  <c r="AC236" i="57"/>
  <c r="AB236" i="57"/>
  <c r="AA236" i="57"/>
  <c r="Z236" i="57"/>
  <c r="EN235" i="57"/>
  <c r="EM235" i="57"/>
  <c r="EL235" i="57"/>
  <c r="EK235" i="57"/>
  <c r="DZ235" i="57" s="1"/>
  <c r="EJ235" i="57"/>
  <c r="EI235" i="57"/>
  <c r="EH235" i="57"/>
  <c r="EG235" i="57"/>
  <c r="EF235" i="57"/>
  <c r="EE235" i="57"/>
  <c r="EB235" i="57"/>
  <c r="EA235" i="57"/>
  <c r="DY235" i="57"/>
  <c r="DX235" i="57"/>
  <c r="DW235" i="57"/>
  <c r="DV235" i="57"/>
  <c r="DU235" i="57"/>
  <c r="DT235" i="57"/>
  <c r="DQ235" i="57"/>
  <c r="DP235" i="57"/>
  <c r="DO235" i="57"/>
  <c r="DN235" i="57"/>
  <c r="DM235" i="57"/>
  <c r="DJ235" i="57"/>
  <c r="DI235" i="57"/>
  <c r="DG235" i="57"/>
  <c r="DF235" i="57"/>
  <c r="DE235" i="57"/>
  <c r="DD235" i="57"/>
  <c r="DC235" i="57"/>
  <c r="DB235" i="57"/>
  <c r="DA235" i="57"/>
  <c r="CZ235" i="57"/>
  <c r="CY235" i="57"/>
  <c r="CW235" i="57"/>
  <c r="CV235" i="57"/>
  <c r="CU235" i="57"/>
  <c r="CT235" i="57"/>
  <c r="CS235" i="57"/>
  <c r="CN235" i="57"/>
  <c r="CL235" i="57"/>
  <c r="CK235" i="57"/>
  <c r="CJ235" i="57"/>
  <c r="CH235" i="57"/>
  <c r="CG235" i="57"/>
  <c r="DL235" i="57" s="1"/>
  <c r="AV235" i="57"/>
  <c r="AU235" i="57"/>
  <c r="AN235" i="57"/>
  <c r="AL235" i="57"/>
  <c r="AK235" i="57"/>
  <c r="AJ235" i="57"/>
  <c r="AI235" i="57"/>
  <c r="AH235" i="57"/>
  <c r="DH235" i="57" s="1"/>
  <c r="AG235" i="57"/>
  <c r="CX235" i="57" s="1"/>
  <c r="AF235" i="57"/>
  <c r="AC235" i="57"/>
  <c r="AB235" i="57"/>
  <c r="AA235" i="57"/>
  <c r="Z235" i="57"/>
  <c r="S235" i="57"/>
  <c r="EN234" i="57"/>
  <c r="EM234" i="57"/>
  <c r="EL234" i="57"/>
  <c r="EK234" i="57"/>
  <c r="EJ234" i="57"/>
  <c r="EI234" i="57"/>
  <c r="EH234" i="57"/>
  <c r="EG234" i="57"/>
  <c r="EF234" i="57"/>
  <c r="EE234" i="57"/>
  <c r="EB234" i="57"/>
  <c r="EA234" i="57"/>
  <c r="DY234" i="57"/>
  <c r="DX234" i="57"/>
  <c r="DW234" i="57"/>
  <c r="DV234" i="57"/>
  <c r="DU234" i="57"/>
  <c r="DT234" i="57"/>
  <c r="DQ234" i="57"/>
  <c r="DP234" i="57"/>
  <c r="DO234" i="57"/>
  <c r="DN234" i="57"/>
  <c r="DM234" i="57"/>
  <c r="DJ234" i="57"/>
  <c r="DG234" i="57"/>
  <c r="DF234" i="57"/>
  <c r="DE234" i="57"/>
  <c r="DD234" i="57"/>
  <c r="DC234" i="57"/>
  <c r="DB234" i="57"/>
  <c r="DA234" i="57"/>
  <c r="CW234" i="57"/>
  <c r="CV234" i="57"/>
  <c r="CU234" i="57"/>
  <c r="CT234" i="57"/>
  <c r="CS234" i="57"/>
  <c r="CN234" i="57"/>
  <c r="CL234" i="57"/>
  <c r="CK234" i="57"/>
  <c r="CJ234" i="57"/>
  <c r="CH234" i="57"/>
  <c r="CG234" i="57"/>
  <c r="AV234" i="57"/>
  <c r="AU234" i="57"/>
  <c r="AN234" i="57"/>
  <c r="AL234" i="57"/>
  <c r="AK234" i="57"/>
  <c r="AJ234" i="57"/>
  <c r="AI234" i="57"/>
  <c r="AH234" i="57"/>
  <c r="DH234" i="57" s="1"/>
  <c r="AG234" i="57"/>
  <c r="CX234" i="57" s="1"/>
  <c r="AF234" i="57"/>
  <c r="S234" i="57"/>
  <c r="EN233" i="57"/>
  <c r="EM233" i="57"/>
  <c r="EL233" i="57"/>
  <c r="EK233" i="57"/>
  <c r="DZ233" i="57" s="1"/>
  <c r="EJ233" i="57"/>
  <c r="EI233" i="57"/>
  <c r="EH233" i="57"/>
  <c r="EG233" i="57"/>
  <c r="EF233" i="57"/>
  <c r="EE233" i="57"/>
  <c r="EB233" i="57"/>
  <c r="EA233" i="57"/>
  <c r="DY233" i="57"/>
  <c r="DX233" i="57"/>
  <c r="DW233" i="57"/>
  <c r="DV233" i="57"/>
  <c r="DU233" i="57"/>
  <c r="DT233" i="57"/>
  <c r="DQ233" i="57"/>
  <c r="DP233" i="57"/>
  <c r="DO233" i="57"/>
  <c r="DN233" i="57"/>
  <c r="DM233" i="57"/>
  <c r="DJ233" i="57"/>
  <c r="DI233" i="57"/>
  <c r="DG233" i="57"/>
  <c r="DF233" i="57"/>
  <c r="DE233" i="57"/>
  <c r="DD233" i="57"/>
  <c r="DC233" i="57"/>
  <c r="DB233" i="57"/>
  <c r="DA233" i="57"/>
  <c r="CZ233" i="57"/>
  <c r="CW233" i="57"/>
  <c r="CV233" i="57"/>
  <c r="CU233" i="57"/>
  <c r="CT233" i="57"/>
  <c r="CS233" i="57"/>
  <c r="CN233" i="57"/>
  <c r="CL233" i="57"/>
  <c r="CK233" i="57"/>
  <c r="CJ233" i="57"/>
  <c r="CH233" i="57"/>
  <c r="CG233" i="57"/>
  <c r="AV233" i="57"/>
  <c r="AU233" i="57"/>
  <c r="AN233" i="57"/>
  <c r="AL233" i="57"/>
  <c r="AK233" i="57"/>
  <c r="AJ233" i="57"/>
  <c r="AI233" i="57"/>
  <c r="AH233" i="57"/>
  <c r="DH233" i="57" s="1"/>
  <c r="AG233" i="57"/>
  <c r="CX233" i="57" s="1"/>
  <c r="AF233" i="57"/>
  <c r="S233" i="57"/>
  <c r="CH232" i="57"/>
  <c r="AL232" i="57"/>
  <c r="AK232" i="57"/>
  <c r="AJ232" i="57"/>
  <c r="EN231" i="57"/>
  <c r="EM231" i="57"/>
  <c r="EL231" i="57"/>
  <c r="EK231" i="57"/>
  <c r="DZ231" i="57" s="1"/>
  <c r="EJ231" i="57"/>
  <c r="EI231" i="57"/>
  <c r="EH231" i="57"/>
  <c r="EG231" i="57"/>
  <c r="EF231" i="57"/>
  <c r="EE231" i="57"/>
  <c r="EB231" i="57"/>
  <c r="EA231" i="57"/>
  <c r="DY231" i="57"/>
  <c r="DX231" i="57"/>
  <c r="DW231" i="57"/>
  <c r="DV231" i="57"/>
  <c r="DU231" i="57"/>
  <c r="DT231" i="57"/>
  <c r="DS231" i="57"/>
  <c r="DR231" i="57"/>
  <c r="DQ231" i="57"/>
  <c r="DP231" i="57"/>
  <c r="DO231" i="57"/>
  <c r="DN231" i="57"/>
  <c r="DM231" i="57"/>
  <c r="DJ231" i="57"/>
  <c r="DI231" i="57"/>
  <c r="DG231" i="57"/>
  <c r="DF231" i="57"/>
  <c r="DE231" i="57"/>
  <c r="DD231" i="57"/>
  <c r="DC231" i="57"/>
  <c r="DB231" i="57"/>
  <c r="DA231" i="57"/>
  <c r="CZ231" i="57"/>
  <c r="CY231" i="57"/>
  <c r="CW231" i="57"/>
  <c r="CV231" i="57"/>
  <c r="CU231" i="57"/>
  <c r="CT231" i="57"/>
  <c r="CS231" i="57"/>
  <c r="CR231" i="57"/>
  <c r="CQ231" i="57"/>
  <c r="CP231" i="57"/>
  <c r="CO231" i="57"/>
  <c r="CN231" i="57"/>
  <c r="CM231" i="57"/>
  <c r="CL231" i="57"/>
  <c r="CK231" i="57"/>
  <c r="CJ231" i="57"/>
  <c r="CI231" i="57"/>
  <c r="CH231" i="57"/>
  <c r="CG231" i="57"/>
  <c r="AV231" i="57"/>
  <c r="AU231" i="57"/>
  <c r="AN231" i="57"/>
  <c r="AL231" i="57"/>
  <c r="AK231" i="57"/>
  <c r="AJ231" i="57"/>
  <c r="AI231" i="57"/>
  <c r="AH231" i="57"/>
  <c r="DH231" i="57" s="1"/>
  <c r="AG231" i="57"/>
  <c r="CX231" i="57" s="1"/>
  <c r="AF231" i="57"/>
  <c r="S231" i="57"/>
  <c r="EN230" i="57"/>
  <c r="EM230" i="57"/>
  <c r="EL230" i="57"/>
  <c r="EK230" i="57"/>
  <c r="EJ230" i="57"/>
  <c r="EI230" i="57"/>
  <c r="EH230" i="57"/>
  <c r="EG230" i="57"/>
  <c r="EF230" i="57"/>
  <c r="EE230" i="57"/>
  <c r="EB230" i="57"/>
  <c r="EA230" i="57"/>
  <c r="DY230" i="57"/>
  <c r="DX230" i="57"/>
  <c r="DW230" i="57"/>
  <c r="DV230" i="57"/>
  <c r="DU230" i="57"/>
  <c r="DT230" i="57"/>
  <c r="DS230" i="57"/>
  <c r="DR230" i="57"/>
  <c r="DQ230" i="57"/>
  <c r="DP230" i="57"/>
  <c r="DO230" i="57"/>
  <c r="DN230" i="57"/>
  <c r="DM230" i="57"/>
  <c r="DJ230" i="57"/>
  <c r="DI230" i="57"/>
  <c r="DG230" i="57"/>
  <c r="DF230" i="57"/>
  <c r="DE230" i="57"/>
  <c r="DD230" i="57"/>
  <c r="DC230" i="57"/>
  <c r="DB230" i="57"/>
  <c r="DA230" i="57"/>
  <c r="CZ230" i="57"/>
  <c r="CY230" i="57"/>
  <c r="CW230" i="57"/>
  <c r="CV230" i="57"/>
  <c r="CU230" i="57"/>
  <c r="CT230" i="57"/>
  <c r="CS230" i="57"/>
  <c r="CR230" i="57"/>
  <c r="CQ230" i="57"/>
  <c r="CP230" i="57"/>
  <c r="CO230" i="57"/>
  <c r="CN230" i="57"/>
  <c r="CM230" i="57"/>
  <c r="CL230" i="57"/>
  <c r="CK230" i="57"/>
  <c r="CJ230" i="57"/>
  <c r="CI230" i="57"/>
  <c r="CH230" i="57"/>
  <c r="CG230" i="57"/>
  <c r="AV230" i="57"/>
  <c r="AU230" i="57"/>
  <c r="AN230" i="57"/>
  <c r="AL230" i="57"/>
  <c r="AK230" i="57"/>
  <c r="AJ230" i="57"/>
  <c r="AI230" i="57"/>
  <c r="AH230" i="57"/>
  <c r="DH230" i="57" s="1"/>
  <c r="AG230" i="57"/>
  <c r="CX230" i="57" s="1"/>
  <c r="AF230" i="57"/>
  <c r="S230" i="57"/>
  <c r="EN227" i="57"/>
  <c r="EM227" i="57"/>
  <c r="EL227" i="57"/>
  <c r="EK227" i="57"/>
  <c r="EJ227" i="57"/>
  <c r="EI227" i="57"/>
  <c r="EH227" i="57"/>
  <c r="EG227" i="57"/>
  <c r="EF227" i="57"/>
  <c r="EE227" i="57"/>
  <c r="AV227" i="57"/>
  <c r="AU227" i="57"/>
  <c r="AN227" i="57"/>
  <c r="AL227" i="57"/>
  <c r="AK227" i="57"/>
  <c r="AJ227" i="57"/>
  <c r="AI227" i="57"/>
  <c r="AH227" i="57"/>
  <c r="AG227" i="57"/>
  <c r="AF227" i="57"/>
  <c r="S227" i="57"/>
  <c r="EN226" i="57"/>
  <c r="EM226" i="57"/>
  <c r="EL226" i="57"/>
  <c r="EK226" i="57"/>
  <c r="EJ226" i="57"/>
  <c r="EI226" i="57"/>
  <c r="EH226" i="57"/>
  <c r="EG226" i="57"/>
  <c r="EF226" i="57"/>
  <c r="EE226" i="57"/>
  <c r="AV226" i="57"/>
  <c r="AU226" i="57"/>
  <c r="AN226" i="57"/>
  <c r="AL226" i="57"/>
  <c r="AK226" i="57"/>
  <c r="AJ226" i="57"/>
  <c r="AI226" i="57"/>
  <c r="AH226" i="57"/>
  <c r="AG226" i="57"/>
  <c r="AF226" i="57"/>
  <c r="S226" i="57"/>
  <c r="EN225" i="57"/>
  <c r="EM225" i="57"/>
  <c r="EL225" i="57"/>
  <c r="EK225" i="57"/>
  <c r="EJ225" i="57"/>
  <c r="EI225" i="57"/>
  <c r="EH225" i="57"/>
  <c r="EG225" i="57"/>
  <c r="EF225" i="57"/>
  <c r="EE225" i="57"/>
  <c r="AV225" i="57"/>
  <c r="AU225" i="57"/>
  <c r="AN225" i="57"/>
  <c r="AL225" i="57"/>
  <c r="AK225" i="57"/>
  <c r="AJ225" i="57"/>
  <c r="AI225" i="57"/>
  <c r="AH225" i="57"/>
  <c r="AG225" i="57"/>
  <c r="AF225" i="57"/>
  <c r="S225" i="57"/>
  <c r="DC224" i="57"/>
  <c r="CH224" i="57"/>
  <c r="AU224" i="57"/>
  <c r="AL224" i="57"/>
  <c r="AK224" i="57"/>
  <c r="AJ224" i="57"/>
  <c r="EN222" i="57"/>
  <c r="EM222" i="57"/>
  <c r="EL222" i="57"/>
  <c r="EK222" i="57"/>
  <c r="EJ222" i="57"/>
  <c r="EI222" i="57"/>
  <c r="EH222" i="57"/>
  <c r="EG222" i="57"/>
  <c r="EF222" i="57"/>
  <c r="EE222" i="57"/>
  <c r="EB222" i="57"/>
  <c r="DY222" i="57"/>
  <c r="DX222" i="57"/>
  <c r="DW222" i="57"/>
  <c r="DU222" i="57"/>
  <c r="DT222" i="57"/>
  <c r="DG222" i="57"/>
  <c r="DC222" i="57"/>
  <c r="DB222" i="57"/>
  <c r="CU222" i="57"/>
  <c r="CH222" i="57"/>
  <c r="AV222" i="57"/>
  <c r="AU222" i="57"/>
  <c r="AN222" i="57"/>
  <c r="AL222" i="57"/>
  <c r="AK222" i="57"/>
  <c r="AJ222" i="57"/>
  <c r="AI222" i="57"/>
  <c r="AH222" i="57"/>
  <c r="AG222" i="57"/>
  <c r="CX222" i="57" s="1"/>
  <c r="AF222" i="57"/>
  <c r="S222" i="57"/>
  <c r="EN221" i="57"/>
  <c r="EM221" i="57"/>
  <c r="EL221" i="57"/>
  <c r="EK221" i="57"/>
  <c r="EJ221" i="57"/>
  <c r="EI221" i="57"/>
  <c r="EH221" i="57"/>
  <c r="EG221" i="57"/>
  <c r="EF221" i="57"/>
  <c r="EE221" i="57"/>
  <c r="DT221" i="57"/>
  <c r="AV221" i="57"/>
  <c r="AU221" i="57"/>
  <c r="AN221" i="57"/>
  <c r="AL221" i="57"/>
  <c r="AK221" i="57"/>
  <c r="AJ221" i="57"/>
  <c r="AI221" i="57"/>
  <c r="AH221" i="57"/>
  <c r="AG221" i="57"/>
  <c r="AF221" i="57"/>
  <c r="S221" i="57"/>
  <c r="AC220" i="57"/>
  <c r="AB220" i="57"/>
  <c r="AA220" i="57"/>
  <c r="Z220" i="57"/>
  <c r="EN219" i="57"/>
  <c r="EM219" i="57"/>
  <c r="EL219" i="57"/>
  <c r="EK219" i="57"/>
  <c r="DZ219" i="57" s="1"/>
  <c r="EJ219" i="57"/>
  <c r="EI219" i="57"/>
  <c r="EH219" i="57"/>
  <c r="EG219" i="57"/>
  <c r="EF219" i="57"/>
  <c r="EE219" i="57"/>
  <c r="EB219" i="57"/>
  <c r="DY219" i="57"/>
  <c r="DX219" i="57"/>
  <c r="DW219" i="57"/>
  <c r="DU219" i="57"/>
  <c r="DT219" i="57"/>
  <c r="DS219" i="57"/>
  <c r="DR219" i="57"/>
  <c r="DQ219" i="57"/>
  <c r="DP219" i="57"/>
  <c r="DO219" i="57"/>
  <c r="DM219" i="57"/>
  <c r="DJ219" i="57"/>
  <c r="DI219" i="57"/>
  <c r="DG219" i="57"/>
  <c r="DF219" i="57"/>
  <c r="DC219" i="57"/>
  <c r="DB219" i="57"/>
  <c r="DA219" i="57"/>
  <c r="CZ219" i="57"/>
  <c r="CW219" i="57"/>
  <c r="CV219" i="57"/>
  <c r="CU219" i="57"/>
  <c r="CT219" i="57"/>
  <c r="CS219" i="57"/>
  <c r="CQ219" i="57"/>
  <c r="CO219" i="57"/>
  <c r="CN219" i="57"/>
  <c r="CM219" i="57"/>
  <c r="CL219" i="57"/>
  <c r="CK219" i="57"/>
  <c r="CJ219" i="57"/>
  <c r="CI219" i="57"/>
  <c r="CH219" i="57"/>
  <c r="CG219" i="57"/>
  <c r="AV219" i="57"/>
  <c r="AU219" i="57"/>
  <c r="AN219" i="57"/>
  <c r="AL219" i="57"/>
  <c r="AK219" i="57"/>
  <c r="AJ219" i="57"/>
  <c r="AI219" i="57"/>
  <c r="AH219" i="57"/>
  <c r="DH219" i="57" s="1"/>
  <c r="AG219" i="57"/>
  <c r="CX219" i="57" s="1"/>
  <c r="AF219" i="57"/>
  <c r="AC219" i="57"/>
  <c r="AB219" i="57"/>
  <c r="AA219" i="57"/>
  <c r="Z219" i="57"/>
  <c r="S219" i="57"/>
  <c r="EN218" i="57"/>
  <c r="EM218" i="57"/>
  <c r="EL218" i="57"/>
  <c r="EK218" i="57"/>
  <c r="DZ218" i="57" s="1"/>
  <c r="EJ218" i="57"/>
  <c r="EI218" i="57"/>
  <c r="EH218" i="57"/>
  <c r="EG218" i="57"/>
  <c r="EF218" i="57"/>
  <c r="EE218" i="57"/>
  <c r="EB218" i="57"/>
  <c r="EA218" i="57"/>
  <c r="DY218" i="57"/>
  <c r="DX218" i="57"/>
  <c r="DW218" i="57"/>
  <c r="DV218" i="57"/>
  <c r="DU218" i="57"/>
  <c r="DT218" i="57"/>
  <c r="DS218" i="57"/>
  <c r="DR218" i="57"/>
  <c r="DQ218" i="57"/>
  <c r="DP218" i="57"/>
  <c r="DO218" i="57"/>
  <c r="DN218" i="57"/>
  <c r="DM218" i="57"/>
  <c r="DJ218" i="57"/>
  <c r="DI218" i="57"/>
  <c r="DG218" i="57"/>
  <c r="DF218" i="57"/>
  <c r="DE218" i="57"/>
  <c r="DD218" i="57"/>
  <c r="DC218" i="57"/>
  <c r="DB218" i="57"/>
  <c r="DA218" i="57"/>
  <c r="CZ218" i="57"/>
  <c r="CY218" i="57"/>
  <c r="CW218" i="57"/>
  <c r="CV218" i="57"/>
  <c r="CU218" i="57"/>
  <c r="CT218" i="57"/>
  <c r="CS218" i="57"/>
  <c r="CQ218" i="57"/>
  <c r="CO218" i="57"/>
  <c r="CN218" i="57"/>
  <c r="CM218" i="57"/>
  <c r="CL218" i="57"/>
  <c r="CK218" i="57"/>
  <c r="CJ218" i="57"/>
  <c r="CH218" i="57"/>
  <c r="CG218" i="57"/>
  <c r="AV218" i="57"/>
  <c r="AU218" i="57"/>
  <c r="AN218" i="57"/>
  <c r="AL218" i="57"/>
  <c r="AK218" i="57"/>
  <c r="AJ218" i="57"/>
  <c r="AI218" i="57"/>
  <c r="AH218" i="57"/>
  <c r="DH218" i="57" s="1"/>
  <c r="AG218" i="57"/>
  <c r="CX218" i="57" s="1"/>
  <c r="AF218" i="57"/>
  <c r="S218" i="57"/>
  <c r="EN217" i="57"/>
  <c r="EM217" i="57"/>
  <c r="EL217" i="57"/>
  <c r="EK217" i="57"/>
  <c r="DZ217" i="57" s="1"/>
  <c r="EJ217" i="57"/>
  <c r="EI217" i="57"/>
  <c r="EH217" i="57"/>
  <c r="EG217" i="57"/>
  <c r="EF217" i="57"/>
  <c r="EE217" i="57"/>
  <c r="EB217" i="57"/>
  <c r="EA217" i="57"/>
  <c r="DY217" i="57"/>
  <c r="DX217" i="57"/>
  <c r="DW217" i="57"/>
  <c r="DV217" i="57"/>
  <c r="DU217" i="57"/>
  <c r="DT217" i="57"/>
  <c r="DS217" i="57"/>
  <c r="DR217" i="57"/>
  <c r="DQ217" i="57"/>
  <c r="DP217" i="57"/>
  <c r="DO217" i="57"/>
  <c r="DN217" i="57"/>
  <c r="DM217" i="57"/>
  <c r="DJ217" i="57"/>
  <c r="DI217" i="57"/>
  <c r="DG217" i="57"/>
  <c r="DF217" i="57"/>
  <c r="DE217" i="57"/>
  <c r="DD217" i="57"/>
  <c r="DC217" i="57"/>
  <c r="DB217" i="57"/>
  <c r="DA217" i="57"/>
  <c r="CZ217" i="57"/>
  <c r="CY217" i="57"/>
  <c r="CW217" i="57"/>
  <c r="CV217" i="57"/>
  <c r="CU217" i="57"/>
  <c r="CT217" i="57"/>
  <c r="CS217" i="57"/>
  <c r="CQ217" i="57"/>
  <c r="CO217" i="57"/>
  <c r="CN217" i="57"/>
  <c r="CM217" i="57"/>
  <c r="CL217" i="57"/>
  <c r="CK217" i="57"/>
  <c r="CJ217" i="57"/>
  <c r="CH217" i="57"/>
  <c r="CG217" i="57"/>
  <c r="AV217" i="57"/>
  <c r="AU217" i="57"/>
  <c r="AN217" i="57"/>
  <c r="AL217" i="57"/>
  <c r="AK217" i="57"/>
  <c r="AJ217" i="57"/>
  <c r="AI217" i="57"/>
  <c r="AH217" i="57"/>
  <c r="DH217" i="57" s="1"/>
  <c r="AG217" i="57"/>
  <c r="CX217" i="57" s="1"/>
  <c r="AF217" i="57"/>
  <c r="S217" i="57"/>
  <c r="EN216" i="57"/>
  <c r="EM216" i="57"/>
  <c r="EL216" i="57"/>
  <c r="EK216" i="57"/>
  <c r="EJ216" i="57"/>
  <c r="EI216" i="57"/>
  <c r="EH216" i="57"/>
  <c r="EG216" i="57"/>
  <c r="EF216" i="57"/>
  <c r="EE216" i="57"/>
  <c r="AV216" i="57"/>
  <c r="AU216" i="57"/>
  <c r="AN216" i="57"/>
  <c r="AL216" i="57"/>
  <c r="AK216" i="57"/>
  <c r="AJ216" i="57"/>
  <c r="AI216" i="57"/>
  <c r="AH216" i="57"/>
  <c r="AG216" i="57"/>
  <c r="AF216" i="57"/>
  <c r="S216" i="57"/>
  <c r="EN215" i="57"/>
  <c r="EM215" i="57"/>
  <c r="EL215" i="57"/>
  <c r="EK215" i="57"/>
  <c r="EJ215" i="57"/>
  <c r="EI215" i="57"/>
  <c r="EH215" i="57"/>
  <c r="EG215" i="57"/>
  <c r="EF215" i="57"/>
  <c r="EE215" i="57"/>
  <c r="DY215" i="57"/>
  <c r="DT215" i="57"/>
  <c r="DC215" i="57"/>
  <c r="AV215" i="57"/>
  <c r="AU215" i="57"/>
  <c r="AN215" i="57"/>
  <c r="AL215" i="57"/>
  <c r="AK215" i="57"/>
  <c r="AJ215" i="57"/>
  <c r="AI215" i="57"/>
  <c r="AH215" i="57"/>
  <c r="AG215" i="57"/>
  <c r="AF215" i="57"/>
  <c r="S215" i="57"/>
  <c r="EN214" i="57"/>
  <c r="EM214" i="57"/>
  <c r="EL214" i="57"/>
  <c r="EK214" i="57"/>
  <c r="EJ214" i="57"/>
  <c r="EI214" i="57"/>
  <c r="EH214" i="57"/>
  <c r="EG214" i="57"/>
  <c r="EF214" i="57"/>
  <c r="EE214" i="57"/>
  <c r="EB214" i="57"/>
  <c r="EA214" i="57"/>
  <c r="DY214" i="57"/>
  <c r="DX214" i="57"/>
  <c r="DW214" i="57"/>
  <c r="DV214" i="57"/>
  <c r="DU214" i="57"/>
  <c r="DT214" i="57"/>
  <c r="DS214" i="57"/>
  <c r="DR214" i="57"/>
  <c r="DQ214" i="57"/>
  <c r="DP214" i="57"/>
  <c r="DO214" i="57"/>
  <c r="DN214" i="57"/>
  <c r="DM214" i="57"/>
  <c r="DJ214" i="57"/>
  <c r="DI214" i="57"/>
  <c r="DG214" i="57"/>
  <c r="DF214" i="57"/>
  <c r="DE214" i="57"/>
  <c r="DD214" i="57"/>
  <c r="DC214" i="57"/>
  <c r="DB214" i="57"/>
  <c r="DA214" i="57"/>
  <c r="CZ214" i="57"/>
  <c r="CY214" i="57"/>
  <c r="CW214" i="57"/>
  <c r="CV214" i="57"/>
  <c r="CU214" i="57"/>
  <c r="CT214" i="57"/>
  <c r="CS214" i="57"/>
  <c r="CR214" i="57"/>
  <c r="CQ214" i="57"/>
  <c r="CP214" i="57"/>
  <c r="CO214" i="57"/>
  <c r="CN214" i="57"/>
  <c r="CM214" i="57"/>
  <c r="CL214" i="57"/>
  <c r="CK214" i="57"/>
  <c r="CJ214" i="57"/>
  <c r="CI214" i="57"/>
  <c r="CH214" i="57"/>
  <c r="CG214" i="57"/>
  <c r="AV214" i="57"/>
  <c r="AU214" i="57"/>
  <c r="AN214" i="57"/>
  <c r="AL214" i="57"/>
  <c r="AK214" i="57"/>
  <c r="AJ214" i="57"/>
  <c r="AI214" i="57"/>
  <c r="AH214" i="57"/>
  <c r="DH214" i="57" s="1"/>
  <c r="AG214" i="57"/>
  <c r="CX214" i="57" s="1"/>
  <c r="AF214" i="57"/>
  <c r="S214" i="57"/>
  <c r="EN213" i="57"/>
  <c r="EM213" i="57"/>
  <c r="EL213" i="57"/>
  <c r="EK213" i="57"/>
  <c r="EJ213" i="57"/>
  <c r="EI213" i="57"/>
  <c r="EH213" i="57"/>
  <c r="EG213" i="57"/>
  <c r="EF213" i="57"/>
  <c r="EE213" i="57"/>
  <c r="EB213" i="57"/>
  <c r="EA213" i="57"/>
  <c r="DY213" i="57"/>
  <c r="DX213" i="57"/>
  <c r="DW213" i="57"/>
  <c r="DV213" i="57"/>
  <c r="DU213" i="57"/>
  <c r="DT213" i="57"/>
  <c r="DQ213" i="57"/>
  <c r="DP213" i="57"/>
  <c r="DO213" i="57"/>
  <c r="DN213" i="57"/>
  <c r="DM213" i="57"/>
  <c r="DJ213" i="57"/>
  <c r="DI213" i="57"/>
  <c r="DG213" i="57"/>
  <c r="DF213" i="57"/>
  <c r="DE213" i="57"/>
  <c r="DD213" i="57"/>
  <c r="DC213" i="57"/>
  <c r="DB213" i="57"/>
  <c r="DA213" i="57"/>
  <c r="CZ213" i="57"/>
  <c r="CY213" i="57"/>
  <c r="CW213" i="57"/>
  <c r="CV213" i="57"/>
  <c r="CU213" i="57"/>
  <c r="CT213" i="57"/>
  <c r="CS213" i="57"/>
  <c r="CN213" i="57"/>
  <c r="CL213" i="57"/>
  <c r="CK213" i="57"/>
  <c r="CJ213" i="57"/>
  <c r="CH213" i="57"/>
  <c r="CG213" i="57"/>
  <c r="AV213" i="57"/>
  <c r="AU213" i="57"/>
  <c r="AN213" i="57"/>
  <c r="AL213" i="57"/>
  <c r="AK213" i="57"/>
  <c r="AJ213" i="57"/>
  <c r="AI213" i="57"/>
  <c r="AH213" i="57"/>
  <c r="DH213" i="57" s="1"/>
  <c r="AG213" i="57"/>
  <c r="CX213" i="57" s="1"/>
  <c r="AF213" i="57"/>
  <c r="AC213" i="57"/>
  <c r="AB213" i="57"/>
  <c r="AA213" i="57"/>
  <c r="Z213" i="57"/>
  <c r="S213" i="57"/>
  <c r="EN212" i="57"/>
  <c r="EM212" i="57"/>
  <c r="EL212" i="57"/>
  <c r="EK212" i="57"/>
  <c r="DZ212" i="57" s="1"/>
  <c r="EJ212" i="57"/>
  <c r="EI212" i="57"/>
  <c r="EH212" i="57"/>
  <c r="EG212" i="57"/>
  <c r="EF212" i="57"/>
  <c r="EE212" i="57"/>
  <c r="EB212" i="57"/>
  <c r="EA212" i="57"/>
  <c r="DY212" i="57"/>
  <c r="DX212" i="57"/>
  <c r="DW212" i="57"/>
  <c r="DU212" i="57"/>
  <c r="DT212" i="57"/>
  <c r="DG212" i="57"/>
  <c r="DC212" i="57"/>
  <c r="DB212" i="57"/>
  <c r="CW212" i="57"/>
  <c r="CV212" i="57"/>
  <c r="CU212" i="57"/>
  <c r="CH212" i="57"/>
  <c r="CG212" i="57"/>
  <c r="AV212" i="57"/>
  <c r="AU212" i="57"/>
  <c r="AN212" i="57"/>
  <c r="AL212" i="57"/>
  <c r="AK212" i="57"/>
  <c r="AJ212" i="57"/>
  <c r="AI212" i="57"/>
  <c r="AH212" i="57"/>
  <c r="DH212" i="57" s="1"/>
  <c r="AG212" i="57"/>
  <c r="CX212" i="57" s="1"/>
  <c r="AF212" i="57"/>
  <c r="S212" i="57"/>
  <c r="EN211" i="57"/>
  <c r="EM211" i="57"/>
  <c r="EL211" i="57"/>
  <c r="EK211" i="57"/>
  <c r="EJ211" i="57"/>
  <c r="EI211" i="57"/>
  <c r="EH211" i="57"/>
  <c r="EG211" i="57"/>
  <c r="EF211" i="57"/>
  <c r="EE211" i="57"/>
  <c r="EB211" i="57"/>
  <c r="EA211" i="57"/>
  <c r="DY211" i="57"/>
  <c r="DX211" i="57"/>
  <c r="DW211" i="57"/>
  <c r="DU211" i="57"/>
  <c r="DT211" i="57"/>
  <c r="DG211" i="57"/>
  <c r="DC211" i="57"/>
  <c r="DB211" i="57"/>
  <c r="CW211" i="57"/>
  <c r="CV211" i="57"/>
  <c r="CU211" i="57"/>
  <c r="CH211" i="57"/>
  <c r="CG211" i="57"/>
  <c r="AV211" i="57"/>
  <c r="AU211" i="57"/>
  <c r="AN211" i="57"/>
  <c r="AL211" i="57"/>
  <c r="AK211" i="57"/>
  <c r="AJ211" i="57"/>
  <c r="AI211" i="57"/>
  <c r="AH211" i="57"/>
  <c r="DH211" i="57" s="1"/>
  <c r="AG211" i="57"/>
  <c r="CX211" i="57" s="1"/>
  <c r="AF211" i="57"/>
  <c r="S211" i="57"/>
  <c r="EN210" i="57"/>
  <c r="EM210" i="57"/>
  <c r="EL210" i="57"/>
  <c r="EK210" i="57"/>
  <c r="DZ210" i="57" s="1"/>
  <c r="EJ210" i="57"/>
  <c r="EI210" i="57"/>
  <c r="EH210" i="57"/>
  <c r="EG210" i="57"/>
  <c r="EF210" i="57"/>
  <c r="EE210" i="57"/>
  <c r="EB210" i="57"/>
  <c r="EA210" i="57"/>
  <c r="DY210" i="57"/>
  <c r="DX210" i="57"/>
  <c r="DW210" i="57"/>
  <c r="DV210" i="57"/>
  <c r="DU210" i="57"/>
  <c r="DT210" i="57"/>
  <c r="DQ210" i="57"/>
  <c r="DP210" i="57"/>
  <c r="DO210" i="57"/>
  <c r="DN210" i="57"/>
  <c r="DM210" i="57"/>
  <c r="DJ210" i="57"/>
  <c r="DI210" i="57"/>
  <c r="DG210" i="57"/>
  <c r="DF210" i="57"/>
  <c r="DE210" i="57"/>
  <c r="DD210" i="57"/>
  <c r="DC210" i="57"/>
  <c r="DB210" i="57"/>
  <c r="DA210" i="57"/>
  <c r="CZ210" i="57"/>
  <c r="CW210" i="57"/>
  <c r="CV210" i="57"/>
  <c r="CU210" i="57"/>
  <c r="CT210" i="57"/>
  <c r="CS210" i="57"/>
  <c r="CR210" i="57"/>
  <c r="CN210" i="57"/>
  <c r="CL210" i="57"/>
  <c r="CK210" i="57"/>
  <c r="CJ210" i="57"/>
  <c r="CH210" i="57"/>
  <c r="CG210" i="57"/>
  <c r="AV210" i="57"/>
  <c r="AU210" i="57"/>
  <c r="AN210" i="57"/>
  <c r="AL210" i="57"/>
  <c r="AK210" i="57"/>
  <c r="AJ210" i="57"/>
  <c r="AI210" i="57"/>
  <c r="AH210" i="57"/>
  <c r="DH210" i="57" s="1"/>
  <c r="AG210" i="57"/>
  <c r="CX210" i="57" s="1"/>
  <c r="AF210" i="57"/>
  <c r="S210" i="57"/>
  <c r="EN209" i="57"/>
  <c r="EM209" i="57"/>
  <c r="EL209" i="57"/>
  <c r="EK209" i="57"/>
  <c r="EJ209" i="57"/>
  <c r="EI209" i="57"/>
  <c r="EH209" i="57"/>
  <c r="EG209" i="57"/>
  <c r="EF209" i="57"/>
  <c r="EE209" i="57"/>
  <c r="EB209" i="57"/>
  <c r="EA209" i="57"/>
  <c r="DY209" i="57"/>
  <c r="DX209" i="57"/>
  <c r="DW209" i="57"/>
  <c r="DV209" i="57"/>
  <c r="DU209" i="57"/>
  <c r="DT209" i="57"/>
  <c r="DS209" i="57"/>
  <c r="DR209" i="57"/>
  <c r="DQ209" i="57"/>
  <c r="DP209" i="57"/>
  <c r="DO209" i="57"/>
  <c r="DN209" i="57"/>
  <c r="DM209" i="57"/>
  <c r="DJ209" i="57"/>
  <c r="DI209" i="57"/>
  <c r="DG209" i="57"/>
  <c r="DF209" i="57"/>
  <c r="DE209" i="57"/>
  <c r="DD209" i="57"/>
  <c r="DC209" i="57"/>
  <c r="DB209" i="57"/>
  <c r="DA209" i="57"/>
  <c r="CZ209" i="57"/>
  <c r="CY209" i="57"/>
  <c r="CW209" i="57"/>
  <c r="CV209" i="57"/>
  <c r="CU209" i="57"/>
  <c r="CT209" i="57"/>
  <c r="CS209" i="57"/>
  <c r="CR209" i="57"/>
  <c r="CQ209" i="57"/>
  <c r="CP209" i="57"/>
  <c r="CO209" i="57"/>
  <c r="CN209" i="57"/>
  <c r="CM209" i="57"/>
  <c r="CL209" i="57"/>
  <c r="CK209" i="57"/>
  <c r="CJ209" i="57"/>
  <c r="CI209" i="57"/>
  <c r="CH209" i="57"/>
  <c r="CG209" i="57"/>
  <c r="AV209" i="57"/>
  <c r="AU209" i="57"/>
  <c r="AN209" i="57"/>
  <c r="AL209" i="57"/>
  <c r="AK209" i="57"/>
  <c r="AJ209" i="57"/>
  <c r="AI209" i="57"/>
  <c r="AH209" i="57"/>
  <c r="DH209" i="57" s="1"/>
  <c r="AG209" i="57"/>
  <c r="CX209" i="57" s="1"/>
  <c r="AF209" i="57"/>
  <c r="S209" i="57"/>
  <c r="EN208" i="57"/>
  <c r="EM208" i="57"/>
  <c r="EL208" i="57"/>
  <c r="EK208" i="57"/>
  <c r="DZ208" i="57" s="1"/>
  <c r="EJ208" i="57"/>
  <c r="EI208" i="57"/>
  <c r="EH208" i="57"/>
  <c r="EG208" i="57"/>
  <c r="EF208" i="57"/>
  <c r="EE208" i="57"/>
  <c r="EB208" i="57"/>
  <c r="EA208" i="57"/>
  <c r="DY208" i="57"/>
  <c r="DX208" i="57"/>
  <c r="DW208" i="57"/>
  <c r="DV208" i="57"/>
  <c r="DU208" i="57"/>
  <c r="DT208" i="57"/>
  <c r="DS208" i="57"/>
  <c r="DR208" i="57"/>
  <c r="DQ208" i="57"/>
  <c r="DP208" i="57"/>
  <c r="DO208" i="57"/>
  <c r="DN208" i="57"/>
  <c r="DM208" i="57"/>
  <c r="DJ208" i="57"/>
  <c r="DI208" i="57"/>
  <c r="DG208" i="57"/>
  <c r="DF208" i="57"/>
  <c r="DE208" i="57"/>
  <c r="DD208" i="57"/>
  <c r="DC208" i="57"/>
  <c r="DB208" i="57"/>
  <c r="DA208" i="57"/>
  <c r="CZ208" i="57"/>
  <c r="CY208" i="57"/>
  <c r="CW208" i="57"/>
  <c r="CV208" i="57"/>
  <c r="CU208" i="57"/>
  <c r="CT208" i="57"/>
  <c r="CS208" i="57"/>
  <c r="CR208" i="57"/>
  <c r="CQ208" i="57"/>
  <c r="CP208" i="57"/>
  <c r="CO208" i="57"/>
  <c r="CN208" i="57"/>
  <c r="CM208" i="57"/>
  <c r="CL208" i="57"/>
  <c r="CK208" i="57"/>
  <c r="CJ208" i="57"/>
  <c r="CI208" i="57"/>
  <c r="CH208" i="57"/>
  <c r="CG208" i="57"/>
  <c r="AV208" i="57"/>
  <c r="AU208" i="57"/>
  <c r="AN208" i="57"/>
  <c r="AL208" i="57"/>
  <c r="AK208" i="57"/>
  <c r="AJ208" i="57"/>
  <c r="AI208" i="57"/>
  <c r="AH208" i="57"/>
  <c r="DH208" i="57" s="1"/>
  <c r="AG208" i="57"/>
  <c r="CX208" i="57" s="1"/>
  <c r="AF208" i="57"/>
  <c r="S208" i="57"/>
  <c r="EN206" i="57"/>
  <c r="EM206" i="57"/>
  <c r="EL206" i="57"/>
  <c r="EK206" i="57"/>
  <c r="EJ206" i="57"/>
  <c r="EI206" i="57"/>
  <c r="EH206" i="57"/>
  <c r="EG206" i="57"/>
  <c r="EF206" i="57"/>
  <c r="EE206" i="57"/>
  <c r="EB206" i="57"/>
  <c r="DY206" i="57"/>
  <c r="DX206" i="57"/>
  <c r="DW206" i="57"/>
  <c r="DU206" i="57"/>
  <c r="DT206" i="57"/>
  <c r="DG206" i="57"/>
  <c r="DC206" i="57"/>
  <c r="DB206" i="57"/>
  <c r="CU206" i="57"/>
  <c r="CH206" i="57"/>
  <c r="AV206" i="57"/>
  <c r="AU206" i="57"/>
  <c r="AN206" i="57"/>
  <c r="AL206" i="57"/>
  <c r="AK206" i="57"/>
  <c r="AJ206" i="57"/>
  <c r="AI206" i="57"/>
  <c r="AH206" i="57"/>
  <c r="AG206" i="57"/>
  <c r="CX206" i="57" s="1"/>
  <c r="AF206" i="57"/>
  <c r="S206" i="57"/>
  <c r="EN205" i="57"/>
  <c r="EM205" i="57"/>
  <c r="EL205" i="57"/>
  <c r="EK205" i="57"/>
  <c r="EJ205" i="57"/>
  <c r="EI205" i="57"/>
  <c r="EH205" i="57"/>
  <c r="EG205" i="57"/>
  <c r="EF205" i="57"/>
  <c r="EE205" i="57"/>
  <c r="EB205" i="57"/>
  <c r="EA205" i="57"/>
  <c r="DY205" i="57"/>
  <c r="DX205" i="57"/>
  <c r="DW205" i="57"/>
  <c r="DV205" i="57"/>
  <c r="DU205" i="57"/>
  <c r="DT205" i="57"/>
  <c r="DS205" i="57"/>
  <c r="DR205" i="57"/>
  <c r="DQ205" i="57"/>
  <c r="DP205" i="57"/>
  <c r="DO205" i="57"/>
  <c r="DN205" i="57"/>
  <c r="DM205" i="57"/>
  <c r="DJ205" i="57"/>
  <c r="DI205" i="57"/>
  <c r="DG205" i="57"/>
  <c r="DF205" i="57"/>
  <c r="DE205" i="57"/>
  <c r="DD205" i="57"/>
  <c r="DB205" i="57"/>
  <c r="DA205" i="57"/>
  <c r="CZ205" i="57"/>
  <c r="CY205" i="57"/>
  <c r="CW205" i="57"/>
  <c r="CV205" i="57"/>
  <c r="CU205" i="57"/>
  <c r="CT205" i="57"/>
  <c r="CS205" i="57"/>
  <c r="CR205" i="57"/>
  <c r="CQ205" i="57"/>
  <c r="CP205" i="57"/>
  <c r="CO205" i="57"/>
  <c r="CN205" i="57"/>
  <c r="CM205" i="57"/>
  <c r="CK205" i="57"/>
  <c r="CJ205" i="57"/>
  <c r="CI205" i="57"/>
  <c r="CH205" i="57"/>
  <c r="CG205" i="57"/>
  <c r="AV205" i="57"/>
  <c r="AU205" i="57"/>
  <c r="AN205" i="57"/>
  <c r="AL205" i="57"/>
  <c r="AK205" i="57"/>
  <c r="AJ205" i="57"/>
  <c r="AI205" i="57"/>
  <c r="AH205" i="57"/>
  <c r="DH205" i="57" s="1"/>
  <c r="AG205" i="57"/>
  <c r="CX205" i="57" s="1"/>
  <c r="AF205" i="57"/>
  <c r="S205" i="57"/>
  <c r="EN204" i="57"/>
  <c r="EM204" i="57"/>
  <c r="EL204" i="57"/>
  <c r="EK204" i="57"/>
  <c r="DZ204" i="57" s="1"/>
  <c r="EJ204" i="57"/>
  <c r="EI204" i="57"/>
  <c r="EH204" i="57"/>
  <c r="EG204" i="57"/>
  <c r="EF204" i="57"/>
  <c r="EE204" i="57"/>
  <c r="EB204" i="57"/>
  <c r="EA204" i="57"/>
  <c r="DY204" i="57"/>
  <c r="DX204" i="57"/>
  <c r="DW204" i="57"/>
  <c r="DV204" i="57"/>
  <c r="DU204" i="57"/>
  <c r="DT204" i="57"/>
  <c r="DS204" i="57"/>
  <c r="DR204" i="57"/>
  <c r="DQ204" i="57"/>
  <c r="DP204" i="57"/>
  <c r="DO204" i="57"/>
  <c r="DN204" i="57"/>
  <c r="DM204" i="57"/>
  <c r="DJ204" i="57"/>
  <c r="DI204" i="57"/>
  <c r="DG204" i="57"/>
  <c r="DF204" i="57"/>
  <c r="DE204" i="57"/>
  <c r="DD204" i="57"/>
  <c r="DC204" i="57"/>
  <c r="DB204" i="57"/>
  <c r="DA204" i="57"/>
  <c r="CZ204" i="57"/>
  <c r="CY204" i="57"/>
  <c r="CW204" i="57"/>
  <c r="CV204" i="57"/>
  <c r="CU204" i="57"/>
  <c r="CT204" i="57"/>
  <c r="DK204" i="57" s="1"/>
  <c r="CS204" i="57"/>
  <c r="CR204" i="57"/>
  <c r="CQ204" i="57"/>
  <c r="CP204" i="57"/>
  <c r="CO204" i="57"/>
  <c r="CN204" i="57"/>
  <c r="CM204" i="57"/>
  <c r="CK204" i="57"/>
  <c r="DL204" i="57" s="1"/>
  <c r="CJ204" i="57"/>
  <c r="CI204" i="57"/>
  <c r="CH204" i="57"/>
  <c r="AV204" i="57"/>
  <c r="AU204" i="57"/>
  <c r="AN204" i="57"/>
  <c r="AL204" i="57"/>
  <c r="AK204" i="57"/>
  <c r="AJ204" i="57"/>
  <c r="AI204" i="57"/>
  <c r="AH204" i="57"/>
  <c r="DH204" i="57" s="1"/>
  <c r="AG204" i="57"/>
  <c r="CX204" i="57" s="1"/>
  <c r="AF204" i="57"/>
  <c r="S204" i="57"/>
  <c r="EN203" i="57"/>
  <c r="EM203" i="57"/>
  <c r="EL203" i="57"/>
  <c r="EK203" i="57"/>
  <c r="EJ203" i="57"/>
  <c r="EI203" i="57"/>
  <c r="EH203" i="57"/>
  <c r="EG203" i="57"/>
  <c r="EF203" i="57"/>
  <c r="EE203" i="57"/>
  <c r="EB203" i="57"/>
  <c r="DX203" i="57"/>
  <c r="DU203" i="57"/>
  <c r="DT203" i="57"/>
  <c r="DG203" i="57"/>
  <c r="DB203" i="57"/>
  <c r="CU203" i="57"/>
  <c r="AV203" i="57"/>
  <c r="AU203" i="57"/>
  <c r="AN203" i="57"/>
  <c r="AL203" i="57"/>
  <c r="AK203" i="57"/>
  <c r="AJ203" i="57"/>
  <c r="AI203" i="57"/>
  <c r="AH203" i="57"/>
  <c r="AG203" i="57"/>
  <c r="CX203" i="57" s="1"/>
  <c r="AF203" i="57"/>
  <c r="S203" i="57"/>
  <c r="EN202" i="57"/>
  <c r="EM202" i="57"/>
  <c r="EL202" i="57"/>
  <c r="EK202" i="57"/>
  <c r="EJ202" i="57"/>
  <c r="EI202" i="57"/>
  <c r="EH202" i="57"/>
  <c r="EG202" i="57"/>
  <c r="EF202" i="57"/>
  <c r="EE202" i="57"/>
  <c r="EB202" i="57"/>
  <c r="EA202" i="57"/>
  <c r="DX202" i="57"/>
  <c r="DW202" i="57"/>
  <c r="DU202" i="57"/>
  <c r="DT202" i="57"/>
  <c r="DO202" i="57"/>
  <c r="DN202" i="57"/>
  <c r="DG202" i="57"/>
  <c r="DC202" i="57"/>
  <c r="DB202" i="57"/>
  <c r="CY202" i="57"/>
  <c r="CU202" i="57"/>
  <c r="CT202" i="57"/>
  <c r="CS202" i="57"/>
  <c r="CR202" i="57"/>
  <c r="CQ202" i="57"/>
  <c r="CP202" i="57"/>
  <c r="CO202" i="57"/>
  <c r="CN202" i="57"/>
  <c r="CM202" i="57"/>
  <c r="CK202" i="57"/>
  <c r="CJ202" i="57"/>
  <c r="CI202" i="57"/>
  <c r="CH202" i="57"/>
  <c r="CG202" i="57"/>
  <c r="AV202" i="57"/>
  <c r="AU202" i="57"/>
  <c r="AN202" i="57"/>
  <c r="AL202" i="57"/>
  <c r="AK202" i="57"/>
  <c r="AJ202" i="57"/>
  <c r="AI202" i="57"/>
  <c r="AH202" i="57"/>
  <c r="AG202" i="57"/>
  <c r="CX202" i="57" s="1"/>
  <c r="AF202" i="57"/>
  <c r="S202" i="57"/>
  <c r="EN201" i="57"/>
  <c r="EM201" i="57"/>
  <c r="EL201" i="57"/>
  <c r="EK201" i="57"/>
  <c r="EJ201" i="57"/>
  <c r="EI201" i="57"/>
  <c r="EH201" i="57"/>
  <c r="EG201" i="57"/>
  <c r="EF201" i="57"/>
  <c r="EE201" i="57"/>
  <c r="EB201" i="57"/>
  <c r="EA201" i="57"/>
  <c r="DY201" i="57"/>
  <c r="DX201" i="57"/>
  <c r="DW201" i="57"/>
  <c r="DV201" i="57"/>
  <c r="DU201" i="57"/>
  <c r="DT201" i="57"/>
  <c r="DS201" i="57"/>
  <c r="DR201" i="57"/>
  <c r="DQ201" i="57"/>
  <c r="DP201" i="57"/>
  <c r="DO201" i="57"/>
  <c r="DN201" i="57"/>
  <c r="DM201" i="57"/>
  <c r="DJ201" i="57"/>
  <c r="DI201" i="57"/>
  <c r="DG201" i="57"/>
  <c r="DF201" i="57"/>
  <c r="DE201" i="57"/>
  <c r="DD201" i="57"/>
  <c r="DC201" i="57"/>
  <c r="DB201" i="57"/>
  <c r="DA201" i="57"/>
  <c r="CZ201" i="57"/>
  <c r="CY201" i="57"/>
  <c r="CW201" i="57"/>
  <c r="CV201" i="57"/>
  <c r="CU201" i="57"/>
  <c r="CT201" i="57"/>
  <c r="CS201" i="57"/>
  <c r="CR201" i="57"/>
  <c r="CQ201" i="57"/>
  <c r="CP201" i="57"/>
  <c r="CO201" i="57"/>
  <c r="CN201" i="57"/>
  <c r="CM201" i="57"/>
  <c r="CK201" i="57"/>
  <c r="CJ201" i="57"/>
  <c r="CI201" i="57"/>
  <c r="CH201" i="57"/>
  <c r="CG201" i="57"/>
  <c r="AV201" i="57"/>
  <c r="AU201" i="57"/>
  <c r="AN201" i="57"/>
  <c r="AL201" i="57"/>
  <c r="AK201" i="57"/>
  <c r="AJ201" i="57"/>
  <c r="AI201" i="57"/>
  <c r="AH201" i="57"/>
  <c r="DH201" i="57" s="1"/>
  <c r="AG201" i="57"/>
  <c r="CX201" i="57" s="1"/>
  <c r="AF201" i="57"/>
  <c r="S201" i="57"/>
  <c r="EN200" i="57"/>
  <c r="EM200" i="57"/>
  <c r="EL200" i="57"/>
  <c r="EK200" i="57"/>
  <c r="DZ200" i="57" s="1"/>
  <c r="EJ200" i="57"/>
  <c r="EI200" i="57"/>
  <c r="EH200" i="57"/>
  <c r="EG200" i="57"/>
  <c r="EF200" i="57"/>
  <c r="EE200" i="57"/>
  <c r="EB200" i="57"/>
  <c r="EA200" i="57"/>
  <c r="DY200" i="57"/>
  <c r="DX200" i="57"/>
  <c r="DW200" i="57"/>
  <c r="DV200" i="57"/>
  <c r="DU200" i="57"/>
  <c r="DT200" i="57"/>
  <c r="DS200" i="57"/>
  <c r="DR200" i="57"/>
  <c r="DQ200" i="57"/>
  <c r="DP200" i="57"/>
  <c r="DO200" i="57"/>
  <c r="DN200" i="57"/>
  <c r="DM200" i="57"/>
  <c r="DJ200" i="57"/>
  <c r="DI200" i="57"/>
  <c r="DG200" i="57"/>
  <c r="DF200" i="57"/>
  <c r="DE200" i="57"/>
  <c r="DD200" i="57"/>
  <c r="DC200" i="57"/>
  <c r="DB200" i="57"/>
  <c r="DA200" i="57"/>
  <c r="CZ200" i="57"/>
  <c r="CY200" i="57"/>
  <c r="CW200" i="57"/>
  <c r="CV200" i="57"/>
  <c r="CU200" i="57"/>
  <c r="CT200" i="57"/>
  <c r="DK200" i="57" s="1"/>
  <c r="CS200" i="57"/>
  <c r="CR200" i="57"/>
  <c r="CQ200" i="57"/>
  <c r="CP200" i="57"/>
  <c r="CO200" i="57"/>
  <c r="CN200" i="57"/>
  <c r="CM200" i="57"/>
  <c r="CK200" i="57"/>
  <c r="DL200" i="57" s="1"/>
  <c r="CJ200" i="57"/>
  <c r="CI200" i="57"/>
  <c r="EC200" i="57" s="1"/>
  <c r="AV200" i="57"/>
  <c r="AU200" i="57"/>
  <c r="AN200" i="57"/>
  <c r="AL200" i="57"/>
  <c r="AK200" i="57"/>
  <c r="AJ200" i="57"/>
  <c r="AI200" i="57"/>
  <c r="AH200" i="57"/>
  <c r="DH200" i="57" s="1"/>
  <c r="AG200" i="57"/>
  <c r="CX200" i="57"/>
  <c r="AF200" i="57"/>
  <c r="S200" i="57"/>
  <c r="EN199" i="57"/>
  <c r="EM199" i="57"/>
  <c r="EL199" i="57"/>
  <c r="EK199" i="57"/>
  <c r="EJ199" i="57"/>
  <c r="EI199" i="57"/>
  <c r="EH199" i="57"/>
  <c r="EG199" i="57"/>
  <c r="EF199" i="57"/>
  <c r="EE199" i="57"/>
  <c r="AV199" i="57"/>
  <c r="AU199" i="57"/>
  <c r="AN199" i="57"/>
  <c r="AL199" i="57"/>
  <c r="AK199" i="57"/>
  <c r="AJ199" i="57"/>
  <c r="AI199" i="57"/>
  <c r="AH199" i="57"/>
  <c r="AG199" i="57"/>
  <c r="AF199" i="57"/>
  <c r="S199" i="57"/>
  <c r="EN198" i="57"/>
  <c r="EM198" i="57"/>
  <c r="EL198" i="57"/>
  <c r="EK198" i="57"/>
  <c r="EJ198" i="57"/>
  <c r="EI198" i="57"/>
  <c r="EH198" i="57"/>
  <c r="EG198" i="57"/>
  <c r="EF198" i="57"/>
  <c r="EE198" i="57"/>
  <c r="AV198" i="57"/>
  <c r="AU198" i="57"/>
  <c r="AN198" i="57"/>
  <c r="AL198" i="57"/>
  <c r="AK198" i="57"/>
  <c r="AJ198" i="57"/>
  <c r="AI198" i="57"/>
  <c r="AH198" i="57"/>
  <c r="AG198" i="57"/>
  <c r="AF198" i="57"/>
  <c r="S198" i="57"/>
  <c r="DX197" i="57"/>
  <c r="DW197" i="57"/>
  <c r="DU197" i="57"/>
  <c r="DT197" i="57"/>
  <c r="DS197" i="57"/>
  <c r="DR197" i="57"/>
  <c r="DQ197" i="57"/>
  <c r="DP197" i="57"/>
  <c r="DO197" i="57"/>
  <c r="DN197" i="57"/>
  <c r="DM197" i="57"/>
  <c r="DG197" i="57"/>
  <c r="DB197" i="57"/>
  <c r="DA197" i="57"/>
  <c r="CW197" i="57"/>
  <c r="CV197" i="57"/>
  <c r="CU197" i="57"/>
  <c r="CS197" i="57"/>
  <c r="CQ197" i="57"/>
  <c r="CP197" i="57"/>
  <c r="CO197" i="57"/>
  <c r="CM197" i="57"/>
  <c r="CK197" i="57"/>
  <c r="CJ197" i="57"/>
  <c r="CH197" i="57"/>
  <c r="CG197" i="57"/>
  <c r="AV197" i="57"/>
  <c r="AU197" i="57"/>
  <c r="AN197" i="57"/>
  <c r="AL197" i="57"/>
  <c r="AK197" i="57"/>
  <c r="AJ197" i="57"/>
  <c r="AI197" i="57"/>
  <c r="AH197" i="57"/>
  <c r="DH197" i="57" s="1"/>
  <c r="AG197" i="57"/>
  <c r="CX197" i="57" s="1"/>
  <c r="J197" i="57"/>
  <c r="EF197" i="57" s="1"/>
  <c r="DX196" i="57"/>
  <c r="DW196" i="57"/>
  <c r="DU196" i="57"/>
  <c r="DT196" i="57"/>
  <c r="DS196" i="57"/>
  <c r="DR196" i="57"/>
  <c r="DQ196" i="57"/>
  <c r="DP196" i="57"/>
  <c r="DO196" i="57"/>
  <c r="DN196" i="57"/>
  <c r="DM196" i="57"/>
  <c r="DG196" i="57"/>
  <c r="DB196" i="57"/>
  <c r="DA196" i="57"/>
  <c r="CW196" i="57"/>
  <c r="CV196" i="57"/>
  <c r="CU196" i="57"/>
  <c r="CS196" i="57"/>
  <c r="CQ196" i="57"/>
  <c r="CP196" i="57"/>
  <c r="CO196" i="57"/>
  <c r="CM196" i="57"/>
  <c r="CK196" i="57"/>
  <c r="CJ196" i="57"/>
  <c r="CH196" i="57"/>
  <c r="CG196" i="57"/>
  <c r="AV196" i="57"/>
  <c r="AU196" i="57"/>
  <c r="AN196" i="57"/>
  <c r="AL196" i="57"/>
  <c r="AK196" i="57"/>
  <c r="AJ196" i="57"/>
  <c r="AI196" i="57"/>
  <c r="AH196" i="57"/>
  <c r="DH196" i="57" s="1"/>
  <c r="AG196" i="57"/>
  <c r="CX196" i="57" s="1"/>
  <c r="J196" i="57"/>
  <c r="EN196" i="57" s="1"/>
  <c r="DX195" i="57"/>
  <c r="DW195" i="57"/>
  <c r="DU195" i="57"/>
  <c r="DT195" i="57"/>
  <c r="DS195" i="57"/>
  <c r="DR195" i="57"/>
  <c r="DQ195" i="57"/>
  <c r="DP195" i="57"/>
  <c r="DO195" i="57"/>
  <c r="DN195" i="57"/>
  <c r="DM195" i="57"/>
  <c r="DG195" i="57"/>
  <c r="DB195" i="57"/>
  <c r="DA195" i="57"/>
  <c r="CW195" i="57"/>
  <c r="CV195" i="57"/>
  <c r="CU195" i="57"/>
  <c r="CS195" i="57"/>
  <c r="CQ195" i="57"/>
  <c r="CP195" i="57"/>
  <c r="CO195" i="57"/>
  <c r="CM195" i="57"/>
  <c r="CK195" i="57"/>
  <c r="CJ195" i="57"/>
  <c r="CH195" i="57"/>
  <c r="CG195" i="57"/>
  <c r="AV195" i="57"/>
  <c r="AU195" i="57"/>
  <c r="AN195" i="57"/>
  <c r="AL195" i="57"/>
  <c r="AK195" i="57"/>
  <c r="AJ195" i="57"/>
  <c r="AI195" i="57"/>
  <c r="AH195" i="57"/>
  <c r="DH195" i="57" s="1"/>
  <c r="AG195" i="57"/>
  <c r="CX195" i="57" s="1"/>
  <c r="J195" i="57"/>
  <c r="DX194" i="57"/>
  <c r="DW194" i="57"/>
  <c r="DU194" i="57"/>
  <c r="DT194" i="57"/>
  <c r="DS194" i="57"/>
  <c r="DR194" i="57"/>
  <c r="DQ194" i="57"/>
  <c r="DP194" i="57"/>
  <c r="DO194" i="57"/>
  <c r="DN194" i="57"/>
  <c r="DM194" i="57"/>
  <c r="DG194" i="57"/>
  <c r="DB194" i="57"/>
  <c r="DA194" i="57"/>
  <c r="CW194" i="57"/>
  <c r="CV194" i="57"/>
  <c r="CU194" i="57"/>
  <c r="CS194" i="57"/>
  <c r="CQ194" i="57"/>
  <c r="CP194" i="57"/>
  <c r="CO194" i="57"/>
  <c r="CM194" i="57"/>
  <c r="CK194" i="57"/>
  <c r="CJ194" i="57"/>
  <c r="CH194" i="57"/>
  <c r="CG194" i="57"/>
  <c r="AV194" i="57"/>
  <c r="AU194" i="57"/>
  <c r="AN194" i="57"/>
  <c r="AL194" i="57"/>
  <c r="AK194" i="57"/>
  <c r="AJ194" i="57"/>
  <c r="AI194" i="57"/>
  <c r="AH194" i="57"/>
  <c r="DH194" i="57" s="1"/>
  <c r="AG194" i="57"/>
  <c r="CX194" i="57" s="1"/>
  <c r="J194" i="57"/>
  <c r="DX193" i="57"/>
  <c r="DW193" i="57"/>
  <c r="DU193" i="57"/>
  <c r="DT193" i="57"/>
  <c r="DS193" i="57"/>
  <c r="DR193" i="57"/>
  <c r="DQ193" i="57"/>
  <c r="DO193" i="57"/>
  <c r="DN193" i="57"/>
  <c r="DM193" i="57"/>
  <c r="DG193" i="57"/>
  <c r="DB193" i="57"/>
  <c r="DA193" i="57"/>
  <c r="CW193" i="57"/>
  <c r="CV193" i="57"/>
  <c r="CU193" i="57"/>
  <c r="CS193" i="57"/>
  <c r="CQ193" i="57"/>
  <c r="CP193" i="57"/>
  <c r="CO193" i="57"/>
  <c r="CM193" i="57"/>
  <c r="CK193" i="57"/>
  <c r="CJ193" i="57"/>
  <c r="CH193" i="57"/>
  <c r="CG193" i="57"/>
  <c r="AV193" i="57"/>
  <c r="AU193" i="57"/>
  <c r="AN193" i="57"/>
  <c r="AL193" i="57"/>
  <c r="AK193" i="57"/>
  <c r="AJ193" i="57"/>
  <c r="AI193" i="57"/>
  <c r="AH193" i="57"/>
  <c r="DH193" i="57" s="1"/>
  <c r="AG193" i="57"/>
  <c r="CX193" i="57" s="1"/>
  <c r="J193" i="57"/>
  <c r="EE193" i="57" s="1"/>
  <c r="DX192" i="57"/>
  <c r="DW192" i="57"/>
  <c r="DU192" i="57"/>
  <c r="DT192" i="57"/>
  <c r="DS192" i="57"/>
  <c r="DR192" i="57"/>
  <c r="DQ192" i="57"/>
  <c r="DP192" i="57"/>
  <c r="DO192" i="57"/>
  <c r="DN192" i="57"/>
  <c r="DM192" i="57"/>
  <c r="DB192" i="57"/>
  <c r="DA192" i="57"/>
  <c r="CW192" i="57"/>
  <c r="CV192" i="57"/>
  <c r="CU192" i="57"/>
  <c r="CS192" i="57"/>
  <c r="CQ192" i="57"/>
  <c r="CP192" i="57"/>
  <c r="CO192" i="57"/>
  <c r="CM192" i="57"/>
  <c r="CK192" i="57"/>
  <c r="CJ192" i="57"/>
  <c r="CH192" i="57"/>
  <c r="CG192" i="57"/>
  <c r="AV192" i="57"/>
  <c r="AU192" i="57"/>
  <c r="AN192" i="57"/>
  <c r="AL192" i="57"/>
  <c r="AK192" i="57"/>
  <c r="AJ192" i="57"/>
  <c r="AI192" i="57"/>
  <c r="AH192" i="57"/>
  <c r="DH192" i="57" s="1"/>
  <c r="AG192" i="57"/>
  <c r="CX192" i="57" s="1"/>
  <c r="J192" i="57"/>
  <c r="EM192" i="57" s="1"/>
  <c r="DX191" i="57"/>
  <c r="DW191" i="57"/>
  <c r="DU191" i="57"/>
  <c r="DT191" i="57"/>
  <c r="DS191" i="57"/>
  <c r="DR191" i="57"/>
  <c r="DQ191" i="57"/>
  <c r="DP191" i="57"/>
  <c r="DO191" i="57"/>
  <c r="DN191" i="57"/>
  <c r="DM191" i="57"/>
  <c r="DB191" i="57"/>
  <c r="DA191" i="57"/>
  <c r="CW191" i="57"/>
  <c r="CV191" i="57"/>
  <c r="CU191" i="57"/>
  <c r="CS191" i="57"/>
  <c r="CQ191" i="57"/>
  <c r="CP191" i="57"/>
  <c r="CO191" i="57"/>
  <c r="CM191" i="57"/>
  <c r="CK191" i="57"/>
  <c r="CJ191" i="57"/>
  <c r="CH191" i="57"/>
  <c r="CG191" i="57"/>
  <c r="AV191" i="57"/>
  <c r="AU191" i="57"/>
  <c r="AN191" i="57"/>
  <c r="AL191" i="57"/>
  <c r="AK191" i="57"/>
  <c r="AJ191" i="57"/>
  <c r="AI191" i="57"/>
  <c r="AH191" i="57"/>
  <c r="DH191" i="57" s="1"/>
  <c r="AG191" i="57"/>
  <c r="CX191" i="57" s="1"/>
  <c r="J191" i="57"/>
  <c r="EK191" i="57" s="1"/>
  <c r="DZ191" i="57" s="1"/>
  <c r="EN190" i="57"/>
  <c r="EM190" i="57"/>
  <c r="EL190" i="57"/>
  <c r="EK190" i="57"/>
  <c r="DZ190" i="57" s="1"/>
  <c r="EJ190" i="57"/>
  <c r="EI190" i="57"/>
  <c r="EH190" i="57"/>
  <c r="EG190" i="57"/>
  <c r="EF190" i="57"/>
  <c r="EE190" i="57"/>
  <c r="EB190" i="57"/>
  <c r="EA190" i="57"/>
  <c r="DY190" i="57"/>
  <c r="DX190" i="57"/>
  <c r="DW190" i="57"/>
  <c r="DV190" i="57"/>
  <c r="DU190" i="57"/>
  <c r="DT190" i="57"/>
  <c r="DS190" i="57"/>
  <c r="DR190" i="57"/>
  <c r="DQ190" i="57"/>
  <c r="DP190" i="57"/>
  <c r="DO190" i="57"/>
  <c r="DN190" i="57"/>
  <c r="DM190" i="57"/>
  <c r="DJ190" i="57"/>
  <c r="DI190" i="57"/>
  <c r="DG190" i="57"/>
  <c r="DF190" i="57"/>
  <c r="DE190" i="57"/>
  <c r="DD190" i="57"/>
  <c r="DC190" i="57"/>
  <c r="DB190" i="57"/>
  <c r="DA190" i="57"/>
  <c r="CZ190" i="57"/>
  <c r="CY190" i="57"/>
  <c r="CW190" i="57"/>
  <c r="CV190" i="57"/>
  <c r="CU190" i="57"/>
  <c r="CT190" i="57"/>
  <c r="DK190" i="57" s="1"/>
  <c r="CS190" i="57"/>
  <c r="CR190" i="57"/>
  <c r="CQ190" i="57"/>
  <c r="CP190" i="57"/>
  <c r="CO190" i="57"/>
  <c r="CN190" i="57"/>
  <c r="CM190" i="57"/>
  <c r="CK190" i="57"/>
  <c r="DL190" i="57" s="1"/>
  <c r="CJ190" i="57"/>
  <c r="CI190" i="57"/>
  <c r="CH190" i="57"/>
  <c r="AV190" i="57"/>
  <c r="AU190" i="57"/>
  <c r="AN190" i="57"/>
  <c r="AL190" i="57"/>
  <c r="AK190" i="57"/>
  <c r="AJ190" i="57"/>
  <c r="AI190" i="57"/>
  <c r="AH190" i="57"/>
  <c r="DH190" i="57" s="1"/>
  <c r="AG190" i="57"/>
  <c r="CX190" i="57" s="1"/>
  <c r="AF190" i="57"/>
  <c r="S190" i="57"/>
  <c r="EN189" i="57"/>
  <c r="EM189" i="57"/>
  <c r="EL189" i="57"/>
  <c r="EK189" i="57"/>
  <c r="EJ189" i="57"/>
  <c r="EI189" i="57"/>
  <c r="EH189" i="57"/>
  <c r="EG189" i="57"/>
  <c r="EF189" i="57"/>
  <c r="EE189" i="57"/>
  <c r="EB189" i="57"/>
  <c r="EA189" i="57"/>
  <c r="DY189" i="57"/>
  <c r="DX189" i="57"/>
  <c r="DW189" i="57"/>
  <c r="DV189" i="57"/>
  <c r="DU189" i="57"/>
  <c r="DT189" i="57"/>
  <c r="DS189" i="57"/>
  <c r="DR189" i="57"/>
  <c r="DQ189" i="57"/>
  <c r="DP189" i="57"/>
  <c r="DO189" i="57"/>
  <c r="DN189" i="57"/>
  <c r="DM189" i="57"/>
  <c r="DJ189" i="57"/>
  <c r="DI189" i="57"/>
  <c r="DG189" i="57"/>
  <c r="DF189" i="57"/>
  <c r="DE189" i="57"/>
  <c r="DD189" i="57"/>
  <c r="DC189" i="57"/>
  <c r="DB189" i="57"/>
  <c r="DA189" i="57"/>
  <c r="CZ189" i="57"/>
  <c r="CY189" i="57"/>
  <c r="CW189" i="57"/>
  <c r="CV189" i="57"/>
  <c r="CU189" i="57"/>
  <c r="CT189" i="57"/>
  <c r="CS189" i="57"/>
  <c r="CR189" i="57"/>
  <c r="CQ189" i="57"/>
  <c r="CP189" i="57"/>
  <c r="CO189" i="57"/>
  <c r="CN189" i="57"/>
  <c r="CM189" i="57"/>
  <c r="CK189" i="57"/>
  <c r="CJ189" i="57"/>
  <c r="CI189" i="57"/>
  <c r="CH189" i="57"/>
  <c r="CG189" i="57"/>
  <c r="AV189" i="57"/>
  <c r="AU189" i="57"/>
  <c r="AN189" i="57"/>
  <c r="AL189" i="57"/>
  <c r="AK189" i="57"/>
  <c r="AJ189" i="57"/>
  <c r="AI189" i="57"/>
  <c r="AH189" i="57"/>
  <c r="DH189" i="57" s="1"/>
  <c r="AG189" i="57"/>
  <c r="CX189" i="57" s="1"/>
  <c r="AF189" i="57"/>
  <c r="S189" i="57"/>
  <c r="EN188" i="57"/>
  <c r="EM188" i="57"/>
  <c r="EL188" i="57"/>
  <c r="EK188" i="57"/>
  <c r="EJ188" i="57"/>
  <c r="EI188" i="57"/>
  <c r="EH188" i="57"/>
  <c r="EG188" i="57"/>
  <c r="EF188" i="57"/>
  <c r="EE188" i="57"/>
  <c r="EB188" i="57"/>
  <c r="EA188" i="57"/>
  <c r="DY188" i="57"/>
  <c r="DX188" i="57"/>
  <c r="DW188" i="57"/>
  <c r="DV188" i="57"/>
  <c r="DU188" i="57"/>
  <c r="DT188" i="57"/>
  <c r="DS188" i="57"/>
  <c r="DR188" i="57"/>
  <c r="DQ188" i="57"/>
  <c r="DP188" i="57"/>
  <c r="DO188" i="57"/>
  <c r="DN188" i="57"/>
  <c r="DM188" i="57"/>
  <c r="DJ188" i="57"/>
  <c r="DI188" i="57"/>
  <c r="DG188" i="57"/>
  <c r="DF188" i="57"/>
  <c r="DE188" i="57"/>
  <c r="DD188" i="57"/>
  <c r="DC188" i="57"/>
  <c r="DB188" i="57"/>
  <c r="DA188" i="57"/>
  <c r="CZ188" i="57"/>
  <c r="CY188" i="57"/>
  <c r="CW188" i="57"/>
  <c r="CV188" i="57"/>
  <c r="CU188" i="57"/>
  <c r="CT188" i="57"/>
  <c r="CS188" i="57"/>
  <c r="CR188" i="57"/>
  <c r="CQ188" i="57"/>
  <c r="CP188" i="57"/>
  <c r="CO188" i="57"/>
  <c r="CN188" i="57"/>
  <c r="CM188" i="57"/>
  <c r="CK188" i="57"/>
  <c r="CJ188" i="57"/>
  <c r="CI188" i="57"/>
  <c r="CH188" i="57"/>
  <c r="CG188" i="57"/>
  <c r="DL188" i="57" s="1"/>
  <c r="AV188" i="57"/>
  <c r="AU188" i="57"/>
  <c r="AN188" i="57"/>
  <c r="AL188" i="57"/>
  <c r="AK188" i="57"/>
  <c r="AJ188" i="57"/>
  <c r="AI188" i="57"/>
  <c r="AH188" i="57"/>
  <c r="DH188" i="57" s="1"/>
  <c r="AG188" i="57"/>
  <c r="CX188" i="57" s="1"/>
  <c r="AF188" i="57"/>
  <c r="S188" i="57"/>
  <c r="EN187" i="57"/>
  <c r="EM187" i="57"/>
  <c r="EL187" i="57"/>
  <c r="EK187" i="57"/>
  <c r="EJ187" i="57"/>
  <c r="EI187" i="57"/>
  <c r="EH187" i="57"/>
  <c r="EG187" i="57"/>
  <c r="EF187" i="57"/>
  <c r="EE187" i="57"/>
  <c r="EB187" i="57"/>
  <c r="EA187" i="57"/>
  <c r="DY187" i="57"/>
  <c r="DX187" i="57"/>
  <c r="DW187" i="57"/>
  <c r="DV187" i="57"/>
  <c r="DU187" i="57"/>
  <c r="DT187" i="57"/>
  <c r="DS187" i="57"/>
  <c r="DR187" i="57"/>
  <c r="DQ187" i="57"/>
  <c r="DP187" i="57"/>
  <c r="DO187" i="57"/>
  <c r="DN187" i="57"/>
  <c r="DM187" i="57"/>
  <c r="DJ187" i="57"/>
  <c r="DI187" i="57"/>
  <c r="DG187" i="57"/>
  <c r="DF187" i="57"/>
  <c r="DE187" i="57"/>
  <c r="DD187" i="57"/>
  <c r="DC187" i="57"/>
  <c r="DB187" i="57"/>
  <c r="DA187" i="57"/>
  <c r="CZ187" i="57"/>
  <c r="CY187" i="57"/>
  <c r="CW187" i="57"/>
  <c r="CV187" i="57"/>
  <c r="CU187" i="57"/>
  <c r="CT187" i="57"/>
  <c r="CS187" i="57"/>
  <c r="CR187" i="57"/>
  <c r="CQ187" i="57"/>
  <c r="CP187" i="57"/>
  <c r="CO187" i="57"/>
  <c r="CN187" i="57"/>
  <c r="CM187" i="57"/>
  <c r="CK187" i="57"/>
  <c r="CJ187" i="57"/>
  <c r="CI187" i="57"/>
  <c r="CH187" i="57"/>
  <c r="CG187" i="57"/>
  <c r="AV187" i="57"/>
  <c r="AU187" i="57"/>
  <c r="AN187" i="57"/>
  <c r="AL187" i="57"/>
  <c r="AK187" i="57"/>
  <c r="AJ187" i="57"/>
  <c r="AI187" i="57"/>
  <c r="AH187" i="57"/>
  <c r="DH187" i="57" s="1"/>
  <c r="AG187" i="57"/>
  <c r="CX187" i="57" s="1"/>
  <c r="AF187" i="57"/>
  <c r="S187" i="57"/>
  <c r="EN186" i="57"/>
  <c r="EM186" i="57"/>
  <c r="EL186" i="57"/>
  <c r="EK186" i="57"/>
  <c r="DZ186" i="57" s="1"/>
  <c r="EJ186" i="57"/>
  <c r="EI186" i="57"/>
  <c r="EH186" i="57"/>
  <c r="EG186" i="57"/>
  <c r="EF186" i="57"/>
  <c r="EE186" i="57"/>
  <c r="EB186" i="57"/>
  <c r="EA186" i="57"/>
  <c r="DY186" i="57"/>
  <c r="DX186" i="57"/>
  <c r="DW186" i="57"/>
  <c r="DV186" i="57"/>
  <c r="DU186" i="57"/>
  <c r="DT186" i="57"/>
  <c r="DS186" i="57"/>
  <c r="DR186" i="57"/>
  <c r="DQ186" i="57"/>
  <c r="DP186" i="57"/>
  <c r="DO186" i="57"/>
  <c r="DN186" i="57"/>
  <c r="DM186" i="57"/>
  <c r="DJ186" i="57"/>
  <c r="DI186" i="57"/>
  <c r="DG186" i="57"/>
  <c r="DF186" i="57"/>
  <c r="DE186" i="57"/>
  <c r="DD186" i="57"/>
  <c r="DC186" i="57"/>
  <c r="DB186" i="57"/>
  <c r="DA186" i="57"/>
  <c r="CZ186" i="57"/>
  <c r="CY186" i="57"/>
  <c r="CW186" i="57"/>
  <c r="CV186" i="57"/>
  <c r="CU186" i="57"/>
  <c r="CT186" i="57"/>
  <c r="CS186" i="57"/>
  <c r="CR186" i="57"/>
  <c r="CQ186" i="57"/>
  <c r="CP186" i="57"/>
  <c r="CO186" i="57"/>
  <c r="CN186" i="57"/>
  <c r="CM186" i="57"/>
  <c r="CK186" i="57"/>
  <c r="CJ186" i="57"/>
  <c r="CI186" i="57"/>
  <c r="CH186" i="57"/>
  <c r="CG186" i="57"/>
  <c r="AV186" i="57"/>
  <c r="AU186" i="57"/>
  <c r="AN186" i="57"/>
  <c r="AL186" i="57"/>
  <c r="AK186" i="57"/>
  <c r="AJ186" i="57"/>
  <c r="AI186" i="57"/>
  <c r="AH186" i="57"/>
  <c r="DH186" i="57" s="1"/>
  <c r="AG186" i="57"/>
  <c r="CX186" i="57" s="1"/>
  <c r="AF186" i="57"/>
  <c r="S186" i="57"/>
  <c r="EN185" i="57"/>
  <c r="EM185" i="57"/>
  <c r="EL185" i="57"/>
  <c r="EK185" i="57"/>
  <c r="DZ185" i="57" s="1"/>
  <c r="EJ185" i="57"/>
  <c r="EI185" i="57"/>
  <c r="EH185" i="57"/>
  <c r="EG185" i="57"/>
  <c r="EF185" i="57"/>
  <c r="EE185" i="57"/>
  <c r="EB185" i="57"/>
  <c r="EA185" i="57"/>
  <c r="DY185" i="57"/>
  <c r="DX185" i="57"/>
  <c r="DW185" i="57"/>
  <c r="DV185" i="57"/>
  <c r="DU185" i="57"/>
  <c r="DT185" i="57"/>
  <c r="DS185" i="57"/>
  <c r="DR185" i="57"/>
  <c r="DQ185" i="57"/>
  <c r="DP185" i="57"/>
  <c r="DO185" i="57"/>
  <c r="DN185" i="57"/>
  <c r="DM185" i="57"/>
  <c r="DJ185" i="57"/>
  <c r="DI185" i="57"/>
  <c r="DG185" i="57"/>
  <c r="DF185" i="57"/>
  <c r="DE185" i="57"/>
  <c r="DD185" i="57"/>
  <c r="DC185" i="57"/>
  <c r="DB185" i="57"/>
  <c r="DA185" i="57"/>
  <c r="CZ185" i="57"/>
  <c r="CY185" i="57"/>
  <c r="CW185" i="57"/>
  <c r="CV185" i="57"/>
  <c r="CU185" i="57"/>
  <c r="CT185" i="57"/>
  <c r="CS185" i="57"/>
  <c r="CR185" i="57"/>
  <c r="CQ185" i="57"/>
  <c r="CP185" i="57"/>
  <c r="CO185" i="57"/>
  <c r="CN185" i="57"/>
  <c r="CM185" i="57"/>
  <c r="CK185" i="57"/>
  <c r="CJ185" i="57"/>
  <c r="CI185" i="57"/>
  <c r="CH185" i="57"/>
  <c r="CG185" i="57"/>
  <c r="AV185" i="57"/>
  <c r="AU185" i="57"/>
  <c r="AN185" i="57"/>
  <c r="AL185" i="57"/>
  <c r="AK185" i="57"/>
  <c r="AJ185" i="57"/>
  <c r="AI185" i="57"/>
  <c r="AH185" i="57"/>
  <c r="DH185" i="57" s="1"/>
  <c r="AG185" i="57"/>
  <c r="CX185" i="57" s="1"/>
  <c r="AF185" i="57"/>
  <c r="S185" i="57"/>
  <c r="EN184" i="57"/>
  <c r="EM184" i="57"/>
  <c r="EL184" i="57"/>
  <c r="EK184" i="57"/>
  <c r="DZ184" i="57" s="1"/>
  <c r="EJ184" i="57"/>
  <c r="EI184" i="57"/>
  <c r="EH184" i="57"/>
  <c r="EG184" i="57"/>
  <c r="EF184" i="57"/>
  <c r="EE184" i="57"/>
  <c r="EB184" i="57"/>
  <c r="EA184" i="57"/>
  <c r="DY184" i="57"/>
  <c r="DX184" i="57"/>
  <c r="DW184" i="57"/>
  <c r="DV184" i="57"/>
  <c r="DU184" i="57"/>
  <c r="DT184" i="57"/>
  <c r="DS184" i="57"/>
  <c r="DR184" i="57"/>
  <c r="DQ184" i="57"/>
  <c r="DP184" i="57"/>
  <c r="DO184" i="57"/>
  <c r="DN184" i="57"/>
  <c r="DM184" i="57"/>
  <c r="DJ184" i="57"/>
  <c r="DI184" i="57"/>
  <c r="DG184" i="57"/>
  <c r="DF184" i="57"/>
  <c r="DE184" i="57"/>
  <c r="DD184" i="57"/>
  <c r="DC184" i="57"/>
  <c r="DB184" i="57"/>
  <c r="DA184" i="57"/>
  <c r="CZ184" i="57"/>
  <c r="CY184" i="57"/>
  <c r="CW184" i="57"/>
  <c r="CV184" i="57"/>
  <c r="CU184" i="57"/>
  <c r="CT184" i="57"/>
  <c r="DK184" i="57" s="1"/>
  <c r="CS184" i="57"/>
  <c r="CR184" i="57"/>
  <c r="CQ184" i="57"/>
  <c r="CP184" i="57"/>
  <c r="CO184" i="57"/>
  <c r="CN184" i="57"/>
  <c r="CM184" i="57"/>
  <c r="CK184" i="57"/>
  <c r="DL184" i="57" s="1"/>
  <c r="CJ184" i="57"/>
  <c r="CI184" i="57"/>
  <c r="CH184" i="57"/>
  <c r="AV184" i="57"/>
  <c r="AU184" i="57"/>
  <c r="AN184" i="57"/>
  <c r="AL184" i="57"/>
  <c r="AK184" i="57"/>
  <c r="AJ184" i="57"/>
  <c r="AI184" i="57"/>
  <c r="AH184" i="57"/>
  <c r="DH184" i="57" s="1"/>
  <c r="AG184" i="57"/>
  <c r="CX184" i="57" s="1"/>
  <c r="AF184" i="57"/>
  <c r="S184" i="57"/>
  <c r="EN183" i="57"/>
  <c r="EM183" i="57"/>
  <c r="EL183" i="57"/>
  <c r="EK183" i="57"/>
  <c r="EJ183" i="57"/>
  <c r="EI183" i="57"/>
  <c r="EH183" i="57"/>
  <c r="EG183" i="57"/>
  <c r="EF183" i="57"/>
  <c r="EE183" i="57"/>
  <c r="EB183" i="57"/>
  <c r="EA183" i="57"/>
  <c r="DY183" i="57"/>
  <c r="DX183" i="57"/>
  <c r="DW183" i="57"/>
  <c r="DV183" i="57"/>
  <c r="DU183" i="57"/>
  <c r="DT183" i="57"/>
  <c r="DS183" i="57"/>
  <c r="DR183" i="57"/>
  <c r="DQ183" i="57"/>
  <c r="DP183" i="57"/>
  <c r="DO183" i="57"/>
  <c r="DN183" i="57"/>
  <c r="DM183" i="57"/>
  <c r="DJ183" i="57"/>
  <c r="DI183" i="57"/>
  <c r="DG183" i="57"/>
  <c r="DF183" i="57"/>
  <c r="DE183" i="57"/>
  <c r="DD183" i="57"/>
  <c r="DC183" i="57"/>
  <c r="DB183" i="57"/>
  <c r="DA183" i="57"/>
  <c r="CZ183" i="57"/>
  <c r="CY183" i="57"/>
  <c r="CW183" i="57"/>
  <c r="CV183" i="57"/>
  <c r="CU183" i="57"/>
  <c r="CT183" i="57"/>
  <c r="DK183" i="57" s="1"/>
  <c r="CS183" i="57"/>
  <c r="CR183" i="57"/>
  <c r="CQ183" i="57"/>
  <c r="CP183" i="57"/>
  <c r="CO183" i="57"/>
  <c r="CN183" i="57"/>
  <c r="CM183" i="57"/>
  <c r="CK183" i="57"/>
  <c r="DL183" i="57" s="1"/>
  <c r="CJ183" i="57"/>
  <c r="CI183" i="57"/>
  <c r="CH183" i="57"/>
  <c r="AV183" i="57"/>
  <c r="AU183" i="57"/>
  <c r="AN183" i="57"/>
  <c r="AL183" i="57"/>
  <c r="AK183" i="57"/>
  <c r="AJ183" i="57"/>
  <c r="AI183" i="57"/>
  <c r="AH183" i="57"/>
  <c r="DH183" i="57" s="1"/>
  <c r="AG183" i="57"/>
  <c r="CX183" i="57" s="1"/>
  <c r="AF183" i="57"/>
  <c r="S183" i="57"/>
  <c r="EN182" i="57"/>
  <c r="EM182" i="57"/>
  <c r="EL182" i="57"/>
  <c r="EK182" i="57"/>
  <c r="EJ182" i="57"/>
  <c r="EI182" i="57"/>
  <c r="EH182" i="57"/>
  <c r="EG182" i="57"/>
  <c r="EF182" i="57"/>
  <c r="EE182" i="57"/>
  <c r="EB182" i="57"/>
  <c r="EA182" i="57"/>
  <c r="DY182" i="57"/>
  <c r="DX182" i="57"/>
  <c r="DW182" i="57"/>
  <c r="DV182" i="57"/>
  <c r="DU182" i="57"/>
  <c r="DT182" i="57"/>
  <c r="DS182" i="57"/>
  <c r="DR182" i="57"/>
  <c r="DQ182" i="57"/>
  <c r="DP182" i="57"/>
  <c r="DO182" i="57"/>
  <c r="DN182" i="57"/>
  <c r="DM182" i="57"/>
  <c r="DJ182" i="57"/>
  <c r="DI182" i="57"/>
  <c r="DG182" i="57"/>
  <c r="DF182" i="57"/>
  <c r="DE182" i="57"/>
  <c r="DD182" i="57"/>
  <c r="DC182" i="57"/>
  <c r="DB182" i="57"/>
  <c r="DA182" i="57"/>
  <c r="CZ182" i="57"/>
  <c r="CY182" i="57"/>
  <c r="CW182" i="57"/>
  <c r="CV182" i="57"/>
  <c r="CU182" i="57"/>
  <c r="CT182" i="57"/>
  <c r="DK182" i="57" s="1"/>
  <c r="CS182" i="57"/>
  <c r="CR182" i="57"/>
  <c r="CQ182" i="57"/>
  <c r="CP182" i="57"/>
  <c r="CO182" i="57"/>
  <c r="CN182" i="57"/>
  <c r="CM182" i="57"/>
  <c r="CK182" i="57"/>
  <c r="DL182" i="57" s="1"/>
  <c r="CJ182" i="57"/>
  <c r="CI182" i="57"/>
  <c r="EC182" i="57" s="1"/>
  <c r="AV182" i="57"/>
  <c r="AU182" i="57"/>
  <c r="AN182" i="57"/>
  <c r="AL182" i="57"/>
  <c r="AK182" i="57"/>
  <c r="AJ182" i="57"/>
  <c r="AI182" i="57"/>
  <c r="AH182" i="57"/>
  <c r="DH182" i="57" s="1"/>
  <c r="AG182" i="57"/>
  <c r="CX182" i="57" s="1"/>
  <c r="AF182" i="57"/>
  <c r="S182" i="57"/>
  <c r="EN181" i="57"/>
  <c r="EM181" i="57"/>
  <c r="EL181" i="57"/>
  <c r="EK181" i="57"/>
  <c r="EJ181" i="57"/>
  <c r="EI181" i="57"/>
  <c r="EH181" i="57"/>
  <c r="EG181" i="57"/>
  <c r="EF181" i="57"/>
  <c r="EE181" i="57"/>
  <c r="EB181" i="57"/>
  <c r="EA181" i="57"/>
  <c r="DY181" i="57"/>
  <c r="DX181" i="57"/>
  <c r="DW181" i="57"/>
  <c r="DV181" i="57"/>
  <c r="DU181" i="57"/>
  <c r="DT181" i="57"/>
  <c r="DS181" i="57"/>
  <c r="DR181" i="57"/>
  <c r="DQ181" i="57"/>
  <c r="DP181" i="57"/>
  <c r="DO181" i="57"/>
  <c r="DN181" i="57"/>
  <c r="DM181" i="57"/>
  <c r="DJ181" i="57"/>
  <c r="DI181" i="57"/>
  <c r="DG181" i="57"/>
  <c r="DF181" i="57"/>
  <c r="DE181" i="57"/>
  <c r="DD181" i="57"/>
  <c r="DC181" i="57"/>
  <c r="DB181" i="57"/>
  <c r="DA181" i="57"/>
  <c r="CZ181" i="57"/>
  <c r="CY181" i="57"/>
  <c r="CW181" i="57"/>
  <c r="CV181" i="57"/>
  <c r="CU181" i="57"/>
  <c r="CT181" i="57"/>
  <c r="DK181" i="57" s="1"/>
  <c r="CS181" i="57"/>
  <c r="CR181" i="57"/>
  <c r="CQ181" i="57"/>
  <c r="CP181" i="57"/>
  <c r="CO181" i="57"/>
  <c r="CN181" i="57"/>
  <c r="CM181" i="57"/>
  <c r="CK181" i="57"/>
  <c r="DL181" i="57" s="1"/>
  <c r="CJ181" i="57"/>
  <c r="CI181" i="57"/>
  <c r="CH181" i="57"/>
  <c r="AV181" i="57"/>
  <c r="AU181" i="57"/>
  <c r="AN181" i="57"/>
  <c r="AL181" i="57"/>
  <c r="AK181" i="57"/>
  <c r="AJ181" i="57"/>
  <c r="AI181" i="57"/>
  <c r="AH181" i="57"/>
  <c r="DH181" i="57" s="1"/>
  <c r="AG181" i="57"/>
  <c r="CX181" i="57" s="1"/>
  <c r="AF181" i="57"/>
  <c r="S181" i="57"/>
  <c r="EN180" i="57"/>
  <c r="EM180" i="57"/>
  <c r="EL180" i="57"/>
  <c r="EK180" i="57"/>
  <c r="DZ180" i="57" s="1"/>
  <c r="EJ180" i="57"/>
  <c r="EI180" i="57"/>
  <c r="EH180" i="57"/>
  <c r="EG180" i="57"/>
  <c r="EF180" i="57"/>
  <c r="EE180" i="57"/>
  <c r="EB180" i="57"/>
  <c r="EA180" i="57"/>
  <c r="DY180" i="57"/>
  <c r="DX180" i="57"/>
  <c r="DW180" i="57"/>
  <c r="DV180" i="57"/>
  <c r="DU180" i="57"/>
  <c r="DT180" i="57"/>
  <c r="DS180" i="57"/>
  <c r="DR180" i="57"/>
  <c r="DQ180" i="57"/>
  <c r="DP180" i="57"/>
  <c r="DO180" i="57"/>
  <c r="DN180" i="57"/>
  <c r="DM180" i="57"/>
  <c r="DJ180" i="57"/>
  <c r="DI180" i="57"/>
  <c r="DG180" i="57"/>
  <c r="DF180" i="57"/>
  <c r="DE180" i="57"/>
  <c r="DD180" i="57"/>
  <c r="DC180" i="57"/>
  <c r="DB180" i="57"/>
  <c r="DA180" i="57"/>
  <c r="CZ180" i="57"/>
  <c r="CY180" i="57"/>
  <c r="CW180" i="57"/>
  <c r="CV180" i="57"/>
  <c r="CU180" i="57"/>
  <c r="CT180" i="57"/>
  <c r="DK180" i="57" s="1"/>
  <c r="CS180" i="57"/>
  <c r="CR180" i="57"/>
  <c r="CQ180" i="57"/>
  <c r="CP180" i="57"/>
  <c r="CO180" i="57"/>
  <c r="CN180" i="57"/>
  <c r="CM180" i="57"/>
  <c r="CK180" i="57"/>
  <c r="DL180" i="57" s="1"/>
  <c r="CJ180" i="57"/>
  <c r="CI180" i="57"/>
  <c r="CH180" i="57"/>
  <c r="AV180" i="57"/>
  <c r="AU180" i="57"/>
  <c r="AN180" i="57"/>
  <c r="AL180" i="57"/>
  <c r="AK180" i="57"/>
  <c r="AJ180" i="57"/>
  <c r="AI180" i="57"/>
  <c r="AH180" i="57"/>
  <c r="DH180" i="57" s="1"/>
  <c r="AG180" i="57"/>
  <c r="CX180" i="57" s="1"/>
  <c r="AF180" i="57"/>
  <c r="S180" i="57"/>
  <c r="EN179" i="57"/>
  <c r="EM179" i="57"/>
  <c r="EL179" i="57"/>
  <c r="EK179" i="57"/>
  <c r="DZ179" i="57" s="1"/>
  <c r="EJ179" i="57"/>
  <c r="EI179" i="57"/>
  <c r="EH179" i="57"/>
  <c r="EG179" i="57"/>
  <c r="EF179" i="57"/>
  <c r="EE179" i="57"/>
  <c r="EB179" i="57"/>
  <c r="EA179" i="57"/>
  <c r="DY179" i="57"/>
  <c r="DX179" i="57"/>
  <c r="DW179" i="57"/>
  <c r="DV179" i="57"/>
  <c r="DU179" i="57"/>
  <c r="DT179" i="57"/>
  <c r="DS179" i="57"/>
  <c r="DR179" i="57"/>
  <c r="DQ179" i="57"/>
  <c r="DP179" i="57"/>
  <c r="DO179" i="57"/>
  <c r="DN179" i="57"/>
  <c r="DM179" i="57"/>
  <c r="DJ179" i="57"/>
  <c r="DI179" i="57"/>
  <c r="DG179" i="57"/>
  <c r="DF179" i="57"/>
  <c r="DE179" i="57"/>
  <c r="DD179" i="57"/>
  <c r="DC179" i="57"/>
  <c r="DB179" i="57"/>
  <c r="DA179" i="57"/>
  <c r="CZ179" i="57"/>
  <c r="CY179" i="57"/>
  <c r="CW179" i="57"/>
  <c r="CV179" i="57"/>
  <c r="CU179" i="57"/>
  <c r="CT179" i="57"/>
  <c r="DK179" i="57" s="1"/>
  <c r="CS179" i="57"/>
  <c r="CR179" i="57"/>
  <c r="CQ179" i="57"/>
  <c r="CP179" i="57"/>
  <c r="CO179" i="57"/>
  <c r="CN179" i="57"/>
  <c r="CM179" i="57"/>
  <c r="CK179" i="57"/>
  <c r="DL179" i="57" s="1"/>
  <c r="CJ179" i="57"/>
  <c r="CI179" i="57"/>
  <c r="CH179" i="57"/>
  <c r="AV179" i="57"/>
  <c r="AU179" i="57"/>
  <c r="AN179" i="57"/>
  <c r="AL179" i="57"/>
  <c r="AK179" i="57"/>
  <c r="AJ179" i="57"/>
  <c r="AI179" i="57"/>
  <c r="AH179" i="57"/>
  <c r="DH179" i="57" s="1"/>
  <c r="AG179" i="57"/>
  <c r="CX179" i="57" s="1"/>
  <c r="AF179" i="57"/>
  <c r="S179" i="57"/>
  <c r="EN178" i="57"/>
  <c r="EM178" i="57"/>
  <c r="EL178" i="57"/>
  <c r="EK178" i="57"/>
  <c r="EJ178" i="57"/>
  <c r="EI178" i="57"/>
  <c r="EH178" i="57"/>
  <c r="EG178" i="57"/>
  <c r="EF178" i="57"/>
  <c r="EE178" i="57"/>
  <c r="EB178" i="57"/>
  <c r="EA178" i="57"/>
  <c r="DY178" i="57"/>
  <c r="DX178" i="57"/>
  <c r="DW178" i="57"/>
  <c r="DV178" i="57"/>
  <c r="DU178" i="57"/>
  <c r="DT178" i="57"/>
  <c r="DS178" i="57"/>
  <c r="DR178" i="57"/>
  <c r="DQ178" i="57"/>
  <c r="DP178" i="57"/>
  <c r="DO178" i="57"/>
  <c r="DN178" i="57"/>
  <c r="DM178" i="57"/>
  <c r="DJ178" i="57"/>
  <c r="DI178" i="57"/>
  <c r="DG178" i="57"/>
  <c r="DF178" i="57"/>
  <c r="DE178" i="57"/>
  <c r="DD178" i="57"/>
  <c r="DC178" i="57"/>
  <c r="DB178" i="57"/>
  <c r="DA178" i="57"/>
  <c r="CZ178" i="57"/>
  <c r="CY178" i="57"/>
  <c r="CW178" i="57"/>
  <c r="CV178" i="57"/>
  <c r="CU178" i="57"/>
  <c r="CT178" i="57"/>
  <c r="DK178" i="57" s="1"/>
  <c r="CS178" i="57"/>
  <c r="CR178" i="57"/>
  <c r="CQ178" i="57"/>
  <c r="CP178" i="57"/>
  <c r="CO178" i="57"/>
  <c r="CN178" i="57"/>
  <c r="CM178" i="57"/>
  <c r="CK178" i="57"/>
  <c r="DL178" i="57" s="1"/>
  <c r="CJ178" i="57"/>
  <c r="CI178" i="57"/>
  <c r="CH178" i="57"/>
  <c r="AV178" i="57"/>
  <c r="AU178" i="57"/>
  <c r="AN178" i="57"/>
  <c r="AL178" i="57"/>
  <c r="AK178" i="57"/>
  <c r="AJ178" i="57"/>
  <c r="AI178" i="57"/>
  <c r="AH178" i="57"/>
  <c r="DH178" i="57" s="1"/>
  <c r="AG178" i="57"/>
  <c r="CX178" i="57" s="1"/>
  <c r="AF178" i="57"/>
  <c r="S178" i="57"/>
  <c r="EN177" i="57"/>
  <c r="EM177" i="57"/>
  <c r="EL177" i="57"/>
  <c r="EK177" i="57"/>
  <c r="EJ177" i="57"/>
  <c r="EI177" i="57"/>
  <c r="EH177" i="57"/>
  <c r="EG177" i="57"/>
  <c r="EF177" i="57"/>
  <c r="EE177" i="57"/>
  <c r="EB177" i="57"/>
  <c r="EA177" i="57"/>
  <c r="DY177" i="57"/>
  <c r="DX177" i="57"/>
  <c r="DW177" i="57"/>
  <c r="DV177" i="57"/>
  <c r="DU177" i="57"/>
  <c r="DT177" i="57"/>
  <c r="DS177" i="57"/>
  <c r="DR177" i="57"/>
  <c r="DQ177" i="57"/>
  <c r="DP177" i="57"/>
  <c r="DO177" i="57"/>
  <c r="DN177" i="57"/>
  <c r="DM177" i="57"/>
  <c r="DJ177" i="57"/>
  <c r="DI177" i="57"/>
  <c r="DG177" i="57"/>
  <c r="DF177" i="57"/>
  <c r="DE177" i="57"/>
  <c r="DD177" i="57"/>
  <c r="DC177" i="57"/>
  <c r="DB177" i="57"/>
  <c r="DA177" i="57"/>
  <c r="CZ177" i="57"/>
  <c r="CY177" i="57"/>
  <c r="CW177" i="57"/>
  <c r="CV177" i="57"/>
  <c r="CU177" i="57"/>
  <c r="CT177" i="57"/>
  <c r="DK177" i="57" s="1"/>
  <c r="CS177" i="57"/>
  <c r="CR177" i="57"/>
  <c r="CQ177" i="57"/>
  <c r="CP177" i="57"/>
  <c r="CO177" i="57"/>
  <c r="CN177" i="57"/>
  <c r="CM177" i="57"/>
  <c r="CK177" i="57"/>
  <c r="DL177" i="57" s="1"/>
  <c r="CJ177" i="57"/>
  <c r="CI177" i="57"/>
  <c r="CH177" i="57"/>
  <c r="AV177" i="57"/>
  <c r="AU177" i="57"/>
  <c r="AN177" i="57"/>
  <c r="AL177" i="57"/>
  <c r="AK177" i="57"/>
  <c r="AJ177" i="57"/>
  <c r="AI177" i="57"/>
  <c r="AH177" i="57"/>
  <c r="DH177" i="57" s="1"/>
  <c r="AG177" i="57"/>
  <c r="CX177" i="57" s="1"/>
  <c r="AF177" i="57"/>
  <c r="S177" i="57"/>
  <c r="EN176" i="57"/>
  <c r="EM176" i="57"/>
  <c r="EL176" i="57"/>
  <c r="EK176" i="57"/>
  <c r="DZ176" i="57" s="1"/>
  <c r="EJ176" i="57"/>
  <c r="EI176" i="57"/>
  <c r="EH176" i="57"/>
  <c r="EG176" i="57"/>
  <c r="EF176" i="57"/>
  <c r="EE176" i="57"/>
  <c r="EB176" i="57"/>
  <c r="EA176" i="57"/>
  <c r="DY176" i="57"/>
  <c r="DX176" i="57"/>
  <c r="DW176" i="57"/>
  <c r="DV176" i="57"/>
  <c r="DU176" i="57"/>
  <c r="DT176" i="57"/>
  <c r="DS176" i="57"/>
  <c r="DR176" i="57"/>
  <c r="DQ176" i="57"/>
  <c r="DP176" i="57"/>
  <c r="DO176" i="57"/>
  <c r="DN176" i="57"/>
  <c r="DM176" i="57"/>
  <c r="DJ176" i="57"/>
  <c r="DI176" i="57"/>
  <c r="DG176" i="57"/>
  <c r="DF176" i="57"/>
  <c r="DE176" i="57"/>
  <c r="DD176" i="57"/>
  <c r="DC176" i="57"/>
  <c r="DB176" i="57"/>
  <c r="DA176" i="57"/>
  <c r="CZ176" i="57"/>
  <c r="CY176" i="57"/>
  <c r="CW176" i="57"/>
  <c r="CV176" i="57"/>
  <c r="CU176" i="57"/>
  <c r="CT176" i="57"/>
  <c r="DK176" i="57" s="1"/>
  <c r="CS176" i="57"/>
  <c r="CR176" i="57"/>
  <c r="CQ176" i="57"/>
  <c r="CP176" i="57"/>
  <c r="CO176" i="57"/>
  <c r="CN176" i="57"/>
  <c r="CM176" i="57"/>
  <c r="CK176" i="57"/>
  <c r="DL176" i="57" s="1"/>
  <c r="CJ176" i="57"/>
  <c r="CI176" i="57"/>
  <c r="CH176" i="57"/>
  <c r="AV176" i="57"/>
  <c r="AU176" i="57"/>
  <c r="AN176" i="57"/>
  <c r="AL176" i="57"/>
  <c r="AK176" i="57"/>
  <c r="AJ176" i="57"/>
  <c r="AI176" i="57"/>
  <c r="AH176" i="57"/>
  <c r="DH176" i="57" s="1"/>
  <c r="AG176" i="57"/>
  <c r="CX176" i="57" s="1"/>
  <c r="AF176" i="57"/>
  <c r="S176" i="57"/>
  <c r="EN175" i="57"/>
  <c r="EM175" i="57"/>
  <c r="EL175" i="57"/>
  <c r="EK175" i="57"/>
  <c r="DZ175" i="57" s="1"/>
  <c r="EJ175" i="57"/>
  <c r="EI175" i="57"/>
  <c r="EH175" i="57"/>
  <c r="EG175" i="57"/>
  <c r="EF175" i="57"/>
  <c r="EE175" i="57"/>
  <c r="EB175" i="57"/>
  <c r="EA175" i="57"/>
  <c r="DY175" i="57"/>
  <c r="DX175" i="57"/>
  <c r="DW175" i="57"/>
  <c r="DV175" i="57"/>
  <c r="DU175" i="57"/>
  <c r="DT175" i="57"/>
  <c r="DS175" i="57"/>
  <c r="DR175" i="57"/>
  <c r="DQ175" i="57"/>
  <c r="DP175" i="57"/>
  <c r="DO175" i="57"/>
  <c r="DN175" i="57"/>
  <c r="DM175" i="57"/>
  <c r="DJ175" i="57"/>
  <c r="DI175" i="57"/>
  <c r="DG175" i="57"/>
  <c r="DF175" i="57"/>
  <c r="DE175" i="57"/>
  <c r="DD175" i="57"/>
  <c r="DC175" i="57"/>
  <c r="DB175" i="57"/>
  <c r="DA175" i="57"/>
  <c r="CZ175" i="57"/>
  <c r="CY175" i="57"/>
  <c r="CW175" i="57"/>
  <c r="CV175" i="57"/>
  <c r="CU175" i="57"/>
  <c r="CT175" i="57"/>
  <c r="DK175" i="57" s="1"/>
  <c r="CS175" i="57"/>
  <c r="CR175" i="57"/>
  <c r="CQ175" i="57"/>
  <c r="CP175" i="57"/>
  <c r="CO175" i="57"/>
  <c r="CN175" i="57"/>
  <c r="CM175" i="57"/>
  <c r="CK175" i="57"/>
  <c r="DL175" i="57" s="1"/>
  <c r="CJ175" i="57"/>
  <c r="CI175" i="57"/>
  <c r="CH175" i="57"/>
  <c r="AV175" i="57"/>
  <c r="AU175" i="57"/>
  <c r="AN175" i="57"/>
  <c r="AL175" i="57"/>
  <c r="AK175" i="57"/>
  <c r="AJ175" i="57"/>
  <c r="AI175" i="57"/>
  <c r="AH175" i="57"/>
  <c r="DH175" i="57" s="1"/>
  <c r="AG175" i="57"/>
  <c r="CX175" i="57" s="1"/>
  <c r="AF175" i="57"/>
  <c r="S175" i="57"/>
  <c r="EN174" i="57"/>
  <c r="EM174" i="57"/>
  <c r="EL174" i="57"/>
  <c r="EK174" i="57"/>
  <c r="EJ174" i="57"/>
  <c r="EI174" i="57"/>
  <c r="EH174" i="57"/>
  <c r="EG174" i="57"/>
  <c r="EF174" i="57"/>
  <c r="EE174" i="57"/>
  <c r="EB174" i="57"/>
  <c r="EA174" i="57"/>
  <c r="DY174" i="57"/>
  <c r="DX174" i="57"/>
  <c r="DW174" i="57"/>
  <c r="DV174" i="57"/>
  <c r="DU174" i="57"/>
  <c r="DT174" i="57"/>
  <c r="DS174" i="57"/>
  <c r="DR174" i="57"/>
  <c r="DQ174" i="57"/>
  <c r="DP174" i="57"/>
  <c r="DO174" i="57"/>
  <c r="DN174" i="57"/>
  <c r="DM174" i="57"/>
  <c r="DJ174" i="57"/>
  <c r="DI174" i="57"/>
  <c r="DG174" i="57"/>
  <c r="DF174" i="57"/>
  <c r="DE174" i="57"/>
  <c r="DD174" i="57"/>
  <c r="DC174" i="57"/>
  <c r="DB174" i="57"/>
  <c r="DA174" i="57"/>
  <c r="CZ174" i="57"/>
  <c r="CY174" i="57"/>
  <c r="CW174" i="57"/>
  <c r="CV174" i="57"/>
  <c r="CU174" i="57"/>
  <c r="CT174" i="57"/>
  <c r="DK174" i="57" s="1"/>
  <c r="CS174" i="57"/>
  <c r="CR174" i="57"/>
  <c r="CQ174" i="57"/>
  <c r="CP174" i="57"/>
  <c r="CO174" i="57"/>
  <c r="CN174" i="57"/>
  <c r="CM174" i="57"/>
  <c r="CK174" i="57"/>
  <c r="DL174" i="57" s="1"/>
  <c r="CJ174" i="57"/>
  <c r="CI174" i="57"/>
  <c r="CH174" i="57"/>
  <c r="AV174" i="57"/>
  <c r="AU174" i="57"/>
  <c r="AN174" i="57"/>
  <c r="AL174" i="57"/>
  <c r="AK174" i="57"/>
  <c r="AJ174" i="57"/>
  <c r="AI174" i="57"/>
  <c r="AH174" i="57"/>
  <c r="DH174" i="57" s="1"/>
  <c r="AG174" i="57"/>
  <c r="CX174" i="57" s="1"/>
  <c r="AF174" i="57"/>
  <c r="S174" i="57"/>
  <c r="EN173" i="57"/>
  <c r="EM173" i="57"/>
  <c r="EL173" i="57"/>
  <c r="EK173" i="57"/>
  <c r="DZ173" i="57" s="1"/>
  <c r="EJ173" i="57"/>
  <c r="EI173" i="57"/>
  <c r="EH173" i="57"/>
  <c r="EG173" i="57"/>
  <c r="EF173" i="57"/>
  <c r="EE173" i="57"/>
  <c r="EB173" i="57"/>
  <c r="EA173" i="57"/>
  <c r="DY173" i="57"/>
  <c r="DX173" i="57"/>
  <c r="DW173" i="57"/>
  <c r="DV173" i="57"/>
  <c r="DU173" i="57"/>
  <c r="DT173" i="57"/>
  <c r="DS173" i="57"/>
  <c r="DR173" i="57"/>
  <c r="DQ173" i="57"/>
  <c r="DP173" i="57"/>
  <c r="DO173" i="57"/>
  <c r="DN173" i="57"/>
  <c r="DM173" i="57"/>
  <c r="DJ173" i="57"/>
  <c r="DI173" i="57"/>
  <c r="DG173" i="57"/>
  <c r="DF173" i="57"/>
  <c r="DE173" i="57"/>
  <c r="DD173" i="57"/>
  <c r="DC173" i="57"/>
  <c r="DB173" i="57"/>
  <c r="DA173" i="57"/>
  <c r="CZ173" i="57"/>
  <c r="CY173" i="57"/>
  <c r="CW173" i="57"/>
  <c r="CV173" i="57"/>
  <c r="CU173" i="57"/>
  <c r="CT173" i="57"/>
  <c r="CS173" i="57"/>
  <c r="CR173" i="57"/>
  <c r="CQ173" i="57"/>
  <c r="CP173" i="57"/>
  <c r="CO173" i="57"/>
  <c r="CN173" i="57"/>
  <c r="CM173" i="57"/>
  <c r="CK173" i="57"/>
  <c r="CJ173" i="57"/>
  <c r="CI173" i="57"/>
  <c r="CH173" i="57"/>
  <c r="CG173" i="57"/>
  <c r="AV173" i="57"/>
  <c r="AU173" i="57"/>
  <c r="AN173" i="57"/>
  <c r="AL173" i="57"/>
  <c r="AK173" i="57"/>
  <c r="AJ173" i="57"/>
  <c r="AI173" i="57"/>
  <c r="AH173" i="57"/>
  <c r="DH173" i="57" s="1"/>
  <c r="AG173" i="57"/>
  <c r="CX173" i="57" s="1"/>
  <c r="AF173" i="57"/>
  <c r="S173" i="57"/>
  <c r="EN172" i="57"/>
  <c r="EM172" i="57"/>
  <c r="EL172" i="57"/>
  <c r="EK172" i="57"/>
  <c r="DZ172" i="57" s="1"/>
  <c r="EJ172" i="57"/>
  <c r="EI172" i="57"/>
  <c r="EH172" i="57"/>
  <c r="EG172" i="57"/>
  <c r="EF172" i="57"/>
  <c r="EE172" i="57"/>
  <c r="EB172" i="57"/>
  <c r="EA172" i="57"/>
  <c r="DY172" i="57"/>
  <c r="DX172" i="57"/>
  <c r="DW172" i="57"/>
  <c r="DV172" i="57"/>
  <c r="DU172" i="57"/>
  <c r="DT172" i="57"/>
  <c r="DS172" i="57"/>
  <c r="DR172" i="57"/>
  <c r="DQ172" i="57"/>
  <c r="DP172" i="57"/>
  <c r="DO172" i="57"/>
  <c r="DN172" i="57"/>
  <c r="DM172" i="57"/>
  <c r="DJ172" i="57"/>
  <c r="DI172" i="57"/>
  <c r="DG172" i="57"/>
  <c r="DF172" i="57"/>
  <c r="DE172" i="57"/>
  <c r="DD172" i="57"/>
  <c r="DC172" i="57"/>
  <c r="DB172" i="57"/>
  <c r="DA172" i="57"/>
  <c r="CZ172" i="57"/>
  <c r="CY172" i="57"/>
  <c r="CW172" i="57"/>
  <c r="CV172" i="57"/>
  <c r="CU172" i="57"/>
  <c r="CT172" i="57"/>
  <c r="CS172" i="57"/>
  <c r="CR172" i="57"/>
  <c r="CQ172" i="57"/>
  <c r="CP172" i="57"/>
  <c r="CO172" i="57"/>
  <c r="CN172" i="57"/>
  <c r="CM172" i="57"/>
  <c r="CK172" i="57"/>
  <c r="CJ172" i="57"/>
  <c r="CI172" i="57"/>
  <c r="CH172" i="57"/>
  <c r="CG172" i="57"/>
  <c r="AV172" i="57"/>
  <c r="AU172" i="57"/>
  <c r="AN172" i="57"/>
  <c r="AL172" i="57"/>
  <c r="AK172" i="57"/>
  <c r="AJ172" i="57"/>
  <c r="AI172" i="57"/>
  <c r="AH172" i="57"/>
  <c r="DH172" i="57" s="1"/>
  <c r="AG172" i="57"/>
  <c r="CX172" i="57" s="1"/>
  <c r="AF172" i="57"/>
  <c r="S172" i="57"/>
  <c r="EN171" i="57"/>
  <c r="EM171" i="57"/>
  <c r="EL171" i="57"/>
  <c r="EK171" i="57"/>
  <c r="DZ171" i="57" s="1"/>
  <c r="EJ171" i="57"/>
  <c r="EI171" i="57"/>
  <c r="EH171" i="57"/>
  <c r="EG171" i="57"/>
  <c r="EF171" i="57"/>
  <c r="EE171" i="57"/>
  <c r="EB171" i="57"/>
  <c r="EA171" i="57"/>
  <c r="DY171" i="57"/>
  <c r="DX171" i="57"/>
  <c r="DW171" i="57"/>
  <c r="DV171" i="57"/>
  <c r="DU171" i="57"/>
  <c r="DT171" i="57"/>
  <c r="DS171" i="57"/>
  <c r="DR171" i="57"/>
  <c r="DQ171" i="57"/>
  <c r="DP171" i="57"/>
  <c r="DO171" i="57"/>
  <c r="DN171" i="57"/>
  <c r="DM171" i="57"/>
  <c r="DJ171" i="57"/>
  <c r="DI171" i="57"/>
  <c r="DG171" i="57"/>
  <c r="DF171" i="57"/>
  <c r="DE171" i="57"/>
  <c r="DD171" i="57"/>
  <c r="DC171" i="57"/>
  <c r="DB171" i="57"/>
  <c r="DA171" i="57"/>
  <c r="CZ171" i="57"/>
  <c r="CY171" i="57"/>
  <c r="CW171" i="57"/>
  <c r="CV171" i="57"/>
  <c r="CU171" i="57"/>
  <c r="CT171" i="57"/>
  <c r="CS171" i="57"/>
  <c r="CR171" i="57"/>
  <c r="CQ171" i="57"/>
  <c r="CP171" i="57"/>
  <c r="CO171" i="57"/>
  <c r="CN171" i="57"/>
  <c r="CM171" i="57"/>
  <c r="CK171" i="57"/>
  <c r="CJ171" i="57"/>
  <c r="CI171" i="57"/>
  <c r="CH171" i="57"/>
  <c r="CG171" i="57"/>
  <c r="AV171" i="57"/>
  <c r="AU171" i="57"/>
  <c r="AN171" i="57"/>
  <c r="AL171" i="57"/>
  <c r="AK171" i="57"/>
  <c r="AJ171" i="57"/>
  <c r="AI171" i="57"/>
  <c r="AH171" i="57"/>
  <c r="DH171" i="57" s="1"/>
  <c r="AG171" i="57"/>
  <c r="CX171" i="57" s="1"/>
  <c r="AF171" i="57"/>
  <c r="S171" i="57"/>
  <c r="EN170" i="57"/>
  <c r="EM170" i="57"/>
  <c r="EL170" i="57"/>
  <c r="EK170" i="57"/>
  <c r="EJ170" i="57"/>
  <c r="EI170" i="57"/>
  <c r="EH170" i="57"/>
  <c r="EG170" i="57"/>
  <c r="EF170" i="57"/>
  <c r="EE170" i="57"/>
  <c r="DX170" i="57"/>
  <c r="DW170" i="57"/>
  <c r="DU170" i="57"/>
  <c r="DT170" i="57"/>
  <c r="DG170" i="57"/>
  <c r="DB170" i="57"/>
  <c r="AV170" i="57"/>
  <c r="AU170" i="57"/>
  <c r="AN170" i="57"/>
  <c r="AL170" i="57"/>
  <c r="AK170" i="57"/>
  <c r="AJ170" i="57"/>
  <c r="AI170" i="57"/>
  <c r="AH170" i="57"/>
  <c r="AG170" i="57"/>
  <c r="CX170" i="57" s="1"/>
  <c r="AF170" i="57"/>
  <c r="S170" i="57"/>
  <c r="EN169" i="57"/>
  <c r="EM169" i="57"/>
  <c r="EL169" i="57"/>
  <c r="EK169" i="57"/>
  <c r="DZ169" i="57" s="1"/>
  <c r="EJ169" i="57"/>
  <c r="EI169" i="57"/>
  <c r="EH169" i="57"/>
  <c r="EG169" i="57"/>
  <c r="EF169" i="57"/>
  <c r="EE169" i="57"/>
  <c r="DX169" i="57"/>
  <c r="DW169" i="57"/>
  <c r="DU169" i="57"/>
  <c r="DT169" i="57"/>
  <c r="DG169" i="57"/>
  <c r="DB169" i="57"/>
  <c r="CU169" i="57"/>
  <c r="AV169" i="57"/>
  <c r="AU169" i="57"/>
  <c r="AN169" i="57"/>
  <c r="AL169" i="57"/>
  <c r="AK169" i="57"/>
  <c r="AJ169" i="57"/>
  <c r="AI169" i="57"/>
  <c r="AH169" i="57"/>
  <c r="AG169" i="57"/>
  <c r="CX169" i="57" s="1"/>
  <c r="AF169" i="57"/>
  <c r="S169" i="57"/>
  <c r="EN168" i="57"/>
  <c r="EM168" i="57"/>
  <c r="EL168" i="57"/>
  <c r="EK168" i="57"/>
  <c r="EJ168" i="57"/>
  <c r="EI168" i="57"/>
  <c r="EH168" i="57"/>
  <c r="EG168" i="57"/>
  <c r="EF168" i="57"/>
  <c r="EE168" i="57"/>
  <c r="DX168" i="57"/>
  <c r="DU168" i="57"/>
  <c r="DT168" i="57"/>
  <c r="DG168" i="57"/>
  <c r="DB168" i="57"/>
  <c r="CU168" i="57"/>
  <c r="AV168" i="57"/>
  <c r="AU168" i="57"/>
  <c r="AN168" i="57"/>
  <c r="AL168" i="57"/>
  <c r="AK168" i="57"/>
  <c r="AJ168" i="57"/>
  <c r="AI168" i="57"/>
  <c r="AH168" i="57"/>
  <c r="AG168" i="57"/>
  <c r="CX168" i="57" s="1"/>
  <c r="AF168" i="57"/>
  <c r="S168" i="57"/>
  <c r="EN167" i="57"/>
  <c r="EM167" i="57"/>
  <c r="EL167" i="57"/>
  <c r="EK167" i="57"/>
  <c r="DZ167" i="57" s="1"/>
  <c r="EJ167" i="57"/>
  <c r="EI167" i="57"/>
  <c r="EH167" i="57"/>
  <c r="EG167" i="57"/>
  <c r="EF167" i="57"/>
  <c r="EE167" i="57"/>
  <c r="EB167" i="57"/>
  <c r="EA167" i="57"/>
  <c r="DY167" i="57"/>
  <c r="DX167" i="57"/>
  <c r="DV167" i="57"/>
  <c r="DU167" i="57"/>
  <c r="DT167" i="57"/>
  <c r="DS167" i="57"/>
  <c r="DR167" i="57"/>
  <c r="DQ167" i="57"/>
  <c r="DP167" i="57"/>
  <c r="DO167" i="57"/>
  <c r="DN167" i="57"/>
  <c r="DM167" i="57"/>
  <c r="DJ167" i="57"/>
  <c r="DI167" i="57"/>
  <c r="DG167" i="57"/>
  <c r="DF167" i="57"/>
  <c r="DE167" i="57"/>
  <c r="DD167" i="57"/>
  <c r="DC167" i="57"/>
  <c r="DB167" i="57"/>
  <c r="DA167" i="57"/>
  <c r="CZ167" i="57"/>
  <c r="CY167" i="57"/>
  <c r="CW167" i="57"/>
  <c r="CV167" i="57"/>
  <c r="CU167" i="57"/>
  <c r="CT167" i="57"/>
  <c r="CS167" i="57"/>
  <c r="CR167" i="57"/>
  <c r="CQ167" i="57"/>
  <c r="CP167" i="57"/>
  <c r="CO167" i="57"/>
  <c r="CN167" i="57"/>
  <c r="CM167" i="57"/>
  <c r="CK167" i="57"/>
  <c r="CJ167" i="57"/>
  <c r="CI167" i="57"/>
  <c r="CH167" i="57"/>
  <c r="CG167" i="57"/>
  <c r="AV167" i="57"/>
  <c r="AU167" i="57"/>
  <c r="AN167" i="57"/>
  <c r="AL167" i="57"/>
  <c r="AK167" i="57"/>
  <c r="AJ167" i="57"/>
  <c r="AI167" i="57"/>
  <c r="AH167" i="57"/>
  <c r="DH167" i="57" s="1"/>
  <c r="AG167" i="57"/>
  <c r="CX167" i="57" s="1"/>
  <c r="AF167" i="57"/>
  <c r="S167" i="57"/>
  <c r="EN166" i="57"/>
  <c r="EM166" i="57"/>
  <c r="EL166" i="57"/>
  <c r="EK166" i="57"/>
  <c r="DZ166" i="57" s="1"/>
  <c r="EJ166" i="57"/>
  <c r="EI166" i="57"/>
  <c r="EH166" i="57"/>
  <c r="EG166" i="57"/>
  <c r="EF166" i="57"/>
  <c r="EE166" i="57"/>
  <c r="EB166" i="57"/>
  <c r="EA166" i="57"/>
  <c r="DX166" i="57"/>
  <c r="DU166" i="57"/>
  <c r="DT166" i="57"/>
  <c r="DO166" i="57"/>
  <c r="DN166" i="57"/>
  <c r="DG166" i="57"/>
  <c r="DC166" i="57"/>
  <c r="DB166" i="57"/>
  <c r="CU166" i="57"/>
  <c r="CT166" i="57"/>
  <c r="CS166" i="57"/>
  <c r="CR166" i="57"/>
  <c r="CQ166" i="57"/>
  <c r="CP166" i="57"/>
  <c r="CO166" i="57"/>
  <c r="CN166" i="57"/>
  <c r="CM166" i="57"/>
  <c r="CK166" i="57"/>
  <c r="CJ166" i="57"/>
  <c r="CI166" i="57"/>
  <c r="CH166" i="57"/>
  <c r="CG166" i="57"/>
  <c r="AV166" i="57"/>
  <c r="AU166" i="57"/>
  <c r="AN166" i="57"/>
  <c r="AL166" i="57"/>
  <c r="AK166" i="57"/>
  <c r="AJ166" i="57"/>
  <c r="AI166" i="57"/>
  <c r="AH166" i="57"/>
  <c r="AG166" i="57"/>
  <c r="CX166" i="57" s="1"/>
  <c r="AF166" i="57"/>
  <c r="S166" i="57"/>
  <c r="EN160" i="57"/>
  <c r="EM160" i="57"/>
  <c r="EL160" i="57"/>
  <c r="EK160" i="57"/>
  <c r="DZ160" i="57" s="1"/>
  <c r="EJ160" i="57"/>
  <c r="EI160" i="57"/>
  <c r="EH160" i="57"/>
  <c r="EG160" i="57"/>
  <c r="EF160" i="57"/>
  <c r="EE160" i="57"/>
  <c r="EB160" i="57"/>
  <c r="EA160" i="57"/>
  <c r="DY160" i="57"/>
  <c r="DX160" i="57"/>
  <c r="DW160" i="57"/>
  <c r="DV160" i="57"/>
  <c r="DU160" i="57"/>
  <c r="DT160" i="57"/>
  <c r="DS160" i="57"/>
  <c r="DR160" i="57"/>
  <c r="DQ160" i="57"/>
  <c r="DP160" i="57"/>
  <c r="DO160" i="57"/>
  <c r="DN160" i="57"/>
  <c r="DM160" i="57"/>
  <c r="DJ160" i="57"/>
  <c r="DI160" i="57"/>
  <c r="DG160" i="57"/>
  <c r="DF160" i="57"/>
  <c r="DE160" i="57"/>
  <c r="DD160" i="57"/>
  <c r="DC160" i="57"/>
  <c r="DB160" i="57"/>
  <c r="DA160" i="57"/>
  <c r="CZ160" i="57"/>
  <c r="CY160" i="57"/>
  <c r="CW160" i="57"/>
  <c r="CV160" i="57"/>
  <c r="CU160" i="57"/>
  <c r="CT160" i="57"/>
  <c r="CS160" i="57"/>
  <c r="CR160" i="57"/>
  <c r="CQ160" i="57"/>
  <c r="CP160" i="57"/>
  <c r="CO160" i="57"/>
  <c r="CN160" i="57"/>
  <c r="CM160" i="57"/>
  <c r="CK160" i="57"/>
  <c r="CJ160" i="57"/>
  <c r="CI160" i="57"/>
  <c r="CH160" i="57"/>
  <c r="CG160" i="57"/>
  <c r="AV160" i="57"/>
  <c r="AU160" i="57"/>
  <c r="AN160" i="57"/>
  <c r="AL160" i="57"/>
  <c r="AK160" i="57"/>
  <c r="AJ160" i="57"/>
  <c r="AI160" i="57"/>
  <c r="AH160" i="57"/>
  <c r="DH160" i="57" s="1"/>
  <c r="AG160" i="57"/>
  <c r="CX160" i="57" s="1"/>
  <c r="AF160" i="57"/>
  <c r="S160" i="57"/>
  <c r="EN159" i="57"/>
  <c r="EM159" i="57"/>
  <c r="EL159" i="57"/>
  <c r="EK159" i="57"/>
  <c r="DZ159" i="57" s="1"/>
  <c r="EJ159" i="57"/>
  <c r="EI159" i="57"/>
  <c r="EH159" i="57"/>
  <c r="EG159" i="57"/>
  <c r="EF159" i="57"/>
  <c r="EE159" i="57"/>
  <c r="DY159" i="57"/>
  <c r="DX159" i="57"/>
  <c r="DW159" i="57"/>
  <c r="DU159" i="57"/>
  <c r="DT159" i="57"/>
  <c r="DS159" i="57"/>
  <c r="DR159" i="57"/>
  <c r="DQ159" i="57"/>
  <c r="DP159" i="57"/>
  <c r="DO159" i="57"/>
  <c r="DN159" i="57"/>
  <c r="DM159" i="57"/>
  <c r="DJ159" i="57"/>
  <c r="DG159" i="57"/>
  <c r="DB159" i="57"/>
  <c r="DA159" i="57"/>
  <c r="CW159" i="57"/>
  <c r="CV159" i="57"/>
  <c r="CU159" i="57"/>
  <c r="CT159" i="57"/>
  <c r="CS159" i="57"/>
  <c r="CQ159" i="57"/>
  <c r="CP159" i="57"/>
  <c r="CO159" i="57"/>
  <c r="CM159" i="57"/>
  <c r="CK159" i="57"/>
  <c r="CJ159" i="57"/>
  <c r="CH159" i="57"/>
  <c r="CG159" i="57"/>
  <c r="AV159" i="57"/>
  <c r="AU159" i="57"/>
  <c r="AN159" i="57"/>
  <c r="AL159" i="57"/>
  <c r="AK159" i="57"/>
  <c r="AJ159" i="57"/>
  <c r="AI159" i="57"/>
  <c r="AH159" i="57"/>
  <c r="DH159" i="57" s="1"/>
  <c r="AG159" i="57"/>
  <c r="CX159" i="57" s="1"/>
  <c r="AF159" i="57"/>
  <c r="S159" i="57"/>
  <c r="EN133" i="57"/>
  <c r="EM133" i="57"/>
  <c r="EL133" i="57"/>
  <c r="EK133" i="57"/>
  <c r="DZ133" i="57" s="1"/>
  <c r="EJ133" i="57"/>
  <c r="EI133" i="57"/>
  <c r="EH133" i="57"/>
  <c r="EG133" i="57"/>
  <c r="EF133" i="57"/>
  <c r="EE133" i="57"/>
  <c r="EB133" i="57"/>
  <c r="DY133" i="57"/>
  <c r="DX133" i="57"/>
  <c r="DW133" i="57"/>
  <c r="DU133" i="57"/>
  <c r="DT133" i="57"/>
  <c r="DP133" i="57"/>
  <c r="DO133" i="57"/>
  <c r="DN133" i="57"/>
  <c r="DM133" i="57"/>
  <c r="DG133" i="57"/>
  <c r="DC133" i="57"/>
  <c r="DB133" i="57"/>
  <c r="CW133" i="57"/>
  <c r="CV133" i="57"/>
  <c r="CU133" i="57"/>
  <c r="CT133" i="57"/>
  <c r="CS133" i="57"/>
  <c r="CR133" i="57"/>
  <c r="CQ133" i="57"/>
  <c r="CP133" i="57"/>
  <c r="CO133" i="57"/>
  <c r="CN133" i="57"/>
  <c r="CM133" i="57"/>
  <c r="CK133" i="57"/>
  <c r="CJ133" i="57"/>
  <c r="CI133" i="57"/>
  <c r="CH133" i="57"/>
  <c r="CG133" i="57"/>
  <c r="AV133" i="57"/>
  <c r="AU133" i="57"/>
  <c r="AN133" i="57"/>
  <c r="AL133" i="57"/>
  <c r="AK133" i="57"/>
  <c r="AJ133" i="57"/>
  <c r="AI133" i="57"/>
  <c r="AH133" i="57"/>
  <c r="DH133" i="57" s="1"/>
  <c r="AG133" i="57"/>
  <c r="CX133" i="57" s="1"/>
  <c r="AF133" i="57"/>
  <c r="S133" i="57"/>
  <c r="EN132" i="57"/>
  <c r="EM132" i="57"/>
  <c r="EL132" i="57"/>
  <c r="EK132" i="57"/>
  <c r="EJ132" i="57"/>
  <c r="EI132" i="57"/>
  <c r="EH132" i="57"/>
  <c r="EG132" i="57"/>
  <c r="EF132" i="57"/>
  <c r="EE132" i="57"/>
  <c r="DY132" i="57"/>
  <c r="DX132" i="57"/>
  <c r="DW132" i="57"/>
  <c r="DU132" i="57"/>
  <c r="DT132" i="57"/>
  <c r="DP132" i="57"/>
  <c r="DO132" i="57"/>
  <c r="DM132" i="57"/>
  <c r="DI132" i="57"/>
  <c r="DG132" i="57"/>
  <c r="DB132" i="57"/>
  <c r="CZ132" i="57"/>
  <c r="CW132" i="57"/>
  <c r="CV132" i="57"/>
  <c r="CU132" i="57"/>
  <c r="CT132" i="57"/>
  <c r="CS132" i="57"/>
  <c r="CH132" i="57"/>
  <c r="CG132" i="57"/>
  <c r="AV132" i="57"/>
  <c r="AU132" i="57"/>
  <c r="AN132" i="57"/>
  <c r="AL132" i="57"/>
  <c r="AK132" i="57"/>
  <c r="AJ132" i="57"/>
  <c r="AI132" i="57"/>
  <c r="AH132" i="57"/>
  <c r="DH132" i="57" s="1"/>
  <c r="AG132" i="57"/>
  <c r="CX132" i="57" s="1"/>
  <c r="AF132" i="57"/>
  <c r="S132" i="57"/>
  <c r="EN131" i="57"/>
  <c r="EM131" i="57"/>
  <c r="EL131" i="57"/>
  <c r="EK131" i="57"/>
  <c r="DZ131" i="57" s="1"/>
  <c r="EJ131" i="57"/>
  <c r="EI131" i="57"/>
  <c r="EH131" i="57"/>
  <c r="EG131" i="57"/>
  <c r="EF131" i="57"/>
  <c r="EE131" i="57"/>
  <c r="EB131" i="57"/>
  <c r="DY131" i="57"/>
  <c r="DX131" i="57"/>
  <c r="DW131" i="57"/>
  <c r="DV131" i="57"/>
  <c r="DU131" i="57"/>
  <c r="DT131" i="57"/>
  <c r="DS131" i="57"/>
  <c r="DR131" i="57"/>
  <c r="DQ131" i="57"/>
  <c r="DP131" i="57"/>
  <c r="DO131" i="57"/>
  <c r="DN131" i="57"/>
  <c r="DM131" i="57"/>
  <c r="DJ131" i="57"/>
  <c r="DI131" i="57"/>
  <c r="DG131" i="57"/>
  <c r="DF131" i="57"/>
  <c r="DE131" i="57"/>
  <c r="DD131" i="57"/>
  <c r="DC131" i="57"/>
  <c r="DB131" i="57"/>
  <c r="DA131" i="57"/>
  <c r="CZ131" i="57"/>
  <c r="CW131" i="57"/>
  <c r="CV131" i="57"/>
  <c r="CU131" i="57"/>
  <c r="CT131" i="57"/>
  <c r="CS131" i="57"/>
  <c r="CQ131" i="57"/>
  <c r="CP131" i="57"/>
  <c r="CO131" i="57"/>
  <c r="CM131" i="57"/>
  <c r="CK131" i="57"/>
  <c r="CJ131" i="57"/>
  <c r="CH131" i="57"/>
  <c r="CG131" i="57"/>
  <c r="AV131" i="57"/>
  <c r="AU131" i="57"/>
  <c r="AN131" i="57"/>
  <c r="AL131" i="57"/>
  <c r="AK131" i="57"/>
  <c r="AJ131" i="57"/>
  <c r="AI131" i="57"/>
  <c r="AH131" i="57"/>
  <c r="DH131" i="57" s="1"/>
  <c r="AG131" i="57"/>
  <c r="CX131" i="57" s="1"/>
  <c r="AF131" i="57"/>
  <c r="S131" i="57"/>
  <c r="EN130" i="57"/>
  <c r="EM130" i="57"/>
  <c r="EL130" i="57"/>
  <c r="EK130" i="57"/>
  <c r="EJ130" i="57"/>
  <c r="EI130" i="57"/>
  <c r="EH130" i="57"/>
  <c r="EG130" i="57"/>
  <c r="EF130" i="57"/>
  <c r="EE130" i="57"/>
  <c r="DY130" i="57"/>
  <c r="DX130" i="57"/>
  <c r="DW130" i="57"/>
  <c r="DU130" i="57"/>
  <c r="DT130" i="57"/>
  <c r="DS130" i="57"/>
  <c r="DR130" i="57"/>
  <c r="DQ130" i="57"/>
  <c r="DP130" i="57"/>
  <c r="DO130" i="57"/>
  <c r="DN130" i="57"/>
  <c r="DM130" i="57"/>
  <c r="DJ130" i="57"/>
  <c r="DG130" i="57"/>
  <c r="DB130" i="57"/>
  <c r="DA130" i="57"/>
  <c r="CW130" i="57"/>
  <c r="CV130" i="57"/>
  <c r="CU130" i="57"/>
  <c r="CT130" i="57"/>
  <c r="CS130" i="57"/>
  <c r="CQ130" i="57"/>
  <c r="CP130" i="57"/>
  <c r="CO130" i="57"/>
  <c r="CM130" i="57"/>
  <c r="CK130" i="57"/>
  <c r="CJ130" i="57"/>
  <c r="CH130" i="57"/>
  <c r="CG130" i="57"/>
  <c r="AV130" i="57"/>
  <c r="AU130" i="57"/>
  <c r="AN130" i="57"/>
  <c r="AL130" i="57"/>
  <c r="AK130" i="57"/>
  <c r="AJ130" i="57"/>
  <c r="AI130" i="57"/>
  <c r="AH130" i="57"/>
  <c r="DH130" i="57" s="1"/>
  <c r="AG130" i="57"/>
  <c r="CX130" i="57" s="1"/>
  <c r="AF130" i="57"/>
  <c r="S130" i="57"/>
  <c r="EN129" i="57"/>
  <c r="EM129" i="57"/>
  <c r="EL129" i="57"/>
  <c r="EK129" i="57"/>
  <c r="EJ129" i="57"/>
  <c r="EI129" i="57"/>
  <c r="EH129" i="57"/>
  <c r="EG129" i="57"/>
  <c r="EF129" i="57"/>
  <c r="EE129" i="57"/>
  <c r="EB129" i="57"/>
  <c r="DY129" i="57"/>
  <c r="DX129" i="57"/>
  <c r="DW129" i="57"/>
  <c r="DU129" i="57"/>
  <c r="DT129" i="57"/>
  <c r="DS129" i="57"/>
  <c r="DR129" i="57"/>
  <c r="DQ129" i="57"/>
  <c r="DP129" i="57"/>
  <c r="DO129" i="57"/>
  <c r="DN129" i="57"/>
  <c r="DM129" i="57"/>
  <c r="DJ129" i="57"/>
  <c r="DG129" i="57"/>
  <c r="DF129" i="57"/>
  <c r="DC129" i="57"/>
  <c r="DB129" i="57"/>
  <c r="DA129" i="57"/>
  <c r="CW129" i="57"/>
  <c r="CV129" i="57"/>
  <c r="CU129" i="57"/>
  <c r="CT129" i="57"/>
  <c r="CS129" i="57"/>
  <c r="CQ129" i="57"/>
  <c r="CP129" i="57"/>
  <c r="CO129" i="57"/>
  <c r="CM129" i="57"/>
  <c r="CK129" i="57"/>
  <c r="CJ129" i="57"/>
  <c r="CH129" i="57"/>
  <c r="CG129" i="57"/>
  <c r="AV129" i="57"/>
  <c r="AU129" i="57"/>
  <c r="AN129" i="57"/>
  <c r="AL129" i="57"/>
  <c r="AK129" i="57"/>
  <c r="AJ129" i="57"/>
  <c r="AI129" i="57"/>
  <c r="AH129" i="57"/>
  <c r="DH129" i="57" s="1"/>
  <c r="AG129" i="57"/>
  <c r="CX129" i="57" s="1"/>
  <c r="AF129" i="57"/>
  <c r="S129" i="57"/>
  <c r="EN128" i="57"/>
  <c r="EM128" i="57"/>
  <c r="EL128" i="57"/>
  <c r="EK128" i="57"/>
  <c r="EJ128" i="57"/>
  <c r="EI128" i="57"/>
  <c r="EH128" i="57"/>
  <c r="EG128" i="57"/>
  <c r="EF128" i="57"/>
  <c r="EE128" i="57"/>
  <c r="EB128" i="57"/>
  <c r="DY128" i="57"/>
  <c r="DX128" i="57"/>
  <c r="DW128" i="57"/>
  <c r="DU128" i="57"/>
  <c r="DT128" i="57"/>
  <c r="DS128" i="57"/>
  <c r="DR128" i="57"/>
  <c r="DQ128" i="57"/>
  <c r="DP128" i="57"/>
  <c r="DO128" i="57"/>
  <c r="DN128" i="57"/>
  <c r="DM128" i="57"/>
  <c r="DJ128" i="57"/>
  <c r="DG128" i="57"/>
  <c r="DB128" i="57"/>
  <c r="DA128" i="57"/>
  <c r="CW128" i="57"/>
  <c r="CV128" i="57"/>
  <c r="CU128" i="57"/>
  <c r="CT128" i="57"/>
  <c r="CS128" i="57"/>
  <c r="CQ128" i="57"/>
  <c r="CP128" i="57"/>
  <c r="CO128" i="57"/>
  <c r="CM128" i="57"/>
  <c r="CK128" i="57"/>
  <c r="CJ128" i="57"/>
  <c r="CH128" i="57"/>
  <c r="CG128" i="57"/>
  <c r="AV128" i="57"/>
  <c r="AU128" i="57"/>
  <c r="AN128" i="57"/>
  <c r="AL128" i="57"/>
  <c r="AK128" i="57"/>
  <c r="AJ128" i="57"/>
  <c r="AI128" i="57"/>
  <c r="AH128" i="57"/>
  <c r="DH128" i="57" s="1"/>
  <c r="AG128" i="57"/>
  <c r="CX128" i="57" s="1"/>
  <c r="AF128" i="57"/>
  <c r="S128" i="57"/>
  <c r="EN127" i="57"/>
  <c r="EM127" i="57"/>
  <c r="EL127" i="57"/>
  <c r="EK127" i="57"/>
  <c r="DZ127" i="57" s="1"/>
  <c r="EJ127" i="57"/>
  <c r="EI127" i="57"/>
  <c r="EH127" i="57"/>
  <c r="EG127" i="57"/>
  <c r="EF127" i="57"/>
  <c r="EE127" i="57"/>
  <c r="EB127" i="57"/>
  <c r="DY127" i="57"/>
  <c r="DX127" i="57"/>
  <c r="DW127" i="57"/>
  <c r="DV127" i="57"/>
  <c r="DU127" i="57"/>
  <c r="DT127" i="57"/>
  <c r="DS127" i="57"/>
  <c r="DR127" i="57"/>
  <c r="DQ127" i="57"/>
  <c r="DP127" i="57"/>
  <c r="DO127" i="57"/>
  <c r="DN127" i="57"/>
  <c r="DM127" i="57"/>
  <c r="DJ127" i="57"/>
  <c r="DI127" i="57"/>
  <c r="DG127" i="57"/>
  <c r="DF127" i="57"/>
  <c r="DE127" i="57"/>
  <c r="DD127" i="57"/>
  <c r="DC127" i="57"/>
  <c r="DB127" i="57"/>
  <c r="DA127" i="57"/>
  <c r="CZ127" i="57"/>
  <c r="CW127" i="57"/>
  <c r="CV127" i="57"/>
  <c r="CU127" i="57"/>
  <c r="CT127" i="57"/>
  <c r="CS127" i="57"/>
  <c r="CQ127" i="57"/>
  <c r="CP127" i="57"/>
  <c r="CO127" i="57"/>
  <c r="CM127" i="57"/>
  <c r="CK127" i="57"/>
  <c r="CJ127" i="57"/>
  <c r="CH127" i="57"/>
  <c r="CG127" i="57"/>
  <c r="AV127" i="57"/>
  <c r="AU127" i="57"/>
  <c r="AN127" i="57"/>
  <c r="AL127" i="57"/>
  <c r="AK127" i="57"/>
  <c r="AJ127" i="57"/>
  <c r="AI127" i="57"/>
  <c r="AH127" i="57"/>
  <c r="DH127" i="57" s="1"/>
  <c r="AG127" i="57"/>
  <c r="CX127" i="57" s="1"/>
  <c r="AF127" i="57"/>
  <c r="S127" i="57"/>
  <c r="EN126" i="57"/>
  <c r="EM126" i="57"/>
  <c r="EL126" i="57"/>
  <c r="EK126" i="57"/>
  <c r="DZ126" i="57" s="1"/>
  <c r="EJ126" i="57"/>
  <c r="EI126" i="57"/>
  <c r="EH126" i="57"/>
  <c r="EG126" i="57"/>
  <c r="EF126" i="57"/>
  <c r="EE126" i="57"/>
  <c r="DY126" i="57"/>
  <c r="DX126" i="57"/>
  <c r="DW126" i="57"/>
  <c r="DU126" i="57"/>
  <c r="DT126" i="57"/>
  <c r="DS126" i="57"/>
  <c r="DR126" i="57"/>
  <c r="DQ126" i="57"/>
  <c r="DP126" i="57"/>
  <c r="DO126" i="57"/>
  <c r="DN126" i="57"/>
  <c r="DM126" i="57"/>
  <c r="DJ126" i="57"/>
  <c r="DG126" i="57"/>
  <c r="DB126" i="57"/>
  <c r="DA126" i="57"/>
  <c r="CW126" i="57"/>
  <c r="CV126" i="57"/>
  <c r="CU126" i="57"/>
  <c r="CT126" i="57"/>
  <c r="CS126" i="57"/>
  <c r="CQ126" i="57"/>
  <c r="CP126" i="57"/>
  <c r="CO126" i="57"/>
  <c r="CM126" i="57"/>
  <c r="CK126" i="57"/>
  <c r="CJ126" i="57"/>
  <c r="CH126" i="57"/>
  <c r="CG126" i="57"/>
  <c r="AV126" i="57"/>
  <c r="AU126" i="57"/>
  <c r="AN126" i="57"/>
  <c r="AL126" i="57"/>
  <c r="AK126" i="57"/>
  <c r="AJ126" i="57"/>
  <c r="AI126" i="57"/>
  <c r="AH126" i="57"/>
  <c r="DH126" i="57" s="1"/>
  <c r="AG126" i="57"/>
  <c r="CX126" i="57" s="1"/>
  <c r="AF126" i="57"/>
  <c r="S126" i="57"/>
  <c r="EN125" i="57"/>
  <c r="EM125" i="57"/>
  <c r="EL125" i="57"/>
  <c r="EK125" i="57"/>
  <c r="DZ125" i="57" s="1"/>
  <c r="EJ125" i="57"/>
  <c r="EI125" i="57"/>
  <c r="EH125" i="57"/>
  <c r="EG125" i="57"/>
  <c r="EF125" i="57"/>
  <c r="EE125" i="57"/>
  <c r="DY125" i="57"/>
  <c r="DX125" i="57"/>
  <c r="DW125" i="57"/>
  <c r="DU125" i="57"/>
  <c r="DT125" i="57"/>
  <c r="DP125" i="57"/>
  <c r="DO125" i="57"/>
  <c r="DM125" i="57"/>
  <c r="DI125" i="57"/>
  <c r="DG125" i="57"/>
  <c r="DB125" i="57"/>
  <c r="CZ125" i="57"/>
  <c r="CW125" i="57"/>
  <c r="CV125" i="57"/>
  <c r="CU125" i="57"/>
  <c r="CS125" i="57"/>
  <c r="CG125" i="57"/>
  <c r="AV125" i="57"/>
  <c r="AU125" i="57"/>
  <c r="AN125" i="57"/>
  <c r="AL125" i="57"/>
  <c r="AK125" i="57"/>
  <c r="AJ125" i="57"/>
  <c r="AI125" i="57"/>
  <c r="AH125" i="57"/>
  <c r="DH125" i="57" s="1"/>
  <c r="AG125" i="57"/>
  <c r="CX125" i="57" s="1"/>
  <c r="AF125" i="57"/>
  <c r="S125" i="57"/>
  <c r="EN124" i="57"/>
  <c r="EM124" i="57"/>
  <c r="EL124" i="57"/>
  <c r="EK124" i="57"/>
  <c r="DZ124" i="57" s="1"/>
  <c r="EJ124" i="57"/>
  <c r="EI124" i="57"/>
  <c r="EH124" i="57"/>
  <c r="EG124" i="57"/>
  <c r="EF124" i="57"/>
  <c r="EE124" i="57"/>
  <c r="EB124" i="57"/>
  <c r="DY124" i="57"/>
  <c r="DX124" i="57"/>
  <c r="DW124" i="57"/>
  <c r="DU124" i="57"/>
  <c r="DT124" i="57"/>
  <c r="DS124" i="57"/>
  <c r="DR124" i="57"/>
  <c r="DQ124" i="57"/>
  <c r="DP124" i="57"/>
  <c r="DO124" i="57"/>
  <c r="DN124" i="57"/>
  <c r="DM124" i="57"/>
  <c r="DJ124" i="57"/>
  <c r="DG124" i="57"/>
  <c r="DF124" i="57"/>
  <c r="DC124" i="57"/>
  <c r="DB124" i="57"/>
  <c r="DA124" i="57"/>
  <c r="CW124" i="57"/>
  <c r="CV124" i="57"/>
  <c r="CU124" i="57"/>
  <c r="CT124" i="57"/>
  <c r="CS124" i="57"/>
  <c r="CQ124" i="57"/>
  <c r="CP124" i="57"/>
  <c r="CO124" i="57"/>
  <c r="CM124" i="57"/>
  <c r="CK124" i="57"/>
  <c r="CJ124" i="57"/>
  <c r="CH124" i="57"/>
  <c r="CG124" i="57"/>
  <c r="AV124" i="57"/>
  <c r="AU124" i="57"/>
  <c r="AN124" i="57"/>
  <c r="AL124" i="57"/>
  <c r="AK124" i="57"/>
  <c r="AJ124" i="57"/>
  <c r="AI124" i="57"/>
  <c r="AH124" i="57"/>
  <c r="DH124" i="57" s="1"/>
  <c r="AG124" i="57"/>
  <c r="CX124" i="57" s="1"/>
  <c r="AF124" i="57"/>
  <c r="S124" i="57"/>
  <c r="EN123" i="57"/>
  <c r="EM123" i="57"/>
  <c r="EL123" i="57"/>
  <c r="EK123" i="57"/>
  <c r="DZ123" i="57" s="1"/>
  <c r="EJ123" i="57"/>
  <c r="EI123" i="57"/>
  <c r="EH123" i="57"/>
  <c r="EG123" i="57"/>
  <c r="EF123" i="57"/>
  <c r="EE123" i="57"/>
  <c r="EB123" i="57"/>
  <c r="DY123" i="57"/>
  <c r="DX123" i="57"/>
  <c r="DW123" i="57"/>
  <c r="DV123" i="57"/>
  <c r="DU123" i="57"/>
  <c r="DT123" i="57"/>
  <c r="DS123" i="57"/>
  <c r="DR123" i="57"/>
  <c r="DQ123" i="57"/>
  <c r="DP123" i="57"/>
  <c r="DO123" i="57"/>
  <c r="DN123" i="57"/>
  <c r="DM123" i="57"/>
  <c r="DJ123" i="57"/>
  <c r="DI123" i="57"/>
  <c r="DG123" i="57"/>
  <c r="DF123" i="57"/>
  <c r="DE123" i="57"/>
  <c r="DD123" i="57"/>
  <c r="DC123" i="57"/>
  <c r="DB123" i="57"/>
  <c r="DA123" i="57"/>
  <c r="CZ123" i="57"/>
  <c r="CW123" i="57"/>
  <c r="CV123" i="57"/>
  <c r="CU123" i="57"/>
  <c r="CT123" i="57"/>
  <c r="CS123" i="57"/>
  <c r="CQ123" i="57"/>
  <c r="CP123" i="57"/>
  <c r="CO123" i="57"/>
  <c r="CM123" i="57"/>
  <c r="CK123" i="57"/>
  <c r="CJ123" i="57"/>
  <c r="CH123" i="57"/>
  <c r="CG123" i="57"/>
  <c r="AV123" i="57"/>
  <c r="AU123" i="57"/>
  <c r="AN123" i="57"/>
  <c r="AL123" i="57"/>
  <c r="AK123" i="57"/>
  <c r="AJ123" i="57"/>
  <c r="AI123" i="57"/>
  <c r="AH123" i="57"/>
  <c r="DH123" i="57" s="1"/>
  <c r="AG123" i="57"/>
  <c r="CX123" i="57" s="1"/>
  <c r="AF123" i="57"/>
  <c r="S123" i="57"/>
  <c r="EN122" i="57"/>
  <c r="EM122" i="57"/>
  <c r="EL122" i="57"/>
  <c r="EK122" i="57"/>
  <c r="DZ122" i="57" s="1"/>
  <c r="EJ122" i="57"/>
  <c r="EI122" i="57"/>
  <c r="EH122" i="57"/>
  <c r="EG122" i="57"/>
  <c r="EF122" i="57"/>
  <c r="EE122" i="57"/>
  <c r="EB122" i="57"/>
  <c r="DY122" i="57"/>
  <c r="DX122" i="57"/>
  <c r="DW122" i="57"/>
  <c r="DV122" i="57"/>
  <c r="DU122" i="57"/>
  <c r="DT122" i="57"/>
  <c r="DS122" i="57"/>
  <c r="DR122" i="57"/>
  <c r="DQ122" i="57"/>
  <c r="DP122" i="57"/>
  <c r="DO122" i="57"/>
  <c r="DN122" i="57"/>
  <c r="DM122" i="57"/>
  <c r="DJ122" i="57"/>
  <c r="DI122" i="57"/>
  <c r="DG122" i="57"/>
  <c r="DF122" i="57"/>
  <c r="DE122" i="57"/>
  <c r="DD122" i="57"/>
  <c r="DC122" i="57"/>
  <c r="DB122" i="57"/>
  <c r="DA122" i="57"/>
  <c r="CZ122" i="57"/>
  <c r="CW122" i="57"/>
  <c r="CV122" i="57"/>
  <c r="CU122" i="57"/>
  <c r="CT122" i="57"/>
  <c r="CS122" i="57"/>
  <c r="CQ122" i="57"/>
  <c r="CP122" i="57"/>
  <c r="CO122" i="57"/>
  <c r="CM122" i="57"/>
  <c r="CK122" i="57"/>
  <c r="CJ122" i="57"/>
  <c r="CH122" i="57"/>
  <c r="CG122" i="57"/>
  <c r="AV122" i="57"/>
  <c r="AU122" i="57"/>
  <c r="AN122" i="57"/>
  <c r="AL122" i="57"/>
  <c r="AK122" i="57"/>
  <c r="AJ122" i="57"/>
  <c r="AI122" i="57"/>
  <c r="AH122" i="57"/>
  <c r="DH122" i="57" s="1"/>
  <c r="AG122" i="57"/>
  <c r="CX122" i="57" s="1"/>
  <c r="AF122" i="57"/>
  <c r="S122" i="57"/>
  <c r="EN121" i="57"/>
  <c r="EM121" i="57"/>
  <c r="EL121" i="57"/>
  <c r="EK121" i="57"/>
  <c r="DZ121" i="57" s="1"/>
  <c r="EJ121" i="57"/>
  <c r="EI121" i="57"/>
  <c r="EH121" i="57"/>
  <c r="EG121" i="57"/>
  <c r="EF121" i="57"/>
  <c r="EE121" i="57"/>
  <c r="DY121" i="57"/>
  <c r="DX121" i="57"/>
  <c r="DU121" i="57"/>
  <c r="DT121" i="57"/>
  <c r="DS121" i="57"/>
  <c r="DR121" i="57"/>
  <c r="DQ121" i="57"/>
  <c r="DP121" i="57"/>
  <c r="DO121" i="57"/>
  <c r="DN121" i="57"/>
  <c r="DM121" i="57"/>
  <c r="DJ121" i="57"/>
  <c r="DG121" i="57"/>
  <c r="DF121" i="57"/>
  <c r="DE121" i="57"/>
  <c r="DA121" i="57"/>
  <c r="CV121" i="57"/>
  <c r="CT121" i="57"/>
  <c r="CS121" i="57"/>
  <c r="CQ121" i="57"/>
  <c r="CP121" i="57"/>
  <c r="CO121" i="57"/>
  <c r="CM121" i="57"/>
  <c r="CK121" i="57"/>
  <c r="CJ121" i="57"/>
  <c r="CH121" i="57"/>
  <c r="CG121" i="57"/>
  <c r="AV121" i="57"/>
  <c r="AU121" i="57"/>
  <c r="AN121" i="57"/>
  <c r="AL121" i="57"/>
  <c r="AK121" i="57"/>
  <c r="AJ121" i="57"/>
  <c r="AI121" i="57"/>
  <c r="AH121" i="57"/>
  <c r="DH121" i="57" s="1"/>
  <c r="AG121" i="57"/>
  <c r="AF121" i="57"/>
  <c r="S121" i="57"/>
  <c r="EN120" i="57"/>
  <c r="EM120" i="57"/>
  <c r="EL120" i="57"/>
  <c r="EK120" i="57"/>
  <c r="EJ120" i="57"/>
  <c r="EI120" i="57"/>
  <c r="EH120" i="57"/>
  <c r="EG120" i="57"/>
  <c r="EF120" i="57"/>
  <c r="EE120" i="57"/>
  <c r="EB120" i="57"/>
  <c r="DY120" i="57"/>
  <c r="DX120" i="57"/>
  <c r="DW120" i="57"/>
  <c r="DV120" i="57"/>
  <c r="DU120" i="57"/>
  <c r="DT120" i="57"/>
  <c r="DS120" i="57"/>
  <c r="DR120" i="57"/>
  <c r="DQ120" i="57"/>
  <c r="DP120" i="57"/>
  <c r="DO120" i="57"/>
  <c r="DN120" i="57"/>
  <c r="DM120" i="57"/>
  <c r="DJ120" i="57"/>
  <c r="DI120" i="57"/>
  <c r="DG120" i="57"/>
  <c r="DF120" i="57"/>
  <c r="DE120" i="57"/>
  <c r="DD120" i="57"/>
  <c r="DC120" i="57"/>
  <c r="DB120" i="57"/>
  <c r="DA120" i="57"/>
  <c r="CZ120" i="57"/>
  <c r="CW120" i="57"/>
  <c r="CV120" i="57"/>
  <c r="CU120" i="57"/>
  <c r="CT120" i="57"/>
  <c r="CS120" i="57"/>
  <c r="CQ120" i="57"/>
  <c r="CP120" i="57"/>
  <c r="CO120" i="57"/>
  <c r="CM120" i="57"/>
  <c r="CK120" i="57"/>
  <c r="CJ120" i="57"/>
  <c r="CH120" i="57"/>
  <c r="CG120" i="57"/>
  <c r="AV120" i="57"/>
  <c r="AU120" i="57"/>
  <c r="AN120" i="57"/>
  <c r="AL120" i="57"/>
  <c r="AK120" i="57"/>
  <c r="AJ120" i="57"/>
  <c r="AI120" i="57"/>
  <c r="AH120" i="57"/>
  <c r="DH120" i="57" s="1"/>
  <c r="AG120" i="57"/>
  <c r="CX120" i="57" s="1"/>
  <c r="AF120" i="57"/>
  <c r="S120" i="57"/>
  <c r="EN119" i="57"/>
  <c r="EM119" i="57"/>
  <c r="EL119" i="57"/>
  <c r="EK119" i="57"/>
  <c r="EJ119" i="57"/>
  <c r="EI119" i="57"/>
  <c r="EH119" i="57"/>
  <c r="EG119" i="57"/>
  <c r="EF119" i="57"/>
  <c r="EE119" i="57"/>
  <c r="EB119" i="57"/>
  <c r="DY119" i="57"/>
  <c r="DX119" i="57"/>
  <c r="DW119" i="57"/>
  <c r="DV119" i="57"/>
  <c r="DU119" i="57"/>
  <c r="DT119" i="57"/>
  <c r="DS119" i="57"/>
  <c r="DR119" i="57"/>
  <c r="DQ119" i="57"/>
  <c r="DP119" i="57"/>
  <c r="DO119" i="57"/>
  <c r="DN119" i="57"/>
  <c r="DM119" i="57"/>
  <c r="DJ119" i="57"/>
  <c r="DI119" i="57"/>
  <c r="DG119" i="57"/>
  <c r="DF119" i="57"/>
  <c r="DE119" i="57"/>
  <c r="DD119" i="57"/>
  <c r="DC119" i="57"/>
  <c r="DB119" i="57"/>
  <c r="DA119" i="57"/>
  <c r="CZ119" i="57"/>
  <c r="CW119" i="57"/>
  <c r="CV119" i="57"/>
  <c r="CU119" i="57"/>
  <c r="CT119" i="57"/>
  <c r="CS119" i="57"/>
  <c r="CQ119" i="57"/>
  <c r="CP119" i="57"/>
  <c r="CO119" i="57"/>
  <c r="CM119" i="57"/>
  <c r="CK119" i="57"/>
  <c r="CJ119" i="57"/>
  <c r="CH119" i="57"/>
  <c r="CG119" i="57"/>
  <c r="AV119" i="57"/>
  <c r="AU119" i="57"/>
  <c r="AN119" i="57"/>
  <c r="AL119" i="57"/>
  <c r="AK119" i="57"/>
  <c r="AJ119" i="57"/>
  <c r="AI119" i="57"/>
  <c r="AH119" i="57"/>
  <c r="DH119" i="57" s="1"/>
  <c r="AG119" i="57"/>
  <c r="CX119" i="57" s="1"/>
  <c r="AF119" i="57"/>
  <c r="S119" i="57"/>
  <c r="EN118" i="57"/>
  <c r="EM118" i="57"/>
  <c r="EL118" i="57"/>
  <c r="EK118" i="57"/>
  <c r="DZ118" i="57" s="1"/>
  <c r="EJ118" i="57"/>
  <c r="EI118" i="57"/>
  <c r="EH118" i="57"/>
  <c r="EG118" i="57"/>
  <c r="EF118" i="57"/>
  <c r="EE118" i="57"/>
  <c r="EB118" i="57"/>
  <c r="EA118" i="57"/>
  <c r="DY118" i="57"/>
  <c r="DX118" i="57"/>
  <c r="DW118" i="57"/>
  <c r="DV118" i="57"/>
  <c r="DU118" i="57"/>
  <c r="DT118" i="57"/>
  <c r="DS118" i="57"/>
  <c r="DR118" i="57"/>
  <c r="DQ118" i="57"/>
  <c r="DP118" i="57"/>
  <c r="DO118" i="57"/>
  <c r="DN118" i="57"/>
  <c r="DM118" i="57"/>
  <c r="DJ118" i="57"/>
  <c r="DI118" i="57"/>
  <c r="DG118" i="57"/>
  <c r="DF118" i="57"/>
  <c r="DE118" i="57"/>
  <c r="DD118" i="57"/>
  <c r="DC118" i="57"/>
  <c r="DB118" i="57"/>
  <c r="DA118" i="57"/>
  <c r="CZ118" i="57"/>
  <c r="CY118" i="57"/>
  <c r="CW118" i="57"/>
  <c r="CV118" i="57"/>
  <c r="CU118" i="57"/>
  <c r="CT118" i="57"/>
  <c r="CS118" i="57"/>
  <c r="CR118" i="57"/>
  <c r="CQ118" i="57"/>
  <c r="CP118" i="57"/>
  <c r="CO118" i="57"/>
  <c r="CN118" i="57"/>
  <c r="CM118" i="57"/>
  <c r="CL118" i="57"/>
  <c r="CK118" i="57"/>
  <c r="CJ118" i="57"/>
  <c r="CI118" i="57"/>
  <c r="CH118" i="57"/>
  <c r="CG118" i="57"/>
  <c r="AV118" i="57"/>
  <c r="AU118" i="57"/>
  <c r="AN118" i="57"/>
  <c r="AL118" i="57"/>
  <c r="AK118" i="57"/>
  <c r="AJ118" i="57"/>
  <c r="AI118" i="57"/>
  <c r="AH118" i="57"/>
  <c r="DH118" i="57" s="1"/>
  <c r="AG118" i="57"/>
  <c r="CX118" i="57" s="1"/>
  <c r="AF118" i="57"/>
  <c r="S118" i="57"/>
  <c r="EN117" i="57"/>
  <c r="EM117" i="57"/>
  <c r="EL117" i="57"/>
  <c r="EK117" i="57"/>
  <c r="DZ117" i="57" s="1"/>
  <c r="EJ117" i="57"/>
  <c r="EI117" i="57"/>
  <c r="EH117" i="57"/>
  <c r="EG117" i="57"/>
  <c r="EF117" i="57"/>
  <c r="EE117" i="57"/>
  <c r="EB117" i="57"/>
  <c r="EA117" i="57"/>
  <c r="DY117" i="57"/>
  <c r="DX117" i="57"/>
  <c r="DW117" i="57"/>
  <c r="DV117" i="57"/>
  <c r="DU117" i="57"/>
  <c r="DT117" i="57"/>
  <c r="DS117" i="57"/>
  <c r="DR117" i="57"/>
  <c r="DQ117" i="57"/>
  <c r="DP117" i="57"/>
  <c r="DO117" i="57"/>
  <c r="DN117" i="57"/>
  <c r="DM117" i="57"/>
  <c r="DJ117" i="57"/>
  <c r="DI117" i="57"/>
  <c r="DG117" i="57"/>
  <c r="DF117" i="57"/>
  <c r="DE117" i="57"/>
  <c r="DD117" i="57"/>
  <c r="DC117" i="57"/>
  <c r="DB117" i="57"/>
  <c r="DA117" i="57"/>
  <c r="CZ117" i="57"/>
  <c r="CW117" i="57"/>
  <c r="CV117" i="57"/>
  <c r="CU117" i="57"/>
  <c r="CT117" i="57"/>
  <c r="CS117" i="57"/>
  <c r="CR117" i="57"/>
  <c r="CQ117" i="57"/>
  <c r="CP117" i="57"/>
  <c r="CO117" i="57"/>
  <c r="CN117" i="57"/>
  <c r="CM117" i="57"/>
  <c r="CL117" i="57"/>
  <c r="CK117" i="57"/>
  <c r="CJ117" i="57"/>
  <c r="CI117" i="57"/>
  <c r="CH117" i="57"/>
  <c r="CG117" i="57"/>
  <c r="AV117" i="57"/>
  <c r="AU117" i="57"/>
  <c r="AN117" i="57"/>
  <c r="AL117" i="57"/>
  <c r="AK117" i="57"/>
  <c r="AJ117" i="57"/>
  <c r="AI117" i="57"/>
  <c r="AH117" i="57"/>
  <c r="DH117" i="57" s="1"/>
  <c r="AG117" i="57"/>
  <c r="CX117" i="57" s="1"/>
  <c r="AF117" i="57"/>
  <c r="S117" i="57"/>
  <c r="EN116" i="57"/>
  <c r="EM116" i="57"/>
  <c r="EL116" i="57"/>
  <c r="EK116" i="57"/>
  <c r="DZ116" i="57" s="1"/>
  <c r="EJ116" i="57"/>
  <c r="EI116" i="57"/>
  <c r="EH116" i="57"/>
  <c r="EG116" i="57"/>
  <c r="EF116" i="57"/>
  <c r="EE116" i="57"/>
  <c r="EB116" i="57"/>
  <c r="EA116" i="57"/>
  <c r="DY116" i="57"/>
  <c r="DX116" i="57"/>
  <c r="DW116" i="57"/>
  <c r="DV116" i="57"/>
  <c r="DU116" i="57"/>
  <c r="DT116" i="57"/>
  <c r="DS116" i="57"/>
  <c r="DR116" i="57"/>
  <c r="DQ116" i="57"/>
  <c r="DP116" i="57"/>
  <c r="DO116" i="57"/>
  <c r="DN116" i="57"/>
  <c r="DM116" i="57"/>
  <c r="DJ116" i="57"/>
  <c r="DI116" i="57"/>
  <c r="DG116" i="57"/>
  <c r="DF116" i="57"/>
  <c r="DE116" i="57"/>
  <c r="DD116" i="57"/>
  <c r="DC116" i="57"/>
  <c r="DB116" i="57"/>
  <c r="DA116" i="57"/>
  <c r="CZ116" i="57"/>
  <c r="CW116" i="57"/>
  <c r="CV116" i="57"/>
  <c r="CU116" i="57"/>
  <c r="CT116" i="57"/>
  <c r="CS116" i="57"/>
  <c r="CR116" i="57"/>
  <c r="CQ116" i="57"/>
  <c r="CP116" i="57"/>
  <c r="CO116" i="57"/>
  <c r="CN116" i="57"/>
  <c r="CM116" i="57"/>
  <c r="CL116" i="57"/>
  <c r="CK116" i="57"/>
  <c r="CJ116" i="57"/>
  <c r="CI116" i="57"/>
  <c r="CH116" i="57"/>
  <c r="CG116" i="57"/>
  <c r="AV116" i="57"/>
  <c r="AU116" i="57"/>
  <c r="AN116" i="57"/>
  <c r="AL116" i="57"/>
  <c r="AK116" i="57"/>
  <c r="AJ116" i="57"/>
  <c r="AI116" i="57"/>
  <c r="AH116" i="57"/>
  <c r="DH116" i="57" s="1"/>
  <c r="AG116" i="57"/>
  <c r="CX116" i="57" s="1"/>
  <c r="AF116" i="57"/>
  <c r="S116" i="57"/>
  <c r="EN115" i="57"/>
  <c r="EM115" i="57"/>
  <c r="EL115" i="57"/>
  <c r="EK115" i="57"/>
  <c r="DZ115" i="57" s="1"/>
  <c r="EJ115" i="57"/>
  <c r="EI115" i="57"/>
  <c r="EH115" i="57"/>
  <c r="EG115" i="57"/>
  <c r="EF115" i="57"/>
  <c r="EE115" i="57"/>
  <c r="EB115" i="57"/>
  <c r="EA115" i="57"/>
  <c r="DY115" i="57"/>
  <c r="DX115" i="57"/>
  <c r="DW115" i="57"/>
  <c r="DV115" i="57"/>
  <c r="DU115" i="57"/>
  <c r="DT115" i="57"/>
  <c r="DS115" i="57"/>
  <c r="DR115" i="57"/>
  <c r="DQ115" i="57"/>
  <c r="DP115" i="57"/>
  <c r="DO115" i="57"/>
  <c r="DN115" i="57"/>
  <c r="DM115" i="57"/>
  <c r="DJ115" i="57"/>
  <c r="DI115" i="57"/>
  <c r="DG115" i="57"/>
  <c r="DF115" i="57"/>
  <c r="DE115" i="57"/>
  <c r="DD115" i="57"/>
  <c r="DC115" i="57"/>
  <c r="DB115" i="57"/>
  <c r="DA115" i="57"/>
  <c r="CZ115" i="57"/>
  <c r="CW115" i="57"/>
  <c r="CV115" i="57"/>
  <c r="CU115" i="57"/>
  <c r="CT115" i="57"/>
  <c r="CS115" i="57"/>
  <c r="CR115" i="57"/>
  <c r="CQ115" i="57"/>
  <c r="CP115" i="57"/>
  <c r="CO115" i="57"/>
  <c r="CN115" i="57"/>
  <c r="CM115" i="57"/>
  <c r="CL115" i="57"/>
  <c r="CK115" i="57"/>
  <c r="CJ115" i="57"/>
  <c r="CI115" i="57"/>
  <c r="CH115" i="57"/>
  <c r="CG115" i="57"/>
  <c r="AV115" i="57"/>
  <c r="AU115" i="57"/>
  <c r="AN115" i="57"/>
  <c r="AL115" i="57"/>
  <c r="AK115" i="57"/>
  <c r="AJ115" i="57"/>
  <c r="AI115" i="57"/>
  <c r="AH115" i="57"/>
  <c r="DH115" i="57" s="1"/>
  <c r="AG115" i="57"/>
  <c r="CX115" i="57" s="1"/>
  <c r="AF115" i="57"/>
  <c r="S115" i="57"/>
  <c r="EN114" i="57"/>
  <c r="EM114" i="57"/>
  <c r="EL114" i="57"/>
  <c r="EK114" i="57"/>
  <c r="DZ114" i="57" s="1"/>
  <c r="EJ114" i="57"/>
  <c r="EI114" i="57"/>
  <c r="EH114" i="57"/>
  <c r="EG114" i="57"/>
  <c r="EF114" i="57"/>
  <c r="EE114" i="57"/>
  <c r="EB114" i="57"/>
  <c r="EA114" i="57"/>
  <c r="DY114" i="57"/>
  <c r="DX114" i="57"/>
  <c r="DW114" i="57"/>
  <c r="DV114" i="57"/>
  <c r="DU114" i="57"/>
  <c r="DT114" i="57"/>
  <c r="DS114" i="57"/>
  <c r="DR114" i="57"/>
  <c r="DQ114" i="57"/>
  <c r="DP114" i="57"/>
  <c r="DO114" i="57"/>
  <c r="DN114" i="57"/>
  <c r="DM114" i="57"/>
  <c r="DJ114" i="57"/>
  <c r="DI114" i="57"/>
  <c r="DG114" i="57"/>
  <c r="DF114" i="57"/>
  <c r="DE114" i="57"/>
  <c r="DD114" i="57"/>
  <c r="DC114" i="57"/>
  <c r="DB114" i="57"/>
  <c r="DA114" i="57"/>
  <c r="CZ114" i="57"/>
  <c r="CY114" i="57"/>
  <c r="CW114" i="57"/>
  <c r="CV114" i="57"/>
  <c r="CU114" i="57"/>
  <c r="CT114" i="57"/>
  <c r="CS114" i="57"/>
  <c r="CR114" i="57"/>
  <c r="CQ114" i="57"/>
  <c r="CP114" i="57"/>
  <c r="CO114" i="57"/>
  <c r="CN114" i="57"/>
  <c r="CM114" i="57"/>
  <c r="CL114" i="57"/>
  <c r="CK114" i="57"/>
  <c r="CJ114" i="57"/>
  <c r="CI114" i="57"/>
  <c r="CH114" i="57"/>
  <c r="CG114" i="57"/>
  <c r="AV114" i="57"/>
  <c r="AU114" i="57"/>
  <c r="AN114" i="57"/>
  <c r="AL114" i="57"/>
  <c r="AK114" i="57"/>
  <c r="AJ114" i="57"/>
  <c r="AI114" i="57"/>
  <c r="AH114" i="57"/>
  <c r="DH114" i="57" s="1"/>
  <c r="AG114" i="57"/>
  <c r="CX114" i="57" s="1"/>
  <c r="AF114" i="57"/>
  <c r="S114" i="57"/>
  <c r="EN113" i="57"/>
  <c r="EM113" i="57"/>
  <c r="EL113" i="57"/>
  <c r="EK113" i="57"/>
  <c r="DZ113" i="57" s="1"/>
  <c r="EJ113" i="57"/>
  <c r="EI113" i="57"/>
  <c r="EH113" i="57"/>
  <c r="EG113" i="57"/>
  <c r="EF113" i="57"/>
  <c r="EE113" i="57"/>
  <c r="EB113" i="57"/>
  <c r="EA113" i="57"/>
  <c r="DY113" i="57"/>
  <c r="DX113" i="57"/>
  <c r="DW113" i="57"/>
  <c r="DV113" i="57"/>
  <c r="DU113" i="57"/>
  <c r="DT113" i="57"/>
  <c r="DS113" i="57"/>
  <c r="DR113" i="57"/>
  <c r="DQ113" i="57"/>
  <c r="DP113" i="57"/>
  <c r="DO113" i="57"/>
  <c r="DN113" i="57"/>
  <c r="DM113" i="57"/>
  <c r="DJ113" i="57"/>
  <c r="DI113" i="57"/>
  <c r="DG113" i="57"/>
  <c r="DF113" i="57"/>
  <c r="DE113" i="57"/>
  <c r="DD113" i="57"/>
  <c r="DC113" i="57"/>
  <c r="DB113" i="57"/>
  <c r="DA113" i="57"/>
  <c r="CZ113" i="57"/>
  <c r="CW113" i="57"/>
  <c r="CV113" i="57"/>
  <c r="CU113" i="57"/>
  <c r="CT113" i="57"/>
  <c r="CS113" i="57"/>
  <c r="CR113" i="57"/>
  <c r="CQ113" i="57"/>
  <c r="CP113" i="57"/>
  <c r="CO113" i="57"/>
  <c r="CN113" i="57"/>
  <c r="CM113" i="57"/>
  <c r="CL113" i="57"/>
  <c r="CK113" i="57"/>
  <c r="CJ113" i="57"/>
  <c r="CI113" i="57"/>
  <c r="CH113" i="57"/>
  <c r="CG113" i="57"/>
  <c r="AV113" i="57"/>
  <c r="AU113" i="57"/>
  <c r="AN113" i="57"/>
  <c r="AL113" i="57"/>
  <c r="AK113" i="57"/>
  <c r="AJ113" i="57"/>
  <c r="AI113" i="57"/>
  <c r="AH113" i="57"/>
  <c r="DH113" i="57" s="1"/>
  <c r="AG113" i="57"/>
  <c r="CX113" i="57" s="1"/>
  <c r="AF113" i="57"/>
  <c r="S113" i="57"/>
  <c r="EN112" i="57"/>
  <c r="EM112" i="57"/>
  <c r="EL112" i="57"/>
  <c r="EK112" i="57"/>
  <c r="DZ112" i="57" s="1"/>
  <c r="EJ112" i="57"/>
  <c r="EI112" i="57"/>
  <c r="EH112" i="57"/>
  <c r="EG112" i="57"/>
  <c r="EF112" i="57"/>
  <c r="EE112" i="57"/>
  <c r="EB112" i="57"/>
  <c r="EA112" i="57"/>
  <c r="DY112" i="57"/>
  <c r="DX112" i="57"/>
  <c r="DW112" i="57"/>
  <c r="DV112" i="57"/>
  <c r="DU112" i="57"/>
  <c r="DT112" i="57"/>
  <c r="DS112" i="57"/>
  <c r="DR112" i="57"/>
  <c r="DQ112" i="57"/>
  <c r="DP112" i="57"/>
  <c r="DO112" i="57"/>
  <c r="DN112" i="57"/>
  <c r="DM112" i="57"/>
  <c r="DJ112" i="57"/>
  <c r="DI112" i="57"/>
  <c r="DG112" i="57"/>
  <c r="DF112" i="57"/>
  <c r="DE112" i="57"/>
  <c r="DD112" i="57"/>
  <c r="DC112" i="57"/>
  <c r="DB112" i="57"/>
  <c r="DA112" i="57"/>
  <c r="CZ112" i="57"/>
  <c r="CY112" i="57"/>
  <c r="CW112" i="57"/>
  <c r="CV112" i="57"/>
  <c r="CU112" i="57"/>
  <c r="CT112" i="57"/>
  <c r="CS112" i="57"/>
  <c r="CR112" i="57"/>
  <c r="CQ112" i="57"/>
  <c r="CP112" i="57"/>
  <c r="CO112" i="57"/>
  <c r="CN112" i="57"/>
  <c r="CM112" i="57"/>
  <c r="CL112" i="57"/>
  <c r="CK112" i="57"/>
  <c r="CJ112" i="57"/>
  <c r="CI112" i="57"/>
  <c r="CH112" i="57"/>
  <c r="CG112" i="57"/>
  <c r="AV112" i="57"/>
  <c r="AU112" i="57"/>
  <c r="AN112" i="57"/>
  <c r="AL112" i="57"/>
  <c r="AK112" i="57"/>
  <c r="AJ112" i="57"/>
  <c r="AI112" i="57"/>
  <c r="AH112" i="57"/>
  <c r="DH112" i="57" s="1"/>
  <c r="AG112" i="57"/>
  <c r="CX112" i="57" s="1"/>
  <c r="AF112" i="57"/>
  <c r="S112" i="57"/>
  <c r="EN111" i="57"/>
  <c r="EM111" i="57"/>
  <c r="EL111" i="57"/>
  <c r="EK111" i="57"/>
  <c r="DZ111" i="57" s="1"/>
  <c r="EJ111" i="57"/>
  <c r="EI111" i="57"/>
  <c r="EH111" i="57"/>
  <c r="EG111" i="57"/>
  <c r="EF111" i="57"/>
  <c r="EE111" i="57"/>
  <c r="EB111" i="57"/>
  <c r="DY111" i="57"/>
  <c r="DX111" i="57"/>
  <c r="DW111" i="57"/>
  <c r="DV111" i="57"/>
  <c r="DU111" i="57"/>
  <c r="DT111" i="57"/>
  <c r="DS111" i="57"/>
  <c r="DR111" i="57"/>
  <c r="DQ111" i="57"/>
  <c r="DP111" i="57"/>
  <c r="DO111" i="57"/>
  <c r="DN111" i="57"/>
  <c r="DM111" i="57"/>
  <c r="DJ111" i="57"/>
  <c r="DI111" i="57"/>
  <c r="DG111" i="57"/>
  <c r="DF111" i="57"/>
  <c r="DE111" i="57"/>
  <c r="DD111" i="57"/>
  <c r="DC111" i="57"/>
  <c r="DB111" i="57"/>
  <c r="DA111" i="57"/>
  <c r="CZ111" i="57"/>
  <c r="CY111" i="57"/>
  <c r="CW111" i="57"/>
  <c r="CV111" i="57"/>
  <c r="CU111" i="57"/>
  <c r="CT111" i="57"/>
  <c r="CS111" i="57"/>
  <c r="CR111" i="57"/>
  <c r="CQ111" i="57"/>
  <c r="CP111" i="57"/>
  <c r="CO111" i="57"/>
  <c r="CN111" i="57"/>
  <c r="CM111" i="57"/>
  <c r="CL111" i="57"/>
  <c r="CK111" i="57"/>
  <c r="CJ111" i="57"/>
  <c r="CI111" i="57"/>
  <c r="CH111" i="57"/>
  <c r="CG111" i="57"/>
  <c r="AV111" i="57"/>
  <c r="AU111" i="57"/>
  <c r="AN111" i="57"/>
  <c r="AL111" i="57"/>
  <c r="AK111" i="57"/>
  <c r="AJ111" i="57"/>
  <c r="AI111" i="57"/>
  <c r="AH111" i="57"/>
  <c r="DH111" i="57" s="1"/>
  <c r="AG111" i="57"/>
  <c r="CX111" i="57" s="1"/>
  <c r="AF111" i="57"/>
  <c r="S111" i="57"/>
  <c r="DX110" i="57"/>
  <c r="DT110" i="57"/>
  <c r="DB110" i="57"/>
  <c r="EB109" i="57"/>
  <c r="DY109" i="57"/>
  <c r="DX109" i="57"/>
  <c r="DV109" i="57"/>
  <c r="DT109" i="57"/>
  <c r="DS109" i="57"/>
  <c r="DR109" i="57"/>
  <c r="DP109" i="57"/>
  <c r="DN109" i="57"/>
  <c r="DM109" i="57"/>
  <c r="DJ109" i="57"/>
  <c r="DF109" i="57"/>
  <c r="DE109" i="57"/>
  <c r="DD109" i="57"/>
  <c r="DB109" i="57"/>
  <c r="DA109" i="57"/>
  <c r="CW109" i="57"/>
  <c r="CT109" i="57"/>
  <c r="CS109" i="57"/>
  <c r="CM109" i="57"/>
  <c r="CL109" i="57"/>
  <c r="CK109" i="57"/>
  <c r="CH109" i="57"/>
  <c r="CG109" i="57"/>
  <c r="DX108" i="57"/>
  <c r="DT108" i="57"/>
  <c r="DB108" i="57"/>
  <c r="EN107" i="57"/>
  <c r="EM107" i="57"/>
  <c r="EL107" i="57"/>
  <c r="EK107" i="57"/>
  <c r="DZ107" i="57" s="1"/>
  <c r="EJ107" i="57"/>
  <c r="EI107" i="57"/>
  <c r="EH107" i="57"/>
  <c r="EG107" i="57"/>
  <c r="EF107" i="57"/>
  <c r="EE107" i="57"/>
  <c r="DT107" i="57"/>
  <c r="CV107" i="57"/>
  <c r="CG107" i="57"/>
  <c r="AV107" i="57"/>
  <c r="AU107" i="57"/>
  <c r="AN107" i="57"/>
  <c r="AL107" i="57"/>
  <c r="AK107" i="57"/>
  <c r="AJ107" i="57"/>
  <c r="AI107" i="57"/>
  <c r="AH107" i="57"/>
  <c r="DH107" i="57" s="1"/>
  <c r="AG107" i="57"/>
  <c r="AF107" i="57"/>
  <c r="S107" i="57"/>
  <c r="DX106" i="57"/>
  <c r="DT106" i="57"/>
  <c r="DB106" i="57"/>
  <c r="DX105" i="57"/>
  <c r="DT105" i="57"/>
  <c r="DB105" i="57"/>
  <c r="DX104" i="57"/>
  <c r="DT104" i="57"/>
  <c r="DB104" i="57"/>
  <c r="DX103" i="57"/>
  <c r="DT103" i="57"/>
  <c r="DB103" i="57"/>
  <c r="EN102" i="57"/>
  <c r="EM102" i="57"/>
  <c r="EL102" i="57"/>
  <c r="EK102" i="57"/>
  <c r="DZ102" i="57" s="1"/>
  <c r="EJ102" i="57"/>
  <c r="EI102" i="57"/>
  <c r="EH102" i="57"/>
  <c r="EG102" i="57"/>
  <c r="EF102" i="57"/>
  <c r="EE102" i="57"/>
  <c r="DT102" i="57"/>
  <c r="CV102" i="57"/>
  <c r="CG102" i="57"/>
  <c r="AV102" i="57"/>
  <c r="AU102" i="57"/>
  <c r="AN102" i="57"/>
  <c r="AL102" i="57"/>
  <c r="AK102" i="57"/>
  <c r="AJ102" i="57"/>
  <c r="AI102" i="57"/>
  <c r="AH102" i="57"/>
  <c r="DH102" i="57" s="1"/>
  <c r="AG102" i="57"/>
  <c r="AF102" i="57"/>
  <c r="S102" i="57"/>
  <c r="EN101" i="57"/>
  <c r="EM101" i="57"/>
  <c r="EL101" i="57"/>
  <c r="EK101" i="57"/>
  <c r="DZ101" i="57" s="1"/>
  <c r="EJ101" i="57"/>
  <c r="EI101" i="57"/>
  <c r="EH101" i="57"/>
  <c r="EG101" i="57"/>
  <c r="EF101" i="57"/>
  <c r="EE101" i="57"/>
  <c r="DT101" i="57"/>
  <c r="AV101" i="57"/>
  <c r="AU101" i="57"/>
  <c r="AN101" i="57"/>
  <c r="AL101" i="57"/>
  <c r="AK101" i="57"/>
  <c r="AJ101" i="57"/>
  <c r="AI101" i="57"/>
  <c r="AH101" i="57"/>
  <c r="AG101" i="57"/>
  <c r="AF101" i="57"/>
  <c r="S101" i="57"/>
  <c r="EN100" i="57"/>
  <c r="EM100" i="57"/>
  <c r="EL100" i="57"/>
  <c r="EK100" i="57"/>
  <c r="DZ100" i="57" s="1"/>
  <c r="EJ100" i="57"/>
  <c r="EI100" i="57"/>
  <c r="EH100" i="57"/>
  <c r="EG100" i="57"/>
  <c r="EF100" i="57"/>
  <c r="EE100" i="57"/>
  <c r="DT100" i="57"/>
  <c r="CV100" i="57"/>
  <c r="CG100" i="57"/>
  <c r="AV100" i="57"/>
  <c r="AU100" i="57"/>
  <c r="AN100" i="57"/>
  <c r="AL100" i="57"/>
  <c r="AK100" i="57"/>
  <c r="AJ100" i="57"/>
  <c r="AI100" i="57"/>
  <c r="AH100" i="57"/>
  <c r="DH100" i="57" s="1"/>
  <c r="AG100" i="57"/>
  <c r="AF100" i="57"/>
  <c r="S100" i="57"/>
  <c r="EN99" i="57"/>
  <c r="EM99" i="57"/>
  <c r="EL99" i="57"/>
  <c r="EK99" i="57"/>
  <c r="DZ99" i="57" s="1"/>
  <c r="EJ99" i="57"/>
  <c r="EI99" i="57"/>
  <c r="EH99" i="57"/>
  <c r="EG99" i="57"/>
  <c r="EF99" i="57"/>
  <c r="EE99" i="57"/>
  <c r="DT99" i="57"/>
  <c r="AV99" i="57"/>
  <c r="AU99" i="57"/>
  <c r="AN99" i="57"/>
  <c r="AL99" i="57"/>
  <c r="AK99" i="57"/>
  <c r="AJ99" i="57"/>
  <c r="AI99" i="57"/>
  <c r="AH99" i="57"/>
  <c r="AG99" i="57"/>
  <c r="AF99" i="57"/>
  <c r="S99" i="57"/>
  <c r="EN98" i="57"/>
  <c r="EM98" i="57"/>
  <c r="EL98" i="57"/>
  <c r="EK98" i="57"/>
  <c r="DZ98" i="57" s="1"/>
  <c r="EJ98" i="57"/>
  <c r="EI98" i="57"/>
  <c r="EH98" i="57"/>
  <c r="EG98" i="57"/>
  <c r="EF98" i="57"/>
  <c r="EE98" i="57"/>
  <c r="DT98" i="57"/>
  <c r="AV98" i="57"/>
  <c r="AU98" i="57"/>
  <c r="AN98" i="57"/>
  <c r="AL98" i="57"/>
  <c r="AK98" i="57"/>
  <c r="AJ98" i="57"/>
  <c r="AI98" i="57"/>
  <c r="AH98" i="57"/>
  <c r="AG98" i="57"/>
  <c r="AF98" i="57"/>
  <c r="S98" i="57"/>
  <c r="EN97" i="57"/>
  <c r="EM97" i="57"/>
  <c r="EL97" i="57"/>
  <c r="EK97" i="57"/>
  <c r="EJ97" i="57"/>
  <c r="EI97" i="57"/>
  <c r="EH97" i="57"/>
  <c r="EG97" i="57"/>
  <c r="EF97" i="57"/>
  <c r="EE97" i="57"/>
  <c r="DT97" i="57"/>
  <c r="AV97" i="57"/>
  <c r="AU97" i="57"/>
  <c r="AN97" i="57"/>
  <c r="AL97" i="57"/>
  <c r="AK97" i="57"/>
  <c r="AJ97" i="57"/>
  <c r="AI97" i="57"/>
  <c r="AH97" i="57"/>
  <c r="AG97" i="57"/>
  <c r="AF97" i="57"/>
  <c r="S97" i="57"/>
  <c r="EB96" i="57"/>
  <c r="DX96" i="57"/>
  <c r="DT96" i="57"/>
  <c r="DB96" i="57"/>
  <c r="EB95" i="57"/>
  <c r="DY95" i="57"/>
  <c r="DX95" i="57"/>
  <c r="DV95" i="57"/>
  <c r="DT95" i="57"/>
  <c r="DS95" i="57"/>
  <c r="DR95" i="57"/>
  <c r="DP95" i="57"/>
  <c r="DN95" i="57"/>
  <c r="DM95" i="57"/>
  <c r="DJ95" i="57"/>
  <c r="DF95" i="57"/>
  <c r="DE95" i="57"/>
  <c r="DD95" i="57"/>
  <c r="DB95" i="57"/>
  <c r="DA95" i="57"/>
  <c r="CW95" i="57"/>
  <c r="CT95" i="57"/>
  <c r="CS95" i="57"/>
  <c r="CN95" i="57"/>
  <c r="CM95" i="57"/>
  <c r="CL95" i="57"/>
  <c r="CK95" i="57"/>
  <c r="CH95" i="57"/>
  <c r="CG95" i="57"/>
  <c r="EB94" i="57"/>
  <c r="DY94" i="57"/>
  <c r="DX94" i="57"/>
  <c r="DV94" i="57"/>
  <c r="DT94" i="57"/>
  <c r="DS94" i="57"/>
  <c r="DR94" i="57"/>
  <c r="DP94" i="57"/>
  <c r="DN94" i="57"/>
  <c r="DM94" i="57"/>
  <c r="DJ94" i="57"/>
  <c r="DF94" i="57"/>
  <c r="DE94" i="57"/>
  <c r="DD94" i="57"/>
  <c r="DB94" i="57"/>
  <c r="DA94" i="57"/>
  <c r="CW94" i="57"/>
  <c r="CT94" i="57"/>
  <c r="CS94" i="57"/>
  <c r="CN94" i="57"/>
  <c r="CM94" i="57"/>
  <c r="CL94" i="57"/>
  <c r="CK94" i="57"/>
  <c r="CH94" i="57"/>
  <c r="CG94" i="57"/>
  <c r="EB93" i="57"/>
  <c r="DX93" i="57"/>
  <c r="DT93" i="57"/>
  <c r="DB93" i="57"/>
  <c r="CN93" i="57"/>
  <c r="EB92" i="57"/>
  <c r="DY92" i="57"/>
  <c r="DX92" i="57"/>
  <c r="DV92" i="57"/>
  <c r="DT92" i="57"/>
  <c r="DP92" i="57"/>
  <c r="DN92" i="57"/>
  <c r="DM92" i="57"/>
  <c r="DJ92" i="57"/>
  <c r="DF92" i="57"/>
  <c r="DE92" i="57"/>
  <c r="DD92" i="57"/>
  <c r="DB92" i="57"/>
  <c r="DA92" i="57"/>
  <c r="CW92" i="57"/>
  <c r="CT92" i="57"/>
  <c r="CS92" i="57"/>
  <c r="CN92" i="57"/>
  <c r="CL92" i="57"/>
  <c r="CK92" i="57"/>
  <c r="CH92" i="57"/>
  <c r="CG92" i="57"/>
  <c r="EB91" i="57"/>
  <c r="DY91" i="57"/>
  <c r="DX91" i="57"/>
  <c r="DV91" i="57"/>
  <c r="DT91" i="57"/>
  <c r="DP91" i="57"/>
  <c r="DN91" i="57"/>
  <c r="DM91" i="57"/>
  <c r="DJ91" i="57"/>
  <c r="DF91" i="57"/>
  <c r="DE91" i="57"/>
  <c r="DD91" i="57"/>
  <c r="DB91" i="57"/>
  <c r="DA91" i="57"/>
  <c r="CW91" i="57"/>
  <c r="CT91" i="57"/>
  <c r="CS91" i="57"/>
  <c r="CN91" i="57"/>
  <c r="CL91" i="57"/>
  <c r="CK91" i="57"/>
  <c r="CH91" i="57"/>
  <c r="CG91" i="57"/>
  <c r="EB90" i="57"/>
  <c r="DX90" i="57"/>
  <c r="DT90" i="57"/>
  <c r="DB90" i="57"/>
  <c r="EN89" i="57"/>
  <c r="EM89" i="57"/>
  <c r="EL89" i="57"/>
  <c r="EK89" i="57"/>
  <c r="DZ89" i="57" s="1"/>
  <c r="EJ89" i="57"/>
  <c r="EI89" i="57"/>
  <c r="EH89" i="57"/>
  <c r="EG89" i="57"/>
  <c r="EF89" i="57"/>
  <c r="EE89" i="57"/>
  <c r="EB89" i="57"/>
  <c r="DY89" i="57"/>
  <c r="DX89" i="57"/>
  <c r="DV89" i="57"/>
  <c r="DT89" i="57"/>
  <c r="DP89" i="57"/>
  <c r="DN89" i="57"/>
  <c r="DM89" i="57"/>
  <c r="DJ89" i="57"/>
  <c r="DF89" i="57"/>
  <c r="DE89" i="57"/>
  <c r="DD89" i="57"/>
  <c r="DC89" i="57"/>
  <c r="DB89" i="57"/>
  <c r="DA89" i="57"/>
  <c r="CW89" i="57"/>
  <c r="CV89" i="57"/>
  <c r="CU89" i="57"/>
  <c r="CT89" i="57"/>
  <c r="CS89" i="57"/>
  <c r="CN89" i="57"/>
  <c r="CL89" i="57"/>
  <c r="CK89" i="57"/>
  <c r="CH89" i="57"/>
  <c r="CG89" i="57"/>
  <c r="AV89" i="57"/>
  <c r="AU89" i="57"/>
  <c r="AN89" i="57"/>
  <c r="AL89" i="57"/>
  <c r="AK89" i="57"/>
  <c r="AJ89" i="57"/>
  <c r="AI89" i="57"/>
  <c r="AH89" i="57"/>
  <c r="DH89" i="57" s="1"/>
  <c r="AG89" i="57"/>
  <c r="CX89" i="57" s="1"/>
  <c r="AF89" i="57"/>
  <c r="S89" i="57"/>
  <c r="EN88" i="57"/>
  <c r="EM88" i="57"/>
  <c r="EL88" i="57"/>
  <c r="EK88" i="57"/>
  <c r="EJ88" i="57"/>
  <c r="EI88" i="57"/>
  <c r="EH88" i="57"/>
  <c r="EG88" i="57"/>
  <c r="EF88" i="57"/>
  <c r="EE88" i="57"/>
  <c r="EB88" i="57"/>
  <c r="DY88" i="57"/>
  <c r="DX88" i="57"/>
  <c r="DV88" i="57"/>
  <c r="DT88" i="57"/>
  <c r="DP88" i="57"/>
  <c r="DN88" i="57"/>
  <c r="DM88" i="57"/>
  <c r="DJ88" i="57"/>
  <c r="DF88" i="57"/>
  <c r="DE88" i="57"/>
  <c r="DD88" i="57"/>
  <c r="DC88" i="57"/>
  <c r="DB88" i="57"/>
  <c r="DA88" i="57"/>
  <c r="CW88" i="57"/>
  <c r="CV88" i="57"/>
  <c r="CU88" i="57"/>
  <c r="CT88" i="57"/>
  <c r="CS88" i="57"/>
  <c r="CN88" i="57"/>
  <c r="CL88" i="57"/>
  <c r="CK88" i="57"/>
  <c r="CH88" i="57"/>
  <c r="CG88" i="57"/>
  <c r="AV88" i="57"/>
  <c r="AU88" i="57"/>
  <c r="AN88" i="57"/>
  <c r="AL88" i="57"/>
  <c r="AK88" i="57"/>
  <c r="AJ88" i="57"/>
  <c r="AI88" i="57"/>
  <c r="AH88" i="57"/>
  <c r="DH88" i="57" s="1"/>
  <c r="AG88" i="57"/>
  <c r="CX88" i="57" s="1"/>
  <c r="AF88" i="57"/>
  <c r="S88" i="57"/>
  <c r="EN87" i="57"/>
  <c r="EM87" i="57"/>
  <c r="EL87" i="57"/>
  <c r="EK87" i="57"/>
  <c r="EJ87" i="57"/>
  <c r="EI87" i="57"/>
  <c r="EH87" i="57"/>
  <c r="EG87" i="57"/>
  <c r="EF87" i="57"/>
  <c r="EE87" i="57"/>
  <c r="DT87" i="57"/>
  <c r="CV87" i="57"/>
  <c r="CG87" i="57"/>
  <c r="AV87" i="57"/>
  <c r="AU87" i="57"/>
  <c r="AN87" i="57"/>
  <c r="AL87" i="57"/>
  <c r="AK87" i="57"/>
  <c r="AJ87" i="57"/>
  <c r="AI87" i="57"/>
  <c r="AH87" i="57"/>
  <c r="DH87" i="57" s="1"/>
  <c r="AG87" i="57"/>
  <c r="AF87" i="57"/>
  <c r="S87" i="57"/>
  <c r="EN86" i="57"/>
  <c r="EM86" i="57"/>
  <c r="EL86" i="57"/>
  <c r="EK86" i="57"/>
  <c r="DZ86" i="57" s="1"/>
  <c r="EJ86" i="57"/>
  <c r="EI86" i="57"/>
  <c r="EH86" i="57"/>
  <c r="EG86" i="57"/>
  <c r="EF86" i="57"/>
  <c r="EE86" i="57"/>
  <c r="DT86" i="57"/>
  <c r="CV86" i="57"/>
  <c r="CG86" i="57"/>
  <c r="AV86" i="57"/>
  <c r="AU86" i="57"/>
  <c r="AN86" i="57"/>
  <c r="AL86" i="57"/>
  <c r="AK86" i="57"/>
  <c r="AJ86" i="57"/>
  <c r="AI86" i="57"/>
  <c r="AH86" i="57"/>
  <c r="DH86" i="57" s="1"/>
  <c r="AG86" i="57"/>
  <c r="AF86" i="57"/>
  <c r="S86" i="57"/>
  <c r="EN85" i="57"/>
  <c r="EM85" i="57"/>
  <c r="EL85" i="57"/>
  <c r="EK85" i="57"/>
  <c r="DZ85" i="57" s="1"/>
  <c r="EJ85" i="57"/>
  <c r="EI85" i="57"/>
  <c r="EH85" i="57"/>
  <c r="EG85" i="57"/>
  <c r="EF85" i="57"/>
  <c r="EE85" i="57"/>
  <c r="DT85" i="57"/>
  <c r="CV85" i="57"/>
  <c r="CG85" i="57"/>
  <c r="AV85" i="57"/>
  <c r="AU85" i="57"/>
  <c r="AN85" i="57"/>
  <c r="AL85" i="57"/>
  <c r="AK85" i="57"/>
  <c r="AJ85" i="57"/>
  <c r="AI85" i="57"/>
  <c r="AH85" i="57"/>
  <c r="DH85" i="57" s="1"/>
  <c r="AG85" i="57"/>
  <c r="AF85" i="57"/>
  <c r="S85" i="57"/>
  <c r="EN84" i="57"/>
  <c r="EM84" i="57"/>
  <c r="EL84" i="57"/>
  <c r="EK84" i="57"/>
  <c r="DZ84" i="57" s="1"/>
  <c r="EJ84" i="57"/>
  <c r="EI84" i="57"/>
  <c r="EH84" i="57"/>
  <c r="EG84" i="57"/>
  <c r="EF84" i="57"/>
  <c r="EE84" i="57"/>
  <c r="DT84" i="57"/>
  <c r="CV84" i="57"/>
  <c r="CG84" i="57"/>
  <c r="AV84" i="57"/>
  <c r="AU84" i="57"/>
  <c r="AN84" i="57"/>
  <c r="AL84" i="57"/>
  <c r="AK84" i="57"/>
  <c r="AJ84" i="57"/>
  <c r="AI84" i="57"/>
  <c r="AH84" i="57"/>
  <c r="DH84" i="57" s="1"/>
  <c r="AG84" i="57"/>
  <c r="AF84" i="57"/>
  <c r="S84" i="57"/>
  <c r="EN83" i="57"/>
  <c r="EM83" i="57"/>
  <c r="EL83" i="57"/>
  <c r="EK83" i="57"/>
  <c r="EJ83" i="57"/>
  <c r="EI83" i="57"/>
  <c r="EH83" i="57"/>
  <c r="EG83" i="57"/>
  <c r="EF83" i="57"/>
  <c r="EE83" i="57"/>
  <c r="CV83" i="57"/>
  <c r="CG83" i="57"/>
  <c r="AV83" i="57"/>
  <c r="AU83" i="57"/>
  <c r="AN83" i="57"/>
  <c r="AL83" i="57"/>
  <c r="AK83" i="57"/>
  <c r="AJ83" i="57"/>
  <c r="AI83" i="57"/>
  <c r="AH83" i="57"/>
  <c r="DH83" i="57" s="1"/>
  <c r="AG83" i="57"/>
  <c r="AF83" i="57"/>
  <c r="S83" i="57"/>
  <c r="EN82" i="57"/>
  <c r="EM82" i="57"/>
  <c r="EL82" i="57"/>
  <c r="EK82" i="57"/>
  <c r="EJ82" i="57"/>
  <c r="EI82" i="57"/>
  <c r="EH82" i="57"/>
  <c r="EG82" i="57"/>
  <c r="EF82" i="57"/>
  <c r="EE82" i="57"/>
  <c r="AV82" i="57"/>
  <c r="AU82" i="57"/>
  <c r="AN82" i="57"/>
  <c r="AL82" i="57"/>
  <c r="AK82" i="57"/>
  <c r="AJ82" i="57"/>
  <c r="AI82" i="57"/>
  <c r="AH82" i="57"/>
  <c r="AG82" i="57"/>
  <c r="AF82" i="57"/>
  <c r="S82" i="57"/>
  <c r="EN81" i="57"/>
  <c r="EM81" i="57"/>
  <c r="EL81" i="57"/>
  <c r="EK81" i="57"/>
  <c r="EJ81" i="57"/>
  <c r="EI81" i="57"/>
  <c r="EH81" i="57"/>
  <c r="EG81" i="57"/>
  <c r="EF81" i="57"/>
  <c r="EE81" i="57"/>
  <c r="EB81" i="57"/>
  <c r="DY81" i="57"/>
  <c r="DX81" i="57"/>
  <c r="DW81" i="57"/>
  <c r="DU81" i="57"/>
  <c r="DT81" i="57"/>
  <c r="DS81" i="57"/>
  <c r="DR81" i="57"/>
  <c r="DQ81" i="57"/>
  <c r="DP81" i="57"/>
  <c r="DN81" i="57"/>
  <c r="DM81" i="57"/>
  <c r="DJ81" i="57"/>
  <c r="DI81" i="57"/>
  <c r="DG81" i="57"/>
  <c r="DF81" i="57"/>
  <c r="DC81" i="57"/>
  <c r="DB81" i="57"/>
  <c r="DA81" i="57"/>
  <c r="CZ81" i="57"/>
  <c r="CY81" i="57"/>
  <c r="CW81" i="57"/>
  <c r="CV81" i="57"/>
  <c r="CU81" i="57"/>
  <c r="CT81" i="57"/>
  <c r="CS81" i="57"/>
  <c r="CR81" i="57"/>
  <c r="CQ81" i="57"/>
  <c r="CP81" i="57"/>
  <c r="CO81" i="57"/>
  <c r="CN81" i="57"/>
  <c r="CM81" i="57"/>
  <c r="CL81" i="57"/>
  <c r="CK81" i="57"/>
  <c r="CJ81" i="57"/>
  <c r="CI81" i="57"/>
  <c r="CH81" i="57"/>
  <c r="CG81" i="57"/>
  <c r="AV81" i="57"/>
  <c r="AU81" i="57"/>
  <c r="AN81" i="57"/>
  <c r="AL81" i="57"/>
  <c r="AK81" i="57"/>
  <c r="AJ81" i="57"/>
  <c r="AI81" i="57"/>
  <c r="AH81" i="57"/>
  <c r="DH81" i="57" s="1"/>
  <c r="AG81" i="57"/>
  <c r="CX81" i="57" s="1"/>
  <c r="AF81" i="57"/>
  <c r="S81" i="57"/>
  <c r="EN80" i="57"/>
  <c r="EM80" i="57"/>
  <c r="EL80" i="57"/>
  <c r="EK80" i="57"/>
  <c r="DZ80" i="57" s="1"/>
  <c r="EJ80" i="57"/>
  <c r="EI80" i="57"/>
  <c r="EH80" i="57"/>
  <c r="EG80" i="57"/>
  <c r="EF80" i="57"/>
  <c r="EE80" i="57"/>
  <c r="EB80" i="57"/>
  <c r="DY80" i="57"/>
  <c r="DX80" i="57"/>
  <c r="DW80" i="57"/>
  <c r="DU80" i="57"/>
  <c r="DT80" i="57"/>
  <c r="DS80" i="57"/>
  <c r="DR80" i="57"/>
  <c r="DQ80" i="57"/>
  <c r="DP80" i="57"/>
  <c r="DN80" i="57"/>
  <c r="DM80" i="57"/>
  <c r="DJ80" i="57"/>
  <c r="DI80" i="57"/>
  <c r="DG80" i="57"/>
  <c r="DF80" i="57"/>
  <c r="DC80" i="57"/>
  <c r="DB80" i="57"/>
  <c r="DA80" i="57"/>
  <c r="CZ80" i="57"/>
  <c r="CY80" i="57"/>
  <c r="CW80" i="57"/>
  <c r="CV80" i="57"/>
  <c r="CU80" i="57"/>
  <c r="CT80" i="57"/>
  <c r="CS80" i="57"/>
  <c r="CR80" i="57"/>
  <c r="CQ80" i="57"/>
  <c r="CP80" i="57"/>
  <c r="CO80" i="57"/>
  <c r="CN80" i="57"/>
  <c r="CM80" i="57"/>
  <c r="CL80" i="57"/>
  <c r="CK80" i="57"/>
  <c r="CJ80" i="57"/>
  <c r="CI80" i="57"/>
  <c r="CH80" i="57"/>
  <c r="CG80" i="57"/>
  <c r="AV80" i="57"/>
  <c r="AU80" i="57"/>
  <c r="AN80" i="57"/>
  <c r="AL80" i="57"/>
  <c r="AK80" i="57"/>
  <c r="AJ80" i="57"/>
  <c r="AI80" i="57"/>
  <c r="AH80" i="57"/>
  <c r="DH80" i="57" s="1"/>
  <c r="AG80" i="57"/>
  <c r="CX80" i="57" s="1"/>
  <c r="AF80" i="57"/>
  <c r="S80" i="57"/>
  <c r="EN79" i="57"/>
  <c r="EM79" i="57"/>
  <c r="EL79" i="57"/>
  <c r="EK79" i="57"/>
  <c r="DZ79" i="57" s="1"/>
  <c r="EJ79" i="57"/>
  <c r="EI79" i="57"/>
  <c r="EH79" i="57"/>
  <c r="EG79" i="57"/>
  <c r="EF79" i="57"/>
  <c r="EE79" i="57"/>
  <c r="EB79" i="57"/>
  <c r="DY79" i="57"/>
  <c r="DX79" i="57"/>
  <c r="DW79" i="57"/>
  <c r="DU79" i="57"/>
  <c r="DT79" i="57"/>
  <c r="DS79" i="57"/>
  <c r="DR79" i="57"/>
  <c r="DQ79" i="57"/>
  <c r="DP79" i="57"/>
  <c r="DN79" i="57"/>
  <c r="DM79" i="57"/>
  <c r="DJ79" i="57"/>
  <c r="DI79" i="57"/>
  <c r="DG79" i="57"/>
  <c r="DF79" i="57"/>
  <c r="DC79" i="57"/>
  <c r="DB79" i="57"/>
  <c r="DA79" i="57"/>
  <c r="CZ79" i="57"/>
  <c r="CY79" i="57"/>
  <c r="CW79" i="57"/>
  <c r="CV79" i="57"/>
  <c r="CU79" i="57"/>
  <c r="CT79" i="57"/>
  <c r="CS79" i="57"/>
  <c r="CR79" i="57"/>
  <c r="CQ79" i="57"/>
  <c r="CP79" i="57"/>
  <c r="CO79" i="57"/>
  <c r="CN79" i="57"/>
  <c r="CM79" i="57"/>
  <c r="CL79" i="57"/>
  <c r="CK79" i="57"/>
  <c r="CJ79" i="57"/>
  <c r="CI79" i="57"/>
  <c r="CH79" i="57"/>
  <c r="CG79" i="57"/>
  <c r="AV79" i="57"/>
  <c r="AU79" i="57"/>
  <c r="AN79" i="57"/>
  <c r="AL79" i="57"/>
  <c r="AK79" i="57"/>
  <c r="AJ79" i="57"/>
  <c r="AI79" i="57"/>
  <c r="AH79" i="57"/>
  <c r="DH79" i="57" s="1"/>
  <c r="AG79" i="57"/>
  <c r="CX79" i="57" s="1"/>
  <c r="AF79" i="57"/>
  <c r="S79" i="57"/>
  <c r="EN78" i="57"/>
  <c r="EM78" i="57"/>
  <c r="EL78" i="57"/>
  <c r="EK78" i="57"/>
  <c r="DZ78" i="57" s="1"/>
  <c r="EJ78" i="57"/>
  <c r="EI78" i="57"/>
  <c r="EH78" i="57"/>
  <c r="EG78" i="57"/>
  <c r="EF78" i="57"/>
  <c r="EE78" i="57"/>
  <c r="EB78" i="57"/>
  <c r="DY78" i="57"/>
  <c r="DX78" i="57"/>
  <c r="DW78" i="57"/>
  <c r="DU78" i="57"/>
  <c r="DT78" i="57"/>
  <c r="DS78" i="57"/>
  <c r="DR78" i="57"/>
  <c r="DQ78" i="57"/>
  <c r="DP78" i="57"/>
  <c r="DN78" i="57"/>
  <c r="DM78" i="57"/>
  <c r="DJ78" i="57"/>
  <c r="DI78" i="57"/>
  <c r="DG78" i="57"/>
  <c r="DF78" i="57"/>
  <c r="DC78" i="57"/>
  <c r="DB78" i="57"/>
  <c r="DA78" i="57"/>
  <c r="CZ78" i="57"/>
  <c r="CY78" i="57"/>
  <c r="CW78" i="57"/>
  <c r="CV78" i="57"/>
  <c r="CU78" i="57"/>
  <c r="CT78" i="57"/>
  <c r="CS78" i="57"/>
  <c r="CR78" i="57"/>
  <c r="CQ78" i="57"/>
  <c r="CP78" i="57"/>
  <c r="CO78" i="57"/>
  <c r="CN78" i="57"/>
  <c r="CM78" i="57"/>
  <c r="CL78" i="57"/>
  <c r="CK78" i="57"/>
  <c r="CJ78" i="57"/>
  <c r="CI78" i="57"/>
  <c r="CH78" i="57"/>
  <c r="CG78" i="57"/>
  <c r="AV78" i="57"/>
  <c r="AU78" i="57"/>
  <c r="AN78" i="57"/>
  <c r="AL78" i="57"/>
  <c r="AK78" i="57"/>
  <c r="AJ78" i="57"/>
  <c r="AI78" i="57"/>
  <c r="AH78" i="57"/>
  <c r="DH78" i="57" s="1"/>
  <c r="AG78" i="57"/>
  <c r="CX78" i="57" s="1"/>
  <c r="AF78" i="57"/>
  <c r="S78" i="57"/>
  <c r="EN77" i="57"/>
  <c r="EM77" i="57"/>
  <c r="EL77" i="57"/>
  <c r="EK77" i="57"/>
  <c r="DZ77" i="57" s="1"/>
  <c r="EJ77" i="57"/>
  <c r="EI77" i="57"/>
  <c r="EH77" i="57"/>
  <c r="EG77" i="57"/>
  <c r="EF77" i="57"/>
  <c r="EE77" i="57"/>
  <c r="EB77" i="57"/>
  <c r="DY77" i="57"/>
  <c r="DX77" i="57"/>
  <c r="DW77" i="57"/>
  <c r="DU77" i="57"/>
  <c r="DT77" i="57"/>
  <c r="DS77" i="57"/>
  <c r="DR77" i="57"/>
  <c r="DQ77" i="57"/>
  <c r="DP77" i="57"/>
  <c r="DN77" i="57"/>
  <c r="DM77" i="57"/>
  <c r="DJ77" i="57"/>
  <c r="DI77" i="57"/>
  <c r="DG77" i="57"/>
  <c r="DF77" i="57"/>
  <c r="DC77" i="57"/>
  <c r="DB77" i="57"/>
  <c r="DA77" i="57"/>
  <c r="CZ77" i="57"/>
  <c r="CY77" i="57"/>
  <c r="CW77" i="57"/>
  <c r="CV77" i="57"/>
  <c r="CU77" i="57"/>
  <c r="CT77" i="57"/>
  <c r="CS77" i="57"/>
  <c r="CR77" i="57"/>
  <c r="CQ77" i="57"/>
  <c r="CP77" i="57"/>
  <c r="CO77" i="57"/>
  <c r="CN77" i="57"/>
  <c r="CM77" i="57"/>
  <c r="CL77" i="57"/>
  <c r="CK77" i="57"/>
  <c r="CJ77" i="57"/>
  <c r="CI77" i="57"/>
  <c r="CH77" i="57"/>
  <c r="CG77" i="57"/>
  <c r="AV77" i="57"/>
  <c r="AU77" i="57"/>
  <c r="AN77" i="57"/>
  <c r="AL77" i="57"/>
  <c r="AK77" i="57"/>
  <c r="AJ77" i="57"/>
  <c r="AH77" i="57"/>
  <c r="DH77" i="57" s="1"/>
  <c r="AG77" i="57"/>
  <c r="CX77" i="57" s="1"/>
  <c r="AF77" i="57"/>
  <c r="S77" i="57"/>
  <c r="EN76" i="57"/>
  <c r="EM76" i="57"/>
  <c r="EL76" i="57"/>
  <c r="EK76" i="57"/>
  <c r="EJ76" i="57"/>
  <c r="EI76" i="57"/>
  <c r="EH76" i="57"/>
  <c r="EG76" i="57"/>
  <c r="EF76" i="57"/>
  <c r="EE76" i="57"/>
  <c r="EB76" i="57"/>
  <c r="DY76" i="57"/>
  <c r="DX76" i="57"/>
  <c r="DW76" i="57"/>
  <c r="DU76" i="57"/>
  <c r="DT76" i="57"/>
  <c r="DS76" i="57"/>
  <c r="DR76" i="57"/>
  <c r="DQ76" i="57"/>
  <c r="DP76" i="57"/>
  <c r="DN76" i="57"/>
  <c r="DM76" i="57"/>
  <c r="DJ76" i="57"/>
  <c r="DI76" i="57"/>
  <c r="DG76" i="57"/>
  <c r="DF76" i="57"/>
  <c r="DC76" i="57"/>
  <c r="DB76" i="57"/>
  <c r="DA76" i="57"/>
  <c r="CZ76" i="57"/>
  <c r="CY76" i="57"/>
  <c r="CW76" i="57"/>
  <c r="CV76" i="57"/>
  <c r="CU76" i="57"/>
  <c r="CT76" i="57"/>
  <c r="CS76" i="57"/>
  <c r="CR76" i="57"/>
  <c r="CQ76" i="57"/>
  <c r="CP76" i="57"/>
  <c r="CO76" i="57"/>
  <c r="CN76" i="57"/>
  <c r="CM76" i="57"/>
  <c r="CL76" i="57"/>
  <c r="CK76" i="57"/>
  <c r="CJ76" i="57"/>
  <c r="CI76" i="57"/>
  <c r="CH76" i="57"/>
  <c r="CG76" i="57"/>
  <c r="AV76" i="57"/>
  <c r="AU76" i="57"/>
  <c r="AN76" i="57"/>
  <c r="AL76" i="57"/>
  <c r="AK76" i="57"/>
  <c r="AJ76" i="57"/>
  <c r="AI76" i="57"/>
  <c r="AH76" i="57"/>
  <c r="DH76" i="57" s="1"/>
  <c r="AG76" i="57"/>
  <c r="CX76" i="57" s="1"/>
  <c r="AF76" i="57"/>
  <c r="S76" i="57"/>
  <c r="EN75" i="57"/>
  <c r="EM75" i="57"/>
  <c r="EL75" i="57"/>
  <c r="EK75" i="57"/>
  <c r="DZ75" i="57" s="1"/>
  <c r="EJ75" i="57"/>
  <c r="EI75" i="57"/>
  <c r="EH75" i="57"/>
  <c r="EG75" i="57"/>
  <c r="EF75" i="57"/>
  <c r="EE75" i="57"/>
  <c r="EB75" i="57"/>
  <c r="DY75" i="57"/>
  <c r="DX75" i="57"/>
  <c r="DW75" i="57"/>
  <c r="DU75" i="57"/>
  <c r="DT75" i="57"/>
  <c r="DS75" i="57"/>
  <c r="DR75" i="57"/>
  <c r="DQ75" i="57"/>
  <c r="DP75" i="57"/>
  <c r="DN75" i="57"/>
  <c r="DM75" i="57"/>
  <c r="DJ75" i="57"/>
  <c r="DI75" i="57"/>
  <c r="DG75" i="57"/>
  <c r="DF75" i="57"/>
  <c r="DC75" i="57"/>
  <c r="DB75" i="57"/>
  <c r="DA75" i="57"/>
  <c r="CZ75" i="57"/>
  <c r="CY75" i="57"/>
  <c r="CW75" i="57"/>
  <c r="CV75" i="57"/>
  <c r="CU75" i="57"/>
  <c r="CT75" i="57"/>
  <c r="CS75" i="57"/>
  <c r="CR75" i="57"/>
  <c r="CQ75" i="57"/>
  <c r="CP75" i="57"/>
  <c r="CO75" i="57"/>
  <c r="CN75" i="57"/>
  <c r="CM75" i="57"/>
  <c r="CL75" i="57"/>
  <c r="CK75" i="57"/>
  <c r="CJ75" i="57"/>
  <c r="CI75" i="57"/>
  <c r="CH75" i="57"/>
  <c r="CG75" i="57"/>
  <c r="AV75" i="57"/>
  <c r="AU75" i="57"/>
  <c r="AN75" i="57"/>
  <c r="AL75" i="57"/>
  <c r="AK75" i="57"/>
  <c r="AJ75" i="57"/>
  <c r="AI75" i="57"/>
  <c r="AH75" i="57"/>
  <c r="DH75" i="57" s="1"/>
  <c r="AG75" i="57"/>
  <c r="CX75" i="57" s="1"/>
  <c r="AF75" i="57"/>
  <c r="S75" i="57"/>
  <c r="EN74" i="57"/>
  <c r="EM74" i="57"/>
  <c r="EL74" i="57"/>
  <c r="EK74" i="57"/>
  <c r="DZ74" i="57" s="1"/>
  <c r="EJ74" i="57"/>
  <c r="EI74" i="57"/>
  <c r="EH74" i="57"/>
  <c r="EG74" i="57"/>
  <c r="EF74" i="57"/>
  <c r="EE74" i="57"/>
  <c r="EB74" i="57"/>
  <c r="DY74" i="57"/>
  <c r="DX74" i="57"/>
  <c r="DW74" i="57"/>
  <c r="DU74" i="57"/>
  <c r="DT74" i="57"/>
  <c r="DS74" i="57"/>
  <c r="DR74" i="57"/>
  <c r="DQ74" i="57"/>
  <c r="DP74" i="57"/>
  <c r="DN74" i="57"/>
  <c r="DM74" i="57"/>
  <c r="DJ74" i="57"/>
  <c r="DI74" i="57"/>
  <c r="DG74" i="57"/>
  <c r="DF74" i="57"/>
  <c r="DC74" i="57"/>
  <c r="DB74" i="57"/>
  <c r="DA74" i="57"/>
  <c r="CZ74" i="57"/>
  <c r="CY74" i="57"/>
  <c r="CW74" i="57"/>
  <c r="CV74" i="57"/>
  <c r="CU74" i="57"/>
  <c r="CT74" i="57"/>
  <c r="CS74" i="57"/>
  <c r="CR74" i="57"/>
  <c r="CQ74" i="57"/>
  <c r="CP74" i="57"/>
  <c r="CO74" i="57"/>
  <c r="CN74" i="57"/>
  <c r="CM74" i="57"/>
  <c r="CL74" i="57"/>
  <c r="CK74" i="57"/>
  <c r="CJ74" i="57"/>
  <c r="CI74" i="57"/>
  <c r="CH74" i="57"/>
  <c r="CG74" i="57"/>
  <c r="AV74" i="57"/>
  <c r="AU74" i="57"/>
  <c r="AN74" i="57"/>
  <c r="AL74" i="57"/>
  <c r="AK74" i="57"/>
  <c r="AJ74" i="57"/>
  <c r="AI74" i="57"/>
  <c r="AH74" i="57"/>
  <c r="DH74" i="57" s="1"/>
  <c r="AG74" i="57"/>
  <c r="CX74" i="57" s="1"/>
  <c r="AF74" i="57"/>
  <c r="S74" i="57"/>
  <c r="EN73" i="57"/>
  <c r="EM73" i="57"/>
  <c r="EL73" i="57"/>
  <c r="EK73" i="57"/>
  <c r="EJ73" i="57"/>
  <c r="EI73" i="57"/>
  <c r="EH73" i="57"/>
  <c r="EG73" i="57"/>
  <c r="EF73" i="57"/>
  <c r="EE73" i="57"/>
  <c r="EB73" i="57"/>
  <c r="EA73" i="57"/>
  <c r="DY73" i="57"/>
  <c r="DX73" i="57"/>
  <c r="DW73" i="57"/>
  <c r="DV73" i="57"/>
  <c r="DU73" i="57"/>
  <c r="DN73" i="57"/>
  <c r="DM73" i="57"/>
  <c r="DI73" i="57"/>
  <c r="DG73" i="57"/>
  <c r="DF73" i="57"/>
  <c r="DE73" i="57"/>
  <c r="DD73" i="57"/>
  <c r="DC73" i="57"/>
  <c r="DB73" i="57"/>
  <c r="CZ73" i="57"/>
  <c r="CY73" i="57"/>
  <c r="CW73" i="57"/>
  <c r="CV73" i="57"/>
  <c r="CU73" i="57"/>
  <c r="CT73" i="57"/>
  <c r="CS73" i="57"/>
  <c r="CR73" i="57"/>
  <c r="CQ73" i="57"/>
  <c r="CP73" i="57"/>
  <c r="CO73" i="57"/>
  <c r="CN73" i="57"/>
  <c r="CM73" i="57"/>
  <c r="CL73" i="57"/>
  <c r="CI73" i="57"/>
  <c r="CH73" i="57"/>
  <c r="CG73" i="57"/>
  <c r="AV73" i="57"/>
  <c r="AU73" i="57"/>
  <c r="AN73" i="57"/>
  <c r="AL73" i="57"/>
  <c r="AK73" i="57"/>
  <c r="AJ73" i="57"/>
  <c r="AI73" i="57"/>
  <c r="AH73" i="57"/>
  <c r="DH73" i="57" s="1"/>
  <c r="AG73" i="57"/>
  <c r="CX73" i="57" s="1"/>
  <c r="AF73" i="57"/>
  <c r="S73" i="57"/>
  <c r="EN72" i="57"/>
  <c r="EM72" i="57"/>
  <c r="EL72" i="57"/>
  <c r="EK72" i="57"/>
  <c r="EJ72" i="57"/>
  <c r="EI72" i="57"/>
  <c r="EH72" i="57"/>
  <c r="EG72" i="57"/>
  <c r="EF72" i="57"/>
  <c r="EE72" i="57"/>
  <c r="AV72" i="57"/>
  <c r="AU72" i="57"/>
  <c r="AN72" i="57"/>
  <c r="AL72" i="57"/>
  <c r="AK72" i="57"/>
  <c r="AJ72" i="57"/>
  <c r="AI72" i="57"/>
  <c r="AH72" i="57"/>
  <c r="AG72" i="57"/>
  <c r="AF72" i="57"/>
  <c r="S72" i="57"/>
  <c r="EN71" i="57"/>
  <c r="EM71" i="57"/>
  <c r="EL71" i="57"/>
  <c r="EK71" i="57"/>
  <c r="DZ71" i="57" s="1"/>
  <c r="EJ71" i="57"/>
  <c r="EI71" i="57"/>
  <c r="EH71" i="57"/>
  <c r="EG71" i="57"/>
  <c r="EF71" i="57"/>
  <c r="EE71" i="57"/>
  <c r="EB71" i="57"/>
  <c r="EA71" i="57"/>
  <c r="DY71" i="57"/>
  <c r="DX71" i="57"/>
  <c r="DW71" i="57"/>
  <c r="DV71" i="57"/>
  <c r="DU71" i="57"/>
  <c r="DT71" i="57"/>
  <c r="DS71" i="57"/>
  <c r="DR71" i="57"/>
  <c r="DQ71" i="57"/>
  <c r="DP71" i="57"/>
  <c r="DO71" i="57"/>
  <c r="DN71" i="57"/>
  <c r="DM71" i="57"/>
  <c r="DJ71" i="57"/>
  <c r="DI71" i="57"/>
  <c r="DG71" i="57"/>
  <c r="DF71" i="57"/>
  <c r="DE71" i="57"/>
  <c r="DD71" i="57"/>
  <c r="DC71" i="57"/>
  <c r="DB71" i="57"/>
  <c r="DA71" i="57"/>
  <c r="CZ71" i="57"/>
  <c r="CY71" i="57"/>
  <c r="CW71" i="57"/>
  <c r="CV71" i="57"/>
  <c r="CU71" i="57"/>
  <c r="CT71" i="57"/>
  <c r="CS71" i="57"/>
  <c r="CR71" i="57"/>
  <c r="CQ71" i="57"/>
  <c r="CP71" i="57"/>
  <c r="CO71" i="57"/>
  <c r="CN71" i="57"/>
  <c r="CM71" i="57"/>
  <c r="CL71" i="57"/>
  <c r="CK71" i="57"/>
  <c r="CJ71" i="57"/>
  <c r="CI71" i="57"/>
  <c r="CH71" i="57"/>
  <c r="CG71" i="57"/>
  <c r="AV71" i="57"/>
  <c r="AU71" i="57"/>
  <c r="AN71" i="57"/>
  <c r="AL71" i="57"/>
  <c r="AK71" i="57"/>
  <c r="AJ71" i="57"/>
  <c r="AI71" i="57"/>
  <c r="AH71" i="57"/>
  <c r="DH71" i="57" s="1"/>
  <c r="AG71" i="57"/>
  <c r="CX71" i="57" s="1"/>
  <c r="AF71" i="57"/>
  <c r="S71" i="57"/>
  <c r="EN70" i="57"/>
  <c r="EM70" i="57"/>
  <c r="EL70" i="57"/>
  <c r="EK70" i="57"/>
  <c r="EJ70" i="57"/>
  <c r="EI70" i="57"/>
  <c r="EH70" i="57"/>
  <c r="EG70" i="57"/>
  <c r="EF70" i="57"/>
  <c r="EE70" i="57"/>
  <c r="EB70" i="57"/>
  <c r="EA70" i="57"/>
  <c r="DY70" i="57"/>
  <c r="DX70" i="57"/>
  <c r="DW70" i="57"/>
  <c r="DV70" i="57"/>
  <c r="DU70" i="57"/>
  <c r="DT70" i="57"/>
  <c r="DS70" i="57"/>
  <c r="DR70" i="57"/>
  <c r="DQ70" i="57"/>
  <c r="DP70" i="57"/>
  <c r="DO70" i="57"/>
  <c r="DN70" i="57"/>
  <c r="DM70" i="57"/>
  <c r="DJ70" i="57"/>
  <c r="DI70" i="57"/>
  <c r="DG70" i="57"/>
  <c r="DF70" i="57"/>
  <c r="DE70" i="57"/>
  <c r="DD70" i="57"/>
  <c r="DC70" i="57"/>
  <c r="DB70" i="57"/>
  <c r="DA70" i="57"/>
  <c r="CZ70" i="57"/>
  <c r="CY70" i="57"/>
  <c r="CW70" i="57"/>
  <c r="CV70" i="57"/>
  <c r="CU70" i="57"/>
  <c r="CT70" i="57"/>
  <c r="CS70" i="57"/>
  <c r="CR70" i="57"/>
  <c r="CQ70" i="57"/>
  <c r="CP70" i="57"/>
  <c r="CO70" i="57"/>
  <c r="CN70" i="57"/>
  <c r="CM70" i="57"/>
  <c r="CL70" i="57"/>
  <c r="CK70" i="57"/>
  <c r="CJ70" i="57"/>
  <c r="CI70" i="57"/>
  <c r="CH70" i="57"/>
  <c r="CG70" i="57"/>
  <c r="AV70" i="57"/>
  <c r="AU70" i="57"/>
  <c r="AN70" i="57"/>
  <c r="AL70" i="57"/>
  <c r="AK70" i="57"/>
  <c r="AJ70" i="57"/>
  <c r="AI70" i="57"/>
  <c r="AH70" i="57"/>
  <c r="DH70" i="57" s="1"/>
  <c r="AG70" i="57"/>
  <c r="CX70" i="57" s="1"/>
  <c r="AF70" i="57"/>
  <c r="S70" i="57"/>
  <c r="EN69" i="57"/>
  <c r="EM69" i="57"/>
  <c r="EL69" i="57"/>
  <c r="EK69" i="57"/>
  <c r="EJ69" i="57"/>
  <c r="EI69" i="57"/>
  <c r="EH69" i="57"/>
  <c r="EG69" i="57"/>
  <c r="EF69" i="57"/>
  <c r="EE69" i="57"/>
  <c r="EB69" i="57"/>
  <c r="EA69" i="57"/>
  <c r="DY69" i="57"/>
  <c r="DX69" i="57"/>
  <c r="DW69" i="57"/>
  <c r="DV69" i="57"/>
  <c r="DU69" i="57"/>
  <c r="DN69" i="57"/>
  <c r="DM69" i="57"/>
  <c r="DI69" i="57"/>
  <c r="DG69" i="57"/>
  <c r="DF69" i="57"/>
  <c r="DE69" i="57"/>
  <c r="DD69" i="57"/>
  <c r="DC69" i="57"/>
  <c r="DB69" i="57"/>
  <c r="CZ69" i="57"/>
  <c r="CY69" i="57"/>
  <c r="CW69" i="57"/>
  <c r="CV69" i="57"/>
  <c r="CU69" i="57"/>
  <c r="CT69" i="57"/>
  <c r="CS69" i="57"/>
  <c r="CR69" i="57"/>
  <c r="CQ69" i="57"/>
  <c r="CP69" i="57"/>
  <c r="CO69" i="57"/>
  <c r="CN69" i="57"/>
  <c r="CM69" i="57"/>
  <c r="CL69" i="57"/>
  <c r="CI69" i="57"/>
  <c r="CH69" i="57"/>
  <c r="CG69" i="57"/>
  <c r="AV69" i="57"/>
  <c r="AU69" i="57"/>
  <c r="AN69" i="57"/>
  <c r="AL69" i="57"/>
  <c r="AK69" i="57"/>
  <c r="AJ69" i="57"/>
  <c r="AI69" i="57"/>
  <c r="AH69" i="57"/>
  <c r="DH69" i="57" s="1"/>
  <c r="AG69" i="57"/>
  <c r="CX69" i="57" s="1"/>
  <c r="AF69" i="57"/>
  <c r="S69" i="57"/>
  <c r="EN68" i="57"/>
  <c r="EM68" i="57"/>
  <c r="EL68" i="57"/>
  <c r="EK68" i="57"/>
  <c r="EJ68" i="57"/>
  <c r="EI68" i="57"/>
  <c r="EH68" i="57"/>
  <c r="EG68" i="57"/>
  <c r="EF68" i="57"/>
  <c r="EE68" i="57"/>
  <c r="EB68" i="57"/>
  <c r="EA68" i="57"/>
  <c r="DY68" i="57"/>
  <c r="DX68" i="57"/>
  <c r="DW68" i="57"/>
  <c r="DV68" i="57"/>
  <c r="DU68" i="57"/>
  <c r="DN68" i="57"/>
  <c r="DM68" i="57"/>
  <c r="DI68" i="57"/>
  <c r="DG68" i="57"/>
  <c r="DF68" i="57"/>
  <c r="DE68" i="57"/>
  <c r="DD68" i="57"/>
  <c r="DC68" i="57"/>
  <c r="DB68" i="57"/>
  <c r="CZ68" i="57"/>
  <c r="CY68" i="57"/>
  <c r="CW68" i="57"/>
  <c r="CV68" i="57"/>
  <c r="CU68" i="57"/>
  <c r="CS68" i="57"/>
  <c r="CR68" i="57"/>
  <c r="CQ68" i="57"/>
  <c r="CP68" i="57"/>
  <c r="CO68" i="57"/>
  <c r="CN68" i="57"/>
  <c r="CM68" i="57"/>
  <c r="CL68" i="57"/>
  <c r="CI68" i="57"/>
  <c r="CH68" i="57"/>
  <c r="CG68" i="57"/>
  <c r="AV68" i="57"/>
  <c r="AU68" i="57"/>
  <c r="AN68" i="57"/>
  <c r="AL68" i="57"/>
  <c r="AK68" i="57"/>
  <c r="AJ68" i="57"/>
  <c r="AI68" i="57"/>
  <c r="AH68" i="57"/>
  <c r="DH68" i="57" s="1"/>
  <c r="AG68" i="57"/>
  <c r="CX68" i="57" s="1"/>
  <c r="AF68" i="57"/>
  <c r="S68" i="57"/>
  <c r="EN67" i="57"/>
  <c r="EM67" i="57"/>
  <c r="EL67" i="57"/>
  <c r="EK67" i="57"/>
  <c r="EJ67" i="57"/>
  <c r="EI67" i="57"/>
  <c r="EH67" i="57"/>
  <c r="EG67" i="57"/>
  <c r="EF67" i="57"/>
  <c r="EE67" i="57"/>
  <c r="EB67" i="57"/>
  <c r="EA67" i="57"/>
  <c r="DY67" i="57"/>
  <c r="DX67" i="57"/>
  <c r="DW67" i="57"/>
  <c r="DV67" i="57"/>
  <c r="DU67" i="57"/>
  <c r="DN67" i="57"/>
  <c r="DM67" i="57"/>
  <c r="DI67" i="57"/>
  <c r="DG67" i="57"/>
  <c r="DF67" i="57"/>
  <c r="DE67" i="57"/>
  <c r="DD67" i="57"/>
  <c r="DC67" i="57"/>
  <c r="DB67" i="57"/>
  <c r="CZ67" i="57"/>
  <c r="CY67" i="57"/>
  <c r="CW67" i="57"/>
  <c r="CV67" i="57"/>
  <c r="CU67" i="57"/>
  <c r="CS67" i="57"/>
  <c r="CR67" i="57"/>
  <c r="CQ67" i="57"/>
  <c r="CP67" i="57"/>
  <c r="CO67" i="57"/>
  <c r="CN67" i="57"/>
  <c r="CM67" i="57"/>
  <c r="CL67" i="57"/>
  <c r="CI67" i="57"/>
  <c r="CH67" i="57"/>
  <c r="CG67" i="57"/>
  <c r="AV67" i="57"/>
  <c r="AU67" i="57"/>
  <c r="AN67" i="57"/>
  <c r="AL67" i="57"/>
  <c r="AK67" i="57"/>
  <c r="AJ67" i="57"/>
  <c r="AI67" i="57"/>
  <c r="AH67" i="57"/>
  <c r="DH67" i="57" s="1"/>
  <c r="AG67" i="57"/>
  <c r="CX67" i="57" s="1"/>
  <c r="AF67" i="57"/>
  <c r="S67" i="57"/>
  <c r="EN66" i="57"/>
  <c r="EM66" i="57"/>
  <c r="EL66" i="57"/>
  <c r="EK66" i="57"/>
  <c r="EJ66" i="57"/>
  <c r="EI66" i="57"/>
  <c r="EH66" i="57"/>
  <c r="EG66" i="57"/>
  <c r="EF66" i="57"/>
  <c r="EE66" i="57"/>
  <c r="EB66" i="57"/>
  <c r="EA66" i="57"/>
  <c r="DY66" i="57"/>
  <c r="DX66" i="57"/>
  <c r="DW66" i="57"/>
  <c r="DV66" i="57"/>
  <c r="DU66" i="57"/>
  <c r="DT66" i="57"/>
  <c r="DS66" i="57"/>
  <c r="DR66" i="57"/>
  <c r="DQ66" i="57"/>
  <c r="DP66" i="57"/>
  <c r="DO66" i="57"/>
  <c r="DN66" i="57"/>
  <c r="DM66" i="57"/>
  <c r="DJ66" i="57"/>
  <c r="DI66" i="57"/>
  <c r="DG66" i="57"/>
  <c r="DF66" i="57"/>
  <c r="DE66" i="57"/>
  <c r="DD66" i="57"/>
  <c r="DC66" i="57"/>
  <c r="DB66" i="57"/>
  <c r="DA66" i="57"/>
  <c r="CZ66" i="57"/>
  <c r="CY66" i="57"/>
  <c r="CW66" i="57"/>
  <c r="CV66" i="57"/>
  <c r="CU66" i="57"/>
  <c r="CT66" i="57"/>
  <c r="CS66" i="57"/>
  <c r="CR66" i="57"/>
  <c r="CQ66" i="57"/>
  <c r="CP66" i="57"/>
  <c r="CO66" i="57"/>
  <c r="CN66" i="57"/>
  <c r="CM66" i="57"/>
  <c r="CL66" i="57"/>
  <c r="CK66" i="57"/>
  <c r="CJ66" i="57"/>
  <c r="CI66" i="57"/>
  <c r="CH66" i="57"/>
  <c r="CG66" i="57"/>
  <c r="AV66" i="57"/>
  <c r="AU66" i="57"/>
  <c r="AN66" i="57"/>
  <c r="AL66" i="57"/>
  <c r="AK66" i="57"/>
  <c r="AJ66" i="57"/>
  <c r="AI66" i="57"/>
  <c r="AH66" i="57"/>
  <c r="DH66" i="57" s="1"/>
  <c r="AG66" i="57"/>
  <c r="CX66" i="57" s="1"/>
  <c r="AF66" i="57"/>
  <c r="S66" i="57"/>
  <c r="EN65" i="57"/>
  <c r="EM65" i="57"/>
  <c r="EL65" i="57"/>
  <c r="EK65" i="57"/>
  <c r="DZ65" i="57" s="1"/>
  <c r="EJ65" i="57"/>
  <c r="EI65" i="57"/>
  <c r="EH65" i="57"/>
  <c r="EG65" i="57"/>
  <c r="EF65" i="57"/>
  <c r="EE65" i="57"/>
  <c r="EB65" i="57"/>
  <c r="EA65" i="57"/>
  <c r="DY65" i="57"/>
  <c r="DX65" i="57"/>
  <c r="DW65" i="57"/>
  <c r="DV65" i="57"/>
  <c r="DU65" i="57"/>
  <c r="DT65" i="57"/>
  <c r="DS65" i="57"/>
  <c r="DR65" i="57"/>
  <c r="DQ65" i="57"/>
  <c r="DP65" i="57"/>
  <c r="DO65" i="57"/>
  <c r="DN65" i="57"/>
  <c r="DM65" i="57"/>
  <c r="DJ65" i="57"/>
  <c r="DI65" i="57"/>
  <c r="DG65" i="57"/>
  <c r="DF65" i="57"/>
  <c r="DE65" i="57"/>
  <c r="DD65" i="57"/>
  <c r="DC65" i="57"/>
  <c r="DB65" i="57"/>
  <c r="DA65" i="57"/>
  <c r="CZ65" i="57"/>
  <c r="CY65" i="57"/>
  <c r="CW65" i="57"/>
  <c r="CV65" i="57"/>
  <c r="CU65" i="57"/>
  <c r="CT65" i="57"/>
  <c r="CS65" i="57"/>
  <c r="CR65" i="57"/>
  <c r="CQ65" i="57"/>
  <c r="CP65" i="57"/>
  <c r="CO65" i="57"/>
  <c r="CN65" i="57"/>
  <c r="CM65" i="57"/>
  <c r="CL65" i="57"/>
  <c r="CK65" i="57"/>
  <c r="CJ65" i="57"/>
  <c r="CI65" i="57"/>
  <c r="CH65" i="57"/>
  <c r="CG65" i="57"/>
  <c r="AV65" i="57"/>
  <c r="AU65" i="57"/>
  <c r="AN65" i="57"/>
  <c r="AL65" i="57"/>
  <c r="AK65" i="57"/>
  <c r="AJ65" i="57"/>
  <c r="AI65" i="57"/>
  <c r="AH65" i="57"/>
  <c r="DH65" i="57" s="1"/>
  <c r="AG65" i="57"/>
  <c r="CX65" i="57" s="1"/>
  <c r="AF65" i="57"/>
  <c r="S65" i="57"/>
  <c r="EN64" i="57"/>
  <c r="EM64" i="57"/>
  <c r="EL64" i="57"/>
  <c r="EK64" i="57"/>
  <c r="EJ64" i="57"/>
  <c r="EI64" i="57"/>
  <c r="EH64" i="57"/>
  <c r="EG64" i="57"/>
  <c r="EF64" i="57"/>
  <c r="EE64" i="57"/>
  <c r="EB64" i="57"/>
  <c r="EA64" i="57"/>
  <c r="DY64" i="57"/>
  <c r="DX64" i="57"/>
  <c r="DW64" i="57"/>
  <c r="DV64" i="57"/>
  <c r="DU64" i="57"/>
  <c r="DM64" i="57"/>
  <c r="DI64" i="57"/>
  <c r="DG64" i="57"/>
  <c r="DF64" i="57"/>
  <c r="DE64" i="57"/>
  <c r="DD64" i="57"/>
  <c r="DC64" i="57"/>
  <c r="DB64" i="57"/>
  <c r="CZ64" i="57"/>
  <c r="CY64" i="57"/>
  <c r="CW64" i="57"/>
  <c r="CV64" i="57"/>
  <c r="CU64" i="57"/>
  <c r="CS64" i="57"/>
  <c r="CR64" i="57"/>
  <c r="CQ64" i="57"/>
  <c r="CP64" i="57"/>
  <c r="CO64" i="57"/>
  <c r="CN64" i="57"/>
  <c r="CM64" i="57"/>
  <c r="CL64" i="57"/>
  <c r="CI64" i="57"/>
  <c r="CH64" i="57"/>
  <c r="CG64" i="57"/>
  <c r="AV64" i="57"/>
  <c r="AU64" i="57"/>
  <c r="AN64" i="57"/>
  <c r="AL64" i="57"/>
  <c r="AK64" i="57"/>
  <c r="AJ64" i="57"/>
  <c r="AI64" i="57"/>
  <c r="AH64" i="57"/>
  <c r="DH64" i="57" s="1"/>
  <c r="AG64" i="57"/>
  <c r="CX64" i="57" s="1"/>
  <c r="AF64" i="57"/>
  <c r="S64" i="57"/>
  <c r="EN63" i="57"/>
  <c r="EM63" i="57"/>
  <c r="EL63" i="57"/>
  <c r="EK63" i="57"/>
  <c r="EJ63" i="57"/>
  <c r="EI63" i="57"/>
  <c r="EH63" i="57"/>
  <c r="EG63" i="57"/>
  <c r="EF63" i="57"/>
  <c r="EE63" i="57"/>
  <c r="EB63" i="57"/>
  <c r="EA63" i="57"/>
  <c r="DY63" i="57"/>
  <c r="DX63" i="57"/>
  <c r="DW63" i="57"/>
  <c r="DV63" i="57"/>
  <c r="DU63" i="57"/>
  <c r="DM63" i="57"/>
  <c r="DI63" i="57"/>
  <c r="DG63" i="57"/>
  <c r="DF63" i="57"/>
  <c r="DE63" i="57"/>
  <c r="DD63" i="57"/>
  <c r="DC63" i="57"/>
  <c r="DB63" i="57"/>
  <c r="CZ63" i="57"/>
  <c r="CY63" i="57"/>
  <c r="CW63" i="57"/>
  <c r="CV63" i="57"/>
  <c r="CU63" i="57"/>
  <c r="CS63" i="57"/>
  <c r="CR63" i="57"/>
  <c r="CQ63" i="57"/>
  <c r="CP63" i="57"/>
  <c r="CO63" i="57"/>
  <c r="CN63" i="57"/>
  <c r="CM63" i="57"/>
  <c r="CL63" i="57"/>
  <c r="CI63" i="57"/>
  <c r="CH63" i="57"/>
  <c r="CG63" i="57"/>
  <c r="AV63" i="57"/>
  <c r="AU63" i="57"/>
  <c r="AN63" i="57"/>
  <c r="AL63" i="57"/>
  <c r="AK63" i="57"/>
  <c r="AJ63" i="57"/>
  <c r="AI63" i="57"/>
  <c r="AH63" i="57"/>
  <c r="DH63" i="57" s="1"/>
  <c r="AG63" i="57"/>
  <c r="CX63" i="57" s="1"/>
  <c r="AF63" i="57"/>
  <c r="S63" i="57"/>
  <c r="EN62" i="57"/>
  <c r="EM62" i="57"/>
  <c r="EL62" i="57"/>
  <c r="EK62" i="57"/>
  <c r="EJ62" i="57"/>
  <c r="EI62" i="57"/>
  <c r="EH62" i="57"/>
  <c r="EG62" i="57"/>
  <c r="EF62" i="57"/>
  <c r="EE62" i="57"/>
  <c r="EB62" i="57"/>
  <c r="EA62" i="57"/>
  <c r="DY62" i="57"/>
  <c r="DX62" i="57"/>
  <c r="DW62" i="57"/>
  <c r="DV62" i="57"/>
  <c r="DU62" i="57"/>
  <c r="DM62" i="57"/>
  <c r="DI62" i="57"/>
  <c r="DG62" i="57"/>
  <c r="DF62" i="57"/>
  <c r="DE62" i="57"/>
  <c r="DD62" i="57"/>
  <c r="DC62" i="57"/>
  <c r="DB62" i="57"/>
  <c r="CZ62" i="57"/>
  <c r="CY62" i="57"/>
  <c r="CW62" i="57"/>
  <c r="CV62" i="57"/>
  <c r="CU62" i="57"/>
  <c r="CS62" i="57"/>
  <c r="CR62" i="57"/>
  <c r="CQ62" i="57"/>
  <c r="CP62" i="57"/>
  <c r="CO62" i="57"/>
  <c r="CN62" i="57"/>
  <c r="CM62" i="57"/>
  <c r="CL62" i="57"/>
  <c r="CI62" i="57"/>
  <c r="CH62" i="57"/>
  <c r="CG62" i="57"/>
  <c r="AV62" i="57"/>
  <c r="AU62" i="57"/>
  <c r="AN62" i="57"/>
  <c r="AL62" i="57"/>
  <c r="AK62" i="57"/>
  <c r="AJ62" i="57"/>
  <c r="AI62" i="57"/>
  <c r="AH62" i="57"/>
  <c r="DH62" i="57" s="1"/>
  <c r="AG62" i="57"/>
  <c r="CX62" i="57" s="1"/>
  <c r="AF62" i="57"/>
  <c r="S62" i="57"/>
  <c r="EN61" i="57"/>
  <c r="EM61" i="57"/>
  <c r="EL61" i="57"/>
  <c r="EK61" i="57"/>
  <c r="EJ61" i="57"/>
  <c r="EI61" i="57"/>
  <c r="EH61" i="57"/>
  <c r="EG61" i="57"/>
  <c r="EF61" i="57"/>
  <c r="EE61" i="57"/>
  <c r="EB61" i="57"/>
  <c r="EA61" i="57"/>
  <c r="DY61" i="57"/>
  <c r="DX61" i="57"/>
  <c r="DW61" i="57"/>
  <c r="DV61" i="57"/>
  <c r="DU61" i="57"/>
  <c r="DM61" i="57"/>
  <c r="DI61" i="57"/>
  <c r="DG61" i="57"/>
  <c r="DF61" i="57"/>
  <c r="DE61" i="57"/>
  <c r="DD61" i="57"/>
  <c r="DC61" i="57"/>
  <c r="DB61" i="57"/>
  <c r="CZ61" i="57"/>
  <c r="CY61" i="57"/>
  <c r="CW61" i="57"/>
  <c r="CV61" i="57"/>
  <c r="CU61" i="57"/>
  <c r="CS61" i="57"/>
  <c r="CR61" i="57"/>
  <c r="CQ61" i="57"/>
  <c r="CP61" i="57"/>
  <c r="CO61" i="57"/>
  <c r="CN61" i="57"/>
  <c r="CM61" i="57"/>
  <c r="CL61" i="57"/>
  <c r="CI61" i="57"/>
  <c r="CH61" i="57"/>
  <c r="CG61" i="57"/>
  <c r="AV61" i="57"/>
  <c r="AU61" i="57"/>
  <c r="AN61" i="57"/>
  <c r="AL61" i="57"/>
  <c r="AK61" i="57"/>
  <c r="AJ61" i="57"/>
  <c r="AI61" i="57"/>
  <c r="AH61" i="57"/>
  <c r="DH61" i="57" s="1"/>
  <c r="AG61" i="57"/>
  <c r="CX61" i="57" s="1"/>
  <c r="AF61" i="57"/>
  <c r="S61" i="57"/>
  <c r="EN60" i="57"/>
  <c r="EM60" i="57"/>
  <c r="EL60" i="57"/>
  <c r="EK60" i="57"/>
  <c r="EJ60" i="57"/>
  <c r="EI60" i="57"/>
  <c r="EH60" i="57"/>
  <c r="EG60" i="57"/>
  <c r="EF60" i="57"/>
  <c r="EE60" i="57"/>
  <c r="EB60" i="57"/>
  <c r="EA60" i="57"/>
  <c r="DY60" i="57"/>
  <c r="DX60" i="57"/>
  <c r="DW60" i="57"/>
  <c r="DV60" i="57"/>
  <c r="DU60" i="57"/>
  <c r="DM60" i="57"/>
  <c r="DI60" i="57"/>
  <c r="DG60" i="57"/>
  <c r="DF60" i="57"/>
  <c r="DE60" i="57"/>
  <c r="DD60" i="57"/>
  <c r="DC60" i="57"/>
  <c r="DB60" i="57"/>
  <c r="CZ60" i="57"/>
  <c r="CY60" i="57"/>
  <c r="CW60" i="57"/>
  <c r="CV60" i="57"/>
  <c r="CU60" i="57"/>
  <c r="CS60" i="57"/>
  <c r="CR60" i="57"/>
  <c r="CQ60" i="57"/>
  <c r="CP60" i="57"/>
  <c r="CO60" i="57"/>
  <c r="CN60" i="57"/>
  <c r="CM60" i="57"/>
  <c r="CL60" i="57"/>
  <c r="CI60" i="57"/>
  <c r="CH60" i="57"/>
  <c r="CG60" i="57"/>
  <c r="AV60" i="57"/>
  <c r="AU60" i="57"/>
  <c r="AN60" i="57"/>
  <c r="AL60" i="57"/>
  <c r="AK60" i="57"/>
  <c r="AJ60" i="57"/>
  <c r="AI60" i="57"/>
  <c r="AH60" i="57"/>
  <c r="DH60" i="57" s="1"/>
  <c r="AG60" i="57"/>
  <c r="CX60" i="57" s="1"/>
  <c r="AF60" i="57"/>
  <c r="S60" i="57"/>
  <c r="EN59" i="57"/>
  <c r="EM59" i="57"/>
  <c r="EL59" i="57"/>
  <c r="EK59" i="57"/>
  <c r="EJ59" i="57"/>
  <c r="EI59" i="57"/>
  <c r="EH59" i="57"/>
  <c r="EG59" i="57"/>
  <c r="EF59" i="57"/>
  <c r="EE59" i="57"/>
  <c r="EB59" i="57"/>
  <c r="EA59" i="57"/>
  <c r="DY59" i="57"/>
  <c r="DX59" i="57"/>
  <c r="DW59" i="57"/>
  <c r="DV59" i="57"/>
  <c r="DU59" i="57"/>
  <c r="DT59" i="57"/>
  <c r="DS59" i="57"/>
  <c r="DR59" i="57"/>
  <c r="DQ59" i="57"/>
  <c r="DP59" i="57"/>
  <c r="DO59" i="57"/>
  <c r="DN59" i="57"/>
  <c r="DM59" i="57"/>
  <c r="DJ59" i="57"/>
  <c r="DI59" i="57"/>
  <c r="DG59" i="57"/>
  <c r="DF59" i="57"/>
  <c r="DE59" i="57"/>
  <c r="DD59" i="57"/>
  <c r="DC59" i="57"/>
  <c r="DB59" i="57"/>
  <c r="DA59" i="57"/>
  <c r="CZ59" i="57"/>
  <c r="CY59" i="57"/>
  <c r="CW59" i="57"/>
  <c r="CV59" i="57"/>
  <c r="CU59" i="57"/>
  <c r="CT59" i="57"/>
  <c r="CS59" i="57"/>
  <c r="CR59" i="57"/>
  <c r="CQ59" i="57"/>
  <c r="CP59" i="57"/>
  <c r="CO59" i="57"/>
  <c r="CN59" i="57"/>
  <c r="CM59" i="57"/>
  <c r="CL59" i="57"/>
  <c r="CK59" i="57"/>
  <c r="CJ59" i="57"/>
  <c r="CI59" i="57"/>
  <c r="CH59" i="57"/>
  <c r="CG59" i="57"/>
  <c r="AV59" i="57"/>
  <c r="AU59" i="57"/>
  <c r="AN59" i="57"/>
  <c r="AL59" i="57"/>
  <c r="AK59" i="57"/>
  <c r="AJ59" i="57"/>
  <c r="AI59" i="57"/>
  <c r="AH59" i="57"/>
  <c r="DH59" i="57" s="1"/>
  <c r="AG59" i="57"/>
  <c r="CX59" i="57" s="1"/>
  <c r="AF59" i="57"/>
  <c r="S59" i="57"/>
  <c r="EN58" i="57"/>
  <c r="EM58" i="57"/>
  <c r="EL58" i="57"/>
  <c r="EK58" i="57"/>
  <c r="EJ58" i="57"/>
  <c r="EI58" i="57"/>
  <c r="EH58" i="57"/>
  <c r="EG58" i="57"/>
  <c r="EF58" i="57"/>
  <c r="EE58" i="57"/>
  <c r="EB58" i="57"/>
  <c r="EA58" i="57"/>
  <c r="DY58" i="57"/>
  <c r="DX58" i="57"/>
  <c r="DW58" i="57"/>
  <c r="DV58" i="57"/>
  <c r="DU58" i="57"/>
  <c r="DT58" i="57"/>
  <c r="DS58" i="57"/>
  <c r="DR58" i="57"/>
  <c r="DQ58" i="57"/>
  <c r="DP58" i="57"/>
  <c r="DO58" i="57"/>
  <c r="DN58" i="57"/>
  <c r="DM58" i="57"/>
  <c r="DJ58" i="57"/>
  <c r="DI58" i="57"/>
  <c r="DG58" i="57"/>
  <c r="DF58" i="57"/>
  <c r="DE58" i="57"/>
  <c r="DD58" i="57"/>
  <c r="DC58" i="57"/>
  <c r="DB58" i="57"/>
  <c r="DA58" i="57"/>
  <c r="CZ58" i="57"/>
  <c r="CY58" i="57"/>
  <c r="CW58" i="57"/>
  <c r="CV58" i="57"/>
  <c r="CU58" i="57"/>
  <c r="CT58" i="57"/>
  <c r="CS58" i="57"/>
  <c r="CR58" i="57"/>
  <c r="CQ58" i="57"/>
  <c r="CP58" i="57"/>
  <c r="CO58" i="57"/>
  <c r="CN58" i="57"/>
  <c r="CM58" i="57"/>
  <c r="CL58" i="57"/>
  <c r="CK58" i="57"/>
  <c r="CJ58" i="57"/>
  <c r="CI58" i="57"/>
  <c r="CH58" i="57"/>
  <c r="CG58" i="57"/>
  <c r="AV58" i="57"/>
  <c r="AU58" i="57"/>
  <c r="AN58" i="57"/>
  <c r="AL58" i="57"/>
  <c r="AK58" i="57"/>
  <c r="AJ58" i="57"/>
  <c r="AI58" i="57"/>
  <c r="AH58" i="57"/>
  <c r="DH58" i="57" s="1"/>
  <c r="AG58" i="57"/>
  <c r="CX58" i="57" s="1"/>
  <c r="AF58" i="57"/>
  <c r="S58" i="57"/>
  <c r="EB57" i="57"/>
  <c r="DY57" i="57"/>
  <c r="DX57" i="57"/>
  <c r="DV57" i="57"/>
  <c r="DT57" i="57"/>
  <c r="DP57" i="57"/>
  <c r="DN57" i="57"/>
  <c r="DM57" i="57"/>
  <c r="DJ57" i="57"/>
  <c r="DF57" i="57"/>
  <c r="DE57" i="57"/>
  <c r="DD57" i="57"/>
  <c r="DB57" i="57"/>
  <c r="DA57" i="57"/>
  <c r="CW57" i="57"/>
  <c r="CT57" i="57"/>
  <c r="CS57" i="57"/>
  <c r="CN57" i="57"/>
  <c r="CL57" i="57"/>
  <c r="CK57" i="57"/>
  <c r="CH57" i="57"/>
  <c r="CG57" i="57"/>
  <c r="AJ57" i="57"/>
  <c r="AH57" i="57"/>
  <c r="DH57" i="57" s="1"/>
  <c r="S57" i="57"/>
  <c r="DT56" i="57"/>
  <c r="AV56" i="57"/>
  <c r="AU56" i="57"/>
  <c r="AL56" i="57"/>
  <c r="AK56" i="57"/>
  <c r="AJ56" i="57"/>
  <c r="AI56" i="57"/>
  <c r="AH56" i="57"/>
  <c r="AG56" i="57"/>
  <c r="J56" i="57"/>
  <c r="EM56" i="57" s="1"/>
  <c r="DT55" i="57"/>
  <c r="AV55" i="57"/>
  <c r="AU55" i="57"/>
  <c r="AL55" i="57"/>
  <c r="AK55" i="57"/>
  <c r="AJ55" i="57"/>
  <c r="AI55" i="57"/>
  <c r="AH55" i="57"/>
  <c r="AG55" i="57"/>
  <c r="J55" i="57"/>
  <c r="EK55" i="57" s="1"/>
  <c r="AV54" i="57"/>
  <c r="AU54" i="57"/>
  <c r="AL54" i="57"/>
  <c r="AK54" i="57"/>
  <c r="AJ54" i="57"/>
  <c r="AI54" i="57"/>
  <c r="AH54" i="57"/>
  <c r="AG54" i="57"/>
  <c r="J54" i="57"/>
  <c r="EG54" i="57" s="1"/>
  <c r="EN52" i="57"/>
  <c r="EM52" i="57"/>
  <c r="EL52" i="57"/>
  <c r="EK52" i="57"/>
  <c r="EJ52" i="57"/>
  <c r="EI52" i="57"/>
  <c r="DZ52" i="57" s="1"/>
  <c r="EH52" i="57"/>
  <c r="EG52" i="57"/>
  <c r="EF52" i="57"/>
  <c r="EE52" i="57"/>
  <c r="EB52" i="57"/>
  <c r="DY52" i="57"/>
  <c r="DX52" i="57"/>
  <c r="DW52" i="57"/>
  <c r="DU52" i="57"/>
  <c r="DT52" i="57"/>
  <c r="DS52" i="57"/>
  <c r="DR52" i="57"/>
  <c r="DQ52" i="57"/>
  <c r="DP52" i="57"/>
  <c r="DN52" i="57"/>
  <c r="DM52" i="57"/>
  <c r="DJ52" i="57"/>
  <c r="DI52" i="57"/>
  <c r="DG52" i="57"/>
  <c r="DF52" i="57"/>
  <c r="DE52" i="57"/>
  <c r="DC52" i="57"/>
  <c r="DB52" i="57"/>
  <c r="DA52" i="57"/>
  <c r="CZ52" i="57"/>
  <c r="CY52" i="57"/>
  <c r="CW52" i="57"/>
  <c r="CV52" i="57"/>
  <c r="CU52" i="57"/>
  <c r="CT52" i="57"/>
  <c r="CS52" i="57"/>
  <c r="CR52" i="57"/>
  <c r="CQ52" i="57"/>
  <c r="CP52" i="57"/>
  <c r="CO52" i="57"/>
  <c r="CN52" i="57"/>
  <c r="CM52" i="57"/>
  <c r="CL52" i="57"/>
  <c r="CK52" i="57"/>
  <c r="CJ52" i="57"/>
  <c r="CI52" i="57"/>
  <c r="CH52" i="57"/>
  <c r="CG52" i="57"/>
  <c r="AV52" i="57"/>
  <c r="AU52" i="57"/>
  <c r="AL52" i="57"/>
  <c r="AK52" i="57"/>
  <c r="AJ52" i="57"/>
  <c r="AI52" i="57"/>
  <c r="AH52" i="57"/>
  <c r="DH52" i="57" s="1"/>
  <c r="AG52" i="57"/>
  <c r="CX52" i="57" s="1"/>
  <c r="AF52" i="57"/>
  <c r="S52" i="57"/>
  <c r="EN51" i="57"/>
  <c r="EM51" i="57"/>
  <c r="EL51" i="57"/>
  <c r="EK51" i="57"/>
  <c r="EJ51" i="57"/>
  <c r="EI51" i="57"/>
  <c r="DZ51" i="57" s="1"/>
  <c r="EH51" i="57"/>
  <c r="EG51" i="57"/>
  <c r="EF51" i="57"/>
  <c r="EE51" i="57"/>
  <c r="EB51" i="57"/>
  <c r="DY51" i="57"/>
  <c r="DX51" i="57"/>
  <c r="DW51" i="57"/>
  <c r="DU51" i="57"/>
  <c r="DT51" i="57"/>
  <c r="DS51" i="57"/>
  <c r="DR51" i="57"/>
  <c r="DQ51" i="57"/>
  <c r="DP51" i="57"/>
  <c r="DN51" i="57"/>
  <c r="DM51" i="57"/>
  <c r="DJ51" i="57"/>
  <c r="DI51" i="57"/>
  <c r="DG51" i="57"/>
  <c r="DF51" i="57"/>
  <c r="DE51" i="57"/>
  <c r="DC51" i="57"/>
  <c r="DB51" i="57"/>
  <c r="DA51" i="57"/>
  <c r="CZ51" i="57"/>
  <c r="CY51" i="57"/>
  <c r="CW51" i="57"/>
  <c r="CV51" i="57"/>
  <c r="CU51" i="57"/>
  <c r="CT51" i="57"/>
  <c r="CS51" i="57"/>
  <c r="CR51" i="57"/>
  <c r="CQ51" i="57"/>
  <c r="CP51" i="57"/>
  <c r="CO51" i="57"/>
  <c r="CN51" i="57"/>
  <c r="CM51" i="57"/>
  <c r="CL51" i="57"/>
  <c r="CK51" i="57"/>
  <c r="CJ51" i="57"/>
  <c r="CI51" i="57"/>
  <c r="CH51" i="57"/>
  <c r="CG51" i="57"/>
  <c r="AV51" i="57"/>
  <c r="AU51" i="57"/>
  <c r="AL51" i="57"/>
  <c r="AK51" i="57"/>
  <c r="AJ51" i="57"/>
  <c r="AI51" i="57"/>
  <c r="AH51" i="57"/>
  <c r="DH51" i="57" s="1"/>
  <c r="AG51" i="57"/>
  <c r="CX51" i="57" s="1"/>
  <c r="AF51" i="57"/>
  <c r="S51" i="57"/>
  <c r="EN50" i="57"/>
  <c r="EM50" i="57"/>
  <c r="EL50" i="57"/>
  <c r="EK50" i="57"/>
  <c r="EJ50" i="57"/>
  <c r="EI50" i="57"/>
  <c r="DZ50" i="57" s="1"/>
  <c r="EH50" i="57"/>
  <c r="EG50" i="57"/>
  <c r="EF50" i="57"/>
  <c r="EE50" i="57"/>
  <c r="EB50" i="57"/>
  <c r="DY50" i="57"/>
  <c r="DX50" i="57"/>
  <c r="DW50" i="57"/>
  <c r="DU50" i="57"/>
  <c r="DT50" i="57"/>
  <c r="DS50" i="57"/>
  <c r="DR50" i="57"/>
  <c r="DQ50" i="57"/>
  <c r="DP50" i="57"/>
  <c r="DN50" i="57"/>
  <c r="DM50" i="57"/>
  <c r="DJ50" i="57"/>
  <c r="DI50" i="57"/>
  <c r="DG50" i="57"/>
  <c r="DF50" i="57"/>
  <c r="DE50" i="57"/>
  <c r="DC50" i="57"/>
  <c r="DB50" i="57"/>
  <c r="DA50" i="57"/>
  <c r="CZ50" i="57"/>
  <c r="CY50" i="57"/>
  <c r="CW50" i="57"/>
  <c r="CV50" i="57"/>
  <c r="CU50" i="57"/>
  <c r="CT50" i="57"/>
  <c r="CS50" i="57"/>
  <c r="CR50" i="57"/>
  <c r="CQ50" i="57"/>
  <c r="CP50" i="57"/>
  <c r="CO50" i="57"/>
  <c r="CN50" i="57"/>
  <c r="CM50" i="57"/>
  <c r="CL50" i="57"/>
  <c r="CK50" i="57"/>
  <c r="CJ50" i="57"/>
  <c r="CI50" i="57"/>
  <c r="CH50" i="57"/>
  <c r="CG50" i="57"/>
  <c r="AV50" i="57"/>
  <c r="AU50" i="57"/>
  <c r="AL50" i="57"/>
  <c r="AK50" i="57"/>
  <c r="AJ50" i="57"/>
  <c r="AI50" i="57"/>
  <c r="AH50" i="57"/>
  <c r="DH50" i="57" s="1"/>
  <c r="AG50" i="57"/>
  <c r="CX50" i="57" s="1"/>
  <c r="AF50" i="57"/>
  <c r="S50" i="57"/>
  <c r="EN49" i="57"/>
  <c r="EM49" i="57"/>
  <c r="EL49" i="57"/>
  <c r="EK49" i="57"/>
  <c r="EJ49" i="57"/>
  <c r="EI49" i="57"/>
  <c r="DZ49" i="57" s="1"/>
  <c r="EH49" i="57"/>
  <c r="EG49" i="57"/>
  <c r="EF49" i="57"/>
  <c r="EE49" i="57"/>
  <c r="EB49" i="57"/>
  <c r="DY49" i="57"/>
  <c r="DX49" i="57"/>
  <c r="DW49" i="57"/>
  <c r="DU49" i="57"/>
  <c r="DT49" i="57"/>
  <c r="DS49" i="57"/>
  <c r="DR49" i="57"/>
  <c r="DQ49" i="57"/>
  <c r="DP49" i="57"/>
  <c r="DN49" i="57"/>
  <c r="DM49" i="57"/>
  <c r="DJ49" i="57"/>
  <c r="DI49" i="57"/>
  <c r="DG49" i="57"/>
  <c r="DF49" i="57"/>
  <c r="DE49" i="57"/>
  <c r="DC49" i="57"/>
  <c r="DB49" i="57"/>
  <c r="DA49" i="57"/>
  <c r="CZ49" i="57"/>
  <c r="CY49" i="57"/>
  <c r="CW49" i="57"/>
  <c r="CV49" i="57"/>
  <c r="CU49" i="57"/>
  <c r="CT49" i="57"/>
  <c r="CS49" i="57"/>
  <c r="CR49" i="57"/>
  <c r="CQ49" i="57"/>
  <c r="CP49" i="57"/>
  <c r="CO49" i="57"/>
  <c r="CN49" i="57"/>
  <c r="CM49" i="57"/>
  <c r="CL49" i="57"/>
  <c r="CK49" i="57"/>
  <c r="CJ49" i="57"/>
  <c r="CI49" i="57"/>
  <c r="CH49" i="57"/>
  <c r="CG49" i="57"/>
  <c r="AV49" i="57"/>
  <c r="AU49" i="57"/>
  <c r="AL49" i="57"/>
  <c r="AK49" i="57"/>
  <c r="AJ49" i="57"/>
  <c r="AI49" i="57"/>
  <c r="AH49" i="57"/>
  <c r="DH49" i="57" s="1"/>
  <c r="AG49" i="57"/>
  <c r="CX49" i="57"/>
  <c r="AF49" i="57"/>
  <c r="S49" i="57"/>
  <c r="EN48" i="57"/>
  <c r="EM48" i="57"/>
  <c r="EL48" i="57"/>
  <c r="EK48" i="57"/>
  <c r="EJ48" i="57"/>
  <c r="EI48" i="57"/>
  <c r="EH48" i="57"/>
  <c r="EG48" i="57"/>
  <c r="EF48" i="57"/>
  <c r="EE48" i="57"/>
  <c r="DX48" i="57"/>
  <c r="AO48" i="57" s="1"/>
  <c r="DB48" i="57"/>
  <c r="AV48" i="57"/>
  <c r="AU48" i="57"/>
  <c r="AP48" i="57"/>
  <c r="AL48" i="57"/>
  <c r="AK48" i="57"/>
  <c r="AJ48" i="57"/>
  <c r="AI48" i="57"/>
  <c r="AH48" i="57"/>
  <c r="AG48" i="57"/>
  <c r="CX48" i="57" s="1"/>
  <c r="AF48" i="57"/>
  <c r="S48" i="57"/>
  <c r="EN47" i="57"/>
  <c r="EM47" i="57"/>
  <c r="EL47" i="57"/>
  <c r="EK47" i="57"/>
  <c r="EJ47" i="57"/>
  <c r="EI47" i="57"/>
  <c r="DZ47" i="57" s="1"/>
  <c r="EH47" i="57"/>
  <c r="EG47" i="57"/>
  <c r="EF47" i="57"/>
  <c r="EE47" i="57"/>
  <c r="EB47" i="57"/>
  <c r="DY47" i="57"/>
  <c r="DX47" i="57"/>
  <c r="DW47" i="57"/>
  <c r="DU47" i="57"/>
  <c r="DT47" i="57"/>
  <c r="DS47" i="57"/>
  <c r="DR47" i="57"/>
  <c r="DQ47" i="57"/>
  <c r="DP47" i="57"/>
  <c r="DN47" i="57"/>
  <c r="DM47" i="57"/>
  <c r="DJ47" i="57"/>
  <c r="DI47" i="57"/>
  <c r="DG47" i="57"/>
  <c r="DF47" i="57"/>
  <c r="DE47" i="57"/>
  <c r="DC47" i="57"/>
  <c r="DB47" i="57"/>
  <c r="DA47" i="57"/>
  <c r="CZ47" i="57"/>
  <c r="CY47" i="57"/>
  <c r="CW47" i="57"/>
  <c r="CV47" i="57"/>
  <c r="CU47" i="57"/>
  <c r="CT47" i="57"/>
  <c r="CS47" i="57"/>
  <c r="CR47" i="57"/>
  <c r="CQ47" i="57"/>
  <c r="CP47" i="57"/>
  <c r="CO47" i="57"/>
  <c r="CN47" i="57"/>
  <c r="CM47" i="57"/>
  <c r="CL47" i="57"/>
  <c r="CK47" i="57"/>
  <c r="CJ47" i="57"/>
  <c r="CI47" i="57"/>
  <c r="CH47" i="57"/>
  <c r="CG47" i="57"/>
  <c r="AV47" i="57"/>
  <c r="AU47" i="57"/>
  <c r="AL47" i="57"/>
  <c r="AK47" i="57"/>
  <c r="AJ47" i="57"/>
  <c r="AI47" i="57"/>
  <c r="AH47" i="57"/>
  <c r="DH47" i="57" s="1"/>
  <c r="AG47" i="57"/>
  <c r="CX47" i="57" s="1"/>
  <c r="AF47" i="57"/>
  <c r="S47" i="57"/>
  <c r="EN46" i="57"/>
  <c r="EM46" i="57"/>
  <c r="EL46" i="57"/>
  <c r="EK46" i="57"/>
  <c r="EJ46" i="57"/>
  <c r="EI46" i="57"/>
  <c r="DZ46" i="57" s="1"/>
  <c r="EH46" i="57"/>
  <c r="EG46" i="57"/>
  <c r="EF46" i="57"/>
  <c r="EE46" i="57"/>
  <c r="EB46" i="57"/>
  <c r="DY46" i="57"/>
  <c r="DX46" i="57"/>
  <c r="DW46" i="57"/>
  <c r="DU46" i="57"/>
  <c r="DT46" i="57"/>
  <c r="DS46" i="57"/>
  <c r="DR46" i="57"/>
  <c r="DQ46" i="57"/>
  <c r="DP46" i="57"/>
  <c r="DN46" i="57"/>
  <c r="DM46" i="57"/>
  <c r="DJ46" i="57"/>
  <c r="DI46" i="57"/>
  <c r="DG46" i="57"/>
  <c r="DF46" i="57"/>
  <c r="DE46" i="57"/>
  <c r="DC46" i="57"/>
  <c r="DB46" i="57"/>
  <c r="DA46" i="57"/>
  <c r="CZ46" i="57"/>
  <c r="CY46" i="57"/>
  <c r="CW46" i="57"/>
  <c r="CV46" i="57"/>
  <c r="CU46" i="57"/>
  <c r="CT46" i="57"/>
  <c r="CS46" i="57"/>
  <c r="CR46" i="57"/>
  <c r="CQ46" i="57"/>
  <c r="CP46" i="57"/>
  <c r="CO46" i="57"/>
  <c r="CN46" i="57"/>
  <c r="CM46" i="57"/>
  <c r="CL46" i="57"/>
  <c r="CK46" i="57"/>
  <c r="CJ46" i="57"/>
  <c r="CI46" i="57"/>
  <c r="CH46" i="57"/>
  <c r="CG46" i="57"/>
  <c r="AV46" i="57"/>
  <c r="AU46" i="57"/>
  <c r="AL46" i="57"/>
  <c r="AK46" i="57"/>
  <c r="AJ46" i="57"/>
  <c r="AI46" i="57"/>
  <c r="AH46" i="57"/>
  <c r="DH46" i="57" s="1"/>
  <c r="AG46" i="57"/>
  <c r="CX46" i="57" s="1"/>
  <c r="AF46" i="57"/>
  <c r="S46" i="57"/>
  <c r="EN45" i="57"/>
  <c r="EM45" i="57"/>
  <c r="EL45" i="57"/>
  <c r="EK45" i="57"/>
  <c r="EJ45" i="57"/>
  <c r="EI45" i="57"/>
  <c r="DZ45" i="57" s="1"/>
  <c r="EH45" i="57"/>
  <c r="EG45" i="57"/>
  <c r="EF45" i="57"/>
  <c r="EE45" i="57"/>
  <c r="EB45" i="57"/>
  <c r="DY45" i="57"/>
  <c r="DX45" i="57"/>
  <c r="DW45" i="57"/>
  <c r="DU45" i="57"/>
  <c r="DT45" i="57"/>
  <c r="DS45" i="57"/>
  <c r="DR45" i="57"/>
  <c r="DQ45" i="57"/>
  <c r="DP45" i="57"/>
  <c r="DN45" i="57"/>
  <c r="DM45" i="57"/>
  <c r="DJ45" i="57"/>
  <c r="DI45" i="57"/>
  <c r="DG45" i="57"/>
  <c r="DF45" i="57"/>
  <c r="DE45" i="57"/>
  <c r="DC45" i="57"/>
  <c r="DB45" i="57"/>
  <c r="DA45" i="57"/>
  <c r="CZ45" i="57"/>
  <c r="CY45" i="57"/>
  <c r="CW45" i="57"/>
  <c r="CV45" i="57"/>
  <c r="CU45" i="57"/>
  <c r="CT45" i="57"/>
  <c r="CS45" i="57"/>
  <c r="CR45" i="57"/>
  <c r="CQ45" i="57"/>
  <c r="CP45" i="57"/>
  <c r="CO45" i="57"/>
  <c r="CN45" i="57"/>
  <c r="CM45" i="57"/>
  <c r="CL45" i="57"/>
  <c r="CK45" i="57"/>
  <c r="CJ45" i="57"/>
  <c r="CI45" i="57"/>
  <c r="CH45" i="57"/>
  <c r="CG45" i="57"/>
  <c r="AV45" i="57"/>
  <c r="AU45" i="57"/>
  <c r="AL45" i="57"/>
  <c r="AK45" i="57"/>
  <c r="AJ45" i="57"/>
  <c r="AI45" i="57"/>
  <c r="AH45" i="57"/>
  <c r="DH45" i="57" s="1"/>
  <c r="AG45" i="57"/>
  <c r="CX45" i="57" s="1"/>
  <c r="AF45" i="57"/>
  <c r="S45" i="57"/>
  <c r="EN44" i="57"/>
  <c r="EM44" i="57"/>
  <c r="EL44" i="57"/>
  <c r="EK44" i="57"/>
  <c r="EJ44" i="57"/>
  <c r="EI44" i="57"/>
  <c r="DZ44" i="57" s="1"/>
  <c r="EH44" i="57"/>
  <c r="EG44" i="57"/>
  <c r="EF44" i="57"/>
  <c r="EE44" i="57"/>
  <c r="EB44" i="57"/>
  <c r="DX44" i="57"/>
  <c r="DW44" i="57"/>
  <c r="DV44" i="57"/>
  <c r="DU44" i="57"/>
  <c r="DT44" i="57"/>
  <c r="DS44" i="57"/>
  <c r="DR44" i="57"/>
  <c r="DP44" i="57"/>
  <c r="DN44" i="57"/>
  <c r="DM44" i="57"/>
  <c r="DG44" i="57"/>
  <c r="DE44" i="57"/>
  <c r="DB44" i="57"/>
  <c r="DA44" i="57"/>
  <c r="CW44" i="57"/>
  <c r="CV44" i="57"/>
  <c r="CU44" i="57"/>
  <c r="CT44" i="57"/>
  <c r="CS44" i="57"/>
  <c r="CR44" i="57"/>
  <c r="CQ44" i="57"/>
  <c r="CP44" i="57"/>
  <c r="CO44" i="57"/>
  <c r="CN44" i="57"/>
  <c r="CM44" i="57"/>
  <c r="CL44" i="57"/>
  <c r="CK44" i="57"/>
  <c r="CJ44" i="57"/>
  <c r="CI44" i="57"/>
  <c r="CH44" i="57"/>
  <c r="CG44" i="57"/>
  <c r="AV44" i="57"/>
  <c r="AU44" i="57"/>
  <c r="AL44" i="57"/>
  <c r="AK44" i="57"/>
  <c r="AJ44" i="57"/>
  <c r="AI44" i="57"/>
  <c r="AH44" i="57"/>
  <c r="DH44" i="57" s="1"/>
  <c r="AG44" i="57"/>
  <c r="CX44" i="57" s="1"/>
  <c r="AF44" i="57"/>
  <c r="S44" i="57"/>
  <c r="EN43" i="57"/>
  <c r="EM43" i="57"/>
  <c r="EL43" i="57"/>
  <c r="EK43" i="57"/>
  <c r="EJ43" i="57"/>
  <c r="EI43" i="57"/>
  <c r="DZ43" i="57" s="1"/>
  <c r="EH43" i="57"/>
  <c r="EG43" i="57"/>
  <c r="EF43" i="57"/>
  <c r="EE43" i="57"/>
  <c r="AP43" i="57" s="1"/>
  <c r="EB43" i="57"/>
  <c r="DX43" i="57"/>
  <c r="DW43" i="57"/>
  <c r="DV43" i="57"/>
  <c r="DU43" i="57"/>
  <c r="DT43" i="57"/>
  <c r="DS43" i="57"/>
  <c r="DR43" i="57"/>
  <c r="DP43" i="57"/>
  <c r="DN43" i="57"/>
  <c r="DM43" i="57"/>
  <c r="DG43" i="57"/>
  <c r="DE43" i="57"/>
  <c r="DB43" i="57"/>
  <c r="DA43" i="57"/>
  <c r="CW43" i="57"/>
  <c r="CV43" i="57"/>
  <c r="CU43" i="57"/>
  <c r="CT43" i="57"/>
  <c r="CS43" i="57"/>
  <c r="CR43" i="57"/>
  <c r="CQ43" i="57"/>
  <c r="CP43" i="57"/>
  <c r="CO43" i="57"/>
  <c r="CN43" i="57"/>
  <c r="CM43" i="57"/>
  <c r="CL43" i="57"/>
  <c r="CK43" i="57"/>
  <c r="CJ43" i="57"/>
  <c r="CI43" i="57"/>
  <c r="CH43" i="57"/>
  <c r="CG43" i="57"/>
  <c r="AV43" i="57"/>
  <c r="AU43" i="57"/>
  <c r="AL43" i="57"/>
  <c r="AK43" i="57"/>
  <c r="AJ43" i="57"/>
  <c r="AI43" i="57"/>
  <c r="AH43" i="57"/>
  <c r="DH43" i="57" s="1"/>
  <c r="AG43" i="57"/>
  <c r="CX43" i="57" s="1"/>
  <c r="AF43" i="57"/>
  <c r="S43" i="57"/>
  <c r="EN42" i="57"/>
  <c r="EM42" i="57"/>
  <c r="EL42" i="57"/>
  <c r="EK42" i="57"/>
  <c r="EJ42" i="57"/>
  <c r="EI42" i="57"/>
  <c r="DZ42" i="57" s="1"/>
  <c r="EH42" i="57"/>
  <c r="EG42" i="57"/>
  <c r="EF42" i="57"/>
  <c r="EE42" i="57"/>
  <c r="EB42" i="57"/>
  <c r="DX42" i="57"/>
  <c r="DW42" i="57"/>
  <c r="DV42" i="57"/>
  <c r="DU42" i="57"/>
  <c r="DT42" i="57"/>
  <c r="DS42" i="57"/>
  <c r="DR42" i="57"/>
  <c r="DP42" i="57"/>
  <c r="DN42" i="57"/>
  <c r="DM42" i="57"/>
  <c r="DG42" i="57"/>
  <c r="DE42" i="57"/>
  <c r="DB42" i="57"/>
  <c r="DA42" i="57"/>
  <c r="CW42" i="57"/>
  <c r="CV42" i="57"/>
  <c r="CU42" i="57"/>
  <c r="CT42" i="57"/>
  <c r="CS42" i="57"/>
  <c r="CR42" i="57"/>
  <c r="CQ42" i="57"/>
  <c r="CP42" i="57"/>
  <c r="CO42" i="57"/>
  <c r="CN42" i="57"/>
  <c r="CM42" i="57"/>
  <c r="CL42" i="57"/>
  <c r="CK42" i="57"/>
  <c r="CJ42" i="57"/>
  <c r="CI42" i="57"/>
  <c r="CH42" i="57"/>
  <c r="CG42" i="57"/>
  <c r="AV42" i="57"/>
  <c r="AU42" i="57"/>
  <c r="AL42" i="57"/>
  <c r="AK42" i="57"/>
  <c r="AJ42" i="57"/>
  <c r="AI42" i="57"/>
  <c r="AH42" i="57"/>
  <c r="DH42" i="57" s="1"/>
  <c r="AG42" i="57"/>
  <c r="CX42" i="57" s="1"/>
  <c r="AF42" i="57"/>
  <c r="S42" i="57"/>
  <c r="EN41" i="57"/>
  <c r="EM41" i="57"/>
  <c r="EL41" i="57"/>
  <c r="EK41" i="57"/>
  <c r="EJ41" i="57"/>
  <c r="EI41" i="57"/>
  <c r="DZ41" i="57" s="1"/>
  <c r="EH41" i="57"/>
  <c r="EG41" i="57"/>
  <c r="EF41" i="57"/>
  <c r="EE41" i="57"/>
  <c r="DX41" i="57"/>
  <c r="DT41" i="57"/>
  <c r="DB41" i="57"/>
  <c r="AV41" i="57"/>
  <c r="AU41" i="57"/>
  <c r="AL41" i="57"/>
  <c r="AK41" i="57"/>
  <c r="AJ41" i="57"/>
  <c r="AI41" i="57"/>
  <c r="AH41" i="57"/>
  <c r="AG41" i="57"/>
  <c r="CX41" i="57" s="1"/>
  <c r="AF41" i="57"/>
  <c r="S41" i="57"/>
  <c r="EN40" i="57"/>
  <c r="EM40" i="57"/>
  <c r="EL40" i="57"/>
  <c r="EK40" i="57"/>
  <c r="EJ40" i="57"/>
  <c r="EI40" i="57"/>
  <c r="DZ40" i="57" s="1"/>
  <c r="EH40" i="57"/>
  <c r="EG40" i="57"/>
  <c r="EF40" i="57"/>
  <c r="EE40" i="57"/>
  <c r="DX40" i="57"/>
  <c r="DT40" i="57"/>
  <c r="DB40" i="57"/>
  <c r="AV40" i="57"/>
  <c r="AU40" i="57"/>
  <c r="AL40" i="57"/>
  <c r="AK40" i="57"/>
  <c r="AJ40" i="57"/>
  <c r="AI40" i="57"/>
  <c r="AH40" i="57"/>
  <c r="AG40" i="57"/>
  <c r="CX40" i="57" s="1"/>
  <c r="AF40" i="57"/>
  <c r="S40" i="57"/>
  <c r="EN39" i="57"/>
  <c r="EM39" i="57"/>
  <c r="EL39" i="57"/>
  <c r="EK39" i="57"/>
  <c r="EJ39" i="57"/>
  <c r="EI39" i="57"/>
  <c r="DZ39" i="57" s="1"/>
  <c r="EH39" i="57"/>
  <c r="EG39" i="57"/>
  <c r="EF39" i="57"/>
  <c r="EE39" i="57"/>
  <c r="DX39" i="57"/>
  <c r="DT39" i="57"/>
  <c r="DB39" i="57"/>
  <c r="AV39" i="57"/>
  <c r="AU39" i="57"/>
  <c r="AL39" i="57"/>
  <c r="AK39" i="57"/>
  <c r="AJ39" i="57"/>
  <c r="AI39" i="57"/>
  <c r="AH39" i="57"/>
  <c r="AG39" i="57"/>
  <c r="CX39" i="57" s="1"/>
  <c r="AF39" i="57"/>
  <c r="S39" i="57"/>
  <c r="AV38" i="57"/>
  <c r="AU38" i="57"/>
  <c r="AL38" i="57"/>
  <c r="AK38" i="57"/>
  <c r="AJ38" i="57"/>
  <c r="AI38" i="57"/>
  <c r="AH38" i="57"/>
  <c r="AG38" i="57"/>
  <c r="J38" i="57"/>
  <c r="AV37" i="57"/>
  <c r="AU37" i="57"/>
  <c r="AL37" i="57"/>
  <c r="AK37" i="57"/>
  <c r="AJ37" i="57"/>
  <c r="AI37" i="57"/>
  <c r="AH37" i="57"/>
  <c r="AG37" i="57"/>
  <c r="J37" i="57"/>
  <c r="EE37" i="57" s="1"/>
  <c r="EN36" i="57"/>
  <c r="EM36" i="57"/>
  <c r="EL36" i="57"/>
  <c r="EK36" i="57"/>
  <c r="EJ36" i="57"/>
  <c r="EI36" i="57"/>
  <c r="DZ36" i="57" s="1"/>
  <c r="EH36" i="57"/>
  <c r="EG36" i="57"/>
  <c r="EF36" i="57"/>
  <c r="EE36" i="57"/>
  <c r="DU36" i="57"/>
  <c r="DT36" i="57"/>
  <c r="DQ36" i="57"/>
  <c r="CV36" i="57"/>
  <c r="CJ36" i="57"/>
  <c r="CH36" i="57"/>
  <c r="CG36" i="57"/>
  <c r="AV36" i="57"/>
  <c r="AU36" i="57"/>
  <c r="AL36" i="57"/>
  <c r="AK36" i="57"/>
  <c r="AJ36" i="57"/>
  <c r="AI36" i="57"/>
  <c r="AH36" i="57"/>
  <c r="DH36" i="57" s="1"/>
  <c r="AG36" i="57"/>
  <c r="AF36" i="57"/>
  <c r="S36" i="57"/>
  <c r="EN35" i="57"/>
  <c r="EM35" i="57"/>
  <c r="EL35" i="57"/>
  <c r="EK35" i="57"/>
  <c r="EJ35" i="57"/>
  <c r="EI35" i="57"/>
  <c r="DZ35" i="57" s="1"/>
  <c r="EH35" i="57"/>
  <c r="EG35" i="57"/>
  <c r="EF35" i="57"/>
  <c r="EE35" i="57"/>
  <c r="DU35" i="57"/>
  <c r="DT35" i="57"/>
  <c r="DQ35" i="57"/>
  <c r="CV35" i="57"/>
  <c r="CJ35" i="57"/>
  <c r="CH35" i="57"/>
  <c r="CG35" i="57"/>
  <c r="AV35" i="57"/>
  <c r="AU35" i="57"/>
  <c r="AL35" i="57"/>
  <c r="AK35" i="57"/>
  <c r="AJ35" i="57"/>
  <c r="AI35" i="57"/>
  <c r="AH35" i="57"/>
  <c r="DH35" i="57" s="1"/>
  <c r="AG35" i="57"/>
  <c r="AF35" i="57"/>
  <c r="S35" i="57"/>
  <c r="EN34" i="57"/>
  <c r="EM34" i="57"/>
  <c r="EL34" i="57"/>
  <c r="EK34" i="57"/>
  <c r="EJ34" i="57"/>
  <c r="EI34" i="57"/>
  <c r="DZ34" i="57" s="1"/>
  <c r="EH34" i="57"/>
  <c r="EG34" i="57"/>
  <c r="EF34" i="57"/>
  <c r="EE34" i="57"/>
  <c r="DX34" i="57"/>
  <c r="DW34" i="57"/>
  <c r="DU34" i="57"/>
  <c r="DT34" i="57"/>
  <c r="DQ34" i="57"/>
  <c r="DG34" i="57"/>
  <c r="DB34" i="57"/>
  <c r="CW34" i="57"/>
  <c r="CV34" i="57"/>
  <c r="CU34" i="57"/>
  <c r="CJ34" i="57"/>
  <c r="CH34" i="57"/>
  <c r="CG34" i="57"/>
  <c r="AV34" i="57"/>
  <c r="AU34" i="57"/>
  <c r="AL34" i="57"/>
  <c r="AK34" i="57"/>
  <c r="AJ34" i="57"/>
  <c r="AI34" i="57"/>
  <c r="AH34" i="57"/>
  <c r="DH34" i="57" s="1"/>
  <c r="AG34" i="57"/>
  <c r="CX34" i="57" s="1"/>
  <c r="AF34" i="57"/>
  <c r="S34" i="57"/>
  <c r="EN33" i="57"/>
  <c r="EM33" i="57"/>
  <c r="EL33" i="57"/>
  <c r="EK33" i="57"/>
  <c r="EJ33" i="57"/>
  <c r="EI33" i="57"/>
  <c r="DZ33" i="57" s="1"/>
  <c r="EH33" i="57"/>
  <c r="EG33" i="57"/>
  <c r="EF33" i="57"/>
  <c r="EE33" i="57"/>
  <c r="DX33" i="57"/>
  <c r="DW33" i="57"/>
  <c r="DU33" i="57"/>
  <c r="DT33" i="57"/>
  <c r="DQ33" i="57"/>
  <c r="DG33" i="57"/>
  <c r="DB33" i="57"/>
  <c r="CW33" i="57"/>
  <c r="CV33" i="57"/>
  <c r="CU33" i="57"/>
  <c r="CJ33" i="57"/>
  <c r="CH33" i="57"/>
  <c r="CG33" i="57"/>
  <c r="AV33" i="57"/>
  <c r="AU33" i="57"/>
  <c r="AL33" i="57"/>
  <c r="AK33" i="57"/>
  <c r="AJ33" i="57"/>
  <c r="AI33" i="57"/>
  <c r="AH33" i="57"/>
  <c r="DH33" i="57" s="1"/>
  <c r="AG33" i="57"/>
  <c r="CX33" i="57" s="1"/>
  <c r="AF33" i="57"/>
  <c r="S33" i="57"/>
  <c r="EN32" i="57"/>
  <c r="EM32" i="57"/>
  <c r="EL32" i="57"/>
  <c r="EK32" i="57"/>
  <c r="EJ32" i="57"/>
  <c r="EI32" i="57"/>
  <c r="EH32" i="57"/>
  <c r="EG32" i="57"/>
  <c r="EF32" i="57"/>
  <c r="EE32" i="57"/>
  <c r="AV32" i="57"/>
  <c r="AU32" i="57"/>
  <c r="AL32" i="57"/>
  <c r="AK32" i="57"/>
  <c r="AJ32" i="57"/>
  <c r="AI32" i="57"/>
  <c r="AH32" i="57"/>
  <c r="AG32" i="57"/>
  <c r="AF32" i="57"/>
  <c r="S32" i="57"/>
  <c r="EN31" i="57"/>
  <c r="EM31" i="57"/>
  <c r="EL31" i="57"/>
  <c r="EK31" i="57"/>
  <c r="EJ31" i="57"/>
  <c r="EI31" i="57"/>
  <c r="EH31" i="57"/>
  <c r="EG31" i="57"/>
  <c r="EF31" i="57"/>
  <c r="EE31" i="57"/>
  <c r="AV31" i="57"/>
  <c r="AU31" i="57"/>
  <c r="AL31" i="57"/>
  <c r="AK31" i="57"/>
  <c r="AJ31" i="57"/>
  <c r="AI31" i="57"/>
  <c r="AH31" i="57"/>
  <c r="AG31" i="57"/>
  <c r="AF31" i="57"/>
  <c r="S31" i="57"/>
  <c r="EN30" i="57"/>
  <c r="EM30" i="57"/>
  <c r="EL30" i="57"/>
  <c r="EK30" i="57"/>
  <c r="EJ30" i="57"/>
  <c r="EI30" i="57"/>
  <c r="DZ30" i="57" s="1"/>
  <c r="EH30" i="57"/>
  <c r="EG30" i="57"/>
  <c r="EF30" i="57"/>
  <c r="EE30" i="57"/>
  <c r="EB30" i="57"/>
  <c r="DY30" i="57"/>
  <c r="DX30" i="57"/>
  <c r="DW30" i="57"/>
  <c r="DV30" i="57"/>
  <c r="DU30" i="57"/>
  <c r="DT30" i="57"/>
  <c r="DS30" i="57"/>
  <c r="DR30" i="57"/>
  <c r="DQ30" i="57"/>
  <c r="DP30" i="57"/>
  <c r="DO30" i="57"/>
  <c r="DN30" i="57"/>
  <c r="DM30" i="57"/>
  <c r="DJ30" i="57"/>
  <c r="DI30" i="57"/>
  <c r="DG30" i="57"/>
  <c r="DF30" i="57"/>
  <c r="DE30" i="57"/>
  <c r="DD30" i="57"/>
  <c r="DC30" i="57"/>
  <c r="DB30" i="57"/>
  <c r="DA30" i="57"/>
  <c r="CZ30" i="57"/>
  <c r="CY30" i="57"/>
  <c r="CW30" i="57"/>
  <c r="CV30" i="57"/>
  <c r="CU30" i="57"/>
  <c r="CT30" i="57"/>
  <c r="CS30" i="57"/>
  <c r="CR30" i="57"/>
  <c r="CQ30" i="57"/>
  <c r="CP30" i="57"/>
  <c r="CO30" i="57"/>
  <c r="CN30" i="57"/>
  <c r="CM30" i="57"/>
  <c r="CL30" i="57"/>
  <c r="CK30" i="57"/>
  <c r="CJ30" i="57"/>
  <c r="CI30" i="57"/>
  <c r="CH30" i="57"/>
  <c r="CG30" i="57"/>
  <c r="AV30" i="57"/>
  <c r="AU30" i="57"/>
  <c r="AL30" i="57"/>
  <c r="AK30" i="57"/>
  <c r="AJ30" i="57"/>
  <c r="AI30" i="57"/>
  <c r="AH30" i="57"/>
  <c r="DH30" i="57" s="1"/>
  <c r="AG30" i="57"/>
  <c r="CX30" i="57" s="1"/>
  <c r="AF30" i="57"/>
  <c r="AC30" i="57"/>
  <c r="AB30" i="57"/>
  <c r="AA30" i="57"/>
  <c r="Z30" i="57"/>
  <c r="S30" i="57"/>
  <c r="EN29" i="57"/>
  <c r="EM29" i="57"/>
  <c r="EL29" i="57"/>
  <c r="EK29" i="57"/>
  <c r="EJ29" i="57"/>
  <c r="EI29" i="57"/>
  <c r="DZ29" i="57" s="1"/>
  <c r="EH29" i="57"/>
  <c r="EG29" i="57"/>
  <c r="EF29" i="57"/>
  <c r="EE29" i="57"/>
  <c r="EB29" i="57"/>
  <c r="DY29" i="57"/>
  <c r="DX29" i="57"/>
  <c r="DW29" i="57"/>
  <c r="DV29" i="57"/>
  <c r="DU29" i="57"/>
  <c r="DT29" i="57"/>
  <c r="DS29" i="57"/>
  <c r="DR29" i="57"/>
  <c r="DQ29" i="57"/>
  <c r="DP29" i="57"/>
  <c r="DO29" i="57"/>
  <c r="DN29" i="57"/>
  <c r="DM29" i="57"/>
  <c r="DJ29" i="57"/>
  <c r="DI29" i="57"/>
  <c r="DG29" i="57"/>
  <c r="DF29" i="57"/>
  <c r="DE29" i="57"/>
  <c r="DD29" i="57"/>
  <c r="DC29" i="57"/>
  <c r="DB29" i="57"/>
  <c r="DA29" i="57"/>
  <c r="CZ29" i="57"/>
  <c r="CY29" i="57"/>
  <c r="CW29" i="57"/>
  <c r="CV29" i="57"/>
  <c r="CU29" i="57"/>
  <c r="CT29" i="57"/>
  <c r="CS29" i="57"/>
  <c r="CR29" i="57"/>
  <c r="CQ29" i="57"/>
  <c r="CP29" i="57"/>
  <c r="CO29" i="57"/>
  <c r="CN29" i="57"/>
  <c r="CM29" i="57"/>
  <c r="CL29" i="57"/>
  <c r="CK29" i="57"/>
  <c r="CJ29" i="57"/>
  <c r="CI29" i="57"/>
  <c r="CH29" i="57"/>
  <c r="CG29" i="57"/>
  <c r="AV29" i="57"/>
  <c r="AU29" i="57"/>
  <c r="AL29" i="57"/>
  <c r="AK29" i="57"/>
  <c r="AJ29" i="57"/>
  <c r="AI29" i="57"/>
  <c r="AH29" i="57"/>
  <c r="DH29" i="57" s="1"/>
  <c r="AG29" i="57"/>
  <c r="CX29" i="57" s="1"/>
  <c r="AF29" i="57"/>
  <c r="AC29" i="57"/>
  <c r="AB29" i="57"/>
  <c r="AA29" i="57"/>
  <c r="Z29" i="57"/>
  <c r="S29" i="57"/>
  <c r="EN28" i="57"/>
  <c r="EM28" i="57"/>
  <c r="EL28" i="57"/>
  <c r="EK28" i="57"/>
  <c r="EJ28" i="57"/>
  <c r="EI28" i="57"/>
  <c r="DZ28" i="57" s="1"/>
  <c r="EH28" i="57"/>
  <c r="EG28" i="57"/>
  <c r="EF28" i="57"/>
  <c r="EE28" i="57"/>
  <c r="EB28" i="57"/>
  <c r="DY28" i="57"/>
  <c r="DX28" i="57"/>
  <c r="DW28" i="57"/>
  <c r="DV28" i="57"/>
  <c r="DU28" i="57"/>
  <c r="DT28" i="57"/>
  <c r="DS28" i="57"/>
  <c r="DR28" i="57"/>
  <c r="DQ28" i="57"/>
  <c r="DP28" i="57"/>
  <c r="DO28" i="57"/>
  <c r="DN28" i="57"/>
  <c r="DM28" i="57"/>
  <c r="DJ28" i="57"/>
  <c r="DI28" i="57"/>
  <c r="DG28" i="57"/>
  <c r="DF28" i="57"/>
  <c r="DE28" i="57"/>
  <c r="DD28" i="57"/>
  <c r="DC28" i="57"/>
  <c r="DB28" i="57"/>
  <c r="DA28" i="57"/>
  <c r="CZ28" i="57"/>
  <c r="CY28" i="57"/>
  <c r="CW28" i="57"/>
  <c r="CV28" i="57"/>
  <c r="CU28" i="57"/>
  <c r="CT28" i="57"/>
  <c r="CS28" i="57"/>
  <c r="CR28" i="57"/>
  <c r="CQ28" i="57"/>
  <c r="CP28" i="57"/>
  <c r="CO28" i="57"/>
  <c r="CN28" i="57"/>
  <c r="CM28" i="57"/>
  <c r="CL28" i="57"/>
  <c r="CK28" i="57"/>
  <c r="CJ28" i="57"/>
  <c r="CI28" i="57"/>
  <c r="CH28" i="57"/>
  <c r="CG28" i="57"/>
  <c r="AV28" i="57"/>
  <c r="AU28" i="57"/>
  <c r="AL28" i="57"/>
  <c r="AK28" i="57"/>
  <c r="AJ28" i="57"/>
  <c r="AI28" i="57"/>
  <c r="AH28" i="57"/>
  <c r="DH28" i="57" s="1"/>
  <c r="AG28" i="57"/>
  <c r="CX28" i="57" s="1"/>
  <c r="AF28" i="57"/>
  <c r="AC28" i="57"/>
  <c r="AB28" i="57"/>
  <c r="AA28" i="57"/>
  <c r="Z28" i="57"/>
  <c r="S28" i="57"/>
  <c r="EN27" i="57"/>
  <c r="EM27" i="57"/>
  <c r="EL27" i="57"/>
  <c r="EK27" i="57"/>
  <c r="EJ27" i="57"/>
  <c r="EI27" i="57"/>
  <c r="DZ27" i="57" s="1"/>
  <c r="EH27" i="57"/>
  <c r="EG27" i="57"/>
  <c r="EF27" i="57"/>
  <c r="EE27" i="57"/>
  <c r="EB27" i="57"/>
  <c r="DY27" i="57"/>
  <c r="DX27" i="57"/>
  <c r="DW27" i="57"/>
  <c r="DV27" i="57"/>
  <c r="DU27" i="57"/>
  <c r="DT27" i="57"/>
  <c r="DS27" i="57"/>
  <c r="DR27" i="57"/>
  <c r="DQ27" i="57"/>
  <c r="DP27" i="57"/>
  <c r="DO27" i="57"/>
  <c r="DN27" i="57"/>
  <c r="DM27" i="57"/>
  <c r="DJ27" i="57"/>
  <c r="DI27" i="57"/>
  <c r="DG27" i="57"/>
  <c r="DF27" i="57"/>
  <c r="DE27" i="57"/>
  <c r="DD27" i="57"/>
  <c r="DC27" i="57"/>
  <c r="DB27" i="57"/>
  <c r="DA27" i="57"/>
  <c r="CZ27" i="57"/>
  <c r="CY27" i="57"/>
  <c r="CW27" i="57"/>
  <c r="CV27" i="57"/>
  <c r="CU27" i="57"/>
  <c r="CT27" i="57"/>
  <c r="CS27" i="57"/>
  <c r="CR27" i="57"/>
  <c r="CQ27" i="57"/>
  <c r="CP27" i="57"/>
  <c r="CO27" i="57"/>
  <c r="CN27" i="57"/>
  <c r="CM27" i="57"/>
  <c r="CL27" i="57"/>
  <c r="CK27" i="57"/>
  <c r="CJ27" i="57"/>
  <c r="CI27" i="57"/>
  <c r="CH27" i="57"/>
  <c r="CG27" i="57"/>
  <c r="AV27" i="57"/>
  <c r="AU27" i="57"/>
  <c r="AL27" i="57"/>
  <c r="AK27" i="57"/>
  <c r="AJ27" i="57"/>
  <c r="AI27" i="57"/>
  <c r="AH27" i="57"/>
  <c r="DH27" i="57" s="1"/>
  <c r="AG27" i="57"/>
  <c r="CX27" i="57" s="1"/>
  <c r="AF27" i="57"/>
  <c r="AC27" i="57"/>
  <c r="AB27" i="57"/>
  <c r="AA27" i="57"/>
  <c r="Z27" i="57"/>
  <c r="S27" i="57"/>
  <c r="EN26" i="57"/>
  <c r="EM26" i="57"/>
  <c r="EL26" i="57"/>
  <c r="EK26" i="57"/>
  <c r="EJ26" i="57"/>
  <c r="EI26" i="57"/>
  <c r="DZ26" i="57" s="1"/>
  <c r="EH26" i="57"/>
  <c r="EG26" i="57"/>
  <c r="EF26" i="57"/>
  <c r="EE26" i="57"/>
  <c r="EB26" i="57"/>
  <c r="DY26" i="57"/>
  <c r="DX26" i="57"/>
  <c r="DW26" i="57"/>
  <c r="DV26" i="57"/>
  <c r="DU26" i="57"/>
  <c r="DT26" i="57"/>
  <c r="DS26" i="57"/>
  <c r="DR26" i="57"/>
  <c r="DQ26" i="57"/>
  <c r="DP26" i="57"/>
  <c r="DO26" i="57"/>
  <c r="DN26" i="57"/>
  <c r="DM26" i="57"/>
  <c r="DJ26" i="57"/>
  <c r="DI26" i="57"/>
  <c r="DG26" i="57"/>
  <c r="DF26" i="57"/>
  <c r="DE26" i="57"/>
  <c r="DD26" i="57"/>
  <c r="DC26" i="57"/>
  <c r="DB26" i="57"/>
  <c r="DA26" i="57"/>
  <c r="CZ26" i="57"/>
  <c r="CY26" i="57"/>
  <c r="CW26" i="57"/>
  <c r="CV26" i="57"/>
  <c r="CU26" i="57"/>
  <c r="CT26" i="57"/>
  <c r="CS26" i="57"/>
  <c r="CR26" i="57"/>
  <c r="CQ26" i="57"/>
  <c r="CP26" i="57"/>
  <c r="CO26" i="57"/>
  <c r="CN26" i="57"/>
  <c r="CM26" i="57"/>
  <c r="CL26" i="57"/>
  <c r="CK26" i="57"/>
  <c r="CJ26" i="57"/>
  <c r="CI26" i="57"/>
  <c r="CH26" i="57"/>
  <c r="CG26" i="57"/>
  <c r="AV26" i="57"/>
  <c r="AU26" i="57"/>
  <c r="AL26" i="57"/>
  <c r="AK26" i="57"/>
  <c r="AJ26" i="57"/>
  <c r="AI26" i="57"/>
  <c r="AH26" i="57"/>
  <c r="DH26" i="57" s="1"/>
  <c r="AG26" i="57"/>
  <c r="CX26" i="57" s="1"/>
  <c r="AF26" i="57"/>
  <c r="AC26" i="57"/>
  <c r="AB26" i="57"/>
  <c r="AA26" i="57"/>
  <c r="Z26" i="57"/>
  <c r="S26" i="57"/>
  <c r="EN25" i="57"/>
  <c r="EM25" i="57"/>
  <c r="EL25" i="57"/>
  <c r="EK25" i="57"/>
  <c r="EJ25" i="57"/>
  <c r="EI25" i="57"/>
  <c r="DZ25" i="57" s="1"/>
  <c r="EH25" i="57"/>
  <c r="EG25" i="57"/>
  <c r="EF25" i="57"/>
  <c r="EE25" i="57"/>
  <c r="EB25" i="57"/>
  <c r="DY25" i="57"/>
  <c r="DX25" i="57"/>
  <c r="DW25" i="57"/>
  <c r="DV25" i="57"/>
  <c r="DU25" i="57"/>
  <c r="DT25" i="57"/>
  <c r="DS25" i="57"/>
  <c r="DR25" i="57"/>
  <c r="DQ25" i="57"/>
  <c r="DP25" i="57"/>
  <c r="DO25" i="57"/>
  <c r="DN25" i="57"/>
  <c r="DM25" i="57"/>
  <c r="DJ25" i="57"/>
  <c r="DI25" i="57"/>
  <c r="DG25" i="57"/>
  <c r="DF25" i="57"/>
  <c r="DE25" i="57"/>
  <c r="DD25" i="57"/>
  <c r="DC25" i="57"/>
  <c r="DB25" i="57"/>
  <c r="DA25" i="57"/>
  <c r="CZ25" i="57"/>
  <c r="CY25" i="57"/>
  <c r="CW25" i="57"/>
  <c r="CV25" i="57"/>
  <c r="CU25" i="57"/>
  <c r="CT25" i="57"/>
  <c r="CS25" i="57"/>
  <c r="CR25" i="57"/>
  <c r="CQ25" i="57"/>
  <c r="CP25" i="57"/>
  <c r="CO25" i="57"/>
  <c r="CN25" i="57"/>
  <c r="CM25" i="57"/>
  <c r="CL25" i="57"/>
  <c r="CK25" i="57"/>
  <c r="CJ25" i="57"/>
  <c r="CI25" i="57"/>
  <c r="CH25" i="57"/>
  <c r="CG25" i="57"/>
  <c r="AV25" i="57"/>
  <c r="AU25" i="57"/>
  <c r="AL25" i="57"/>
  <c r="AK25" i="57"/>
  <c r="AJ25" i="57"/>
  <c r="AI25" i="57"/>
  <c r="AH25" i="57"/>
  <c r="DH25" i="57" s="1"/>
  <c r="AG25" i="57"/>
  <c r="CX25" i="57" s="1"/>
  <c r="AF25" i="57"/>
  <c r="AC25" i="57"/>
  <c r="AB25" i="57"/>
  <c r="AA25" i="57"/>
  <c r="Z25" i="57"/>
  <c r="S25" i="57"/>
  <c r="EN24" i="57"/>
  <c r="EM24" i="57"/>
  <c r="EL24" i="57"/>
  <c r="EK24" i="57"/>
  <c r="EJ24" i="57"/>
  <c r="EI24" i="57"/>
  <c r="DZ24" i="57" s="1"/>
  <c r="EH24" i="57"/>
  <c r="EG24" i="57"/>
  <c r="EF24" i="57"/>
  <c r="EE24" i="57"/>
  <c r="EB24" i="57"/>
  <c r="DY24" i="57"/>
  <c r="DX24" i="57"/>
  <c r="DW24" i="57"/>
  <c r="DV24" i="57"/>
  <c r="DU24" i="57"/>
  <c r="DT24" i="57"/>
  <c r="DS24" i="57"/>
  <c r="DR24" i="57"/>
  <c r="DQ24" i="57"/>
  <c r="DP24" i="57"/>
  <c r="DO24" i="57"/>
  <c r="DN24" i="57"/>
  <c r="DM24" i="57"/>
  <c r="DJ24" i="57"/>
  <c r="DI24" i="57"/>
  <c r="DG24" i="57"/>
  <c r="DF24" i="57"/>
  <c r="DE24" i="57"/>
  <c r="DD24" i="57"/>
  <c r="DC24" i="57"/>
  <c r="DB24" i="57"/>
  <c r="DA24" i="57"/>
  <c r="CZ24" i="57"/>
  <c r="CY24" i="57"/>
  <c r="CW24" i="57"/>
  <c r="CV24" i="57"/>
  <c r="CU24" i="57"/>
  <c r="CT24" i="57"/>
  <c r="CS24" i="57"/>
  <c r="CR24" i="57"/>
  <c r="CQ24" i="57"/>
  <c r="CP24" i="57"/>
  <c r="CO24" i="57"/>
  <c r="CN24" i="57"/>
  <c r="CM24" i="57"/>
  <c r="CL24" i="57"/>
  <c r="CK24" i="57"/>
  <c r="CJ24" i="57"/>
  <c r="CI24" i="57"/>
  <c r="CH24" i="57"/>
  <c r="CG24" i="57"/>
  <c r="AV24" i="57"/>
  <c r="AU24" i="57"/>
  <c r="AL24" i="57"/>
  <c r="AK24" i="57"/>
  <c r="AJ24" i="57"/>
  <c r="AI24" i="57"/>
  <c r="AH24" i="57"/>
  <c r="DH24" i="57" s="1"/>
  <c r="AG24" i="57"/>
  <c r="CX24" i="57" s="1"/>
  <c r="AF24" i="57"/>
  <c r="AC24" i="57"/>
  <c r="AB24" i="57"/>
  <c r="AA24" i="57"/>
  <c r="Z24" i="57"/>
  <c r="S24" i="57"/>
  <c r="EN23" i="57"/>
  <c r="EM23" i="57"/>
  <c r="EL23" i="57"/>
  <c r="EK23" i="57"/>
  <c r="EJ23" i="57"/>
  <c r="EI23" i="57"/>
  <c r="DZ23" i="57" s="1"/>
  <c r="EH23" i="57"/>
  <c r="EG23" i="57"/>
  <c r="EF23" i="57"/>
  <c r="EE23" i="57"/>
  <c r="EB23" i="57"/>
  <c r="DY23" i="57"/>
  <c r="DX23" i="57"/>
  <c r="DW23" i="57"/>
  <c r="DV23" i="57"/>
  <c r="DU23" i="57"/>
  <c r="DT23" i="57"/>
  <c r="DS23" i="57"/>
  <c r="DR23" i="57"/>
  <c r="DQ23" i="57"/>
  <c r="DP23" i="57"/>
  <c r="DO23" i="57"/>
  <c r="DN23" i="57"/>
  <c r="DM23" i="57"/>
  <c r="DJ23" i="57"/>
  <c r="DI23" i="57"/>
  <c r="DG23" i="57"/>
  <c r="DF23" i="57"/>
  <c r="DE23" i="57"/>
  <c r="DD23" i="57"/>
  <c r="DC23" i="57"/>
  <c r="DB23" i="57"/>
  <c r="DA23" i="57"/>
  <c r="CZ23" i="57"/>
  <c r="CY23" i="57"/>
  <c r="CW23" i="57"/>
  <c r="CV23" i="57"/>
  <c r="CU23" i="57"/>
  <c r="CT23" i="57"/>
  <c r="CS23" i="57"/>
  <c r="CR23" i="57"/>
  <c r="CQ23" i="57"/>
  <c r="CP23" i="57"/>
  <c r="CO23" i="57"/>
  <c r="CN23" i="57"/>
  <c r="CM23" i="57"/>
  <c r="CL23" i="57"/>
  <c r="CK23" i="57"/>
  <c r="CJ23" i="57"/>
  <c r="CI23" i="57"/>
  <c r="CH23" i="57"/>
  <c r="CG23" i="57"/>
  <c r="AV23" i="57"/>
  <c r="AU23" i="57"/>
  <c r="AL23" i="57"/>
  <c r="AK23" i="57"/>
  <c r="AJ23" i="57"/>
  <c r="AI23" i="57"/>
  <c r="AH23" i="57"/>
  <c r="DH23" i="57" s="1"/>
  <c r="AG23" i="57"/>
  <c r="CX23" i="57" s="1"/>
  <c r="AF23" i="57"/>
  <c r="AC23" i="57"/>
  <c r="AB23" i="57"/>
  <c r="AA23" i="57"/>
  <c r="Z23" i="57"/>
  <c r="S23" i="57"/>
  <c r="EN22" i="57"/>
  <c r="EM22" i="57"/>
  <c r="EL22" i="57"/>
  <c r="EK22" i="57"/>
  <c r="EJ22" i="57"/>
  <c r="EI22" i="57"/>
  <c r="DZ22" i="57" s="1"/>
  <c r="EH22" i="57"/>
  <c r="EG22" i="57"/>
  <c r="EF22" i="57"/>
  <c r="EE22" i="57"/>
  <c r="EB22" i="57"/>
  <c r="DY22" i="57"/>
  <c r="DX22" i="57"/>
  <c r="DW22" i="57"/>
  <c r="DV22" i="57"/>
  <c r="DU22" i="57"/>
  <c r="DT22" i="57"/>
  <c r="DS22" i="57"/>
  <c r="DR22" i="57"/>
  <c r="DQ22" i="57"/>
  <c r="DP22" i="57"/>
  <c r="DO22" i="57"/>
  <c r="DN22" i="57"/>
  <c r="DM22" i="57"/>
  <c r="DJ22" i="57"/>
  <c r="DI22" i="57"/>
  <c r="DG22" i="57"/>
  <c r="DF22" i="57"/>
  <c r="DE22" i="57"/>
  <c r="DD22" i="57"/>
  <c r="DC22" i="57"/>
  <c r="DB22" i="57"/>
  <c r="DA22" i="57"/>
  <c r="CZ22" i="57"/>
  <c r="CY22" i="57"/>
  <c r="CW22" i="57"/>
  <c r="CV22" i="57"/>
  <c r="CU22" i="57"/>
  <c r="CT22" i="57"/>
  <c r="CS22" i="57"/>
  <c r="CR22" i="57"/>
  <c r="CQ22" i="57"/>
  <c r="CP22" i="57"/>
  <c r="CO22" i="57"/>
  <c r="CN22" i="57"/>
  <c r="CM22" i="57"/>
  <c r="CL22" i="57"/>
  <c r="CK22" i="57"/>
  <c r="CJ22" i="57"/>
  <c r="CI22" i="57"/>
  <c r="CH22" i="57"/>
  <c r="CG22" i="57"/>
  <c r="AV22" i="57"/>
  <c r="AU22" i="57"/>
  <c r="AL22" i="57"/>
  <c r="AK22" i="57"/>
  <c r="AJ22" i="57"/>
  <c r="AI22" i="57"/>
  <c r="AH22" i="57"/>
  <c r="DH22" i="57" s="1"/>
  <c r="AG22" i="57"/>
  <c r="CX22" i="57" s="1"/>
  <c r="AF22" i="57"/>
  <c r="AC22" i="57"/>
  <c r="AB22" i="57"/>
  <c r="AA22" i="57"/>
  <c r="Z22" i="57"/>
  <c r="S22" i="57"/>
  <c r="EN21" i="57"/>
  <c r="EM21" i="57"/>
  <c r="EL21" i="57"/>
  <c r="EK21" i="57"/>
  <c r="EJ21" i="57"/>
  <c r="EI21" i="57"/>
  <c r="DZ21" i="57" s="1"/>
  <c r="EH21" i="57"/>
  <c r="EG21" i="57"/>
  <c r="EF21" i="57"/>
  <c r="EE21" i="57"/>
  <c r="EB21" i="57"/>
  <c r="DY21" i="57"/>
  <c r="DX21" i="57"/>
  <c r="DW21" i="57"/>
  <c r="DV21" i="57"/>
  <c r="DU21" i="57"/>
  <c r="DT21" i="57"/>
  <c r="DS21" i="57"/>
  <c r="DR21" i="57"/>
  <c r="DQ21" i="57"/>
  <c r="DP21" i="57"/>
  <c r="DO21" i="57"/>
  <c r="DN21" i="57"/>
  <c r="DM21" i="57"/>
  <c r="DJ21" i="57"/>
  <c r="DI21" i="57"/>
  <c r="DG21" i="57"/>
  <c r="DF21" i="57"/>
  <c r="DE21" i="57"/>
  <c r="DD21" i="57"/>
  <c r="DC21" i="57"/>
  <c r="DB21" i="57"/>
  <c r="DA21" i="57"/>
  <c r="CZ21" i="57"/>
  <c r="CY21" i="57"/>
  <c r="CW21" i="57"/>
  <c r="CV21" i="57"/>
  <c r="CU21" i="57"/>
  <c r="CT21" i="57"/>
  <c r="CS21" i="57"/>
  <c r="CR21" i="57"/>
  <c r="CQ21" i="57"/>
  <c r="CP21" i="57"/>
  <c r="CO21" i="57"/>
  <c r="CN21" i="57"/>
  <c r="CM21" i="57"/>
  <c r="CL21" i="57"/>
  <c r="CK21" i="57"/>
  <c r="CJ21" i="57"/>
  <c r="CI21" i="57"/>
  <c r="CH21" i="57"/>
  <c r="CG21" i="57"/>
  <c r="AV21" i="57"/>
  <c r="AU21" i="57"/>
  <c r="AL21" i="57"/>
  <c r="AK21" i="57"/>
  <c r="AJ21" i="57"/>
  <c r="AI21" i="57"/>
  <c r="AH21" i="57"/>
  <c r="DH21" i="57" s="1"/>
  <c r="AG21" i="57"/>
  <c r="CX21" i="57" s="1"/>
  <c r="AF21" i="57"/>
  <c r="AC21" i="57"/>
  <c r="AB21" i="57"/>
  <c r="AA21" i="57"/>
  <c r="Z21" i="57"/>
  <c r="S21" i="57"/>
  <c r="EN20" i="57"/>
  <c r="EM20" i="57"/>
  <c r="EL20" i="57"/>
  <c r="EK20" i="57"/>
  <c r="EJ20" i="57"/>
  <c r="EI20" i="57"/>
  <c r="DZ20" i="57" s="1"/>
  <c r="EH20" i="57"/>
  <c r="EG20" i="57"/>
  <c r="EF20" i="57"/>
  <c r="EE20" i="57"/>
  <c r="EB20" i="57"/>
  <c r="DY20" i="57"/>
  <c r="DX20" i="57"/>
  <c r="DW20" i="57"/>
  <c r="DV20" i="57"/>
  <c r="DU20" i="57"/>
  <c r="DT20" i="57"/>
  <c r="DS20" i="57"/>
  <c r="DR20" i="57"/>
  <c r="DQ20" i="57"/>
  <c r="DP20" i="57"/>
  <c r="DO20" i="57"/>
  <c r="DN20" i="57"/>
  <c r="DM20" i="57"/>
  <c r="DJ20" i="57"/>
  <c r="DI20" i="57"/>
  <c r="DG20" i="57"/>
  <c r="DF20" i="57"/>
  <c r="DE20" i="57"/>
  <c r="DD20" i="57"/>
  <c r="DC20" i="57"/>
  <c r="DB20" i="57"/>
  <c r="DA20" i="57"/>
  <c r="CZ20" i="57"/>
  <c r="CY20" i="57"/>
  <c r="CW20" i="57"/>
  <c r="CV20" i="57"/>
  <c r="CU20" i="57"/>
  <c r="CT20" i="57"/>
  <c r="CS20" i="57"/>
  <c r="CR20" i="57"/>
  <c r="CQ20" i="57"/>
  <c r="CP20" i="57"/>
  <c r="CO20" i="57"/>
  <c r="CN20" i="57"/>
  <c r="CM20" i="57"/>
  <c r="CL20" i="57"/>
  <c r="CK20" i="57"/>
  <c r="CJ20" i="57"/>
  <c r="CI20" i="57"/>
  <c r="CH20" i="57"/>
  <c r="CG20" i="57"/>
  <c r="AV20" i="57"/>
  <c r="AU20" i="57"/>
  <c r="AL20" i="57"/>
  <c r="AK20" i="57"/>
  <c r="AJ20" i="57"/>
  <c r="AI20" i="57"/>
  <c r="AH20" i="57"/>
  <c r="DH20" i="57" s="1"/>
  <c r="AG20" i="57"/>
  <c r="CX20" i="57" s="1"/>
  <c r="AF20" i="57"/>
  <c r="AC20" i="57"/>
  <c r="AB20" i="57"/>
  <c r="AA20" i="57"/>
  <c r="Z20" i="57"/>
  <c r="S20" i="57"/>
  <c r="EN19" i="57"/>
  <c r="EM19" i="57"/>
  <c r="EL19" i="57"/>
  <c r="EK19" i="57"/>
  <c r="EJ19" i="57"/>
  <c r="EI19" i="57"/>
  <c r="DZ19" i="57" s="1"/>
  <c r="EH19" i="57"/>
  <c r="EG19" i="57"/>
  <c r="EF19" i="57"/>
  <c r="EE19" i="57"/>
  <c r="EB19" i="57"/>
  <c r="DY19" i="57"/>
  <c r="DX19" i="57"/>
  <c r="DW19" i="57"/>
  <c r="DV19" i="57"/>
  <c r="DU19" i="57"/>
  <c r="DT19" i="57"/>
  <c r="DS19" i="57"/>
  <c r="DR19" i="57"/>
  <c r="DQ19" i="57"/>
  <c r="DP19" i="57"/>
  <c r="DO19" i="57"/>
  <c r="DN19" i="57"/>
  <c r="DM19" i="57"/>
  <c r="DJ19" i="57"/>
  <c r="DI19" i="57"/>
  <c r="DG19" i="57"/>
  <c r="DF19" i="57"/>
  <c r="DE19" i="57"/>
  <c r="DD19" i="57"/>
  <c r="DC19" i="57"/>
  <c r="DB19" i="57"/>
  <c r="DA19" i="57"/>
  <c r="CZ19" i="57"/>
  <c r="CY19" i="57"/>
  <c r="CW19" i="57"/>
  <c r="CV19" i="57"/>
  <c r="CU19" i="57"/>
  <c r="CT19" i="57"/>
  <c r="CS19" i="57"/>
  <c r="CR19" i="57"/>
  <c r="CQ19" i="57"/>
  <c r="CP19" i="57"/>
  <c r="CO19" i="57"/>
  <c r="CN19" i="57"/>
  <c r="CM19" i="57"/>
  <c r="CL19" i="57"/>
  <c r="CK19" i="57"/>
  <c r="CJ19" i="57"/>
  <c r="CI19" i="57"/>
  <c r="CH19" i="57"/>
  <c r="CG19" i="57"/>
  <c r="AV19" i="57"/>
  <c r="AU19" i="57"/>
  <c r="AL19" i="57"/>
  <c r="AK19" i="57"/>
  <c r="AJ19" i="57"/>
  <c r="AI19" i="57"/>
  <c r="AH19" i="57"/>
  <c r="DH19" i="57" s="1"/>
  <c r="AG19" i="57"/>
  <c r="CX19" i="57" s="1"/>
  <c r="AF19" i="57"/>
  <c r="AC19" i="57"/>
  <c r="AB19" i="57"/>
  <c r="AA19" i="57"/>
  <c r="Z19" i="57"/>
  <c r="S19" i="57"/>
  <c r="EN18" i="57"/>
  <c r="EM18" i="57"/>
  <c r="EL18" i="57"/>
  <c r="EK18" i="57"/>
  <c r="EJ18" i="57"/>
  <c r="EI18" i="57"/>
  <c r="DZ18" i="57" s="1"/>
  <c r="EH18" i="57"/>
  <c r="EG18" i="57"/>
  <c r="EF18" i="57"/>
  <c r="EE18" i="57"/>
  <c r="EB18" i="57"/>
  <c r="DY18" i="57"/>
  <c r="DX18" i="57"/>
  <c r="DW18" i="57"/>
  <c r="DV18" i="57"/>
  <c r="DU18" i="57"/>
  <c r="DT18" i="57"/>
  <c r="DS18" i="57"/>
  <c r="DR18" i="57"/>
  <c r="DQ18" i="57"/>
  <c r="DP18" i="57"/>
  <c r="DO18" i="57"/>
  <c r="DN18" i="57"/>
  <c r="DM18" i="57"/>
  <c r="DJ18" i="57"/>
  <c r="DI18" i="57"/>
  <c r="DG18" i="57"/>
  <c r="DF18" i="57"/>
  <c r="DE18" i="57"/>
  <c r="DD18" i="57"/>
  <c r="DC18" i="57"/>
  <c r="DB18" i="57"/>
  <c r="DA18" i="57"/>
  <c r="CZ18" i="57"/>
  <c r="CY18" i="57"/>
  <c r="CW18" i="57"/>
  <c r="CV18" i="57"/>
  <c r="CU18" i="57"/>
  <c r="CT18" i="57"/>
  <c r="CS18" i="57"/>
  <c r="CR18" i="57"/>
  <c r="CQ18" i="57"/>
  <c r="CP18" i="57"/>
  <c r="CO18" i="57"/>
  <c r="CN18" i="57"/>
  <c r="CM18" i="57"/>
  <c r="CL18" i="57"/>
  <c r="CK18" i="57"/>
  <c r="CJ18" i="57"/>
  <c r="CI18" i="57"/>
  <c r="CH18" i="57"/>
  <c r="CG18" i="57"/>
  <c r="AV18" i="57"/>
  <c r="AU18" i="57"/>
  <c r="AL18" i="57"/>
  <c r="AK18" i="57"/>
  <c r="AJ18" i="57"/>
  <c r="AI18" i="57"/>
  <c r="AH18" i="57"/>
  <c r="DH18" i="57" s="1"/>
  <c r="AG18" i="57"/>
  <c r="CX18" i="57" s="1"/>
  <c r="AF18" i="57"/>
  <c r="AC18" i="57"/>
  <c r="AB18" i="57"/>
  <c r="AA18" i="57"/>
  <c r="Z18" i="57"/>
  <c r="S18" i="57"/>
  <c r="EN17" i="57"/>
  <c r="EM17" i="57"/>
  <c r="EL17" i="57"/>
  <c r="EK17" i="57"/>
  <c r="EJ17" i="57"/>
  <c r="EI17" i="57"/>
  <c r="DZ17" i="57" s="1"/>
  <c r="EH17" i="57"/>
  <c r="EG17" i="57"/>
  <c r="EF17" i="57"/>
  <c r="EE17" i="57"/>
  <c r="EB17" i="57"/>
  <c r="DY17" i="57"/>
  <c r="DX17" i="57"/>
  <c r="DW17" i="57"/>
  <c r="DV17" i="57"/>
  <c r="DU17" i="57"/>
  <c r="DT17" i="57"/>
  <c r="DS17" i="57"/>
  <c r="DR17" i="57"/>
  <c r="DQ17" i="57"/>
  <c r="DP17" i="57"/>
  <c r="DO17" i="57"/>
  <c r="DN17" i="57"/>
  <c r="DM17" i="57"/>
  <c r="DJ17" i="57"/>
  <c r="DI17" i="57"/>
  <c r="DG17" i="57"/>
  <c r="DF17" i="57"/>
  <c r="DE17" i="57"/>
  <c r="DD17" i="57"/>
  <c r="DC17" i="57"/>
  <c r="DB17" i="57"/>
  <c r="DA17" i="57"/>
  <c r="CZ17" i="57"/>
  <c r="CY17" i="57"/>
  <c r="CW17" i="57"/>
  <c r="CV17" i="57"/>
  <c r="CU17" i="57"/>
  <c r="CT17" i="57"/>
  <c r="CS17" i="57"/>
  <c r="CR17" i="57"/>
  <c r="CQ17" i="57"/>
  <c r="CP17" i="57"/>
  <c r="CO17" i="57"/>
  <c r="CN17" i="57"/>
  <c r="CM17" i="57"/>
  <c r="CL17" i="57"/>
  <c r="CK17" i="57"/>
  <c r="CJ17" i="57"/>
  <c r="CI17" i="57"/>
  <c r="CH17" i="57"/>
  <c r="CG17" i="57"/>
  <c r="AV17" i="57"/>
  <c r="AU17" i="57"/>
  <c r="AL17" i="57"/>
  <c r="AK17" i="57"/>
  <c r="AJ17" i="57"/>
  <c r="AI17" i="57"/>
  <c r="AH17" i="57"/>
  <c r="DH17" i="57" s="1"/>
  <c r="AG17" i="57"/>
  <c r="CX17" i="57" s="1"/>
  <c r="AF17" i="57"/>
  <c r="AC17" i="57"/>
  <c r="AB17" i="57"/>
  <c r="AA17" i="57"/>
  <c r="Z17" i="57"/>
  <c r="S17" i="57"/>
  <c r="EN16" i="57"/>
  <c r="EM16" i="57"/>
  <c r="EL16" i="57"/>
  <c r="EK16" i="57"/>
  <c r="EJ16" i="57"/>
  <c r="EI16" i="57"/>
  <c r="DZ16" i="57" s="1"/>
  <c r="EH16" i="57"/>
  <c r="EG16" i="57"/>
  <c r="EF16" i="57"/>
  <c r="EE16" i="57"/>
  <c r="EB16" i="57"/>
  <c r="DY16" i="57"/>
  <c r="DX16" i="57"/>
  <c r="DW16" i="57"/>
  <c r="DV16" i="57"/>
  <c r="DU16" i="57"/>
  <c r="DT16" i="57"/>
  <c r="DS16" i="57"/>
  <c r="DR16" i="57"/>
  <c r="DQ16" i="57"/>
  <c r="DP16" i="57"/>
  <c r="DO16" i="57"/>
  <c r="DN16" i="57"/>
  <c r="DM16" i="57"/>
  <c r="DJ16" i="57"/>
  <c r="DI16" i="57"/>
  <c r="DG16" i="57"/>
  <c r="DF16" i="57"/>
  <c r="DE16" i="57"/>
  <c r="DD16" i="57"/>
  <c r="DC16" i="57"/>
  <c r="DB16" i="57"/>
  <c r="DA16" i="57"/>
  <c r="CZ16" i="57"/>
  <c r="CY16" i="57"/>
  <c r="CW16" i="57"/>
  <c r="CV16" i="57"/>
  <c r="CU16" i="57"/>
  <c r="CT16" i="57"/>
  <c r="CS16" i="57"/>
  <c r="CR16" i="57"/>
  <c r="CQ16" i="57"/>
  <c r="CP16" i="57"/>
  <c r="CO16" i="57"/>
  <c r="CN16" i="57"/>
  <c r="CM16" i="57"/>
  <c r="CL16" i="57"/>
  <c r="CK16" i="57"/>
  <c r="CJ16" i="57"/>
  <c r="CI16" i="57"/>
  <c r="CH16" i="57"/>
  <c r="CG16" i="57"/>
  <c r="AV16" i="57"/>
  <c r="AU16" i="57"/>
  <c r="AL16" i="57"/>
  <c r="AK16" i="57"/>
  <c r="AJ16" i="57"/>
  <c r="AI16" i="57"/>
  <c r="AH16" i="57"/>
  <c r="DH16" i="57" s="1"/>
  <c r="AG16" i="57"/>
  <c r="CX16" i="57" s="1"/>
  <c r="AF16" i="57"/>
  <c r="AC16" i="57"/>
  <c r="AB16" i="57"/>
  <c r="AA16" i="57"/>
  <c r="Z16" i="57"/>
  <c r="S16" i="57"/>
  <c r="EN15" i="57"/>
  <c r="EM15" i="57"/>
  <c r="EL15" i="57"/>
  <c r="EK15" i="57"/>
  <c r="EJ15" i="57"/>
  <c r="EI15" i="57"/>
  <c r="DZ15" i="57" s="1"/>
  <c r="EH15" i="57"/>
  <c r="EG15" i="57"/>
  <c r="EF15" i="57"/>
  <c r="EE15" i="57"/>
  <c r="EB15" i="57"/>
  <c r="DY15" i="57"/>
  <c r="DX15" i="57"/>
  <c r="DW15" i="57"/>
  <c r="DV15" i="57"/>
  <c r="DU15" i="57"/>
  <c r="DT15" i="57"/>
  <c r="DS15" i="57"/>
  <c r="DR15" i="57"/>
  <c r="DQ15" i="57"/>
  <c r="DP15" i="57"/>
  <c r="DO15" i="57"/>
  <c r="DN15" i="57"/>
  <c r="DM15" i="57"/>
  <c r="DJ15" i="57"/>
  <c r="DI15" i="57"/>
  <c r="DG15" i="57"/>
  <c r="DF15" i="57"/>
  <c r="DE15" i="57"/>
  <c r="DD15" i="57"/>
  <c r="DC15" i="57"/>
  <c r="DB15" i="57"/>
  <c r="DA15" i="57"/>
  <c r="CZ15" i="57"/>
  <c r="CY15" i="57"/>
  <c r="CW15" i="57"/>
  <c r="CV15" i="57"/>
  <c r="CU15" i="57"/>
  <c r="CT15" i="57"/>
  <c r="CS15" i="57"/>
  <c r="CR15" i="57"/>
  <c r="CQ15" i="57"/>
  <c r="CP15" i="57"/>
  <c r="CO15" i="57"/>
  <c r="CN15" i="57"/>
  <c r="CM15" i="57"/>
  <c r="CL15" i="57"/>
  <c r="CK15" i="57"/>
  <c r="CJ15" i="57"/>
  <c r="CI15" i="57"/>
  <c r="CH15" i="57"/>
  <c r="CG15" i="57"/>
  <c r="AV15" i="57"/>
  <c r="AU15" i="57"/>
  <c r="AL15" i="57"/>
  <c r="AK15" i="57"/>
  <c r="AJ15" i="57"/>
  <c r="AI15" i="57"/>
  <c r="AH15" i="57"/>
  <c r="DH15" i="57" s="1"/>
  <c r="AG15" i="57"/>
  <c r="CX15" i="57" s="1"/>
  <c r="AF15" i="57"/>
  <c r="AC15" i="57"/>
  <c r="AB15" i="57"/>
  <c r="AA15" i="57"/>
  <c r="Z15" i="57"/>
  <c r="S15" i="57"/>
  <c r="EN14" i="57"/>
  <c r="EM14" i="57"/>
  <c r="EL14" i="57"/>
  <c r="EK14" i="57"/>
  <c r="EJ14" i="57"/>
  <c r="EI14" i="57"/>
  <c r="DZ14" i="57" s="1"/>
  <c r="EH14" i="57"/>
  <c r="EG14" i="57"/>
  <c r="EF14" i="57"/>
  <c r="EE14" i="57"/>
  <c r="EB14" i="57"/>
  <c r="DY14" i="57"/>
  <c r="DX14" i="57"/>
  <c r="DW14" i="57"/>
  <c r="DV14" i="57"/>
  <c r="DU14" i="57"/>
  <c r="DT14" i="57"/>
  <c r="DS14" i="57"/>
  <c r="DR14" i="57"/>
  <c r="DQ14" i="57"/>
  <c r="DP14" i="57"/>
  <c r="DO14" i="57"/>
  <c r="DN14" i="57"/>
  <c r="DM14" i="57"/>
  <c r="DJ14" i="57"/>
  <c r="DI14" i="57"/>
  <c r="DG14" i="57"/>
  <c r="DF14" i="57"/>
  <c r="DE14" i="57"/>
  <c r="DD14" i="57"/>
  <c r="DC14" i="57"/>
  <c r="DB14" i="57"/>
  <c r="DA14" i="57"/>
  <c r="CZ14" i="57"/>
  <c r="CY14" i="57"/>
  <c r="CW14" i="57"/>
  <c r="CV14" i="57"/>
  <c r="CU14" i="57"/>
  <c r="CT14" i="57"/>
  <c r="CS14" i="57"/>
  <c r="CR14" i="57"/>
  <c r="CQ14" i="57"/>
  <c r="CP14" i="57"/>
  <c r="CO14" i="57"/>
  <c r="CN14" i="57"/>
  <c r="CM14" i="57"/>
  <c r="CL14" i="57"/>
  <c r="CK14" i="57"/>
  <c r="CJ14" i="57"/>
  <c r="CI14" i="57"/>
  <c r="CH14" i="57"/>
  <c r="CG14" i="57"/>
  <c r="AV14" i="57"/>
  <c r="AU14" i="57"/>
  <c r="AL14" i="57"/>
  <c r="AK14" i="57"/>
  <c r="AJ14" i="57"/>
  <c r="AI14" i="57"/>
  <c r="AH14" i="57"/>
  <c r="DH14" i="57" s="1"/>
  <c r="AG14" i="57"/>
  <c r="CX14" i="57" s="1"/>
  <c r="AF14" i="57"/>
  <c r="AC14" i="57"/>
  <c r="AB14" i="57"/>
  <c r="AA14" i="57"/>
  <c r="Z14" i="57"/>
  <c r="S14" i="57"/>
  <c r="EN13" i="57"/>
  <c r="EM13" i="57"/>
  <c r="EL13" i="57"/>
  <c r="EK13" i="57"/>
  <c r="EJ13" i="57"/>
  <c r="EI13" i="57"/>
  <c r="DZ13" i="57" s="1"/>
  <c r="EH13" i="57"/>
  <c r="EG13" i="57"/>
  <c r="EF13" i="57"/>
  <c r="EE13" i="57"/>
  <c r="EB13" i="57"/>
  <c r="DY13" i="57"/>
  <c r="DX13" i="57"/>
  <c r="DW13" i="57"/>
  <c r="DV13" i="57"/>
  <c r="DU13" i="57"/>
  <c r="DT13" i="57"/>
  <c r="DS13" i="57"/>
  <c r="DR13" i="57"/>
  <c r="DQ13" i="57"/>
  <c r="DP13" i="57"/>
  <c r="DO13" i="57"/>
  <c r="DN13" i="57"/>
  <c r="DM13" i="57"/>
  <c r="DJ13" i="57"/>
  <c r="DI13" i="57"/>
  <c r="DG13" i="57"/>
  <c r="DF13" i="57"/>
  <c r="DE13" i="57"/>
  <c r="DD13" i="57"/>
  <c r="DC13" i="57"/>
  <c r="DB13" i="57"/>
  <c r="DA13" i="57"/>
  <c r="CZ13" i="57"/>
  <c r="CY13" i="57"/>
  <c r="CW13" i="57"/>
  <c r="CV13" i="57"/>
  <c r="CU13" i="57"/>
  <c r="CT13" i="57"/>
  <c r="CS13" i="57"/>
  <c r="CR13" i="57"/>
  <c r="CQ13" i="57"/>
  <c r="CP13" i="57"/>
  <c r="CO13" i="57"/>
  <c r="CN13" i="57"/>
  <c r="CM13" i="57"/>
  <c r="CL13" i="57"/>
  <c r="CK13" i="57"/>
  <c r="CJ13" i="57"/>
  <c r="CI13" i="57"/>
  <c r="CH13" i="57"/>
  <c r="CG13" i="57"/>
  <c r="AV13" i="57"/>
  <c r="AU13" i="57"/>
  <c r="AL13" i="57"/>
  <c r="AK13" i="57"/>
  <c r="AJ13" i="57"/>
  <c r="AI13" i="57"/>
  <c r="AH13" i="57"/>
  <c r="DH13" i="57" s="1"/>
  <c r="AG13" i="57"/>
  <c r="CX13" i="57" s="1"/>
  <c r="AF13" i="57"/>
  <c r="AC13" i="57"/>
  <c r="AB13" i="57"/>
  <c r="AA13" i="57"/>
  <c r="Z13" i="57"/>
  <c r="S13" i="57"/>
  <c r="EN12" i="57"/>
  <c r="EM12" i="57"/>
  <c r="EL12" i="57"/>
  <c r="EK12" i="57"/>
  <c r="EJ12" i="57"/>
  <c r="EI12" i="57"/>
  <c r="DZ12" i="57" s="1"/>
  <c r="EH12" i="57"/>
  <c r="EG12" i="57"/>
  <c r="EF12" i="57"/>
  <c r="EE12" i="57"/>
  <c r="EB12" i="57"/>
  <c r="DY12" i="57"/>
  <c r="DX12" i="57"/>
  <c r="DW12" i="57"/>
  <c r="DV12" i="57"/>
  <c r="DU12" i="57"/>
  <c r="DT12" i="57"/>
  <c r="DS12" i="57"/>
  <c r="DR12" i="57"/>
  <c r="DQ12" i="57"/>
  <c r="DP12" i="57"/>
  <c r="DO12" i="57"/>
  <c r="DN12" i="57"/>
  <c r="DM12" i="57"/>
  <c r="DJ12" i="57"/>
  <c r="DI12" i="57"/>
  <c r="DG12" i="57"/>
  <c r="DF12" i="57"/>
  <c r="DE12" i="57"/>
  <c r="DD12" i="57"/>
  <c r="DC12" i="57"/>
  <c r="DB12" i="57"/>
  <c r="DA12" i="57"/>
  <c r="CZ12" i="57"/>
  <c r="CY12" i="57"/>
  <c r="CW12" i="57"/>
  <c r="CV12" i="57"/>
  <c r="CU12" i="57"/>
  <c r="CT12" i="57"/>
  <c r="CS12" i="57"/>
  <c r="CR12" i="57"/>
  <c r="CQ12" i="57"/>
  <c r="CP12" i="57"/>
  <c r="CO12" i="57"/>
  <c r="CN12" i="57"/>
  <c r="CM12" i="57"/>
  <c r="CL12" i="57"/>
  <c r="CK12" i="57"/>
  <c r="CJ12" i="57"/>
  <c r="CI12" i="57"/>
  <c r="CH12" i="57"/>
  <c r="CG12" i="57"/>
  <c r="AV12" i="57"/>
  <c r="AU12" i="57"/>
  <c r="AL12" i="57"/>
  <c r="AK12" i="57"/>
  <c r="AJ12" i="57"/>
  <c r="AI12" i="57"/>
  <c r="AH12" i="57"/>
  <c r="DH12" i="57" s="1"/>
  <c r="AG12" i="57"/>
  <c r="CX12" i="57" s="1"/>
  <c r="AF12" i="57"/>
  <c r="AC12" i="57"/>
  <c r="AB12" i="57"/>
  <c r="AA12" i="57"/>
  <c r="Z12" i="57"/>
  <c r="S12" i="57"/>
  <c r="EN11" i="57"/>
  <c r="EM11" i="57"/>
  <c r="EL11" i="57"/>
  <c r="EK11" i="57"/>
  <c r="EJ11" i="57"/>
  <c r="EI11" i="57"/>
  <c r="DZ11" i="57" s="1"/>
  <c r="EH11" i="57"/>
  <c r="EG11" i="57"/>
  <c r="EF11" i="57"/>
  <c r="EE11" i="57"/>
  <c r="EB11" i="57"/>
  <c r="DY11" i="57"/>
  <c r="DX11" i="57"/>
  <c r="DW11" i="57"/>
  <c r="DV11" i="57"/>
  <c r="DU11" i="57"/>
  <c r="DT11" i="57"/>
  <c r="DS11" i="57"/>
  <c r="DR11" i="57"/>
  <c r="DQ11" i="57"/>
  <c r="DP11" i="57"/>
  <c r="DO11" i="57"/>
  <c r="DN11" i="57"/>
  <c r="DM11" i="57"/>
  <c r="DJ11" i="57"/>
  <c r="DI11" i="57"/>
  <c r="DG11" i="57"/>
  <c r="DF11" i="57"/>
  <c r="DE11" i="57"/>
  <c r="DD11" i="57"/>
  <c r="DC11" i="57"/>
  <c r="DB11" i="57"/>
  <c r="DA11" i="57"/>
  <c r="CZ11" i="57"/>
  <c r="CY11" i="57"/>
  <c r="CW11" i="57"/>
  <c r="CV11" i="57"/>
  <c r="CU11" i="57"/>
  <c r="CT11" i="57"/>
  <c r="CS11" i="57"/>
  <c r="CR11" i="57"/>
  <c r="CQ11" i="57"/>
  <c r="CP11" i="57"/>
  <c r="CO11" i="57"/>
  <c r="CN11" i="57"/>
  <c r="CM11" i="57"/>
  <c r="CL11" i="57"/>
  <c r="CK11" i="57"/>
  <c r="CJ11" i="57"/>
  <c r="CI11" i="57"/>
  <c r="CH11" i="57"/>
  <c r="CG11" i="57"/>
  <c r="AV11" i="57"/>
  <c r="AU11" i="57"/>
  <c r="AL11" i="57"/>
  <c r="AK11" i="57"/>
  <c r="AJ11" i="57"/>
  <c r="AI11" i="57"/>
  <c r="AH11" i="57"/>
  <c r="DH11" i="57" s="1"/>
  <c r="AG11" i="57"/>
  <c r="CX11" i="57" s="1"/>
  <c r="AF11" i="57"/>
  <c r="AC11" i="57"/>
  <c r="AB11" i="57"/>
  <c r="AA11" i="57"/>
  <c r="Z11" i="57"/>
  <c r="S11" i="57"/>
  <c r="EN10" i="57"/>
  <c r="EM10" i="57"/>
  <c r="EL10" i="57"/>
  <c r="EK10" i="57"/>
  <c r="EJ10" i="57"/>
  <c r="EI10" i="57"/>
  <c r="DZ10" i="57" s="1"/>
  <c r="EH10" i="57"/>
  <c r="EG10" i="57"/>
  <c r="EF10" i="57"/>
  <c r="EE10" i="57"/>
  <c r="EB10" i="57"/>
  <c r="DY10" i="57"/>
  <c r="DX10" i="57"/>
  <c r="DW10" i="57"/>
  <c r="DV10" i="57"/>
  <c r="DU10" i="57"/>
  <c r="DT10" i="57"/>
  <c r="DS10" i="57"/>
  <c r="DR10" i="57"/>
  <c r="DQ10" i="57"/>
  <c r="DP10" i="57"/>
  <c r="DO10" i="57"/>
  <c r="DN10" i="57"/>
  <c r="DM10" i="57"/>
  <c r="DJ10" i="57"/>
  <c r="DI10" i="57"/>
  <c r="DG10" i="57"/>
  <c r="DF10" i="57"/>
  <c r="DE10" i="57"/>
  <c r="DD10" i="57"/>
  <c r="DC10" i="57"/>
  <c r="DB10" i="57"/>
  <c r="DA10" i="57"/>
  <c r="CZ10" i="57"/>
  <c r="CY10" i="57"/>
  <c r="CW10" i="57"/>
  <c r="CV10" i="57"/>
  <c r="CU10" i="57"/>
  <c r="CT10" i="57"/>
  <c r="CS10" i="57"/>
  <c r="CR10" i="57"/>
  <c r="CQ10" i="57"/>
  <c r="CP10" i="57"/>
  <c r="CO10" i="57"/>
  <c r="CN10" i="57"/>
  <c r="CM10" i="57"/>
  <c r="CL10" i="57"/>
  <c r="CK10" i="57"/>
  <c r="CJ10" i="57"/>
  <c r="CI10" i="57"/>
  <c r="CH10" i="57"/>
  <c r="CG10" i="57"/>
  <c r="AV10" i="57"/>
  <c r="AU10" i="57"/>
  <c r="AL10" i="57"/>
  <c r="AK10" i="57"/>
  <c r="AJ10" i="57"/>
  <c r="AI10" i="57"/>
  <c r="AH10" i="57"/>
  <c r="DH10" i="57" s="1"/>
  <c r="AG10" i="57"/>
  <c r="CX10" i="57" s="1"/>
  <c r="AF10" i="57"/>
  <c r="AC10" i="57"/>
  <c r="AB10" i="57"/>
  <c r="AA10" i="57"/>
  <c r="Z10" i="57"/>
  <c r="S10" i="57"/>
  <c r="EN9" i="57"/>
  <c r="EM9" i="57"/>
  <c r="EL9" i="57"/>
  <c r="EK9" i="57"/>
  <c r="EJ9" i="57"/>
  <c r="EI9" i="57"/>
  <c r="DZ9" i="57" s="1"/>
  <c r="EH9" i="57"/>
  <c r="EG9" i="57"/>
  <c r="EF9" i="57"/>
  <c r="EE9" i="57"/>
  <c r="EB9" i="57"/>
  <c r="DY9" i="57"/>
  <c r="DX9" i="57"/>
  <c r="DW9" i="57"/>
  <c r="DV9" i="57"/>
  <c r="DU9" i="57"/>
  <c r="DT9" i="57"/>
  <c r="DS9" i="57"/>
  <c r="DR9" i="57"/>
  <c r="DQ9" i="57"/>
  <c r="DP9" i="57"/>
  <c r="DO9" i="57"/>
  <c r="DN9" i="57"/>
  <c r="DM9" i="57"/>
  <c r="DJ9" i="57"/>
  <c r="DI9" i="57"/>
  <c r="DG9" i="57"/>
  <c r="DF9" i="57"/>
  <c r="DE9" i="57"/>
  <c r="DD9" i="57"/>
  <c r="DC9" i="57"/>
  <c r="DB9" i="57"/>
  <c r="DA9" i="57"/>
  <c r="CZ9" i="57"/>
  <c r="CY9" i="57"/>
  <c r="CW9" i="57"/>
  <c r="CV9" i="57"/>
  <c r="CU9" i="57"/>
  <c r="CT9" i="57"/>
  <c r="CS9" i="57"/>
  <c r="CR9" i="57"/>
  <c r="CQ9" i="57"/>
  <c r="CP9" i="57"/>
  <c r="CO9" i="57"/>
  <c r="CN9" i="57"/>
  <c r="CM9" i="57"/>
  <c r="CL9" i="57"/>
  <c r="CK9" i="57"/>
  <c r="CJ9" i="57"/>
  <c r="CI9" i="57"/>
  <c r="CH9" i="57"/>
  <c r="CG9" i="57"/>
  <c r="AV9" i="57"/>
  <c r="AU9" i="57"/>
  <c r="AL9" i="57"/>
  <c r="AK9" i="57"/>
  <c r="AJ9" i="57"/>
  <c r="AI9" i="57"/>
  <c r="AH9" i="57"/>
  <c r="DH9" i="57" s="1"/>
  <c r="AG9" i="57"/>
  <c r="CX9" i="57" s="1"/>
  <c r="AF9" i="57"/>
  <c r="AC9" i="57"/>
  <c r="AB9" i="57"/>
  <c r="AA9" i="57"/>
  <c r="Z9" i="57"/>
  <c r="S9" i="57"/>
  <c r="EN8" i="57"/>
  <c r="EM8" i="57"/>
  <c r="EL8" i="57"/>
  <c r="EK8" i="57"/>
  <c r="EJ8" i="57"/>
  <c r="EI8" i="57"/>
  <c r="DZ8" i="57" s="1"/>
  <c r="EH8" i="57"/>
  <c r="EG8" i="57"/>
  <c r="EF8" i="57"/>
  <c r="EE8" i="57"/>
  <c r="EB8" i="57"/>
  <c r="DY8" i="57"/>
  <c r="DX8" i="57"/>
  <c r="DW8" i="57"/>
  <c r="DV8" i="57"/>
  <c r="DU8" i="57"/>
  <c r="DT8" i="57"/>
  <c r="DS8" i="57"/>
  <c r="DR8" i="57"/>
  <c r="DQ8" i="57"/>
  <c r="DP8" i="57"/>
  <c r="DO8" i="57"/>
  <c r="DN8" i="57"/>
  <c r="DM8" i="57"/>
  <c r="DJ8" i="57"/>
  <c r="DI8" i="57"/>
  <c r="DG8" i="57"/>
  <c r="DF8" i="57"/>
  <c r="DE8" i="57"/>
  <c r="DD8" i="57"/>
  <c r="DC8" i="57"/>
  <c r="DB8" i="57"/>
  <c r="DA8" i="57"/>
  <c r="CZ8" i="57"/>
  <c r="CY8" i="57"/>
  <c r="CW8" i="57"/>
  <c r="CV8" i="57"/>
  <c r="CU8" i="57"/>
  <c r="CT8" i="57"/>
  <c r="CS8" i="57"/>
  <c r="CR8" i="57"/>
  <c r="CQ8" i="57"/>
  <c r="CP8" i="57"/>
  <c r="CO8" i="57"/>
  <c r="CN8" i="57"/>
  <c r="CM8" i="57"/>
  <c r="CL8" i="57"/>
  <c r="CK8" i="57"/>
  <c r="CJ8" i="57"/>
  <c r="CI8" i="57"/>
  <c r="CH8" i="57"/>
  <c r="CG8" i="57"/>
  <c r="AV8" i="57"/>
  <c r="AU8" i="57"/>
  <c r="AL8" i="57"/>
  <c r="AK8" i="57"/>
  <c r="AJ8" i="57"/>
  <c r="AI8" i="57"/>
  <c r="AH8" i="57"/>
  <c r="DH8" i="57" s="1"/>
  <c r="AG8" i="57"/>
  <c r="CX8" i="57" s="1"/>
  <c r="AF8" i="57"/>
  <c r="AC8" i="57"/>
  <c r="AB8" i="57"/>
  <c r="AA8" i="57"/>
  <c r="Z8" i="57"/>
  <c r="S8" i="57"/>
  <c r="EN7" i="57"/>
  <c r="EM7" i="57"/>
  <c r="EL7" i="57"/>
  <c r="EK7" i="57"/>
  <c r="EJ7" i="57"/>
  <c r="EI7" i="57"/>
  <c r="DZ7" i="57" s="1"/>
  <c r="EH7" i="57"/>
  <c r="EG7" i="57"/>
  <c r="EF7" i="57"/>
  <c r="EE7" i="57"/>
  <c r="EB7" i="57"/>
  <c r="DY7" i="57"/>
  <c r="DX7" i="57"/>
  <c r="DW7" i="57"/>
  <c r="DV7" i="57"/>
  <c r="DU7" i="57"/>
  <c r="DT7" i="57"/>
  <c r="DS7" i="57"/>
  <c r="DR7" i="57"/>
  <c r="DQ7" i="57"/>
  <c r="DP7" i="57"/>
  <c r="DO7" i="57"/>
  <c r="DN7" i="57"/>
  <c r="DM7" i="57"/>
  <c r="DJ7" i="57"/>
  <c r="DI7" i="57"/>
  <c r="DG7" i="57"/>
  <c r="DF7" i="57"/>
  <c r="DE7" i="57"/>
  <c r="DD7" i="57"/>
  <c r="DC7" i="57"/>
  <c r="DB7" i="57"/>
  <c r="DA7" i="57"/>
  <c r="CZ7" i="57"/>
  <c r="CY7" i="57"/>
  <c r="CW7" i="57"/>
  <c r="CV7" i="57"/>
  <c r="CU7" i="57"/>
  <c r="CT7" i="57"/>
  <c r="CS7" i="57"/>
  <c r="CR7" i="57"/>
  <c r="CQ7" i="57"/>
  <c r="CP7" i="57"/>
  <c r="CO7" i="57"/>
  <c r="CN7" i="57"/>
  <c r="CM7" i="57"/>
  <c r="CL7" i="57"/>
  <c r="CK7" i="57"/>
  <c r="CJ7" i="57"/>
  <c r="CI7" i="57"/>
  <c r="CH7" i="57"/>
  <c r="CG7" i="57"/>
  <c r="AV7" i="57"/>
  <c r="AU7" i="57"/>
  <c r="AL7" i="57"/>
  <c r="AK7" i="57"/>
  <c r="AJ7" i="57"/>
  <c r="AI7" i="57"/>
  <c r="AH7" i="57"/>
  <c r="DH7" i="57" s="1"/>
  <c r="AG7" i="57"/>
  <c r="CX7" i="57" s="1"/>
  <c r="AF7" i="57"/>
  <c r="AC7" i="57"/>
  <c r="AB7" i="57"/>
  <c r="AA7" i="57"/>
  <c r="Z7" i="57"/>
  <c r="S7" i="57"/>
  <c r="EN6" i="57"/>
  <c r="EM6" i="57"/>
  <c r="EL6" i="57"/>
  <c r="EK6" i="57"/>
  <c r="EJ6" i="57"/>
  <c r="EI6" i="57"/>
  <c r="DZ6" i="57" s="1"/>
  <c r="EH6" i="57"/>
  <c r="EG6" i="57"/>
  <c r="EF6" i="57"/>
  <c r="EE6" i="57"/>
  <c r="EB6" i="57"/>
  <c r="DY6" i="57"/>
  <c r="DX6" i="57"/>
  <c r="DW6" i="57"/>
  <c r="DV6" i="57"/>
  <c r="DU6" i="57"/>
  <c r="DT6" i="57"/>
  <c r="DS6" i="57"/>
  <c r="DR6" i="57"/>
  <c r="DQ6" i="57"/>
  <c r="DP6" i="57"/>
  <c r="DO6" i="57"/>
  <c r="DN6" i="57"/>
  <c r="DM6" i="57"/>
  <c r="DJ6" i="57"/>
  <c r="DI6" i="57"/>
  <c r="DG6" i="57"/>
  <c r="DF6" i="57"/>
  <c r="DE6" i="57"/>
  <c r="DD6" i="57"/>
  <c r="DC6" i="57"/>
  <c r="DB6" i="57"/>
  <c r="DA6" i="57"/>
  <c r="CZ6" i="57"/>
  <c r="CY6" i="57"/>
  <c r="CW6" i="57"/>
  <c r="CV6" i="57"/>
  <c r="CU6" i="57"/>
  <c r="CT6" i="57"/>
  <c r="CS6" i="57"/>
  <c r="CR6" i="57"/>
  <c r="CQ6" i="57"/>
  <c r="CP6" i="57"/>
  <c r="CO6" i="57"/>
  <c r="CN6" i="57"/>
  <c r="CM6" i="57"/>
  <c r="CL6" i="57"/>
  <c r="CK6" i="57"/>
  <c r="CJ6" i="57"/>
  <c r="CI6" i="57"/>
  <c r="CH6" i="57"/>
  <c r="CG6" i="57"/>
  <c r="AV6" i="57"/>
  <c r="AU6" i="57"/>
  <c r="AL6" i="57"/>
  <c r="AK6" i="57"/>
  <c r="AJ6" i="57"/>
  <c r="AI6" i="57"/>
  <c r="AH6" i="57"/>
  <c r="DH6" i="57" s="1"/>
  <c r="AG6" i="57"/>
  <c r="CX6" i="57" s="1"/>
  <c r="AF6" i="57"/>
  <c r="AC6" i="57"/>
  <c r="AB6" i="57"/>
  <c r="AA6" i="57"/>
  <c r="Z6" i="57"/>
  <c r="S6" i="57"/>
  <c r="EN5" i="57"/>
  <c r="EM5" i="57"/>
  <c r="EL5" i="57"/>
  <c r="EK5" i="57"/>
  <c r="EJ5" i="57"/>
  <c r="EI5" i="57"/>
  <c r="DZ5" i="57" s="1"/>
  <c r="EH5" i="57"/>
  <c r="EG5" i="57"/>
  <c r="EF5" i="57"/>
  <c r="EE5" i="57"/>
  <c r="EB5" i="57"/>
  <c r="DY5" i="57"/>
  <c r="DX5" i="57"/>
  <c r="DW5" i="57"/>
  <c r="DU5" i="57"/>
  <c r="DT5" i="57"/>
  <c r="DS5" i="57"/>
  <c r="DR5" i="57"/>
  <c r="DQ5" i="57"/>
  <c r="DP5" i="57"/>
  <c r="DO5" i="57"/>
  <c r="DN5" i="57"/>
  <c r="DM5" i="57"/>
  <c r="DJ5" i="57"/>
  <c r="DI5" i="57"/>
  <c r="DG5" i="57"/>
  <c r="DF5" i="57"/>
  <c r="DC5" i="57"/>
  <c r="DB5" i="57"/>
  <c r="DA5" i="57"/>
  <c r="CZ5" i="57"/>
  <c r="CY5" i="57"/>
  <c r="CW5" i="57"/>
  <c r="CV5" i="57"/>
  <c r="CU5" i="57"/>
  <c r="CT5" i="57"/>
  <c r="CS5" i="57"/>
  <c r="CR5" i="57"/>
  <c r="CQ5" i="57"/>
  <c r="CP5" i="57"/>
  <c r="CO5" i="57"/>
  <c r="CN5" i="57"/>
  <c r="CM5" i="57"/>
  <c r="CL5" i="57"/>
  <c r="CK5" i="57"/>
  <c r="CJ5" i="57"/>
  <c r="CI5" i="57"/>
  <c r="CH5" i="57"/>
  <c r="CG5" i="57"/>
  <c r="AV5" i="57"/>
  <c r="AU5" i="57"/>
  <c r="AL5" i="57"/>
  <c r="AK5" i="57"/>
  <c r="AJ5" i="57"/>
  <c r="AH5" i="57"/>
  <c r="DH5" i="57" s="1"/>
  <c r="AG5" i="57"/>
  <c r="CX5" i="57" s="1"/>
  <c r="AF5" i="57"/>
  <c r="S5" i="57"/>
  <c r="EN4" i="57"/>
  <c r="EM4" i="57"/>
  <c r="EL4" i="57"/>
  <c r="EK4" i="57"/>
  <c r="EJ4" i="57"/>
  <c r="EI4" i="57"/>
  <c r="DZ4" i="57" s="1"/>
  <c r="EH4" i="57"/>
  <c r="EG4" i="57"/>
  <c r="EF4" i="57"/>
  <c r="EE4" i="57"/>
  <c r="EB4" i="57"/>
  <c r="DY4" i="57"/>
  <c r="DX4" i="57"/>
  <c r="DW4" i="57"/>
  <c r="DU4" i="57"/>
  <c r="DT4" i="57"/>
  <c r="DS4" i="57"/>
  <c r="DR4" i="57"/>
  <c r="DQ4" i="57"/>
  <c r="DP4" i="57"/>
  <c r="DO4" i="57"/>
  <c r="DN4" i="57"/>
  <c r="DM4" i="57"/>
  <c r="DJ4" i="57"/>
  <c r="DI4" i="57"/>
  <c r="DG4" i="57"/>
  <c r="DF4" i="57"/>
  <c r="DC4" i="57"/>
  <c r="DB4" i="57"/>
  <c r="DA4" i="57"/>
  <c r="CZ4" i="57"/>
  <c r="CY4" i="57"/>
  <c r="CW4" i="57"/>
  <c r="CV4" i="57"/>
  <c r="CU4" i="57"/>
  <c r="CT4" i="57"/>
  <c r="CS4" i="57"/>
  <c r="CR4" i="57"/>
  <c r="CQ4" i="57"/>
  <c r="CP4" i="57"/>
  <c r="CO4" i="57"/>
  <c r="CN4" i="57"/>
  <c r="CM4" i="57"/>
  <c r="CL4" i="57"/>
  <c r="CK4" i="57"/>
  <c r="CJ4" i="57"/>
  <c r="CI4" i="57"/>
  <c r="CH4" i="57"/>
  <c r="CG4" i="57"/>
  <c r="AV4" i="57"/>
  <c r="AU4" i="57"/>
  <c r="AL4" i="57"/>
  <c r="AK4" i="57"/>
  <c r="AJ4" i="57"/>
  <c r="AH4" i="57"/>
  <c r="DH4" i="57" s="1"/>
  <c r="AG4" i="57"/>
  <c r="CX4" i="57" s="1"/>
  <c r="AF4" i="57"/>
  <c r="S4" i="57"/>
  <c r="B192" i="41"/>
  <c r="C192" i="41"/>
  <c r="D192" i="41"/>
  <c r="E192" i="41"/>
  <c r="F192" i="41"/>
  <c r="G192" i="41"/>
  <c r="H192" i="41"/>
  <c r="I192" i="41"/>
  <c r="J192" i="41"/>
  <c r="K192" i="41"/>
  <c r="L192" i="41"/>
  <c r="M192" i="41"/>
  <c r="N192" i="41"/>
  <c r="O192" i="41"/>
  <c r="P192" i="41"/>
  <c r="Q192" i="41"/>
  <c r="R192" i="41"/>
  <c r="S192" i="41"/>
  <c r="T192" i="41"/>
  <c r="U192" i="41"/>
  <c r="V192" i="41"/>
  <c r="W192" i="41"/>
  <c r="X192" i="41"/>
  <c r="Y192" i="41"/>
  <c r="Z192" i="41"/>
  <c r="AA192" i="41"/>
  <c r="AB192" i="41"/>
  <c r="AC192" i="41"/>
  <c r="AD192" i="41"/>
  <c r="B193" i="41"/>
  <c r="C193" i="41"/>
  <c r="D193" i="41"/>
  <c r="E193" i="41"/>
  <c r="F193" i="41"/>
  <c r="G193" i="41"/>
  <c r="H193" i="41"/>
  <c r="I193" i="41"/>
  <c r="J193" i="41"/>
  <c r="K193" i="41"/>
  <c r="L193" i="41"/>
  <c r="M193" i="41"/>
  <c r="N193" i="41"/>
  <c r="O193" i="41"/>
  <c r="P193" i="41"/>
  <c r="Q193" i="41"/>
  <c r="R193" i="41"/>
  <c r="S193" i="41"/>
  <c r="T193" i="41"/>
  <c r="U193" i="41"/>
  <c r="V193" i="41"/>
  <c r="W193" i="41"/>
  <c r="X193" i="41"/>
  <c r="Y193" i="41"/>
  <c r="Z193" i="41"/>
  <c r="AA193" i="41"/>
  <c r="AB193" i="41"/>
  <c r="AC193" i="41"/>
  <c r="AD193" i="41"/>
  <c r="B194" i="41"/>
  <c r="D194" i="41"/>
  <c r="E194" i="41"/>
  <c r="F194" i="41"/>
  <c r="G194" i="41"/>
  <c r="H194" i="41"/>
  <c r="I194" i="41"/>
  <c r="J194" i="41"/>
  <c r="K194" i="41"/>
  <c r="L194" i="41"/>
  <c r="M194" i="41"/>
  <c r="O194" i="41"/>
  <c r="R194" i="41"/>
  <c r="T194" i="41"/>
  <c r="U194" i="41"/>
  <c r="V194" i="41"/>
  <c r="W194" i="41"/>
  <c r="X194" i="41"/>
  <c r="Y194" i="41"/>
  <c r="Z194" i="41"/>
  <c r="AA194" i="41"/>
  <c r="AB194" i="41"/>
  <c r="AC194" i="41"/>
  <c r="B195" i="41"/>
  <c r="D195" i="41"/>
  <c r="E195" i="41"/>
  <c r="F195" i="41"/>
  <c r="G195" i="41"/>
  <c r="H195" i="41"/>
  <c r="I195" i="41"/>
  <c r="J195" i="41"/>
  <c r="K195" i="41"/>
  <c r="L195" i="41"/>
  <c r="M195" i="41"/>
  <c r="O195" i="41"/>
  <c r="R195" i="41"/>
  <c r="T195" i="41"/>
  <c r="U195" i="41"/>
  <c r="V195" i="41"/>
  <c r="W195" i="41"/>
  <c r="X195" i="41"/>
  <c r="Y195" i="41"/>
  <c r="Z195" i="41"/>
  <c r="AA195" i="41"/>
  <c r="AB195" i="41"/>
  <c r="AC195" i="41"/>
  <c r="B196" i="41"/>
  <c r="D196" i="41"/>
  <c r="E196" i="41"/>
  <c r="F196" i="41"/>
  <c r="G196" i="41"/>
  <c r="H196" i="41"/>
  <c r="I196" i="41"/>
  <c r="J196" i="41"/>
  <c r="K196" i="41"/>
  <c r="L196" i="41"/>
  <c r="M196" i="41"/>
  <c r="O196" i="41"/>
  <c r="R196" i="41"/>
  <c r="T196" i="41"/>
  <c r="U196" i="41"/>
  <c r="V196" i="41"/>
  <c r="W196" i="41"/>
  <c r="X196" i="41"/>
  <c r="Y196" i="41"/>
  <c r="Z196" i="41"/>
  <c r="AA196" i="41"/>
  <c r="AB196" i="41"/>
  <c r="AC196" i="41"/>
  <c r="B197" i="41"/>
  <c r="D197" i="41"/>
  <c r="E197" i="41"/>
  <c r="F197" i="41"/>
  <c r="G197" i="41"/>
  <c r="H197" i="41"/>
  <c r="I197" i="41"/>
  <c r="J197" i="41"/>
  <c r="K197" i="41"/>
  <c r="L197" i="41"/>
  <c r="M197" i="41"/>
  <c r="O197" i="41"/>
  <c r="R197" i="41"/>
  <c r="T197" i="41"/>
  <c r="U197" i="41"/>
  <c r="V197" i="41"/>
  <c r="W197" i="41"/>
  <c r="X197" i="41"/>
  <c r="Y197" i="41"/>
  <c r="Z197" i="41"/>
  <c r="AA197" i="41"/>
  <c r="AB197" i="41"/>
  <c r="AC197" i="41"/>
  <c r="B198" i="41"/>
  <c r="D198" i="41"/>
  <c r="E198" i="41"/>
  <c r="F198" i="41"/>
  <c r="G198" i="41"/>
  <c r="H198" i="41"/>
  <c r="I198" i="41"/>
  <c r="J198" i="41"/>
  <c r="K198" i="41"/>
  <c r="L198" i="41"/>
  <c r="M198" i="41"/>
  <c r="O198" i="41"/>
  <c r="R198" i="41"/>
  <c r="T198" i="41"/>
  <c r="U198" i="41"/>
  <c r="V198" i="41"/>
  <c r="W198" i="41"/>
  <c r="X198" i="41"/>
  <c r="Y198" i="41"/>
  <c r="Z198" i="41"/>
  <c r="AA198" i="41"/>
  <c r="AB198" i="41"/>
  <c r="AC198" i="41"/>
  <c r="B199" i="41"/>
  <c r="C199" i="41"/>
  <c r="D199" i="41"/>
  <c r="E199" i="41"/>
  <c r="F199" i="41"/>
  <c r="G199" i="41"/>
  <c r="H199" i="41"/>
  <c r="I199" i="41"/>
  <c r="J199" i="41"/>
  <c r="K199" i="41"/>
  <c r="L199" i="41"/>
  <c r="M199" i="41"/>
  <c r="N199" i="41"/>
  <c r="O199" i="41"/>
  <c r="P199" i="41"/>
  <c r="Q199" i="41"/>
  <c r="R199" i="41"/>
  <c r="S199" i="41"/>
  <c r="T199" i="41"/>
  <c r="U199" i="41"/>
  <c r="V199" i="41"/>
  <c r="W199" i="41"/>
  <c r="X199" i="41"/>
  <c r="Y199" i="41"/>
  <c r="Z199" i="41"/>
  <c r="AA199" i="41"/>
  <c r="AB199" i="41"/>
  <c r="AC199" i="41"/>
  <c r="AD199" i="41"/>
  <c r="B200" i="41"/>
  <c r="C200" i="41"/>
  <c r="D200" i="41"/>
  <c r="E200" i="41"/>
  <c r="F200" i="41"/>
  <c r="G200" i="41"/>
  <c r="H200" i="41"/>
  <c r="I200" i="41"/>
  <c r="J200" i="41"/>
  <c r="K200" i="41"/>
  <c r="L200" i="41"/>
  <c r="M200" i="41"/>
  <c r="N200" i="41"/>
  <c r="O200" i="41"/>
  <c r="P200" i="41"/>
  <c r="Q200" i="41"/>
  <c r="R200" i="41"/>
  <c r="S200" i="41"/>
  <c r="T200" i="41"/>
  <c r="U200" i="41"/>
  <c r="V200" i="41"/>
  <c r="W200" i="41"/>
  <c r="X200" i="41"/>
  <c r="Y200" i="41"/>
  <c r="Z200" i="41"/>
  <c r="AA200" i="41"/>
  <c r="AB200" i="41"/>
  <c r="AC200" i="41"/>
  <c r="AD200" i="41"/>
  <c r="B201" i="41"/>
  <c r="D201" i="41"/>
  <c r="E201" i="41"/>
  <c r="F201" i="41"/>
  <c r="G201" i="41"/>
  <c r="H201" i="41"/>
  <c r="I201" i="41"/>
  <c r="J201" i="41"/>
  <c r="K201" i="41"/>
  <c r="L201" i="41"/>
  <c r="M201" i="41"/>
  <c r="O201" i="41"/>
  <c r="R201" i="41"/>
  <c r="T201" i="41"/>
  <c r="U201" i="41"/>
  <c r="V201" i="41"/>
  <c r="W201" i="41"/>
  <c r="X201" i="41"/>
  <c r="Y201" i="41"/>
  <c r="Z201" i="41"/>
  <c r="AA201" i="41"/>
  <c r="AB201" i="41"/>
  <c r="AC201" i="41"/>
  <c r="B202" i="41"/>
  <c r="D202" i="41"/>
  <c r="E202" i="41"/>
  <c r="F202" i="41"/>
  <c r="G202" i="41"/>
  <c r="H202" i="41"/>
  <c r="I202" i="41"/>
  <c r="J202" i="41"/>
  <c r="K202" i="41"/>
  <c r="L202" i="41"/>
  <c r="M202" i="41"/>
  <c r="O202" i="41"/>
  <c r="R202" i="41"/>
  <c r="T202" i="41"/>
  <c r="U202" i="41"/>
  <c r="V202" i="41"/>
  <c r="W202" i="41"/>
  <c r="X202" i="41"/>
  <c r="Y202" i="41"/>
  <c r="Z202" i="41"/>
  <c r="AA202" i="41"/>
  <c r="AB202" i="41"/>
  <c r="AC202" i="41"/>
  <c r="B203" i="41"/>
  <c r="D203" i="41"/>
  <c r="E203" i="41"/>
  <c r="F203" i="41"/>
  <c r="G203" i="41"/>
  <c r="H203" i="41"/>
  <c r="I203" i="41"/>
  <c r="J203" i="41"/>
  <c r="K203" i="41"/>
  <c r="L203" i="41"/>
  <c r="M203" i="41"/>
  <c r="O203" i="41"/>
  <c r="R203" i="41"/>
  <c r="T203" i="41"/>
  <c r="U203" i="41"/>
  <c r="V203" i="41"/>
  <c r="W203" i="41"/>
  <c r="X203" i="41"/>
  <c r="Y203" i="41"/>
  <c r="Z203" i="41"/>
  <c r="AA203" i="41"/>
  <c r="AB203" i="41"/>
  <c r="AC203" i="41"/>
  <c r="B204" i="41"/>
  <c r="C204" i="41"/>
  <c r="D204" i="41"/>
  <c r="E204" i="41"/>
  <c r="F204" i="41"/>
  <c r="G204" i="41"/>
  <c r="H204" i="41"/>
  <c r="I204" i="41"/>
  <c r="J204" i="41"/>
  <c r="K204" i="41"/>
  <c r="L204" i="41"/>
  <c r="M204" i="41"/>
  <c r="N204" i="41"/>
  <c r="O204" i="41"/>
  <c r="P204" i="41"/>
  <c r="Q204" i="41"/>
  <c r="R204" i="41"/>
  <c r="S204" i="41"/>
  <c r="T204" i="41"/>
  <c r="U204" i="41"/>
  <c r="V204" i="41"/>
  <c r="W204" i="41"/>
  <c r="X204" i="41"/>
  <c r="Y204" i="41"/>
  <c r="Z204" i="41"/>
  <c r="AA204" i="41"/>
  <c r="AB204" i="41"/>
  <c r="AC204" i="41"/>
  <c r="AD204" i="41"/>
  <c r="B205" i="41"/>
  <c r="C205" i="41"/>
  <c r="D205" i="41"/>
  <c r="E205" i="41"/>
  <c r="F205" i="41"/>
  <c r="G205" i="41"/>
  <c r="H205" i="41"/>
  <c r="I205" i="41"/>
  <c r="J205" i="41"/>
  <c r="K205" i="41"/>
  <c r="L205" i="41"/>
  <c r="M205" i="41"/>
  <c r="N205" i="41"/>
  <c r="O205" i="41"/>
  <c r="P205" i="41"/>
  <c r="Q205" i="41"/>
  <c r="R205" i="41"/>
  <c r="S205" i="41"/>
  <c r="T205" i="41"/>
  <c r="U205" i="41"/>
  <c r="V205" i="41"/>
  <c r="W205" i="41"/>
  <c r="X205" i="41"/>
  <c r="Y205" i="41"/>
  <c r="Z205" i="41"/>
  <c r="AA205" i="41"/>
  <c r="AB205" i="41"/>
  <c r="AC205" i="41"/>
  <c r="AD205" i="41"/>
  <c r="B206" i="41"/>
  <c r="D206" i="41"/>
  <c r="E206" i="41"/>
  <c r="F206" i="41"/>
  <c r="G206" i="41"/>
  <c r="H206" i="41"/>
  <c r="I206" i="41"/>
  <c r="J206" i="41"/>
  <c r="K206" i="41"/>
  <c r="L206" i="41"/>
  <c r="M206" i="41"/>
  <c r="O206" i="41"/>
  <c r="R206" i="41"/>
  <c r="T206" i="41"/>
  <c r="U206" i="41"/>
  <c r="V206" i="41"/>
  <c r="W206" i="41"/>
  <c r="X206" i="41"/>
  <c r="Y206" i="41"/>
  <c r="Z206" i="41"/>
  <c r="AA206" i="41"/>
  <c r="AB206" i="41"/>
  <c r="AC206" i="41"/>
  <c r="C207" i="41"/>
  <c r="D207" i="41"/>
  <c r="E207" i="41"/>
  <c r="F207" i="41"/>
  <c r="G207" i="41"/>
  <c r="I207" i="41"/>
  <c r="J207" i="41"/>
  <c r="K207" i="41"/>
  <c r="L207" i="41"/>
  <c r="M207" i="41"/>
  <c r="N207" i="41"/>
  <c r="O207" i="41"/>
  <c r="P207" i="41"/>
  <c r="Q207" i="41"/>
  <c r="R207" i="41"/>
  <c r="T207" i="41"/>
  <c r="U207" i="41"/>
  <c r="V207" i="41"/>
  <c r="W207" i="41"/>
  <c r="X207" i="41"/>
  <c r="Y207" i="41"/>
  <c r="Z207" i="41"/>
  <c r="AA207" i="41"/>
  <c r="AB207" i="41"/>
  <c r="AC207" i="41"/>
  <c r="AD207" i="41"/>
  <c r="C208" i="41"/>
  <c r="D208" i="41"/>
  <c r="E208" i="41"/>
  <c r="F208" i="41"/>
  <c r="G208" i="41"/>
  <c r="I208" i="41"/>
  <c r="J208" i="41"/>
  <c r="K208" i="41"/>
  <c r="L208" i="41"/>
  <c r="M208" i="41"/>
  <c r="N208" i="41"/>
  <c r="O208" i="41"/>
  <c r="P208" i="41"/>
  <c r="Q208" i="41"/>
  <c r="R208" i="41"/>
  <c r="T208" i="41"/>
  <c r="U208" i="41"/>
  <c r="V208" i="41"/>
  <c r="W208" i="41"/>
  <c r="X208" i="41"/>
  <c r="Y208" i="41"/>
  <c r="Z208" i="41"/>
  <c r="AA208" i="41"/>
  <c r="AB208" i="41"/>
  <c r="AC208" i="41"/>
  <c r="AD208" i="41"/>
  <c r="C209" i="41"/>
  <c r="D209" i="41"/>
  <c r="E209" i="41"/>
  <c r="F209" i="41"/>
  <c r="G209" i="41"/>
  <c r="I209" i="41"/>
  <c r="J209" i="41"/>
  <c r="K209" i="41"/>
  <c r="L209" i="41"/>
  <c r="M209" i="41"/>
  <c r="N209" i="41"/>
  <c r="O209" i="41"/>
  <c r="P209" i="41"/>
  <c r="Q209" i="41"/>
  <c r="R209" i="41"/>
  <c r="T209" i="41"/>
  <c r="U209" i="41"/>
  <c r="V209" i="41"/>
  <c r="W209" i="41"/>
  <c r="X209" i="41"/>
  <c r="Y209" i="41"/>
  <c r="Z209" i="41"/>
  <c r="AA209" i="41"/>
  <c r="AB209" i="41"/>
  <c r="AC209" i="41"/>
  <c r="AD209" i="41"/>
  <c r="C210" i="41"/>
  <c r="D210" i="41"/>
  <c r="E210" i="41"/>
  <c r="F210" i="41"/>
  <c r="G210" i="41"/>
  <c r="I210" i="41"/>
  <c r="J210" i="41"/>
  <c r="K210" i="41"/>
  <c r="L210" i="41"/>
  <c r="M210" i="41"/>
  <c r="N210" i="41"/>
  <c r="O210" i="41"/>
  <c r="P210" i="41"/>
  <c r="Q210" i="41"/>
  <c r="R210" i="41"/>
  <c r="T210" i="41"/>
  <c r="U210" i="41"/>
  <c r="V210" i="41"/>
  <c r="W210" i="41"/>
  <c r="X210" i="41"/>
  <c r="Y210" i="41"/>
  <c r="Z210" i="41"/>
  <c r="AA210" i="41"/>
  <c r="AB210" i="41"/>
  <c r="AC210" i="41"/>
  <c r="AD210" i="41"/>
  <c r="C211" i="41"/>
  <c r="D211" i="41"/>
  <c r="E211" i="41"/>
  <c r="F211" i="41"/>
  <c r="G211" i="41"/>
  <c r="I211" i="41"/>
  <c r="J211" i="41"/>
  <c r="K211" i="41"/>
  <c r="L211" i="41"/>
  <c r="M211" i="41"/>
  <c r="N211" i="41"/>
  <c r="O211" i="41"/>
  <c r="P211" i="41"/>
  <c r="Q211" i="41"/>
  <c r="R211" i="41"/>
  <c r="T211" i="41"/>
  <c r="U211" i="41"/>
  <c r="V211" i="41"/>
  <c r="W211" i="41"/>
  <c r="X211" i="41"/>
  <c r="Y211" i="41"/>
  <c r="Z211" i="41"/>
  <c r="AA211" i="41"/>
  <c r="AB211" i="41"/>
  <c r="AC211" i="41"/>
  <c r="AD211" i="41"/>
  <c r="C212" i="41"/>
  <c r="D212" i="41"/>
  <c r="E212" i="41"/>
  <c r="F212" i="41"/>
  <c r="G212" i="41"/>
  <c r="I212" i="41"/>
  <c r="J212" i="41"/>
  <c r="K212" i="41"/>
  <c r="L212" i="41"/>
  <c r="M212" i="41"/>
  <c r="N212" i="41"/>
  <c r="O212" i="41"/>
  <c r="P212" i="41"/>
  <c r="Q212" i="41"/>
  <c r="R212" i="41"/>
  <c r="T212" i="41"/>
  <c r="U212" i="41"/>
  <c r="V212" i="41"/>
  <c r="W212" i="41"/>
  <c r="X212" i="41"/>
  <c r="Y212" i="41"/>
  <c r="Z212" i="41"/>
  <c r="AA212" i="41"/>
  <c r="AB212" i="41"/>
  <c r="AC212" i="41"/>
  <c r="AD212" i="41"/>
  <c r="C213" i="41"/>
  <c r="D213" i="41"/>
  <c r="E213" i="41"/>
  <c r="F213" i="41"/>
  <c r="G213" i="41"/>
  <c r="I213" i="41"/>
  <c r="J213" i="41"/>
  <c r="K213" i="41"/>
  <c r="L213" i="41"/>
  <c r="M213" i="41"/>
  <c r="N213" i="41"/>
  <c r="O213" i="41"/>
  <c r="P213" i="41"/>
  <c r="Q213" i="41"/>
  <c r="R213" i="41"/>
  <c r="T213" i="41"/>
  <c r="U213" i="41"/>
  <c r="V213" i="41"/>
  <c r="W213" i="41"/>
  <c r="X213" i="41"/>
  <c r="Y213" i="41"/>
  <c r="Z213" i="41"/>
  <c r="AA213" i="41"/>
  <c r="AB213" i="41"/>
  <c r="AC213" i="41"/>
  <c r="AD213" i="41"/>
  <c r="C214" i="41"/>
  <c r="D214" i="41"/>
  <c r="E214" i="41"/>
  <c r="F214" i="41"/>
  <c r="G214" i="41"/>
  <c r="I214" i="41"/>
  <c r="J214" i="41"/>
  <c r="K214" i="41"/>
  <c r="L214" i="41"/>
  <c r="M214" i="41"/>
  <c r="N214" i="41"/>
  <c r="O214" i="41"/>
  <c r="P214" i="41"/>
  <c r="Q214" i="41"/>
  <c r="R214" i="41"/>
  <c r="T214" i="41"/>
  <c r="U214" i="41"/>
  <c r="V214" i="41"/>
  <c r="W214" i="41"/>
  <c r="X214" i="41"/>
  <c r="Y214" i="41"/>
  <c r="Z214" i="41"/>
  <c r="AA214" i="41"/>
  <c r="AB214" i="41"/>
  <c r="AC214" i="41"/>
  <c r="AD214" i="41"/>
  <c r="C273" i="41"/>
  <c r="D273" i="41"/>
  <c r="G273" i="41"/>
  <c r="I273" i="41"/>
  <c r="J273" i="41"/>
  <c r="K273" i="41"/>
  <c r="N273" i="41"/>
  <c r="O273" i="41"/>
  <c r="P273" i="41"/>
  <c r="Q273" i="41"/>
  <c r="R273" i="41"/>
  <c r="S273" i="41"/>
  <c r="T273" i="41"/>
  <c r="U273" i="41"/>
  <c r="V273" i="41"/>
  <c r="X273" i="41"/>
  <c r="Y273" i="41"/>
  <c r="Z273" i="41"/>
  <c r="AA273" i="41"/>
  <c r="AC273" i="41"/>
  <c r="C274" i="41"/>
  <c r="D274" i="41"/>
  <c r="G274" i="41"/>
  <c r="I274" i="41"/>
  <c r="J274" i="41"/>
  <c r="K274" i="41"/>
  <c r="N274" i="41"/>
  <c r="O274" i="41"/>
  <c r="P274" i="41"/>
  <c r="Q274" i="41"/>
  <c r="R274" i="41"/>
  <c r="S274" i="41"/>
  <c r="T274" i="41"/>
  <c r="U274" i="41"/>
  <c r="V274" i="41"/>
  <c r="X274" i="41"/>
  <c r="Y274" i="41"/>
  <c r="Z274" i="41"/>
  <c r="AA274" i="41"/>
  <c r="AC274" i="41"/>
  <c r="C275" i="41"/>
  <c r="D275" i="41"/>
  <c r="I275" i="41"/>
  <c r="J275" i="41"/>
  <c r="K275" i="41"/>
  <c r="N275" i="41"/>
  <c r="O275" i="41"/>
  <c r="P275" i="41"/>
  <c r="Q275" i="41"/>
  <c r="R275" i="41"/>
  <c r="T275" i="41"/>
  <c r="U275" i="41"/>
  <c r="V275" i="41"/>
  <c r="X275" i="41"/>
  <c r="Y275" i="41"/>
  <c r="Z275" i="41"/>
  <c r="AA275" i="41"/>
  <c r="AC275" i="41"/>
  <c r="C276" i="41"/>
  <c r="D276" i="41"/>
  <c r="G276" i="41"/>
  <c r="I276" i="41"/>
  <c r="J276" i="41"/>
  <c r="K276" i="41"/>
  <c r="N276" i="41"/>
  <c r="O276" i="41"/>
  <c r="P276" i="41"/>
  <c r="Q276" i="41"/>
  <c r="R276" i="41"/>
  <c r="S276" i="41"/>
  <c r="T276" i="41"/>
  <c r="U276" i="41"/>
  <c r="V276" i="41"/>
  <c r="X276" i="41"/>
  <c r="Y276" i="41"/>
  <c r="Z276" i="41"/>
  <c r="AA276" i="41"/>
  <c r="AC276" i="41"/>
  <c r="C277" i="41"/>
  <c r="D277" i="41"/>
  <c r="G277" i="41"/>
  <c r="I277" i="41"/>
  <c r="J277" i="41"/>
  <c r="K277" i="41"/>
  <c r="N277" i="41"/>
  <c r="O277" i="41"/>
  <c r="P277" i="41"/>
  <c r="Q277" i="41"/>
  <c r="R277" i="41"/>
  <c r="S277" i="41"/>
  <c r="T277" i="41"/>
  <c r="U277" i="41"/>
  <c r="V277" i="41"/>
  <c r="X277" i="41"/>
  <c r="Y277" i="41"/>
  <c r="Z277" i="41"/>
  <c r="AA277" i="41"/>
  <c r="AC277" i="41"/>
  <c r="C278" i="41"/>
  <c r="D278" i="41"/>
  <c r="G278" i="41"/>
  <c r="I278" i="41"/>
  <c r="J278" i="41"/>
  <c r="K278" i="41"/>
  <c r="N278" i="41"/>
  <c r="O278" i="41"/>
  <c r="P278" i="41"/>
  <c r="Q278" i="41"/>
  <c r="R278" i="41"/>
  <c r="T278" i="41"/>
  <c r="U278" i="41"/>
  <c r="V278" i="41"/>
  <c r="X278" i="41"/>
  <c r="Y278" i="41"/>
  <c r="Z278" i="41"/>
  <c r="AA278" i="41"/>
  <c r="AC278" i="41"/>
  <c r="C279" i="41"/>
  <c r="D279" i="41"/>
  <c r="G279" i="41"/>
  <c r="I279" i="41"/>
  <c r="J279" i="41"/>
  <c r="K279" i="41"/>
  <c r="N279" i="41"/>
  <c r="O279" i="41"/>
  <c r="P279" i="41"/>
  <c r="Q279" i="41"/>
  <c r="R279" i="41"/>
  <c r="T279" i="41"/>
  <c r="U279" i="41"/>
  <c r="V279" i="41"/>
  <c r="X279" i="41"/>
  <c r="Y279" i="41"/>
  <c r="Z279" i="41"/>
  <c r="AA279" i="41"/>
  <c r="AC279" i="41"/>
  <c r="B280" i="41"/>
  <c r="C280" i="41"/>
  <c r="D280" i="41"/>
  <c r="E280" i="41"/>
  <c r="F280" i="41"/>
  <c r="G280" i="41"/>
  <c r="H280" i="41"/>
  <c r="I280" i="41"/>
  <c r="J280" i="41"/>
  <c r="K280" i="41"/>
  <c r="L280" i="41"/>
  <c r="M280" i="41"/>
  <c r="N280" i="41"/>
  <c r="O280" i="41"/>
  <c r="P280" i="41"/>
  <c r="Q280" i="41"/>
  <c r="R280" i="41"/>
  <c r="S280" i="41"/>
  <c r="T280" i="41"/>
  <c r="U280" i="41"/>
  <c r="V280" i="41"/>
  <c r="W280" i="41"/>
  <c r="X280" i="41"/>
  <c r="Y280" i="41"/>
  <c r="Z280" i="41"/>
  <c r="AA280" i="41"/>
  <c r="AB280" i="41"/>
  <c r="AC280" i="41"/>
  <c r="AD280" i="41"/>
  <c r="B281" i="41"/>
  <c r="C281" i="41"/>
  <c r="D281" i="41"/>
  <c r="E281" i="41"/>
  <c r="F281" i="41"/>
  <c r="G281" i="41"/>
  <c r="H281" i="41"/>
  <c r="I281" i="41"/>
  <c r="J281" i="41"/>
  <c r="K281" i="41"/>
  <c r="L281" i="41"/>
  <c r="M281" i="41"/>
  <c r="N281" i="41"/>
  <c r="O281" i="41"/>
  <c r="P281" i="41"/>
  <c r="Q281" i="41"/>
  <c r="R281" i="41"/>
  <c r="S281" i="41"/>
  <c r="T281" i="41"/>
  <c r="U281" i="41"/>
  <c r="V281" i="41"/>
  <c r="W281" i="41"/>
  <c r="X281" i="41"/>
  <c r="Y281" i="41"/>
  <c r="Z281" i="41"/>
  <c r="AA281" i="41"/>
  <c r="AB281" i="41"/>
  <c r="AC281" i="41"/>
  <c r="AD281" i="41"/>
  <c r="B282" i="41"/>
  <c r="C282" i="41"/>
  <c r="D282" i="41"/>
  <c r="E282" i="41"/>
  <c r="F282" i="41"/>
  <c r="G282" i="41"/>
  <c r="H282" i="41"/>
  <c r="I282" i="41"/>
  <c r="J282" i="41"/>
  <c r="K282" i="41"/>
  <c r="L282" i="41"/>
  <c r="M282" i="41"/>
  <c r="N282" i="41"/>
  <c r="O282" i="41"/>
  <c r="P282" i="41"/>
  <c r="Q282" i="41"/>
  <c r="R282" i="41"/>
  <c r="S282" i="41"/>
  <c r="T282" i="41"/>
  <c r="U282" i="41"/>
  <c r="V282" i="41"/>
  <c r="W282" i="41"/>
  <c r="X282" i="41"/>
  <c r="Y282" i="41"/>
  <c r="Z282" i="41"/>
  <c r="AA282" i="41"/>
  <c r="AB282" i="41"/>
  <c r="AC282" i="41"/>
  <c r="AD282" i="41"/>
  <c r="B283" i="41"/>
  <c r="C283" i="41"/>
  <c r="D283" i="41"/>
  <c r="E283" i="41"/>
  <c r="F283" i="41"/>
  <c r="G283" i="41"/>
  <c r="H283" i="41"/>
  <c r="I283" i="41"/>
  <c r="J283" i="41"/>
  <c r="K283" i="41"/>
  <c r="L283" i="41"/>
  <c r="M283" i="41"/>
  <c r="N283" i="41"/>
  <c r="O283" i="41"/>
  <c r="P283" i="41"/>
  <c r="Q283" i="41"/>
  <c r="R283" i="41"/>
  <c r="S283" i="41"/>
  <c r="T283" i="41"/>
  <c r="U283" i="41"/>
  <c r="V283" i="41"/>
  <c r="W283" i="41"/>
  <c r="X283" i="41"/>
  <c r="Y283" i="41"/>
  <c r="Z283" i="41"/>
  <c r="AA283" i="41"/>
  <c r="AB283" i="41"/>
  <c r="AC283" i="41"/>
  <c r="AD283" i="41"/>
  <c r="B284" i="41"/>
  <c r="C284" i="41"/>
  <c r="D284" i="41"/>
  <c r="E284" i="41"/>
  <c r="F284" i="41"/>
  <c r="G284" i="41"/>
  <c r="H284" i="41"/>
  <c r="I284" i="41"/>
  <c r="J284" i="41"/>
  <c r="K284" i="41"/>
  <c r="L284" i="41"/>
  <c r="M284" i="41"/>
  <c r="N284" i="41"/>
  <c r="O284" i="41"/>
  <c r="P284" i="41"/>
  <c r="Q284" i="41"/>
  <c r="R284" i="41"/>
  <c r="S284" i="41"/>
  <c r="T284" i="41"/>
  <c r="U284" i="41"/>
  <c r="V284" i="41"/>
  <c r="W284" i="41"/>
  <c r="X284" i="41"/>
  <c r="Y284" i="41"/>
  <c r="Z284" i="41"/>
  <c r="AA284" i="41"/>
  <c r="AB284" i="41"/>
  <c r="AC284" i="41"/>
  <c r="AD284" i="41"/>
  <c r="B285" i="41"/>
  <c r="C285" i="41"/>
  <c r="D285" i="41"/>
  <c r="E285" i="41"/>
  <c r="F285" i="41"/>
  <c r="G285" i="41"/>
  <c r="H285" i="41"/>
  <c r="I285" i="41"/>
  <c r="J285" i="41"/>
  <c r="K285" i="41"/>
  <c r="L285" i="41"/>
  <c r="M285" i="41"/>
  <c r="N285" i="41"/>
  <c r="O285" i="41"/>
  <c r="P285" i="41"/>
  <c r="Q285" i="41"/>
  <c r="R285" i="41"/>
  <c r="S285" i="41"/>
  <c r="T285" i="41"/>
  <c r="U285" i="41"/>
  <c r="V285" i="41"/>
  <c r="W285" i="41"/>
  <c r="X285" i="41"/>
  <c r="Y285" i="41"/>
  <c r="Z285" i="41"/>
  <c r="AA285" i="41"/>
  <c r="AB285" i="41"/>
  <c r="AC285" i="41"/>
  <c r="AD285" i="41"/>
  <c r="B286" i="41"/>
  <c r="C286" i="41"/>
  <c r="D286" i="41"/>
  <c r="E286" i="41"/>
  <c r="F286" i="41"/>
  <c r="G286" i="41"/>
  <c r="H286" i="41"/>
  <c r="I286" i="41"/>
  <c r="J286" i="41"/>
  <c r="K286" i="41"/>
  <c r="L286" i="41"/>
  <c r="M286" i="41"/>
  <c r="N286" i="41"/>
  <c r="O286" i="41"/>
  <c r="P286" i="41"/>
  <c r="Q286" i="41"/>
  <c r="R286" i="41"/>
  <c r="S286" i="41"/>
  <c r="T286" i="41"/>
  <c r="U286" i="41"/>
  <c r="V286" i="41"/>
  <c r="W286" i="41"/>
  <c r="X286" i="41"/>
  <c r="Y286" i="41"/>
  <c r="Z286" i="41"/>
  <c r="AA286" i="41"/>
  <c r="AB286" i="41"/>
  <c r="AC286" i="41"/>
  <c r="AD286" i="41"/>
  <c r="B287" i="41"/>
  <c r="C287" i="41"/>
  <c r="D287" i="41"/>
  <c r="E287" i="41"/>
  <c r="F287" i="41"/>
  <c r="G287" i="41"/>
  <c r="H287" i="41"/>
  <c r="I287" i="41"/>
  <c r="J287" i="41"/>
  <c r="K287" i="41"/>
  <c r="L287" i="41"/>
  <c r="M287" i="41"/>
  <c r="N287" i="41"/>
  <c r="O287" i="41"/>
  <c r="P287" i="41"/>
  <c r="Q287" i="41"/>
  <c r="R287" i="41"/>
  <c r="S287" i="41"/>
  <c r="T287" i="41"/>
  <c r="U287" i="41"/>
  <c r="V287" i="41"/>
  <c r="W287" i="41"/>
  <c r="X287" i="41"/>
  <c r="Y287" i="41"/>
  <c r="Z287" i="41"/>
  <c r="AA287" i="41"/>
  <c r="AB287" i="41"/>
  <c r="AC287" i="41"/>
  <c r="AD287" i="41"/>
  <c r="B288" i="41"/>
  <c r="C288" i="41"/>
  <c r="D288" i="41"/>
  <c r="E288" i="41"/>
  <c r="F288" i="41"/>
  <c r="G288" i="41"/>
  <c r="H288" i="41"/>
  <c r="I288" i="41"/>
  <c r="J288" i="41"/>
  <c r="K288" i="41"/>
  <c r="L288" i="41"/>
  <c r="M288" i="41"/>
  <c r="N288" i="41"/>
  <c r="O288" i="41"/>
  <c r="P288" i="41"/>
  <c r="Q288" i="41"/>
  <c r="R288" i="41"/>
  <c r="S288" i="41"/>
  <c r="T288" i="41"/>
  <c r="U288" i="41"/>
  <c r="V288" i="41"/>
  <c r="W288" i="41"/>
  <c r="X288" i="41"/>
  <c r="Y288" i="41"/>
  <c r="Z288" i="41"/>
  <c r="AA288" i="41"/>
  <c r="AB288" i="41"/>
  <c r="AC288" i="41"/>
  <c r="AD288" i="41"/>
  <c r="B289" i="41"/>
  <c r="C289" i="41"/>
  <c r="D289" i="41"/>
  <c r="E289" i="41"/>
  <c r="F289" i="41"/>
  <c r="G289" i="41"/>
  <c r="H289" i="41"/>
  <c r="I289" i="41"/>
  <c r="J289" i="41"/>
  <c r="K289" i="41"/>
  <c r="L289" i="41"/>
  <c r="M289" i="41"/>
  <c r="N289" i="41"/>
  <c r="O289" i="41"/>
  <c r="P289" i="41"/>
  <c r="Q289" i="41"/>
  <c r="R289" i="41"/>
  <c r="S289" i="41"/>
  <c r="T289" i="41"/>
  <c r="U289" i="41"/>
  <c r="V289" i="41"/>
  <c r="W289" i="41"/>
  <c r="X289" i="41"/>
  <c r="Y289" i="41"/>
  <c r="Z289" i="41"/>
  <c r="AA289" i="41"/>
  <c r="AB289" i="41"/>
  <c r="AC289" i="41"/>
  <c r="AD289" i="41"/>
  <c r="B290" i="41"/>
  <c r="C290" i="41"/>
  <c r="D290" i="41"/>
  <c r="E290" i="41"/>
  <c r="F290" i="41"/>
  <c r="G290" i="41"/>
  <c r="H290" i="41"/>
  <c r="I290" i="41"/>
  <c r="J290" i="41"/>
  <c r="K290" i="41"/>
  <c r="L290" i="41"/>
  <c r="M290" i="41"/>
  <c r="N290" i="41"/>
  <c r="O290" i="41"/>
  <c r="P290" i="41"/>
  <c r="Q290" i="41"/>
  <c r="R290" i="41"/>
  <c r="S290" i="41"/>
  <c r="T290" i="41"/>
  <c r="U290" i="41"/>
  <c r="V290" i="41"/>
  <c r="W290" i="41"/>
  <c r="X290" i="41"/>
  <c r="Y290" i="41"/>
  <c r="Z290" i="41"/>
  <c r="AA290" i="41"/>
  <c r="AB290" i="41"/>
  <c r="AC290" i="41"/>
  <c r="AD290" i="41"/>
  <c r="B291" i="41"/>
  <c r="C291" i="41"/>
  <c r="D291" i="41"/>
  <c r="E291" i="41"/>
  <c r="F291" i="41"/>
  <c r="G291" i="41"/>
  <c r="H291" i="41"/>
  <c r="I291" i="41"/>
  <c r="J291" i="41"/>
  <c r="K291" i="41"/>
  <c r="L291" i="41"/>
  <c r="M291" i="41"/>
  <c r="N291" i="41"/>
  <c r="O291" i="41"/>
  <c r="P291" i="41"/>
  <c r="Q291" i="41"/>
  <c r="R291" i="41"/>
  <c r="S291" i="41"/>
  <c r="T291" i="41"/>
  <c r="U291" i="41"/>
  <c r="V291" i="41"/>
  <c r="W291" i="41"/>
  <c r="X291" i="41"/>
  <c r="Y291" i="41"/>
  <c r="Z291" i="41"/>
  <c r="AA291" i="41"/>
  <c r="AB291" i="41"/>
  <c r="AC291" i="41"/>
  <c r="AD291" i="41"/>
  <c r="B292" i="41"/>
  <c r="C292" i="41"/>
  <c r="D292" i="41"/>
  <c r="E292" i="41"/>
  <c r="F292" i="41"/>
  <c r="G292" i="41"/>
  <c r="H292" i="41"/>
  <c r="I292" i="41"/>
  <c r="J292" i="41"/>
  <c r="K292" i="41"/>
  <c r="L292" i="41"/>
  <c r="M292" i="41"/>
  <c r="N292" i="41"/>
  <c r="O292" i="41"/>
  <c r="P292" i="41"/>
  <c r="Q292" i="41"/>
  <c r="R292" i="41"/>
  <c r="S292" i="41"/>
  <c r="T292" i="41"/>
  <c r="U292" i="41"/>
  <c r="V292" i="41"/>
  <c r="W292" i="41"/>
  <c r="X292" i="41"/>
  <c r="Y292" i="41"/>
  <c r="Z292" i="41"/>
  <c r="AA292" i="41"/>
  <c r="AB292" i="41"/>
  <c r="AC292" i="41"/>
  <c r="AD292" i="41"/>
  <c r="B293" i="41"/>
  <c r="C293" i="41"/>
  <c r="D293" i="41"/>
  <c r="E293" i="41"/>
  <c r="F293" i="41"/>
  <c r="G293" i="41"/>
  <c r="H293" i="41"/>
  <c r="I293" i="41"/>
  <c r="J293" i="41"/>
  <c r="K293" i="41"/>
  <c r="L293" i="41"/>
  <c r="M293" i="41"/>
  <c r="N293" i="41"/>
  <c r="O293" i="41"/>
  <c r="P293" i="41"/>
  <c r="Q293" i="41"/>
  <c r="R293" i="41"/>
  <c r="S293" i="41"/>
  <c r="T293" i="41"/>
  <c r="U293" i="41"/>
  <c r="V293" i="41"/>
  <c r="W293" i="41"/>
  <c r="X293" i="41"/>
  <c r="Y293" i="41"/>
  <c r="Z293" i="41"/>
  <c r="AA293" i="41"/>
  <c r="AB293" i="41"/>
  <c r="AC293" i="41"/>
  <c r="AD293" i="41"/>
  <c r="B294" i="41"/>
  <c r="C294" i="41"/>
  <c r="D294" i="41"/>
  <c r="E294" i="41"/>
  <c r="F294" i="41"/>
  <c r="G294" i="41"/>
  <c r="H294" i="41"/>
  <c r="I294" i="41"/>
  <c r="J294" i="41"/>
  <c r="K294" i="41"/>
  <c r="L294" i="41"/>
  <c r="M294" i="41"/>
  <c r="N294" i="41"/>
  <c r="O294" i="41"/>
  <c r="P294" i="41"/>
  <c r="Q294" i="41"/>
  <c r="R294" i="41"/>
  <c r="S294" i="41"/>
  <c r="T294" i="41"/>
  <c r="U294" i="41"/>
  <c r="V294" i="41"/>
  <c r="W294" i="41"/>
  <c r="X294" i="41"/>
  <c r="Y294" i="41"/>
  <c r="Z294" i="41"/>
  <c r="AA294" i="41"/>
  <c r="AB294" i="41"/>
  <c r="AC294" i="41"/>
  <c r="AD294" i="41"/>
  <c r="B295" i="41"/>
  <c r="C295" i="41"/>
  <c r="D295" i="41"/>
  <c r="E295" i="41"/>
  <c r="F295" i="41"/>
  <c r="G295" i="41"/>
  <c r="H295" i="41"/>
  <c r="I295" i="41"/>
  <c r="J295" i="41"/>
  <c r="K295" i="41"/>
  <c r="L295" i="41"/>
  <c r="M295" i="41"/>
  <c r="N295" i="41"/>
  <c r="O295" i="41"/>
  <c r="P295" i="41"/>
  <c r="Q295" i="41"/>
  <c r="R295" i="41"/>
  <c r="S295" i="41"/>
  <c r="T295" i="41"/>
  <c r="U295" i="41"/>
  <c r="V295" i="41"/>
  <c r="W295" i="41"/>
  <c r="X295" i="41"/>
  <c r="Y295" i="41"/>
  <c r="Z295" i="41"/>
  <c r="AA295" i="41"/>
  <c r="AB295" i="41"/>
  <c r="AC295" i="41"/>
  <c r="AD295" i="41"/>
  <c r="B296" i="41"/>
  <c r="C296" i="41"/>
  <c r="D296" i="41"/>
  <c r="E296" i="41"/>
  <c r="F296" i="41"/>
  <c r="G296" i="41"/>
  <c r="H296" i="41"/>
  <c r="I296" i="41"/>
  <c r="J296" i="41"/>
  <c r="K296" i="41"/>
  <c r="L296" i="41"/>
  <c r="M296" i="41"/>
  <c r="N296" i="41"/>
  <c r="O296" i="41"/>
  <c r="P296" i="41"/>
  <c r="Q296" i="41"/>
  <c r="R296" i="41"/>
  <c r="S296" i="41"/>
  <c r="T296" i="41"/>
  <c r="U296" i="41"/>
  <c r="V296" i="41"/>
  <c r="W296" i="41"/>
  <c r="X296" i="41"/>
  <c r="Y296" i="41"/>
  <c r="Z296" i="41"/>
  <c r="AA296" i="41"/>
  <c r="AB296" i="41"/>
  <c r="AC296" i="41"/>
  <c r="AD296" i="41"/>
  <c r="B297" i="41"/>
  <c r="C297" i="41"/>
  <c r="D297" i="41"/>
  <c r="E297" i="41"/>
  <c r="F297" i="41"/>
  <c r="G297" i="41"/>
  <c r="H297" i="41"/>
  <c r="I297" i="41"/>
  <c r="J297" i="41"/>
  <c r="K297" i="41"/>
  <c r="L297" i="41"/>
  <c r="M297" i="41"/>
  <c r="N297" i="41"/>
  <c r="O297" i="41"/>
  <c r="P297" i="41"/>
  <c r="Q297" i="41"/>
  <c r="R297" i="41"/>
  <c r="S297" i="41"/>
  <c r="T297" i="41"/>
  <c r="U297" i="41"/>
  <c r="V297" i="41"/>
  <c r="W297" i="41"/>
  <c r="X297" i="41"/>
  <c r="Y297" i="41"/>
  <c r="Z297" i="41"/>
  <c r="AA297" i="41"/>
  <c r="AB297" i="41"/>
  <c r="AC297" i="41"/>
  <c r="AD297" i="41"/>
  <c r="B298" i="41"/>
  <c r="C298" i="41"/>
  <c r="D298" i="41"/>
  <c r="E298" i="41"/>
  <c r="F298" i="41"/>
  <c r="G298" i="41"/>
  <c r="H298" i="41"/>
  <c r="I298" i="41"/>
  <c r="J298" i="41"/>
  <c r="K298" i="41"/>
  <c r="L298" i="41"/>
  <c r="M298" i="41"/>
  <c r="N298" i="41"/>
  <c r="O298" i="41"/>
  <c r="P298" i="41"/>
  <c r="Q298" i="41"/>
  <c r="R298" i="41"/>
  <c r="S298" i="41"/>
  <c r="T298" i="41"/>
  <c r="U298" i="41"/>
  <c r="V298" i="41"/>
  <c r="W298" i="41"/>
  <c r="X298" i="41"/>
  <c r="Y298" i="41"/>
  <c r="Z298" i="41"/>
  <c r="AA298" i="41"/>
  <c r="AB298" i="41"/>
  <c r="AC298" i="41"/>
  <c r="AD298" i="41"/>
  <c r="B299" i="41"/>
  <c r="C299" i="41"/>
  <c r="D299" i="41"/>
  <c r="E299" i="41"/>
  <c r="F299" i="41"/>
  <c r="G299" i="41"/>
  <c r="H299" i="41"/>
  <c r="I299" i="41"/>
  <c r="J299" i="41"/>
  <c r="K299" i="41"/>
  <c r="L299" i="41"/>
  <c r="M299" i="41"/>
  <c r="N299" i="41"/>
  <c r="O299" i="41"/>
  <c r="P299" i="41"/>
  <c r="Q299" i="41"/>
  <c r="R299" i="41"/>
  <c r="S299" i="41"/>
  <c r="T299" i="41"/>
  <c r="U299" i="41"/>
  <c r="V299" i="41"/>
  <c r="W299" i="41"/>
  <c r="X299" i="41"/>
  <c r="Y299" i="41"/>
  <c r="Z299" i="41"/>
  <c r="AA299" i="41"/>
  <c r="AB299" i="41"/>
  <c r="AC299" i="41"/>
  <c r="AD299" i="41"/>
  <c r="B300" i="41"/>
  <c r="C300" i="41"/>
  <c r="D300" i="41"/>
  <c r="E300" i="41"/>
  <c r="F300" i="41"/>
  <c r="G300" i="41"/>
  <c r="H300" i="41"/>
  <c r="I300" i="41"/>
  <c r="J300" i="41"/>
  <c r="K300" i="41"/>
  <c r="L300" i="41"/>
  <c r="M300" i="41"/>
  <c r="N300" i="41"/>
  <c r="O300" i="41"/>
  <c r="P300" i="41"/>
  <c r="Q300" i="41"/>
  <c r="R300" i="41"/>
  <c r="S300" i="41"/>
  <c r="T300" i="41"/>
  <c r="U300" i="41"/>
  <c r="V300" i="41"/>
  <c r="W300" i="41"/>
  <c r="X300" i="41"/>
  <c r="Y300" i="41"/>
  <c r="Z300" i="41"/>
  <c r="AA300" i="41"/>
  <c r="AB300" i="41"/>
  <c r="AC300" i="41"/>
  <c r="AD300" i="41"/>
  <c r="B301" i="41"/>
  <c r="C301" i="41"/>
  <c r="D301" i="41"/>
  <c r="E301" i="41"/>
  <c r="F301" i="41"/>
  <c r="G301" i="41"/>
  <c r="H301" i="41"/>
  <c r="I301" i="41"/>
  <c r="J301" i="41"/>
  <c r="K301" i="41"/>
  <c r="L301" i="41"/>
  <c r="M301" i="41"/>
  <c r="N301" i="41"/>
  <c r="O301" i="41"/>
  <c r="P301" i="41"/>
  <c r="Q301" i="41"/>
  <c r="R301" i="41"/>
  <c r="S301" i="41"/>
  <c r="T301" i="41"/>
  <c r="U301" i="41"/>
  <c r="V301" i="41"/>
  <c r="W301" i="41"/>
  <c r="X301" i="41"/>
  <c r="Y301" i="41"/>
  <c r="Z301" i="41"/>
  <c r="AA301" i="41"/>
  <c r="AB301" i="41"/>
  <c r="AC301" i="41"/>
  <c r="AD301" i="41"/>
  <c r="B302" i="41"/>
  <c r="C302" i="41"/>
  <c r="D302" i="41"/>
  <c r="E302" i="41"/>
  <c r="F302" i="41"/>
  <c r="G302" i="41"/>
  <c r="H302" i="41"/>
  <c r="I302" i="41"/>
  <c r="J302" i="41"/>
  <c r="K302" i="41"/>
  <c r="L302" i="41"/>
  <c r="M302" i="41"/>
  <c r="N302" i="41"/>
  <c r="O302" i="41"/>
  <c r="P302" i="41"/>
  <c r="Q302" i="41"/>
  <c r="R302" i="41"/>
  <c r="S302" i="41"/>
  <c r="T302" i="41"/>
  <c r="U302" i="41"/>
  <c r="V302" i="41"/>
  <c r="W302" i="41"/>
  <c r="X302" i="41"/>
  <c r="Y302" i="41"/>
  <c r="Z302" i="41"/>
  <c r="AA302" i="41"/>
  <c r="AB302" i="41"/>
  <c r="AC302" i="41"/>
  <c r="AD302" i="41"/>
  <c r="B303" i="41"/>
  <c r="C303" i="41"/>
  <c r="D303" i="41"/>
  <c r="E303" i="41"/>
  <c r="F303" i="41"/>
  <c r="G303" i="41"/>
  <c r="H303" i="41"/>
  <c r="I303" i="41"/>
  <c r="J303" i="41"/>
  <c r="K303" i="41"/>
  <c r="L303" i="41"/>
  <c r="M303" i="41"/>
  <c r="N303" i="41"/>
  <c r="O303" i="41"/>
  <c r="P303" i="41"/>
  <c r="Q303" i="41"/>
  <c r="R303" i="41"/>
  <c r="S303" i="41"/>
  <c r="T303" i="41"/>
  <c r="U303" i="41"/>
  <c r="V303" i="41"/>
  <c r="W303" i="41"/>
  <c r="X303" i="41"/>
  <c r="Y303" i="41"/>
  <c r="Z303" i="41"/>
  <c r="AA303" i="41"/>
  <c r="AB303" i="41"/>
  <c r="AC303" i="41"/>
  <c r="AD303" i="41"/>
  <c r="B304" i="41"/>
  <c r="C304" i="41"/>
  <c r="D304" i="41"/>
  <c r="E304" i="41"/>
  <c r="F304" i="41"/>
  <c r="G304" i="41"/>
  <c r="H304" i="41"/>
  <c r="I304" i="41"/>
  <c r="J304" i="41"/>
  <c r="K304" i="41"/>
  <c r="L304" i="41"/>
  <c r="M304" i="41"/>
  <c r="N304" i="41"/>
  <c r="O304" i="41"/>
  <c r="P304" i="41"/>
  <c r="Q304" i="41"/>
  <c r="R304" i="41"/>
  <c r="S304" i="41"/>
  <c r="T304" i="41"/>
  <c r="U304" i="41"/>
  <c r="V304" i="41"/>
  <c r="W304" i="41"/>
  <c r="X304" i="41"/>
  <c r="Y304" i="41"/>
  <c r="Z304" i="41"/>
  <c r="AA304" i="41"/>
  <c r="AB304" i="41"/>
  <c r="AC304" i="41"/>
  <c r="AD304" i="41"/>
  <c r="C305" i="41"/>
  <c r="D305" i="41"/>
  <c r="E305" i="41"/>
  <c r="F305" i="41"/>
  <c r="G305" i="41"/>
  <c r="H305" i="41"/>
  <c r="I305" i="41"/>
  <c r="J305" i="41"/>
  <c r="K305" i="41"/>
  <c r="N305" i="41"/>
  <c r="O305" i="41"/>
  <c r="P305" i="41"/>
  <c r="Q305" i="41"/>
  <c r="R305" i="41"/>
  <c r="S305" i="41"/>
  <c r="T305" i="41"/>
  <c r="U305" i="41"/>
  <c r="W305" i="41"/>
  <c r="Y305" i="41"/>
  <c r="AC305" i="41"/>
  <c r="AD305" i="41"/>
  <c r="B306" i="41"/>
  <c r="C306" i="41"/>
  <c r="D306" i="41"/>
  <c r="E306" i="41"/>
  <c r="F306" i="41"/>
  <c r="G306" i="41"/>
  <c r="H306" i="41"/>
  <c r="I306" i="41"/>
  <c r="J306" i="41"/>
  <c r="K306" i="41"/>
  <c r="L306" i="41"/>
  <c r="N306" i="41"/>
  <c r="O306" i="41"/>
  <c r="P306" i="41"/>
  <c r="Q306" i="41"/>
  <c r="R306" i="41"/>
  <c r="S306" i="41"/>
  <c r="T306" i="41"/>
  <c r="U306" i="41"/>
  <c r="W306" i="41"/>
  <c r="Y306" i="41"/>
  <c r="AC306" i="41"/>
  <c r="AD306" i="41"/>
  <c r="B307" i="41"/>
  <c r="C307" i="41"/>
  <c r="D307" i="41"/>
  <c r="E307" i="41"/>
  <c r="F307" i="41"/>
  <c r="G307" i="41"/>
  <c r="H307" i="41"/>
  <c r="I307" i="41"/>
  <c r="J307" i="41"/>
  <c r="K307" i="41"/>
  <c r="L307" i="41"/>
  <c r="M307" i="41"/>
  <c r="N307" i="41"/>
  <c r="O307" i="41"/>
  <c r="P307" i="41"/>
  <c r="Q307" i="41"/>
  <c r="R307" i="41"/>
  <c r="S307" i="41"/>
  <c r="T307" i="41"/>
  <c r="U307" i="41"/>
  <c r="V307" i="41"/>
  <c r="W307" i="41"/>
  <c r="X307" i="41"/>
  <c r="Y307" i="41"/>
  <c r="Z307" i="41"/>
  <c r="AA307" i="41"/>
  <c r="AB307" i="41"/>
  <c r="AC307" i="41"/>
  <c r="AD307" i="41"/>
  <c r="B308" i="41"/>
  <c r="C308" i="41"/>
  <c r="D308" i="41"/>
  <c r="E308" i="41"/>
  <c r="F308" i="41"/>
  <c r="G308" i="41"/>
  <c r="H308" i="41"/>
  <c r="I308" i="41"/>
  <c r="J308" i="41"/>
  <c r="K308" i="41"/>
  <c r="L308" i="41"/>
  <c r="N308" i="41"/>
  <c r="O308" i="41"/>
  <c r="P308" i="41"/>
  <c r="Q308" i="41"/>
  <c r="R308" i="41"/>
  <c r="S308" i="41"/>
  <c r="T308" i="41"/>
  <c r="U308" i="41"/>
  <c r="V308" i="41"/>
  <c r="W308" i="41"/>
  <c r="X308" i="41"/>
  <c r="Y308" i="41"/>
  <c r="AA308" i="41"/>
  <c r="AC308" i="41"/>
  <c r="AD308" i="41"/>
  <c r="B309" i="41"/>
  <c r="C309" i="41"/>
  <c r="D309" i="41"/>
  <c r="E309" i="41"/>
  <c r="F309" i="41"/>
  <c r="G309" i="41"/>
  <c r="H309" i="41"/>
  <c r="I309" i="41"/>
  <c r="J309" i="41"/>
  <c r="K309" i="41"/>
  <c r="L309" i="41"/>
  <c r="N309" i="41"/>
  <c r="O309" i="41"/>
  <c r="P309" i="41"/>
  <c r="Q309" i="41"/>
  <c r="R309" i="41"/>
  <c r="S309" i="41"/>
  <c r="T309" i="41"/>
  <c r="U309" i="41"/>
  <c r="V309" i="41"/>
  <c r="W309" i="41"/>
  <c r="X309" i="41"/>
  <c r="Y309" i="41"/>
  <c r="AA309" i="41"/>
  <c r="AC309" i="41"/>
  <c r="AD309" i="41"/>
  <c r="C310" i="41"/>
  <c r="D310" i="41"/>
  <c r="E310" i="41"/>
  <c r="F310" i="41"/>
  <c r="G310" i="41"/>
  <c r="H310" i="41"/>
  <c r="I310" i="41"/>
  <c r="J310" i="41"/>
  <c r="K310" i="41"/>
  <c r="M310" i="41"/>
  <c r="N310" i="41"/>
  <c r="O310" i="41"/>
  <c r="P310" i="41"/>
  <c r="Q310" i="41"/>
  <c r="R310" i="41"/>
  <c r="T310" i="41"/>
  <c r="U310" i="41"/>
  <c r="V310" i="41"/>
  <c r="X310" i="41"/>
  <c r="Y310" i="41"/>
  <c r="AA310" i="41"/>
  <c r="AC310" i="41"/>
  <c r="AD310" i="41"/>
  <c r="B311" i="41"/>
  <c r="C311" i="41"/>
  <c r="D311" i="41"/>
  <c r="E311" i="41"/>
  <c r="F311" i="41"/>
  <c r="G311" i="41"/>
  <c r="H311" i="41"/>
  <c r="I311" i="41"/>
  <c r="J311" i="41"/>
  <c r="K311" i="41"/>
  <c r="L311" i="41"/>
  <c r="M311" i="41"/>
  <c r="N311" i="41"/>
  <c r="O311" i="41"/>
  <c r="P311" i="41"/>
  <c r="Q311" i="41"/>
  <c r="R311" i="41"/>
  <c r="S311" i="41"/>
  <c r="T311" i="41"/>
  <c r="U311" i="41"/>
  <c r="V311" i="41"/>
  <c r="W311" i="41"/>
  <c r="X311" i="41"/>
  <c r="Y311" i="41"/>
  <c r="Z311" i="41"/>
  <c r="AA311" i="41"/>
  <c r="AB311" i="41"/>
  <c r="AC311" i="41"/>
  <c r="AD311" i="41"/>
  <c r="B312" i="41"/>
  <c r="C312" i="41"/>
  <c r="D312" i="41"/>
  <c r="E312" i="41"/>
  <c r="F312" i="41"/>
  <c r="G312" i="41"/>
  <c r="H312" i="41"/>
  <c r="I312" i="41"/>
  <c r="J312" i="41"/>
  <c r="K312" i="41"/>
  <c r="L312" i="41"/>
  <c r="M312" i="41"/>
  <c r="N312" i="41"/>
  <c r="O312" i="41"/>
  <c r="P312" i="41"/>
  <c r="Q312" i="41"/>
  <c r="R312" i="41"/>
  <c r="S312" i="41"/>
  <c r="T312" i="41"/>
  <c r="U312" i="41"/>
  <c r="V312" i="41"/>
  <c r="W312" i="41"/>
  <c r="X312" i="41"/>
  <c r="Y312" i="41"/>
  <c r="Z312" i="41"/>
  <c r="AA312" i="41"/>
  <c r="AB312" i="41"/>
  <c r="AC312" i="41"/>
  <c r="AD312" i="41"/>
  <c r="B313" i="41"/>
  <c r="C313" i="41"/>
  <c r="D313" i="41"/>
  <c r="E313" i="41"/>
  <c r="F313" i="41"/>
  <c r="G313" i="41"/>
  <c r="H313" i="41"/>
  <c r="I313" i="41"/>
  <c r="J313" i="41"/>
  <c r="K313" i="41"/>
  <c r="L313" i="41"/>
  <c r="M313" i="41"/>
  <c r="N313" i="41"/>
  <c r="O313" i="41"/>
  <c r="P313" i="41"/>
  <c r="Q313" i="41"/>
  <c r="R313" i="41"/>
  <c r="S313" i="41"/>
  <c r="T313" i="41"/>
  <c r="U313" i="41"/>
  <c r="V313" i="41"/>
  <c r="W313" i="41"/>
  <c r="X313" i="41"/>
  <c r="Y313" i="41"/>
  <c r="Z313" i="41"/>
  <c r="AA313" i="41"/>
  <c r="AB313" i="41"/>
  <c r="AC313" i="41"/>
  <c r="AD313" i="41"/>
  <c r="C314" i="41"/>
  <c r="D314" i="41"/>
  <c r="E314" i="41"/>
  <c r="G314" i="41"/>
  <c r="I314" i="41"/>
  <c r="J314" i="41"/>
  <c r="K314" i="41"/>
  <c r="L314" i="41"/>
  <c r="M314" i="41"/>
  <c r="N314" i="41"/>
  <c r="O314" i="41"/>
  <c r="P314" i="41"/>
  <c r="Q314" i="41"/>
  <c r="R314" i="41"/>
  <c r="T314" i="41"/>
  <c r="U314" i="41"/>
  <c r="V314" i="41"/>
  <c r="W314" i="41"/>
  <c r="X314" i="41"/>
  <c r="Y314" i="41"/>
  <c r="Z314" i="41"/>
  <c r="AA314" i="41"/>
  <c r="AB314" i="41"/>
  <c r="AC314" i="41"/>
  <c r="AD314" i="41"/>
  <c r="B315" i="41"/>
  <c r="C315" i="41"/>
  <c r="D315" i="41"/>
  <c r="E315" i="41"/>
  <c r="F315" i="41"/>
  <c r="H315" i="41"/>
  <c r="I315" i="41"/>
  <c r="J315" i="41"/>
  <c r="L315" i="41"/>
  <c r="M315" i="41"/>
  <c r="O315" i="41"/>
  <c r="P315" i="41"/>
  <c r="Q315" i="41"/>
  <c r="S315" i="41"/>
  <c r="T315" i="41"/>
  <c r="U315" i="41"/>
  <c r="V315" i="41"/>
  <c r="W315" i="41"/>
  <c r="X315" i="41"/>
  <c r="Y315" i="41"/>
  <c r="Z315" i="41"/>
  <c r="AA315" i="41"/>
  <c r="AB315" i="41"/>
  <c r="AC315" i="41"/>
  <c r="B316" i="41"/>
  <c r="C316" i="41"/>
  <c r="D316" i="41"/>
  <c r="E316" i="41"/>
  <c r="F316" i="41"/>
  <c r="G316" i="41"/>
  <c r="H316" i="41"/>
  <c r="I316" i="41"/>
  <c r="J316" i="41"/>
  <c r="K316" i="41"/>
  <c r="L316" i="41"/>
  <c r="M316" i="41"/>
  <c r="N316" i="41"/>
  <c r="O316" i="41"/>
  <c r="P316" i="41"/>
  <c r="Q316" i="41"/>
  <c r="R316" i="41"/>
  <c r="S316" i="41"/>
  <c r="T316" i="41"/>
  <c r="U316" i="41"/>
  <c r="V316" i="41"/>
  <c r="W316" i="41"/>
  <c r="X316" i="41"/>
  <c r="Y316" i="41"/>
  <c r="Z316" i="41"/>
  <c r="AA316" i="41"/>
  <c r="AB316" i="41"/>
  <c r="AC316" i="41"/>
  <c r="AD316" i="41"/>
  <c r="C317" i="41"/>
  <c r="D317" i="41"/>
  <c r="E317" i="41"/>
  <c r="G317" i="41"/>
  <c r="I317" i="41"/>
  <c r="J317" i="41"/>
  <c r="K317" i="41"/>
  <c r="L317" i="41"/>
  <c r="M317" i="41"/>
  <c r="N317" i="41"/>
  <c r="O317" i="41"/>
  <c r="P317" i="41"/>
  <c r="Q317" i="41"/>
  <c r="R317" i="41"/>
  <c r="T317" i="41"/>
  <c r="U317" i="41"/>
  <c r="V317" i="41"/>
  <c r="W317" i="41"/>
  <c r="X317" i="41"/>
  <c r="Y317" i="41"/>
  <c r="Z317" i="41"/>
  <c r="AA317" i="41"/>
  <c r="AB317" i="41"/>
  <c r="AC317" i="41"/>
  <c r="AD317" i="41"/>
  <c r="C318" i="41"/>
  <c r="D318" i="41"/>
  <c r="E318" i="41"/>
  <c r="F318" i="41"/>
  <c r="G318" i="41"/>
  <c r="I318" i="41"/>
  <c r="J318" i="41"/>
  <c r="K318" i="41"/>
  <c r="M318" i="41"/>
  <c r="N318" i="41"/>
  <c r="O318" i="41"/>
  <c r="P318" i="41"/>
  <c r="Q318" i="41"/>
  <c r="R318" i="41"/>
  <c r="T318" i="41"/>
  <c r="U318" i="41"/>
  <c r="V318" i="41"/>
  <c r="W318" i="41"/>
  <c r="X318" i="41"/>
  <c r="Y318" i="41"/>
  <c r="Z318" i="41"/>
  <c r="AA318" i="41"/>
  <c r="AB318" i="41"/>
  <c r="AC318" i="41"/>
  <c r="AD318" i="41"/>
  <c r="C319" i="41"/>
  <c r="D319" i="41"/>
  <c r="E319" i="41"/>
  <c r="F319" i="41"/>
  <c r="G319" i="41"/>
  <c r="H319" i="41"/>
  <c r="I319" i="41"/>
  <c r="J319" i="41"/>
  <c r="K319" i="41"/>
  <c r="L319" i="41"/>
  <c r="M319" i="41"/>
  <c r="N319" i="41"/>
  <c r="O319" i="41"/>
  <c r="P319" i="41"/>
  <c r="Q319" i="41"/>
  <c r="R319" i="41"/>
  <c r="S319" i="41"/>
  <c r="T319" i="41"/>
  <c r="U319" i="41"/>
  <c r="V319" i="41"/>
  <c r="W319" i="41"/>
  <c r="X319" i="41"/>
  <c r="Y319" i="41"/>
  <c r="Z319" i="41"/>
  <c r="AA319" i="41"/>
  <c r="AB319" i="41"/>
  <c r="AC319" i="41"/>
  <c r="AD319" i="41"/>
  <c r="C320" i="41"/>
  <c r="D320" i="41"/>
  <c r="E320" i="41"/>
  <c r="F320" i="41"/>
  <c r="G320" i="41"/>
  <c r="H320" i="41"/>
  <c r="I320" i="41"/>
  <c r="J320" i="41"/>
  <c r="K320" i="41"/>
  <c r="L320" i="41"/>
  <c r="M320" i="41"/>
  <c r="N320" i="41"/>
  <c r="O320" i="41"/>
  <c r="P320" i="41"/>
  <c r="Q320" i="41"/>
  <c r="R320" i="41"/>
  <c r="S320" i="41"/>
  <c r="T320" i="41"/>
  <c r="U320" i="41"/>
  <c r="V320" i="41"/>
  <c r="W320" i="41"/>
  <c r="X320" i="41"/>
  <c r="Y320" i="41"/>
  <c r="Z320" i="41"/>
  <c r="AA320" i="41"/>
  <c r="AB320" i="41"/>
  <c r="AC320" i="41"/>
  <c r="AD320" i="41"/>
  <c r="B321" i="41"/>
  <c r="C321" i="41"/>
  <c r="D321" i="41"/>
  <c r="E321" i="41"/>
  <c r="F321" i="41"/>
  <c r="G321" i="41"/>
  <c r="H321" i="41"/>
  <c r="I321" i="41"/>
  <c r="J321" i="41"/>
  <c r="K321" i="41"/>
  <c r="L321" i="41"/>
  <c r="M321" i="41"/>
  <c r="N321" i="41"/>
  <c r="O321" i="41"/>
  <c r="P321" i="41"/>
  <c r="Q321" i="41"/>
  <c r="R321" i="41"/>
  <c r="S321" i="41"/>
  <c r="T321" i="41"/>
  <c r="U321" i="41"/>
  <c r="V321" i="41"/>
  <c r="W321" i="41"/>
  <c r="X321" i="41"/>
  <c r="Y321" i="41"/>
  <c r="Z321" i="41"/>
  <c r="AA321" i="41"/>
  <c r="AB321" i="41"/>
  <c r="AC321" i="41"/>
  <c r="AD321" i="41"/>
  <c r="B322" i="41"/>
  <c r="C322" i="41"/>
  <c r="D322" i="41"/>
  <c r="E322" i="41"/>
  <c r="F322" i="41"/>
  <c r="G322" i="41"/>
  <c r="H322" i="41"/>
  <c r="I322" i="41"/>
  <c r="J322" i="41"/>
  <c r="K322" i="41"/>
  <c r="L322" i="41"/>
  <c r="M322" i="41"/>
  <c r="N322" i="41"/>
  <c r="O322" i="41"/>
  <c r="P322" i="41"/>
  <c r="Q322" i="41"/>
  <c r="R322" i="41"/>
  <c r="S322" i="41"/>
  <c r="T322" i="41"/>
  <c r="U322" i="41"/>
  <c r="V322" i="41"/>
  <c r="W322" i="41"/>
  <c r="X322" i="41"/>
  <c r="Y322" i="41"/>
  <c r="Z322" i="41"/>
  <c r="AA322" i="41"/>
  <c r="AB322" i="41"/>
  <c r="AC322" i="41"/>
  <c r="AD322" i="41"/>
  <c r="B323" i="41"/>
  <c r="C323" i="41"/>
  <c r="D323" i="41"/>
  <c r="E323" i="41"/>
  <c r="F323" i="41"/>
  <c r="G323" i="41"/>
  <c r="H323" i="41"/>
  <c r="I323" i="41"/>
  <c r="J323" i="41"/>
  <c r="K323" i="41"/>
  <c r="L323" i="41"/>
  <c r="M323" i="41"/>
  <c r="N323" i="41"/>
  <c r="O323" i="41"/>
  <c r="P323" i="41"/>
  <c r="Q323" i="41"/>
  <c r="R323" i="41"/>
  <c r="S323" i="41"/>
  <c r="T323" i="41"/>
  <c r="U323" i="41"/>
  <c r="V323" i="41"/>
  <c r="W323" i="41"/>
  <c r="X323" i="41"/>
  <c r="Y323" i="41"/>
  <c r="Z323" i="41"/>
  <c r="AA323" i="41"/>
  <c r="AB323" i="41"/>
  <c r="AC323" i="41"/>
  <c r="AD323" i="41"/>
  <c r="B324" i="41"/>
  <c r="C324" i="41"/>
  <c r="D324" i="41"/>
  <c r="E324" i="41"/>
  <c r="F324" i="41"/>
  <c r="G324" i="41"/>
  <c r="H324" i="41"/>
  <c r="I324" i="41"/>
  <c r="J324" i="41"/>
  <c r="K324" i="41"/>
  <c r="L324" i="41"/>
  <c r="M324" i="41"/>
  <c r="N324" i="41"/>
  <c r="O324" i="41"/>
  <c r="P324" i="41"/>
  <c r="Q324" i="41"/>
  <c r="R324" i="41"/>
  <c r="S324" i="41"/>
  <c r="T324" i="41"/>
  <c r="U324" i="41"/>
  <c r="V324" i="41"/>
  <c r="W324" i="41"/>
  <c r="X324" i="41"/>
  <c r="Y324" i="41"/>
  <c r="Z324" i="41"/>
  <c r="AA324" i="41"/>
  <c r="AB324" i="41"/>
  <c r="AC324" i="41"/>
  <c r="AD324" i="41"/>
  <c r="C325" i="41"/>
  <c r="D325" i="41"/>
  <c r="E325" i="41"/>
  <c r="F325" i="41"/>
  <c r="G325" i="41"/>
  <c r="H325" i="41"/>
  <c r="I325" i="41"/>
  <c r="J325" i="41"/>
  <c r="K325" i="41"/>
  <c r="M325" i="41"/>
  <c r="N325" i="41"/>
  <c r="O325" i="41"/>
  <c r="P325" i="41"/>
  <c r="Q325" i="41"/>
  <c r="R325" i="41"/>
  <c r="T325" i="41"/>
  <c r="U325" i="41"/>
  <c r="V325" i="41"/>
  <c r="W325" i="41"/>
  <c r="X325" i="41"/>
  <c r="Y325" i="41"/>
  <c r="Z325" i="41"/>
  <c r="AA325" i="41"/>
  <c r="AB325" i="41"/>
  <c r="AC325" i="41"/>
  <c r="AD325" i="41"/>
  <c r="C326" i="41"/>
  <c r="D326" i="41"/>
  <c r="E326" i="41"/>
  <c r="F326" i="41"/>
  <c r="G326" i="41"/>
  <c r="H326" i="41"/>
  <c r="I326" i="41"/>
  <c r="J326" i="41"/>
  <c r="K326" i="41"/>
  <c r="L326" i="41"/>
  <c r="N326" i="41"/>
  <c r="O326" i="41"/>
  <c r="P326" i="41"/>
  <c r="Q326" i="41"/>
  <c r="R326" i="41"/>
  <c r="T326" i="41"/>
  <c r="U326" i="41"/>
  <c r="V326" i="41"/>
  <c r="W326" i="41"/>
  <c r="X326" i="41"/>
  <c r="Y326" i="41"/>
  <c r="Z326" i="41"/>
  <c r="AA326" i="41"/>
  <c r="AB326" i="41"/>
  <c r="AC326" i="41"/>
  <c r="AD326" i="41"/>
  <c r="B327" i="41"/>
  <c r="C327" i="41"/>
  <c r="D327" i="41"/>
  <c r="E327" i="41"/>
  <c r="F327" i="41"/>
  <c r="G327" i="41"/>
  <c r="H327" i="41"/>
  <c r="I327" i="41"/>
  <c r="J327" i="41"/>
  <c r="K327" i="41"/>
  <c r="L327" i="41"/>
  <c r="M327" i="41"/>
  <c r="N327" i="41"/>
  <c r="O327" i="41"/>
  <c r="P327" i="41"/>
  <c r="Q327" i="41"/>
  <c r="R327" i="41"/>
  <c r="S327" i="41"/>
  <c r="T327" i="41"/>
  <c r="U327" i="41"/>
  <c r="V327" i="41"/>
  <c r="W327" i="41"/>
  <c r="X327" i="41"/>
  <c r="Y327" i="41"/>
  <c r="Z327" i="41"/>
  <c r="AA327" i="41"/>
  <c r="AB327" i="41"/>
  <c r="AC327" i="41"/>
  <c r="AD327" i="41"/>
  <c r="B307" i="48"/>
  <c r="C307" i="48"/>
  <c r="D307" i="48"/>
  <c r="E307" i="48"/>
  <c r="F307" i="48"/>
  <c r="G307" i="48"/>
  <c r="H307" i="48"/>
  <c r="I307" i="48"/>
  <c r="J307" i="48"/>
  <c r="K307" i="48"/>
  <c r="L307" i="48"/>
  <c r="M307" i="48"/>
  <c r="N307" i="48"/>
  <c r="O307" i="48"/>
  <c r="B308" i="48"/>
  <c r="C308" i="48"/>
  <c r="D308" i="48"/>
  <c r="E308" i="48"/>
  <c r="F308" i="48"/>
  <c r="G308" i="48"/>
  <c r="H308" i="48"/>
  <c r="I308" i="48"/>
  <c r="J308" i="48"/>
  <c r="K308" i="48"/>
  <c r="L308" i="48"/>
  <c r="M308" i="48"/>
  <c r="N308" i="48"/>
  <c r="O308" i="48"/>
  <c r="B309" i="48"/>
  <c r="C309" i="48"/>
  <c r="E309" i="48"/>
  <c r="F309" i="48"/>
  <c r="G309" i="48"/>
  <c r="I309" i="48"/>
  <c r="N309" i="48"/>
  <c r="O309" i="48"/>
  <c r="B310" i="48"/>
  <c r="C310" i="48"/>
  <c r="E310" i="48"/>
  <c r="F310" i="48"/>
  <c r="G310" i="48"/>
  <c r="I310" i="48"/>
  <c r="N310" i="48"/>
  <c r="O310" i="48"/>
  <c r="B311" i="48"/>
  <c r="C311" i="48"/>
  <c r="D311" i="48"/>
  <c r="E311" i="48"/>
  <c r="F311" i="48"/>
  <c r="G311" i="48"/>
  <c r="H311" i="48"/>
  <c r="I311" i="48"/>
  <c r="J311" i="48"/>
  <c r="K311" i="48"/>
  <c r="L311" i="48"/>
  <c r="M311" i="48"/>
  <c r="N311" i="48"/>
  <c r="O311" i="48"/>
  <c r="B312" i="48"/>
  <c r="C312" i="48"/>
  <c r="E312" i="48"/>
  <c r="F312" i="48"/>
  <c r="G312" i="48"/>
  <c r="H312" i="48"/>
  <c r="I312" i="48"/>
  <c r="J312" i="48"/>
  <c r="L312" i="48"/>
  <c r="N312" i="48"/>
  <c r="O312" i="48"/>
  <c r="B313" i="48"/>
  <c r="C313" i="48"/>
  <c r="E313" i="48"/>
  <c r="F313" i="48"/>
  <c r="G313" i="48"/>
  <c r="H313" i="48"/>
  <c r="I313" i="48"/>
  <c r="J313" i="48"/>
  <c r="L313" i="48"/>
  <c r="N313" i="48"/>
  <c r="O313" i="48"/>
  <c r="B314" i="48"/>
  <c r="C314" i="48"/>
  <c r="D314" i="48"/>
  <c r="E314" i="48"/>
  <c r="F314" i="48"/>
  <c r="G314" i="48"/>
  <c r="H314" i="48"/>
  <c r="J314" i="48"/>
  <c r="L314" i="48"/>
  <c r="N314" i="48"/>
  <c r="O314" i="48"/>
  <c r="B315" i="48"/>
  <c r="C315" i="48"/>
  <c r="D315" i="48"/>
  <c r="E315" i="48"/>
  <c r="F315" i="48"/>
  <c r="G315" i="48"/>
  <c r="H315" i="48"/>
  <c r="I315" i="48"/>
  <c r="J315" i="48"/>
  <c r="K315" i="48"/>
  <c r="L315" i="48"/>
  <c r="M315" i="48"/>
  <c r="N315" i="48"/>
  <c r="O315" i="48"/>
  <c r="B316" i="48"/>
  <c r="C316" i="48"/>
  <c r="D316" i="48"/>
  <c r="E316" i="48"/>
  <c r="F316" i="48"/>
  <c r="G316" i="48"/>
  <c r="H316" i="48"/>
  <c r="I316" i="48"/>
  <c r="J316" i="48"/>
  <c r="K316" i="48"/>
  <c r="L316" i="48"/>
  <c r="M316" i="48"/>
  <c r="N316" i="48"/>
  <c r="O316" i="48"/>
  <c r="B317" i="48"/>
  <c r="C317" i="48"/>
  <c r="D317" i="48"/>
  <c r="E317" i="48"/>
  <c r="F317" i="48"/>
  <c r="G317" i="48"/>
  <c r="H317" i="48"/>
  <c r="I317" i="48"/>
  <c r="J317" i="48"/>
  <c r="K317" i="48"/>
  <c r="L317" i="48"/>
  <c r="M317" i="48"/>
  <c r="N317" i="48"/>
  <c r="O317" i="48"/>
  <c r="B318" i="48"/>
  <c r="C318" i="48"/>
  <c r="D318" i="48"/>
  <c r="E318" i="48"/>
  <c r="F318" i="48"/>
  <c r="G318" i="48"/>
  <c r="H318" i="48"/>
  <c r="I318" i="48"/>
  <c r="J318" i="48"/>
  <c r="K318" i="48"/>
  <c r="L318" i="48"/>
  <c r="M318" i="48"/>
  <c r="N318" i="48"/>
  <c r="O318" i="48"/>
  <c r="B319" i="48"/>
  <c r="C319" i="48"/>
  <c r="D319" i="48"/>
  <c r="E319" i="48"/>
  <c r="F319" i="48"/>
  <c r="G319" i="48"/>
  <c r="H319" i="48"/>
  <c r="I319" i="48"/>
  <c r="J319" i="48"/>
  <c r="K319" i="48"/>
  <c r="L319" i="48"/>
  <c r="M319" i="48"/>
  <c r="N319" i="48"/>
  <c r="O319" i="48"/>
  <c r="B320" i="48"/>
  <c r="C320" i="48"/>
  <c r="D320" i="48"/>
  <c r="E320" i="48"/>
  <c r="F320" i="48"/>
  <c r="G320" i="48"/>
  <c r="H320" i="48"/>
  <c r="I320" i="48"/>
  <c r="J320" i="48"/>
  <c r="K320" i="48"/>
  <c r="L320" i="48"/>
  <c r="M320" i="48"/>
  <c r="N320" i="48"/>
  <c r="O320" i="48"/>
  <c r="B321" i="48"/>
  <c r="C321" i="48"/>
  <c r="D321" i="48"/>
  <c r="E321" i="48"/>
  <c r="F321" i="48"/>
  <c r="G321" i="48"/>
  <c r="H321" i="48"/>
  <c r="I321" i="48"/>
  <c r="J321" i="48"/>
  <c r="K321" i="48"/>
  <c r="L321" i="48"/>
  <c r="M321" i="48"/>
  <c r="N321" i="48"/>
  <c r="O321" i="48"/>
  <c r="B322" i="48"/>
  <c r="C322" i="48"/>
  <c r="D322" i="48"/>
  <c r="E322" i="48"/>
  <c r="F322" i="48"/>
  <c r="G322" i="48"/>
  <c r="H322" i="48"/>
  <c r="I322" i="48"/>
  <c r="J322" i="48"/>
  <c r="K322" i="48"/>
  <c r="L322" i="48"/>
  <c r="M322" i="48"/>
  <c r="N322" i="48"/>
  <c r="O322" i="48"/>
  <c r="B323" i="48"/>
  <c r="C323" i="48"/>
  <c r="D323" i="48"/>
  <c r="E323" i="48"/>
  <c r="F323" i="48"/>
  <c r="G323" i="48"/>
  <c r="H323" i="48"/>
  <c r="I323" i="48"/>
  <c r="J323" i="48"/>
  <c r="K323" i="48"/>
  <c r="L323" i="48"/>
  <c r="M323" i="48"/>
  <c r="N323" i="48"/>
  <c r="O323" i="48"/>
  <c r="B324" i="48"/>
  <c r="C324" i="48"/>
  <c r="D324" i="48"/>
  <c r="E324" i="48"/>
  <c r="F324" i="48"/>
  <c r="G324" i="48"/>
  <c r="H324" i="48"/>
  <c r="I324" i="48"/>
  <c r="J324" i="48"/>
  <c r="K324" i="48"/>
  <c r="L324" i="48"/>
  <c r="M324" i="48"/>
  <c r="N324" i="48"/>
  <c r="O324" i="48"/>
  <c r="B325" i="48"/>
  <c r="C325" i="48"/>
  <c r="D325" i="48"/>
  <c r="E325" i="48"/>
  <c r="F325" i="48"/>
  <c r="G325" i="48"/>
  <c r="H325" i="48"/>
  <c r="I325" i="48"/>
  <c r="J325" i="48"/>
  <c r="K325" i="48"/>
  <c r="L325" i="48"/>
  <c r="M325" i="48"/>
  <c r="N325" i="48"/>
  <c r="O325" i="48"/>
  <c r="B326" i="48"/>
  <c r="C326" i="48"/>
  <c r="D326" i="48"/>
  <c r="E326" i="48"/>
  <c r="F326" i="48"/>
  <c r="G326" i="48"/>
  <c r="H326" i="48"/>
  <c r="I326" i="48"/>
  <c r="J326" i="48"/>
  <c r="K326" i="48"/>
  <c r="L326" i="48"/>
  <c r="M326" i="48"/>
  <c r="N326" i="48"/>
  <c r="O326" i="48"/>
  <c r="B327" i="48"/>
  <c r="C327" i="48"/>
  <c r="D327" i="48"/>
  <c r="E327" i="48"/>
  <c r="F327" i="48"/>
  <c r="G327" i="48"/>
  <c r="H327" i="48"/>
  <c r="I327" i="48"/>
  <c r="J327" i="48"/>
  <c r="K327" i="48"/>
  <c r="L327" i="48"/>
  <c r="M327" i="48"/>
  <c r="N327" i="48"/>
  <c r="O327" i="48"/>
  <c r="B328" i="48"/>
  <c r="C328" i="48"/>
  <c r="D328" i="48"/>
  <c r="E328" i="48"/>
  <c r="F328" i="48"/>
  <c r="G328" i="48"/>
  <c r="H328" i="48"/>
  <c r="I328" i="48"/>
  <c r="J328" i="48"/>
  <c r="K328" i="48"/>
  <c r="L328" i="48"/>
  <c r="M328" i="48"/>
  <c r="N328" i="48"/>
  <c r="O328" i="48"/>
  <c r="B329" i="48"/>
  <c r="C329" i="48"/>
  <c r="D329" i="48"/>
  <c r="E329" i="48"/>
  <c r="F329" i="48"/>
  <c r="G329" i="48"/>
  <c r="H329" i="48"/>
  <c r="I329" i="48"/>
  <c r="J329" i="48"/>
  <c r="K329" i="48"/>
  <c r="L329" i="48"/>
  <c r="M329" i="48"/>
  <c r="N329" i="48"/>
  <c r="O329" i="48"/>
  <c r="B330" i="48"/>
  <c r="C330" i="48"/>
  <c r="D330" i="48"/>
  <c r="E330" i="48"/>
  <c r="F330" i="48"/>
  <c r="G330" i="48"/>
  <c r="H330" i="48"/>
  <c r="I330" i="48"/>
  <c r="J330" i="48"/>
  <c r="K330" i="48"/>
  <c r="L330" i="48"/>
  <c r="M330" i="48"/>
  <c r="N330" i="48"/>
  <c r="O330" i="48"/>
  <c r="B331" i="48"/>
  <c r="C331" i="48"/>
  <c r="E331" i="48"/>
  <c r="F331" i="48"/>
  <c r="G331" i="48"/>
  <c r="H331" i="48"/>
  <c r="J331" i="48"/>
  <c r="L331" i="48"/>
  <c r="N331" i="48"/>
  <c r="O331" i="48"/>
  <c r="B332" i="48"/>
  <c r="C332" i="48"/>
  <c r="D332" i="48"/>
  <c r="E332" i="48"/>
  <c r="F332" i="48"/>
  <c r="G332" i="48"/>
  <c r="H332" i="48"/>
  <c r="I332" i="48"/>
  <c r="J332" i="48"/>
  <c r="K332" i="48"/>
  <c r="L332" i="48"/>
  <c r="M332" i="48"/>
  <c r="N332" i="48"/>
  <c r="O332" i="48"/>
  <c r="B277" i="48"/>
  <c r="C277" i="48"/>
  <c r="E277" i="48"/>
  <c r="F277" i="48"/>
  <c r="G277" i="48"/>
  <c r="H277" i="48"/>
  <c r="J277" i="48"/>
  <c r="K277" i="48"/>
  <c r="L277" i="48"/>
  <c r="N277" i="48"/>
  <c r="B278" i="48"/>
  <c r="C278" i="48"/>
  <c r="E278" i="48"/>
  <c r="F278" i="48"/>
  <c r="G278" i="48"/>
  <c r="H278" i="48"/>
  <c r="J278" i="48"/>
  <c r="K278" i="48"/>
  <c r="L278" i="48"/>
  <c r="N278" i="48"/>
  <c r="B279" i="48"/>
  <c r="C279" i="48"/>
  <c r="E279" i="48"/>
  <c r="F279" i="48"/>
  <c r="G279" i="48"/>
  <c r="H279" i="48"/>
  <c r="J279" i="48"/>
  <c r="K279" i="48"/>
  <c r="L279" i="48"/>
  <c r="N279" i="48"/>
  <c r="B280" i="48"/>
  <c r="C280" i="48"/>
  <c r="E280" i="48"/>
  <c r="F280" i="48"/>
  <c r="G280" i="48"/>
  <c r="H280" i="48"/>
  <c r="J280" i="48"/>
  <c r="K280" i="48"/>
  <c r="L280" i="48"/>
  <c r="N280" i="48"/>
  <c r="B281" i="48"/>
  <c r="C281" i="48"/>
  <c r="E281" i="48"/>
  <c r="F281" i="48"/>
  <c r="G281" i="48"/>
  <c r="H281" i="48"/>
  <c r="J281" i="48"/>
  <c r="K281" i="48"/>
  <c r="L281" i="48"/>
  <c r="N281" i="48"/>
  <c r="B282" i="48"/>
  <c r="C282" i="48"/>
  <c r="E282" i="48"/>
  <c r="F282" i="48"/>
  <c r="G282" i="48"/>
  <c r="H282" i="48"/>
  <c r="J282" i="48"/>
  <c r="K282" i="48"/>
  <c r="L282" i="48"/>
  <c r="N282" i="48"/>
  <c r="B283" i="48"/>
  <c r="C283" i="48"/>
  <c r="E283" i="48"/>
  <c r="F283" i="48"/>
  <c r="G283" i="48"/>
  <c r="H283" i="48"/>
  <c r="J283" i="48"/>
  <c r="K283" i="48"/>
  <c r="L283" i="48"/>
  <c r="N283" i="48"/>
  <c r="B284" i="48"/>
  <c r="C284" i="48"/>
  <c r="D284" i="48"/>
  <c r="E284" i="48"/>
  <c r="F284" i="48"/>
  <c r="G284" i="48"/>
  <c r="H284" i="48"/>
  <c r="I284" i="48"/>
  <c r="J284" i="48"/>
  <c r="K284" i="48"/>
  <c r="L284" i="48"/>
  <c r="M284" i="48"/>
  <c r="N284" i="48"/>
  <c r="O284" i="48"/>
  <c r="B285" i="48"/>
  <c r="C285" i="48"/>
  <c r="D285" i="48"/>
  <c r="E285" i="48"/>
  <c r="F285" i="48"/>
  <c r="G285" i="48"/>
  <c r="H285" i="48"/>
  <c r="I285" i="48"/>
  <c r="J285" i="48"/>
  <c r="K285" i="48"/>
  <c r="L285" i="48"/>
  <c r="M285" i="48"/>
  <c r="N285" i="48"/>
  <c r="O285" i="48"/>
  <c r="B286" i="48"/>
  <c r="C286" i="48"/>
  <c r="D286" i="48"/>
  <c r="E286" i="48"/>
  <c r="F286" i="48"/>
  <c r="G286" i="48"/>
  <c r="H286" i="48"/>
  <c r="I286" i="48"/>
  <c r="J286" i="48"/>
  <c r="K286" i="48"/>
  <c r="L286" i="48"/>
  <c r="M286" i="48"/>
  <c r="N286" i="48"/>
  <c r="O286" i="48"/>
  <c r="B287" i="48"/>
  <c r="C287" i="48"/>
  <c r="D287" i="48"/>
  <c r="E287" i="48"/>
  <c r="F287" i="48"/>
  <c r="G287" i="48"/>
  <c r="H287" i="48"/>
  <c r="I287" i="48"/>
  <c r="J287" i="48"/>
  <c r="K287" i="48"/>
  <c r="L287" i="48"/>
  <c r="M287" i="48"/>
  <c r="N287" i="48"/>
  <c r="O287" i="48"/>
  <c r="B288" i="48"/>
  <c r="C288" i="48"/>
  <c r="D288" i="48"/>
  <c r="E288" i="48"/>
  <c r="F288" i="48"/>
  <c r="G288" i="48"/>
  <c r="H288" i="48"/>
  <c r="I288" i="48"/>
  <c r="J288" i="48"/>
  <c r="K288" i="48"/>
  <c r="L288" i="48"/>
  <c r="M288" i="48"/>
  <c r="N288" i="48"/>
  <c r="O288" i="48"/>
  <c r="B289" i="48"/>
  <c r="C289" i="48"/>
  <c r="D289" i="48"/>
  <c r="E289" i="48"/>
  <c r="F289" i="48"/>
  <c r="G289" i="48"/>
  <c r="H289" i="48"/>
  <c r="I289" i="48"/>
  <c r="J289" i="48"/>
  <c r="K289" i="48"/>
  <c r="L289" i="48"/>
  <c r="M289" i="48"/>
  <c r="N289" i="48"/>
  <c r="O289" i="48"/>
  <c r="B290" i="48"/>
  <c r="C290" i="48"/>
  <c r="D290" i="48"/>
  <c r="E290" i="48"/>
  <c r="F290" i="48"/>
  <c r="G290" i="48"/>
  <c r="H290" i="48"/>
  <c r="I290" i="48"/>
  <c r="J290" i="48"/>
  <c r="K290" i="48"/>
  <c r="L290" i="48"/>
  <c r="M290" i="48"/>
  <c r="N290" i="48"/>
  <c r="O290" i="48"/>
  <c r="B291" i="48"/>
  <c r="C291" i="48"/>
  <c r="D291" i="48"/>
  <c r="E291" i="48"/>
  <c r="F291" i="48"/>
  <c r="G291" i="48"/>
  <c r="H291" i="48"/>
  <c r="I291" i="48"/>
  <c r="J291" i="48"/>
  <c r="K291" i="48"/>
  <c r="L291" i="48"/>
  <c r="M291" i="48"/>
  <c r="N291" i="48"/>
  <c r="O291" i="48"/>
  <c r="B292" i="48"/>
  <c r="C292" i="48"/>
  <c r="D292" i="48"/>
  <c r="E292" i="48"/>
  <c r="F292" i="48"/>
  <c r="G292" i="48"/>
  <c r="H292" i="48"/>
  <c r="I292" i="48"/>
  <c r="J292" i="48"/>
  <c r="K292" i="48"/>
  <c r="L292" i="48"/>
  <c r="M292" i="48"/>
  <c r="N292" i="48"/>
  <c r="O292" i="48"/>
  <c r="B293" i="48"/>
  <c r="C293" i="48"/>
  <c r="D293" i="48"/>
  <c r="E293" i="48"/>
  <c r="F293" i="48"/>
  <c r="G293" i="48"/>
  <c r="H293" i="48"/>
  <c r="I293" i="48"/>
  <c r="J293" i="48"/>
  <c r="K293" i="48"/>
  <c r="L293" i="48"/>
  <c r="M293" i="48"/>
  <c r="N293" i="48"/>
  <c r="O293" i="48"/>
  <c r="B294" i="48"/>
  <c r="C294" i="48"/>
  <c r="D294" i="48"/>
  <c r="E294" i="48"/>
  <c r="F294" i="48"/>
  <c r="G294" i="48"/>
  <c r="H294" i="48"/>
  <c r="I294" i="48"/>
  <c r="J294" i="48"/>
  <c r="K294" i="48"/>
  <c r="L294" i="48"/>
  <c r="M294" i="48"/>
  <c r="N294" i="48"/>
  <c r="O294" i="48"/>
  <c r="B295" i="48"/>
  <c r="C295" i="48"/>
  <c r="D295" i="48"/>
  <c r="E295" i="48"/>
  <c r="F295" i="48"/>
  <c r="G295" i="48"/>
  <c r="H295" i="48"/>
  <c r="I295" i="48"/>
  <c r="J295" i="48"/>
  <c r="K295" i="48"/>
  <c r="L295" i="48"/>
  <c r="M295" i="48"/>
  <c r="N295" i="48"/>
  <c r="O295" i="48"/>
  <c r="B296" i="48"/>
  <c r="C296" i="48"/>
  <c r="D296" i="48"/>
  <c r="E296" i="48"/>
  <c r="F296" i="48"/>
  <c r="G296" i="48"/>
  <c r="H296" i="48"/>
  <c r="I296" i="48"/>
  <c r="J296" i="48"/>
  <c r="K296" i="48"/>
  <c r="L296" i="48"/>
  <c r="M296" i="48"/>
  <c r="N296" i="48"/>
  <c r="O296" i="48"/>
  <c r="B297" i="48"/>
  <c r="C297" i="48"/>
  <c r="D297" i="48"/>
  <c r="E297" i="48"/>
  <c r="F297" i="48"/>
  <c r="G297" i="48"/>
  <c r="H297" i="48"/>
  <c r="I297" i="48"/>
  <c r="J297" i="48"/>
  <c r="K297" i="48"/>
  <c r="L297" i="48"/>
  <c r="M297" i="48"/>
  <c r="N297" i="48"/>
  <c r="O297" i="48"/>
  <c r="B298" i="48"/>
  <c r="C298" i="48"/>
  <c r="D298" i="48"/>
  <c r="E298" i="48"/>
  <c r="F298" i="48"/>
  <c r="G298" i="48"/>
  <c r="H298" i="48"/>
  <c r="I298" i="48"/>
  <c r="J298" i="48"/>
  <c r="K298" i="48"/>
  <c r="L298" i="48"/>
  <c r="M298" i="48"/>
  <c r="N298" i="48"/>
  <c r="O298" i="48"/>
  <c r="B299" i="48"/>
  <c r="C299" i="48"/>
  <c r="D299" i="48"/>
  <c r="E299" i="48"/>
  <c r="F299" i="48"/>
  <c r="G299" i="48"/>
  <c r="H299" i="48"/>
  <c r="I299" i="48"/>
  <c r="J299" i="48"/>
  <c r="K299" i="48"/>
  <c r="L299" i="48"/>
  <c r="M299" i="48"/>
  <c r="N299" i="48"/>
  <c r="O299" i="48"/>
  <c r="B300" i="48"/>
  <c r="C300" i="48"/>
  <c r="D300" i="48"/>
  <c r="E300" i="48"/>
  <c r="F300" i="48"/>
  <c r="G300" i="48"/>
  <c r="H300" i="48"/>
  <c r="I300" i="48"/>
  <c r="J300" i="48"/>
  <c r="K300" i="48"/>
  <c r="L300" i="48"/>
  <c r="M300" i="48"/>
  <c r="N300" i="48"/>
  <c r="O300" i="48"/>
  <c r="B301" i="48"/>
  <c r="C301" i="48"/>
  <c r="D301" i="48"/>
  <c r="E301" i="48"/>
  <c r="F301" i="48"/>
  <c r="G301" i="48"/>
  <c r="H301" i="48"/>
  <c r="I301" i="48"/>
  <c r="J301" i="48"/>
  <c r="K301" i="48"/>
  <c r="L301" i="48"/>
  <c r="M301" i="48"/>
  <c r="N301" i="48"/>
  <c r="O301" i="48"/>
  <c r="B302" i="48"/>
  <c r="C302" i="48"/>
  <c r="D302" i="48"/>
  <c r="E302" i="48"/>
  <c r="F302" i="48"/>
  <c r="G302" i="48"/>
  <c r="H302" i="48"/>
  <c r="I302" i="48"/>
  <c r="J302" i="48"/>
  <c r="K302" i="48"/>
  <c r="L302" i="48"/>
  <c r="M302" i="48"/>
  <c r="N302" i="48"/>
  <c r="O302" i="48"/>
  <c r="B303" i="48"/>
  <c r="C303" i="48"/>
  <c r="D303" i="48"/>
  <c r="E303" i="48"/>
  <c r="F303" i="48"/>
  <c r="G303" i="48"/>
  <c r="H303" i="48"/>
  <c r="I303" i="48"/>
  <c r="J303" i="48"/>
  <c r="K303" i="48"/>
  <c r="L303" i="48"/>
  <c r="M303" i="48"/>
  <c r="N303" i="48"/>
  <c r="O303" i="48"/>
  <c r="B304" i="48"/>
  <c r="C304" i="48"/>
  <c r="D304" i="48"/>
  <c r="E304" i="48"/>
  <c r="F304" i="48"/>
  <c r="G304" i="48"/>
  <c r="H304" i="48"/>
  <c r="I304" i="48"/>
  <c r="J304" i="48"/>
  <c r="K304" i="48"/>
  <c r="L304" i="48"/>
  <c r="M304" i="48"/>
  <c r="N304" i="48"/>
  <c r="O304" i="48"/>
  <c r="B305" i="48"/>
  <c r="C305" i="48"/>
  <c r="D305" i="48"/>
  <c r="E305" i="48"/>
  <c r="F305" i="48"/>
  <c r="G305" i="48"/>
  <c r="H305" i="48"/>
  <c r="I305" i="48"/>
  <c r="J305" i="48"/>
  <c r="K305" i="48"/>
  <c r="L305" i="48"/>
  <c r="M305" i="48"/>
  <c r="N305" i="48"/>
  <c r="O305" i="48"/>
  <c r="B306" i="48"/>
  <c r="C306" i="48"/>
  <c r="D306" i="48"/>
  <c r="E306" i="48"/>
  <c r="F306" i="48"/>
  <c r="G306" i="48"/>
  <c r="H306" i="48"/>
  <c r="I306" i="48"/>
  <c r="J306" i="48"/>
  <c r="K306" i="48"/>
  <c r="L306" i="48"/>
  <c r="M306" i="48"/>
  <c r="N306" i="48"/>
  <c r="O306" i="48"/>
  <c r="B254" i="48"/>
  <c r="C254" i="48"/>
  <c r="D254" i="48"/>
  <c r="E254" i="48"/>
  <c r="F254" i="48"/>
  <c r="G254" i="48"/>
  <c r="H254" i="48"/>
  <c r="I254" i="48"/>
  <c r="J254" i="48"/>
  <c r="K254" i="48"/>
  <c r="L254" i="48"/>
  <c r="M254" i="48"/>
  <c r="N254" i="48"/>
  <c r="O254" i="48"/>
  <c r="B255" i="48"/>
  <c r="C255" i="48"/>
  <c r="D255" i="48"/>
  <c r="E255" i="48"/>
  <c r="F255" i="48"/>
  <c r="G255" i="48"/>
  <c r="H255" i="48"/>
  <c r="I255" i="48"/>
  <c r="J255" i="48"/>
  <c r="K255" i="48"/>
  <c r="L255" i="48"/>
  <c r="M255" i="48"/>
  <c r="N255" i="48"/>
  <c r="O255" i="48"/>
  <c r="B256" i="48"/>
  <c r="C256" i="48"/>
  <c r="D256" i="48"/>
  <c r="G256" i="48"/>
  <c r="H256" i="48"/>
  <c r="I256" i="48"/>
  <c r="J256" i="48"/>
  <c r="K256" i="48"/>
  <c r="L256" i="48"/>
  <c r="M256" i="48"/>
  <c r="N256" i="48"/>
  <c r="B257" i="48"/>
  <c r="C257" i="48"/>
  <c r="D257" i="48"/>
  <c r="G257" i="48"/>
  <c r="H257" i="48"/>
  <c r="I257" i="48"/>
  <c r="J257" i="48"/>
  <c r="K257" i="48"/>
  <c r="L257" i="48"/>
  <c r="M257" i="48"/>
  <c r="N257" i="48"/>
  <c r="B258" i="48"/>
  <c r="C258" i="48"/>
  <c r="D258" i="48"/>
  <c r="G258" i="48"/>
  <c r="H258" i="48"/>
  <c r="I258" i="48"/>
  <c r="J258" i="48"/>
  <c r="K258" i="48"/>
  <c r="L258" i="48"/>
  <c r="M258" i="48"/>
  <c r="N258" i="48"/>
  <c r="B259" i="48"/>
  <c r="C259" i="48"/>
  <c r="D259" i="48"/>
  <c r="G259" i="48"/>
  <c r="H259" i="48"/>
  <c r="I259" i="48"/>
  <c r="J259" i="48"/>
  <c r="K259" i="48"/>
  <c r="L259" i="48"/>
  <c r="M259" i="48"/>
  <c r="N259" i="48"/>
  <c r="B260" i="48"/>
  <c r="C260" i="48"/>
  <c r="D260" i="48"/>
  <c r="G260" i="48"/>
  <c r="H260" i="48"/>
  <c r="I260" i="48"/>
  <c r="J260" i="48"/>
  <c r="K260" i="48"/>
  <c r="L260" i="48"/>
  <c r="M260" i="48"/>
  <c r="N260" i="48"/>
  <c r="B261" i="48"/>
  <c r="C261" i="48"/>
  <c r="D261" i="48"/>
  <c r="E261" i="48"/>
  <c r="F261" i="48"/>
  <c r="G261" i="48"/>
  <c r="H261" i="48"/>
  <c r="I261" i="48"/>
  <c r="J261" i="48"/>
  <c r="K261" i="48"/>
  <c r="L261" i="48"/>
  <c r="M261" i="48"/>
  <c r="N261" i="48"/>
  <c r="O261" i="48"/>
  <c r="B262" i="48"/>
  <c r="C262" i="48"/>
  <c r="D262" i="48"/>
  <c r="E262" i="48"/>
  <c r="F262" i="48"/>
  <c r="G262" i="48"/>
  <c r="H262" i="48"/>
  <c r="I262" i="48"/>
  <c r="J262" i="48"/>
  <c r="K262" i="48"/>
  <c r="L262" i="48"/>
  <c r="M262" i="48"/>
  <c r="N262" i="48"/>
  <c r="O262" i="48"/>
  <c r="B263" i="48"/>
  <c r="C263" i="48"/>
  <c r="D263" i="48"/>
  <c r="G263" i="48"/>
  <c r="H263" i="48"/>
  <c r="I263" i="48"/>
  <c r="J263" i="48"/>
  <c r="K263" i="48"/>
  <c r="L263" i="48"/>
  <c r="M263" i="48"/>
  <c r="N263" i="48"/>
  <c r="B264" i="48"/>
  <c r="C264" i="48"/>
  <c r="D264" i="48"/>
  <c r="G264" i="48"/>
  <c r="H264" i="48"/>
  <c r="I264" i="48"/>
  <c r="J264" i="48"/>
  <c r="K264" i="48"/>
  <c r="L264" i="48"/>
  <c r="M264" i="48"/>
  <c r="N264" i="48"/>
  <c r="B265" i="48"/>
  <c r="C265" i="48"/>
  <c r="D265" i="48"/>
  <c r="G265" i="48"/>
  <c r="H265" i="48"/>
  <c r="I265" i="48"/>
  <c r="J265" i="48"/>
  <c r="K265" i="48"/>
  <c r="L265" i="48"/>
  <c r="M265" i="48"/>
  <c r="N265" i="48"/>
  <c r="B266" i="48"/>
  <c r="C266" i="48"/>
  <c r="D266" i="48"/>
  <c r="E266" i="48"/>
  <c r="F266" i="48"/>
  <c r="G266" i="48"/>
  <c r="H266" i="48"/>
  <c r="I266" i="48"/>
  <c r="J266" i="48"/>
  <c r="K266" i="48"/>
  <c r="L266" i="48"/>
  <c r="M266" i="48"/>
  <c r="N266" i="48"/>
  <c r="O266" i="48"/>
  <c r="B267" i="48"/>
  <c r="C267" i="48"/>
  <c r="D267" i="48"/>
  <c r="E267" i="48"/>
  <c r="F267" i="48"/>
  <c r="G267" i="48"/>
  <c r="H267" i="48"/>
  <c r="I267" i="48"/>
  <c r="J267" i="48"/>
  <c r="K267" i="48"/>
  <c r="L267" i="48"/>
  <c r="M267" i="48"/>
  <c r="N267" i="48"/>
  <c r="O267" i="48"/>
  <c r="B268" i="48"/>
  <c r="C268" i="48"/>
  <c r="D268" i="48"/>
  <c r="G268" i="48"/>
  <c r="H268" i="48"/>
  <c r="I268" i="48"/>
  <c r="J268" i="48"/>
  <c r="K268" i="48"/>
  <c r="L268" i="48"/>
  <c r="M268" i="48"/>
  <c r="N268" i="48"/>
  <c r="B269" i="48"/>
  <c r="C269" i="48"/>
  <c r="D269" i="48"/>
  <c r="E269" i="48"/>
  <c r="F269" i="48"/>
  <c r="G269" i="48"/>
  <c r="H269" i="48"/>
  <c r="I269" i="48"/>
  <c r="J269" i="48"/>
  <c r="K269" i="48"/>
  <c r="L269" i="48"/>
  <c r="M269" i="48"/>
  <c r="N269" i="48"/>
  <c r="O269" i="48"/>
  <c r="B270" i="48"/>
  <c r="C270" i="48"/>
  <c r="D270" i="48"/>
  <c r="E270" i="48"/>
  <c r="F270" i="48"/>
  <c r="G270" i="48"/>
  <c r="H270" i="48"/>
  <c r="I270" i="48"/>
  <c r="J270" i="48"/>
  <c r="K270" i="48"/>
  <c r="L270" i="48"/>
  <c r="M270" i="48"/>
  <c r="N270" i="48"/>
  <c r="O270" i="48"/>
  <c r="B271" i="48"/>
  <c r="C271" i="48"/>
  <c r="D271" i="48"/>
  <c r="E271" i="48"/>
  <c r="F271" i="48"/>
  <c r="G271" i="48"/>
  <c r="H271" i="48"/>
  <c r="I271" i="48"/>
  <c r="J271" i="48"/>
  <c r="K271" i="48"/>
  <c r="L271" i="48"/>
  <c r="M271" i="48"/>
  <c r="N271" i="48"/>
  <c r="O271" i="48"/>
  <c r="B272" i="48"/>
  <c r="C272" i="48"/>
  <c r="D272" i="48"/>
  <c r="E272" i="48"/>
  <c r="F272" i="48"/>
  <c r="G272" i="48"/>
  <c r="H272" i="48"/>
  <c r="I272" i="48"/>
  <c r="J272" i="48"/>
  <c r="K272" i="48"/>
  <c r="L272" i="48"/>
  <c r="M272" i="48"/>
  <c r="N272" i="48"/>
  <c r="O272" i="48"/>
  <c r="B273" i="48"/>
  <c r="C273" i="48"/>
  <c r="D273" i="48"/>
  <c r="E273" i="48"/>
  <c r="F273" i="48"/>
  <c r="G273" i="48"/>
  <c r="H273" i="48"/>
  <c r="I273" i="48"/>
  <c r="J273" i="48"/>
  <c r="K273" i="48"/>
  <c r="L273" i="48"/>
  <c r="M273" i="48"/>
  <c r="N273" i="48"/>
  <c r="O273" i="48"/>
  <c r="B274" i="48"/>
  <c r="C274" i="48"/>
  <c r="D274" i="48"/>
  <c r="E274" i="48"/>
  <c r="F274" i="48"/>
  <c r="G274" i="48"/>
  <c r="H274" i="48"/>
  <c r="I274" i="48"/>
  <c r="J274" i="48"/>
  <c r="K274" i="48"/>
  <c r="L274" i="48"/>
  <c r="M274" i="48"/>
  <c r="N274" i="48"/>
  <c r="O274" i="48"/>
  <c r="B275" i="48"/>
  <c r="C275" i="48"/>
  <c r="D275" i="48"/>
  <c r="E275" i="48"/>
  <c r="F275" i="48"/>
  <c r="G275" i="48"/>
  <c r="H275" i="48"/>
  <c r="I275" i="48"/>
  <c r="J275" i="48"/>
  <c r="K275" i="48"/>
  <c r="L275" i="48"/>
  <c r="M275" i="48"/>
  <c r="N275" i="48"/>
  <c r="O275" i="48"/>
  <c r="B276" i="48"/>
  <c r="C276" i="48"/>
  <c r="D276" i="48"/>
  <c r="E276" i="48"/>
  <c r="F276" i="48"/>
  <c r="G276" i="48"/>
  <c r="H276" i="48"/>
  <c r="I276" i="48"/>
  <c r="J276" i="48"/>
  <c r="K276" i="48"/>
  <c r="L276" i="48"/>
  <c r="M276" i="48"/>
  <c r="N276" i="48"/>
  <c r="O276" i="48"/>
  <c r="F16" i="60"/>
  <c r="F15" i="60"/>
  <c r="AM53" i="4"/>
  <c r="AT53" i="4"/>
  <c r="AS53" i="4"/>
  <c r="AS52" i="4"/>
  <c r="AT49" i="4"/>
  <c r="AS49" i="4"/>
  <c r="AR49" i="4"/>
  <c r="EO41" i="4"/>
  <c r="AM23" i="4"/>
  <c r="AQ23" i="4"/>
  <c r="AT23" i="4"/>
  <c r="EO23" i="4"/>
  <c r="AQ18" i="4"/>
  <c r="AT18" i="4"/>
  <c r="AS30" i="4"/>
  <c r="AM31" i="4"/>
  <c r="AO31" i="4"/>
  <c r="AP31" i="4"/>
  <c r="AQ31" i="4"/>
  <c r="AQ21" i="4"/>
  <c r="AT21" i="4"/>
  <c r="AT39" i="4"/>
  <c r="AM39" i="4"/>
  <c r="AO32" i="4"/>
  <c r="AP32" i="4"/>
  <c r="AQ32" i="4"/>
  <c r="EO28" i="4"/>
  <c r="AO24" i="4"/>
  <c r="AP24" i="4"/>
  <c r="AR24" i="4"/>
  <c r="AO19" i="4"/>
  <c r="AP19" i="4"/>
  <c r="AR19" i="4"/>
  <c r="AO29" i="4"/>
  <c r="AP29" i="4"/>
  <c r="EO18" i="4"/>
  <c r="AM34" i="4"/>
  <c r="AO34" i="4"/>
  <c r="AP34" i="4"/>
  <c r="AO35" i="4"/>
  <c r="AP35" i="4"/>
  <c r="AR22" i="4"/>
  <c r="AS22" i="4"/>
  <c r="EO21" i="4"/>
  <c r="AO39" i="4"/>
  <c r="AP39" i="4"/>
  <c r="EO34" i="4"/>
  <c r="AM27" i="4"/>
  <c r="AQ27" i="4"/>
  <c r="AM22" i="4"/>
  <c r="AT22" i="4"/>
  <c r="AR31" i="4"/>
  <c r="AO23" i="4"/>
  <c r="AP23" i="4"/>
  <c r="AM24" i="4"/>
  <c r="AQ24" i="4"/>
  <c r="AT24" i="4"/>
  <c r="AO40" i="4"/>
  <c r="AP40" i="4"/>
  <c r="AS37" i="4"/>
  <c r="EO37" i="4"/>
  <c r="AS32" i="4"/>
  <c r="AQ40" i="4"/>
  <c r="AT40" i="4"/>
  <c r="AT38" i="4"/>
  <c r="AM38" i="4"/>
  <c r="AO25" i="4"/>
  <c r="AP25" i="4"/>
  <c r="AR25" i="4"/>
  <c r="AS25" i="4"/>
  <c r="EO24" i="4"/>
  <c r="AS24" i="4"/>
  <c r="EO19" i="4"/>
  <c r="AM40" i="4"/>
  <c r="AR32" i="4"/>
  <c r="AS29" i="4"/>
  <c r="AT25" i="4"/>
  <c r="AQ22" i="4"/>
  <c r="AT35" i="4"/>
  <c r="AR34" i="4"/>
  <c r="AR41" i="4"/>
  <c r="AS41" i="4"/>
  <c r="AS40" i="4"/>
  <c r="EO40" i="4"/>
  <c r="EO31" i="4"/>
  <c r="AO18" i="4"/>
  <c r="AP18" i="4"/>
  <c r="AS36" i="4"/>
  <c r="AS35" i="4"/>
  <c r="AQ34" i="4"/>
  <c r="EO39" i="4"/>
  <c r="EO35" i="4"/>
  <c r="EO27" i="4"/>
  <c r="AS27" i="4"/>
  <c r="AR23" i="4"/>
  <c r="EO22" i="4"/>
  <c r="AT34" i="4"/>
  <c r="AR35" i="4"/>
  <c r="AM28" i="4"/>
  <c r="AO21" i="4"/>
  <c r="AP21" i="4"/>
  <c r="AM18" i="4"/>
  <c r="AR29" i="4"/>
  <c r="AR28" i="4"/>
  <c r="AQ29" i="4"/>
  <c r="AQ28" i="4"/>
  <c r="AR26" i="4"/>
  <c r="AM32" i="4"/>
  <c r="AO28" i="4"/>
  <c r="AP28" i="4"/>
  <c r="AQ26" i="4"/>
  <c r="AS23" i="4"/>
  <c r="AS21" i="4"/>
  <c r="AM29" i="4"/>
  <c r="AS20" i="4"/>
  <c r="AT19" i="4"/>
  <c r="AM26" i="4"/>
  <c r="AS19" i="4"/>
  <c r="AS18" i="4"/>
  <c r="AS17" i="4"/>
  <c r="EO38" i="4"/>
  <c r="AQ19" i="4"/>
  <c r="S4" i="8"/>
  <c r="AF4" i="8"/>
  <c r="AG4" i="8"/>
  <c r="CX4" i="8"/>
  <c r="AH4" i="8"/>
  <c r="DH4" i="8"/>
  <c r="AJ4" i="8"/>
  <c r="AK4" i="8"/>
  <c r="AL4" i="8"/>
  <c r="AU4" i="8"/>
  <c r="AV4" i="8"/>
  <c r="CG4" i="8"/>
  <c r="DK4" i="8"/>
  <c r="CH4" i="8"/>
  <c r="CI4" i="8"/>
  <c r="CJ4" i="8"/>
  <c r="CK4" i="8"/>
  <c r="CL4" i="8"/>
  <c r="CM4" i="8"/>
  <c r="CN4" i="8"/>
  <c r="CO4" i="8"/>
  <c r="CP4" i="8"/>
  <c r="CQ4" i="8"/>
  <c r="CR4" i="8"/>
  <c r="CS4" i="8"/>
  <c r="CT4" i="8"/>
  <c r="CU4" i="8"/>
  <c r="CV4" i="8"/>
  <c r="CW4" i="8"/>
  <c r="CY4" i="8"/>
  <c r="CZ4" i="8"/>
  <c r="DA4" i="8"/>
  <c r="DB4" i="8"/>
  <c r="DC4" i="8"/>
  <c r="DF4" i="8"/>
  <c r="DG4" i="8"/>
  <c r="DI4" i="8"/>
  <c r="DJ4" i="8"/>
  <c r="DM4" i="8"/>
  <c r="DN4" i="8"/>
  <c r="DO4" i="8"/>
  <c r="DP4" i="8"/>
  <c r="DQ4" i="8"/>
  <c r="DR4" i="8"/>
  <c r="DS4" i="8"/>
  <c r="DT4" i="8"/>
  <c r="DU4" i="8"/>
  <c r="DW4" i="8"/>
  <c r="DX4" i="8"/>
  <c r="DY4" i="8"/>
  <c r="EB4" i="8"/>
  <c r="EE4" i="8"/>
  <c r="EF4" i="8"/>
  <c r="EG4" i="8"/>
  <c r="EH4" i="8"/>
  <c r="EI4" i="8"/>
  <c r="DZ4" i="8"/>
  <c r="EJ4" i="8"/>
  <c r="EK4" i="8"/>
  <c r="EL4" i="8"/>
  <c r="EM4" i="8"/>
  <c r="EN4" i="8"/>
  <c r="S5" i="8"/>
  <c r="AF5" i="8"/>
  <c r="AG5" i="8"/>
  <c r="CX5" i="8"/>
  <c r="AH5" i="8"/>
  <c r="DH5" i="8"/>
  <c r="AJ5" i="8"/>
  <c r="AK5" i="8"/>
  <c r="AL5" i="8"/>
  <c r="AU5" i="8"/>
  <c r="AV5" i="8"/>
  <c r="CG5" i="8"/>
  <c r="CH5" i="8"/>
  <c r="CI5" i="8"/>
  <c r="CJ5" i="8"/>
  <c r="CK5" i="8"/>
  <c r="CL5" i="8"/>
  <c r="CM5" i="8"/>
  <c r="CN5" i="8"/>
  <c r="CO5" i="8"/>
  <c r="CP5" i="8"/>
  <c r="CQ5" i="8"/>
  <c r="CR5" i="8"/>
  <c r="CS5" i="8"/>
  <c r="CT5" i="8"/>
  <c r="CU5" i="8"/>
  <c r="CV5" i="8"/>
  <c r="CW5" i="8"/>
  <c r="CY5" i="8"/>
  <c r="CZ5" i="8"/>
  <c r="DA5" i="8"/>
  <c r="DB5" i="8"/>
  <c r="DC5" i="8"/>
  <c r="DF5" i="8"/>
  <c r="DG5" i="8"/>
  <c r="DI5" i="8"/>
  <c r="DJ5" i="8"/>
  <c r="DM5" i="8"/>
  <c r="DN5" i="8"/>
  <c r="DO5" i="8"/>
  <c r="DP5" i="8"/>
  <c r="DQ5" i="8"/>
  <c r="DR5" i="8"/>
  <c r="DS5" i="8"/>
  <c r="DT5" i="8"/>
  <c r="DU5" i="8"/>
  <c r="DW5" i="8"/>
  <c r="DX5" i="8"/>
  <c r="DY5" i="8"/>
  <c r="EB5" i="8"/>
  <c r="EE5" i="8"/>
  <c r="EF5" i="8"/>
  <c r="EG5" i="8"/>
  <c r="AT5" i="8"/>
  <c r="EH5" i="8"/>
  <c r="EI5" i="8"/>
  <c r="DZ5" i="8"/>
  <c r="EJ5" i="8"/>
  <c r="EK5" i="8"/>
  <c r="EL5" i="8"/>
  <c r="EM5" i="8"/>
  <c r="EN5" i="8"/>
  <c r="S6" i="8"/>
  <c r="Z6" i="8"/>
  <c r="AA6" i="8"/>
  <c r="AB6" i="8"/>
  <c r="AC6" i="8"/>
  <c r="AF6" i="8"/>
  <c r="AG6" i="8"/>
  <c r="CX6" i="8"/>
  <c r="AH6" i="8"/>
  <c r="AI6" i="8"/>
  <c r="AJ6" i="8"/>
  <c r="AK6" i="8"/>
  <c r="AL6" i="8"/>
  <c r="AU6" i="8"/>
  <c r="AV6" i="8"/>
  <c r="CG6" i="8"/>
  <c r="DK6" i="8"/>
  <c r="CH6" i="8"/>
  <c r="CI6" i="8"/>
  <c r="EC6" i="8"/>
  <c r="CJ6" i="8"/>
  <c r="CK6" i="8"/>
  <c r="CL6" i="8"/>
  <c r="CM6" i="8"/>
  <c r="CN6" i="8"/>
  <c r="CO6" i="8"/>
  <c r="CP6" i="8"/>
  <c r="CQ6" i="8"/>
  <c r="CR6" i="8"/>
  <c r="CS6" i="8"/>
  <c r="CT6" i="8"/>
  <c r="CU6" i="8"/>
  <c r="CV6" i="8"/>
  <c r="CW6" i="8"/>
  <c r="CY6" i="8"/>
  <c r="CZ6" i="8"/>
  <c r="DA6" i="8"/>
  <c r="DB6" i="8"/>
  <c r="DC6" i="8"/>
  <c r="DD6" i="8"/>
  <c r="DE6" i="8"/>
  <c r="DF6" i="8"/>
  <c r="DG6" i="8"/>
  <c r="DH6" i="8"/>
  <c r="DI6" i="8"/>
  <c r="DJ6" i="8"/>
  <c r="DM6" i="8"/>
  <c r="DN6" i="8"/>
  <c r="DO6" i="8"/>
  <c r="DP6" i="8"/>
  <c r="DQ6" i="8"/>
  <c r="DR6" i="8"/>
  <c r="DS6" i="8"/>
  <c r="DT6" i="8"/>
  <c r="DU6" i="8"/>
  <c r="DV6" i="8"/>
  <c r="DW6" i="8"/>
  <c r="DX6" i="8"/>
  <c r="DY6" i="8"/>
  <c r="DZ6" i="8"/>
  <c r="EB6" i="8"/>
  <c r="EE6" i="8"/>
  <c r="EF6" i="8"/>
  <c r="EG6" i="8"/>
  <c r="EH6" i="8"/>
  <c r="EI6" i="8"/>
  <c r="EJ6" i="8"/>
  <c r="EK6" i="8"/>
  <c r="EL6" i="8"/>
  <c r="EM6" i="8"/>
  <c r="AN6" i="8"/>
  <c r="EN6" i="8"/>
  <c r="S7" i="8"/>
  <c r="Z7" i="8"/>
  <c r="AA7" i="8"/>
  <c r="AB7" i="8"/>
  <c r="AC7" i="8"/>
  <c r="AF7" i="8"/>
  <c r="AG7" i="8"/>
  <c r="CX7" i="8"/>
  <c r="AH7" i="8"/>
  <c r="DH7" i="8"/>
  <c r="AI7" i="8"/>
  <c r="AJ7" i="8"/>
  <c r="AK7" i="8"/>
  <c r="AL7" i="8"/>
  <c r="AU7" i="8"/>
  <c r="AV7" i="8"/>
  <c r="CG7" i="8"/>
  <c r="CH7" i="8"/>
  <c r="CI7" i="8"/>
  <c r="CJ7" i="8"/>
  <c r="CK7" i="8"/>
  <c r="CL7" i="8"/>
  <c r="CM7" i="8"/>
  <c r="CN7" i="8"/>
  <c r="CO7" i="8"/>
  <c r="CP7" i="8"/>
  <c r="CQ7" i="8"/>
  <c r="CR7" i="8"/>
  <c r="CS7" i="8"/>
  <c r="CT7" i="8"/>
  <c r="CU7" i="8"/>
  <c r="CV7" i="8"/>
  <c r="CW7" i="8"/>
  <c r="CY7" i="8"/>
  <c r="CZ7" i="8"/>
  <c r="DA7" i="8"/>
  <c r="DB7" i="8"/>
  <c r="DC7" i="8"/>
  <c r="DD7" i="8"/>
  <c r="DE7" i="8"/>
  <c r="DF7" i="8"/>
  <c r="DG7" i="8"/>
  <c r="DI7" i="8"/>
  <c r="DJ7" i="8"/>
  <c r="DM7" i="8"/>
  <c r="DN7" i="8"/>
  <c r="DO7" i="8"/>
  <c r="DP7" i="8"/>
  <c r="DQ7" i="8"/>
  <c r="DR7" i="8"/>
  <c r="DS7" i="8"/>
  <c r="DT7" i="8"/>
  <c r="DU7" i="8"/>
  <c r="DV7" i="8"/>
  <c r="DW7" i="8"/>
  <c r="DX7" i="8"/>
  <c r="DY7" i="8"/>
  <c r="EB7" i="8"/>
  <c r="EE7" i="8"/>
  <c r="EF7" i="8"/>
  <c r="EG7" i="8"/>
  <c r="EH7" i="8"/>
  <c r="EI7" i="8"/>
  <c r="DZ7" i="8"/>
  <c r="EJ7" i="8"/>
  <c r="EK7" i="8"/>
  <c r="AP7" i="8"/>
  <c r="EL7" i="8"/>
  <c r="AN7" i="8"/>
  <c r="EM7" i="8"/>
  <c r="EN7" i="8"/>
  <c r="S8" i="8"/>
  <c r="Z8" i="8"/>
  <c r="AA8" i="8"/>
  <c r="AB8" i="8"/>
  <c r="AC8" i="8"/>
  <c r="AF8" i="8"/>
  <c r="AG8" i="8"/>
  <c r="CX8" i="8"/>
  <c r="AH8" i="8"/>
  <c r="DH8" i="8"/>
  <c r="AI8" i="8"/>
  <c r="AJ8" i="8"/>
  <c r="AK8" i="8"/>
  <c r="AL8" i="8"/>
  <c r="AU8" i="8"/>
  <c r="AV8" i="8"/>
  <c r="CG8" i="8"/>
  <c r="CH8" i="8"/>
  <c r="CI8" i="8"/>
  <c r="CJ8" i="8"/>
  <c r="CK8" i="8"/>
  <c r="CL8" i="8"/>
  <c r="CM8" i="8"/>
  <c r="CN8" i="8"/>
  <c r="CO8" i="8"/>
  <c r="CP8" i="8"/>
  <c r="CQ8" i="8"/>
  <c r="CR8" i="8"/>
  <c r="CS8" i="8"/>
  <c r="CT8" i="8"/>
  <c r="CU8" i="8"/>
  <c r="CV8" i="8"/>
  <c r="CW8" i="8"/>
  <c r="CY8" i="8"/>
  <c r="CZ8" i="8"/>
  <c r="DA8" i="8"/>
  <c r="DB8" i="8"/>
  <c r="DC8" i="8"/>
  <c r="DD8" i="8"/>
  <c r="DE8" i="8"/>
  <c r="DF8" i="8"/>
  <c r="DG8" i="8"/>
  <c r="DI8" i="8"/>
  <c r="DJ8" i="8"/>
  <c r="DM8" i="8"/>
  <c r="DN8" i="8"/>
  <c r="DO8" i="8"/>
  <c r="DP8" i="8"/>
  <c r="DQ8" i="8"/>
  <c r="DR8" i="8"/>
  <c r="DS8" i="8"/>
  <c r="DT8" i="8"/>
  <c r="DU8" i="8"/>
  <c r="DV8" i="8"/>
  <c r="DW8" i="8"/>
  <c r="DX8" i="8"/>
  <c r="DY8" i="8"/>
  <c r="EB8" i="8"/>
  <c r="EE8" i="8"/>
  <c r="EF8" i="8"/>
  <c r="EG8" i="8"/>
  <c r="EH8" i="8"/>
  <c r="EI8" i="8"/>
  <c r="DZ8" i="8"/>
  <c r="EJ8" i="8"/>
  <c r="EK8" i="8"/>
  <c r="EL8" i="8"/>
  <c r="EM8" i="8"/>
  <c r="EN8" i="8"/>
  <c r="S9" i="8"/>
  <c r="Z9" i="8"/>
  <c r="AA9" i="8"/>
  <c r="AB9" i="8"/>
  <c r="AC9" i="8"/>
  <c r="AF9" i="8"/>
  <c r="AG9" i="8"/>
  <c r="CX9" i="8"/>
  <c r="AH9" i="8"/>
  <c r="DH9" i="8"/>
  <c r="AI9" i="8"/>
  <c r="AJ9" i="8"/>
  <c r="AK9" i="8"/>
  <c r="AL9" i="8"/>
  <c r="AU9" i="8"/>
  <c r="AV9" i="8"/>
  <c r="CG9" i="8"/>
  <c r="DK9" i="8"/>
  <c r="CH9" i="8"/>
  <c r="EC9" i="8"/>
  <c r="CI9" i="8"/>
  <c r="CJ9" i="8"/>
  <c r="CK9" i="8"/>
  <c r="CL9" i="8"/>
  <c r="CM9" i="8"/>
  <c r="CN9" i="8"/>
  <c r="CO9" i="8"/>
  <c r="CP9" i="8"/>
  <c r="CQ9" i="8"/>
  <c r="CR9" i="8"/>
  <c r="CS9" i="8"/>
  <c r="CT9" i="8"/>
  <c r="CU9" i="8"/>
  <c r="CV9" i="8"/>
  <c r="CW9" i="8"/>
  <c r="CY9" i="8"/>
  <c r="CZ9" i="8"/>
  <c r="DA9" i="8"/>
  <c r="DB9" i="8"/>
  <c r="DC9" i="8"/>
  <c r="DD9" i="8"/>
  <c r="DE9" i="8"/>
  <c r="DF9" i="8"/>
  <c r="DG9" i="8"/>
  <c r="DI9" i="8"/>
  <c r="DJ9" i="8"/>
  <c r="DM9" i="8"/>
  <c r="DN9" i="8"/>
  <c r="DO9" i="8"/>
  <c r="DP9" i="8"/>
  <c r="DQ9" i="8"/>
  <c r="DR9" i="8"/>
  <c r="DS9" i="8"/>
  <c r="DT9" i="8"/>
  <c r="DU9" i="8"/>
  <c r="DV9" i="8"/>
  <c r="DW9" i="8"/>
  <c r="DX9" i="8"/>
  <c r="DY9" i="8"/>
  <c r="EB9" i="8"/>
  <c r="EE9" i="8"/>
  <c r="EF9" i="8"/>
  <c r="EG9" i="8"/>
  <c r="EH9" i="8"/>
  <c r="EI9" i="8"/>
  <c r="DZ9" i="8"/>
  <c r="EJ9" i="8"/>
  <c r="EK9" i="8"/>
  <c r="EL9" i="8"/>
  <c r="EM9" i="8"/>
  <c r="EN9" i="8"/>
  <c r="S10" i="8"/>
  <c r="Z10" i="8"/>
  <c r="AA10" i="8"/>
  <c r="AB10" i="8"/>
  <c r="AC10" i="8"/>
  <c r="AF10" i="8"/>
  <c r="AG10" i="8"/>
  <c r="CX10" i="8"/>
  <c r="AH10" i="8"/>
  <c r="AI10" i="8"/>
  <c r="AJ10" i="8"/>
  <c r="AK10" i="8"/>
  <c r="AL10" i="8"/>
  <c r="AU10" i="8"/>
  <c r="AV10" i="8"/>
  <c r="CG10" i="8"/>
  <c r="CH10" i="8"/>
  <c r="CI10" i="8"/>
  <c r="EC10" i="8"/>
  <c r="CJ10" i="8"/>
  <c r="CK10" i="8"/>
  <c r="CL10" i="8"/>
  <c r="CM10" i="8"/>
  <c r="CN10" i="8"/>
  <c r="CO10" i="8"/>
  <c r="CP10" i="8"/>
  <c r="CQ10" i="8"/>
  <c r="CR10" i="8"/>
  <c r="CS10" i="8"/>
  <c r="CT10" i="8"/>
  <c r="CU10" i="8"/>
  <c r="CV10" i="8"/>
  <c r="CW10" i="8"/>
  <c r="CY10" i="8"/>
  <c r="CZ10" i="8"/>
  <c r="DA10" i="8"/>
  <c r="DB10" i="8"/>
  <c r="DC10" i="8"/>
  <c r="DD10" i="8"/>
  <c r="DE10" i="8"/>
  <c r="DF10" i="8"/>
  <c r="DG10" i="8"/>
  <c r="DH10" i="8"/>
  <c r="DI10" i="8"/>
  <c r="DJ10" i="8"/>
  <c r="DM10" i="8"/>
  <c r="DN10" i="8"/>
  <c r="DO10" i="8"/>
  <c r="DP10" i="8"/>
  <c r="DQ10" i="8"/>
  <c r="DR10" i="8"/>
  <c r="DS10" i="8"/>
  <c r="DT10" i="8"/>
  <c r="DU10" i="8"/>
  <c r="DV10" i="8"/>
  <c r="DW10" i="8"/>
  <c r="DX10" i="8"/>
  <c r="DY10" i="8"/>
  <c r="EB10" i="8"/>
  <c r="EE10" i="8"/>
  <c r="EF10" i="8"/>
  <c r="EG10" i="8"/>
  <c r="EH10" i="8"/>
  <c r="EI10" i="8"/>
  <c r="DZ10" i="8"/>
  <c r="EJ10" i="8"/>
  <c r="EK10" i="8"/>
  <c r="EL10" i="8"/>
  <c r="EM10" i="8"/>
  <c r="EN10" i="8"/>
  <c r="S11" i="8"/>
  <c r="Z11" i="8"/>
  <c r="AA11" i="8"/>
  <c r="AB11" i="8"/>
  <c r="AC11" i="8"/>
  <c r="AF11" i="8"/>
  <c r="AG11" i="8"/>
  <c r="CX11" i="8"/>
  <c r="AH11" i="8"/>
  <c r="AI11" i="8"/>
  <c r="AJ11" i="8"/>
  <c r="AK11" i="8"/>
  <c r="AL11" i="8"/>
  <c r="AU11" i="8"/>
  <c r="AV11" i="8"/>
  <c r="CG11" i="8"/>
  <c r="CH11" i="8"/>
  <c r="CI11" i="8"/>
  <c r="CJ11" i="8"/>
  <c r="CK11" i="8"/>
  <c r="CL11" i="8"/>
  <c r="CM11" i="8"/>
  <c r="CN11" i="8"/>
  <c r="CO11" i="8"/>
  <c r="CP11" i="8"/>
  <c r="CQ11" i="8"/>
  <c r="CR11" i="8"/>
  <c r="CS11" i="8"/>
  <c r="CT11" i="8"/>
  <c r="CU11" i="8"/>
  <c r="CV11" i="8"/>
  <c r="CW11" i="8"/>
  <c r="CY11" i="8"/>
  <c r="CZ11" i="8"/>
  <c r="DA11" i="8"/>
  <c r="DB11" i="8"/>
  <c r="DC11" i="8"/>
  <c r="DD11" i="8"/>
  <c r="DE11" i="8"/>
  <c r="DF11" i="8"/>
  <c r="DG11" i="8"/>
  <c r="DH11" i="8"/>
  <c r="DI11" i="8"/>
  <c r="DJ11" i="8"/>
  <c r="DM11" i="8"/>
  <c r="DN11" i="8"/>
  <c r="DO11" i="8"/>
  <c r="DP11" i="8"/>
  <c r="DQ11" i="8"/>
  <c r="DR11" i="8"/>
  <c r="DS11" i="8"/>
  <c r="DT11" i="8"/>
  <c r="DU11" i="8"/>
  <c r="DV11" i="8"/>
  <c r="DW11" i="8"/>
  <c r="DX11" i="8"/>
  <c r="DY11" i="8"/>
  <c r="DZ11" i="8"/>
  <c r="EB11" i="8"/>
  <c r="EE11" i="8"/>
  <c r="EF11" i="8"/>
  <c r="EG11" i="8"/>
  <c r="EH11" i="8"/>
  <c r="EI11" i="8"/>
  <c r="EJ11" i="8"/>
  <c r="EK11" i="8"/>
  <c r="EL11" i="8"/>
  <c r="EM11" i="8"/>
  <c r="EN11" i="8"/>
  <c r="S12" i="8"/>
  <c r="Z12" i="8"/>
  <c r="AA12" i="8"/>
  <c r="AB12" i="8"/>
  <c r="AC12" i="8"/>
  <c r="AF12" i="8"/>
  <c r="AG12" i="8"/>
  <c r="CX12" i="8"/>
  <c r="AH12" i="8"/>
  <c r="DH12" i="8"/>
  <c r="AI12" i="8"/>
  <c r="AJ12" i="8"/>
  <c r="AK12" i="8"/>
  <c r="AL12" i="8"/>
  <c r="AU12" i="8"/>
  <c r="AV12" i="8"/>
  <c r="CG12" i="8"/>
  <c r="CH12" i="8"/>
  <c r="CI12" i="8"/>
  <c r="CJ12" i="8"/>
  <c r="CK12" i="8"/>
  <c r="CL12" i="8"/>
  <c r="CM12" i="8"/>
  <c r="CN12" i="8"/>
  <c r="CO12" i="8"/>
  <c r="CP12" i="8"/>
  <c r="CQ12" i="8"/>
  <c r="CR12" i="8"/>
  <c r="CS12" i="8"/>
  <c r="CT12" i="8"/>
  <c r="CU12" i="8"/>
  <c r="CV12" i="8"/>
  <c r="CW12" i="8"/>
  <c r="CY12" i="8"/>
  <c r="CZ12" i="8"/>
  <c r="DA12" i="8"/>
  <c r="DB12" i="8"/>
  <c r="DC12" i="8"/>
  <c r="DD12" i="8"/>
  <c r="DE12" i="8"/>
  <c r="DF12" i="8"/>
  <c r="DG12" i="8"/>
  <c r="DI12" i="8"/>
  <c r="DJ12" i="8"/>
  <c r="DM12" i="8"/>
  <c r="DN12" i="8"/>
  <c r="DO12" i="8"/>
  <c r="DP12" i="8"/>
  <c r="DQ12" i="8"/>
  <c r="DR12" i="8"/>
  <c r="DS12" i="8"/>
  <c r="DT12" i="8"/>
  <c r="DU12" i="8"/>
  <c r="DV12" i="8"/>
  <c r="DW12" i="8"/>
  <c r="DX12" i="8"/>
  <c r="DY12" i="8"/>
  <c r="EB12" i="8"/>
  <c r="EE12" i="8"/>
  <c r="EF12" i="8"/>
  <c r="EG12" i="8"/>
  <c r="EH12" i="8"/>
  <c r="EI12" i="8"/>
  <c r="DZ12" i="8"/>
  <c r="EJ12" i="8"/>
  <c r="EK12" i="8"/>
  <c r="AM12" i="8"/>
  <c r="EL12" i="8"/>
  <c r="EM12" i="8"/>
  <c r="AN12" i="8"/>
  <c r="EN12" i="8"/>
  <c r="S13" i="8"/>
  <c r="Z13" i="8"/>
  <c r="AA13" i="8"/>
  <c r="AB13" i="8"/>
  <c r="AC13" i="8"/>
  <c r="AF13" i="8"/>
  <c r="AG13" i="8"/>
  <c r="AH13" i="8"/>
  <c r="DH13" i="8"/>
  <c r="AI13" i="8"/>
  <c r="AJ13" i="8"/>
  <c r="AK13" i="8"/>
  <c r="AL13" i="8"/>
  <c r="AU13" i="8"/>
  <c r="AV13" i="8"/>
  <c r="CG13" i="8"/>
  <c r="DK13" i="8"/>
  <c r="CH13" i="8"/>
  <c r="CI13" i="8"/>
  <c r="CJ13" i="8"/>
  <c r="CK13" i="8"/>
  <c r="CL13" i="8"/>
  <c r="CM13" i="8"/>
  <c r="CN13" i="8"/>
  <c r="CO13" i="8"/>
  <c r="CP13" i="8"/>
  <c r="CQ13" i="8"/>
  <c r="CR13" i="8"/>
  <c r="CS13" i="8"/>
  <c r="CT13" i="8"/>
  <c r="CU13" i="8"/>
  <c r="CV13" i="8"/>
  <c r="CW13" i="8"/>
  <c r="CX13" i="8"/>
  <c r="CY13" i="8"/>
  <c r="CZ13" i="8"/>
  <c r="DA13" i="8"/>
  <c r="DB13" i="8"/>
  <c r="DC13" i="8"/>
  <c r="DD13" i="8"/>
  <c r="DE13" i="8"/>
  <c r="DF13" i="8"/>
  <c r="DG13" i="8"/>
  <c r="DI13" i="8"/>
  <c r="DJ13" i="8"/>
  <c r="DM13" i="8"/>
  <c r="DN13" i="8"/>
  <c r="DO13" i="8"/>
  <c r="DP13" i="8"/>
  <c r="DQ13" i="8"/>
  <c r="DR13" i="8"/>
  <c r="DS13" i="8"/>
  <c r="DT13" i="8"/>
  <c r="DU13" i="8"/>
  <c r="DV13" i="8"/>
  <c r="DW13" i="8"/>
  <c r="DX13" i="8"/>
  <c r="DY13" i="8"/>
  <c r="EB13" i="8"/>
  <c r="EE13" i="8"/>
  <c r="EF13" i="8"/>
  <c r="EG13" i="8"/>
  <c r="EH13" i="8"/>
  <c r="EI13" i="8"/>
  <c r="DZ13" i="8"/>
  <c r="EJ13" i="8"/>
  <c r="EK13" i="8"/>
  <c r="EL13" i="8"/>
  <c r="EM13" i="8"/>
  <c r="EN13" i="8"/>
  <c r="S14" i="8"/>
  <c r="Z14" i="8"/>
  <c r="AA14" i="8"/>
  <c r="AB14" i="8"/>
  <c r="AC14" i="8"/>
  <c r="AF14" i="8"/>
  <c r="AG14" i="8"/>
  <c r="CX14" i="8"/>
  <c r="AH14" i="8"/>
  <c r="DH14" i="8"/>
  <c r="AI14" i="8"/>
  <c r="AJ14" i="8"/>
  <c r="AK14" i="8"/>
  <c r="AL14" i="8"/>
  <c r="AU14" i="8"/>
  <c r="AV14" i="8"/>
  <c r="CG14" i="8"/>
  <c r="CH14" i="8"/>
  <c r="CI14" i="8"/>
  <c r="CJ14" i="8"/>
  <c r="CK14" i="8"/>
  <c r="CL14" i="8"/>
  <c r="CM14" i="8"/>
  <c r="CN14" i="8"/>
  <c r="CO14" i="8"/>
  <c r="CP14" i="8"/>
  <c r="CQ14" i="8"/>
  <c r="CR14" i="8"/>
  <c r="CS14" i="8"/>
  <c r="CT14" i="8"/>
  <c r="CU14" i="8"/>
  <c r="CV14" i="8"/>
  <c r="CW14" i="8"/>
  <c r="CY14" i="8"/>
  <c r="CZ14" i="8"/>
  <c r="DA14" i="8"/>
  <c r="DB14" i="8"/>
  <c r="DC14" i="8"/>
  <c r="DD14" i="8"/>
  <c r="DE14" i="8"/>
  <c r="DF14" i="8"/>
  <c r="DG14" i="8"/>
  <c r="DI14" i="8"/>
  <c r="DJ14" i="8"/>
  <c r="DM14" i="8"/>
  <c r="DN14" i="8"/>
  <c r="DO14" i="8"/>
  <c r="DP14" i="8"/>
  <c r="DQ14" i="8"/>
  <c r="DR14" i="8"/>
  <c r="DS14" i="8"/>
  <c r="DT14" i="8"/>
  <c r="DU14" i="8"/>
  <c r="DV14" i="8"/>
  <c r="DW14" i="8"/>
  <c r="DX14" i="8"/>
  <c r="DY14" i="8"/>
  <c r="EB14" i="8"/>
  <c r="EE14" i="8"/>
  <c r="EF14" i="8"/>
  <c r="EG14" i="8"/>
  <c r="AN14" i="8"/>
  <c r="EH14" i="8"/>
  <c r="EI14" i="8"/>
  <c r="DZ14" i="8"/>
  <c r="EJ14" i="8"/>
  <c r="AT14" i="8"/>
  <c r="EK14" i="8"/>
  <c r="EL14" i="8"/>
  <c r="EM14" i="8"/>
  <c r="EN14" i="8"/>
  <c r="S15" i="8"/>
  <c r="Z15" i="8"/>
  <c r="AA15" i="8"/>
  <c r="AB15" i="8"/>
  <c r="AC15" i="8"/>
  <c r="AF15" i="8"/>
  <c r="AG15" i="8"/>
  <c r="CX15" i="8"/>
  <c r="AH15" i="8"/>
  <c r="DH15" i="8"/>
  <c r="AI15" i="8"/>
  <c r="AJ15" i="8"/>
  <c r="AK15" i="8"/>
  <c r="AL15" i="8"/>
  <c r="AU15" i="8"/>
  <c r="AV15" i="8"/>
  <c r="CG15" i="8"/>
  <c r="CH15" i="8"/>
  <c r="CI15" i="8"/>
  <c r="CJ15" i="8"/>
  <c r="CK15" i="8"/>
  <c r="CL15" i="8"/>
  <c r="CM15" i="8"/>
  <c r="CN15" i="8"/>
  <c r="CO15" i="8"/>
  <c r="CP15" i="8"/>
  <c r="CQ15" i="8"/>
  <c r="CR15" i="8"/>
  <c r="CS15" i="8"/>
  <c r="CT15" i="8"/>
  <c r="CU15" i="8"/>
  <c r="CV15" i="8"/>
  <c r="CW15" i="8"/>
  <c r="CY15" i="8"/>
  <c r="CZ15" i="8"/>
  <c r="DA15" i="8"/>
  <c r="DB15" i="8"/>
  <c r="DC15" i="8"/>
  <c r="DD15" i="8"/>
  <c r="DE15" i="8"/>
  <c r="DF15" i="8"/>
  <c r="DG15" i="8"/>
  <c r="DI15" i="8"/>
  <c r="DJ15" i="8"/>
  <c r="DM15" i="8"/>
  <c r="DN15" i="8"/>
  <c r="DO15" i="8"/>
  <c r="DP15" i="8"/>
  <c r="DQ15" i="8"/>
  <c r="DR15" i="8"/>
  <c r="DS15" i="8"/>
  <c r="DT15" i="8"/>
  <c r="DU15" i="8"/>
  <c r="DV15" i="8"/>
  <c r="DW15" i="8"/>
  <c r="DX15" i="8"/>
  <c r="DY15" i="8"/>
  <c r="EB15" i="8"/>
  <c r="EE15" i="8"/>
  <c r="EF15" i="8"/>
  <c r="EG15" i="8"/>
  <c r="EH15" i="8"/>
  <c r="EI15" i="8"/>
  <c r="DZ15" i="8"/>
  <c r="EJ15" i="8"/>
  <c r="EK15" i="8"/>
  <c r="EL15" i="8"/>
  <c r="EM15" i="8"/>
  <c r="EN15" i="8"/>
  <c r="S16" i="8"/>
  <c r="Z16" i="8"/>
  <c r="AA16" i="8"/>
  <c r="AB16" i="8"/>
  <c r="AC16" i="8"/>
  <c r="AF16" i="8"/>
  <c r="AG16" i="8"/>
  <c r="CX16" i="8"/>
  <c r="AH16" i="8"/>
  <c r="DH16" i="8"/>
  <c r="AI16" i="8"/>
  <c r="AJ16" i="8"/>
  <c r="AK16" i="8"/>
  <c r="AL16" i="8"/>
  <c r="AU16" i="8"/>
  <c r="AV16" i="8"/>
  <c r="CG16" i="8"/>
  <c r="CH16" i="8"/>
  <c r="CI16" i="8"/>
  <c r="CJ16" i="8"/>
  <c r="CK16" i="8"/>
  <c r="CL16" i="8"/>
  <c r="CM16" i="8"/>
  <c r="CN16" i="8"/>
  <c r="CO16" i="8"/>
  <c r="CP16" i="8"/>
  <c r="CQ16" i="8"/>
  <c r="CR16" i="8"/>
  <c r="CS16" i="8"/>
  <c r="CT16" i="8"/>
  <c r="CU16" i="8"/>
  <c r="CV16" i="8"/>
  <c r="CW16" i="8"/>
  <c r="CY16" i="8"/>
  <c r="CZ16" i="8"/>
  <c r="DA16" i="8"/>
  <c r="DB16" i="8"/>
  <c r="DC16" i="8"/>
  <c r="DD16" i="8"/>
  <c r="DE16" i="8"/>
  <c r="DF16" i="8"/>
  <c r="DG16" i="8"/>
  <c r="DI16" i="8"/>
  <c r="DJ16" i="8"/>
  <c r="DM16" i="8"/>
  <c r="DN16" i="8"/>
  <c r="DO16" i="8"/>
  <c r="DP16" i="8"/>
  <c r="DQ16" i="8"/>
  <c r="DR16" i="8"/>
  <c r="DS16" i="8"/>
  <c r="DT16" i="8"/>
  <c r="DU16" i="8"/>
  <c r="DV16" i="8"/>
  <c r="DW16" i="8"/>
  <c r="DX16" i="8"/>
  <c r="DY16" i="8"/>
  <c r="DZ16" i="8"/>
  <c r="EB16" i="8"/>
  <c r="EE16" i="8"/>
  <c r="EF16" i="8"/>
  <c r="EG16" i="8"/>
  <c r="EH16" i="8"/>
  <c r="EI16" i="8"/>
  <c r="EJ16" i="8"/>
  <c r="EK16" i="8"/>
  <c r="EL16" i="8"/>
  <c r="EM16" i="8"/>
  <c r="EN16" i="8"/>
  <c r="S17" i="8"/>
  <c r="Z17" i="8"/>
  <c r="AA17" i="8"/>
  <c r="AB17" i="8"/>
  <c r="AC17" i="8"/>
  <c r="AF17" i="8"/>
  <c r="AG17" i="8"/>
  <c r="CX17" i="8"/>
  <c r="AH17" i="8"/>
  <c r="DH17" i="8"/>
  <c r="AI17" i="8"/>
  <c r="AJ17" i="8"/>
  <c r="AK17" i="8"/>
  <c r="AL17" i="8"/>
  <c r="AU17" i="8"/>
  <c r="AV17" i="8"/>
  <c r="CG17" i="8"/>
  <c r="CH17" i="8"/>
  <c r="CI17" i="8"/>
  <c r="CJ17" i="8"/>
  <c r="CK17" i="8"/>
  <c r="CL17" i="8"/>
  <c r="CM17" i="8"/>
  <c r="CN17" i="8"/>
  <c r="CO17" i="8"/>
  <c r="CP17" i="8"/>
  <c r="CQ17" i="8"/>
  <c r="CR17" i="8"/>
  <c r="CS17" i="8"/>
  <c r="CT17" i="8"/>
  <c r="CU17" i="8"/>
  <c r="CV17" i="8"/>
  <c r="CW17" i="8"/>
  <c r="CY17" i="8"/>
  <c r="CZ17" i="8"/>
  <c r="DA17" i="8"/>
  <c r="DB17" i="8"/>
  <c r="DC17" i="8"/>
  <c r="DD17" i="8"/>
  <c r="DE17" i="8"/>
  <c r="DF17" i="8"/>
  <c r="DG17" i="8"/>
  <c r="DI17" i="8"/>
  <c r="DJ17" i="8"/>
  <c r="DM17" i="8"/>
  <c r="DN17" i="8"/>
  <c r="DO17" i="8"/>
  <c r="DP17" i="8"/>
  <c r="DQ17" i="8"/>
  <c r="DR17" i="8"/>
  <c r="DS17" i="8"/>
  <c r="DT17" i="8"/>
  <c r="DU17" i="8"/>
  <c r="DV17" i="8"/>
  <c r="DW17" i="8"/>
  <c r="DX17" i="8"/>
  <c r="DY17" i="8"/>
  <c r="EB17" i="8"/>
  <c r="EE17" i="8"/>
  <c r="EF17" i="8"/>
  <c r="EG17" i="8"/>
  <c r="EH17" i="8"/>
  <c r="EI17" i="8"/>
  <c r="DZ17" i="8"/>
  <c r="EJ17" i="8"/>
  <c r="EK17" i="8"/>
  <c r="AT17" i="8"/>
  <c r="EL17" i="8"/>
  <c r="EM17" i="8"/>
  <c r="EN17" i="8"/>
  <c r="S18" i="8"/>
  <c r="Z18" i="8"/>
  <c r="AA18" i="8"/>
  <c r="AB18" i="8"/>
  <c r="AC18" i="8"/>
  <c r="AF18" i="8"/>
  <c r="AG18" i="8"/>
  <c r="CX18" i="8"/>
  <c r="AH18" i="8"/>
  <c r="DH18" i="8"/>
  <c r="AI18" i="8"/>
  <c r="AJ18" i="8"/>
  <c r="AK18" i="8"/>
  <c r="AL18" i="8"/>
  <c r="AU18" i="8"/>
  <c r="AV18" i="8"/>
  <c r="CG18" i="8"/>
  <c r="DK18" i="8"/>
  <c r="CH18" i="8"/>
  <c r="CI18" i="8"/>
  <c r="EC18" i="8"/>
  <c r="CJ18" i="8"/>
  <c r="CK18" i="8"/>
  <c r="CL18" i="8"/>
  <c r="CM18" i="8"/>
  <c r="CN18" i="8"/>
  <c r="CO18" i="8"/>
  <c r="CP18" i="8"/>
  <c r="CQ18" i="8"/>
  <c r="CR18" i="8"/>
  <c r="CS18" i="8"/>
  <c r="CT18" i="8"/>
  <c r="CU18" i="8"/>
  <c r="CV18" i="8"/>
  <c r="CW18" i="8"/>
  <c r="CY18" i="8"/>
  <c r="CZ18" i="8"/>
  <c r="DA18" i="8"/>
  <c r="DB18" i="8"/>
  <c r="DC18" i="8"/>
  <c r="DD18" i="8"/>
  <c r="DE18" i="8"/>
  <c r="DF18" i="8"/>
  <c r="DG18" i="8"/>
  <c r="DI18" i="8"/>
  <c r="DJ18" i="8"/>
  <c r="DM18" i="8"/>
  <c r="DN18" i="8"/>
  <c r="DO18" i="8"/>
  <c r="DP18" i="8"/>
  <c r="DQ18" i="8"/>
  <c r="DR18" i="8"/>
  <c r="DS18" i="8"/>
  <c r="DT18" i="8"/>
  <c r="DU18" i="8"/>
  <c r="DV18" i="8"/>
  <c r="DW18" i="8"/>
  <c r="DX18" i="8"/>
  <c r="DY18" i="8"/>
  <c r="EB18" i="8"/>
  <c r="EE18" i="8"/>
  <c r="EF18" i="8"/>
  <c r="EG18" i="8"/>
  <c r="EH18" i="8"/>
  <c r="EI18" i="8"/>
  <c r="DZ18" i="8"/>
  <c r="EJ18" i="8"/>
  <c r="EK18" i="8"/>
  <c r="EL18" i="8"/>
  <c r="EM18" i="8"/>
  <c r="EN18" i="8"/>
  <c r="S19" i="8"/>
  <c r="Z19" i="8"/>
  <c r="AA19" i="8"/>
  <c r="AB19" i="8"/>
  <c r="AC19" i="8"/>
  <c r="AF19" i="8"/>
  <c r="AG19" i="8"/>
  <c r="CX19" i="8"/>
  <c r="AH19" i="8"/>
  <c r="DH19" i="8"/>
  <c r="AI19" i="8"/>
  <c r="AJ19" i="8"/>
  <c r="AK19" i="8"/>
  <c r="AL19" i="8"/>
  <c r="AU19" i="8"/>
  <c r="AV19" i="8"/>
  <c r="CG19" i="8"/>
  <c r="DL19" i="8"/>
  <c r="CH19" i="8"/>
  <c r="EC19" i="8"/>
  <c r="CI19" i="8"/>
  <c r="CJ19" i="8"/>
  <c r="CK19" i="8"/>
  <c r="CL19" i="8"/>
  <c r="CM19" i="8"/>
  <c r="CN19" i="8"/>
  <c r="CO19" i="8"/>
  <c r="CP19" i="8"/>
  <c r="CQ19" i="8"/>
  <c r="CR19" i="8"/>
  <c r="CS19" i="8"/>
  <c r="CT19" i="8"/>
  <c r="CU19" i="8"/>
  <c r="CV19" i="8"/>
  <c r="CW19" i="8"/>
  <c r="CY19" i="8"/>
  <c r="CZ19" i="8"/>
  <c r="DA19" i="8"/>
  <c r="DB19" i="8"/>
  <c r="DC19" i="8"/>
  <c r="DD19" i="8"/>
  <c r="DE19" i="8"/>
  <c r="DF19" i="8"/>
  <c r="DG19" i="8"/>
  <c r="DI19" i="8"/>
  <c r="DJ19" i="8"/>
  <c r="DM19" i="8"/>
  <c r="DN19" i="8"/>
  <c r="DO19" i="8"/>
  <c r="DP19" i="8"/>
  <c r="DQ19" i="8"/>
  <c r="DR19" i="8"/>
  <c r="DS19" i="8"/>
  <c r="DT19" i="8"/>
  <c r="DU19" i="8"/>
  <c r="DV19" i="8"/>
  <c r="DW19" i="8"/>
  <c r="DX19" i="8"/>
  <c r="DY19" i="8"/>
  <c r="EB19" i="8"/>
  <c r="EE19" i="8"/>
  <c r="EF19" i="8"/>
  <c r="EG19" i="8"/>
  <c r="AN19" i="8"/>
  <c r="EH19" i="8"/>
  <c r="EI19" i="8"/>
  <c r="DZ19" i="8"/>
  <c r="EJ19" i="8"/>
  <c r="EK19" i="8"/>
  <c r="EL19" i="8"/>
  <c r="EM19" i="8"/>
  <c r="EN19" i="8"/>
  <c r="S20" i="8"/>
  <c r="Z20" i="8"/>
  <c r="AA20" i="8"/>
  <c r="AB20" i="8"/>
  <c r="AC20" i="8"/>
  <c r="AF20" i="8"/>
  <c r="AG20" i="8"/>
  <c r="CX20" i="8"/>
  <c r="AH20" i="8"/>
  <c r="DH20" i="8"/>
  <c r="AI20" i="8"/>
  <c r="AJ20" i="8"/>
  <c r="AK20" i="8"/>
  <c r="AL20" i="8"/>
  <c r="AU20" i="8"/>
  <c r="AV20" i="8"/>
  <c r="CG20" i="8"/>
  <c r="CH20" i="8"/>
  <c r="CI20" i="8"/>
  <c r="CJ20" i="8"/>
  <c r="CK20" i="8"/>
  <c r="CL20" i="8"/>
  <c r="CM20" i="8"/>
  <c r="CN20" i="8"/>
  <c r="CO20" i="8"/>
  <c r="CP20" i="8"/>
  <c r="CQ20" i="8"/>
  <c r="CR20" i="8"/>
  <c r="CS20" i="8"/>
  <c r="CT20" i="8"/>
  <c r="CU20" i="8"/>
  <c r="CV20" i="8"/>
  <c r="CW20" i="8"/>
  <c r="CY20" i="8"/>
  <c r="CZ20" i="8"/>
  <c r="DA20" i="8"/>
  <c r="DB20" i="8"/>
  <c r="DC20" i="8"/>
  <c r="DD20" i="8"/>
  <c r="DE20" i="8"/>
  <c r="DF20" i="8"/>
  <c r="DG20" i="8"/>
  <c r="DI20" i="8"/>
  <c r="DJ20" i="8"/>
  <c r="DM20" i="8"/>
  <c r="DN20" i="8"/>
  <c r="DO20" i="8"/>
  <c r="DP20" i="8"/>
  <c r="DQ20" i="8"/>
  <c r="DR20" i="8"/>
  <c r="DS20" i="8"/>
  <c r="DT20" i="8"/>
  <c r="DU20" i="8"/>
  <c r="DV20" i="8"/>
  <c r="DW20" i="8"/>
  <c r="DX20" i="8"/>
  <c r="DY20" i="8"/>
  <c r="EB20" i="8"/>
  <c r="EE20" i="8"/>
  <c r="EF20" i="8"/>
  <c r="EG20" i="8"/>
  <c r="AQ20" i="8"/>
  <c r="EH20" i="8"/>
  <c r="EI20" i="8"/>
  <c r="DZ20" i="8"/>
  <c r="EJ20" i="8"/>
  <c r="EK20" i="8"/>
  <c r="EL20" i="8"/>
  <c r="EM20" i="8"/>
  <c r="EN20" i="8"/>
  <c r="S21" i="8"/>
  <c r="Z21" i="8"/>
  <c r="AA21" i="8"/>
  <c r="AB21" i="8"/>
  <c r="AC21" i="8"/>
  <c r="AF21" i="8"/>
  <c r="AG21" i="8"/>
  <c r="CX21" i="8"/>
  <c r="AH21" i="8"/>
  <c r="DH21" i="8"/>
  <c r="AI21" i="8"/>
  <c r="AJ21" i="8"/>
  <c r="AK21" i="8"/>
  <c r="AL21" i="8"/>
  <c r="AU21" i="8"/>
  <c r="AV21" i="8"/>
  <c r="CG21" i="8"/>
  <c r="DK21" i="8"/>
  <c r="CH21" i="8"/>
  <c r="EC21" i="8"/>
  <c r="CI21" i="8"/>
  <c r="CJ21" i="8"/>
  <c r="CK21" i="8"/>
  <c r="CL21" i="8"/>
  <c r="CM21" i="8"/>
  <c r="CN21" i="8"/>
  <c r="CO21" i="8"/>
  <c r="CP21" i="8"/>
  <c r="CQ21" i="8"/>
  <c r="CR21" i="8"/>
  <c r="CS21" i="8"/>
  <c r="CT21" i="8"/>
  <c r="CU21" i="8"/>
  <c r="CV21" i="8"/>
  <c r="CW21" i="8"/>
  <c r="CY21" i="8"/>
  <c r="CZ21" i="8"/>
  <c r="DA21" i="8"/>
  <c r="DB21" i="8"/>
  <c r="DC21" i="8"/>
  <c r="DD21" i="8"/>
  <c r="DE21" i="8"/>
  <c r="DF21" i="8"/>
  <c r="DG21" i="8"/>
  <c r="DI21" i="8"/>
  <c r="DJ21" i="8"/>
  <c r="DM21" i="8"/>
  <c r="DN21" i="8"/>
  <c r="DO21" i="8"/>
  <c r="DP21" i="8"/>
  <c r="DQ21" i="8"/>
  <c r="DR21" i="8"/>
  <c r="DS21" i="8"/>
  <c r="DT21" i="8"/>
  <c r="DU21" i="8"/>
  <c r="DV21" i="8"/>
  <c r="DW21" i="8"/>
  <c r="DX21" i="8"/>
  <c r="DY21" i="8"/>
  <c r="DZ21" i="8"/>
  <c r="EB21" i="8"/>
  <c r="EE21" i="8"/>
  <c r="EF21" i="8"/>
  <c r="EG21" i="8"/>
  <c r="EH21" i="8"/>
  <c r="EI21" i="8"/>
  <c r="EJ21" i="8"/>
  <c r="EK21" i="8"/>
  <c r="EL21" i="8"/>
  <c r="EM21" i="8"/>
  <c r="EN21" i="8"/>
  <c r="S22" i="8"/>
  <c r="Z22" i="8"/>
  <c r="AA22" i="8"/>
  <c r="AB22" i="8"/>
  <c r="AC22" i="8"/>
  <c r="AF22" i="8"/>
  <c r="AG22" i="8"/>
  <c r="CX22" i="8"/>
  <c r="AH22" i="8"/>
  <c r="DH22" i="8"/>
  <c r="AI22" i="8"/>
  <c r="AJ22" i="8"/>
  <c r="AK22" i="8"/>
  <c r="AL22" i="8"/>
  <c r="AU22" i="8"/>
  <c r="AV22" i="8"/>
  <c r="CG22" i="8"/>
  <c r="CH22" i="8"/>
  <c r="CI22" i="8"/>
  <c r="EC22" i="8"/>
  <c r="CJ22" i="8"/>
  <c r="CK22" i="8"/>
  <c r="CL22" i="8"/>
  <c r="CM22" i="8"/>
  <c r="CN22" i="8"/>
  <c r="CO22" i="8"/>
  <c r="CP22" i="8"/>
  <c r="CQ22" i="8"/>
  <c r="CR22" i="8"/>
  <c r="CS22" i="8"/>
  <c r="CT22" i="8"/>
  <c r="CU22" i="8"/>
  <c r="CV22" i="8"/>
  <c r="CW22" i="8"/>
  <c r="CY22" i="8"/>
  <c r="CZ22" i="8"/>
  <c r="DA22" i="8"/>
  <c r="DB22" i="8"/>
  <c r="DC22" i="8"/>
  <c r="DD22" i="8"/>
  <c r="DE22" i="8"/>
  <c r="DF22" i="8"/>
  <c r="DG22" i="8"/>
  <c r="DI22" i="8"/>
  <c r="DJ22" i="8"/>
  <c r="DM22" i="8"/>
  <c r="DN22" i="8"/>
  <c r="DO22" i="8"/>
  <c r="DP22" i="8"/>
  <c r="DQ22" i="8"/>
  <c r="DR22" i="8"/>
  <c r="DS22" i="8"/>
  <c r="DT22" i="8"/>
  <c r="DU22" i="8"/>
  <c r="DV22" i="8"/>
  <c r="DW22" i="8"/>
  <c r="DX22" i="8"/>
  <c r="DY22" i="8"/>
  <c r="EB22" i="8"/>
  <c r="EE22" i="8"/>
  <c r="EF22" i="8"/>
  <c r="EG22" i="8"/>
  <c r="EH22" i="8"/>
  <c r="EI22" i="8"/>
  <c r="DZ22" i="8"/>
  <c r="EJ22" i="8"/>
  <c r="EK22" i="8"/>
  <c r="EL22" i="8"/>
  <c r="EM22" i="8"/>
  <c r="EN22" i="8"/>
  <c r="S23" i="8"/>
  <c r="Z23" i="8"/>
  <c r="AA23" i="8"/>
  <c r="AB23" i="8"/>
  <c r="AC23" i="8"/>
  <c r="AF23" i="8"/>
  <c r="AG23" i="8"/>
  <c r="AH23" i="8"/>
  <c r="DH23" i="8"/>
  <c r="AI23" i="8"/>
  <c r="AJ23" i="8"/>
  <c r="AK23" i="8"/>
  <c r="AL23" i="8"/>
  <c r="AU23" i="8"/>
  <c r="AV23" i="8"/>
  <c r="CG23" i="8"/>
  <c r="CH23" i="8"/>
  <c r="CI23" i="8"/>
  <c r="CJ23" i="8"/>
  <c r="CK23" i="8"/>
  <c r="CL23" i="8"/>
  <c r="CM23" i="8"/>
  <c r="CN23" i="8"/>
  <c r="CO23" i="8"/>
  <c r="CP23" i="8"/>
  <c r="CQ23" i="8"/>
  <c r="CR23" i="8"/>
  <c r="CS23" i="8"/>
  <c r="CT23" i="8"/>
  <c r="CU23" i="8"/>
  <c r="CV23" i="8"/>
  <c r="CW23" i="8"/>
  <c r="CX23" i="8"/>
  <c r="CY23" i="8"/>
  <c r="CZ23" i="8"/>
  <c r="DA23" i="8"/>
  <c r="DB23" i="8"/>
  <c r="DC23" i="8"/>
  <c r="DD23" i="8"/>
  <c r="DE23" i="8"/>
  <c r="DF23" i="8"/>
  <c r="DG23" i="8"/>
  <c r="DI23" i="8"/>
  <c r="DJ23" i="8"/>
  <c r="DM23" i="8"/>
  <c r="DN23" i="8"/>
  <c r="DO23" i="8"/>
  <c r="DP23" i="8"/>
  <c r="DQ23" i="8"/>
  <c r="DR23" i="8"/>
  <c r="DS23" i="8"/>
  <c r="DT23" i="8"/>
  <c r="DU23" i="8"/>
  <c r="DV23" i="8"/>
  <c r="DW23" i="8"/>
  <c r="DX23" i="8"/>
  <c r="DY23" i="8"/>
  <c r="EB23" i="8"/>
  <c r="EE23" i="8"/>
  <c r="EF23" i="8"/>
  <c r="EG23" i="8"/>
  <c r="EH23" i="8"/>
  <c r="EI23" i="8"/>
  <c r="DZ23" i="8"/>
  <c r="EJ23" i="8"/>
  <c r="EK23" i="8"/>
  <c r="EL23" i="8"/>
  <c r="EM23" i="8"/>
  <c r="EN23" i="8"/>
  <c r="S24" i="8"/>
  <c r="Z24" i="8"/>
  <c r="AA24" i="8"/>
  <c r="AB24" i="8"/>
  <c r="AC24" i="8"/>
  <c r="AF24" i="8"/>
  <c r="AG24" i="8"/>
  <c r="CX24" i="8"/>
  <c r="AH24" i="8"/>
  <c r="DH24" i="8"/>
  <c r="AI24" i="8"/>
  <c r="AJ24" i="8"/>
  <c r="AK24" i="8"/>
  <c r="AL24" i="8"/>
  <c r="AU24" i="8"/>
  <c r="AV24" i="8"/>
  <c r="CG24" i="8"/>
  <c r="CH24" i="8"/>
  <c r="CI24" i="8"/>
  <c r="CJ24" i="8"/>
  <c r="CK24" i="8"/>
  <c r="CL24" i="8"/>
  <c r="CM24" i="8"/>
  <c r="CN24" i="8"/>
  <c r="CO24" i="8"/>
  <c r="CP24" i="8"/>
  <c r="CQ24" i="8"/>
  <c r="CR24" i="8"/>
  <c r="CS24" i="8"/>
  <c r="CT24" i="8"/>
  <c r="CU24" i="8"/>
  <c r="CV24" i="8"/>
  <c r="CW24" i="8"/>
  <c r="CY24" i="8"/>
  <c r="CZ24" i="8"/>
  <c r="DA24" i="8"/>
  <c r="DB24" i="8"/>
  <c r="DC24" i="8"/>
  <c r="DD24" i="8"/>
  <c r="DE24" i="8"/>
  <c r="DF24" i="8"/>
  <c r="DG24" i="8"/>
  <c r="DI24" i="8"/>
  <c r="DJ24" i="8"/>
  <c r="DM24" i="8"/>
  <c r="DN24" i="8"/>
  <c r="DO24" i="8"/>
  <c r="DP24" i="8"/>
  <c r="DQ24" i="8"/>
  <c r="DR24" i="8"/>
  <c r="DS24" i="8"/>
  <c r="DT24" i="8"/>
  <c r="DU24" i="8"/>
  <c r="DV24" i="8"/>
  <c r="DW24" i="8"/>
  <c r="DX24" i="8"/>
  <c r="DY24" i="8"/>
  <c r="EB24" i="8"/>
  <c r="EE24" i="8"/>
  <c r="EF24" i="8"/>
  <c r="EG24" i="8"/>
  <c r="EH24" i="8"/>
  <c r="EI24" i="8"/>
  <c r="DZ24" i="8"/>
  <c r="EJ24" i="8"/>
  <c r="EK24" i="8"/>
  <c r="EL24" i="8"/>
  <c r="EM24" i="8"/>
  <c r="EN24" i="8"/>
  <c r="S25" i="8"/>
  <c r="Z25" i="8"/>
  <c r="AA25" i="8"/>
  <c r="AB25" i="8"/>
  <c r="AC25" i="8"/>
  <c r="AF25" i="8"/>
  <c r="AG25" i="8"/>
  <c r="CX25" i="8"/>
  <c r="AH25" i="8"/>
  <c r="DH25" i="8"/>
  <c r="AI25" i="8"/>
  <c r="AJ25" i="8"/>
  <c r="AK25" i="8"/>
  <c r="AL25" i="8"/>
  <c r="AU25" i="8"/>
  <c r="AV25" i="8"/>
  <c r="CG25" i="8"/>
  <c r="CH25" i="8"/>
  <c r="EC25" i="8"/>
  <c r="CI25" i="8"/>
  <c r="CJ25" i="8"/>
  <c r="CK25" i="8"/>
  <c r="CL25" i="8"/>
  <c r="CM25" i="8"/>
  <c r="CN25" i="8"/>
  <c r="CO25" i="8"/>
  <c r="CP25" i="8"/>
  <c r="CQ25" i="8"/>
  <c r="CR25" i="8"/>
  <c r="CS25" i="8"/>
  <c r="CT25" i="8"/>
  <c r="CU25" i="8"/>
  <c r="CV25" i="8"/>
  <c r="CW25" i="8"/>
  <c r="CY25" i="8"/>
  <c r="CZ25" i="8"/>
  <c r="DA25" i="8"/>
  <c r="DB25" i="8"/>
  <c r="DC25" i="8"/>
  <c r="DD25" i="8"/>
  <c r="DE25" i="8"/>
  <c r="DF25" i="8"/>
  <c r="DG25" i="8"/>
  <c r="DI25" i="8"/>
  <c r="DJ25" i="8"/>
  <c r="DM25" i="8"/>
  <c r="DN25" i="8"/>
  <c r="DO25" i="8"/>
  <c r="DP25" i="8"/>
  <c r="DQ25" i="8"/>
  <c r="DR25" i="8"/>
  <c r="DS25" i="8"/>
  <c r="DT25" i="8"/>
  <c r="DU25" i="8"/>
  <c r="DV25" i="8"/>
  <c r="DW25" i="8"/>
  <c r="DX25" i="8"/>
  <c r="DY25" i="8"/>
  <c r="EB25" i="8"/>
  <c r="EE25" i="8"/>
  <c r="EF25" i="8"/>
  <c r="EG25" i="8"/>
  <c r="EH25" i="8"/>
  <c r="EI25" i="8"/>
  <c r="DZ25" i="8"/>
  <c r="EJ25" i="8"/>
  <c r="EK25" i="8"/>
  <c r="EL25" i="8"/>
  <c r="EM25" i="8"/>
  <c r="EN25" i="8"/>
  <c r="S26" i="8"/>
  <c r="Z26" i="8"/>
  <c r="AA26" i="8"/>
  <c r="AB26" i="8"/>
  <c r="AC26" i="8"/>
  <c r="AF26" i="8"/>
  <c r="AG26" i="8"/>
  <c r="CX26" i="8"/>
  <c r="AH26" i="8"/>
  <c r="AI26" i="8"/>
  <c r="AJ26" i="8"/>
  <c r="AK26" i="8"/>
  <c r="AL26" i="8"/>
  <c r="AU26" i="8"/>
  <c r="AV26" i="8"/>
  <c r="CG26" i="8"/>
  <c r="CH26" i="8"/>
  <c r="CI26" i="8"/>
  <c r="EC26" i="8"/>
  <c r="CJ26" i="8"/>
  <c r="CK26" i="8"/>
  <c r="CL26" i="8"/>
  <c r="CM26" i="8"/>
  <c r="CN26" i="8"/>
  <c r="CO26" i="8"/>
  <c r="CP26" i="8"/>
  <c r="CQ26" i="8"/>
  <c r="CR26" i="8"/>
  <c r="CS26" i="8"/>
  <c r="CT26" i="8"/>
  <c r="CU26" i="8"/>
  <c r="CV26" i="8"/>
  <c r="CW26" i="8"/>
  <c r="CY26" i="8"/>
  <c r="CZ26" i="8"/>
  <c r="DA26" i="8"/>
  <c r="DB26" i="8"/>
  <c r="DC26" i="8"/>
  <c r="DD26" i="8"/>
  <c r="DE26" i="8"/>
  <c r="DF26" i="8"/>
  <c r="DG26" i="8"/>
  <c r="DH26" i="8"/>
  <c r="DI26" i="8"/>
  <c r="DJ26" i="8"/>
  <c r="DM26" i="8"/>
  <c r="DN26" i="8"/>
  <c r="DO26" i="8"/>
  <c r="DP26" i="8"/>
  <c r="DQ26" i="8"/>
  <c r="DR26" i="8"/>
  <c r="DS26" i="8"/>
  <c r="DT26" i="8"/>
  <c r="DU26" i="8"/>
  <c r="DV26" i="8"/>
  <c r="DW26" i="8"/>
  <c r="DX26" i="8"/>
  <c r="DY26" i="8"/>
  <c r="DZ26" i="8"/>
  <c r="EB26" i="8"/>
  <c r="EE26" i="8"/>
  <c r="EF26" i="8"/>
  <c r="EG26" i="8"/>
  <c r="EH26" i="8"/>
  <c r="EI26" i="8"/>
  <c r="EJ26" i="8"/>
  <c r="EK26" i="8"/>
  <c r="EL26" i="8"/>
  <c r="AN26" i="8"/>
  <c r="EM26" i="8"/>
  <c r="EN26" i="8"/>
  <c r="S27" i="8"/>
  <c r="Z27" i="8"/>
  <c r="AA27" i="8"/>
  <c r="AB27" i="8"/>
  <c r="AC27" i="8"/>
  <c r="AF27" i="8"/>
  <c r="AG27" i="8"/>
  <c r="CX27" i="8"/>
  <c r="AH27" i="8"/>
  <c r="DH27" i="8"/>
  <c r="AI27" i="8"/>
  <c r="AJ27" i="8"/>
  <c r="AK27" i="8"/>
  <c r="AL27" i="8"/>
  <c r="AU27" i="8"/>
  <c r="AV27" i="8"/>
  <c r="CG27" i="8"/>
  <c r="DK27" i="8"/>
  <c r="CH27" i="8"/>
  <c r="EC27" i="8"/>
  <c r="CI27" i="8"/>
  <c r="CJ27" i="8"/>
  <c r="CK27" i="8"/>
  <c r="CL27" i="8"/>
  <c r="CM27" i="8"/>
  <c r="CN27" i="8"/>
  <c r="CO27" i="8"/>
  <c r="CP27" i="8"/>
  <c r="CQ27" i="8"/>
  <c r="CR27" i="8"/>
  <c r="CS27" i="8"/>
  <c r="CT27" i="8"/>
  <c r="CU27" i="8"/>
  <c r="CV27" i="8"/>
  <c r="CW27" i="8"/>
  <c r="CY27" i="8"/>
  <c r="CZ27" i="8"/>
  <c r="DA27" i="8"/>
  <c r="DB27" i="8"/>
  <c r="DC27" i="8"/>
  <c r="DD27" i="8"/>
  <c r="DE27" i="8"/>
  <c r="DF27" i="8"/>
  <c r="DG27" i="8"/>
  <c r="DI27" i="8"/>
  <c r="DJ27" i="8"/>
  <c r="DM27" i="8"/>
  <c r="DN27" i="8"/>
  <c r="DO27" i="8"/>
  <c r="DP27" i="8"/>
  <c r="DQ27" i="8"/>
  <c r="DR27" i="8"/>
  <c r="DS27" i="8"/>
  <c r="DT27" i="8"/>
  <c r="DU27" i="8"/>
  <c r="DV27" i="8"/>
  <c r="DW27" i="8"/>
  <c r="DX27" i="8"/>
  <c r="DY27" i="8"/>
  <c r="EB27" i="8"/>
  <c r="EE27" i="8"/>
  <c r="EF27" i="8"/>
  <c r="EG27" i="8"/>
  <c r="EH27" i="8"/>
  <c r="EI27" i="8"/>
  <c r="DZ27" i="8"/>
  <c r="EJ27" i="8"/>
  <c r="EK27" i="8"/>
  <c r="AP27" i="8"/>
  <c r="EL27" i="8"/>
  <c r="EM27" i="8"/>
  <c r="EN27" i="8"/>
  <c r="S28" i="8"/>
  <c r="Z28" i="8"/>
  <c r="AA28" i="8"/>
  <c r="AB28" i="8"/>
  <c r="AC28" i="8"/>
  <c r="AF28" i="8"/>
  <c r="AG28" i="8"/>
  <c r="CX28" i="8"/>
  <c r="AH28" i="8"/>
  <c r="DH28" i="8"/>
  <c r="AI28" i="8"/>
  <c r="AJ28" i="8"/>
  <c r="AK28" i="8"/>
  <c r="AL28" i="8"/>
  <c r="AU28" i="8"/>
  <c r="AV28" i="8"/>
  <c r="CG28" i="8"/>
  <c r="DL28" i="8"/>
  <c r="CH28" i="8"/>
  <c r="EC28" i="8"/>
  <c r="CI28" i="8"/>
  <c r="CJ28" i="8"/>
  <c r="CK28" i="8"/>
  <c r="CL28" i="8"/>
  <c r="CM28" i="8"/>
  <c r="CN28" i="8"/>
  <c r="CO28" i="8"/>
  <c r="CP28" i="8"/>
  <c r="CQ28" i="8"/>
  <c r="CR28" i="8"/>
  <c r="CS28" i="8"/>
  <c r="CT28" i="8"/>
  <c r="CU28" i="8"/>
  <c r="CV28" i="8"/>
  <c r="CW28" i="8"/>
  <c r="CY28" i="8"/>
  <c r="CZ28" i="8"/>
  <c r="DA28" i="8"/>
  <c r="DB28" i="8"/>
  <c r="DC28" i="8"/>
  <c r="DD28" i="8"/>
  <c r="DE28" i="8"/>
  <c r="DF28" i="8"/>
  <c r="DG28" i="8"/>
  <c r="DI28" i="8"/>
  <c r="DJ28" i="8"/>
  <c r="DM28" i="8"/>
  <c r="DN28" i="8"/>
  <c r="DO28" i="8"/>
  <c r="DP28" i="8"/>
  <c r="DQ28" i="8"/>
  <c r="DR28" i="8"/>
  <c r="DS28" i="8"/>
  <c r="DT28" i="8"/>
  <c r="DU28" i="8"/>
  <c r="DV28" i="8"/>
  <c r="DW28" i="8"/>
  <c r="DX28" i="8"/>
  <c r="DY28" i="8"/>
  <c r="EB28" i="8"/>
  <c r="EE28" i="8"/>
  <c r="EF28" i="8"/>
  <c r="EG28" i="8"/>
  <c r="AN28" i="8"/>
  <c r="EH28" i="8"/>
  <c r="EI28" i="8"/>
  <c r="DZ28" i="8"/>
  <c r="EJ28" i="8"/>
  <c r="AT28" i="8"/>
  <c r="EK28" i="8"/>
  <c r="EL28" i="8"/>
  <c r="EM28" i="8"/>
  <c r="EN28" i="8"/>
  <c r="S29" i="8"/>
  <c r="Z29" i="8"/>
  <c r="AA29" i="8"/>
  <c r="AB29" i="8"/>
  <c r="AC29" i="8"/>
  <c r="AF29" i="8"/>
  <c r="AG29" i="8"/>
  <c r="CX29" i="8"/>
  <c r="AH29" i="8"/>
  <c r="DH29" i="8"/>
  <c r="AI29" i="8"/>
  <c r="AJ29" i="8"/>
  <c r="AK29" i="8"/>
  <c r="AL29" i="8"/>
  <c r="AU29" i="8"/>
  <c r="AV29" i="8"/>
  <c r="CG29" i="8"/>
  <c r="CH29" i="8"/>
  <c r="CI29" i="8"/>
  <c r="CJ29" i="8"/>
  <c r="CK29" i="8"/>
  <c r="CL29" i="8"/>
  <c r="CM29" i="8"/>
  <c r="CN29" i="8"/>
  <c r="CO29" i="8"/>
  <c r="CP29" i="8"/>
  <c r="CQ29" i="8"/>
  <c r="CR29" i="8"/>
  <c r="CS29" i="8"/>
  <c r="CT29" i="8"/>
  <c r="CU29" i="8"/>
  <c r="CV29" i="8"/>
  <c r="CW29" i="8"/>
  <c r="CY29" i="8"/>
  <c r="CZ29" i="8"/>
  <c r="DA29" i="8"/>
  <c r="DB29" i="8"/>
  <c r="DC29" i="8"/>
  <c r="DD29" i="8"/>
  <c r="DE29" i="8"/>
  <c r="DF29" i="8"/>
  <c r="DG29" i="8"/>
  <c r="DI29" i="8"/>
  <c r="DJ29" i="8"/>
  <c r="DM29" i="8"/>
  <c r="DN29" i="8"/>
  <c r="DO29" i="8"/>
  <c r="DP29" i="8"/>
  <c r="DQ29" i="8"/>
  <c r="DR29" i="8"/>
  <c r="DS29" i="8"/>
  <c r="DT29" i="8"/>
  <c r="DU29" i="8"/>
  <c r="DV29" i="8"/>
  <c r="DW29" i="8"/>
  <c r="DX29" i="8"/>
  <c r="DY29" i="8"/>
  <c r="DZ29" i="8"/>
  <c r="EB29" i="8"/>
  <c r="EC29" i="8"/>
  <c r="EE29" i="8"/>
  <c r="EF29" i="8"/>
  <c r="EG29" i="8"/>
  <c r="EH29" i="8"/>
  <c r="EI29" i="8"/>
  <c r="EJ29" i="8"/>
  <c r="EK29" i="8"/>
  <c r="EL29" i="8"/>
  <c r="EM29" i="8"/>
  <c r="EN29" i="8"/>
  <c r="S30" i="8"/>
  <c r="Z30" i="8"/>
  <c r="AA30" i="8"/>
  <c r="AB30" i="8"/>
  <c r="AC30" i="8"/>
  <c r="AF30" i="8"/>
  <c r="AG30" i="8"/>
  <c r="CX30" i="8"/>
  <c r="AH30" i="8"/>
  <c r="DH30" i="8"/>
  <c r="AI30" i="8"/>
  <c r="AJ30" i="8"/>
  <c r="AK30" i="8"/>
  <c r="AL30" i="8"/>
  <c r="AU30" i="8"/>
  <c r="AV30" i="8"/>
  <c r="CG30" i="8"/>
  <c r="DK30" i="8"/>
  <c r="CH30" i="8"/>
  <c r="CI30" i="8"/>
  <c r="EC30" i="8"/>
  <c r="CJ30" i="8"/>
  <c r="CK30" i="8"/>
  <c r="CL30" i="8"/>
  <c r="CM30" i="8"/>
  <c r="CN30" i="8"/>
  <c r="CO30" i="8"/>
  <c r="CP30" i="8"/>
  <c r="CQ30" i="8"/>
  <c r="CR30" i="8"/>
  <c r="CS30" i="8"/>
  <c r="CT30" i="8"/>
  <c r="CU30" i="8"/>
  <c r="CV30" i="8"/>
  <c r="CW30" i="8"/>
  <c r="CY30" i="8"/>
  <c r="CZ30" i="8"/>
  <c r="DA30" i="8"/>
  <c r="DB30" i="8"/>
  <c r="DC30" i="8"/>
  <c r="DD30" i="8"/>
  <c r="DE30" i="8"/>
  <c r="DF30" i="8"/>
  <c r="DG30" i="8"/>
  <c r="DI30" i="8"/>
  <c r="DJ30" i="8"/>
  <c r="DM30" i="8"/>
  <c r="DN30" i="8"/>
  <c r="DO30" i="8"/>
  <c r="DP30" i="8"/>
  <c r="DQ30" i="8"/>
  <c r="DR30" i="8"/>
  <c r="DS30" i="8"/>
  <c r="DT30" i="8"/>
  <c r="DU30" i="8"/>
  <c r="DV30" i="8"/>
  <c r="DW30" i="8"/>
  <c r="DX30" i="8"/>
  <c r="DY30" i="8"/>
  <c r="EB30" i="8"/>
  <c r="EE30" i="8"/>
  <c r="EF30" i="8"/>
  <c r="EG30" i="8"/>
  <c r="EH30" i="8"/>
  <c r="EI30" i="8"/>
  <c r="DZ30" i="8"/>
  <c r="EJ30" i="8"/>
  <c r="EK30" i="8"/>
  <c r="EL30" i="8"/>
  <c r="EM30" i="8"/>
  <c r="EN30" i="8"/>
  <c r="S31" i="8"/>
  <c r="AF31" i="8"/>
  <c r="AG31" i="8"/>
  <c r="AH31" i="8"/>
  <c r="AI31" i="8"/>
  <c r="AJ31" i="8"/>
  <c r="AK31" i="8"/>
  <c r="AL31" i="8"/>
  <c r="AU31" i="8"/>
  <c r="AV31" i="8"/>
  <c r="EE31" i="8"/>
  <c r="EF31" i="8"/>
  <c r="EG31" i="8"/>
  <c r="EH31" i="8"/>
  <c r="EI31" i="8"/>
  <c r="EJ31" i="8"/>
  <c r="EK31" i="8"/>
  <c r="EL31" i="8"/>
  <c r="EM31" i="8"/>
  <c r="EN31" i="8"/>
  <c r="S32" i="8"/>
  <c r="AF32" i="8"/>
  <c r="AG32" i="8"/>
  <c r="AH32" i="8"/>
  <c r="AI32" i="8"/>
  <c r="AJ32" i="8"/>
  <c r="AK32" i="8"/>
  <c r="AL32" i="8"/>
  <c r="AU32" i="8"/>
  <c r="AV32" i="8"/>
  <c r="EE32" i="8"/>
  <c r="AO32" i="8"/>
  <c r="EF32" i="8"/>
  <c r="EG32" i="8"/>
  <c r="EH32" i="8"/>
  <c r="EI32" i="8"/>
  <c r="EJ32" i="8"/>
  <c r="EK32" i="8"/>
  <c r="EL32" i="8"/>
  <c r="EM32" i="8"/>
  <c r="EN32" i="8"/>
  <c r="S33" i="8"/>
  <c r="AF33" i="8"/>
  <c r="AG33" i="8"/>
  <c r="CX33" i="8"/>
  <c r="AH33" i="8"/>
  <c r="DH33" i="8"/>
  <c r="AI33" i="8"/>
  <c r="AJ33" i="8"/>
  <c r="AK33" i="8"/>
  <c r="AL33" i="8"/>
  <c r="AU33" i="8"/>
  <c r="AV33" i="8"/>
  <c r="CG33" i="8"/>
  <c r="CH33" i="8"/>
  <c r="CJ33" i="8"/>
  <c r="CU33" i="8"/>
  <c r="CV33" i="8"/>
  <c r="CW33" i="8"/>
  <c r="DB33" i="8"/>
  <c r="DG33" i="8"/>
  <c r="DQ33" i="8"/>
  <c r="DT33" i="8"/>
  <c r="DU33" i="8"/>
  <c r="DW33" i="8"/>
  <c r="DX33" i="8"/>
  <c r="EE33" i="8"/>
  <c r="EF33" i="8"/>
  <c r="EG33" i="8"/>
  <c r="EH33" i="8"/>
  <c r="EI33" i="8"/>
  <c r="DZ33" i="8"/>
  <c r="EJ33" i="8"/>
  <c r="EK33" i="8"/>
  <c r="EL33" i="8"/>
  <c r="EM33" i="8"/>
  <c r="EN33" i="8"/>
  <c r="S34" i="8"/>
  <c r="AF34" i="8"/>
  <c r="AG34" i="8"/>
  <c r="CX34" i="8"/>
  <c r="AH34" i="8"/>
  <c r="DH34" i="8"/>
  <c r="AI34" i="8"/>
  <c r="AJ34" i="8"/>
  <c r="AK34" i="8"/>
  <c r="AL34" i="8"/>
  <c r="AU34" i="8"/>
  <c r="AV34" i="8"/>
  <c r="CG34" i="8"/>
  <c r="CH34" i="8"/>
  <c r="CJ34" i="8"/>
  <c r="CU34" i="8"/>
  <c r="CV34" i="8"/>
  <c r="CW34" i="8"/>
  <c r="DB34" i="8"/>
  <c r="DG34" i="8"/>
  <c r="DQ34" i="8"/>
  <c r="DT34" i="8"/>
  <c r="DU34" i="8"/>
  <c r="DW34" i="8"/>
  <c r="DX34" i="8"/>
  <c r="EE34" i="8"/>
  <c r="EF34" i="8"/>
  <c r="EG34" i="8"/>
  <c r="AQ34" i="8"/>
  <c r="EH34" i="8"/>
  <c r="EI34" i="8"/>
  <c r="DZ34" i="8"/>
  <c r="EJ34" i="8"/>
  <c r="EK34" i="8"/>
  <c r="EL34" i="8"/>
  <c r="EM34" i="8"/>
  <c r="EN34" i="8"/>
  <c r="S35" i="8"/>
  <c r="AF35" i="8"/>
  <c r="AG35" i="8"/>
  <c r="AH35" i="8"/>
  <c r="DH35" i="8"/>
  <c r="AI35" i="8"/>
  <c r="AJ35" i="8"/>
  <c r="AK35" i="8"/>
  <c r="AL35" i="8"/>
  <c r="AU35" i="8"/>
  <c r="AV35" i="8"/>
  <c r="CG35" i="8"/>
  <c r="CH35" i="8"/>
  <c r="CJ35" i="8"/>
  <c r="CV35" i="8"/>
  <c r="DQ35" i="8"/>
  <c r="DT35" i="8"/>
  <c r="DU35" i="8"/>
  <c r="EE35" i="8"/>
  <c r="EF35" i="8"/>
  <c r="EG35" i="8"/>
  <c r="EH35" i="8"/>
  <c r="EI35" i="8"/>
  <c r="DZ35" i="8"/>
  <c r="EJ35" i="8"/>
  <c r="EK35" i="8"/>
  <c r="AT35" i="8"/>
  <c r="EL35" i="8"/>
  <c r="AR35" i="8"/>
  <c r="EM35" i="8"/>
  <c r="EN35" i="8"/>
  <c r="S36" i="8"/>
  <c r="AF36" i="8"/>
  <c r="AG36" i="8"/>
  <c r="AH36" i="8"/>
  <c r="DH36" i="8"/>
  <c r="AI36" i="8"/>
  <c r="AJ36" i="8"/>
  <c r="AK36" i="8"/>
  <c r="AL36" i="8"/>
  <c r="AU36" i="8"/>
  <c r="AV36" i="8"/>
  <c r="CG36" i="8"/>
  <c r="CH36" i="8"/>
  <c r="CJ36" i="8"/>
  <c r="CV36" i="8"/>
  <c r="DQ36" i="8"/>
  <c r="DT36" i="8"/>
  <c r="DU36" i="8"/>
  <c r="EE36" i="8"/>
  <c r="EF36" i="8"/>
  <c r="EG36" i="8"/>
  <c r="EH36" i="8"/>
  <c r="EI36" i="8"/>
  <c r="DZ36" i="8"/>
  <c r="EJ36" i="8"/>
  <c r="EK36" i="8"/>
  <c r="AM36" i="8"/>
  <c r="EL36" i="8"/>
  <c r="EM36" i="8"/>
  <c r="EN36" i="8"/>
  <c r="J37" i="8"/>
  <c r="EL37" i="8"/>
  <c r="AG37" i="8"/>
  <c r="AH37" i="8"/>
  <c r="AI37" i="8"/>
  <c r="AJ37" i="8"/>
  <c r="AK37" i="8"/>
  <c r="AL37" i="8"/>
  <c r="AU37" i="8"/>
  <c r="AV37" i="8"/>
  <c r="J38" i="8"/>
  <c r="EM38" i="8"/>
  <c r="S38" i="8"/>
  <c r="AF38" i="8"/>
  <c r="AG38" i="8"/>
  <c r="AH38" i="8"/>
  <c r="AI38" i="8"/>
  <c r="AJ38" i="8"/>
  <c r="AK38" i="8"/>
  <c r="AL38" i="8"/>
  <c r="AU38" i="8"/>
  <c r="AV38" i="8"/>
  <c r="EL38" i="8"/>
  <c r="S39" i="8"/>
  <c r="AF39" i="8"/>
  <c r="AG39" i="8"/>
  <c r="CX39" i="8"/>
  <c r="AH39" i="8"/>
  <c r="AI39" i="8"/>
  <c r="AJ39" i="8"/>
  <c r="AK39" i="8"/>
  <c r="AL39" i="8"/>
  <c r="AU39" i="8"/>
  <c r="AV39" i="8"/>
  <c r="DB39" i="8"/>
  <c r="DT39" i="8"/>
  <c r="DX39" i="8"/>
  <c r="EE39" i="8"/>
  <c r="EF39" i="8"/>
  <c r="EG39" i="8"/>
  <c r="EH39" i="8"/>
  <c r="EI39" i="8"/>
  <c r="DZ39" i="8"/>
  <c r="EJ39" i="8"/>
  <c r="EK39" i="8"/>
  <c r="AM39" i="8"/>
  <c r="EL39" i="8"/>
  <c r="EM39" i="8"/>
  <c r="EN39" i="8"/>
  <c r="S40" i="8"/>
  <c r="AF40" i="8"/>
  <c r="AG40" i="8"/>
  <c r="CX40" i="8"/>
  <c r="AH40" i="8"/>
  <c r="AI40" i="8"/>
  <c r="AJ40" i="8"/>
  <c r="AK40" i="8"/>
  <c r="AL40" i="8"/>
  <c r="AU40" i="8"/>
  <c r="AV40" i="8"/>
  <c r="DB40" i="8"/>
  <c r="DT40" i="8"/>
  <c r="DX40" i="8"/>
  <c r="EE40" i="8"/>
  <c r="EF40" i="8"/>
  <c r="EG40" i="8"/>
  <c r="AM40" i="8"/>
  <c r="EH40" i="8"/>
  <c r="AS40" i="8"/>
  <c r="EI40" i="8"/>
  <c r="DZ40" i="8"/>
  <c r="EJ40" i="8"/>
  <c r="EK40" i="8"/>
  <c r="EL40" i="8"/>
  <c r="EM40" i="8"/>
  <c r="EN40" i="8"/>
  <c r="S41" i="8"/>
  <c r="AF41" i="8"/>
  <c r="AG41" i="8"/>
  <c r="CX41" i="8"/>
  <c r="AH41" i="8"/>
  <c r="AI41" i="8"/>
  <c r="AJ41" i="8"/>
  <c r="AK41" i="8"/>
  <c r="AL41" i="8"/>
  <c r="AP41" i="8"/>
  <c r="AQ41" i="8"/>
  <c r="AU41" i="8"/>
  <c r="AV41" i="8"/>
  <c r="DB41" i="8"/>
  <c r="DT41" i="8"/>
  <c r="DX41" i="8"/>
  <c r="EE41" i="8"/>
  <c r="EF41" i="8"/>
  <c r="EG41" i="8"/>
  <c r="EH41" i="8"/>
  <c r="EI41" i="8"/>
  <c r="DZ41" i="8"/>
  <c r="EJ41" i="8"/>
  <c r="EK41" i="8"/>
  <c r="EL41" i="8"/>
  <c r="EM41" i="8"/>
  <c r="EN41" i="8"/>
  <c r="S42" i="8"/>
  <c r="AF42" i="8"/>
  <c r="AG42" i="8"/>
  <c r="CX42" i="8"/>
  <c r="AH42" i="8"/>
  <c r="AI42" i="8"/>
  <c r="AJ42" i="8"/>
  <c r="AK42" i="8"/>
  <c r="AL42" i="8"/>
  <c r="AU42" i="8"/>
  <c r="AV42" i="8"/>
  <c r="CG42" i="8"/>
  <c r="CH42" i="8"/>
  <c r="CI42" i="8"/>
  <c r="CJ42" i="8"/>
  <c r="CK42" i="8"/>
  <c r="CL42" i="8"/>
  <c r="CM42" i="8"/>
  <c r="CN42" i="8"/>
  <c r="CO42" i="8"/>
  <c r="CP42" i="8"/>
  <c r="CQ42" i="8"/>
  <c r="CR42" i="8"/>
  <c r="CS42" i="8"/>
  <c r="CT42" i="8"/>
  <c r="CU42" i="8"/>
  <c r="CV42" i="8"/>
  <c r="CW42" i="8"/>
  <c r="DA42" i="8"/>
  <c r="DB42" i="8"/>
  <c r="DE42" i="8"/>
  <c r="DG42" i="8"/>
  <c r="DH42" i="8"/>
  <c r="DM42" i="8"/>
  <c r="DN42" i="8"/>
  <c r="DP42" i="8"/>
  <c r="DR42" i="8"/>
  <c r="DS42" i="8"/>
  <c r="DT42" i="8"/>
  <c r="DU42" i="8"/>
  <c r="DV42" i="8"/>
  <c r="DW42" i="8"/>
  <c r="DX42" i="8"/>
  <c r="EB42" i="8"/>
  <c r="EE42" i="8"/>
  <c r="AP42" i="8"/>
  <c r="EF42" i="8"/>
  <c r="EG42" i="8"/>
  <c r="EH42" i="8"/>
  <c r="EI42" i="8"/>
  <c r="DZ42" i="8"/>
  <c r="EJ42" i="8"/>
  <c r="EK42" i="8"/>
  <c r="EL42" i="8"/>
  <c r="EM42" i="8"/>
  <c r="EN42" i="8"/>
  <c r="S43" i="8"/>
  <c r="AF43" i="8"/>
  <c r="AG43" i="8"/>
  <c r="CX43" i="8"/>
  <c r="AH43" i="8"/>
  <c r="DH43" i="8"/>
  <c r="AI43" i="8"/>
  <c r="AJ43" i="8"/>
  <c r="AK43" i="8"/>
  <c r="AL43" i="8"/>
  <c r="AU43" i="8"/>
  <c r="AV43" i="8"/>
  <c r="CG43" i="8"/>
  <c r="DL43" i="8"/>
  <c r="CH43" i="8"/>
  <c r="CI43" i="8"/>
  <c r="CJ43" i="8"/>
  <c r="CK43" i="8"/>
  <c r="CL43" i="8"/>
  <c r="CM43" i="8"/>
  <c r="CN43" i="8"/>
  <c r="CO43" i="8"/>
  <c r="CP43" i="8"/>
  <c r="CQ43" i="8"/>
  <c r="CR43" i="8"/>
  <c r="CS43" i="8"/>
  <c r="CT43" i="8"/>
  <c r="CU43" i="8"/>
  <c r="CV43" i="8"/>
  <c r="CW43" i="8"/>
  <c r="DA43" i="8"/>
  <c r="DB43" i="8"/>
  <c r="DE43" i="8"/>
  <c r="DG43" i="8"/>
  <c r="DM43" i="8"/>
  <c r="DN43" i="8"/>
  <c r="DP43" i="8"/>
  <c r="DR43" i="8"/>
  <c r="DS43" i="8"/>
  <c r="DT43" i="8"/>
  <c r="DU43" i="8"/>
  <c r="DV43" i="8"/>
  <c r="DW43" i="8"/>
  <c r="DX43" i="8"/>
  <c r="EB43" i="8"/>
  <c r="EE43" i="8"/>
  <c r="AP43" i="8"/>
  <c r="EF43" i="8"/>
  <c r="EG43" i="8"/>
  <c r="EH43" i="8"/>
  <c r="EI43" i="8"/>
  <c r="DZ43" i="8"/>
  <c r="EJ43" i="8"/>
  <c r="EK43" i="8"/>
  <c r="EL43" i="8"/>
  <c r="EM43" i="8"/>
  <c r="EN43" i="8"/>
  <c r="S44" i="8"/>
  <c r="AF44" i="8"/>
  <c r="AG44" i="8"/>
  <c r="CX44" i="8"/>
  <c r="AH44" i="8"/>
  <c r="DH44" i="8"/>
  <c r="AI44" i="8"/>
  <c r="AJ44" i="8"/>
  <c r="AK44" i="8"/>
  <c r="AL44" i="8"/>
  <c r="AU44" i="8"/>
  <c r="AV44" i="8"/>
  <c r="CG44" i="8"/>
  <c r="CH44" i="8"/>
  <c r="CI44" i="8"/>
  <c r="CJ44" i="8"/>
  <c r="CK44" i="8"/>
  <c r="CL44" i="8"/>
  <c r="CM44" i="8"/>
  <c r="CN44" i="8"/>
  <c r="CO44" i="8"/>
  <c r="CP44" i="8"/>
  <c r="CQ44" i="8"/>
  <c r="CR44" i="8"/>
  <c r="CS44" i="8"/>
  <c r="CT44" i="8"/>
  <c r="CU44" i="8"/>
  <c r="CV44" i="8"/>
  <c r="CW44" i="8"/>
  <c r="DA44" i="8"/>
  <c r="DB44" i="8"/>
  <c r="DE44" i="8"/>
  <c r="DG44" i="8"/>
  <c r="DM44" i="8"/>
  <c r="DN44" i="8"/>
  <c r="DP44" i="8"/>
  <c r="DR44" i="8"/>
  <c r="DS44" i="8"/>
  <c r="DT44" i="8"/>
  <c r="DU44" i="8"/>
  <c r="DV44" i="8"/>
  <c r="DW44" i="8"/>
  <c r="DX44" i="8"/>
  <c r="EB44" i="8"/>
  <c r="EE44" i="8"/>
  <c r="AP44" i="8"/>
  <c r="EF44" i="8"/>
  <c r="EG44" i="8"/>
  <c r="EH44" i="8"/>
  <c r="EI44" i="8"/>
  <c r="DZ44" i="8"/>
  <c r="EJ44" i="8"/>
  <c r="EK44" i="8"/>
  <c r="AM44" i="8"/>
  <c r="EL44" i="8"/>
  <c r="EM44" i="8"/>
  <c r="EN44" i="8"/>
  <c r="S45" i="8"/>
  <c r="AF45" i="8"/>
  <c r="AG45" i="8"/>
  <c r="CX45" i="8"/>
  <c r="AH45" i="8"/>
  <c r="DH45" i="8"/>
  <c r="AI45" i="8"/>
  <c r="AJ45" i="8"/>
  <c r="AK45" i="8"/>
  <c r="AL45" i="8"/>
  <c r="AU45" i="8"/>
  <c r="AV45" i="8"/>
  <c r="CG45" i="8"/>
  <c r="CH45" i="8"/>
  <c r="CI45" i="8"/>
  <c r="CJ45" i="8"/>
  <c r="CK45" i="8"/>
  <c r="CL45" i="8"/>
  <c r="CM45" i="8"/>
  <c r="CN45" i="8"/>
  <c r="CO45" i="8"/>
  <c r="CP45" i="8"/>
  <c r="CQ45" i="8"/>
  <c r="CR45" i="8"/>
  <c r="CS45" i="8"/>
  <c r="CT45" i="8"/>
  <c r="CU45" i="8"/>
  <c r="CV45" i="8"/>
  <c r="CW45" i="8"/>
  <c r="CY45" i="8"/>
  <c r="CZ45" i="8"/>
  <c r="DA45" i="8"/>
  <c r="DB45" i="8"/>
  <c r="DC45" i="8"/>
  <c r="DE45" i="8"/>
  <c r="DF45" i="8"/>
  <c r="DG45" i="8"/>
  <c r="DI45" i="8"/>
  <c r="DJ45" i="8"/>
  <c r="DM45" i="8"/>
  <c r="DN45" i="8"/>
  <c r="DP45" i="8"/>
  <c r="DQ45" i="8"/>
  <c r="DR45" i="8"/>
  <c r="DS45" i="8"/>
  <c r="DT45" i="8"/>
  <c r="DU45" i="8"/>
  <c r="DW45" i="8"/>
  <c r="DX45" i="8"/>
  <c r="DY45" i="8"/>
  <c r="EB45" i="8"/>
  <c r="EE45" i="8"/>
  <c r="EF45" i="8"/>
  <c r="EG45" i="8"/>
  <c r="EH45" i="8"/>
  <c r="EI45" i="8"/>
  <c r="DZ45" i="8"/>
  <c r="EJ45" i="8"/>
  <c r="EK45" i="8"/>
  <c r="AM45" i="8"/>
  <c r="EL45" i="8"/>
  <c r="EM45" i="8"/>
  <c r="EN45" i="8"/>
  <c r="S46" i="8"/>
  <c r="AF46" i="8"/>
  <c r="AG46" i="8"/>
  <c r="CX46" i="8"/>
  <c r="AH46" i="8"/>
  <c r="DH46" i="8"/>
  <c r="AI46" i="8"/>
  <c r="AJ46" i="8"/>
  <c r="AK46" i="8"/>
  <c r="AL46" i="8"/>
  <c r="AU46" i="8"/>
  <c r="AV46" i="8"/>
  <c r="CG46" i="8"/>
  <c r="CH46" i="8"/>
  <c r="CI46" i="8"/>
  <c r="CJ46" i="8"/>
  <c r="CK46" i="8"/>
  <c r="CL46" i="8"/>
  <c r="CM46" i="8"/>
  <c r="CN46" i="8"/>
  <c r="CO46" i="8"/>
  <c r="CP46" i="8"/>
  <c r="CQ46" i="8"/>
  <c r="CR46" i="8"/>
  <c r="CS46" i="8"/>
  <c r="CT46" i="8"/>
  <c r="CU46" i="8"/>
  <c r="CV46" i="8"/>
  <c r="CW46" i="8"/>
  <c r="CY46" i="8"/>
  <c r="CZ46" i="8"/>
  <c r="DA46" i="8"/>
  <c r="DB46" i="8"/>
  <c r="DC46" i="8"/>
  <c r="DE46" i="8"/>
  <c r="DF46" i="8"/>
  <c r="DG46" i="8"/>
  <c r="DI46" i="8"/>
  <c r="DJ46" i="8"/>
  <c r="DM46" i="8"/>
  <c r="DN46" i="8"/>
  <c r="DP46" i="8"/>
  <c r="DQ46" i="8"/>
  <c r="DR46" i="8"/>
  <c r="DS46" i="8"/>
  <c r="DT46" i="8"/>
  <c r="DU46" i="8"/>
  <c r="DW46" i="8"/>
  <c r="DX46" i="8"/>
  <c r="DY46" i="8"/>
  <c r="EB46" i="8"/>
  <c r="EE46" i="8"/>
  <c r="EF46" i="8"/>
  <c r="EG46" i="8"/>
  <c r="EH46" i="8"/>
  <c r="EI46" i="8"/>
  <c r="DZ46" i="8"/>
  <c r="EJ46" i="8"/>
  <c r="EK46" i="8"/>
  <c r="AM46" i="8"/>
  <c r="EL46" i="8"/>
  <c r="EM46" i="8"/>
  <c r="EN46" i="8"/>
  <c r="S47" i="8"/>
  <c r="AF47" i="8"/>
  <c r="AG47" i="8"/>
  <c r="CX47" i="8"/>
  <c r="AH47" i="8"/>
  <c r="DH47" i="8"/>
  <c r="AI47" i="8"/>
  <c r="AJ47" i="8"/>
  <c r="AK47" i="8"/>
  <c r="AL47" i="8"/>
  <c r="AU47" i="8"/>
  <c r="AV47" i="8"/>
  <c r="CG47" i="8"/>
  <c r="DK47" i="8"/>
  <c r="CH47" i="8"/>
  <c r="CI47" i="8"/>
  <c r="CJ47" i="8"/>
  <c r="CK47" i="8"/>
  <c r="CL47" i="8"/>
  <c r="CM47" i="8"/>
  <c r="CN47" i="8"/>
  <c r="CO47" i="8"/>
  <c r="CP47" i="8"/>
  <c r="CQ47" i="8"/>
  <c r="CR47" i="8"/>
  <c r="CS47" i="8"/>
  <c r="CT47" i="8"/>
  <c r="CU47" i="8"/>
  <c r="CV47" i="8"/>
  <c r="CW47" i="8"/>
  <c r="CY47" i="8"/>
  <c r="CZ47" i="8"/>
  <c r="DA47" i="8"/>
  <c r="DB47" i="8"/>
  <c r="DC47" i="8"/>
  <c r="DE47" i="8"/>
  <c r="DF47" i="8"/>
  <c r="DG47" i="8"/>
  <c r="DI47" i="8"/>
  <c r="DJ47" i="8"/>
  <c r="DM47" i="8"/>
  <c r="DN47" i="8"/>
  <c r="DP47" i="8"/>
  <c r="DQ47" i="8"/>
  <c r="DR47" i="8"/>
  <c r="DS47" i="8"/>
  <c r="DT47" i="8"/>
  <c r="DU47" i="8"/>
  <c r="DW47" i="8"/>
  <c r="DX47" i="8"/>
  <c r="DY47" i="8"/>
  <c r="EB47" i="8"/>
  <c r="EE47" i="8"/>
  <c r="EF47" i="8"/>
  <c r="EG47" i="8"/>
  <c r="AM47" i="8"/>
  <c r="EH47" i="8"/>
  <c r="EI47" i="8"/>
  <c r="DZ47" i="8"/>
  <c r="EJ47" i="8"/>
  <c r="EK47" i="8"/>
  <c r="EL47" i="8"/>
  <c r="EM47" i="8"/>
  <c r="EN47" i="8"/>
  <c r="S48" i="8"/>
  <c r="AF48" i="8"/>
  <c r="AG48" i="8"/>
  <c r="CX48" i="8"/>
  <c r="AH48" i="8"/>
  <c r="AI48" i="8"/>
  <c r="AJ48" i="8"/>
  <c r="AK48" i="8"/>
  <c r="AL48" i="8"/>
  <c r="AP48" i="8"/>
  <c r="AU48" i="8"/>
  <c r="AV48" i="8"/>
  <c r="DB48" i="8"/>
  <c r="DX48" i="8"/>
  <c r="AO48" i="8"/>
  <c r="EE48" i="8"/>
  <c r="EF48" i="8"/>
  <c r="EG48" i="8"/>
  <c r="EH48" i="8"/>
  <c r="EI48" i="8"/>
  <c r="EJ48" i="8"/>
  <c r="EK48" i="8"/>
  <c r="AM48" i="8"/>
  <c r="EL48" i="8"/>
  <c r="EM48" i="8"/>
  <c r="EN48" i="8"/>
  <c r="S49" i="8"/>
  <c r="AF49" i="8"/>
  <c r="AG49" i="8"/>
  <c r="CX49" i="8"/>
  <c r="AH49" i="8"/>
  <c r="AI49" i="8"/>
  <c r="AJ49" i="8"/>
  <c r="AK49" i="8"/>
  <c r="AL49" i="8"/>
  <c r="AU49" i="8"/>
  <c r="AV49" i="8"/>
  <c r="CG49" i="8"/>
  <c r="CH49" i="8"/>
  <c r="CI49" i="8"/>
  <c r="CJ49" i="8"/>
  <c r="CK49" i="8"/>
  <c r="CL49" i="8"/>
  <c r="CM49" i="8"/>
  <c r="CN49" i="8"/>
  <c r="CO49" i="8"/>
  <c r="CP49" i="8"/>
  <c r="CQ49" i="8"/>
  <c r="CR49" i="8"/>
  <c r="CS49" i="8"/>
  <c r="CT49" i="8"/>
  <c r="CU49" i="8"/>
  <c r="CV49" i="8"/>
  <c r="CW49" i="8"/>
  <c r="CY49" i="8"/>
  <c r="CZ49" i="8"/>
  <c r="DA49" i="8"/>
  <c r="DB49" i="8"/>
  <c r="DC49" i="8"/>
  <c r="DE49" i="8"/>
  <c r="DF49" i="8"/>
  <c r="DG49" i="8"/>
  <c r="DH49" i="8"/>
  <c r="DI49" i="8"/>
  <c r="DJ49" i="8"/>
  <c r="DM49" i="8"/>
  <c r="DN49" i="8"/>
  <c r="DP49" i="8"/>
  <c r="DQ49" i="8"/>
  <c r="DR49" i="8"/>
  <c r="DS49" i="8"/>
  <c r="DT49" i="8"/>
  <c r="DU49" i="8"/>
  <c r="DW49" i="8"/>
  <c r="DX49" i="8"/>
  <c r="DY49" i="8"/>
  <c r="EB49" i="8"/>
  <c r="EE49" i="8"/>
  <c r="EF49" i="8"/>
  <c r="EG49" i="8"/>
  <c r="EH49" i="8"/>
  <c r="EI49" i="8"/>
  <c r="DZ49" i="8"/>
  <c r="EJ49" i="8"/>
  <c r="EK49" i="8"/>
  <c r="EL49" i="8"/>
  <c r="EM49" i="8"/>
  <c r="EN49" i="8"/>
  <c r="S50" i="8"/>
  <c r="AF50" i="8"/>
  <c r="AG50" i="8"/>
  <c r="CX50" i="8"/>
  <c r="AH50" i="8"/>
  <c r="DH50" i="8"/>
  <c r="AI50" i="8"/>
  <c r="AJ50" i="8"/>
  <c r="AK50" i="8"/>
  <c r="AL50" i="8"/>
  <c r="AU50" i="8"/>
  <c r="AV50" i="8"/>
  <c r="CG50" i="8"/>
  <c r="CH50" i="8"/>
  <c r="CI50" i="8"/>
  <c r="CJ50" i="8"/>
  <c r="CK50" i="8"/>
  <c r="CL50" i="8"/>
  <c r="CM50" i="8"/>
  <c r="CN50" i="8"/>
  <c r="CO50" i="8"/>
  <c r="CP50" i="8"/>
  <c r="CQ50" i="8"/>
  <c r="CR50" i="8"/>
  <c r="CS50" i="8"/>
  <c r="CT50" i="8"/>
  <c r="CU50" i="8"/>
  <c r="CV50" i="8"/>
  <c r="CW50" i="8"/>
  <c r="CY50" i="8"/>
  <c r="CZ50" i="8"/>
  <c r="DA50" i="8"/>
  <c r="DB50" i="8"/>
  <c r="DC50" i="8"/>
  <c r="DE50" i="8"/>
  <c r="DF50" i="8"/>
  <c r="DG50" i="8"/>
  <c r="DI50" i="8"/>
  <c r="DJ50" i="8"/>
  <c r="DM50" i="8"/>
  <c r="DN50" i="8"/>
  <c r="DP50" i="8"/>
  <c r="DQ50" i="8"/>
  <c r="DR50" i="8"/>
  <c r="DS50" i="8"/>
  <c r="DT50" i="8"/>
  <c r="DU50" i="8"/>
  <c r="DW50" i="8"/>
  <c r="DX50" i="8"/>
  <c r="DY50" i="8"/>
  <c r="EB50" i="8"/>
  <c r="EE50" i="8"/>
  <c r="EF50" i="8"/>
  <c r="EG50" i="8"/>
  <c r="EH50" i="8"/>
  <c r="EI50" i="8"/>
  <c r="DZ50" i="8"/>
  <c r="EJ50" i="8"/>
  <c r="EK50" i="8"/>
  <c r="EL50" i="8"/>
  <c r="AN50" i="8"/>
  <c r="EM50" i="8"/>
  <c r="EN50" i="8"/>
  <c r="S51" i="8"/>
  <c r="AF51" i="8"/>
  <c r="AG51" i="8"/>
  <c r="CX51" i="8"/>
  <c r="AH51" i="8"/>
  <c r="AI51" i="8"/>
  <c r="AJ51" i="8"/>
  <c r="AK51" i="8"/>
  <c r="AL51" i="8"/>
  <c r="AU51" i="8"/>
  <c r="AV51" i="8"/>
  <c r="CG51" i="8"/>
  <c r="DK51" i="8"/>
  <c r="CH51" i="8"/>
  <c r="CI51" i="8"/>
  <c r="CJ51" i="8"/>
  <c r="CK51" i="8"/>
  <c r="CL51" i="8"/>
  <c r="CM51" i="8"/>
  <c r="CN51" i="8"/>
  <c r="CO51" i="8"/>
  <c r="CP51" i="8"/>
  <c r="CQ51" i="8"/>
  <c r="CR51" i="8"/>
  <c r="CS51" i="8"/>
  <c r="CT51" i="8"/>
  <c r="CU51" i="8"/>
  <c r="CV51" i="8"/>
  <c r="CW51" i="8"/>
  <c r="CY51" i="8"/>
  <c r="CZ51" i="8"/>
  <c r="DA51" i="8"/>
  <c r="DB51" i="8"/>
  <c r="DC51" i="8"/>
  <c r="DE51" i="8"/>
  <c r="DF51" i="8"/>
  <c r="DG51" i="8"/>
  <c r="DH51" i="8"/>
  <c r="DI51" i="8"/>
  <c r="DJ51" i="8"/>
  <c r="DM51" i="8"/>
  <c r="DN51" i="8"/>
  <c r="DP51" i="8"/>
  <c r="DQ51" i="8"/>
  <c r="DR51" i="8"/>
  <c r="DS51" i="8"/>
  <c r="DT51" i="8"/>
  <c r="DU51" i="8"/>
  <c r="DW51" i="8"/>
  <c r="DX51" i="8"/>
  <c r="DY51" i="8"/>
  <c r="EB51" i="8"/>
  <c r="EE51" i="8"/>
  <c r="EF51" i="8"/>
  <c r="EG51" i="8"/>
  <c r="EH51" i="8"/>
  <c r="EI51" i="8"/>
  <c r="DZ51" i="8"/>
  <c r="EJ51" i="8"/>
  <c r="EK51" i="8"/>
  <c r="EL51" i="8"/>
  <c r="EM51" i="8"/>
  <c r="EN51" i="8"/>
  <c r="S52" i="8"/>
  <c r="AF52" i="8"/>
  <c r="AG52" i="8"/>
  <c r="CX52" i="8"/>
  <c r="AH52" i="8"/>
  <c r="AI52" i="8"/>
  <c r="AJ52" i="8"/>
  <c r="AK52" i="8"/>
  <c r="AL52" i="8"/>
  <c r="AU52" i="8"/>
  <c r="AV52" i="8"/>
  <c r="CG52" i="8"/>
  <c r="DK52" i="8"/>
  <c r="CH52" i="8"/>
  <c r="CI52" i="8"/>
  <c r="EC52" i="8"/>
  <c r="CJ52" i="8"/>
  <c r="CK52" i="8"/>
  <c r="DL52" i="8"/>
  <c r="CL52" i="8"/>
  <c r="CM52" i="8"/>
  <c r="CN52" i="8"/>
  <c r="CO52" i="8"/>
  <c r="CP52" i="8"/>
  <c r="CQ52" i="8"/>
  <c r="CR52" i="8"/>
  <c r="CS52" i="8"/>
  <c r="CT52" i="8"/>
  <c r="CU52" i="8"/>
  <c r="CV52" i="8"/>
  <c r="CW52" i="8"/>
  <c r="CY52" i="8"/>
  <c r="CZ52" i="8"/>
  <c r="DA52" i="8"/>
  <c r="DB52" i="8"/>
  <c r="DC52" i="8"/>
  <c r="DE52" i="8"/>
  <c r="DF52" i="8"/>
  <c r="DG52" i="8"/>
  <c r="DH52" i="8"/>
  <c r="DI52" i="8"/>
  <c r="DJ52" i="8"/>
  <c r="DM52" i="8"/>
  <c r="DN52" i="8"/>
  <c r="DP52" i="8"/>
  <c r="DQ52" i="8"/>
  <c r="DR52" i="8"/>
  <c r="DS52" i="8"/>
  <c r="DT52" i="8"/>
  <c r="DU52" i="8"/>
  <c r="DW52" i="8"/>
  <c r="DX52" i="8"/>
  <c r="DY52" i="8"/>
  <c r="EB52" i="8"/>
  <c r="EE52" i="8"/>
  <c r="EF52" i="8"/>
  <c r="EG52" i="8"/>
  <c r="EH52" i="8"/>
  <c r="EI52" i="8"/>
  <c r="DZ52" i="8"/>
  <c r="EJ52" i="8"/>
  <c r="EK52" i="8"/>
  <c r="EL52" i="8"/>
  <c r="EM52" i="8"/>
  <c r="EN52" i="8"/>
  <c r="J54" i="8"/>
  <c r="AF54" i="8"/>
  <c r="AG54" i="8"/>
  <c r="AH54" i="8"/>
  <c r="AI54" i="8"/>
  <c r="AJ54" i="8"/>
  <c r="AK54" i="8"/>
  <c r="AL54" i="8"/>
  <c r="AU54" i="8"/>
  <c r="AV54" i="8"/>
  <c r="J55" i="8"/>
  <c r="S55" i="8"/>
  <c r="AF55" i="8"/>
  <c r="AG55" i="8"/>
  <c r="AH55" i="8"/>
  <c r="AI55" i="8"/>
  <c r="AJ55" i="8"/>
  <c r="AK55" i="8"/>
  <c r="AL55" i="8"/>
  <c r="AU55" i="8"/>
  <c r="AV55" i="8"/>
  <c r="DT55" i="8"/>
  <c r="J56" i="8"/>
  <c r="AG56" i="8"/>
  <c r="AH56" i="8"/>
  <c r="AI56" i="8"/>
  <c r="AJ56" i="8"/>
  <c r="AK56" i="8"/>
  <c r="AL56" i="8"/>
  <c r="AU56" i="8"/>
  <c r="AV56" i="8"/>
  <c r="DT56" i="8"/>
  <c r="S57" i="8"/>
  <c r="AH57" i="8"/>
  <c r="DH57" i="8"/>
  <c r="AJ57" i="8"/>
  <c r="CG57" i="8"/>
  <c r="CH57" i="8"/>
  <c r="CK57" i="8"/>
  <c r="CL57" i="8"/>
  <c r="CN57" i="8"/>
  <c r="CS57" i="8"/>
  <c r="CT57" i="8"/>
  <c r="CW57" i="8"/>
  <c r="DA57" i="8"/>
  <c r="DB57" i="8"/>
  <c r="DD57" i="8"/>
  <c r="DE57" i="8"/>
  <c r="DF57" i="8"/>
  <c r="DJ57" i="8"/>
  <c r="DM57" i="8"/>
  <c r="DN57" i="8"/>
  <c r="DP57" i="8"/>
  <c r="DT57" i="8"/>
  <c r="DV57" i="8"/>
  <c r="DX57" i="8"/>
  <c r="DY57" i="8"/>
  <c r="EB57" i="8"/>
  <c r="AV118" i="8"/>
  <c r="AV117" i="8"/>
  <c r="AV116" i="8"/>
  <c r="AV115" i="8"/>
  <c r="AV114" i="8"/>
  <c r="AV113" i="8"/>
  <c r="AV112" i="8"/>
  <c r="AV111" i="8"/>
  <c r="AV107" i="8"/>
  <c r="AV102" i="8"/>
  <c r="AV101" i="8"/>
  <c r="AV100" i="8"/>
  <c r="AV99" i="8"/>
  <c r="AV98" i="8"/>
  <c r="AV97" i="8"/>
  <c r="AV89" i="8"/>
  <c r="AV88" i="8"/>
  <c r="AV87" i="8"/>
  <c r="AV86" i="8"/>
  <c r="AV85" i="8"/>
  <c r="AV84" i="8"/>
  <c r="AV83" i="8"/>
  <c r="AV82" i="8"/>
  <c r="AV81" i="8"/>
  <c r="AV80" i="8"/>
  <c r="AV79" i="8"/>
  <c r="AV78" i="8"/>
  <c r="AV77" i="8"/>
  <c r="AV76" i="8"/>
  <c r="AV75" i="8"/>
  <c r="AV74" i="8"/>
  <c r="AV73" i="8"/>
  <c r="AV72" i="8"/>
  <c r="AV71" i="8"/>
  <c r="AV70" i="8"/>
  <c r="AV69" i="8"/>
  <c r="AV68" i="8"/>
  <c r="AV67" i="8"/>
  <c r="AV66" i="8"/>
  <c r="AV65" i="8"/>
  <c r="AV64" i="8"/>
  <c r="AV63" i="8"/>
  <c r="AV62" i="8"/>
  <c r="AV61" i="8"/>
  <c r="AV60" i="8"/>
  <c r="AV59" i="8"/>
  <c r="AV58" i="8"/>
  <c r="AV132" i="6"/>
  <c r="AV131" i="6"/>
  <c r="AV130" i="6"/>
  <c r="AV129" i="6"/>
  <c r="AV128" i="6"/>
  <c r="AV127" i="6"/>
  <c r="AV126" i="6"/>
  <c r="AV125" i="6"/>
  <c r="AV124" i="6"/>
  <c r="AV123" i="6"/>
  <c r="AV122" i="6"/>
  <c r="AV121" i="6"/>
  <c r="AV120" i="6"/>
  <c r="AV119" i="6"/>
  <c r="AV117" i="6"/>
  <c r="AV116" i="6"/>
  <c r="AV115" i="6"/>
  <c r="AV114" i="6"/>
  <c r="AV113" i="6"/>
  <c r="AV112" i="6"/>
  <c r="AV110" i="6"/>
  <c r="AV109" i="6"/>
  <c r="AV106" i="6"/>
  <c r="AV105" i="6"/>
  <c r="AV103" i="6"/>
  <c r="AV92" i="6"/>
  <c r="AV91" i="6"/>
  <c r="AV90" i="6"/>
  <c r="AV89" i="6"/>
  <c r="AV87" i="6"/>
  <c r="AV86" i="6"/>
  <c r="AV85" i="6"/>
  <c r="AV84" i="6"/>
  <c r="AV83" i="6"/>
  <c r="AV82" i="6"/>
  <c r="AV80" i="6"/>
  <c r="AV78" i="6"/>
  <c r="AV77" i="6"/>
  <c r="AV76" i="6"/>
  <c r="AV75" i="6"/>
  <c r="AV74" i="6"/>
  <c r="AV73" i="6"/>
  <c r="AV72" i="6"/>
  <c r="AV71" i="6"/>
  <c r="AV70" i="6"/>
  <c r="AV69" i="6"/>
  <c r="AV68" i="6"/>
  <c r="AV67" i="6"/>
  <c r="AV66" i="6"/>
  <c r="AV65" i="6"/>
  <c r="AV64" i="6"/>
  <c r="AV63" i="6"/>
  <c r="AV62" i="6"/>
  <c r="AV60" i="6"/>
  <c r="AV59" i="6"/>
  <c r="AV58" i="6"/>
  <c r="AV57" i="6"/>
  <c r="AV56" i="6"/>
  <c r="AV55" i="6"/>
  <c r="AV54" i="6"/>
  <c r="AV52" i="6"/>
  <c r="AV51" i="6"/>
  <c r="AV50" i="6"/>
  <c r="AV49" i="6"/>
  <c r="AV47" i="6"/>
  <c r="AV46" i="6"/>
  <c r="AV45" i="6"/>
  <c r="AV43" i="6"/>
  <c r="AV42" i="6"/>
  <c r="AV41" i="6"/>
  <c r="AV40" i="6"/>
  <c r="AV39" i="6"/>
  <c r="AV38" i="6"/>
  <c r="AV37" i="6"/>
  <c r="AV36" i="6"/>
  <c r="AV35" i="6"/>
  <c r="AV34" i="6"/>
  <c r="AV33" i="6"/>
  <c r="AV31" i="6"/>
  <c r="AV30" i="6"/>
  <c r="AV29" i="6"/>
  <c r="AV27" i="6"/>
  <c r="AV26" i="6"/>
  <c r="AV23" i="6"/>
  <c r="AV22" i="6"/>
  <c r="AV21" i="6"/>
  <c r="AV18" i="6"/>
  <c r="AV17" i="6"/>
  <c r="AV15" i="6"/>
  <c r="AV14" i="6"/>
  <c r="AV13" i="6"/>
  <c r="AV12" i="6"/>
  <c r="AV11" i="6"/>
  <c r="AV10" i="6"/>
  <c r="AV9" i="6"/>
  <c r="AV8" i="6"/>
  <c r="AV7" i="6"/>
  <c r="AV6" i="6"/>
  <c r="AV5" i="6"/>
  <c r="AV4" i="6"/>
  <c r="AV2" i="6"/>
  <c r="AV2" i="4"/>
  <c r="AV88" i="4"/>
  <c r="AV87" i="4"/>
  <c r="AV86" i="4"/>
  <c r="AV85" i="4"/>
  <c r="AV84" i="4"/>
  <c r="AV83" i="4"/>
  <c r="AV82" i="4"/>
  <c r="AV81" i="4"/>
  <c r="AV80" i="4"/>
  <c r="AV79" i="4"/>
  <c r="AV78" i="4"/>
  <c r="AV77" i="4"/>
  <c r="AV76" i="4"/>
  <c r="AV75" i="4"/>
  <c r="AV74" i="4"/>
  <c r="AV73" i="4"/>
  <c r="AV72" i="4"/>
  <c r="AV71" i="4"/>
  <c r="AV70" i="4"/>
  <c r="AV69" i="4"/>
  <c r="AV68" i="4"/>
  <c r="AV67" i="4"/>
  <c r="AV66" i="4"/>
  <c r="AV65" i="4"/>
  <c r="AV64" i="4"/>
  <c r="AV63" i="4"/>
  <c r="AV62" i="4"/>
  <c r="AV61" i="4"/>
  <c r="AV60" i="4"/>
  <c r="AV59" i="4"/>
  <c r="AV58" i="4"/>
  <c r="AV57" i="4"/>
  <c r="AV56" i="4"/>
  <c r="AV55" i="4"/>
  <c r="AV54" i="4"/>
  <c r="AV48" i="4"/>
  <c r="AV47" i="4"/>
  <c r="AV46" i="4"/>
  <c r="AV45" i="4"/>
  <c r="AV44" i="4"/>
  <c r="AV43" i="4"/>
  <c r="AV42" i="4"/>
  <c r="AV16" i="4"/>
  <c r="AV15" i="4"/>
  <c r="AV14" i="4"/>
  <c r="AV13" i="4"/>
  <c r="AV12" i="4"/>
  <c r="AV11" i="4"/>
  <c r="AV10" i="4"/>
  <c r="AV9" i="4"/>
  <c r="AV8" i="4"/>
  <c r="AV7" i="4"/>
  <c r="AV6" i="4"/>
  <c r="AV5" i="4"/>
  <c r="AV4" i="4"/>
  <c r="AV3" i="4"/>
  <c r="B170" i="41"/>
  <c r="C170" i="41"/>
  <c r="D170" i="41"/>
  <c r="E170" i="41"/>
  <c r="F170" i="41"/>
  <c r="G170" i="41"/>
  <c r="H170" i="41"/>
  <c r="I170" i="41"/>
  <c r="J170" i="41"/>
  <c r="K170" i="41"/>
  <c r="L170" i="41"/>
  <c r="M170" i="41"/>
  <c r="N170" i="41"/>
  <c r="O170" i="41"/>
  <c r="P170" i="41"/>
  <c r="Q170" i="41"/>
  <c r="R170" i="41"/>
  <c r="S170" i="41"/>
  <c r="T170" i="41"/>
  <c r="U170" i="41"/>
  <c r="V170" i="41"/>
  <c r="W170" i="41"/>
  <c r="X170" i="41"/>
  <c r="Y170" i="41"/>
  <c r="Z170" i="41"/>
  <c r="AA170" i="41"/>
  <c r="AB170" i="41"/>
  <c r="AC170" i="41"/>
  <c r="AD170" i="41"/>
  <c r="B176" i="41"/>
  <c r="C176" i="41"/>
  <c r="D176" i="41"/>
  <c r="E176" i="41"/>
  <c r="F176" i="41"/>
  <c r="G176" i="41"/>
  <c r="H176" i="41"/>
  <c r="I176" i="41"/>
  <c r="J176" i="41"/>
  <c r="K176" i="41"/>
  <c r="L176" i="41"/>
  <c r="M176" i="41"/>
  <c r="N176" i="41"/>
  <c r="O176" i="41"/>
  <c r="P176" i="41"/>
  <c r="Q176" i="41"/>
  <c r="R176" i="41"/>
  <c r="S176" i="41"/>
  <c r="T176" i="41"/>
  <c r="U176" i="41"/>
  <c r="V176" i="41"/>
  <c r="W176" i="41"/>
  <c r="X176" i="41"/>
  <c r="Y176" i="41"/>
  <c r="Z176" i="41"/>
  <c r="AA176" i="41"/>
  <c r="AB176" i="41"/>
  <c r="AC176" i="41"/>
  <c r="AD176" i="41"/>
  <c r="B171" i="41"/>
  <c r="C171" i="41"/>
  <c r="D171" i="41"/>
  <c r="E171" i="41"/>
  <c r="F171" i="41"/>
  <c r="G171" i="41"/>
  <c r="H171" i="41"/>
  <c r="I171" i="41"/>
  <c r="J171" i="41"/>
  <c r="K171" i="41"/>
  <c r="L171" i="41"/>
  <c r="M171" i="41"/>
  <c r="N171" i="41"/>
  <c r="O171" i="41"/>
  <c r="P171" i="41"/>
  <c r="Q171" i="41"/>
  <c r="R171" i="41"/>
  <c r="S171" i="41"/>
  <c r="T171" i="41"/>
  <c r="U171" i="41"/>
  <c r="V171" i="41"/>
  <c r="W171" i="41"/>
  <c r="X171" i="41"/>
  <c r="Y171" i="41"/>
  <c r="Z171" i="41"/>
  <c r="AA171" i="41"/>
  <c r="AB171" i="41"/>
  <c r="AC171" i="41"/>
  <c r="AD171" i="41"/>
  <c r="B172" i="41"/>
  <c r="C172" i="41"/>
  <c r="D172" i="41"/>
  <c r="E172" i="41"/>
  <c r="F172" i="41"/>
  <c r="G172" i="41"/>
  <c r="H172" i="41"/>
  <c r="I172" i="41"/>
  <c r="J172" i="41"/>
  <c r="K172" i="41"/>
  <c r="L172" i="41"/>
  <c r="M172" i="41"/>
  <c r="N172" i="41"/>
  <c r="O172" i="41"/>
  <c r="P172" i="41"/>
  <c r="Q172" i="41"/>
  <c r="R172" i="41"/>
  <c r="S172" i="41"/>
  <c r="T172" i="41"/>
  <c r="U172" i="41"/>
  <c r="V172" i="41"/>
  <c r="W172" i="41"/>
  <c r="X172" i="41"/>
  <c r="Y172" i="41"/>
  <c r="Z172" i="41"/>
  <c r="AA172" i="41"/>
  <c r="AB172" i="41"/>
  <c r="AC172" i="41"/>
  <c r="AD172" i="41"/>
  <c r="B173" i="41"/>
  <c r="C173" i="41"/>
  <c r="D173" i="41"/>
  <c r="E173" i="41"/>
  <c r="F173" i="41"/>
  <c r="G173" i="41"/>
  <c r="H173" i="41"/>
  <c r="I173" i="41"/>
  <c r="J173" i="41"/>
  <c r="K173" i="41"/>
  <c r="L173" i="41"/>
  <c r="M173" i="41"/>
  <c r="N173" i="41"/>
  <c r="O173" i="41"/>
  <c r="P173" i="41"/>
  <c r="Q173" i="41"/>
  <c r="R173" i="41"/>
  <c r="S173" i="41"/>
  <c r="T173" i="41"/>
  <c r="U173" i="41"/>
  <c r="V173" i="41"/>
  <c r="W173" i="41"/>
  <c r="X173" i="41"/>
  <c r="Y173" i="41"/>
  <c r="Z173" i="41"/>
  <c r="AA173" i="41"/>
  <c r="AB173" i="41"/>
  <c r="AC173" i="41"/>
  <c r="AD173" i="41"/>
  <c r="B174" i="41"/>
  <c r="C174" i="41"/>
  <c r="D174" i="41"/>
  <c r="E174" i="41"/>
  <c r="F174" i="41"/>
  <c r="G174" i="41"/>
  <c r="H174" i="41"/>
  <c r="I174" i="41"/>
  <c r="J174" i="41"/>
  <c r="K174" i="41"/>
  <c r="L174" i="41"/>
  <c r="M174" i="41"/>
  <c r="N174" i="41"/>
  <c r="O174" i="41"/>
  <c r="P174" i="41"/>
  <c r="Q174" i="41"/>
  <c r="R174" i="41"/>
  <c r="S174" i="41"/>
  <c r="T174" i="41"/>
  <c r="U174" i="41"/>
  <c r="V174" i="41"/>
  <c r="W174" i="41"/>
  <c r="X174" i="41"/>
  <c r="Y174" i="41"/>
  <c r="Z174" i="41"/>
  <c r="AA174" i="41"/>
  <c r="AB174" i="41"/>
  <c r="AC174" i="41"/>
  <c r="AD174" i="41"/>
  <c r="B175" i="41"/>
  <c r="C175" i="41"/>
  <c r="D175" i="41"/>
  <c r="E175" i="41"/>
  <c r="F175" i="41"/>
  <c r="G175" i="41"/>
  <c r="H175" i="41"/>
  <c r="I175" i="41"/>
  <c r="J175" i="41"/>
  <c r="K175" i="41"/>
  <c r="L175" i="41"/>
  <c r="M175" i="41"/>
  <c r="N175" i="41"/>
  <c r="O175" i="41"/>
  <c r="P175" i="41"/>
  <c r="Q175" i="41"/>
  <c r="R175" i="41"/>
  <c r="S175" i="41"/>
  <c r="T175" i="41"/>
  <c r="U175" i="41"/>
  <c r="V175" i="41"/>
  <c r="W175" i="41"/>
  <c r="X175" i="41"/>
  <c r="Y175" i="41"/>
  <c r="Z175" i="41"/>
  <c r="AA175" i="41"/>
  <c r="AB175" i="41"/>
  <c r="AC175" i="41"/>
  <c r="AD175" i="41"/>
  <c r="B173" i="48"/>
  <c r="C173" i="48"/>
  <c r="D173" i="48"/>
  <c r="E173" i="48"/>
  <c r="F173" i="48"/>
  <c r="G173" i="48"/>
  <c r="H173" i="48"/>
  <c r="I173" i="48"/>
  <c r="J173" i="48"/>
  <c r="K173" i="48"/>
  <c r="L173" i="48"/>
  <c r="M173" i="48"/>
  <c r="N173" i="48"/>
  <c r="O173" i="48"/>
  <c r="B174" i="48"/>
  <c r="C174" i="48"/>
  <c r="D174" i="48"/>
  <c r="E174" i="48"/>
  <c r="F174" i="48"/>
  <c r="G174" i="48"/>
  <c r="H174" i="48"/>
  <c r="I174" i="48"/>
  <c r="J174" i="48"/>
  <c r="K174" i="48"/>
  <c r="L174" i="48"/>
  <c r="M174" i="48"/>
  <c r="N174" i="48"/>
  <c r="O174" i="48"/>
  <c r="B175" i="48"/>
  <c r="C175" i="48"/>
  <c r="D175" i="48"/>
  <c r="E175" i="48"/>
  <c r="F175" i="48"/>
  <c r="G175" i="48"/>
  <c r="H175" i="48"/>
  <c r="I175" i="48"/>
  <c r="J175" i="48"/>
  <c r="K175" i="48"/>
  <c r="L175" i="48"/>
  <c r="M175" i="48"/>
  <c r="N175" i="48"/>
  <c r="O175" i="48"/>
  <c r="B176" i="48"/>
  <c r="C176" i="48"/>
  <c r="D176" i="48"/>
  <c r="E176" i="48"/>
  <c r="F176" i="48"/>
  <c r="G176" i="48"/>
  <c r="H176" i="48"/>
  <c r="I176" i="48"/>
  <c r="J176" i="48"/>
  <c r="K176" i="48"/>
  <c r="L176" i="48"/>
  <c r="M176" i="48"/>
  <c r="N176" i="48"/>
  <c r="O176" i="48"/>
  <c r="B177" i="48"/>
  <c r="C177" i="48"/>
  <c r="D177" i="48"/>
  <c r="E177" i="48"/>
  <c r="F177" i="48"/>
  <c r="G177" i="48"/>
  <c r="H177" i="48"/>
  <c r="I177" i="48"/>
  <c r="J177" i="48"/>
  <c r="K177" i="48"/>
  <c r="L177" i="48"/>
  <c r="M177" i="48"/>
  <c r="N177" i="48"/>
  <c r="O177" i="48"/>
  <c r="B178" i="48"/>
  <c r="C178" i="48"/>
  <c r="D178" i="48"/>
  <c r="E178" i="48"/>
  <c r="F178" i="48"/>
  <c r="G178" i="48"/>
  <c r="H178" i="48"/>
  <c r="I178" i="48"/>
  <c r="J178" i="48"/>
  <c r="K178" i="48"/>
  <c r="L178" i="48"/>
  <c r="M178" i="48"/>
  <c r="N178" i="48"/>
  <c r="O178" i="48"/>
  <c r="B179" i="48"/>
  <c r="C179" i="48"/>
  <c r="D179" i="48"/>
  <c r="E179" i="48"/>
  <c r="F179" i="48"/>
  <c r="G179" i="48"/>
  <c r="H179" i="48"/>
  <c r="I179" i="48"/>
  <c r="J179" i="48"/>
  <c r="K179" i="48"/>
  <c r="L179" i="48"/>
  <c r="M179" i="48"/>
  <c r="N179" i="48"/>
  <c r="O179" i="48"/>
  <c r="EN43" i="4"/>
  <c r="EM43" i="4"/>
  <c r="EL43" i="4"/>
  <c r="EK43" i="4"/>
  <c r="DZ43" i="4"/>
  <c r="EJ43" i="4"/>
  <c r="EI43" i="4"/>
  <c r="EH43" i="4"/>
  <c r="EG43" i="4"/>
  <c r="EF43" i="4"/>
  <c r="EE43" i="4"/>
  <c r="EB43" i="4"/>
  <c r="EA43" i="4"/>
  <c r="DY43" i="4"/>
  <c r="DX43" i="4"/>
  <c r="DW43" i="4"/>
  <c r="DV43" i="4"/>
  <c r="DU43" i="4"/>
  <c r="DT43" i="4"/>
  <c r="DS43" i="4"/>
  <c r="DR43" i="4"/>
  <c r="DQ43" i="4"/>
  <c r="DP43" i="4"/>
  <c r="DO43" i="4"/>
  <c r="DN43" i="4"/>
  <c r="DM43" i="4"/>
  <c r="DJ43" i="4"/>
  <c r="DI43" i="4"/>
  <c r="DG43" i="4"/>
  <c r="DF43" i="4"/>
  <c r="DE43" i="4"/>
  <c r="DD43" i="4"/>
  <c r="DC43" i="4"/>
  <c r="DB43" i="4"/>
  <c r="DA43" i="4"/>
  <c r="CZ43" i="4"/>
  <c r="CY43" i="4"/>
  <c r="CW43" i="4"/>
  <c r="CV43" i="4"/>
  <c r="CU43" i="4"/>
  <c r="CT43" i="4"/>
  <c r="CS43" i="4"/>
  <c r="CR43" i="4"/>
  <c r="CQ43" i="4"/>
  <c r="CP43" i="4"/>
  <c r="CO43" i="4"/>
  <c r="CN43" i="4"/>
  <c r="CM43" i="4"/>
  <c r="CK43" i="4"/>
  <c r="CJ43" i="4"/>
  <c r="CI43" i="4"/>
  <c r="CH43" i="4"/>
  <c r="CG43" i="4"/>
  <c r="AU43" i="4"/>
  <c r="AN43" i="4"/>
  <c r="AL43" i="4"/>
  <c r="AK43" i="4"/>
  <c r="AJ43" i="4"/>
  <c r="AI43" i="4"/>
  <c r="AH43" i="4"/>
  <c r="DH43" i="4"/>
  <c r="AG43" i="4"/>
  <c r="CX43" i="4"/>
  <c r="AF43" i="4"/>
  <c r="S43" i="4"/>
  <c r="EN42" i="4"/>
  <c r="EM42" i="4"/>
  <c r="EL42" i="4"/>
  <c r="EK42" i="4"/>
  <c r="DZ42" i="4"/>
  <c r="EJ42" i="4"/>
  <c r="EI42" i="4"/>
  <c r="EH42" i="4"/>
  <c r="EG42" i="4"/>
  <c r="EF42" i="4"/>
  <c r="EE42" i="4"/>
  <c r="DY42" i="4"/>
  <c r="DX42" i="4"/>
  <c r="DW42" i="4"/>
  <c r="DU42" i="4"/>
  <c r="DT42" i="4"/>
  <c r="DS42" i="4"/>
  <c r="DR42" i="4"/>
  <c r="DQ42" i="4"/>
  <c r="DP42" i="4"/>
  <c r="DO42" i="4"/>
  <c r="DN42" i="4"/>
  <c r="DM42" i="4"/>
  <c r="DJ42" i="4"/>
  <c r="DG42" i="4"/>
  <c r="DB42" i="4"/>
  <c r="DA42" i="4"/>
  <c r="CW42" i="4"/>
  <c r="CV42" i="4"/>
  <c r="CU42" i="4"/>
  <c r="CT42" i="4"/>
  <c r="CS42" i="4"/>
  <c r="CQ42" i="4"/>
  <c r="CP42" i="4"/>
  <c r="CO42" i="4"/>
  <c r="CM42" i="4"/>
  <c r="CK42" i="4"/>
  <c r="CJ42" i="4"/>
  <c r="CH42" i="4"/>
  <c r="CG42" i="4"/>
  <c r="AU42" i="4"/>
  <c r="AN42" i="4"/>
  <c r="AL42" i="4"/>
  <c r="AK42" i="4"/>
  <c r="AJ42" i="4"/>
  <c r="AI42" i="4"/>
  <c r="AH42" i="4"/>
  <c r="DH42" i="4"/>
  <c r="AG42" i="4"/>
  <c r="CX42" i="4"/>
  <c r="AF42" i="4"/>
  <c r="S42" i="4"/>
  <c r="EN16" i="4"/>
  <c r="EM16" i="4"/>
  <c r="EL16" i="4"/>
  <c r="EK16" i="4"/>
  <c r="EJ16" i="4"/>
  <c r="EI16" i="4"/>
  <c r="EH16" i="4"/>
  <c r="EG16" i="4"/>
  <c r="EF16" i="4"/>
  <c r="EE16" i="4"/>
  <c r="EB16" i="4"/>
  <c r="DY16" i="4"/>
  <c r="DX16" i="4"/>
  <c r="DW16" i="4"/>
  <c r="DU16" i="4"/>
  <c r="DT16" i="4"/>
  <c r="DP16" i="4"/>
  <c r="DO16" i="4"/>
  <c r="DN16" i="4"/>
  <c r="DM16" i="4"/>
  <c r="DG16" i="4"/>
  <c r="DC16" i="4"/>
  <c r="DB16" i="4"/>
  <c r="CW16" i="4"/>
  <c r="CV16" i="4"/>
  <c r="CU16" i="4"/>
  <c r="CT16" i="4"/>
  <c r="CS16" i="4"/>
  <c r="CR16" i="4"/>
  <c r="CQ16" i="4"/>
  <c r="CP16" i="4"/>
  <c r="CO16" i="4"/>
  <c r="CN16" i="4"/>
  <c r="CM16" i="4"/>
  <c r="CK16" i="4"/>
  <c r="CJ16" i="4"/>
  <c r="CI16" i="4"/>
  <c r="CH16" i="4"/>
  <c r="CG16" i="4"/>
  <c r="AU16" i="4"/>
  <c r="AN16" i="4"/>
  <c r="AL16" i="4"/>
  <c r="AK16" i="4"/>
  <c r="AJ16" i="4"/>
  <c r="AI16" i="4"/>
  <c r="AH16" i="4"/>
  <c r="DH16" i="4"/>
  <c r="AG16" i="4"/>
  <c r="CX16" i="4"/>
  <c r="AF16" i="4"/>
  <c r="S16" i="4"/>
  <c r="EN15" i="4"/>
  <c r="EM15" i="4"/>
  <c r="EL15" i="4"/>
  <c r="EK15" i="4"/>
  <c r="DZ15" i="4"/>
  <c r="EJ15" i="4"/>
  <c r="EI15" i="4"/>
  <c r="EH15" i="4"/>
  <c r="EG15" i="4"/>
  <c r="EF15" i="4"/>
  <c r="EE15" i="4"/>
  <c r="DY15" i="4"/>
  <c r="DX15" i="4"/>
  <c r="DW15" i="4"/>
  <c r="DU15" i="4"/>
  <c r="DT15" i="4"/>
  <c r="DP15" i="4"/>
  <c r="DO15" i="4"/>
  <c r="DM15" i="4"/>
  <c r="DI15" i="4"/>
  <c r="DG15" i="4"/>
  <c r="DB15" i="4"/>
  <c r="CZ15" i="4"/>
  <c r="CW15" i="4"/>
  <c r="CV15" i="4"/>
  <c r="CU15" i="4"/>
  <c r="CT15" i="4"/>
  <c r="CS15" i="4"/>
  <c r="CH15" i="4"/>
  <c r="CG15" i="4"/>
  <c r="AU15" i="4"/>
  <c r="AN15" i="4"/>
  <c r="AL15" i="4"/>
  <c r="AK15" i="4"/>
  <c r="AJ15" i="4"/>
  <c r="AI15" i="4"/>
  <c r="AH15" i="4"/>
  <c r="DH15" i="4"/>
  <c r="AG15" i="4"/>
  <c r="CX15" i="4"/>
  <c r="AF15" i="4"/>
  <c r="S15" i="4"/>
  <c r="EN14" i="4"/>
  <c r="EM14" i="4"/>
  <c r="EL14" i="4"/>
  <c r="EK14" i="4"/>
  <c r="EJ14" i="4"/>
  <c r="EI14" i="4"/>
  <c r="EH14" i="4"/>
  <c r="EG14" i="4"/>
  <c r="EF14" i="4"/>
  <c r="EE14" i="4"/>
  <c r="EB14" i="4"/>
  <c r="DY14" i="4"/>
  <c r="DX14" i="4"/>
  <c r="DW14" i="4"/>
  <c r="DV14" i="4"/>
  <c r="DU14" i="4"/>
  <c r="DT14" i="4"/>
  <c r="DS14" i="4"/>
  <c r="DR14" i="4"/>
  <c r="DQ14" i="4"/>
  <c r="DP14" i="4"/>
  <c r="DO14" i="4"/>
  <c r="DN14" i="4"/>
  <c r="DM14" i="4"/>
  <c r="DJ14" i="4"/>
  <c r="DI14" i="4"/>
  <c r="DG14" i="4"/>
  <c r="DF14" i="4"/>
  <c r="DE14" i="4"/>
  <c r="DD14" i="4"/>
  <c r="DC14" i="4"/>
  <c r="DB14" i="4"/>
  <c r="DA14" i="4"/>
  <c r="CZ14" i="4"/>
  <c r="CW14" i="4"/>
  <c r="CV14" i="4"/>
  <c r="CU14" i="4"/>
  <c r="CT14" i="4"/>
  <c r="CS14" i="4"/>
  <c r="CQ14" i="4"/>
  <c r="CP14" i="4"/>
  <c r="CO14" i="4"/>
  <c r="CM14" i="4"/>
  <c r="CK14" i="4"/>
  <c r="CJ14" i="4"/>
  <c r="CH14" i="4"/>
  <c r="CG14" i="4"/>
  <c r="AU14" i="4"/>
  <c r="AN14" i="4"/>
  <c r="AL14" i="4"/>
  <c r="AK14" i="4"/>
  <c r="AJ14" i="4"/>
  <c r="AI14" i="4"/>
  <c r="AH14" i="4"/>
  <c r="DH14" i="4"/>
  <c r="AG14" i="4"/>
  <c r="CX14" i="4"/>
  <c r="AF14" i="4"/>
  <c r="S14" i="4"/>
  <c r="EN13" i="4"/>
  <c r="EM13" i="4"/>
  <c r="EL13" i="4"/>
  <c r="EK13" i="4"/>
  <c r="DZ13" i="4"/>
  <c r="EJ13" i="4"/>
  <c r="EI13" i="4"/>
  <c r="EH13" i="4"/>
  <c r="EG13" i="4"/>
  <c r="EF13" i="4"/>
  <c r="EE13" i="4"/>
  <c r="DY13" i="4"/>
  <c r="DX13" i="4"/>
  <c r="DW13" i="4"/>
  <c r="DU13" i="4"/>
  <c r="DT13" i="4"/>
  <c r="DS13" i="4"/>
  <c r="DR13" i="4"/>
  <c r="DQ13" i="4"/>
  <c r="DP13" i="4"/>
  <c r="DO13" i="4"/>
  <c r="DN13" i="4"/>
  <c r="DM13" i="4"/>
  <c r="DJ13" i="4"/>
  <c r="DG13" i="4"/>
  <c r="DB13" i="4"/>
  <c r="DA13" i="4"/>
  <c r="CW13" i="4"/>
  <c r="CV13" i="4"/>
  <c r="CU13" i="4"/>
  <c r="CT13" i="4"/>
  <c r="CS13" i="4"/>
  <c r="CQ13" i="4"/>
  <c r="CP13" i="4"/>
  <c r="CO13" i="4"/>
  <c r="CM13" i="4"/>
  <c r="CK13" i="4"/>
  <c r="CJ13" i="4"/>
  <c r="CH13" i="4"/>
  <c r="CG13" i="4"/>
  <c r="AU13" i="4"/>
  <c r="AN13" i="4"/>
  <c r="AL13" i="4"/>
  <c r="AK13" i="4"/>
  <c r="AJ13" i="4"/>
  <c r="AI13" i="4"/>
  <c r="AH13" i="4"/>
  <c r="DH13" i="4"/>
  <c r="AG13" i="4"/>
  <c r="CX13" i="4"/>
  <c r="AF13" i="4"/>
  <c r="S13" i="4"/>
  <c r="EN12" i="4"/>
  <c r="EM12" i="4"/>
  <c r="EL12" i="4"/>
  <c r="EK12" i="4"/>
  <c r="EJ12" i="4"/>
  <c r="EI12" i="4"/>
  <c r="EH12" i="4"/>
  <c r="EG12" i="4"/>
  <c r="EF12" i="4"/>
  <c r="EE12" i="4"/>
  <c r="EB12" i="4"/>
  <c r="DY12" i="4"/>
  <c r="DX12" i="4"/>
  <c r="DW12" i="4"/>
  <c r="DU12" i="4"/>
  <c r="DT12" i="4"/>
  <c r="DS12" i="4"/>
  <c r="DR12" i="4"/>
  <c r="DQ12" i="4"/>
  <c r="DP12" i="4"/>
  <c r="DO12" i="4"/>
  <c r="DN12" i="4"/>
  <c r="DM12" i="4"/>
  <c r="DJ12" i="4"/>
  <c r="DG12" i="4"/>
  <c r="DF12" i="4"/>
  <c r="DC12" i="4"/>
  <c r="DB12" i="4"/>
  <c r="DA12" i="4"/>
  <c r="CW12" i="4"/>
  <c r="CV12" i="4"/>
  <c r="CU12" i="4"/>
  <c r="CT12" i="4"/>
  <c r="CS12" i="4"/>
  <c r="CQ12" i="4"/>
  <c r="CP12" i="4"/>
  <c r="CO12" i="4"/>
  <c r="CM12" i="4"/>
  <c r="CK12" i="4"/>
  <c r="CJ12" i="4"/>
  <c r="CH12" i="4"/>
  <c r="CG12" i="4"/>
  <c r="AU12" i="4"/>
  <c r="AN12" i="4"/>
  <c r="AL12" i="4"/>
  <c r="AK12" i="4"/>
  <c r="AJ12" i="4"/>
  <c r="AI12" i="4"/>
  <c r="AH12" i="4"/>
  <c r="DH12" i="4"/>
  <c r="AG12" i="4"/>
  <c r="CX12" i="4"/>
  <c r="AF12" i="4"/>
  <c r="S12" i="4"/>
  <c r="EN11" i="4"/>
  <c r="EM11" i="4"/>
  <c r="EL11" i="4"/>
  <c r="EK11" i="4"/>
  <c r="EJ11" i="4"/>
  <c r="EI11" i="4"/>
  <c r="EH11" i="4"/>
  <c r="EG11" i="4"/>
  <c r="EF11" i="4"/>
  <c r="EE11" i="4"/>
  <c r="EB11" i="4"/>
  <c r="DY11" i="4"/>
  <c r="DX11" i="4"/>
  <c r="DW11" i="4"/>
  <c r="DU11" i="4"/>
  <c r="DT11" i="4"/>
  <c r="DS11" i="4"/>
  <c r="DR11" i="4"/>
  <c r="DQ11" i="4"/>
  <c r="DP11" i="4"/>
  <c r="DO11" i="4"/>
  <c r="DN11" i="4"/>
  <c r="DM11" i="4"/>
  <c r="DJ11" i="4"/>
  <c r="DG11" i="4"/>
  <c r="DB11" i="4"/>
  <c r="DA11" i="4"/>
  <c r="CW11" i="4"/>
  <c r="CV11" i="4"/>
  <c r="CU11" i="4"/>
  <c r="CT11" i="4"/>
  <c r="CS11" i="4"/>
  <c r="CQ11" i="4"/>
  <c r="CP11" i="4"/>
  <c r="CO11" i="4"/>
  <c r="CM11" i="4"/>
  <c r="CK11" i="4"/>
  <c r="CJ11" i="4"/>
  <c r="CH11" i="4"/>
  <c r="CG11" i="4"/>
  <c r="DL11" i="4"/>
  <c r="AU11" i="4"/>
  <c r="AN11" i="4"/>
  <c r="AL11" i="4"/>
  <c r="AK11" i="4"/>
  <c r="AJ11" i="4"/>
  <c r="AI11" i="4"/>
  <c r="AH11" i="4"/>
  <c r="DH11" i="4"/>
  <c r="AG11" i="4"/>
  <c r="CX11" i="4"/>
  <c r="AF11" i="4"/>
  <c r="S11" i="4"/>
  <c r="EN10" i="4"/>
  <c r="EM10" i="4"/>
  <c r="EL10" i="4"/>
  <c r="EK10" i="4"/>
  <c r="DZ10" i="4"/>
  <c r="EJ10" i="4"/>
  <c r="EI10" i="4"/>
  <c r="EH10" i="4"/>
  <c r="EG10" i="4"/>
  <c r="EF10" i="4"/>
  <c r="EE10" i="4"/>
  <c r="EB10" i="4"/>
  <c r="DY10" i="4"/>
  <c r="DX10" i="4"/>
  <c r="DW10" i="4"/>
  <c r="DV10" i="4"/>
  <c r="DU10" i="4"/>
  <c r="DT10" i="4"/>
  <c r="DS10" i="4"/>
  <c r="DR10" i="4"/>
  <c r="DQ10" i="4"/>
  <c r="DP10" i="4"/>
  <c r="DO10" i="4"/>
  <c r="DN10" i="4"/>
  <c r="DM10" i="4"/>
  <c r="DJ10" i="4"/>
  <c r="DI10" i="4"/>
  <c r="DG10" i="4"/>
  <c r="DF10" i="4"/>
  <c r="DE10" i="4"/>
  <c r="DD10" i="4"/>
  <c r="DC10" i="4"/>
  <c r="DB10" i="4"/>
  <c r="DA10" i="4"/>
  <c r="CZ10" i="4"/>
  <c r="CW10" i="4"/>
  <c r="CV10" i="4"/>
  <c r="CU10" i="4"/>
  <c r="CT10" i="4"/>
  <c r="CS10" i="4"/>
  <c r="CQ10" i="4"/>
  <c r="CP10" i="4"/>
  <c r="CO10" i="4"/>
  <c r="CM10" i="4"/>
  <c r="CK10" i="4"/>
  <c r="CJ10" i="4"/>
  <c r="CH10" i="4"/>
  <c r="CG10" i="4"/>
  <c r="AU10" i="4"/>
  <c r="AN10" i="4"/>
  <c r="AL10" i="4"/>
  <c r="AK10" i="4"/>
  <c r="AJ10" i="4"/>
  <c r="AI10" i="4"/>
  <c r="AH10" i="4"/>
  <c r="DH10" i="4"/>
  <c r="AG10" i="4"/>
  <c r="CX10" i="4"/>
  <c r="AF10" i="4"/>
  <c r="S10" i="4"/>
  <c r="EN9" i="4"/>
  <c r="EM9" i="4"/>
  <c r="EL9" i="4"/>
  <c r="EK9" i="4"/>
  <c r="EJ9" i="4"/>
  <c r="EI9" i="4"/>
  <c r="EH9" i="4"/>
  <c r="EG9" i="4"/>
  <c r="EF9" i="4"/>
  <c r="EE9" i="4"/>
  <c r="DY9" i="4"/>
  <c r="DX9" i="4"/>
  <c r="DW9" i="4"/>
  <c r="DU9" i="4"/>
  <c r="DT9" i="4"/>
  <c r="DS9" i="4"/>
  <c r="DR9" i="4"/>
  <c r="DQ9" i="4"/>
  <c r="DP9" i="4"/>
  <c r="DO9" i="4"/>
  <c r="DN9" i="4"/>
  <c r="DM9" i="4"/>
  <c r="DJ9" i="4"/>
  <c r="DG9" i="4"/>
  <c r="DB9" i="4"/>
  <c r="DA9" i="4"/>
  <c r="CW9" i="4"/>
  <c r="CV9" i="4"/>
  <c r="CU9" i="4"/>
  <c r="CT9" i="4"/>
  <c r="CS9" i="4"/>
  <c r="CQ9" i="4"/>
  <c r="CP9" i="4"/>
  <c r="CO9" i="4"/>
  <c r="CM9" i="4"/>
  <c r="CK9" i="4"/>
  <c r="CJ9" i="4"/>
  <c r="CH9" i="4"/>
  <c r="CG9" i="4"/>
  <c r="AU9" i="4"/>
  <c r="AN9" i="4"/>
  <c r="AL9" i="4"/>
  <c r="AK9" i="4"/>
  <c r="AJ9" i="4"/>
  <c r="AI9" i="4"/>
  <c r="AH9" i="4"/>
  <c r="DH9" i="4"/>
  <c r="AG9" i="4"/>
  <c r="CX9" i="4"/>
  <c r="AF9" i="4"/>
  <c r="S9" i="4"/>
  <c r="EN8" i="4"/>
  <c r="EM8" i="4"/>
  <c r="EL8" i="4"/>
  <c r="EK8" i="4"/>
  <c r="DZ8" i="4"/>
  <c r="EJ8" i="4"/>
  <c r="EI8" i="4"/>
  <c r="EH8" i="4"/>
  <c r="EG8" i="4"/>
  <c r="EF8" i="4"/>
  <c r="EE8" i="4"/>
  <c r="DY8" i="4"/>
  <c r="DX8" i="4"/>
  <c r="DW8" i="4"/>
  <c r="DU8" i="4"/>
  <c r="DT8" i="4"/>
  <c r="DP8" i="4"/>
  <c r="DO8" i="4"/>
  <c r="DM8" i="4"/>
  <c r="DI8" i="4"/>
  <c r="DG8" i="4"/>
  <c r="DB8" i="4"/>
  <c r="CZ8" i="4"/>
  <c r="CW8" i="4"/>
  <c r="CV8" i="4"/>
  <c r="CU8" i="4"/>
  <c r="CS8" i="4"/>
  <c r="CG8" i="4"/>
  <c r="AU8" i="4"/>
  <c r="AN8" i="4"/>
  <c r="AL8" i="4"/>
  <c r="AK8" i="4"/>
  <c r="AJ8" i="4"/>
  <c r="AI8" i="4"/>
  <c r="AH8" i="4"/>
  <c r="DH8" i="4"/>
  <c r="AG8" i="4"/>
  <c r="CX8" i="4"/>
  <c r="AF8" i="4"/>
  <c r="S8" i="4"/>
  <c r="EN7" i="4"/>
  <c r="EM7" i="4"/>
  <c r="EL7" i="4"/>
  <c r="EK7" i="4"/>
  <c r="DZ7" i="4"/>
  <c r="EJ7" i="4"/>
  <c r="EI7" i="4"/>
  <c r="EH7" i="4"/>
  <c r="EG7" i="4"/>
  <c r="EF7" i="4"/>
  <c r="EE7" i="4"/>
  <c r="EB7" i="4"/>
  <c r="DY7" i="4"/>
  <c r="DX7" i="4"/>
  <c r="DW7" i="4"/>
  <c r="DU7" i="4"/>
  <c r="DT7" i="4"/>
  <c r="DS7" i="4"/>
  <c r="DR7" i="4"/>
  <c r="DQ7" i="4"/>
  <c r="DP7" i="4"/>
  <c r="DO7" i="4"/>
  <c r="DN7" i="4"/>
  <c r="DM7" i="4"/>
  <c r="DJ7" i="4"/>
  <c r="DG7" i="4"/>
  <c r="DF7" i="4"/>
  <c r="DC7" i="4"/>
  <c r="DB7" i="4"/>
  <c r="DA7" i="4"/>
  <c r="CW7" i="4"/>
  <c r="CV7" i="4"/>
  <c r="CU7" i="4"/>
  <c r="CT7" i="4"/>
  <c r="CS7" i="4"/>
  <c r="CQ7" i="4"/>
  <c r="CP7" i="4"/>
  <c r="CO7" i="4"/>
  <c r="CM7" i="4"/>
  <c r="CK7" i="4"/>
  <c r="CJ7" i="4"/>
  <c r="CH7" i="4"/>
  <c r="CG7" i="4"/>
  <c r="AU7" i="4"/>
  <c r="AN7" i="4"/>
  <c r="AL7" i="4"/>
  <c r="AK7" i="4"/>
  <c r="AJ7" i="4"/>
  <c r="AI7" i="4"/>
  <c r="AH7" i="4"/>
  <c r="DH7" i="4"/>
  <c r="AG7" i="4"/>
  <c r="CX7" i="4"/>
  <c r="AF7" i="4"/>
  <c r="S7" i="4"/>
  <c r="EN6" i="4"/>
  <c r="EM6" i="4"/>
  <c r="EL6" i="4"/>
  <c r="EK6" i="4"/>
  <c r="EJ6" i="4"/>
  <c r="EI6" i="4"/>
  <c r="EH6" i="4"/>
  <c r="EG6" i="4"/>
  <c r="EF6" i="4"/>
  <c r="EE6" i="4"/>
  <c r="EB6" i="4"/>
  <c r="DY6" i="4"/>
  <c r="DX6" i="4"/>
  <c r="DW6" i="4"/>
  <c r="DV6" i="4"/>
  <c r="DU6" i="4"/>
  <c r="DT6" i="4"/>
  <c r="DS6" i="4"/>
  <c r="DR6" i="4"/>
  <c r="DQ6" i="4"/>
  <c r="DP6" i="4"/>
  <c r="DO6" i="4"/>
  <c r="DN6" i="4"/>
  <c r="DM6" i="4"/>
  <c r="DJ6" i="4"/>
  <c r="DI6" i="4"/>
  <c r="DG6" i="4"/>
  <c r="DF6" i="4"/>
  <c r="DE6" i="4"/>
  <c r="DD6" i="4"/>
  <c r="DC6" i="4"/>
  <c r="DB6" i="4"/>
  <c r="DA6" i="4"/>
  <c r="CZ6" i="4"/>
  <c r="CW6" i="4"/>
  <c r="CV6" i="4"/>
  <c r="CU6" i="4"/>
  <c r="CT6" i="4"/>
  <c r="CS6" i="4"/>
  <c r="CQ6" i="4"/>
  <c r="CP6" i="4"/>
  <c r="CO6" i="4"/>
  <c r="CM6" i="4"/>
  <c r="CK6" i="4"/>
  <c r="CJ6" i="4"/>
  <c r="CH6" i="4"/>
  <c r="CG6" i="4"/>
  <c r="DL6" i="4"/>
  <c r="AU6" i="4"/>
  <c r="AN6" i="4"/>
  <c r="AL6" i="4"/>
  <c r="AK6" i="4"/>
  <c r="AJ6" i="4"/>
  <c r="AI6" i="4"/>
  <c r="AH6" i="4"/>
  <c r="DH6" i="4"/>
  <c r="AG6" i="4"/>
  <c r="CX6" i="4"/>
  <c r="AF6" i="4"/>
  <c r="S6" i="4"/>
  <c r="EN5" i="4"/>
  <c r="EM5" i="4"/>
  <c r="EL5" i="4"/>
  <c r="EK5" i="4"/>
  <c r="DZ5" i="4"/>
  <c r="EJ5" i="4"/>
  <c r="EI5" i="4"/>
  <c r="EH5" i="4"/>
  <c r="EG5" i="4"/>
  <c r="EF5" i="4"/>
  <c r="EE5" i="4"/>
  <c r="EB5" i="4"/>
  <c r="DY5" i="4"/>
  <c r="DX5" i="4"/>
  <c r="DW5" i="4"/>
  <c r="DV5" i="4"/>
  <c r="DU5" i="4"/>
  <c r="DT5" i="4"/>
  <c r="DS5" i="4"/>
  <c r="DR5" i="4"/>
  <c r="DQ5" i="4"/>
  <c r="DP5" i="4"/>
  <c r="DO5" i="4"/>
  <c r="DN5" i="4"/>
  <c r="DM5" i="4"/>
  <c r="DJ5" i="4"/>
  <c r="DI5" i="4"/>
  <c r="DG5" i="4"/>
  <c r="DF5" i="4"/>
  <c r="DE5" i="4"/>
  <c r="DD5" i="4"/>
  <c r="DC5" i="4"/>
  <c r="DB5" i="4"/>
  <c r="DA5" i="4"/>
  <c r="CZ5" i="4"/>
  <c r="CW5" i="4"/>
  <c r="CV5" i="4"/>
  <c r="CU5" i="4"/>
  <c r="CT5" i="4"/>
  <c r="CS5" i="4"/>
  <c r="CQ5" i="4"/>
  <c r="CP5" i="4"/>
  <c r="CO5" i="4"/>
  <c r="CM5" i="4"/>
  <c r="CK5" i="4"/>
  <c r="CJ5" i="4"/>
  <c r="CH5" i="4"/>
  <c r="CG5" i="4"/>
  <c r="AU5" i="4"/>
  <c r="AN5" i="4"/>
  <c r="AL5" i="4"/>
  <c r="AK5" i="4"/>
  <c r="AJ5" i="4"/>
  <c r="AI5" i="4"/>
  <c r="AH5" i="4"/>
  <c r="DH5" i="4"/>
  <c r="AG5" i="4"/>
  <c r="CX5" i="4"/>
  <c r="AF5" i="4"/>
  <c r="S5" i="4"/>
  <c r="EN4" i="4"/>
  <c r="EM4" i="4"/>
  <c r="EL4" i="4"/>
  <c r="EK4" i="4"/>
  <c r="DZ4" i="4"/>
  <c r="EJ4" i="4"/>
  <c r="EI4" i="4"/>
  <c r="EH4" i="4"/>
  <c r="EG4" i="4"/>
  <c r="EF4" i="4"/>
  <c r="EE4" i="4"/>
  <c r="DY4" i="4"/>
  <c r="DX4" i="4"/>
  <c r="DU4" i="4"/>
  <c r="DT4" i="4"/>
  <c r="DS4" i="4"/>
  <c r="DR4" i="4"/>
  <c r="DQ4" i="4"/>
  <c r="DP4" i="4"/>
  <c r="DO4" i="4"/>
  <c r="DN4" i="4"/>
  <c r="DM4" i="4"/>
  <c r="DJ4" i="4"/>
  <c r="DG4" i="4"/>
  <c r="DF4" i="4"/>
  <c r="DE4" i="4"/>
  <c r="DA4" i="4"/>
  <c r="CV4" i="4"/>
  <c r="CT4" i="4"/>
  <c r="CS4" i="4"/>
  <c r="CQ4" i="4"/>
  <c r="CP4" i="4"/>
  <c r="CO4" i="4"/>
  <c r="CM4" i="4"/>
  <c r="CK4" i="4"/>
  <c r="CJ4" i="4"/>
  <c r="CH4" i="4"/>
  <c r="CG4" i="4"/>
  <c r="AU4" i="4"/>
  <c r="AN4" i="4"/>
  <c r="AL4" i="4"/>
  <c r="AK4" i="4"/>
  <c r="AJ4" i="4"/>
  <c r="AI4" i="4"/>
  <c r="AH4" i="4"/>
  <c r="DH4" i="4"/>
  <c r="AG4" i="4"/>
  <c r="AF4" i="4"/>
  <c r="S4" i="4"/>
  <c r="EN3" i="4"/>
  <c r="EM3" i="4"/>
  <c r="EL3" i="4"/>
  <c r="EK3" i="4"/>
  <c r="DZ3" i="4"/>
  <c r="EJ3" i="4"/>
  <c r="EI3" i="4"/>
  <c r="EH3" i="4"/>
  <c r="EG3" i="4"/>
  <c r="EF3" i="4"/>
  <c r="EE3" i="4"/>
  <c r="EB3" i="4"/>
  <c r="DY3" i="4"/>
  <c r="DX3" i="4"/>
  <c r="DW3" i="4"/>
  <c r="DV3" i="4"/>
  <c r="DU3" i="4"/>
  <c r="DT3" i="4"/>
  <c r="DS3" i="4"/>
  <c r="DR3" i="4"/>
  <c r="DQ3" i="4"/>
  <c r="DP3" i="4"/>
  <c r="DO3" i="4"/>
  <c r="DN3" i="4"/>
  <c r="DM3" i="4"/>
  <c r="DJ3" i="4"/>
  <c r="DI3" i="4"/>
  <c r="DG3" i="4"/>
  <c r="DF3" i="4"/>
  <c r="DE3" i="4"/>
  <c r="DD3" i="4"/>
  <c r="DC3" i="4"/>
  <c r="DB3" i="4"/>
  <c r="DA3" i="4"/>
  <c r="CZ3" i="4"/>
  <c r="CW3" i="4"/>
  <c r="CV3" i="4"/>
  <c r="CU3" i="4"/>
  <c r="CT3" i="4"/>
  <c r="CS3" i="4"/>
  <c r="CQ3" i="4"/>
  <c r="CP3" i="4"/>
  <c r="CO3" i="4"/>
  <c r="CM3" i="4"/>
  <c r="CK3" i="4"/>
  <c r="CJ3" i="4"/>
  <c r="CH3" i="4"/>
  <c r="CG3" i="4"/>
  <c r="AU3" i="4"/>
  <c r="AN3" i="4"/>
  <c r="AL3" i="4"/>
  <c r="AK3" i="4"/>
  <c r="AJ3" i="4"/>
  <c r="AI3" i="4"/>
  <c r="AH3" i="4"/>
  <c r="DH3" i="4"/>
  <c r="AG3" i="4"/>
  <c r="CX3" i="4"/>
  <c r="AF3" i="4"/>
  <c r="S3" i="4"/>
  <c r="EN2" i="4"/>
  <c r="EM2" i="4"/>
  <c r="EL2" i="4"/>
  <c r="EK2" i="4"/>
  <c r="EJ2" i="4"/>
  <c r="EI2" i="4"/>
  <c r="EH2" i="4"/>
  <c r="EG2" i="4"/>
  <c r="EF2" i="4"/>
  <c r="EE2" i="4"/>
  <c r="EB2" i="4"/>
  <c r="DY2" i="4"/>
  <c r="DX2" i="4"/>
  <c r="DW2" i="4"/>
  <c r="DV2" i="4"/>
  <c r="DU2" i="4"/>
  <c r="DT2" i="4"/>
  <c r="DS2" i="4"/>
  <c r="DR2" i="4"/>
  <c r="DQ2" i="4"/>
  <c r="DP2" i="4"/>
  <c r="DO2" i="4"/>
  <c r="DN2" i="4"/>
  <c r="DM2" i="4"/>
  <c r="DJ2" i="4"/>
  <c r="DI2" i="4"/>
  <c r="DG2" i="4"/>
  <c r="DF2" i="4"/>
  <c r="DE2" i="4"/>
  <c r="DD2" i="4"/>
  <c r="DC2" i="4"/>
  <c r="DB2" i="4"/>
  <c r="DA2" i="4"/>
  <c r="CZ2" i="4"/>
  <c r="CW2" i="4"/>
  <c r="CV2" i="4"/>
  <c r="CU2" i="4"/>
  <c r="CT2" i="4"/>
  <c r="CS2" i="4"/>
  <c r="CQ2" i="4"/>
  <c r="CP2" i="4"/>
  <c r="CO2" i="4"/>
  <c r="CM2" i="4"/>
  <c r="CK2" i="4"/>
  <c r="CJ2" i="4"/>
  <c r="CH2" i="4"/>
  <c r="CG2" i="4"/>
  <c r="AU2" i="4"/>
  <c r="AN2" i="4"/>
  <c r="AL2" i="4"/>
  <c r="AK2" i="4"/>
  <c r="AJ2" i="4"/>
  <c r="AI2" i="4"/>
  <c r="AH2" i="4"/>
  <c r="DH2" i="4"/>
  <c r="AG2" i="4"/>
  <c r="CX2" i="4"/>
  <c r="AF2" i="4"/>
  <c r="S2" i="4"/>
  <c r="EN110" i="6"/>
  <c r="EM110" i="6"/>
  <c r="EL110" i="6"/>
  <c r="EK110" i="6"/>
  <c r="DZ110" i="6"/>
  <c r="EJ110" i="6"/>
  <c r="EI110" i="6"/>
  <c r="EH110" i="6"/>
  <c r="EG110" i="6"/>
  <c r="EF110" i="6"/>
  <c r="EE110" i="6"/>
  <c r="EB110" i="6"/>
  <c r="EA110" i="6"/>
  <c r="DY110" i="6"/>
  <c r="DX110" i="6"/>
  <c r="DW110" i="6"/>
  <c r="DV110" i="6"/>
  <c r="DU110" i="6"/>
  <c r="DT110" i="6"/>
  <c r="DS110" i="6"/>
  <c r="DR110" i="6"/>
  <c r="DQ110" i="6"/>
  <c r="DP110" i="6"/>
  <c r="DO110" i="6"/>
  <c r="DN110" i="6"/>
  <c r="DM110" i="6"/>
  <c r="DJ110" i="6"/>
  <c r="DI110" i="6"/>
  <c r="DG110" i="6"/>
  <c r="DF110" i="6"/>
  <c r="DE110" i="6"/>
  <c r="DD110" i="6"/>
  <c r="DC110" i="6"/>
  <c r="DB110" i="6"/>
  <c r="DA110" i="6"/>
  <c r="CZ110" i="6"/>
  <c r="CY110" i="6"/>
  <c r="CW110" i="6"/>
  <c r="CV110" i="6"/>
  <c r="CU110" i="6"/>
  <c r="CT110" i="6"/>
  <c r="CS110" i="6"/>
  <c r="CR110" i="6"/>
  <c r="CQ110" i="6"/>
  <c r="CP110" i="6"/>
  <c r="CO110" i="6"/>
  <c r="CN110" i="6"/>
  <c r="CM110" i="6"/>
  <c r="CL110" i="6"/>
  <c r="CK110" i="6"/>
  <c r="CJ110" i="6"/>
  <c r="CI110" i="6"/>
  <c r="CH110" i="6"/>
  <c r="CG110" i="6"/>
  <c r="AU110" i="6"/>
  <c r="AN110" i="6"/>
  <c r="AM110" i="6"/>
  <c r="AL110" i="6"/>
  <c r="AK110" i="6"/>
  <c r="AJ110" i="6"/>
  <c r="AI110" i="6"/>
  <c r="AH110" i="6"/>
  <c r="DH110" i="6"/>
  <c r="AG110" i="6"/>
  <c r="CX110" i="6"/>
  <c r="AF110" i="6"/>
  <c r="S110" i="6"/>
  <c r="AS16" i="4"/>
  <c r="AO10" i="4"/>
  <c r="AP10" i="4"/>
  <c r="AO2" i="4"/>
  <c r="AP2" i="4"/>
  <c r="DL9" i="4"/>
  <c r="DL7" i="4"/>
  <c r="AN44" i="8"/>
  <c r="AM34" i="8"/>
  <c r="DK28" i="8"/>
  <c r="AR18" i="8"/>
  <c r="EC8" i="8"/>
  <c r="DL8" i="8"/>
  <c r="EO44" i="8"/>
  <c r="DK19" i="8"/>
  <c r="AN45" i="8"/>
  <c r="EC17" i="8"/>
  <c r="EC7" i="8"/>
  <c r="AN48" i="8"/>
  <c r="AN23" i="8"/>
  <c r="AQ8" i="8"/>
  <c r="AP45" i="8"/>
  <c r="EK38" i="8"/>
  <c r="AM31" i="8"/>
  <c r="DL49" i="8"/>
  <c r="EJ38" i="8"/>
  <c r="DL16" i="8"/>
  <c r="DK12" i="8"/>
  <c r="EI38" i="8"/>
  <c r="AO31" i="8"/>
  <c r="EC11" i="8"/>
  <c r="EC5" i="8"/>
  <c r="AN40" i="8"/>
  <c r="EF38" i="8"/>
  <c r="AM26" i="8"/>
  <c r="AN21" i="8"/>
  <c r="AP15" i="8"/>
  <c r="DL11" i="8"/>
  <c r="AP49" i="8"/>
  <c r="EE38" i="8"/>
  <c r="DK29" i="8"/>
  <c r="AT25" i="8"/>
  <c r="AQ16" i="8"/>
  <c r="DK16" i="8"/>
  <c r="AN11" i="8"/>
  <c r="AN5" i="8"/>
  <c r="AQ4" i="8"/>
  <c r="AN47" i="8"/>
  <c r="AM42" i="8"/>
  <c r="AN32" i="8"/>
  <c r="AO26" i="8"/>
  <c r="DK25" i="8"/>
  <c r="AS24" i="8"/>
  <c r="AM10" i="8"/>
  <c r="AQ6" i="8"/>
  <c r="EC45" i="8"/>
  <c r="AO45" i="8"/>
  <c r="EC23" i="8"/>
  <c r="AT8" i="8"/>
  <c r="DK10" i="8"/>
  <c r="AQ42" i="4"/>
  <c r="AT13" i="4"/>
  <c r="AT4" i="4"/>
  <c r="DK4" i="4"/>
  <c r="AQ9" i="4"/>
  <c r="AM6" i="4"/>
  <c r="AO13" i="4"/>
  <c r="AP13" i="4"/>
  <c r="DK45" i="8"/>
  <c r="DL45" i="8"/>
  <c r="AK53" i="8"/>
  <c r="EK55" i="8"/>
  <c r="EH55" i="8"/>
  <c r="EI55" i="8"/>
  <c r="DZ55" i="8"/>
  <c r="EJ55" i="8"/>
  <c r="AR15" i="8"/>
  <c r="AN15" i="8"/>
  <c r="DL23" i="8"/>
  <c r="EO16" i="8"/>
  <c r="AN16" i="8"/>
  <c r="EC15" i="8"/>
  <c r="AM30" i="8"/>
  <c r="AT30" i="8"/>
  <c r="DK8" i="8"/>
  <c r="AS43" i="4"/>
  <c r="EH56" i="8"/>
  <c r="EN56" i="8"/>
  <c r="AO50" i="8"/>
  <c r="AN49" i="8"/>
  <c r="EC49" i="8"/>
  <c r="AO49" i="8"/>
  <c r="AN46" i="8"/>
  <c r="AN33" i="8"/>
  <c r="AS8" i="8"/>
  <c r="AR13" i="4"/>
  <c r="EN55" i="8"/>
  <c r="EC50" i="8"/>
  <c r="AM49" i="8"/>
  <c r="AO47" i="8"/>
  <c r="EG37" i="8"/>
  <c r="AF37" i="8"/>
  <c r="AP35" i="8"/>
  <c r="AM33" i="8"/>
  <c r="AO23" i="8"/>
  <c r="DK23" i="8"/>
  <c r="AM22" i="8"/>
  <c r="AT22" i="8"/>
  <c r="AM18" i="8"/>
  <c r="AO3" i="4"/>
  <c r="AP3" i="4"/>
  <c r="DK50" i="8"/>
  <c r="EC47" i="8"/>
  <c r="AT33" i="8"/>
  <c r="AT31" i="8"/>
  <c r="AP52" i="8"/>
  <c r="AO40" i="8"/>
  <c r="AS39" i="8"/>
  <c r="AO34" i="8"/>
  <c r="AR32" i="8"/>
  <c r="AQ30" i="8"/>
  <c r="DK11" i="8"/>
  <c r="AR10" i="8"/>
  <c r="AN10" i="8"/>
  <c r="AT4" i="8"/>
  <c r="DL46" i="8"/>
  <c r="DK46" i="8"/>
  <c r="AQ35" i="8"/>
  <c r="AR22" i="8"/>
  <c r="AN22" i="8"/>
  <c r="DL110" i="6"/>
  <c r="AO51" i="8"/>
  <c r="DK49" i="8"/>
  <c r="AN36" i="8"/>
  <c r="AN34" i="8"/>
  <c r="AT26" i="8"/>
  <c r="AR25" i="8"/>
  <c r="AN25" i="8"/>
  <c r="AT18" i="8"/>
  <c r="AR17" i="8"/>
  <c r="AN17" i="8"/>
  <c r="AR5" i="8"/>
  <c r="AR27" i="8"/>
  <c r="AN27" i="8"/>
  <c r="EO28" i="8"/>
  <c r="AT16" i="8"/>
  <c r="AR30" i="8"/>
  <c r="AN30" i="8"/>
  <c r="EC46" i="8"/>
  <c r="AO46" i="8"/>
  <c r="EO31" i="8"/>
  <c r="AR12" i="4"/>
  <c r="EO48" i="8"/>
  <c r="AR40" i="8"/>
  <c r="AQ33" i="8"/>
  <c r="AQ18" i="8"/>
  <c r="AN18" i="8"/>
  <c r="EC51" i="8"/>
  <c r="EO39" i="8"/>
  <c r="EJ37" i="8"/>
  <c r="AO35" i="8"/>
  <c r="AS20" i="8"/>
  <c r="AR13" i="8"/>
  <c r="AN13" i="8"/>
  <c r="EG54" i="8"/>
  <c r="EE54" i="8"/>
  <c r="EF54" i="8"/>
  <c r="EJ54" i="8"/>
  <c r="EL54" i="8"/>
  <c r="AN42" i="8"/>
  <c r="EF37" i="8"/>
  <c r="AR20" i="8"/>
  <c r="AN20" i="8"/>
  <c r="EC20" i="8"/>
  <c r="AO18" i="8"/>
  <c r="AO14" i="8"/>
  <c r="AT13" i="8"/>
  <c r="EC13" i="8"/>
  <c r="AN51" i="8"/>
  <c r="AO43" i="8"/>
  <c r="EO40" i="8"/>
  <c r="EE37" i="8"/>
  <c r="AM20" i="8"/>
  <c r="AT20" i="8"/>
  <c r="DL20" i="8"/>
  <c r="DK20" i="8"/>
  <c r="EO21" i="8"/>
  <c r="AR12" i="8"/>
  <c r="EO5" i="8"/>
  <c r="EO13" i="8"/>
  <c r="DL3" i="4"/>
  <c r="DL57" i="8"/>
  <c r="AN52" i="8"/>
  <c r="AP50" i="8"/>
  <c r="EO49" i="8"/>
  <c r="AP46" i="8"/>
  <c r="AO44" i="8"/>
  <c r="AN41" i="8"/>
  <c r="AQ36" i="8"/>
  <c r="AP32" i="8"/>
  <c r="AR29" i="8"/>
  <c r="AR24" i="8"/>
  <c r="AR19" i="8"/>
  <c r="DL15" i="8"/>
  <c r="EC12" i="8"/>
  <c r="AQ10" i="8"/>
  <c r="AR9" i="8"/>
  <c r="DL12" i="4"/>
  <c r="AM52" i="8"/>
  <c r="AM51" i="8"/>
  <c r="DL44" i="8"/>
  <c r="AO42" i="8"/>
  <c r="AT41" i="8"/>
  <c r="EO33" i="8"/>
  <c r="AO30" i="8"/>
  <c r="AT29" i="8"/>
  <c r="EO25" i="8"/>
  <c r="AQ24" i="8"/>
  <c r="DK22" i="8"/>
  <c r="EO20" i="8"/>
  <c r="AP19" i="8"/>
  <c r="AO15" i="8"/>
  <c r="DL12" i="8"/>
  <c r="AT9" i="8"/>
  <c r="DL7" i="8"/>
  <c r="EO12" i="4"/>
  <c r="AM50" i="8"/>
  <c r="EO36" i="8"/>
  <c r="DL27" i="8"/>
  <c r="EC24" i="8"/>
  <c r="DK17" i="8"/>
  <c r="DK15" i="8"/>
  <c r="AR14" i="8"/>
  <c r="AO10" i="8"/>
  <c r="AO7" i="8"/>
  <c r="DL4" i="8"/>
  <c r="AT8" i="4"/>
  <c r="AR10" i="4"/>
  <c r="AM11" i="4"/>
  <c r="AP51" i="8"/>
  <c r="EO45" i="8"/>
  <c r="AN43" i="8"/>
  <c r="DL42" i="8"/>
  <c r="AQ39" i="8"/>
  <c r="AM32" i="8"/>
  <c r="AO27" i="8"/>
  <c r="DL24" i="8"/>
  <c r="AQ22" i="8"/>
  <c r="AS16" i="8"/>
  <c r="AM14" i="8"/>
  <c r="EC14" i="8"/>
  <c r="AQ12" i="8"/>
  <c r="AR11" i="8"/>
  <c r="DK7" i="8"/>
  <c r="AR6" i="8"/>
  <c r="EC4" i="8"/>
  <c r="AP47" i="8"/>
  <c r="EO46" i="8"/>
  <c r="AM43" i="8"/>
  <c r="AN39" i="8"/>
  <c r="AR34" i="8"/>
  <c r="AR31" i="8"/>
  <c r="AR26" i="8"/>
  <c r="AR21" i="8"/>
  <c r="AR16" i="8"/>
  <c r="AT12" i="8"/>
  <c r="AP11" i="8"/>
  <c r="AM6" i="8"/>
  <c r="EO43" i="8"/>
  <c r="AP39" i="8"/>
  <c r="AP31" i="8"/>
  <c r="AS28" i="8"/>
  <c r="AP26" i="8"/>
  <c r="AO22" i="8"/>
  <c r="AT21" i="8"/>
  <c r="EO17" i="8"/>
  <c r="AM16" i="8"/>
  <c r="DK14" i="8"/>
  <c r="AS12" i="8"/>
  <c r="AN8" i="8"/>
  <c r="DL10" i="4"/>
  <c r="DL13" i="4"/>
  <c r="AP34" i="8"/>
  <c r="AR28" i="8"/>
  <c r="AT24" i="8"/>
  <c r="AR23" i="8"/>
  <c r="EC16" i="8"/>
  <c r="AR8" i="8"/>
  <c r="AM7" i="4"/>
  <c r="AQ8" i="4"/>
  <c r="AT43" i="4"/>
  <c r="EO52" i="8"/>
  <c r="EO51" i="8"/>
  <c r="EO41" i="8"/>
  <c r="AN35" i="8"/>
  <c r="EO34" i="8"/>
  <c r="EO29" i="8"/>
  <c r="AN29" i="8"/>
  <c r="AQ28" i="8"/>
  <c r="DK26" i="8"/>
  <c r="EO24" i="8"/>
  <c r="DK24" i="8"/>
  <c r="AN24" i="8"/>
  <c r="AP23" i="8"/>
  <c r="AO19" i="8"/>
  <c r="AQ14" i="8"/>
  <c r="EO9" i="8"/>
  <c r="AN9" i="8"/>
  <c r="AM8" i="8"/>
  <c r="AR4" i="8"/>
  <c r="DK5" i="8"/>
  <c r="AO11" i="8"/>
  <c r="AO6" i="8"/>
  <c r="DL6" i="8"/>
  <c r="AQ5" i="8"/>
  <c r="AR7" i="8"/>
  <c r="EO4" i="8"/>
  <c r="AS4" i="8"/>
  <c r="AO52" i="8"/>
  <c r="AQ19" i="8"/>
  <c r="EL56" i="8"/>
  <c r="DK57" i="8"/>
  <c r="EJ56" i="8"/>
  <c r="AF56" i="8"/>
  <c r="EF55" i="8"/>
  <c r="EN54" i="8"/>
  <c r="AM41" i="8"/>
  <c r="EH38" i="8"/>
  <c r="AO38" i="8"/>
  <c r="EN37" i="8"/>
  <c r="AM35" i="8"/>
  <c r="AS33" i="8"/>
  <c r="AQ31" i="8"/>
  <c r="AS29" i="8"/>
  <c r="AP28" i="8"/>
  <c r="AM27" i="8"/>
  <c r="AS25" i="8"/>
  <c r="AP24" i="8"/>
  <c r="AM23" i="8"/>
  <c r="AS21" i="8"/>
  <c r="AP20" i="8"/>
  <c r="AM19" i="8"/>
  <c r="AS17" i="8"/>
  <c r="AP16" i="8"/>
  <c r="AM15" i="8"/>
  <c r="AS13" i="8"/>
  <c r="AP12" i="8"/>
  <c r="AM11" i="8"/>
  <c r="AS9" i="8"/>
  <c r="AP8" i="8"/>
  <c r="AM7" i="8"/>
  <c r="DL5" i="8"/>
  <c r="AP5" i="8"/>
  <c r="AQ23" i="8"/>
  <c r="AQ7" i="8"/>
  <c r="EM56" i="8"/>
  <c r="EK56" i="8"/>
  <c r="EG55" i="8"/>
  <c r="EI56" i="8"/>
  <c r="DZ56" i="8"/>
  <c r="S56" i="8"/>
  <c r="EE55" i="8"/>
  <c r="EM54" i="8"/>
  <c r="AT39" i="8"/>
  <c r="EG38" i="8"/>
  <c r="EM37" i="8"/>
  <c r="AR37" i="8"/>
  <c r="AR33" i="8"/>
  <c r="EO30" i="8"/>
  <c r="DL29" i="8"/>
  <c r="AO28" i="8"/>
  <c r="EO26" i="8"/>
  <c r="DL25" i="8"/>
  <c r="AO24" i="8"/>
  <c r="EO22" i="8"/>
  <c r="DL21" i="8"/>
  <c r="AO20" i="8"/>
  <c r="EO18" i="8"/>
  <c r="DL17" i="8"/>
  <c r="AO16" i="8"/>
  <c r="EO14" i="8"/>
  <c r="DL13" i="8"/>
  <c r="AO12" i="8"/>
  <c r="EO10" i="8"/>
  <c r="DL9" i="8"/>
  <c r="AO8" i="8"/>
  <c r="EO6" i="8"/>
  <c r="AO5" i="8"/>
  <c r="AP4" i="8"/>
  <c r="AO36" i="8"/>
  <c r="EO50" i="8"/>
  <c r="AT34" i="8"/>
  <c r="AQ29" i="8"/>
  <c r="AQ25" i="8"/>
  <c r="AQ21" i="8"/>
  <c r="AQ17" i="8"/>
  <c r="AQ13" i="8"/>
  <c r="AT10" i="8"/>
  <c r="AQ9" i="8"/>
  <c r="AT6" i="8"/>
  <c r="AO4" i="8"/>
  <c r="AQ15" i="8"/>
  <c r="EO47" i="8"/>
  <c r="EG56" i="8"/>
  <c r="EK54" i="8"/>
  <c r="S54" i="8"/>
  <c r="DL50" i="8"/>
  <c r="DL47" i="8"/>
  <c r="AT40" i="8"/>
  <c r="AR39" i="8"/>
  <c r="EK37" i="8"/>
  <c r="S37" i="8"/>
  <c r="AT36" i="8"/>
  <c r="AS34" i="8"/>
  <c r="AP33" i="8"/>
  <c r="EO32" i="8"/>
  <c r="AN31" i="8"/>
  <c r="AS30" i="8"/>
  <c r="AP29" i="8"/>
  <c r="AM28" i="8"/>
  <c r="AS26" i="8"/>
  <c r="AP25" i="8"/>
  <c r="AM24" i="8"/>
  <c r="AS22" i="8"/>
  <c r="AP21" i="8"/>
  <c r="AS18" i="8"/>
  <c r="AP17" i="8"/>
  <c r="AS14" i="8"/>
  <c r="AP13" i="8"/>
  <c r="AS10" i="8"/>
  <c r="AP9" i="8"/>
  <c r="AS6" i="8"/>
  <c r="AM5" i="8"/>
  <c r="AN4" i="8"/>
  <c r="EF56" i="8"/>
  <c r="AS36" i="8"/>
  <c r="AO33" i="8"/>
  <c r="AT32" i="8"/>
  <c r="DL30" i="8"/>
  <c r="AO29" i="8"/>
  <c r="EO27" i="8"/>
  <c r="DL26" i="8"/>
  <c r="AO25" i="8"/>
  <c r="EO23" i="8"/>
  <c r="DL22" i="8"/>
  <c r="AO21" i="8"/>
  <c r="EO19" i="8"/>
  <c r="DL18" i="8"/>
  <c r="AO17" i="8"/>
  <c r="EO15" i="8"/>
  <c r="DL14" i="8"/>
  <c r="AO13" i="8"/>
  <c r="EO11" i="8"/>
  <c r="DL10" i="8"/>
  <c r="AO9" i="8"/>
  <c r="EO7" i="8"/>
  <c r="AM4" i="8"/>
  <c r="EE56" i="8"/>
  <c r="EM55" i="8"/>
  <c r="EI54" i="8"/>
  <c r="DL51" i="8"/>
  <c r="EI37" i="8"/>
  <c r="AR36" i="8"/>
  <c r="AS32" i="8"/>
  <c r="AT27" i="8"/>
  <c r="AQ26" i="8"/>
  <c r="AT23" i="8"/>
  <c r="AT19" i="8"/>
  <c r="AT15" i="8"/>
  <c r="AT11" i="8"/>
  <c r="AT7" i="8"/>
  <c r="AQ27" i="8"/>
  <c r="EL55" i="8"/>
  <c r="EH54" i="8"/>
  <c r="AS41" i="8"/>
  <c r="AQ40" i="8"/>
  <c r="AO39" i="8"/>
  <c r="EN38" i="8"/>
  <c r="EH37" i="8"/>
  <c r="AS35" i="8"/>
  <c r="AP30" i="8"/>
  <c r="AM29" i="8"/>
  <c r="AS27" i="8"/>
  <c r="AM25" i="8"/>
  <c r="AS23" i="8"/>
  <c r="AP22" i="8"/>
  <c r="AM21" i="8"/>
  <c r="AS19" i="8"/>
  <c r="AP18" i="8"/>
  <c r="AM17" i="8"/>
  <c r="AS15" i="8"/>
  <c r="AP14" i="8"/>
  <c r="AM13" i="8"/>
  <c r="AS11" i="8"/>
  <c r="AP10" i="8"/>
  <c r="AM9" i="8"/>
  <c r="AS7" i="8"/>
  <c r="AP6" i="8"/>
  <c r="AQ11" i="8"/>
  <c r="AR41" i="8"/>
  <c r="AP40" i="8"/>
  <c r="AP36" i="8"/>
  <c r="EO35" i="8"/>
  <c r="AQ32" i="8"/>
  <c r="EO12" i="8"/>
  <c r="EO8" i="8"/>
  <c r="AS5" i="8"/>
  <c r="EO42" i="8"/>
  <c r="AO41" i="8"/>
  <c r="AS31" i="8"/>
  <c r="AQ110" i="6"/>
  <c r="AR5" i="4"/>
  <c r="AR6" i="4"/>
  <c r="EO8" i="4"/>
  <c r="AO12" i="4"/>
  <c r="AP12" i="4"/>
  <c r="AR15" i="4"/>
  <c r="DK6" i="4"/>
  <c r="AT16" i="4"/>
  <c r="DK11" i="4"/>
  <c r="DZ6" i="4"/>
  <c r="AS9" i="4"/>
  <c r="AM10" i="4"/>
  <c r="AS13" i="4"/>
  <c r="DL42" i="4"/>
  <c r="DL4" i="4"/>
  <c r="AO4" i="4"/>
  <c r="AP4" i="4"/>
  <c r="DK5" i="4"/>
  <c r="AM12" i="4"/>
  <c r="AQ14" i="4"/>
  <c r="AR14" i="4"/>
  <c r="AO15" i="4"/>
  <c r="AP15" i="4"/>
  <c r="AQ5" i="4"/>
  <c r="AO9" i="4"/>
  <c r="AP9" i="4"/>
  <c r="EO4" i="4"/>
  <c r="AO8" i="4"/>
  <c r="AP8" i="4"/>
  <c r="AT9" i="4"/>
  <c r="AS42" i="4"/>
  <c r="AM14" i="4"/>
  <c r="AS6" i="4"/>
  <c r="AM9" i="4"/>
  <c r="EO11" i="4"/>
  <c r="AS15" i="4"/>
  <c r="AR16" i="4"/>
  <c r="EO43" i="4"/>
  <c r="EO6" i="4"/>
  <c r="AR9" i="4"/>
  <c r="AT11" i="4"/>
  <c r="AS14" i="4"/>
  <c r="AQ15" i="4"/>
  <c r="AT42" i="4"/>
  <c r="AS10" i="4"/>
  <c r="AR2" i="4"/>
  <c r="AR3" i="4"/>
  <c r="AQ4" i="4"/>
  <c r="DL14" i="4"/>
  <c r="DZ16" i="4"/>
  <c r="AT2" i="4"/>
  <c r="AR7" i="4"/>
  <c r="AM2" i="4"/>
  <c r="AT6" i="4"/>
  <c r="DK9" i="4"/>
  <c r="DK10" i="4"/>
  <c r="AM13" i="4"/>
  <c r="EO14" i="4"/>
  <c r="AR42" i="4"/>
  <c r="DL43" i="4"/>
  <c r="DK3" i="4"/>
  <c r="AR4" i="4"/>
  <c r="AM8" i="4"/>
  <c r="AT15" i="4"/>
  <c r="AM16" i="4"/>
  <c r="EC43" i="4"/>
  <c r="DL5" i="4"/>
  <c r="EO7" i="4"/>
  <c r="EO10" i="4"/>
  <c r="EO16" i="4"/>
  <c r="EO3" i="4"/>
  <c r="AQ13" i="4"/>
  <c r="AQ16" i="4"/>
  <c r="DL2" i="4"/>
  <c r="AS2" i="4"/>
  <c r="AS7" i="4"/>
  <c r="AT7" i="4"/>
  <c r="AO11" i="4"/>
  <c r="AP11" i="4"/>
  <c r="AQ12" i="4"/>
  <c r="DK12" i="4"/>
  <c r="EO42" i="4"/>
  <c r="AM3" i="4"/>
  <c r="EO5" i="4"/>
  <c r="DK13" i="4"/>
  <c r="AM43" i="4"/>
  <c r="AO43" i="4"/>
  <c r="AP43" i="4"/>
  <c r="DK43" i="4"/>
  <c r="AQ43" i="4"/>
  <c r="AR43" i="4"/>
  <c r="DZ2" i="4"/>
  <c r="AS5" i="4"/>
  <c r="AR8" i="4"/>
  <c r="EO9" i="4"/>
  <c r="AR11" i="4"/>
  <c r="AT14" i="4"/>
  <c r="EO2" i="4"/>
  <c r="AQ3" i="4"/>
  <c r="AS4" i="4"/>
  <c r="AT5" i="4"/>
  <c r="AS8" i="4"/>
  <c r="DZ9" i="4"/>
  <c r="AQ10" i="4"/>
  <c r="AS11" i="4"/>
  <c r="DZ11" i="4"/>
  <c r="AS3" i="4"/>
  <c r="DK14" i="4"/>
  <c r="AM15" i="4"/>
  <c r="AQ2" i="4"/>
  <c r="AT3" i="4"/>
  <c r="AO7" i="4"/>
  <c r="AP7" i="4"/>
  <c r="AT10" i="4"/>
  <c r="AS12" i="4"/>
  <c r="AT12" i="4"/>
  <c r="AM42" i="4"/>
  <c r="AM5" i="4"/>
  <c r="AO6" i="4"/>
  <c r="AP6" i="4"/>
  <c r="AQ7" i="4"/>
  <c r="DZ12" i="4"/>
  <c r="DZ14" i="4"/>
  <c r="AM4" i="4"/>
  <c r="AO14" i="4"/>
  <c r="AP14" i="4"/>
  <c r="AO16" i="4"/>
  <c r="AP16" i="4"/>
  <c r="AO42" i="4"/>
  <c r="AP42" i="4"/>
  <c r="AQ11" i="4"/>
  <c r="AO5" i="4"/>
  <c r="AP5" i="4"/>
  <c r="AQ6" i="4"/>
  <c r="DK7" i="4"/>
  <c r="EO13" i="4"/>
  <c r="EO15" i="4"/>
  <c r="DK2" i="4"/>
  <c r="DK42" i="4"/>
  <c r="EO110" i="6"/>
  <c r="EC110" i="6"/>
  <c r="DK110" i="6"/>
  <c r="AS110" i="6"/>
  <c r="EP110" i="6"/>
  <c r="AO110" i="6"/>
  <c r="AP110" i="6"/>
  <c r="AR110" i="6"/>
  <c r="C241" i="41"/>
  <c r="D241" i="41"/>
  <c r="E241" i="41"/>
  <c r="F241" i="41"/>
  <c r="G241" i="41"/>
  <c r="H241" i="41"/>
  <c r="I241" i="41"/>
  <c r="J241" i="41"/>
  <c r="K241" i="41"/>
  <c r="L241" i="41"/>
  <c r="M241" i="41"/>
  <c r="N241" i="41"/>
  <c r="O241" i="41"/>
  <c r="P241" i="41"/>
  <c r="Q241" i="41"/>
  <c r="R241" i="41"/>
  <c r="S241" i="41"/>
  <c r="T241" i="41"/>
  <c r="U241" i="41"/>
  <c r="V241" i="41"/>
  <c r="X241" i="41"/>
  <c r="Y241" i="41"/>
  <c r="Z241" i="41"/>
  <c r="AA241" i="41"/>
  <c r="AC241" i="41"/>
  <c r="AD241" i="41"/>
  <c r="C242" i="41"/>
  <c r="D242" i="41"/>
  <c r="E242" i="41"/>
  <c r="F242" i="41"/>
  <c r="G242" i="41"/>
  <c r="H242" i="41"/>
  <c r="I242" i="41"/>
  <c r="J242" i="41"/>
  <c r="K242" i="41"/>
  <c r="L242" i="41"/>
  <c r="M242" i="41"/>
  <c r="N242" i="41"/>
  <c r="O242" i="41"/>
  <c r="P242" i="41"/>
  <c r="Q242" i="41"/>
  <c r="R242" i="41"/>
  <c r="S242" i="41"/>
  <c r="T242" i="41"/>
  <c r="U242" i="41"/>
  <c r="V242" i="41"/>
  <c r="X242" i="41"/>
  <c r="Y242" i="41"/>
  <c r="Z242" i="41"/>
  <c r="AA242" i="41"/>
  <c r="AC242" i="41"/>
  <c r="AD242" i="41"/>
  <c r="C243" i="41"/>
  <c r="D243" i="41"/>
  <c r="E243" i="41"/>
  <c r="F243" i="41"/>
  <c r="G243" i="41"/>
  <c r="H243" i="41"/>
  <c r="I243" i="41"/>
  <c r="J243" i="41"/>
  <c r="K243" i="41"/>
  <c r="M243" i="41"/>
  <c r="N243" i="41"/>
  <c r="O243" i="41"/>
  <c r="P243" i="41"/>
  <c r="Q243" i="41"/>
  <c r="R243" i="41"/>
  <c r="S243" i="41"/>
  <c r="T243" i="41"/>
  <c r="U243" i="41"/>
  <c r="V243" i="41"/>
  <c r="X243" i="41"/>
  <c r="Y243" i="41"/>
  <c r="Z243" i="41"/>
  <c r="AA243" i="41"/>
  <c r="AC243" i="41"/>
  <c r="AD243" i="41"/>
  <c r="C244" i="41"/>
  <c r="D244" i="41"/>
  <c r="E244" i="41"/>
  <c r="F244" i="41"/>
  <c r="G244" i="41"/>
  <c r="I244" i="41"/>
  <c r="J244" i="41"/>
  <c r="K244" i="41"/>
  <c r="L244" i="41"/>
  <c r="M244" i="41"/>
  <c r="N244" i="41"/>
  <c r="O244" i="41"/>
  <c r="P244" i="41"/>
  <c r="Q244" i="41"/>
  <c r="R244" i="41"/>
  <c r="S244" i="41"/>
  <c r="T244" i="41"/>
  <c r="U244" i="41"/>
  <c r="V244" i="41"/>
  <c r="W244" i="41"/>
  <c r="X244" i="41"/>
  <c r="Y244" i="41"/>
  <c r="Z244" i="41"/>
  <c r="AA244" i="41"/>
  <c r="AB244" i="41"/>
  <c r="AC244" i="41"/>
  <c r="AD244" i="41"/>
  <c r="C245" i="41"/>
  <c r="D245" i="41"/>
  <c r="E245" i="41"/>
  <c r="F245" i="41"/>
  <c r="G245" i="41"/>
  <c r="I245" i="41"/>
  <c r="J245" i="41"/>
  <c r="K245" i="41"/>
  <c r="L245" i="41"/>
  <c r="M245" i="41"/>
  <c r="N245" i="41"/>
  <c r="O245" i="41"/>
  <c r="P245" i="41"/>
  <c r="Q245" i="41"/>
  <c r="R245" i="41"/>
  <c r="S245" i="41"/>
  <c r="T245" i="41"/>
  <c r="U245" i="41"/>
  <c r="V245" i="41"/>
  <c r="W245" i="41"/>
  <c r="X245" i="41"/>
  <c r="Y245" i="41"/>
  <c r="Z245" i="41"/>
  <c r="AA245" i="41"/>
  <c r="AB245" i="41"/>
  <c r="AC245" i="41"/>
  <c r="AD245" i="41"/>
  <c r="C246" i="41"/>
  <c r="D246" i="41"/>
  <c r="E246" i="41"/>
  <c r="F246" i="41"/>
  <c r="G246" i="41"/>
  <c r="I246" i="41"/>
  <c r="J246" i="41"/>
  <c r="K246" i="41"/>
  <c r="L246" i="41"/>
  <c r="M246" i="41"/>
  <c r="N246" i="41"/>
  <c r="O246" i="41"/>
  <c r="P246" i="41"/>
  <c r="Q246" i="41"/>
  <c r="R246" i="41"/>
  <c r="S246" i="41"/>
  <c r="T246" i="41"/>
  <c r="U246" i="41"/>
  <c r="V246" i="41"/>
  <c r="W246" i="41"/>
  <c r="X246" i="41"/>
  <c r="Y246" i="41"/>
  <c r="Z246" i="41"/>
  <c r="AA246" i="41"/>
  <c r="AB246" i="41"/>
  <c r="AC246" i="41"/>
  <c r="AD246" i="41"/>
  <c r="C247" i="41"/>
  <c r="D247" i="41"/>
  <c r="E247" i="41"/>
  <c r="F247" i="41"/>
  <c r="G247" i="41"/>
  <c r="I247" i="41"/>
  <c r="J247" i="41"/>
  <c r="K247" i="41"/>
  <c r="L247" i="41"/>
  <c r="M247" i="41"/>
  <c r="N247" i="41"/>
  <c r="O247" i="41"/>
  <c r="P247" i="41"/>
  <c r="Q247" i="41"/>
  <c r="R247" i="41"/>
  <c r="S247" i="41"/>
  <c r="T247" i="41"/>
  <c r="U247" i="41"/>
  <c r="V247" i="41"/>
  <c r="W247" i="41"/>
  <c r="X247" i="41"/>
  <c r="Y247" i="41"/>
  <c r="Z247" i="41"/>
  <c r="AA247" i="41"/>
  <c r="AB247" i="41"/>
  <c r="AC247" i="41"/>
  <c r="AD247" i="41"/>
  <c r="C248" i="41"/>
  <c r="D248" i="41"/>
  <c r="E248" i="41"/>
  <c r="F248" i="41"/>
  <c r="G248" i="41"/>
  <c r="I248" i="41"/>
  <c r="J248" i="41"/>
  <c r="K248" i="41"/>
  <c r="L248" i="41"/>
  <c r="M248" i="41"/>
  <c r="N248" i="41"/>
  <c r="O248" i="41"/>
  <c r="P248" i="41"/>
  <c r="Q248" i="41"/>
  <c r="R248" i="41"/>
  <c r="S248" i="41"/>
  <c r="T248" i="41"/>
  <c r="U248" i="41"/>
  <c r="V248" i="41"/>
  <c r="W248" i="41"/>
  <c r="X248" i="41"/>
  <c r="Y248" i="41"/>
  <c r="Z248" i="41"/>
  <c r="AA248" i="41"/>
  <c r="AB248" i="41"/>
  <c r="AC248" i="41"/>
  <c r="AD248" i="41"/>
  <c r="C249" i="41"/>
  <c r="D249" i="41"/>
  <c r="E249" i="41"/>
  <c r="F249" i="41"/>
  <c r="G249" i="41"/>
  <c r="I249" i="41"/>
  <c r="J249" i="41"/>
  <c r="K249" i="41"/>
  <c r="L249" i="41"/>
  <c r="M249" i="41"/>
  <c r="N249" i="41"/>
  <c r="O249" i="41"/>
  <c r="P249" i="41"/>
  <c r="Q249" i="41"/>
  <c r="R249" i="41"/>
  <c r="S249" i="41"/>
  <c r="T249" i="41"/>
  <c r="U249" i="41"/>
  <c r="V249" i="41"/>
  <c r="W249" i="41"/>
  <c r="X249" i="41"/>
  <c r="Y249" i="41"/>
  <c r="Z249" i="41"/>
  <c r="AA249" i="41"/>
  <c r="AB249" i="41"/>
  <c r="AC249" i="41"/>
  <c r="AD249" i="41"/>
  <c r="B244" i="41"/>
  <c r="B245" i="41"/>
  <c r="B246" i="41"/>
  <c r="B247" i="41"/>
  <c r="B248" i="41"/>
  <c r="B249" i="41"/>
  <c r="B250" i="41"/>
  <c r="B222" i="48"/>
  <c r="C222" i="48"/>
  <c r="D222" i="48"/>
  <c r="F222" i="48"/>
  <c r="G222" i="48"/>
  <c r="H222" i="48"/>
  <c r="J222" i="48"/>
  <c r="K222" i="48"/>
  <c r="L222" i="48"/>
  <c r="N222" i="48"/>
  <c r="B223" i="48"/>
  <c r="C223" i="48"/>
  <c r="D223" i="48"/>
  <c r="F223" i="48"/>
  <c r="G223" i="48"/>
  <c r="H223" i="48"/>
  <c r="J223" i="48"/>
  <c r="K223" i="48"/>
  <c r="L223" i="48"/>
  <c r="N223" i="48"/>
  <c r="B224" i="48"/>
  <c r="C224" i="48"/>
  <c r="D224" i="48"/>
  <c r="F224" i="48"/>
  <c r="G224" i="48"/>
  <c r="H224" i="48"/>
  <c r="J224" i="48"/>
  <c r="K224" i="48"/>
  <c r="N224" i="48"/>
  <c r="B225" i="48"/>
  <c r="C225" i="48"/>
  <c r="D225" i="48"/>
  <c r="E225" i="48"/>
  <c r="F225" i="48"/>
  <c r="G225" i="48"/>
  <c r="H225" i="48"/>
  <c r="I225" i="48"/>
  <c r="J225" i="48"/>
  <c r="K225" i="48"/>
  <c r="L225" i="48"/>
  <c r="M225" i="48"/>
  <c r="N225" i="48"/>
  <c r="O225" i="48"/>
  <c r="B226" i="48"/>
  <c r="C226" i="48"/>
  <c r="D226" i="48"/>
  <c r="E226" i="48"/>
  <c r="F226" i="48"/>
  <c r="G226" i="48"/>
  <c r="H226" i="48"/>
  <c r="I226" i="48"/>
  <c r="J226" i="48"/>
  <c r="K226" i="48"/>
  <c r="L226" i="48"/>
  <c r="M226" i="48"/>
  <c r="N226" i="48"/>
  <c r="O226" i="48"/>
  <c r="B227" i="48"/>
  <c r="C227" i="48"/>
  <c r="D227" i="48"/>
  <c r="E227" i="48"/>
  <c r="F227" i="48"/>
  <c r="G227" i="48"/>
  <c r="H227" i="48"/>
  <c r="I227" i="48"/>
  <c r="J227" i="48"/>
  <c r="K227" i="48"/>
  <c r="L227" i="48"/>
  <c r="M227" i="48"/>
  <c r="N227" i="48"/>
  <c r="O227" i="48"/>
  <c r="B228" i="48"/>
  <c r="C228" i="48"/>
  <c r="D228" i="48"/>
  <c r="E228" i="48"/>
  <c r="F228" i="48"/>
  <c r="G228" i="48"/>
  <c r="H228" i="48"/>
  <c r="I228" i="48"/>
  <c r="J228" i="48"/>
  <c r="K228" i="48"/>
  <c r="L228" i="48"/>
  <c r="M228" i="48"/>
  <c r="N228" i="48"/>
  <c r="O228" i="48"/>
  <c r="B229" i="48"/>
  <c r="C229" i="48"/>
  <c r="D229" i="48"/>
  <c r="E229" i="48"/>
  <c r="F229" i="48"/>
  <c r="G229" i="48"/>
  <c r="H229" i="48"/>
  <c r="I229" i="48"/>
  <c r="J229" i="48"/>
  <c r="K229" i="48"/>
  <c r="L229" i="48"/>
  <c r="M229" i="48"/>
  <c r="N229" i="48"/>
  <c r="O229" i="48"/>
  <c r="B230" i="48"/>
  <c r="C230" i="48"/>
  <c r="D230" i="48"/>
  <c r="E230" i="48"/>
  <c r="F230" i="48"/>
  <c r="G230" i="48"/>
  <c r="H230" i="48"/>
  <c r="I230" i="48"/>
  <c r="J230" i="48"/>
  <c r="K230" i="48"/>
  <c r="L230" i="48"/>
  <c r="M230" i="48"/>
  <c r="N230" i="48"/>
  <c r="O230" i="48"/>
  <c r="AS37" i="8"/>
  <c r="AQ55" i="8"/>
  <c r="AQ54" i="8"/>
  <c r="AS38" i="8"/>
  <c r="AQ38" i="8"/>
  <c r="AO37" i="8"/>
  <c r="AP38" i="8"/>
  <c r="EO38" i="8"/>
  <c r="AN37" i="8"/>
  <c r="EO54" i="8"/>
  <c r="AO54" i="8"/>
  <c r="EO56" i="8"/>
  <c r="AO56" i="8"/>
  <c r="AS56" i="8"/>
  <c r="AM37" i="8"/>
  <c r="AP37" i="8"/>
  <c r="AT37" i="8"/>
  <c r="EO37" i="8"/>
  <c r="AT38" i="8"/>
  <c r="AR54" i="8"/>
  <c r="AS54" i="8"/>
  <c r="AN54" i="8"/>
  <c r="AS55" i="8"/>
  <c r="EO55" i="8"/>
  <c r="AO55" i="8"/>
  <c r="AQ37" i="8"/>
  <c r="AM54" i="8"/>
  <c r="AP54" i="8"/>
  <c r="AT54" i="8"/>
  <c r="AM55" i="8"/>
  <c r="AR55" i="8"/>
  <c r="AN55" i="8"/>
  <c r="AQ56" i="8"/>
  <c r="AT55" i="8"/>
  <c r="AN56" i="8"/>
  <c r="AR56" i="8"/>
  <c r="AP55" i="8"/>
  <c r="AT56" i="8"/>
  <c r="AM56" i="8"/>
  <c r="AP56" i="8"/>
  <c r="AR38" i="8"/>
  <c r="AN38" i="8"/>
  <c r="AM38" i="8"/>
  <c r="C215" i="41"/>
  <c r="D215" i="41"/>
  <c r="E215" i="41"/>
  <c r="F215" i="41"/>
  <c r="G215" i="41"/>
  <c r="I215" i="41"/>
  <c r="J215" i="41"/>
  <c r="K215" i="41"/>
  <c r="L215" i="41"/>
  <c r="M215" i="41"/>
  <c r="N215" i="41"/>
  <c r="O215" i="41"/>
  <c r="P215" i="41"/>
  <c r="Q215" i="41"/>
  <c r="R215" i="41"/>
  <c r="T215" i="41"/>
  <c r="U215" i="41"/>
  <c r="V215" i="41"/>
  <c r="W215" i="41"/>
  <c r="X215" i="41"/>
  <c r="Y215" i="41"/>
  <c r="Z215" i="41"/>
  <c r="AA215" i="41"/>
  <c r="AB215" i="41"/>
  <c r="AC215" i="41"/>
  <c r="AD215" i="41"/>
  <c r="C216" i="41"/>
  <c r="D216" i="41"/>
  <c r="E216" i="41"/>
  <c r="F216" i="41"/>
  <c r="G216" i="41"/>
  <c r="I216" i="41"/>
  <c r="J216" i="41"/>
  <c r="K216" i="41"/>
  <c r="L216" i="41"/>
  <c r="M216" i="41"/>
  <c r="N216" i="41"/>
  <c r="O216" i="41"/>
  <c r="P216" i="41"/>
  <c r="Q216" i="41"/>
  <c r="R216" i="41"/>
  <c r="T216" i="41"/>
  <c r="U216" i="41"/>
  <c r="V216" i="41"/>
  <c r="W216" i="41"/>
  <c r="X216" i="41"/>
  <c r="Y216" i="41"/>
  <c r="Z216" i="41"/>
  <c r="AA216" i="41"/>
  <c r="AB216" i="41"/>
  <c r="AC216" i="41"/>
  <c r="AD216" i="41"/>
  <c r="C217" i="41"/>
  <c r="D217" i="41"/>
  <c r="E217" i="41"/>
  <c r="F217" i="41"/>
  <c r="G217" i="41"/>
  <c r="H217" i="41"/>
  <c r="I217" i="41"/>
  <c r="J217" i="41"/>
  <c r="K217" i="41"/>
  <c r="L217" i="41"/>
  <c r="M217" i="41"/>
  <c r="N217" i="41"/>
  <c r="O217" i="41"/>
  <c r="P217" i="41"/>
  <c r="Q217" i="41"/>
  <c r="R217" i="41"/>
  <c r="S217" i="41"/>
  <c r="T217" i="41"/>
  <c r="U217" i="41"/>
  <c r="V217" i="41"/>
  <c r="W217" i="41"/>
  <c r="X217" i="41"/>
  <c r="Y217" i="41"/>
  <c r="Z217" i="41"/>
  <c r="AA217" i="41"/>
  <c r="AB217" i="41"/>
  <c r="AC217" i="41"/>
  <c r="AD217" i="41"/>
  <c r="C218" i="41"/>
  <c r="D218" i="41"/>
  <c r="E218" i="41"/>
  <c r="F218" i="41"/>
  <c r="G218" i="41"/>
  <c r="H218" i="41"/>
  <c r="I218" i="41"/>
  <c r="J218" i="41"/>
  <c r="K218" i="41"/>
  <c r="L218" i="41"/>
  <c r="M218" i="41"/>
  <c r="N218" i="41"/>
  <c r="O218" i="41"/>
  <c r="P218" i="41"/>
  <c r="Q218" i="41"/>
  <c r="R218" i="41"/>
  <c r="S218" i="41"/>
  <c r="T218" i="41"/>
  <c r="U218" i="41"/>
  <c r="V218" i="41"/>
  <c r="W218" i="41"/>
  <c r="X218" i="41"/>
  <c r="Y218" i="41"/>
  <c r="Z218" i="41"/>
  <c r="AA218" i="41"/>
  <c r="AB218" i="41"/>
  <c r="AC218" i="41"/>
  <c r="AD218" i="41"/>
  <c r="C219" i="41"/>
  <c r="D219" i="41"/>
  <c r="E219" i="41"/>
  <c r="F219" i="41"/>
  <c r="G219" i="41"/>
  <c r="H219" i="41"/>
  <c r="I219" i="41"/>
  <c r="J219" i="41"/>
  <c r="K219" i="41"/>
  <c r="L219" i="41"/>
  <c r="M219" i="41"/>
  <c r="N219" i="41"/>
  <c r="O219" i="41"/>
  <c r="P219" i="41"/>
  <c r="Q219" i="41"/>
  <c r="R219" i="41"/>
  <c r="S219" i="41"/>
  <c r="T219" i="41"/>
  <c r="U219" i="41"/>
  <c r="V219" i="41"/>
  <c r="W219" i="41"/>
  <c r="X219" i="41"/>
  <c r="Y219" i="41"/>
  <c r="Z219" i="41"/>
  <c r="AA219" i="41"/>
  <c r="AB219" i="41"/>
  <c r="AC219" i="41"/>
  <c r="AD219" i="41"/>
  <c r="C220" i="41"/>
  <c r="D220" i="41"/>
  <c r="E220" i="41"/>
  <c r="F220" i="41"/>
  <c r="G220" i="41"/>
  <c r="H220" i="41"/>
  <c r="I220" i="41"/>
  <c r="J220" i="41"/>
  <c r="K220" i="41"/>
  <c r="L220" i="41"/>
  <c r="M220" i="41"/>
  <c r="N220" i="41"/>
  <c r="O220" i="41"/>
  <c r="P220" i="41"/>
  <c r="Q220" i="41"/>
  <c r="R220" i="41"/>
  <c r="S220" i="41"/>
  <c r="T220" i="41"/>
  <c r="U220" i="41"/>
  <c r="V220" i="41"/>
  <c r="W220" i="41"/>
  <c r="X220" i="41"/>
  <c r="Y220" i="41"/>
  <c r="Z220" i="41"/>
  <c r="AA220" i="41"/>
  <c r="AB220" i="41"/>
  <c r="AC220" i="41"/>
  <c r="AD220" i="41"/>
  <c r="C221" i="41"/>
  <c r="D221" i="41"/>
  <c r="E221" i="41"/>
  <c r="F221" i="41"/>
  <c r="G221" i="41"/>
  <c r="H221" i="41"/>
  <c r="I221" i="41"/>
  <c r="J221" i="41"/>
  <c r="K221" i="41"/>
  <c r="L221" i="41"/>
  <c r="M221" i="41"/>
  <c r="N221" i="41"/>
  <c r="O221" i="41"/>
  <c r="P221" i="41"/>
  <c r="Q221" i="41"/>
  <c r="R221" i="41"/>
  <c r="S221" i="41"/>
  <c r="T221" i="41"/>
  <c r="U221" i="41"/>
  <c r="V221" i="41"/>
  <c r="W221" i="41"/>
  <c r="X221" i="41"/>
  <c r="Y221" i="41"/>
  <c r="Z221" i="41"/>
  <c r="AA221" i="41"/>
  <c r="AB221" i="41"/>
  <c r="AC221" i="41"/>
  <c r="AD221" i="41"/>
  <c r="C222" i="41"/>
  <c r="D222" i="41"/>
  <c r="E222" i="41"/>
  <c r="F222" i="41"/>
  <c r="G222" i="41"/>
  <c r="H222" i="41"/>
  <c r="I222" i="41"/>
  <c r="J222" i="41"/>
  <c r="K222" i="41"/>
  <c r="L222" i="41"/>
  <c r="M222" i="41"/>
  <c r="N222" i="41"/>
  <c r="O222" i="41"/>
  <c r="P222" i="41"/>
  <c r="Q222" i="41"/>
  <c r="R222" i="41"/>
  <c r="S222" i="41"/>
  <c r="T222" i="41"/>
  <c r="U222" i="41"/>
  <c r="V222" i="41"/>
  <c r="W222" i="41"/>
  <c r="X222" i="41"/>
  <c r="Y222" i="41"/>
  <c r="Z222" i="41"/>
  <c r="AA222" i="41"/>
  <c r="AB222" i="41"/>
  <c r="AC222" i="41"/>
  <c r="AD222" i="41"/>
  <c r="C223" i="41"/>
  <c r="D223" i="41"/>
  <c r="E223" i="41"/>
  <c r="F223" i="41"/>
  <c r="G223" i="41"/>
  <c r="H223" i="41"/>
  <c r="I223" i="41"/>
  <c r="J223" i="41"/>
  <c r="K223" i="41"/>
  <c r="L223" i="41"/>
  <c r="M223" i="41"/>
  <c r="N223" i="41"/>
  <c r="O223" i="41"/>
  <c r="P223" i="41"/>
  <c r="Q223" i="41"/>
  <c r="R223" i="41"/>
  <c r="S223" i="41"/>
  <c r="T223" i="41"/>
  <c r="U223" i="41"/>
  <c r="V223" i="41"/>
  <c r="W223" i="41"/>
  <c r="X223" i="41"/>
  <c r="Y223" i="41"/>
  <c r="Z223" i="41"/>
  <c r="AA223" i="41"/>
  <c r="AB223" i="41"/>
  <c r="AC223" i="41"/>
  <c r="AD223" i="41"/>
  <c r="C224" i="41"/>
  <c r="D224" i="41"/>
  <c r="E224" i="41"/>
  <c r="F224" i="41"/>
  <c r="G224" i="41"/>
  <c r="H224" i="41"/>
  <c r="I224" i="41"/>
  <c r="J224" i="41"/>
  <c r="K224" i="41"/>
  <c r="L224" i="41"/>
  <c r="M224" i="41"/>
  <c r="N224" i="41"/>
  <c r="O224" i="41"/>
  <c r="P224" i="41"/>
  <c r="Q224" i="41"/>
  <c r="R224" i="41"/>
  <c r="S224" i="41"/>
  <c r="T224" i="41"/>
  <c r="U224" i="41"/>
  <c r="V224" i="41"/>
  <c r="W224" i="41"/>
  <c r="X224" i="41"/>
  <c r="Y224" i="41"/>
  <c r="Z224" i="41"/>
  <c r="AA224" i="41"/>
  <c r="AB224" i="41"/>
  <c r="AC224" i="41"/>
  <c r="AD224" i="41"/>
  <c r="C225" i="41"/>
  <c r="D225" i="41"/>
  <c r="E225" i="41"/>
  <c r="F225" i="41"/>
  <c r="G225" i="41"/>
  <c r="H225" i="41"/>
  <c r="I225" i="41"/>
  <c r="J225" i="41"/>
  <c r="K225" i="41"/>
  <c r="L225" i="41"/>
  <c r="M225" i="41"/>
  <c r="N225" i="41"/>
  <c r="O225" i="41"/>
  <c r="P225" i="41"/>
  <c r="Q225" i="41"/>
  <c r="R225" i="41"/>
  <c r="S225" i="41"/>
  <c r="T225" i="41"/>
  <c r="U225" i="41"/>
  <c r="V225" i="41"/>
  <c r="W225" i="41"/>
  <c r="X225" i="41"/>
  <c r="Y225" i="41"/>
  <c r="Z225" i="41"/>
  <c r="AA225" i="41"/>
  <c r="AB225" i="41"/>
  <c r="AC225" i="41"/>
  <c r="AD225" i="41"/>
  <c r="C226" i="41"/>
  <c r="D226" i="41"/>
  <c r="E226" i="41"/>
  <c r="F226" i="41"/>
  <c r="G226" i="41"/>
  <c r="H226" i="41"/>
  <c r="I226" i="41"/>
  <c r="J226" i="41"/>
  <c r="K226" i="41"/>
  <c r="L226" i="41"/>
  <c r="M226" i="41"/>
  <c r="N226" i="41"/>
  <c r="O226" i="41"/>
  <c r="P226" i="41"/>
  <c r="Q226" i="41"/>
  <c r="R226" i="41"/>
  <c r="S226" i="41"/>
  <c r="T226" i="41"/>
  <c r="U226" i="41"/>
  <c r="V226" i="41"/>
  <c r="W226" i="41"/>
  <c r="X226" i="41"/>
  <c r="Y226" i="41"/>
  <c r="Z226" i="41"/>
  <c r="AA226" i="41"/>
  <c r="AB226" i="41"/>
  <c r="AC226" i="41"/>
  <c r="AD226" i="41"/>
  <c r="C227" i="41"/>
  <c r="D227" i="41"/>
  <c r="E227" i="41"/>
  <c r="F227" i="41"/>
  <c r="G227" i="41"/>
  <c r="H227" i="41"/>
  <c r="I227" i="41"/>
  <c r="J227" i="41"/>
  <c r="K227" i="41"/>
  <c r="L227" i="41"/>
  <c r="M227" i="41"/>
  <c r="N227" i="41"/>
  <c r="O227" i="41"/>
  <c r="P227" i="41"/>
  <c r="Q227" i="41"/>
  <c r="R227" i="41"/>
  <c r="S227" i="41"/>
  <c r="T227" i="41"/>
  <c r="U227" i="41"/>
  <c r="V227" i="41"/>
  <c r="W227" i="41"/>
  <c r="X227" i="41"/>
  <c r="Y227" i="41"/>
  <c r="Z227" i="41"/>
  <c r="AA227" i="41"/>
  <c r="AB227" i="41"/>
  <c r="AC227" i="41"/>
  <c r="AD227" i="41"/>
  <c r="C228" i="41"/>
  <c r="D228" i="41"/>
  <c r="E228" i="41"/>
  <c r="F228" i="41"/>
  <c r="G228" i="41"/>
  <c r="H228" i="41"/>
  <c r="I228" i="41"/>
  <c r="J228" i="41"/>
  <c r="K228" i="41"/>
  <c r="L228" i="41"/>
  <c r="M228" i="41"/>
  <c r="N228" i="41"/>
  <c r="O228" i="41"/>
  <c r="P228" i="41"/>
  <c r="Q228" i="41"/>
  <c r="R228" i="41"/>
  <c r="S228" i="41"/>
  <c r="T228" i="41"/>
  <c r="U228" i="41"/>
  <c r="V228" i="41"/>
  <c r="W228" i="41"/>
  <c r="X228" i="41"/>
  <c r="Y228" i="41"/>
  <c r="Z228" i="41"/>
  <c r="AA228" i="41"/>
  <c r="AB228" i="41"/>
  <c r="AC228" i="41"/>
  <c r="AD228" i="41"/>
  <c r="C229" i="41"/>
  <c r="D229" i="41"/>
  <c r="E229" i="41"/>
  <c r="F229" i="41"/>
  <c r="G229" i="41"/>
  <c r="H229" i="41"/>
  <c r="I229" i="41"/>
  <c r="J229" i="41"/>
  <c r="K229" i="41"/>
  <c r="L229" i="41"/>
  <c r="M229" i="41"/>
  <c r="N229" i="41"/>
  <c r="O229" i="41"/>
  <c r="P229" i="41"/>
  <c r="Q229" i="41"/>
  <c r="R229" i="41"/>
  <c r="S229" i="41"/>
  <c r="T229" i="41"/>
  <c r="U229" i="41"/>
  <c r="V229" i="41"/>
  <c r="W229" i="41"/>
  <c r="X229" i="41"/>
  <c r="Y229" i="41"/>
  <c r="Z229" i="41"/>
  <c r="AA229" i="41"/>
  <c r="AB229" i="41"/>
  <c r="AC229" i="41"/>
  <c r="AD229" i="41"/>
  <c r="C230" i="41"/>
  <c r="D230" i="41"/>
  <c r="E230" i="41"/>
  <c r="F230" i="41"/>
  <c r="G230" i="41"/>
  <c r="H230" i="41"/>
  <c r="I230" i="41"/>
  <c r="J230" i="41"/>
  <c r="K230" i="41"/>
  <c r="L230" i="41"/>
  <c r="M230" i="41"/>
  <c r="N230" i="41"/>
  <c r="O230" i="41"/>
  <c r="P230" i="41"/>
  <c r="Q230" i="41"/>
  <c r="R230" i="41"/>
  <c r="S230" i="41"/>
  <c r="T230" i="41"/>
  <c r="U230" i="41"/>
  <c r="V230" i="41"/>
  <c r="W230" i="41"/>
  <c r="X230" i="41"/>
  <c r="Y230" i="41"/>
  <c r="Z230" i="41"/>
  <c r="AA230" i="41"/>
  <c r="AB230" i="41"/>
  <c r="AC230" i="41"/>
  <c r="AD230" i="41"/>
  <c r="C231" i="41"/>
  <c r="D231" i="41"/>
  <c r="E231" i="41"/>
  <c r="F231" i="41"/>
  <c r="G231" i="41"/>
  <c r="H231" i="41"/>
  <c r="I231" i="41"/>
  <c r="J231" i="41"/>
  <c r="K231" i="41"/>
  <c r="L231" i="41"/>
  <c r="M231" i="41"/>
  <c r="N231" i="41"/>
  <c r="O231" i="41"/>
  <c r="P231" i="41"/>
  <c r="Q231" i="41"/>
  <c r="R231" i="41"/>
  <c r="S231" i="41"/>
  <c r="T231" i="41"/>
  <c r="U231" i="41"/>
  <c r="V231" i="41"/>
  <c r="W231" i="41"/>
  <c r="X231" i="41"/>
  <c r="Y231" i="41"/>
  <c r="Z231" i="41"/>
  <c r="AA231" i="41"/>
  <c r="AB231" i="41"/>
  <c r="AC231" i="41"/>
  <c r="AD231" i="41"/>
  <c r="C232" i="41"/>
  <c r="D232" i="41"/>
  <c r="E232" i="41"/>
  <c r="F232" i="41"/>
  <c r="G232" i="41"/>
  <c r="H232" i="41"/>
  <c r="I232" i="41"/>
  <c r="J232" i="41"/>
  <c r="K232" i="41"/>
  <c r="L232" i="41"/>
  <c r="M232" i="41"/>
  <c r="N232" i="41"/>
  <c r="O232" i="41"/>
  <c r="P232" i="41"/>
  <c r="Q232" i="41"/>
  <c r="R232" i="41"/>
  <c r="S232" i="41"/>
  <c r="T232" i="41"/>
  <c r="U232" i="41"/>
  <c r="V232" i="41"/>
  <c r="W232" i="41"/>
  <c r="X232" i="41"/>
  <c r="Y232" i="41"/>
  <c r="Z232" i="41"/>
  <c r="AA232" i="41"/>
  <c r="AB232" i="41"/>
  <c r="AC232" i="41"/>
  <c r="AD232" i="41"/>
  <c r="C233" i="41"/>
  <c r="D233" i="41"/>
  <c r="E233" i="41"/>
  <c r="F233" i="41"/>
  <c r="G233" i="41"/>
  <c r="H233" i="41"/>
  <c r="I233" i="41"/>
  <c r="J233" i="41"/>
  <c r="K233" i="41"/>
  <c r="L233" i="41"/>
  <c r="M233" i="41"/>
  <c r="N233" i="41"/>
  <c r="O233" i="41"/>
  <c r="P233" i="41"/>
  <c r="Q233" i="41"/>
  <c r="R233" i="41"/>
  <c r="S233" i="41"/>
  <c r="T233" i="41"/>
  <c r="U233" i="41"/>
  <c r="V233" i="41"/>
  <c r="W233" i="41"/>
  <c r="X233" i="41"/>
  <c r="Y233" i="41"/>
  <c r="Z233" i="41"/>
  <c r="AA233" i="41"/>
  <c r="AB233" i="41"/>
  <c r="AC233" i="41"/>
  <c r="AD233" i="41"/>
  <c r="C234" i="41"/>
  <c r="D234" i="41"/>
  <c r="E234" i="41"/>
  <c r="F234" i="41"/>
  <c r="G234" i="41"/>
  <c r="H234" i="41"/>
  <c r="I234" i="41"/>
  <c r="J234" i="41"/>
  <c r="K234" i="41"/>
  <c r="L234" i="41"/>
  <c r="M234" i="41"/>
  <c r="N234" i="41"/>
  <c r="O234" i="41"/>
  <c r="P234" i="41"/>
  <c r="Q234" i="41"/>
  <c r="R234" i="41"/>
  <c r="S234" i="41"/>
  <c r="T234" i="41"/>
  <c r="U234" i="41"/>
  <c r="V234" i="41"/>
  <c r="W234" i="41"/>
  <c r="X234" i="41"/>
  <c r="Y234" i="41"/>
  <c r="Z234" i="41"/>
  <c r="AA234" i="41"/>
  <c r="AB234" i="41"/>
  <c r="AC234" i="41"/>
  <c r="AD234" i="41"/>
  <c r="C235" i="41"/>
  <c r="D235" i="41"/>
  <c r="E235" i="41"/>
  <c r="F235" i="41"/>
  <c r="G235" i="41"/>
  <c r="H235" i="41"/>
  <c r="I235" i="41"/>
  <c r="J235" i="41"/>
  <c r="K235" i="41"/>
  <c r="L235" i="41"/>
  <c r="M235" i="41"/>
  <c r="N235" i="41"/>
  <c r="O235" i="41"/>
  <c r="P235" i="41"/>
  <c r="Q235" i="41"/>
  <c r="R235" i="41"/>
  <c r="S235" i="41"/>
  <c r="T235" i="41"/>
  <c r="U235" i="41"/>
  <c r="V235" i="41"/>
  <c r="W235" i="41"/>
  <c r="X235" i="41"/>
  <c r="Y235" i="41"/>
  <c r="Z235" i="41"/>
  <c r="AA235" i="41"/>
  <c r="AB235" i="41"/>
  <c r="AC235" i="41"/>
  <c r="AD235" i="41"/>
  <c r="C236" i="41"/>
  <c r="D236" i="41"/>
  <c r="E236" i="41"/>
  <c r="F236" i="41"/>
  <c r="G236" i="41"/>
  <c r="H236" i="41"/>
  <c r="I236" i="41"/>
  <c r="J236" i="41"/>
  <c r="K236" i="41"/>
  <c r="L236" i="41"/>
  <c r="M236" i="41"/>
  <c r="N236" i="41"/>
  <c r="O236" i="41"/>
  <c r="P236" i="41"/>
  <c r="Q236" i="41"/>
  <c r="R236" i="41"/>
  <c r="S236" i="41"/>
  <c r="T236" i="41"/>
  <c r="U236" i="41"/>
  <c r="V236" i="41"/>
  <c r="W236" i="41"/>
  <c r="X236" i="41"/>
  <c r="Y236" i="41"/>
  <c r="Z236" i="41"/>
  <c r="AA236" i="41"/>
  <c r="AB236" i="41"/>
  <c r="AC236" i="41"/>
  <c r="AD236" i="41"/>
  <c r="C237" i="41"/>
  <c r="D237" i="41"/>
  <c r="E237" i="41"/>
  <c r="F237" i="41"/>
  <c r="G237" i="41"/>
  <c r="H237" i="41"/>
  <c r="I237" i="41"/>
  <c r="J237" i="41"/>
  <c r="K237" i="41"/>
  <c r="L237" i="41"/>
  <c r="M237" i="41"/>
  <c r="N237" i="41"/>
  <c r="O237" i="41"/>
  <c r="P237" i="41"/>
  <c r="Q237" i="41"/>
  <c r="R237" i="41"/>
  <c r="S237" i="41"/>
  <c r="T237" i="41"/>
  <c r="U237" i="41"/>
  <c r="V237" i="41"/>
  <c r="W237" i="41"/>
  <c r="X237" i="41"/>
  <c r="Y237" i="41"/>
  <c r="Z237" i="41"/>
  <c r="AA237" i="41"/>
  <c r="AB237" i="41"/>
  <c r="AC237" i="41"/>
  <c r="AD237" i="41"/>
  <c r="C238" i="41"/>
  <c r="D238" i="41"/>
  <c r="E238" i="41"/>
  <c r="F238" i="41"/>
  <c r="G238" i="41"/>
  <c r="H238" i="41"/>
  <c r="I238" i="41"/>
  <c r="J238" i="41"/>
  <c r="K238" i="41"/>
  <c r="L238" i="41"/>
  <c r="M238" i="41"/>
  <c r="N238" i="41"/>
  <c r="O238" i="41"/>
  <c r="P238" i="41"/>
  <c r="Q238" i="41"/>
  <c r="R238" i="41"/>
  <c r="S238" i="41"/>
  <c r="T238" i="41"/>
  <c r="U238" i="41"/>
  <c r="V238" i="41"/>
  <c r="W238" i="41"/>
  <c r="X238" i="41"/>
  <c r="Y238" i="41"/>
  <c r="Z238" i="41"/>
  <c r="AA238" i="41"/>
  <c r="AB238" i="41"/>
  <c r="AC238" i="41"/>
  <c r="AD238" i="41"/>
  <c r="C239" i="41"/>
  <c r="D239" i="41"/>
  <c r="E239" i="41"/>
  <c r="F239" i="41"/>
  <c r="G239" i="41"/>
  <c r="H239" i="41"/>
  <c r="I239" i="41"/>
  <c r="J239" i="41"/>
  <c r="K239" i="41"/>
  <c r="L239" i="41"/>
  <c r="M239" i="41"/>
  <c r="N239" i="41"/>
  <c r="O239" i="41"/>
  <c r="P239" i="41"/>
  <c r="Q239" i="41"/>
  <c r="R239" i="41"/>
  <c r="S239" i="41"/>
  <c r="T239" i="41"/>
  <c r="U239" i="41"/>
  <c r="V239" i="41"/>
  <c r="W239" i="41"/>
  <c r="X239" i="41"/>
  <c r="Y239" i="41"/>
  <c r="Z239" i="41"/>
  <c r="AA239" i="41"/>
  <c r="AB239" i="41"/>
  <c r="AC239" i="41"/>
  <c r="AD239" i="41"/>
  <c r="C240" i="41"/>
  <c r="D240" i="41"/>
  <c r="E240" i="41"/>
  <c r="F240" i="41"/>
  <c r="G240" i="41"/>
  <c r="H240" i="41"/>
  <c r="I240" i="41"/>
  <c r="J240" i="41"/>
  <c r="K240" i="41"/>
  <c r="L240" i="41"/>
  <c r="M240" i="41"/>
  <c r="N240" i="41"/>
  <c r="O240" i="41"/>
  <c r="P240" i="41"/>
  <c r="Q240" i="41"/>
  <c r="R240" i="41"/>
  <c r="S240" i="41"/>
  <c r="T240" i="41"/>
  <c r="U240" i="41"/>
  <c r="V240" i="41"/>
  <c r="W240" i="41"/>
  <c r="X240" i="41"/>
  <c r="Y240" i="41"/>
  <c r="Z240" i="41"/>
  <c r="AA240" i="41"/>
  <c r="AB240" i="41"/>
  <c r="AC240" i="41"/>
  <c r="AD240" i="41"/>
  <c r="C250" i="41"/>
  <c r="D250" i="41"/>
  <c r="E250" i="41"/>
  <c r="F250" i="41"/>
  <c r="G250" i="41"/>
  <c r="I250" i="41"/>
  <c r="J250" i="41"/>
  <c r="K250" i="41"/>
  <c r="L250" i="41"/>
  <c r="M250" i="41"/>
  <c r="N250" i="41"/>
  <c r="O250" i="41"/>
  <c r="P250" i="41"/>
  <c r="Q250" i="41"/>
  <c r="R250" i="41"/>
  <c r="S250" i="41"/>
  <c r="T250" i="41"/>
  <c r="U250" i="41"/>
  <c r="V250" i="41"/>
  <c r="W250" i="41"/>
  <c r="X250" i="41"/>
  <c r="Y250" i="41"/>
  <c r="Z250" i="41"/>
  <c r="AA250" i="41"/>
  <c r="AB250" i="41"/>
  <c r="AC250" i="41"/>
  <c r="AD250" i="41"/>
  <c r="B212" i="48"/>
  <c r="C212" i="48"/>
  <c r="D212" i="48"/>
  <c r="E212" i="48"/>
  <c r="F212" i="48"/>
  <c r="G212" i="48"/>
  <c r="H212" i="48"/>
  <c r="I212" i="48"/>
  <c r="J212" i="48"/>
  <c r="K212" i="48"/>
  <c r="L212" i="48"/>
  <c r="M212" i="48"/>
  <c r="N212" i="48"/>
  <c r="O212" i="48"/>
  <c r="B213" i="48"/>
  <c r="C213" i="48"/>
  <c r="D213" i="48"/>
  <c r="E213" i="48"/>
  <c r="F213" i="48"/>
  <c r="G213" i="48"/>
  <c r="H213" i="48"/>
  <c r="I213" i="48"/>
  <c r="J213" i="48"/>
  <c r="K213" i="48"/>
  <c r="L213" i="48"/>
  <c r="M213" i="48"/>
  <c r="N213" i="48"/>
  <c r="O213" i="48"/>
  <c r="B214" i="48"/>
  <c r="C214" i="48"/>
  <c r="D214" i="48"/>
  <c r="E214" i="48"/>
  <c r="F214" i="48"/>
  <c r="G214" i="48"/>
  <c r="H214" i="48"/>
  <c r="I214" i="48"/>
  <c r="J214" i="48"/>
  <c r="K214" i="48"/>
  <c r="L214" i="48"/>
  <c r="M214" i="48"/>
  <c r="N214" i="48"/>
  <c r="O214" i="48"/>
  <c r="B215" i="48"/>
  <c r="C215" i="48"/>
  <c r="D215" i="48"/>
  <c r="E215" i="48"/>
  <c r="F215" i="48"/>
  <c r="G215" i="48"/>
  <c r="H215" i="48"/>
  <c r="I215" i="48"/>
  <c r="J215" i="48"/>
  <c r="K215" i="48"/>
  <c r="L215" i="48"/>
  <c r="M215" i="48"/>
  <c r="N215" i="48"/>
  <c r="O215" i="48"/>
  <c r="B216" i="48"/>
  <c r="C216" i="48"/>
  <c r="D216" i="48"/>
  <c r="E216" i="48"/>
  <c r="F216" i="48"/>
  <c r="G216" i="48"/>
  <c r="H216" i="48"/>
  <c r="I216" i="48"/>
  <c r="J216" i="48"/>
  <c r="K216" i="48"/>
  <c r="L216" i="48"/>
  <c r="M216" i="48"/>
  <c r="N216" i="48"/>
  <c r="O216" i="48"/>
  <c r="B217" i="48"/>
  <c r="C217" i="48"/>
  <c r="D217" i="48"/>
  <c r="E217" i="48"/>
  <c r="F217" i="48"/>
  <c r="G217" i="48"/>
  <c r="H217" i="48"/>
  <c r="I217" i="48"/>
  <c r="J217" i="48"/>
  <c r="K217" i="48"/>
  <c r="L217" i="48"/>
  <c r="M217" i="48"/>
  <c r="N217" i="48"/>
  <c r="O217" i="48"/>
  <c r="B218" i="48"/>
  <c r="C218" i="48"/>
  <c r="D218" i="48"/>
  <c r="E218" i="48"/>
  <c r="F218" i="48"/>
  <c r="G218" i="48"/>
  <c r="H218" i="48"/>
  <c r="I218" i="48"/>
  <c r="J218" i="48"/>
  <c r="K218" i="48"/>
  <c r="L218" i="48"/>
  <c r="M218" i="48"/>
  <c r="N218" i="48"/>
  <c r="O218" i="48"/>
  <c r="B219" i="48"/>
  <c r="C219" i="48"/>
  <c r="D219" i="48"/>
  <c r="E219" i="48"/>
  <c r="F219" i="48"/>
  <c r="G219" i="48"/>
  <c r="H219" i="48"/>
  <c r="I219" i="48"/>
  <c r="J219" i="48"/>
  <c r="K219" i="48"/>
  <c r="L219" i="48"/>
  <c r="M219" i="48"/>
  <c r="N219" i="48"/>
  <c r="O219" i="48"/>
  <c r="B220" i="48"/>
  <c r="C220" i="48"/>
  <c r="D220" i="48"/>
  <c r="E220" i="48"/>
  <c r="F220" i="48"/>
  <c r="G220" i="48"/>
  <c r="H220" i="48"/>
  <c r="I220" i="48"/>
  <c r="J220" i="48"/>
  <c r="K220" i="48"/>
  <c r="L220" i="48"/>
  <c r="M220" i="48"/>
  <c r="N220" i="48"/>
  <c r="O220" i="48"/>
  <c r="B221" i="48"/>
  <c r="C221" i="48"/>
  <c r="D221" i="48"/>
  <c r="E221" i="48"/>
  <c r="F221" i="48"/>
  <c r="G221" i="48"/>
  <c r="H221" i="48"/>
  <c r="I221" i="48"/>
  <c r="J221" i="48"/>
  <c r="K221" i="48"/>
  <c r="L221" i="48"/>
  <c r="M221" i="48"/>
  <c r="N221" i="48"/>
  <c r="O221" i="48"/>
  <c r="B231" i="48"/>
  <c r="C231" i="48"/>
  <c r="D231" i="48"/>
  <c r="E231" i="48"/>
  <c r="F231" i="48"/>
  <c r="G231" i="48"/>
  <c r="H231" i="48"/>
  <c r="I231" i="48"/>
  <c r="J231" i="48"/>
  <c r="K231" i="48"/>
  <c r="L231" i="48"/>
  <c r="M231" i="48"/>
  <c r="N231" i="48"/>
  <c r="O231" i="48"/>
  <c r="B196" i="48"/>
  <c r="C196" i="48"/>
  <c r="D196" i="48"/>
  <c r="E196" i="48"/>
  <c r="F196" i="48"/>
  <c r="G196" i="48"/>
  <c r="H196" i="48"/>
  <c r="I196" i="48"/>
  <c r="J196" i="48"/>
  <c r="K196" i="48"/>
  <c r="L196" i="48"/>
  <c r="M196" i="48"/>
  <c r="N196" i="48"/>
  <c r="O196" i="48"/>
  <c r="B197" i="48"/>
  <c r="C197" i="48"/>
  <c r="D197" i="48"/>
  <c r="E197" i="48"/>
  <c r="F197" i="48"/>
  <c r="G197" i="48"/>
  <c r="H197" i="48"/>
  <c r="I197" i="48"/>
  <c r="J197" i="48"/>
  <c r="K197" i="48"/>
  <c r="L197" i="48"/>
  <c r="M197" i="48"/>
  <c r="N197" i="48"/>
  <c r="O197" i="48"/>
  <c r="B198" i="48"/>
  <c r="C198" i="48"/>
  <c r="D198" i="48"/>
  <c r="E198" i="48"/>
  <c r="F198" i="48"/>
  <c r="G198" i="48"/>
  <c r="H198" i="48"/>
  <c r="I198" i="48"/>
  <c r="J198" i="48"/>
  <c r="K198" i="48"/>
  <c r="L198" i="48"/>
  <c r="M198" i="48"/>
  <c r="N198" i="48"/>
  <c r="O198" i="48"/>
  <c r="B199" i="48"/>
  <c r="C199" i="48"/>
  <c r="D199" i="48"/>
  <c r="E199" i="48"/>
  <c r="F199" i="48"/>
  <c r="G199" i="48"/>
  <c r="H199" i="48"/>
  <c r="I199" i="48"/>
  <c r="J199" i="48"/>
  <c r="K199" i="48"/>
  <c r="L199" i="48"/>
  <c r="M199" i="48"/>
  <c r="N199" i="48"/>
  <c r="O199" i="48"/>
  <c r="B200" i="48"/>
  <c r="C200" i="48"/>
  <c r="D200" i="48"/>
  <c r="E200" i="48"/>
  <c r="F200" i="48"/>
  <c r="G200" i="48"/>
  <c r="H200" i="48"/>
  <c r="I200" i="48"/>
  <c r="J200" i="48"/>
  <c r="K200" i="48"/>
  <c r="L200" i="48"/>
  <c r="M200" i="48"/>
  <c r="N200" i="48"/>
  <c r="O200" i="48"/>
  <c r="B201" i="48"/>
  <c r="C201" i="48"/>
  <c r="D201" i="48"/>
  <c r="E201" i="48"/>
  <c r="F201" i="48"/>
  <c r="G201" i="48"/>
  <c r="H201" i="48"/>
  <c r="I201" i="48"/>
  <c r="J201" i="48"/>
  <c r="K201" i="48"/>
  <c r="L201" i="48"/>
  <c r="M201" i="48"/>
  <c r="N201" i="48"/>
  <c r="O201" i="48"/>
  <c r="B202" i="48"/>
  <c r="C202" i="48"/>
  <c r="D202" i="48"/>
  <c r="E202" i="48"/>
  <c r="F202" i="48"/>
  <c r="G202" i="48"/>
  <c r="H202" i="48"/>
  <c r="I202" i="48"/>
  <c r="J202" i="48"/>
  <c r="K202" i="48"/>
  <c r="L202" i="48"/>
  <c r="M202" i="48"/>
  <c r="N202" i="48"/>
  <c r="O202" i="48"/>
  <c r="B203" i="48"/>
  <c r="C203" i="48"/>
  <c r="D203" i="48"/>
  <c r="E203" i="48"/>
  <c r="F203" i="48"/>
  <c r="G203" i="48"/>
  <c r="H203" i="48"/>
  <c r="I203" i="48"/>
  <c r="J203" i="48"/>
  <c r="K203" i="48"/>
  <c r="L203" i="48"/>
  <c r="M203" i="48"/>
  <c r="N203" i="48"/>
  <c r="O203" i="48"/>
  <c r="B204" i="48"/>
  <c r="C204" i="48"/>
  <c r="D204" i="48"/>
  <c r="E204" i="48"/>
  <c r="F204" i="48"/>
  <c r="G204" i="48"/>
  <c r="H204" i="48"/>
  <c r="I204" i="48"/>
  <c r="J204" i="48"/>
  <c r="K204" i="48"/>
  <c r="L204" i="48"/>
  <c r="M204" i="48"/>
  <c r="N204" i="48"/>
  <c r="O204" i="48"/>
  <c r="B205" i="48"/>
  <c r="C205" i="48"/>
  <c r="D205" i="48"/>
  <c r="E205" i="48"/>
  <c r="F205" i="48"/>
  <c r="G205" i="48"/>
  <c r="H205" i="48"/>
  <c r="I205" i="48"/>
  <c r="J205" i="48"/>
  <c r="K205" i="48"/>
  <c r="L205" i="48"/>
  <c r="M205" i="48"/>
  <c r="N205" i="48"/>
  <c r="O205" i="48"/>
  <c r="B206" i="48"/>
  <c r="C206" i="48"/>
  <c r="D206" i="48"/>
  <c r="E206" i="48"/>
  <c r="F206" i="48"/>
  <c r="G206" i="48"/>
  <c r="H206" i="48"/>
  <c r="I206" i="48"/>
  <c r="J206" i="48"/>
  <c r="K206" i="48"/>
  <c r="L206" i="48"/>
  <c r="M206" i="48"/>
  <c r="N206" i="48"/>
  <c r="O206" i="48"/>
  <c r="B207" i="48"/>
  <c r="C207" i="48"/>
  <c r="D207" i="48"/>
  <c r="E207" i="48"/>
  <c r="F207" i="48"/>
  <c r="G207" i="48"/>
  <c r="H207" i="48"/>
  <c r="I207" i="48"/>
  <c r="J207" i="48"/>
  <c r="K207" i="48"/>
  <c r="L207" i="48"/>
  <c r="M207" i="48"/>
  <c r="N207" i="48"/>
  <c r="O207" i="48"/>
  <c r="B208" i="48"/>
  <c r="C208" i="48"/>
  <c r="D208" i="48"/>
  <c r="E208" i="48"/>
  <c r="F208" i="48"/>
  <c r="G208" i="48"/>
  <c r="H208" i="48"/>
  <c r="I208" i="48"/>
  <c r="J208" i="48"/>
  <c r="K208" i="48"/>
  <c r="L208" i="48"/>
  <c r="M208" i="48"/>
  <c r="N208" i="48"/>
  <c r="O208" i="48"/>
  <c r="B209" i="48"/>
  <c r="C209" i="48"/>
  <c r="D209" i="48"/>
  <c r="E209" i="48"/>
  <c r="F209" i="48"/>
  <c r="G209" i="48"/>
  <c r="H209" i="48"/>
  <c r="I209" i="48"/>
  <c r="J209" i="48"/>
  <c r="K209" i="48"/>
  <c r="L209" i="48"/>
  <c r="M209" i="48"/>
  <c r="N209" i="48"/>
  <c r="O209" i="48"/>
  <c r="B210" i="48"/>
  <c r="C210" i="48"/>
  <c r="D210" i="48"/>
  <c r="E210" i="48"/>
  <c r="F210" i="48"/>
  <c r="G210" i="48"/>
  <c r="H210" i="48"/>
  <c r="I210" i="48"/>
  <c r="J210" i="48"/>
  <c r="K210" i="48"/>
  <c r="L210" i="48"/>
  <c r="M210" i="48"/>
  <c r="N210" i="48"/>
  <c r="O210" i="48"/>
  <c r="B211" i="48"/>
  <c r="C211" i="48"/>
  <c r="D211" i="48"/>
  <c r="E211" i="48"/>
  <c r="F211" i="48"/>
  <c r="G211" i="48"/>
  <c r="H211" i="48"/>
  <c r="I211" i="48"/>
  <c r="J211" i="48"/>
  <c r="K211" i="48"/>
  <c r="L211" i="48"/>
  <c r="M211" i="48"/>
  <c r="N211" i="48"/>
  <c r="O211" i="48"/>
  <c r="AU58" i="8"/>
  <c r="AU59" i="8"/>
  <c r="AU60" i="8"/>
  <c r="AU61" i="8"/>
  <c r="AU62" i="8"/>
  <c r="AU63" i="8"/>
  <c r="AU64" i="8"/>
  <c r="AU65" i="8"/>
  <c r="AU66" i="8"/>
  <c r="AU67" i="8"/>
  <c r="AU68" i="8"/>
  <c r="AU69" i="8"/>
  <c r="AU70" i="8"/>
  <c r="AU71" i="8"/>
  <c r="AU72" i="8"/>
  <c r="AU73" i="8"/>
  <c r="AU74" i="8"/>
  <c r="AU75" i="8"/>
  <c r="AU76" i="8"/>
  <c r="AU77" i="8"/>
  <c r="AU78" i="8"/>
  <c r="AU79" i="8"/>
  <c r="AU80" i="8"/>
  <c r="AU81" i="8"/>
  <c r="AU82" i="8"/>
  <c r="AU83" i="8"/>
  <c r="AU84" i="8"/>
  <c r="AU85" i="8"/>
  <c r="AU86" i="8"/>
  <c r="AU87" i="8"/>
  <c r="AU88" i="8"/>
  <c r="AU89" i="8"/>
  <c r="CG44" i="4"/>
  <c r="CH44" i="4"/>
  <c r="CI44" i="4"/>
  <c r="CJ44" i="4"/>
  <c r="CK44" i="4"/>
  <c r="CM44" i="4"/>
  <c r="CN44" i="4"/>
  <c r="CO44" i="4"/>
  <c r="CP44" i="4"/>
  <c r="CQ44" i="4"/>
  <c r="CR44" i="4"/>
  <c r="CS44" i="4"/>
  <c r="CT44" i="4"/>
  <c r="CG45" i="4"/>
  <c r="CH45" i="4"/>
  <c r="CI45" i="4"/>
  <c r="CJ45" i="4"/>
  <c r="CK45" i="4"/>
  <c r="CM45" i="4"/>
  <c r="CN45" i="4"/>
  <c r="CO45" i="4"/>
  <c r="CP45" i="4"/>
  <c r="CQ45" i="4"/>
  <c r="CR45" i="4"/>
  <c r="CS45" i="4"/>
  <c r="CT45" i="4"/>
  <c r="CG54" i="4"/>
  <c r="CH54" i="4"/>
  <c r="CI54" i="4"/>
  <c r="CJ54" i="4"/>
  <c r="CK54" i="4"/>
  <c r="CM54" i="4"/>
  <c r="CN54" i="4"/>
  <c r="CO54" i="4"/>
  <c r="CP54" i="4"/>
  <c r="CQ54" i="4"/>
  <c r="CR54" i="4"/>
  <c r="CS54" i="4"/>
  <c r="CT54" i="4"/>
  <c r="CG55" i="4"/>
  <c r="CH55" i="4"/>
  <c r="CI55" i="4"/>
  <c r="CJ55" i="4"/>
  <c r="CK55" i="4"/>
  <c r="CM55" i="4"/>
  <c r="CN55" i="4"/>
  <c r="CO55" i="4"/>
  <c r="CP55" i="4"/>
  <c r="CQ55" i="4"/>
  <c r="CR55" i="4"/>
  <c r="CS55" i="4"/>
  <c r="CT55" i="4"/>
  <c r="CG56" i="4"/>
  <c r="CH56" i="4"/>
  <c r="CI56" i="4"/>
  <c r="CJ56" i="4"/>
  <c r="CK56" i="4"/>
  <c r="CM56" i="4"/>
  <c r="CN56" i="4"/>
  <c r="CO56" i="4"/>
  <c r="CP56" i="4"/>
  <c r="CQ56" i="4"/>
  <c r="CR56" i="4"/>
  <c r="CS56" i="4"/>
  <c r="CT56" i="4"/>
  <c r="CH57" i="4"/>
  <c r="CI57" i="4"/>
  <c r="CJ57" i="4"/>
  <c r="CK57" i="4"/>
  <c r="CM57" i="4"/>
  <c r="CN57" i="4"/>
  <c r="CO57" i="4"/>
  <c r="CP57" i="4"/>
  <c r="CQ57" i="4"/>
  <c r="CR57" i="4"/>
  <c r="CS57" i="4"/>
  <c r="CT57" i="4"/>
  <c r="CH58" i="4"/>
  <c r="CI58" i="4"/>
  <c r="CJ58" i="4"/>
  <c r="CK58" i="4"/>
  <c r="CM58" i="4"/>
  <c r="CN58" i="4"/>
  <c r="CO58" i="4"/>
  <c r="CP58" i="4"/>
  <c r="CQ58" i="4"/>
  <c r="CR58" i="4"/>
  <c r="CS58" i="4"/>
  <c r="CT58" i="4"/>
  <c r="CH59" i="4"/>
  <c r="CI59" i="4"/>
  <c r="CJ59" i="4"/>
  <c r="CK59" i="4"/>
  <c r="CM59" i="4"/>
  <c r="CN59" i="4"/>
  <c r="CO59" i="4"/>
  <c r="CP59" i="4"/>
  <c r="CQ59" i="4"/>
  <c r="CR59" i="4"/>
  <c r="CS59" i="4"/>
  <c r="CT59" i="4"/>
  <c r="CH60" i="4"/>
  <c r="CI60" i="4"/>
  <c r="CJ60" i="4"/>
  <c r="CK60" i="4"/>
  <c r="CM60" i="4"/>
  <c r="CN60" i="4"/>
  <c r="CO60" i="4"/>
  <c r="CP60" i="4"/>
  <c r="CQ60" i="4"/>
  <c r="CR60" i="4"/>
  <c r="CS60" i="4"/>
  <c r="CT60" i="4"/>
  <c r="CH61" i="4"/>
  <c r="CI61" i="4"/>
  <c r="CJ61" i="4"/>
  <c r="CK61" i="4"/>
  <c r="CM61" i="4"/>
  <c r="CN61" i="4"/>
  <c r="CO61" i="4"/>
  <c r="CP61" i="4"/>
  <c r="CQ61" i="4"/>
  <c r="CR61" i="4"/>
  <c r="CS61" i="4"/>
  <c r="CT61" i="4"/>
  <c r="CH62" i="4"/>
  <c r="CI62" i="4"/>
  <c r="CJ62" i="4"/>
  <c r="CK62" i="4"/>
  <c r="CM62" i="4"/>
  <c r="CN62" i="4"/>
  <c r="CO62" i="4"/>
  <c r="CP62" i="4"/>
  <c r="CQ62" i="4"/>
  <c r="CR62" i="4"/>
  <c r="CS62" i="4"/>
  <c r="CT62" i="4"/>
  <c r="CH63" i="4"/>
  <c r="CI63" i="4"/>
  <c r="CJ63" i="4"/>
  <c r="CK63" i="4"/>
  <c r="CM63" i="4"/>
  <c r="CN63" i="4"/>
  <c r="CO63" i="4"/>
  <c r="CP63" i="4"/>
  <c r="CQ63" i="4"/>
  <c r="CR63" i="4"/>
  <c r="CS63" i="4"/>
  <c r="CT63" i="4"/>
  <c r="CH64" i="4"/>
  <c r="CI64" i="4"/>
  <c r="CJ64" i="4"/>
  <c r="CK64" i="4"/>
  <c r="CM64" i="4"/>
  <c r="CN64" i="4"/>
  <c r="CO64" i="4"/>
  <c r="CP64" i="4"/>
  <c r="CQ64" i="4"/>
  <c r="CR64" i="4"/>
  <c r="CS64" i="4"/>
  <c r="CT64" i="4"/>
  <c r="CI65" i="4"/>
  <c r="CJ65" i="4"/>
  <c r="CK65" i="4"/>
  <c r="CM65" i="4"/>
  <c r="CN65" i="4"/>
  <c r="CO65" i="4"/>
  <c r="CP65" i="4"/>
  <c r="CQ65" i="4"/>
  <c r="CR65" i="4"/>
  <c r="CS65" i="4"/>
  <c r="CT65" i="4"/>
  <c r="CH66" i="4"/>
  <c r="CI66" i="4"/>
  <c r="CJ66" i="4"/>
  <c r="CK66" i="4"/>
  <c r="CM66" i="4"/>
  <c r="CN66" i="4"/>
  <c r="CO66" i="4"/>
  <c r="CP66" i="4"/>
  <c r="CQ66" i="4"/>
  <c r="CR66" i="4"/>
  <c r="CS66" i="4"/>
  <c r="CT66" i="4"/>
  <c r="CH67" i="4"/>
  <c r="CI67" i="4"/>
  <c r="CJ67" i="4"/>
  <c r="CK67" i="4"/>
  <c r="CM67" i="4"/>
  <c r="CN67" i="4"/>
  <c r="CO67" i="4"/>
  <c r="CP67" i="4"/>
  <c r="CQ67" i="4"/>
  <c r="CR67" i="4"/>
  <c r="CS67" i="4"/>
  <c r="CT67" i="4"/>
  <c r="CG68" i="4"/>
  <c r="CH68" i="4"/>
  <c r="CI68" i="4"/>
  <c r="CJ68" i="4"/>
  <c r="CK68" i="4"/>
  <c r="CM68" i="4"/>
  <c r="CN68" i="4"/>
  <c r="CO68" i="4"/>
  <c r="CP68" i="4"/>
  <c r="CQ68" i="4"/>
  <c r="CR68" i="4"/>
  <c r="CS68" i="4"/>
  <c r="CT68" i="4"/>
  <c r="CG69" i="4"/>
  <c r="CH69" i="4"/>
  <c r="CI69" i="4"/>
  <c r="CJ69" i="4"/>
  <c r="CK69" i="4"/>
  <c r="CM69" i="4"/>
  <c r="CN69" i="4"/>
  <c r="CO69" i="4"/>
  <c r="CP69" i="4"/>
  <c r="CQ69" i="4"/>
  <c r="CR69" i="4"/>
  <c r="CS69" i="4"/>
  <c r="CT69" i="4"/>
  <c r="CG70" i="4"/>
  <c r="CH70" i="4"/>
  <c r="CI70" i="4"/>
  <c r="CJ70" i="4"/>
  <c r="CK70" i="4"/>
  <c r="CM70" i="4"/>
  <c r="CN70" i="4"/>
  <c r="CO70" i="4"/>
  <c r="CP70" i="4"/>
  <c r="CQ70" i="4"/>
  <c r="CR70" i="4"/>
  <c r="CS70" i="4"/>
  <c r="CT70" i="4"/>
  <c r="CG71" i="4"/>
  <c r="CH71" i="4"/>
  <c r="CI71" i="4"/>
  <c r="CJ71" i="4"/>
  <c r="CK71" i="4"/>
  <c r="CM71" i="4"/>
  <c r="CN71" i="4"/>
  <c r="CO71" i="4"/>
  <c r="CP71" i="4"/>
  <c r="CQ71" i="4"/>
  <c r="CR71" i="4"/>
  <c r="CS71" i="4"/>
  <c r="CT71" i="4"/>
  <c r="CG72" i="4"/>
  <c r="CH72" i="4"/>
  <c r="CI72" i="4"/>
  <c r="CJ72" i="4"/>
  <c r="CK72" i="4"/>
  <c r="CM72" i="4"/>
  <c r="CN72" i="4"/>
  <c r="CO72" i="4"/>
  <c r="CP72" i="4"/>
  <c r="CQ72" i="4"/>
  <c r="CR72" i="4"/>
  <c r="CS72" i="4"/>
  <c r="CT72" i="4"/>
  <c r="CH73" i="4"/>
  <c r="CI73" i="4"/>
  <c r="CJ73" i="4"/>
  <c r="CK73" i="4"/>
  <c r="CM73" i="4"/>
  <c r="CN73" i="4"/>
  <c r="CO73" i="4"/>
  <c r="CP73" i="4"/>
  <c r="CQ73" i="4"/>
  <c r="CR73" i="4"/>
  <c r="CS73" i="4"/>
  <c r="CT73" i="4"/>
  <c r="CG74" i="4"/>
  <c r="CH74" i="4"/>
  <c r="CJ74" i="4"/>
  <c r="CK74" i="4"/>
  <c r="CM74" i="4"/>
  <c r="CO74" i="4"/>
  <c r="CP74" i="4"/>
  <c r="CQ74" i="4"/>
  <c r="CS74" i="4"/>
  <c r="CG75" i="4"/>
  <c r="CH75" i="4"/>
  <c r="CJ75" i="4"/>
  <c r="CK75" i="4"/>
  <c r="CM75" i="4"/>
  <c r="CO75" i="4"/>
  <c r="CP75" i="4"/>
  <c r="CQ75" i="4"/>
  <c r="CS75" i="4"/>
  <c r="CG76" i="4"/>
  <c r="CH76" i="4"/>
  <c r="CJ76" i="4"/>
  <c r="CK76" i="4"/>
  <c r="CM76" i="4"/>
  <c r="CO76" i="4"/>
  <c r="CP76" i="4"/>
  <c r="CQ76" i="4"/>
  <c r="CS76" i="4"/>
  <c r="CG77" i="4"/>
  <c r="CH77" i="4"/>
  <c r="CJ77" i="4"/>
  <c r="CK77" i="4"/>
  <c r="CM77" i="4"/>
  <c r="CO77" i="4"/>
  <c r="CP77" i="4"/>
  <c r="CQ77" i="4"/>
  <c r="CS77" i="4"/>
  <c r="CG78" i="4"/>
  <c r="CH78" i="4"/>
  <c r="CJ78" i="4"/>
  <c r="CK78" i="4"/>
  <c r="CM78" i="4"/>
  <c r="CO78" i="4"/>
  <c r="CP78" i="4"/>
  <c r="CQ78" i="4"/>
  <c r="CS78" i="4"/>
  <c r="CG79" i="4"/>
  <c r="CH79" i="4"/>
  <c r="CJ79" i="4"/>
  <c r="CK79" i="4"/>
  <c r="CM79" i="4"/>
  <c r="CO79" i="4"/>
  <c r="CP79" i="4"/>
  <c r="CQ79" i="4"/>
  <c r="CS79" i="4"/>
  <c r="CG80" i="4"/>
  <c r="CH80" i="4"/>
  <c r="CJ80" i="4"/>
  <c r="CK80" i="4"/>
  <c r="CM80" i="4"/>
  <c r="CO80" i="4"/>
  <c r="CP80" i="4"/>
  <c r="CQ80" i="4"/>
  <c r="CS80" i="4"/>
  <c r="CI83" i="4"/>
  <c r="CJ83" i="4"/>
  <c r="CK83" i="4"/>
  <c r="CM83" i="4"/>
  <c r="CN83" i="4"/>
  <c r="CO83" i="4"/>
  <c r="CP83" i="4"/>
  <c r="CQ83" i="4"/>
  <c r="CR83" i="4"/>
  <c r="CS83" i="4"/>
  <c r="CT83" i="4"/>
  <c r="CG84" i="4"/>
  <c r="CH84" i="4"/>
  <c r="CI84" i="4"/>
  <c r="CJ84" i="4"/>
  <c r="CK84" i="4"/>
  <c r="CM84" i="4"/>
  <c r="CN84" i="4"/>
  <c r="CO84" i="4"/>
  <c r="CP84" i="4"/>
  <c r="CQ84" i="4"/>
  <c r="CR84" i="4"/>
  <c r="CS84" i="4"/>
  <c r="CT84" i="4"/>
  <c r="CG85" i="4"/>
  <c r="CH85" i="4"/>
  <c r="CI85" i="4"/>
  <c r="CJ85" i="4"/>
  <c r="CK85" i="4"/>
  <c r="CM85" i="4"/>
  <c r="CN85" i="4"/>
  <c r="CO85" i="4"/>
  <c r="CP85" i="4"/>
  <c r="CQ85" i="4"/>
  <c r="CR85" i="4"/>
  <c r="CS85" i="4"/>
  <c r="CT85" i="4"/>
  <c r="CH87" i="4"/>
  <c r="CI87" i="4"/>
  <c r="CJ87" i="4"/>
  <c r="CK87" i="4"/>
  <c r="CM87" i="4"/>
  <c r="CN87" i="4"/>
  <c r="CO87" i="4"/>
  <c r="CP87" i="4"/>
  <c r="CQ87" i="4"/>
  <c r="CR87" i="4"/>
  <c r="CS87" i="4"/>
  <c r="CT87" i="4"/>
  <c r="CG88" i="4"/>
  <c r="CH88" i="4"/>
  <c r="CI88" i="4"/>
  <c r="CJ88" i="4"/>
  <c r="CK88" i="4"/>
  <c r="CM88" i="4"/>
  <c r="CN88" i="4"/>
  <c r="CO88" i="4"/>
  <c r="CP88" i="4"/>
  <c r="CQ88" i="4"/>
  <c r="CR88" i="4"/>
  <c r="CS88" i="4"/>
  <c r="CT88" i="4"/>
  <c r="CG5" i="6"/>
  <c r="CH5" i="6"/>
  <c r="CI5" i="6"/>
  <c r="CJ5" i="6"/>
  <c r="CK5" i="6"/>
  <c r="CL5" i="6"/>
  <c r="CM5" i="6"/>
  <c r="CN5" i="6"/>
  <c r="CO5" i="6"/>
  <c r="CP5" i="6"/>
  <c r="CQ5" i="6"/>
  <c r="CR5" i="6"/>
  <c r="CS5" i="6"/>
  <c r="CT5" i="6"/>
  <c r="CG6" i="6"/>
  <c r="CH6" i="6"/>
  <c r="CJ6" i="6"/>
  <c r="CK6" i="6"/>
  <c r="CL6" i="6"/>
  <c r="CN6" i="6"/>
  <c r="CR6" i="6"/>
  <c r="CS6" i="6"/>
  <c r="CT6" i="6"/>
  <c r="CG7" i="6"/>
  <c r="CH7" i="6"/>
  <c r="CG8" i="6"/>
  <c r="CH8" i="6"/>
  <c r="CG9" i="6"/>
  <c r="CH9" i="6"/>
  <c r="CJ9" i="6"/>
  <c r="CK9" i="6"/>
  <c r="CL9" i="6"/>
  <c r="CN9" i="6"/>
  <c r="CS9" i="6"/>
  <c r="CT9" i="6"/>
  <c r="CG10" i="6"/>
  <c r="CH10" i="6"/>
  <c r="CI10" i="6"/>
  <c r="CJ10" i="6"/>
  <c r="CK10" i="6"/>
  <c r="CL10" i="6"/>
  <c r="CM10" i="6"/>
  <c r="CN10" i="6"/>
  <c r="CO10" i="6"/>
  <c r="CP10" i="6"/>
  <c r="CQ10" i="6"/>
  <c r="CR10" i="6"/>
  <c r="CS10" i="6"/>
  <c r="CT10" i="6"/>
  <c r="CG13" i="6"/>
  <c r="CH13" i="6"/>
  <c r="CJ13" i="6"/>
  <c r="CK13" i="6"/>
  <c r="CL13" i="6"/>
  <c r="CM13" i="6"/>
  <c r="CN13" i="6"/>
  <c r="CO13" i="6"/>
  <c r="CQ13" i="6"/>
  <c r="CS13" i="6"/>
  <c r="CT13" i="6"/>
  <c r="CG14" i="6"/>
  <c r="CH14" i="6"/>
  <c r="CJ14" i="6"/>
  <c r="CK14" i="6"/>
  <c r="CL14" i="6"/>
  <c r="CM14" i="6"/>
  <c r="CN14" i="6"/>
  <c r="CO14" i="6"/>
  <c r="CQ14" i="6"/>
  <c r="CS14" i="6"/>
  <c r="CT14" i="6"/>
  <c r="CG15" i="6"/>
  <c r="CH15" i="6"/>
  <c r="CI15" i="6"/>
  <c r="CJ15" i="6"/>
  <c r="CK15" i="6"/>
  <c r="CL15" i="6"/>
  <c r="CM15" i="6"/>
  <c r="CN15" i="6"/>
  <c r="CO15" i="6"/>
  <c r="CQ15" i="6"/>
  <c r="CS15" i="6"/>
  <c r="CT15" i="6"/>
  <c r="CH18" i="6"/>
  <c r="CH20" i="6"/>
  <c r="CG26" i="6"/>
  <c r="CH26" i="6"/>
  <c r="CI26" i="6"/>
  <c r="CJ26" i="6"/>
  <c r="CK26" i="6"/>
  <c r="CL26" i="6"/>
  <c r="CM26" i="6"/>
  <c r="CN26" i="6"/>
  <c r="CO26" i="6"/>
  <c r="CP26" i="6"/>
  <c r="CQ26" i="6"/>
  <c r="CR26" i="6"/>
  <c r="CS26" i="6"/>
  <c r="CT26" i="6"/>
  <c r="CG27" i="6"/>
  <c r="CH27" i="6"/>
  <c r="CI27" i="6"/>
  <c r="CJ27" i="6"/>
  <c r="CK27" i="6"/>
  <c r="CL27" i="6"/>
  <c r="CM27" i="6"/>
  <c r="CN27" i="6"/>
  <c r="CO27" i="6"/>
  <c r="CP27" i="6"/>
  <c r="CQ27" i="6"/>
  <c r="CR27" i="6"/>
  <c r="CS27" i="6"/>
  <c r="CT27" i="6"/>
  <c r="CH28" i="6"/>
  <c r="CG29" i="6"/>
  <c r="CH29" i="6"/>
  <c r="CJ29" i="6"/>
  <c r="CK29" i="6"/>
  <c r="CL29" i="6"/>
  <c r="CN29" i="6"/>
  <c r="CS29" i="6"/>
  <c r="CT29" i="6"/>
  <c r="CG30" i="6"/>
  <c r="CH30" i="6"/>
  <c r="CJ30" i="6"/>
  <c r="CK30" i="6"/>
  <c r="CL30" i="6"/>
  <c r="CN30" i="6"/>
  <c r="CS30" i="6"/>
  <c r="CT30" i="6"/>
  <c r="CG31" i="6"/>
  <c r="CH31" i="6"/>
  <c r="CJ31" i="6"/>
  <c r="CK31" i="6"/>
  <c r="CL31" i="6"/>
  <c r="CN31" i="6"/>
  <c r="CS31" i="6"/>
  <c r="CT31" i="6"/>
  <c r="CG33" i="6"/>
  <c r="CH33" i="6"/>
  <c r="CI33" i="6"/>
  <c r="CJ33" i="6"/>
  <c r="CK33" i="6"/>
  <c r="CL33" i="6"/>
  <c r="CM33" i="6"/>
  <c r="CN33" i="6"/>
  <c r="CO33" i="6"/>
  <c r="CP33" i="6"/>
  <c r="CQ33" i="6"/>
  <c r="CR33" i="6"/>
  <c r="CS33" i="6"/>
  <c r="CT33" i="6"/>
  <c r="CG34" i="6"/>
  <c r="CH34" i="6"/>
  <c r="CG35" i="6"/>
  <c r="CH35" i="6"/>
  <c r="CG36" i="6"/>
  <c r="CH36" i="6"/>
  <c r="CG37" i="6"/>
  <c r="CH37" i="6"/>
  <c r="CG38" i="6"/>
  <c r="CH38" i="6"/>
  <c r="CI38" i="6"/>
  <c r="CJ38" i="6"/>
  <c r="CK38" i="6"/>
  <c r="CL38" i="6"/>
  <c r="CM38" i="6"/>
  <c r="CN38" i="6"/>
  <c r="CO38" i="6"/>
  <c r="CP38" i="6"/>
  <c r="CQ38" i="6"/>
  <c r="CR38" i="6"/>
  <c r="CS38" i="6"/>
  <c r="CT38" i="6"/>
  <c r="CG39" i="6"/>
  <c r="CH39" i="6"/>
  <c r="CG40" i="6"/>
  <c r="CH40" i="6"/>
  <c r="CG41" i="6"/>
  <c r="CH41" i="6"/>
  <c r="CG42" i="6"/>
  <c r="CH42" i="6"/>
  <c r="CG43" i="6"/>
  <c r="CH43" i="6"/>
  <c r="CG45" i="6"/>
  <c r="CH45" i="6"/>
  <c r="CI45" i="6"/>
  <c r="CJ45" i="6"/>
  <c r="CK45" i="6"/>
  <c r="CL45" i="6"/>
  <c r="CM45" i="6"/>
  <c r="CN45" i="6"/>
  <c r="CO45" i="6"/>
  <c r="CP45" i="6"/>
  <c r="CQ45" i="6"/>
  <c r="CR45" i="6"/>
  <c r="CS45" i="6"/>
  <c r="CT45" i="6"/>
  <c r="CG46" i="6"/>
  <c r="CH46" i="6"/>
  <c r="CI46" i="6"/>
  <c r="CJ46" i="6"/>
  <c r="CK46" i="6"/>
  <c r="CL46" i="6"/>
  <c r="CM46" i="6"/>
  <c r="CN46" i="6"/>
  <c r="CO46" i="6"/>
  <c r="CP46" i="6"/>
  <c r="CQ46" i="6"/>
  <c r="CR46" i="6"/>
  <c r="CS46" i="6"/>
  <c r="CT46" i="6"/>
  <c r="CG47" i="6"/>
  <c r="CH47" i="6"/>
  <c r="CI47" i="6"/>
  <c r="CJ47" i="6"/>
  <c r="CK47" i="6"/>
  <c r="CL47" i="6"/>
  <c r="CM47" i="6"/>
  <c r="CN47" i="6"/>
  <c r="CO47" i="6"/>
  <c r="CP47" i="6"/>
  <c r="CQ47" i="6"/>
  <c r="CR47" i="6"/>
  <c r="CS47" i="6"/>
  <c r="CT47" i="6"/>
  <c r="CG112" i="6"/>
  <c r="CH112" i="6"/>
  <c r="CI112" i="6"/>
  <c r="CJ112" i="6"/>
  <c r="CK112" i="6"/>
  <c r="CL112" i="6"/>
  <c r="CM112" i="6"/>
  <c r="CN112" i="6"/>
  <c r="CO112" i="6"/>
  <c r="CP112" i="6"/>
  <c r="CQ112" i="6"/>
  <c r="CR112" i="6"/>
  <c r="CS112" i="6"/>
  <c r="CT112" i="6"/>
  <c r="CG113" i="6"/>
  <c r="CH113" i="6"/>
  <c r="CI113" i="6"/>
  <c r="CJ113" i="6"/>
  <c r="CK113" i="6"/>
  <c r="CL113" i="6"/>
  <c r="CM113" i="6"/>
  <c r="CN113" i="6"/>
  <c r="CP113" i="6"/>
  <c r="CQ113" i="6"/>
  <c r="CR113" i="6"/>
  <c r="CS113" i="6"/>
  <c r="CT113" i="6"/>
  <c r="CG114" i="6"/>
  <c r="CH114" i="6"/>
  <c r="CI114" i="6"/>
  <c r="CJ114" i="6"/>
  <c r="CK114" i="6"/>
  <c r="CL114" i="6"/>
  <c r="CM114" i="6"/>
  <c r="CN114" i="6"/>
  <c r="CP114" i="6"/>
  <c r="CQ114" i="6"/>
  <c r="CR114" i="6"/>
  <c r="CS114" i="6"/>
  <c r="CT114" i="6"/>
  <c r="CG115" i="6"/>
  <c r="CH115" i="6"/>
  <c r="CJ115" i="6"/>
  <c r="CK115" i="6"/>
  <c r="CL115" i="6"/>
  <c r="CM115" i="6"/>
  <c r="CN115" i="6"/>
  <c r="CP115" i="6"/>
  <c r="CQ115" i="6"/>
  <c r="CR115" i="6"/>
  <c r="CS115" i="6"/>
  <c r="CT115" i="6"/>
  <c r="CH51" i="6"/>
  <c r="CG116" i="6"/>
  <c r="CH116" i="6"/>
  <c r="CJ116" i="6"/>
  <c r="CK116" i="6"/>
  <c r="CL116" i="6"/>
  <c r="CN116" i="6"/>
  <c r="CS116" i="6"/>
  <c r="CT116" i="6"/>
  <c r="CG117" i="6"/>
  <c r="CH117" i="6"/>
  <c r="CJ117" i="6"/>
  <c r="CK117" i="6"/>
  <c r="CL117" i="6"/>
  <c r="CN117" i="6"/>
  <c r="CS117" i="6"/>
  <c r="CT117" i="6"/>
  <c r="CG58" i="6"/>
  <c r="CH58" i="6"/>
  <c r="CJ58" i="6"/>
  <c r="CK58" i="6"/>
  <c r="CL58" i="6"/>
  <c r="CN58" i="6"/>
  <c r="CS58" i="6"/>
  <c r="CT58" i="6"/>
  <c r="CG59" i="6"/>
  <c r="CH59" i="6"/>
  <c r="CJ59" i="6"/>
  <c r="CK59" i="6"/>
  <c r="CL59" i="6"/>
  <c r="CN59" i="6"/>
  <c r="CS59" i="6"/>
  <c r="CT59" i="6"/>
  <c r="CG60" i="6"/>
  <c r="CH60" i="6"/>
  <c r="CJ60" i="6"/>
  <c r="CK60" i="6"/>
  <c r="CL60" i="6"/>
  <c r="CN60" i="6"/>
  <c r="CS60" i="6"/>
  <c r="CT60" i="6"/>
  <c r="CG62" i="6"/>
  <c r="CH62" i="6"/>
  <c r="CI62" i="6"/>
  <c r="CJ62" i="6"/>
  <c r="CK62" i="6"/>
  <c r="CL62" i="6"/>
  <c r="CM62" i="6"/>
  <c r="CN62" i="6"/>
  <c r="CO62" i="6"/>
  <c r="CP62" i="6"/>
  <c r="CQ62" i="6"/>
  <c r="CR62" i="6"/>
  <c r="CS62" i="6"/>
  <c r="CT62" i="6"/>
  <c r="CG63" i="6"/>
  <c r="CH63" i="6"/>
  <c r="CG64" i="6"/>
  <c r="CH64" i="6"/>
  <c r="CG65" i="6"/>
  <c r="CH65" i="6"/>
  <c r="CG66" i="6"/>
  <c r="CH66" i="6"/>
  <c r="CG67" i="6"/>
  <c r="CH67" i="6"/>
  <c r="CG68" i="6"/>
  <c r="CH68" i="6"/>
  <c r="CG69" i="6"/>
  <c r="CH69" i="6"/>
  <c r="CG70" i="6"/>
  <c r="CH70" i="6"/>
  <c r="CG71" i="6"/>
  <c r="CH71" i="6"/>
  <c r="CI71" i="6"/>
  <c r="CJ71" i="6"/>
  <c r="CK71" i="6"/>
  <c r="CL71" i="6"/>
  <c r="CM71" i="6"/>
  <c r="CN71" i="6"/>
  <c r="CO71" i="6"/>
  <c r="CP71" i="6"/>
  <c r="CQ71" i="6"/>
  <c r="CR71" i="6"/>
  <c r="CS71" i="6"/>
  <c r="CT71" i="6"/>
  <c r="CG72" i="6"/>
  <c r="CH72" i="6"/>
  <c r="CG73" i="6"/>
  <c r="CH73" i="6"/>
  <c r="CG74" i="6"/>
  <c r="CH74" i="6"/>
  <c r="CG75" i="6"/>
  <c r="CH75" i="6"/>
  <c r="CG76" i="6"/>
  <c r="CH76" i="6"/>
  <c r="CG77" i="6"/>
  <c r="CH77" i="6"/>
  <c r="CG78" i="6"/>
  <c r="CH78" i="6"/>
  <c r="CG79" i="6"/>
  <c r="CH79" i="6"/>
  <c r="CG80" i="6"/>
  <c r="CH80" i="6"/>
  <c r="CI80" i="6"/>
  <c r="CJ80" i="6"/>
  <c r="CK80" i="6"/>
  <c r="CL80" i="6"/>
  <c r="CM80" i="6"/>
  <c r="CN80" i="6"/>
  <c r="CO80" i="6"/>
  <c r="CP80" i="6"/>
  <c r="CQ80" i="6"/>
  <c r="CR80" i="6"/>
  <c r="CS80" i="6"/>
  <c r="CT80" i="6"/>
  <c r="CG119" i="6"/>
  <c r="CH119" i="6"/>
  <c r="CI119" i="6"/>
  <c r="CJ119" i="6"/>
  <c r="CK119" i="6"/>
  <c r="CL119" i="6"/>
  <c r="CM119" i="6"/>
  <c r="CN119" i="6"/>
  <c r="CP119" i="6"/>
  <c r="CQ119" i="6"/>
  <c r="CR119" i="6"/>
  <c r="CS119" i="6"/>
  <c r="CT119" i="6"/>
  <c r="CG120" i="6"/>
  <c r="CH120" i="6"/>
  <c r="CI120" i="6"/>
  <c r="CJ120" i="6"/>
  <c r="CK120" i="6"/>
  <c r="CL120" i="6"/>
  <c r="CM120" i="6"/>
  <c r="CQ120" i="6"/>
  <c r="CR120" i="6"/>
  <c r="CS120" i="6"/>
  <c r="CT120" i="6"/>
  <c r="CH84" i="6"/>
  <c r="CG86" i="6"/>
  <c r="CH86" i="6"/>
  <c r="CI86" i="6"/>
  <c r="CJ86" i="6"/>
  <c r="CK86" i="6"/>
  <c r="CL86" i="6"/>
  <c r="CM86" i="6"/>
  <c r="CN86" i="6"/>
  <c r="CO86" i="6"/>
  <c r="CP86" i="6"/>
  <c r="CQ86" i="6"/>
  <c r="CR86" i="6"/>
  <c r="CS86" i="6"/>
  <c r="CT86" i="6"/>
  <c r="CG87" i="6"/>
  <c r="CH87" i="6"/>
  <c r="CI87" i="6"/>
  <c r="CJ87" i="6"/>
  <c r="CK87" i="6"/>
  <c r="CL87" i="6"/>
  <c r="CM87" i="6"/>
  <c r="CN87" i="6"/>
  <c r="CO87" i="6"/>
  <c r="CP87" i="6"/>
  <c r="CQ87" i="6"/>
  <c r="CR87" i="6"/>
  <c r="CS87" i="6"/>
  <c r="CT87" i="6"/>
  <c r="CG105" i="6"/>
  <c r="CH105" i="6"/>
  <c r="CI105" i="6"/>
  <c r="CJ105" i="6"/>
  <c r="CK105" i="6"/>
  <c r="CL105" i="6"/>
  <c r="CM105" i="6"/>
  <c r="CN105" i="6"/>
  <c r="CO105" i="6"/>
  <c r="CP105" i="6"/>
  <c r="CQ105" i="6"/>
  <c r="CR105" i="6"/>
  <c r="CS105" i="6"/>
  <c r="CT105" i="6"/>
  <c r="CG106" i="6"/>
  <c r="CH106" i="6"/>
  <c r="CI106" i="6"/>
  <c r="CJ106" i="6"/>
  <c r="CK106" i="6"/>
  <c r="CL106" i="6"/>
  <c r="CM106" i="6"/>
  <c r="CN106" i="6"/>
  <c r="CO106" i="6"/>
  <c r="CP106" i="6"/>
  <c r="CQ106" i="6"/>
  <c r="CR106" i="6"/>
  <c r="CS106" i="6"/>
  <c r="CT106" i="6"/>
  <c r="CG125" i="6"/>
  <c r="CH125" i="6"/>
  <c r="CI125" i="6"/>
  <c r="CJ125" i="6"/>
  <c r="CK125" i="6"/>
  <c r="CL125" i="6"/>
  <c r="CM125" i="6"/>
  <c r="CN125" i="6"/>
  <c r="CO125" i="6"/>
  <c r="CP125" i="6"/>
  <c r="CQ125" i="6"/>
  <c r="CR125" i="6"/>
  <c r="CS125" i="6"/>
  <c r="CT125" i="6"/>
  <c r="CG109" i="6"/>
  <c r="CH109" i="6"/>
  <c r="CI109" i="6"/>
  <c r="CJ109" i="6"/>
  <c r="CK109" i="6"/>
  <c r="CL109" i="6"/>
  <c r="CM109" i="6"/>
  <c r="CN109" i="6"/>
  <c r="CO109" i="6"/>
  <c r="CP109" i="6"/>
  <c r="CQ109" i="6"/>
  <c r="CR109" i="6"/>
  <c r="CS109" i="6"/>
  <c r="CT109" i="6"/>
  <c r="CG126" i="6"/>
  <c r="CH126" i="6"/>
  <c r="CI126" i="6"/>
  <c r="CJ126" i="6"/>
  <c r="CK126" i="6"/>
  <c r="CL126" i="6"/>
  <c r="CM126" i="6"/>
  <c r="CN126" i="6"/>
  <c r="CO126" i="6"/>
  <c r="CP126" i="6"/>
  <c r="CQ126" i="6"/>
  <c r="CR126" i="6"/>
  <c r="CS126" i="6"/>
  <c r="CT126" i="6"/>
  <c r="CG127" i="6"/>
  <c r="CH127" i="6"/>
  <c r="CI127" i="6"/>
  <c r="CJ127" i="6"/>
  <c r="CK127" i="6"/>
  <c r="CL127" i="6"/>
  <c r="CM127" i="6"/>
  <c r="CN127" i="6"/>
  <c r="CO127" i="6"/>
  <c r="CP127" i="6"/>
  <c r="CQ127" i="6"/>
  <c r="CR127" i="6"/>
  <c r="CS127" i="6"/>
  <c r="CT127" i="6"/>
  <c r="CG128" i="6"/>
  <c r="CH128" i="6"/>
  <c r="CI128" i="6"/>
  <c r="CJ128" i="6"/>
  <c r="CK128" i="6"/>
  <c r="CL128" i="6"/>
  <c r="CM128" i="6"/>
  <c r="CN128" i="6"/>
  <c r="CO128" i="6"/>
  <c r="CP128" i="6"/>
  <c r="CQ128" i="6"/>
  <c r="CR128" i="6"/>
  <c r="CS128" i="6"/>
  <c r="CT128" i="6"/>
  <c r="CG129" i="6"/>
  <c r="CH129" i="6"/>
  <c r="CI129" i="6"/>
  <c r="CJ129" i="6"/>
  <c r="CK129" i="6"/>
  <c r="CL129" i="6"/>
  <c r="CM129" i="6"/>
  <c r="CN129" i="6"/>
  <c r="CO129" i="6"/>
  <c r="CP129" i="6"/>
  <c r="CQ129" i="6"/>
  <c r="CR129" i="6"/>
  <c r="CS129" i="6"/>
  <c r="CT129" i="6"/>
  <c r="CG130" i="6"/>
  <c r="CH130" i="6"/>
  <c r="CI130" i="6"/>
  <c r="CJ130" i="6"/>
  <c r="CK130" i="6"/>
  <c r="CL130" i="6"/>
  <c r="CM130" i="6"/>
  <c r="CN130" i="6"/>
  <c r="CO130" i="6"/>
  <c r="CP130" i="6"/>
  <c r="CQ130" i="6"/>
  <c r="CR130" i="6"/>
  <c r="CS130" i="6"/>
  <c r="CT130" i="6"/>
  <c r="CG131" i="6"/>
  <c r="CH131" i="6"/>
  <c r="CI131" i="6"/>
  <c r="CJ131" i="6"/>
  <c r="CK131" i="6"/>
  <c r="CL131" i="6"/>
  <c r="CM131" i="6"/>
  <c r="CN131" i="6"/>
  <c r="CO131" i="6"/>
  <c r="CP131" i="6"/>
  <c r="CQ131" i="6"/>
  <c r="CR131" i="6"/>
  <c r="CS131" i="6"/>
  <c r="CT131" i="6"/>
  <c r="CG132" i="6"/>
  <c r="CH132" i="6"/>
  <c r="CI132" i="6"/>
  <c r="CJ132" i="6"/>
  <c r="CK132" i="6"/>
  <c r="CL132" i="6"/>
  <c r="CM132" i="6"/>
  <c r="CN132" i="6"/>
  <c r="CO132" i="6"/>
  <c r="CP132" i="6"/>
  <c r="CQ132" i="6"/>
  <c r="CR132" i="6"/>
  <c r="CS132" i="6"/>
  <c r="CT132" i="6"/>
  <c r="CT4" i="6"/>
  <c r="CS4" i="6"/>
  <c r="CR4" i="6"/>
  <c r="CQ4" i="6"/>
  <c r="CP4" i="6"/>
  <c r="CO4" i="6"/>
  <c r="CN4" i="6"/>
  <c r="CM4" i="6"/>
  <c r="CL4" i="6"/>
  <c r="CK4" i="6"/>
  <c r="CI4" i="6"/>
  <c r="CJ4" i="6"/>
  <c r="CH4" i="6"/>
  <c r="CH2" i="6"/>
  <c r="CG4" i="6"/>
  <c r="CT59" i="8"/>
  <c r="CT65" i="8"/>
  <c r="CT66" i="8"/>
  <c r="CT69" i="8"/>
  <c r="CT70" i="8"/>
  <c r="CT71" i="8"/>
  <c r="CT73" i="8"/>
  <c r="CT74" i="8"/>
  <c r="CT75" i="8"/>
  <c r="CT76" i="8"/>
  <c r="CT77" i="8"/>
  <c r="CT78" i="8"/>
  <c r="CT79" i="8"/>
  <c r="CT80" i="8"/>
  <c r="CT81" i="8"/>
  <c r="CT88" i="8"/>
  <c r="CT89" i="8"/>
  <c r="CT91" i="8"/>
  <c r="CT92" i="8"/>
  <c r="CT94" i="8"/>
  <c r="CT95" i="8"/>
  <c r="CT109" i="8"/>
  <c r="CT111" i="8"/>
  <c r="CT112" i="8"/>
  <c r="CT113" i="8"/>
  <c r="CT114" i="8"/>
  <c r="CT115" i="8"/>
  <c r="CT116" i="8"/>
  <c r="CT117" i="8"/>
  <c r="CT118" i="8"/>
  <c r="CT58" i="8"/>
  <c r="CS59" i="8"/>
  <c r="CS60" i="8"/>
  <c r="CS61" i="8"/>
  <c r="CS62" i="8"/>
  <c r="CS63" i="8"/>
  <c r="CS64" i="8"/>
  <c r="CS65" i="8"/>
  <c r="CS66" i="8"/>
  <c r="CS67" i="8"/>
  <c r="CS68" i="8"/>
  <c r="CS69" i="8"/>
  <c r="CS70" i="8"/>
  <c r="CS71" i="8"/>
  <c r="CS73" i="8"/>
  <c r="CS74" i="8"/>
  <c r="CS75" i="8"/>
  <c r="CS76" i="8"/>
  <c r="CS77" i="8"/>
  <c r="CS78" i="8"/>
  <c r="CS79" i="8"/>
  <c r="CS80" i="8"/>
  <c r="CS81" i="8"/>
  <c r="CS88" i="8"/>
  <c r="CS89" i="8"/>
  <c r="CS91" i="8"/>
  <c r="CS92" i="8"/>
  <c r="CS94" i="8"/>
  <c r="CS95" i="8"/>
  <c r="CS109" i="8"/>
  <c r="CS111" i="8"/>
  <c r="CS112" i="8"/>
  <c r="CS113" i="8"/>
  <c r="CS114" i="8"/>
  <c r="CS115" i="8"/>
  <c r="CS116" i="8"/>
  <c r="CS117" i="8"/>
  <c r="CS118" i="8"/>
  <c r="CS58" i="8"/>
  <c r="CR59" i="8"/>
  <c r="CR60" i="8"/>
  <c r="CR61" i="8"/>
  <c r="CR62" i="8"/>
  <c r="CR63" i="8"/>
  <c r="CR64" i="8"/>
  <c r="CR65" i="8"/>
  <c r="CR66" i="8"/>
  <c r="CR67" i="8"/>
  <c r="CR68" i="8"/>
  <c r="CR69" i="8"/>
  <c r="CR70" i="8"/>
  <c r="CR71" i="8"/>
  <c r="CR73" i="8"/>
  <c r="CR74" i="8"/>
  <c r="CR75" i="8"/>
  <c r="CR76" i="8"/>
  <c r="CR77" i="8"/>
  <c r="CR78" i="8"/>
  <c r="CR79" i="8"/>
  <c r="CR80" i="8"/>
  <c r="CR81" i="8"/>
  <c r="CR111" i="8"/>
  <c r="CR112" i="8"/>
  <c r="CR113" i="8"/>
  <c r="CR114" i="8"/>
  <c r="CR115" i="8"/>
  <c r="CR116" i="8"/>
  <c r="CR117" i="8"/>
  <c r="CR118" i="8"/>
  <c r="CR58" i="8"/>
  <c r="CQ59" i="8"/>
  <c r="CQ60" i="8"/>
  <c r="CQ61" i="8"/>
  <c r="CQ62" i="8"/>
  <c r="CQ63" i="8"/>
  <c r="CQ64" i="8"/>
  <c r="CQ65" i="8"/>
  <c r="CQ66" i="8"/>
  <c r="CQ67" i="8"/>
  <c r="CQ68" i="8"/>
  <c r="CQ69" i="8"/>
  <c r="CQ70" i="8"/>
  <c r="CQ71" i="8"/>
  <c r="CQ73" i="8"/>
  <c r="CQ74" i="8"/>
  <c r="CQ75" i="8"/>
  <c r="CQ76" i="8"/>
  <c r="CQ77" i="8"/>
  <c r="CQ78" i="8"/>
  <c r="CQ79" i="8"/>
  <c r="CQ80" i="8"/>
  <c r="CQ81" i="8"/>
  <c r="CQ111" i="8"/>
  <c r="CQ112" i="8"/>
  <c r="CQ113" i="8"/>
  <c r="CQ114" i="8"/>
  <c r="CQ115" i="8"/>
  <c r="CQ116" i="8"/>
  <c r="CQ117" i="8"/>
  <c r="CQ118" i="8"/>
  <c r="CQ58" i="8"/>
  <c r="CP59" i="8"/>
  <c r="CP60" i="8"/>
  <c r="CP61" i="8"/>
  <c r="CP62" i="8"/>
  <c r="CP63" i="8"/>
  <c r="CP64" i="8"/>
  <c r="CP65" i="8"/>
  <c r="CP66" i="8"/>
  <c r="CP67" i="8"/>
  <c r="CP68" i="8"/>
  <c r="CP69" i="8"/>
  <c r="CP70" i="8"/>
  <c r="CP71" i="8"/>
  <c r="CP73" i="8"/>
  <c r="CP74" i="8"/>
  <c r="CP75" i="8"/>
  <c r="CP76" i="8"/>
  <c r="CP77" i="8"/>
  <c r="CP78" i="8"/>
  <c r="CP79" i="8"/>
  <c r="CP80" i="8"/>
  <c r="CP81" i="8"/>
  <c r="CP111" i="8"/>
  <c r="CP112" i="8"/>
  <c r="CP113" i="8"/>
  <c r="CP114" i="8"/>
  <c r="CP115" i="8"/>
  <c r="CP116" i="8"/>
  <c r="CP117" i="8"/>
  <c r="CP118" i="8"/>
  <c r="CP58" i="8"/>
  <c r="CO59" i="8"/>
  <c r="CO60" i="8"/>
  <c r="CO61" i="8"/>
  <c r="CO62" i="8"/>
  <c r="CO63" i="8"/>
  <c r="CO64" i="8"/>
  <c r="CO65" i="8"/>
  <c r="CO66" i="8"/>
  <c r="CO67" i="8"/>
  <c r="CO68" i="8"/>
  <c r="CO69" i="8"/>
  <c r="CO70" i="8"/>
  <c r="CO71" i="8"/>
  <c r="CO73" i="8"/>
  <c r="CO74" i="8"/>
  <c r="CO75" i="8"/>
  <c r="CO76" i="8"/>
  <c r="CO77" i="8"/>
  <c r="CO78" i="8"/>
  <c r="CO79" i="8"/>
  <c r="CO80" i="8"/>
  <c r="CO81" i="8"/>
  <c r="CO111" i="8"/>
  <c r="CO112" i="8"/>
  <c r="CO113" i="8"/>
  <c r="CO114" i="8"/>
  <c r="CO115" i="8"/>
  <c r="CO116" i="8"/>
  <c r="CO117" i="8"/>
  <c r="CO118" i="8"/>
  <c r="CO58" i="8"/>
  <c r="CN59" i="8"/>
  <c r="CN60" i="8"/>
  <c r="CN61" i="8"/>
  <c r="CN62" i="8"/>
  <c r="CN63" i="8"/>
  <c r="CN64" i="8"/>
  <c r="CN65" i="8"/>
  <c r="CN66" i="8"/>
  <c r="CN67" i="8"/>
  <c r="CN68" i="8"/>
  <c r="CN69" i="8"/>
  <c r="CN70" i="8"/>
  <c r="CN71" i="8"/>
  <c r="CN73" i="8"/>
  <c r="CN74" i="8"/>
  <c r="CN75" i="8"/>
  <c r="CN76" i="8"/>
  <c r="CN77" i="8"/>
  <c r="CN78" i="8"/>
  <c r="CN79" i="8"/>
  <c r="CN80" i="8"/>
  <c r="CN81" i="8"/>
  <c r="CN88" i="8"/>
  <c r="CN89" i="8"/>
  <c r="CN91" i="8"/>
  <c r="CN92" i="8"/>
  <c r="CN93" i="8"/>
  <c r="CN94" i="8"/>
  <c r="CN95" i="8"/>
  <c r="CN111" i="8"/>
  <c r="CN112" i="8"/>
  <c r="CN113" i="8"/>
  <c r="CN114" i="8"/>
  <c r="CN115" i="8"/>
  <c r="CN116" i="8"/>
  <c r="CN117" i="8"/>
  <c r="CN118" i="8"/>
  <c r="CM59" i="8"/>
  <c r="CM60" i="8"/>
  <c r="CM61" i="8"/>
  <c r="CM62" i="8"/>
  <c r="CM63" i="8"/>
  <c r="CM64" i="8"/>
  <c r="CM65" i="8"/>
  <c r="CM66" i="8"/>
  <c r="CM67" i="8"/>
  <c r="CM68" i="8"/>
  <c r="CM69" i="8"/>
  <c r="CM70" i="8"/>
  <c r="CM71" i="8"/>
  <c r="CM73" i="8"/>
  <c r="CM74" i="8"/>
  <c r="CM75" i="8"/>
  <c r="CM76" i="8"/>
  <c r="CM77" i="8"/>
  <c r="CM78" i="8"/>
  <c r="CM79" i="8"/>
  <c r="CM80" i="8"/>
  <c r="CM81" i="8"/>
  <c r="CM94" i="8"/>
  <c r="CM95" i="8"/>
  <c r="CM109" i="8"/>
  <c r="CM111" i="8"/>
  <c r="CM112" i="8"/>
  <c r="CM113" i="8"/>
  <c r="CM114" i="8"/>
  <c r="CM115" i="8"/>
  <c r="CM116" i="8"/>
  <c r="CM117" i="8"/>
  <c r="CM118" i="8"/>
  <c r="CN58" i="8"/>
  <c r="CM58" i="8"/>
  <c r="CL59" i="8"/>
  <c r="CL60" i="8"/>
  <c r="CL61" i="8"/>
  <c r="CL62" i="8"/>
  <c r="CL63" i="8"/>
  <c r="CL64" i="8"/>
  <c r="CL65" i="8"/>
  <c r="CL66" i="8"/>
  <c r="CL67" i="8"/>
  <c r="CL68" i="8"/>
  <c r="CL69" i="8"/>
  <c r="CL70" i="8"/>
  <c r="CL71" i="8"/>
  <c r="CL73" i="8"/>
  <c r="CL74" i="8"/>
  <c r="CL75" i="8"/>
  <c r="CL76" i="8"/>
  <c r="CL77" i="8"/>
  <c r="CL78" i="8"/>
  <c r="CL79" i="8"/>
  <c r="CL80" i="8"/>
  <c r="CL81" i="8"/>
  <c r="CL88" i="8"/>
  <c r="CL89" i="8"/>
  <c r="CL91" i="8"/>
  <c r="CL92" i="8"/>
  <c r="CL94" i="8"/>
  <c r="CL95" i="8"/>
  <c r="CL109" i="8"/>
  <c r="CL111" i="8"/>
  <c r="CL112" i="8"/>
  <c r="CL113" i="8"/>
  <c r="CL114" i="8"/>
  <c r="CL115" i="8"/>
  <c r="CL116" i="8"/>
  <c r="CL117" i="8"/>
  <c r="CL118" i="8"/>
  <c r="CL58" i="8"/>
  <c r="CK59" i="8"/>
  <c r="CK65" i="8"/>
  <c r="CK66" i="8"/>
  <c r="CK70" i="8"/>
  <c r="CK71" i="8"/>
  <c r="CK74" i="8"/>
  <c r="CK75" i="8"/>
  <c r="CK76" i="8"/>
  <c r="CK77" i="8"/>
  <c r="CK78" i="8"/>
  <c r="CK79" i="8"/>
  <c r="CK80" i="8"/>
  <c r="CK81" i="8"/>
  <c r="CK88" i="8"/>
  <c r="CK89" i="8"/>
  <c r="CK91" i="8"/>
  <c r="CK92" i="8"/>
  <c r="CK94" i="8"/>
  <c r="CK95" i="8"/>
  <c r="CK109" i="8"/>
  <c r="CK111" i="8"/>
  <c r="CK112" i="8"/>
  <c r="CK113" i="8"/>
  <c r="CK114" i="8"/>
  <c r="CK115" i="8"/>
  <c r="CK116" i="8"/>
  <c r="CK117" i="8"/>
  <c r="CK118" i="8"/>
  <c r="CK58" i="8"/>
  <c r="CJ59" i="8"/>
  <c r="CJ65" i="8"/>
  <c r="CJ66" i="8"/>
  <c r="CJ70" i="8"/>
  <c r="CJ71" i="8"/>
  <c r="CJ74" i="8"/>
  <c r="CJ75" i="8"/>
  <c r="CJ76" i="8"/>
  <c r="CJ77" i="8"/>
  <c r="CJ78" i="8"/>
  <c r="CJ79" i="8"/>
  <c r="CJ80" i="8"/>
  <c r="CJ81" i="8"/>
  <c r="CJ111" i="8"/>
  <c r="CJ112" i="8"/>
  <c r="CJ113" i="8"/>
  <c r="CJ114" i="8"/>
  <c r="CJ115" i="8"/>
  <c r="CJ116" i="8"/>
  <c r="CJ117" i="8"/>
  <c r="CJ118" i="8"/>
  <c r="CJ58" i="8"/>
  <c r="CI59" i="8"/>
  <c r="CI60" i="8"/>
  <c r="CI61" i="8"/>
  <c r="CI62" i="8"/>
  <c r="CI63" i="8"/>
  <c r="CI64" i="8"/>
  <c r="CI65" i="8"/>
  <c r="CI66" i="8"/>
  <c r="CI67" i="8"/>
  <c r="CI68" i="8"/>
  <c r="CI69" i="8"/>
  <c r="CI70" i="8"/>
  <c r="CI71" i="8"/>
  <c r="CI73" i="8"/>
  <c r="CI74" i="8"/>
  <c r="CI75" i="8"/>
  <c r="CI76" i="8"/>
  <c r="CI77" i="8"/>
  <c r="CI78" i="8"/>
  <c r="CI79" i="8"/>
  <c r="CI80" i="8"/>
  <c r="CI81" i="8"/>
  <c r="CI111" i="8"/>
  <c r="CI112" i="8"/>
  <c r="CI113" i="8"/>
  <c r="CI114" i="8"/>
  <c r="CI115" i="8"/>
  <c r="CI116" i="8"/>
  <c r="CI117" i="8"/>
  <c r="CI118" i="8"/>
  <c r="CI58" i="8"/>
  <c r="CH59" i="8"/>
  <c r="CH60" i="8"/>
  <c r="CH61" i="8"/>
  <c r="CH62" i="8"/>
  <c r="CH63" i="8"/>
  <c r="CH64" i="8"/>
  <c r="CH65" i="8"/>
  <c r="CH66" i="8"/>
  <c r="CH67" i="8"/>
  <c r="CH68" i="8"/>
  <c r="CH69" i="8"/>
  <c r="CH70" i="8"/>
  <c r="CH71" i="8"/>
  <c r="CH73" i="8"/>
  <c r="CH74" i="8"/>
  <c r="CH75" i="8"/>
  <c r="CH76" i="8"/>
  <c r="CH77" i="8"/>
  <c r="CH78" i="8"/>
  <c r="CH79" i="8"/>
  <c r="CH80" i="8"/>
  <c r="CH81" i="8"/>
  <c r="CH88" i="8"/>
  <c r="CH89" i="8"/>
  <c r="CH91" i="8"/>
  <c r="CH92" i="8"/>
  <c r="CH94" i="8"/>
  <c r="CH95" i="8"/>
  <c r="CH109" i="8"/>
  <c r="CH111" i="8"/>
  <c r="CH112" i="8"/>
  <c r="CH113" i="8"/>
  <c r="CH114" i="8"/>
  <c r="CH115" i="8"/>
  <c r="CH116" i="8"/>
  <c r="CH117" i="8"/>
  <c r="CH118" i="8"/>
  <c r="CH58" i="8"/>
  <c r="CG59" i="8"/>
  <c r="CG60" i="8"/>
  <c r="CG61" i="8"/>
  <c r="CG62" i="8"/>
  <c r="CG63" i="8"/>
  <c r="CG64" i="8"/>
  <c r="CG65" i="8"/>
  <c r="CG66" i="8"/>
  <c r="CG67" i="8"/>
  <c r="CG68" i="8"/>
  <c r="CG69" i="8"/>
  <c r="CG70" i="8"/>
  <c r="CG71" i="8"/>
  <c r="CG73" i="8"/>
  <c r="CG74" i="8"/>
  <c r="CG75" i="8"/>
  <c r="CG76" i="8"/>
  <c r="CG77" i="8"/>
  <c r="CG78" i="8"/>
  <c r="CG79" i="8"/>
  <c r="CG80" i="8"/>
  <c r="CG81" i="8"/>
  <c r="CG83" i="8"/>
  <c r="CG84" i="8"/>
  <c r="CG85" i="8"/>
  <c r="CG86" i="8"/>
  <c r="CG87" i="8"/>
  <c r="CG88" i="8"/>
  <c r="CG89" i="8"/>
  <c r="CG91" i="8"/>
  <c r="CG92" i="8"/>
  <c r="CG94" i="8"/>
  <c r="CG95" i="8"/>
  <c r="CG100" i="8"/>
  <c r="CG102" i="8"/>
  <c r="CG107" i="8"/>
  <c r="CG109" i="8"/>
  <c r="CG111" i="8"/>
  <c r="CG112" i="8"/>
  <c r="CG113" i="8"/>
  <c r="CG114" i="8"/>
  <c r="CG115" i="8"/>
  <c r="CG116" i="8"/>
  <c r="CG117" i="8"/>
  <c r="CG118" i="8"/>
  <c r="CG58" i="8"/>
  <c r="EC131" i="6"/>
  <c r="EC126" i="6"/>
  <c r="EB84" i="4"/>
  <c r="EA83" i="4"/>
  <c r="EA84" i="4"/>
  <c r="EA85" i="4"/>
  <c r="EC83" i="4"/>
  <c r="EC84" i="4"/>
  <c r="EC87" i="4"/>
  <c r="EC88" i="4"/>
  <c r="EB83" i="4"/>
  <c r="EA62" i="4"/>
  <c r="EB62" i="4"/>
  <c r="EC62" i="4"/>
  <c r="EA63" i="4"/>
  <c r="EB63" i="4"/>
  <c r="EC63" i="4"/>
  <c r="EA64" i="4"/>
  <c r="EA65" i="4"/>
  <c r="EA66" i="4"/>
  <c r="EA67" i="4"/>
  <c r="EA68" i="4"/>
  <c r="EA69" i="4"/>
  <c r="EA70" i="4"/>
  <c r="EA71" i="4"/>
  <c r="EA72" i="4"/>
  <c r="EA73" i="4"/>
  <c r="EB72" i="4"/>
  <c r="EC72" i="4"/>
  <c r="EB73" i="4"/>
  <c r="EC73" i="4"/>
  <c r="EB88" i="4"/>
  <c r="EA88" i="4"/>
  <c r="EB87" i="4"/>
  <c r="EA87" i="4"/>
  <c r="EB86" i="4"/>
  <c r="EB85" i="4"/>
  <c r="EB71" i="4"/>
  <c r="EB70" i="4"/>
  <c r="EB69" i="4"/>
  <c r="EB68" i="4"/>
  <c r="EB67" i="4"/>
  <c r="EB66" i="4"/>
  <c r="EC65" i="4"/>
  <c r="EB65" i="4"/>
  <c r="EC64" i="4"/>
  <c r="EB64" i="4"/>
  <c r="EB61" i="4"/>
  <c r="EA61" i="4"/>
  <c r="EB60" i="4"/>
  <c r="EA60" i="4"/>
  <c r="EB59" i="4"/>
  <c r="EA59" i="4"/>
  <c r="EC58" i="4"/>
  <c r="EB58" i="4"/>
  <c r="EA58" i="4"/>
  <c r="EB57" i="4"/>
  <c r="EA57" i="4"/>
  <c r="EB56" i="4"/>
  <c r="EA56" i="4"/>
  <c r="EC55" i="4"/>
  <c r="EB55" i="4"/>
  <c r="EA55" i="4"/>
  <c r="EC54" i="4"/>
  <c r="EB54" i="4"/>
  <c r="EA54" i="4"/>
  <c r="EB45" i="4"/>
  <c r="EA45" i="4"/>
  <c r="EB44" i="4"/>
  <c r="EA44" i="4"/>
  <c r="EC26" i="6"/>
  <c r="EC27" i="6"/>
  <c r="EC33" i="6"/>
  <c r="EC38" i="6"/>
  <c r="EC62" i="6"/>
  <c r="EC71" i="6"/>
  <c r="EC86" i="6"/>
  <c r="EC87" i="6"/>
  <c r="EC105" i="6"/>
  <c r="EC106" i="6"/>
  <c r="EC125" i="6"/>
  <c r="EC109" i="6"/>
  <c r="EC127" i="6"/>
  <c r="EC128" i="6"/>
  <c r="EC129" i="6"/>
  <c r="EC130" i="6"/>
  <c r="EC132" i="6"/>
  <c r="EB131" i="6"/>
  <c r="EB116" i="6"/>
  <c r="EB117" i="6"/>
  <c r="EB58" i="6"/>
  <c r="EB59" i="6"/>
  <c r="EB60" i="6"/>
  <c r="EB62" i="6"/>
  <c r="EB63" i="6"/>
  <c r="EB64" i="6"/>
  <c r="EB65" i="6"/>
  <c r="EB66" i="6"/>
  <c r="EB67" i="6"/>
  <c r="EB68" i="6"/>
  <c r="EB69" i="6"/>
  <c r="EB70" i="6"/>
  <c r="EB71" i="6"/>
  <c r="EB72" i="6"/>
  <c r="EB73" i="6"/>
  <c r="EB74" i="6"/>
  <c r="EB75" i="6"/>
  <c r="EB76" i="6"/>
  <c r="EB77" i="6"/>
  <c r="EB80" i="6"/>
  <c r="EB119" i="6"/>
  <c r="EB120" i="6"/>
  <c r="EB82" i="6"/>
  <c r="EB83" i="6"/>
  <c r="EB84" i="6"/>
  <c r="EB86" i="6"/>
  <c r="EB87" i="6"/>
  <c r="EB105" i="6"/>
  <c r="EB106" i="6"/>
  <c r="EB125" i="6"/>
  <c r="EB109" i="6"/>
  <c r="EB126" i="6"/>
  <c r="EB127" i="6"/>
  <c r="EB128" i="6"/>
  <c r="EB129" i="6"/>
  <c r="EB130" i="6"/>
  <c r="EB132" i="6"/>
  <c r="EB36" i="6"/>
  <c r="EB37" i="6"/>
  <c r="EB38" i="6"/>
  <c r="EB39" i="6"/>
  <c r="EB40" i="6"/>
  <c r="EB41" i="6"/>
  <c r="EB42" i="6"/>
  <c r="EB43" i="6"/>
  <c r="EB45" i="6"/>
  <c r="EB46" i="6"/>
  <c r="EB47" i="6"/>
  <c r="EB26" i="6"/>
  <c r="EA13" i="6"/>
  <c r="EA14" i="6"/>
  <c r="EA26" i="6"/>
  <c r="EA27" i="6"/>
  <c r="EA29" i="6"/>
  <c r="EA30" i="6"/>
  <c r="EA31" i="6"/>
  <c r="EA33" i="6"/>
  <c r="EA105" i="6"/>
  <c r="EA106" i="6"/>
  <c r="EA125" i="6"/>
  <c r="EA109" i="6"/>
  <c r="EA126" i="6"/>
  <c r="EA127" i="6"/>
  <c r="EA128" i="6"/>
  <c r="EA129" i="6"/>
  <c r="EA130" i="6"/>
  <c r="EA131" i="6"/>
  <c r="EA132" i="6"/>
  <c r="EB51" i="6"/>
  <c r="EB115" i="6"/>
  <c r="EB114" i="6"/>
  <c r="EB113" i="6"/>
  <c r="EB112" i="6"/>
  <c r="EB35" i="6"/>
  <c r="EB34" i="6"/>
  <c r="EB33" i="6"/>
  <c r="EB31" i="6"/>
  <c r="EB30" i="6"/>
  <c r="EB29" i="6"/>
  <c r="EB27" i="6"/>
  <c r="EB18" i="6"/>
  <c r="EB15" i="6"/>
  <c r="EB14" i="6"/>
  <c r="EB13" i="6"/>
  <c r="EB10" i="6"/>
  <c r="EA10" i="6"/>
  <c r="EB9" i="6"/>
  <c r="EA9" i="6"/>
  <c r="EB8" i="6"/>
  <c r="EA8" i="6"/>
  <c r="EB7" i="6"/>
  <c r="EA7" i="6"/>
  <c r="EB6" i="6"/>
  <c r="EA6" i="6"/>
  <c r="EB5" i="6"/>
  <c r="EA5" i="6"/>
  <c r="EB4" i="6"/>
  <c r="EA4" i="6"/>
  <c r="EB2" i="6"/>
  <c r="EC112" i="8"/>
  <c r="EC113" i="8"/>
  <c r="EC114" i="8"/>
  <c r="EC115" i="8"/>
  <c r="EC116" i="8"/>
  <c r="EC117" i="8"/>
  <c r="EC118" i="8"/>
  <c r="EC111" i="8"/>
  <c r="EC59" i="8"/>
  <c r="EC60" i="8"/>
  <c r="EC61" i="8"/>
  <c r="EC62" i="8"/>
  <c r="EC63" i="8"/>
  <c r="EC64" i="8"/>
  <c r="EC65" i="8"/>
  <c r="EC66" i="8"/>
  <c r="EC67" i="8"/>
  <c r="EC68" i="8"/>
  <c r="EC69" i="8"/>
  <c r="EC70" i="8"/>
  <c r="EC71" i="8"/>
  <c r="EC73" i="8"/>
  <c r="EC74" i="8"/>
  <c r="EC75" i="8"/>
  <c r="EC76" i="8"/>
  <c r="EC77" i="8"/>
  <c r="EC78" i="8"/>
  <c r="EC79" i="8"/>
  <c r="EC80" i="8"/>
  <c r="EC81" i="8"/>
  <c r="EC58" i="8"/>
  <c r="DK111" i="8"/>
  <c r="EB112" i="8"/>
  <c r="EB113" i="8"/>
  <c r="EB114" i="8"/>
  <c r="EB115" i="8"/>
  <c r="EB116" i="8"/>
  <c r="EB117" i="8"/>
  <c r="EB118" i="8"/>
  <c r="EB111" i="8"/>
  <c r="EB109" i="8"/>
  <c r="EB88" i="8"/>
  <c r="EB89" i="8"/>
  <c r="EB90" i="8"/>
  <c r="EB91" i="8"/>
  <c r="EB92" i="8"/>
  <c r="EB93" i="8"/>
  <c r="EB94" i="8"/>
  <c r="EB95" i="8"/>
  <c r="EB96" i="8"/>
  <c r="EB78" i="8"/>
  <c r="EB79" i="8"/>
  <c r="EB80" i="8"/>
  <c r="EB81" i="8"/>
  <c r="EB59" i="8"/>
  <c r="EB60" i="8"/>
  <c r="EB61" i="8"/>
  <c r="EB62" i="8"/>
  <c r="EB63" i="8"/>
  <c r="EB64" i="8"/>
  <c r="EB65" i="8"/>
  <c r="EB66" i="8"/>
  <c r="EB67" i="8"/>
  <c r="EB68" i="8"/>
  <c r="EB69" i="8"/>
  <c r="EB70" i="8"/>
  <c r="EB71" i="8"/>
  <c r="EB73" i="8"/>
  <c r="EB74" i="8"/>
  <c r="EB75" i="8"/>
  <c r="EB76" i="8"/>
  <c r="EB77" i="8"/>
  <c r="EB58" i="8"/>
  <c r="EA113" i="8"/>
  <c r="EA114" i="8"/>
  <c r="EA115" i="8"/>
  <c r="EA116" i="8"/>
  <c r="EA117" i="8"/>
  <c r="EA118" i="8"/>
  <c r="EA112" i="8"/>
  <c r="EA59" i="8"/>
  <c r="EA60" i="8"/>
  <c r="EA61" i="8"/>
  <c r="EA62" i="8"/>
  <c r="EA63" i="8"/>
  <c r="EA64" i="8"/>
  <c r="EA65" i="8"/>
  <c r="EA66" i="8"/>
  <c r="EA67" i="8"/>
  <c r="EA68" i="8"/>
  <c r="EA69" i="8"/>
  <c r="EA70" i="8"/>
  <c r="EA71" i="8"/>
  <c r="EA73" i="8"/>
  <c r="EA58" i="8"/>
  <c r="S44" i="4"/>
  <c r="AF44" i="4"/>
  <c r="AG44" i="4"/>
  <c r="CX44" i="4"/>
  <c r="AH44" i="4"/>
  <c r="AI44" i="4"/>
  <c r="AJ44" i="4"/>
  <c r="AK44" i="4"/>
  <c r="AL44" i="4"/>
  <c r="AN44" i="4"/>
  <c r="AU44" i="4"/>
  <c r="CU44" i="4"/>
  <c r="DB44" i="4"/>
  <c r="DC44" i="4"/>
  <c r="DG44" i="4"/>
  <c r="DN44" i="4"/>
  <c r="DO44" i="4"/>
  <c r="DT44" i="4"/>
  <c r="DU44" i="4"/>
  <c r="DX44" i="4"/>
  <c r="EE44" i="4"/>
  <c r="EF44" i="4"/>
  <c r="EG44" i="4"/>
  <c r="EH44" i="4"/>
  <c r="EI44" i="4"/>
  <c r="EJ44" i="4"/>
  <c r="EK44" i="4"/>
  <c r="DZ44" i="4"/>
  <c r="EL44" i="4"/>
  <c r="EM44" i="4"/>
  <c r="EN44" i="4"/>
  <c r="S45" i="4"/>
  <c r="AF45" i="4"/>
  <c r="AG45" i="4"/>
  <c r="CX45" i="4"/>
  <c r="AH45" i="4"/>
  <c r="DH45" i="4"/>
  <c r="AI45" i="4"/>
  <c r="AJ45" i="4"/>
  <c r="AK45" i="4"/>
  <c r="AL45" i="4"/>
  <c r="AN45" i="4"/>
  <c r="AU45" i="4"/>
  <c r="EC45" i="4"/>
  <c r="DL45" i="4"/>
  <c r="CU45" i="4"/>
  <c r="CV45" i="4"/>
  <c r="CW45" i="4"/>
  <c r="CY45" i="4"/>
  <c r="CZ45" i="4"/>
  <c r="DA45" i="4"/>
  <c r="DB45" i="4"/>
  <c r="DC45" i="4"/>
  <c r="DD45" i="4"/>
  <c r="DE45" i="4"/>
  <c r="DF45" i="4"/>
  <c r="DG45" i="4"/>
  <c r="DI45" i="4"/>
  <c r="DJ45" i="4"/>
  <c r="DM45" i="4"/>
  <c r="DN45" i="4"/>
  <c r="DO45" i="4"/>
  <c r="DP45" i="4"/>
  <c r="DQ45" i="4"/>
  <c r="DR45" i="4"/>
  <c r="DS45" i="4"/>
  <c r="DT45" i="4"/>
  <c r="DU45" i="4"/>
  <c r="DV45" i="4"/>
  <c r="DX45" i="4"/>
  <c r="DY45" i="4"/>
  <c r="EE45" i="4"/>
  <c r="EF45" i="4"/>
  <c r="EG45" i="4"/>
  <c r="EH45" i="4"/>
  <c r="EI45" i="4"/>
  <c r="EJ45" i="4"/>
  <c r="EK45" i="4"/>
  <c r="EL45" i="4"/>
  <c r="EM45" i="4"/>
  <c r="EN45" i="4"/>
  <c r="S46" i="4"/>
  <c r="AF46" i="4"/>
  <c r="AG46" i="4"/>
  <c r="CX46" i="4"/>
  <c r="AH46" i="4"/>
  <c r="AI46" i="4"/>
  <c r="AJ46" i="4"/>
  <c r="AK46" i="4"/>
  <c r="AL46" i="4"/>
  <c r="AN46" i="4"/>
  <c r="AU46" i="4"/>
  <c r="CU46" i="4"/>
  <c r="DB46" i="4"/>
  <c r="DG46" i="4"/>
  <c r="DT46" i="4"/>
  <c r="DU46" i="4"/>
  <c r="DX46" i="4"/>
  <c r="EE46" i="4"/>
  <c r="EF46" i="4"/>
  <c r="EG46" i="4"/>
  <c r="EH46" i="4"/>
  <c r="EI46" i="4"/>
  <c r="EJ46" i="4"/>
  <c r="EK46" i="4"/>
  <c r="EL46" i="4"/>
  <c r="EM46" i="4"/>
  <c r="EN46" i="4"/>
  <c r="S47" i="4"/>
  <c r="AF47" i="4"/>
  <c r="AG47" i="4"/>
  <c r="CX47" i="4"/>
  <c r="AH47" i="4"/>
  <c r="AI47" i="4"/>
  <c r="AJ47" i="4"/>
  <c r="AK47" i="4"/>
  <c r="AL47" i="4"/>
  <c r="AN47" i="4"/>
  <c r="AU47" i="4"/>
  <c r="CU47" i="4"/>
  <c r="DB47" i="4"/>
  <c r="DG47" i="4"/>
  <c r="DT47" i="4"/>
  <c r="DU47" i="4"/>
  <c r="DW47" i="4"/>
  <c r="DX47" i="4"/>
  <c r="EE47" i="4"/>
  <c r="EF47" i="4"/>
  <c r="EG47" i="4"/>
  <c r="EH47" i="4"/>
  <c r="EI47" i="4"/>
  <c r="EJ47" i="4"/>
  <c r="EK47" i="4"/>
  <c r="DZ47" i="4"/>
  <c r="EL47" i="4"/>
  <c r="EM47" i="4"/>
  <c r="EN47" i="4"/>
  <c r="S48" i="4"/>
  <c r="AF48" i="4"/>
  <c r="AG48" i="4"/>
  <c r="CX48" i="4"/>
  <c r="AH48" i="4"/>
  <c r="AI48" i="4"/>
  <c r="AJ48" i="4"/>
  <c r="AK48" i="4"/>
  <c r="AL48" i="4"/>
  <c r="AN48" i="4"/>
  <c r="AU48" i="4"/>
  <c r="DB48" i="4"/>
  <c r="DG48" i="4"/>
  <c r="DT48" i="4"/>
  <c r="DU48" i="4"/>
  <c r="DW48" i="4"/>
  <c r="DX48" i="4"/>
  <c r="EE48" i="4"/>
  <c r="EF48" i="4"/>
  <c r="EG48" i="4"/>
  <c r="EH48" i="4"/>
  <c r="EI48" i="4"/>
  <c r="EJ48" i="4"/>
  <c r="EK48" i="4"/>
  <c r="EL48" i="4"/>
  <c r="EM48" i="4"/>
  <c r="EN48" i="4"/>
  <c r="S54" i="4"/>
  <c r="AF54" i="4"/>
  <c r="AG54" i="4"/>
  <c r="CX54" i="4"/>
  <c r="AH54" i="4"/>
  <c r="DH54" i="4"/>
  <c r="AI54" i="4"/>
  <c r="AJ54" i="4"/>
  <c r="AK54" i="4"/>
  <c r="AL54" i="4"/>
  <c r="AN54" i="4"/>
  <c r="AU54" i="4"/>
  <c r="DK54" i="4"/>
  <c r="CU54" i="4"/>
  <c r="CV54" i="4"/>
  <c r="CW54" i="4"/>
  <c r="CY54" i="4"/>
  <c r="CZ54" i="4"/>
  <c r="DA54" i="4"/>
  <c r="DB54" i="4"/>
  <c r="DC54" i="4"/>
  <c r="DD54" i="4"/>
  <c r="DE54" i="4"/>
  <c r="DF54" i="4"/>
  <c r="DG54" i="4"/>
  <c r="DI54" i="4"/>
  <c r="DJ54" i="4"/>
  <c r="DM54" i="4"/>
  <c r="DN54" i="4"/>
  <c r="DO54" i="4"/>
  <c r="DP54" i="4"/>
  <c r="DQ54" i="4"/>
  <c r="DR54" i="4"/>
  <c r="DS54" i="4"/>
  <c r="DT54" i="4"/>
  <c r="DU54" i="4"/>
  <c r="DV54" i="4"/>
  <c r="DW54" i="4"/>
  <c r="DX54" i="4"/>
  <c r="DY54" i="4"/>
  <c r="DZ54" i="4"/>
  <c r="EE54" i="4"/>
  <c r="EF54" i="4"/>
  <c r="EG54" i="4"/>
  <c r="EH54" i="4"/>
  <c r="EI54" i="4"/>
  <c r="EJ54" i="4"/>
  <c r="EK54" i="4"/>
  <c r="EL54" i="4"/>
  <c r="EM54" i="4"/>
  <c r="EN54" i="4"/>
  <c r="S55" i="4"/>
  <c r="AF55" i="4"/>
  <c r="AG55" i="4"/>
  <c r="CX55" i="4"/>
  <c r="AH55" i="4"/>
  <c r="DH55" i="4"/>
  <c r="AI55" i="4"/>
  <c r="AJ55" i="4"/>
  <c r="AK55" i="4"/>
  <c r="AL55" i="4"/>
  <c r="AN55" i="4"/>
  <c r="AU55" i="4"/>
  <c r="DK55" i="4"/>
  <c r="CU55" i="4"/>
  <c r="CV55" i="4"/>
  <c r="CW55" i="4"/>
  <c r="CY55" i="4"/>
  <c r="CZ55" i="4"/>
  <c r="DA55" i="4"/>
  <c r="DB55" i="4"/>
  <c r="DC55" i="4"/>
  <c r="DD55" i="4"/>
  <c r="DE55" i="4"/>
  <c r="DF55" i="4"/>
  <c r="DG55" i="4"/>
  <c r="DI55" i="4"/>
  <c r="DJ55" i="4"/>
  <c r="DL55" i="4"/>
  <c r="DM55" i="4"/>
  <c r="DN55" i="4"/>
  <c r="DO55" i="4"/>
  <c r="DP55" i="4"/>
  <c r="DQ55" i="4"/>
  <c r="DR55" i="4"/>
  <c r="DS55" i="4"/>
  <c r="DT55" i="4"/>
  <c r="DU55" i="4"/>
  <c r="DV55" i="4"/>
  <c r="DW55" i="4"/>
  <c r="DX55" i="4"/>
  <c r="DY55" i="4"/>
  <c r="EE55" i="4"/>
  <c r="EF55" i="4"/>
  <c r="EG55" i="4"/>
  <c r="EH55" i="4"/>
  <c r="EI55" i="4"/>
  <c r="EJ55" i="4"/>
  <c r="EK55" i="4"/>
  <c r="DZ55" i="4"/>
  <c r="EL55" i="4"/>
  <c r="EM55" i="4"/>
  <c r="EN55" i="4"/>
  <c r="S56" i="4"/>
  <c r="AF56" i="4"/>
  <c r="AG56" i="4"/>
  <c r="CX56" i="4"/>
  <c r="AH56" i="4"/>
  <c r="DH56" i="4"/>
  <c r="AI56" i="4"/>
  <c r="AJ56" i="4"/>
  <c r="AK56" i="4"/>
  <c r="AL56" i="4"/>
  <c r="AN56" i="4"/>
  <c r="AU56" i="4"/>
  <c r="EC56" i="4"/>
  <c r="DK56" i="4"/>
  <c r="CU56" i="4"/>
  <c r="CV56" i="4"/>
  <c r="CW56" i="4"/>
  <c r="CY56" i="4"/>
  <c r="CZ56" i="4"/>
  <c r="DA56" i="4"/>
  <c r="DB56" i="4"/>
  <c r="DC56" i="4"/>
  <c r="DD56" i="4"/>
  <c r="DE56" i="4"/>
  <c r="DF56" i="4"/>
  <c r="DG56" i="4"/>
  <c r="DI56" i="4"/>
  <c r="DJ56" i="4"/>
  <c r="DM56" i="4"/>
  <c r="DN56" i="4"/>
  <c r="DO56" i="4"/>
  <c r="DP56" i="4"/>
  <c r="DQ56" i="4"/>
  <c r="DR56" i="4"/>
  <c r="DS56" i="4"/>
  <c r="DT56" i="4"/>
  <c r="DU56" i="4"/>
  <c r="DV56" i="4"/>
  <c r="DW56" i="4"/>
  <c r="DX56" i="4"/>
  <c r="DY56" i="4"/>
  <c r="EE56" i="4"/>
  <c r="EF56" i="4"/>
  <c r="EG56" i="4"/>
  <c r="EH56" i="4"/>
  <c r="EI56" i="4"/>
  <c r="EJ56" i="4"/>
  <c r="EK56" i="4"/>
  <c r="DZ56" i="4"/>
  <c r="EL56" i="4"/>
  <c r="EM56" i="4"/>
  <c r="EN56" i="4"/>
  <c r="S57" i="4"/>
  <c r="AF57" i="4"/>
  <c r="AG57" i="4"/>
  <c r="CX57" i="4"/>
  <c r="AH57" i="4"/>
  <c r="DH57" i="4"/>
  <c r="AI57" i="4"/>
  <c r="AJ57" i="4"/>
  <c r="AK57" i="4"/>
  <c r="AL57" i="4"/>
  <c r="AN57" i="4"/>
  <c r="AU57" i="4"/>
  <c r="DK57" i="4"/>
  <c r="EC57" i="4"/>
  <c r="CU57" i="4"/>
  <c r="CV57" i="4"/>
  <c r="CW57" i="4"/>
  <c r="CY57" i="4"/>
  <c r="CZ57" i="4"/>
  <c r="DA57" i="4"/>
  <c r="DB57" i="4"/>
  <c r="DC57" i="4"/>
  <c r="DD57" i="4"/>
  <c r="DE57" i="4"/>
  <c r="DF57" i="4"/>
  <c r="DG57" i="4"/>
  <c r="DI57" i="4"/>
  <c r="DJ57" i="4"/>
  <c r="DM57" i="4"/>
  <c r="DN57" i="4"/>
  <c r="DO57" i="4"/>
  <c r="DP57" i="4"/>
  <c r="DQ57" i="4"/>
  <c r="DR57" i="4"/>
  <c r="DS57" i="4"/>
  <c r="DT57" i="4"/>
  <c r="DU57" i="4"/>
  <c r="DV57" i="4"/>
  <c r="DW57" i="4"/>
  <c r="DX57" i="4"/>
  <c r="DY57" i="4"/>
  <c r="EE57" i="4"/>
  <c r="EF57" i="4"/>
  <c r="EG57" i="4"/>
  <c r="EH57" i="4"/>
  <c r="EI57" i="4"/>
  <c r="EJ57" i="4"/>
  <c r="EK57" i="4"/>
  <c r="DZ57" i="4"/>
  <c r="EL57" i="4"/>
  <c r="EM57" i="4"/>
  <c r="EN57" i="4"/>
  <c r="S58" i="4"/>
  <c r="AF58" i="4"/>
  <c r="AG58" i="4"/>
  <c r="CX58" i="4"/>
  <c r="AH58" i="4"/>
  <c r="DH58" i="4"/>
  <c r="AI58" i="4"/>
  <c r="AJ58" i="4"/>
  <c r="AK58" i="4"/>
  <c r="AL58" i="4"/>
  <c r="AN58" i="4"/>
  <c r="AU58" i="4"/>
  <c r="DK58" i="4"/>
  <c r="CU58" i="4"/>
  <c r="CV58" i="4"/>
  <c r="CW58" i="4"/>
  <c r="CY58" i="4"/>
  <c r="CZ58" i="4"/>
  <c r="DA58" i="4"/>
  <c r="DB58" i="4"/>
  <c r="DC58" i="4"/>
  <c r="DD58" i="4"/>
  <c r="DE58" i="4"/>
  <c r="DF58" i="4"/>
  <c r="DG58" i="4"/>
  <c r="DI58" i="4"/>
  <c r="DJ58" i="4"/>
  <c r="DM58" i="4"/>
  <c r="DN58" i="4"/>
  <c r="DO58" i="4"/>
  <c r="DP58" i="4"/>
  <c r="DQ58" i="4"/>
  <c r="DR58" i="4"/>
  <c r="DS58" i="4"/>
  <c r="DT58" i="4"/>
  <c r="DU58" i="4"/>
  <c r="DV58" i="4"/>
  <c r="DW58" i="4"/>
  <c r="DX58" i="4"/>
  <c r="DY58" i="4"/>
  <c r="EE58" i="4"/>
  <c r="EF58" i="4"/>
  <c r="EG58" i="4"/>
  <c r="EH58" i="4"/>
  <c r="EI58" i="4"/>
  <c r="EJ58" i="4"/>
  <c r="EK58" i="4"/>
  <c r="EL58" i="4"/>
  <c r="EM58" i="4"/>
  <c r="EN58" i="4"/>
  <c r="S59" i="4"/>
  <c r="AF59" i="4"/>
  <c r="AG59" i="4"/>
  <c r="CX59" i="4"/>
  <c r="AH59" i="4"/>
  <c r="DH59" i="4"/>
  <c r="AI59" i="4"/>
  <c r="AJ59" i="4"/>
  <c r="AK59" i="4"/>
  <c r="AL59" i="4"/>
  <c r="AN59" i="4"/>
  <c r="AU59" i="4"/>
  <c r="DL59" i="4"/>
  <c r="EC59" i="4"/>
  <c r="CU59" i="4"/>
  <c r="CV59" i="4"/>
  <c r="CW59" i="4"/>
  <c r="CY59" i="4"/>
  <c r="CZ59" i="4"/>
  <c r="DA59" i="4"/>
  <c r="DB59" i="4"/>
  <c r="DC59" i="4"/>
  <c r="DD59" i="4"/>
  <c r="DE59" i="4"/>
  <c r="DF59" i="4"/>
  <c r="DG59" i="4"/>
  <c r="DI59" i="4"/>
  <c r="DJ59" i="4"/>
  <c r="DM59" i="4"/>
  <c r="DN59" i="4"/>
  <c r="DO59" i="4"/>
  <c r="DP59" i="4"/>
  <c r="DQ59" i="4"/>
  <c r="DR59" i="4"/>
  <c r="DS59" i="4"/>
  <c r="DT59" i="4"/>
  <c r="DU59" i="4"/>
  <c r="DV59" i="4"/>
  <c r="DW59" i="4"/>
  <c r="DX59" i="4"/>
  <c r="DY59" i="4"/>
  <c r="EE59" i="4"/>
  <c r="EF59" i="4"/>
  <c r="EG59" i="4"/>
  <c r="EH59" i="4"/>
  <c r="EI59" i="4"/>
  <c r="EJ59" i="4"/>
  <c r="EK59" i="4"/>
  <c r="DZ59" i="4"/>
  <c r="EL59" i="4"/>
  <c r="EM59" i="4"/>
  <c r="EN59" i="4"/>
  <c r="S60" i="4"/>
  <c r="AF60" i="4"/>
  <c r="AG60" i="4"/>
  <c r="CX60" i="4"/>
  <c r="AH60" i="4"/>
  <c r="DH60" i="4"/>
  <c r="AI60" i="4"/>
  <c r="AJ60" i="4"/>
  <c r="AK60" i="4"/>
  <c r="AL60" i="4"/>
  <c r="AN60" i="4"/>
  <c r="AU60" i="4"/>
  <c r="DL60" i="4"/>
  <c r="EC60" i="4"/>
  <c r="CU60" i="4"/>
  <c r="CV60" i="4"/>
  <c r="CW60" i="4"/>
  <c r="CY60" i="4"/>
  <c r="CZ60" i="4"/>
  <c r="DA60" i="4"/>
  <c r="DB60" i="4"/>
  <c r="DC60" i="4"/>
  <c r="DD60" i="4"/>
  <c r="DE60" i="4"/>
  <c r="DF60" i="4"/>
  <c r="DG60" i="4"/>
  <c r="DI60" i="4"/>
  <c r="DJ60" i="4"/>
  <c r="DM60" i="4"/>
  <c r="DN60" i="4"/>
  <c r="DO60" i="4"/>
  <c r="DP60" i="4"/>
  <c r="DQ60" i="4"/>
  <c r="DR60" i="4"/>
  <c r="DS60" i="4"/>
  <c r="DT60" i="4"/>
  <c r="DU60" i="4"/>
  <c r="DV60" i="4"/>
  <c r="DW60" i="4"/>
  <c r="DX60" i="4"/>
  <c r="DY60" i="4"/>
  <c r="EE60" i="4"/>
  <c r="EF60" i="4"/>
  <c r="EG60" i="4"/>
  <c r="EH60" i="4"/>
  <c r="EI60" i="4"/>
  <c r="EJ60" i="4"/>
  <c r="EK60" i="4"/>
  <c r="EL60" i="4"/>
  <c r="EM60" i="4"/>
  <c r="EN60" i="4"/>
  <c r="S61" i="4"/>
  <c r="AF61" i="4"/>
  <c r="AG61" i="4"/>
  <c r="CX61" i="4"/>
  <c r="AH61" i="4"/>
  <c r="DH61" i="4"/>
  <c r="AI61" i="4"/>
  <c r="AJ61" i="4"/>
  <c r="AK61" i="4"/>
  <c r="AL61" i="4"/>
  <c r="AN61" i="4"/>
  <c r="AU61" i="4"/>
  <c r="EC61" i="4"/>
  <c r="CU61" i="4"/>
  <c r="CV61" i="4"/>
  <c r="CW61" i="4"/>
  <c r="CY61" i="4"/>
  <c r="CZ61" i="4"/>
  <c r="DA61" i="4"/>
  <c r="DB61" i="4"/>
  <c r="DC61" i="4"/>
  <c r="DD61" i="4"/>
  <c r="DE61" i="4"/>
  <c r="DF61" i="4"/>
  <c r="DG61" i="4"/>
  <c r="DI61" i="4"/>
  <c r="DJ61" i="4"/>
  <c r="DK61" i="4"/>
  <c r="DL61" i="4"/>
  <c r="DM61" i="4"/>
  <c r="DN61" i="4"/>
  <c r="DO61" i="4"/>
  <c r="DP61" i="4"/>
  <c r="DQ61" i="4"/>
  <c r="DR61" i="4"/>
  <c r="DS61" i="4"/>
  <c r="DT61" i="4"/>
  <c r="DU61" i="4"/>
  <c r="DV61" i="4"/>
  <c r="DW61" i="4"/>
  <c r="DX61" i="4"/>
  <c r="DY61" i="4"/>
  <c r="EE61" i="4"/>
  <c r="EF61" i="4"/>
  <c r="EG61" i="4"/>
  <c r="EH61" i="4"/>
  <c r="EI61" i="4"/>
  <c r="EJ61" i="4"/>
  <c r="EK61" i="4"/>
  <c r="DZ61" i="4"/>
  <c r="EL61" i="4"/>
  <c r="EM61" i="4"/>
  <c r="EN61" i="4"/>
  <c r="S62" i="4"/>
  <c r="AF62" i="4"/>
  <c r="AG62" i="4"/>
  <c r="CX62" i="4"/>
  <c r="AH62" i="4"/>
  <c r="DH62" i="4"/>
  <c r="AI62" i="4"/>
  <c r="AJ62" i="4"/>
  <c r="AK62" i="4"/>
  <c r="AL62" i="4"/>
  <c r="AN62" i="4"/>
  <c r="AU62" i="4"/>
  <c r="CU62" i="4"/>
  <c r="CV62" i="4"/>
  <c r="CW62" i="4"/>
  <c r="CY62" i="4"/>
  <c r="CZ62" i="4"/>
  <c r="DA62" i="4"/>
  <c r="DB62" i="4"/>
  <c r="DC62" i="4"/>
  <c r="DD62" i="4"/>
  <c r="DE62" i="4"/>
  <c r="DF62" i="4"/>
  <c r="DG62" i="4"/>
  <c r="DI62" i="4"/>
  <c r="DJ62" i="4"/>
  <c r="DL62" i="4"/>
  <c r="DM62" i="4"/>
  <c r="DN62" i="4"/>
  <c r="DO62" i="4"/>
  <c r="DP62" i="4"/>
  <c r="DQ62" i="4"/>
  <c r="DR62" i="4"/>
  <c r="DS62" i="4"/>
  <c r="DT62" i="4"/>
  <c r="DU62" i="4"/>
  <c r="DV62" i="4"/>
  <c r="DW62" i="4"/>
  <c r="DX62" i="4"/>
  <c r="DY62" i="4"/>
  <c r="EE62" i="4"/>
  <c r="EF62" i="4"/>
  <c r="EG62" i="4"/>
  <c r="EH62" i="4"/>
  <c r="EI62" i="4"/>
  <c r="EJ62" i="4"/>
  <c r="EK62" i="4"/>
  <c r="DZ62" i="4"/>
  <c r="EL62" i="4"/>
  <c r="EM62" i="4"/>
  <c r="EN62" i="4"/>
  <c r="S63" i="4"/>
  <c r="AF63" i="4"/>
  <c r="AG63" i="4"/>
  <c r="CX63" i="4"/>
  <c r="AH63" i="4"/>
  <c r="DH63" i="4"/>
  <c r="AI63" i="4"/>
  <c r="AJ63" i="4"/>
  <c r="AK63" i="4"/>
  <c r="AL63" i="4"/>
  <c r="AN63" i="4"/>
  <c r="AU63" i="4"/>
  <c r="DL63" i="4"/>
  <c r="DK63" i="4"/>
  <c r="CU63" i="4"/>
  <c r="CV63" i="4"/>
  <c r="CW63" i="4"/>
  <c r="CY63" i="4"/>
  <c r="CZ63" i="4"/>
  <c r="DA63" i="4"/>
  <c r="DB63" i="4"/>
  <c r="DC63" i="4"/>
  <c r="DD63" i="4"/>
  <c r="DE63" i="4"/>
  <c r="DF63" i="4"/>
  <c r="DG63" i="4"/>
  <c r="DI63" i="4"/>
  <c r="DJ63" i="4"/>
  <c r="DM63" i="4"/>
  <c r="DN63" i="4"/>
  <c r="DO63" i="4"/>
  <c r="DP63" i="4"/>
  <c r="DQ63" i="4"/>
  <c r="DR63" i="4"/>
  <c r="DS63" i="4"/>
  <c r="DT63" i="4"/>
  <c r="DU63" i="4"/>
  <c r="DV63" i="4"/>
  <c r="DW63" i="4"/>
  <c r="DX63" i="4"/>
  <c r="DY63" i="4"/>
  <c r="EE63" i="4"/>
  <c r="EF63" i="4"/>
  <c r="EG63" i="4"/>
  <c r="EH63" i="4"/>
  <c r="EI63" i="4"/>
  <c r="EJ63" i="4"/>
  <c r="EK63" i="4"/>
  <c r="EL63" i="4"/>
  <c r="EM63" i="4"/>
  <c r="EN63" i="4"/>
  <c r="S64" i="4"/>
  <c r="AF64" i="4"/>
  <c r="AG64" i="4"/>
  <c r="CX64" i="4"/>
  <c r="AH64" i="4"/>
  <c r="DH64" i="4"/>
  <c r="AI64" i="4"/>
  <c r="AJ64" i="4"/>
  <c r="AK64" i="4"/>
  <c r="AL64" i="4"/>
  <c r="AN64" i="4"/>
  <c r="AU64" i="4"/>
  <c r="DL64" i="4"/>
  <c r="CU64" i="4"/>
  <c r="CV64" i="4"/>
  <c r="CW64" i="4"/>
  <c r="CY64" i="4"/>
  <c r="CZ64" i="4"/>
  <c r="DA64" i="4"/>
  <c r="DB64" i="4"/>
  <c r="DC64" i="4"/>
  <c r="DD64" i="4"/>
  <c r="DE64" i="4"/>
  <c r="DF64" i="4"/>
  <c r="DG64" i="4"/>
  <c r="DI64" i="4"/>
  <c r="DJ64" i="4"/>
  <c r="DM64" i="4"/>
  <c r="DN64" i="4"/>
  <c r="DO64" i="4"/>
  <c r="DP64" i="4"/>
  <c r="DQ64" i="4"/>
  <c r="DR64" i="4"/>
  <c r="DS64" i="4"/>
  <c r="DT64" i="4"/>
  <c r="DU64" i="4"/>
  <c r="DV64" i="4"/>
  <c r="DW64" i="4"/>
  <c r="DX64" i="4"/>
  <c r="DY64" i="4"/>
  <c r="EE64" i="4"/>
  <c r="EF64" i="4"/>
  <c r="EG64" i="4"/>
  <c r="EH64" i="4"/>
  <c r="EI64" i="4"/>
  <c r="EJ64" i="4"/>
  <c r="EK64" i="4"/>
  <c r="EL64" i="4"/>
  <c r="EM64" i="4"/>
  <c r="EN64" i="4"/>
  <c r="S65" i="4"/>
  <c r="AF65" i="4"/>
  <c r="AG65" i="4"/>
  <c r="CX65" i="4"/>
  <c r="AH65" i="4"/>
  <c r="DH65" i="4"/>
  <c r="AI65" i="4"/>
  <c r="AJ65" i="4"/>
  <c r="AK65" i="4"/>
  <c r="AL65" i="4"/>
  <c r="AN65" i="4"/>
  <c r="AU65" i="4"/>
  <c r="DL65" i="4"/>
  <c r="CU65" i="4"/>
  <c r="CV65" i="4"/>
  <c r="CW65" i="4"/>
  <c r="CY65" i="4"/>
  <c r="CZ65" i="4"/>
  <c r="DA65" i="4"/>
  <c r="DB65" i="4"/>
  <c r="DC65" i="4"/>
  <c r="DD65" i="4"/>
  <c r="DE65" i="4"/>
  <c r="DF65" i="4"/>
  <c r="DG65" i="4"/>
  <c r="DI65" i="4"/>
  <c r="DJ65" i="4"/>
  <c r="DM65" i="4"/>
  <c r="DN65" i="4"/>
  <c r="DO65" i="4"/>
  <c r="DP65" i="4"/>
  <c r="DQ65" i="4"/>
  <c r="DR65" i="4"/>
  <c r="DS65" i="4"/>
  <c r="DT65" i="4"/>
  <c r="DU65" i="4"/>
  <c r="DV65" i="4"/>
  <c r="DW65" i="4"/>
  <c r="DX65" i="4"/>
  <c r="DY65" i="4"/>
  <c r="EE65" i="4"/>
  <c r="EF65" i="4"/>
  <c r="EG65" i="4"/>
  <c r="EH65" i="4"/>
  <c r="EI65" i="4"/>
  <c r="EJ65" i="4"/>
  <c r="EK65" i="4"/>
  <c r="DZ65" i="4"/>
  <c r="EL65" i="4"/>
  <c r="EM65" i="4"/>
  <c r="EN65" i="4"/>
  <c r="S66" i="4"/>
  <c r="AF66" i="4"/>
  <c r="AG66" i="4"/>
  <c r="CX66" i="4"/>
  <c r="AH66" i="4"/>
  <c r="DH66" i="4"/>
  <c r="AI66" i="4"/>
  <c r="AJ66" i="4"/>
  <c r="AK66" i="4"/>
  <c r="AL66" i="4"/>
  <c r="AN66" i="4"/>
  <c r="AU66" i="4"/>
  <c r="DK66" i="4"/>
  <c r="EC66" i="4"/>
  <c r="CU66" i="4"/>
  <c r="CV66" i="4"/>
  <c r="CW66" i="4"/>
  <c r="CY66" i="4"/>
  <c r="CZ66" i="4"/>
  <c r="DA66" i="4"/>
  <c r="DB66" i="4"/>
  <c r="DC66" i="4"/>
  <c r="DD66" i="4"/>
  <c r="DE66" i="4"/>
  <c r="DF66" i="4"/>
  <c r="DG66" i="4"/>
  <c r="DI66" i="4"/>
  <c r="DJ66" i="4"/>
  <c r="DM66" i="4"/>
  <c r="DN66" i="4"/>
  <c r="DO66" i="4"/>
  <c r="DP66" i="4"/>
  <c r="DQ66" i="4"/>
  <c r="DR66" i="4"/>
  <c r="DS66" i="4"/>
  <c r="DT66" i="4"/>
  <c r="DU66" i="4"/>
  <c r="DV66" i="4"/>
  <c r="DW66" i="4"/>
  <c r="DX66" i="4"/>
  <c r="DY66" i="4"/>
  <c r="EE66" i="4"/>
  <c r="EF66" i="4"/>
  <c r="EG66" i="4"/>
  <c r="EH66" i="4"/>
  <c r="EI66" i="4"/>
  <c r="EJ66" i="4"/>
  <c r="EK66" i="4"/>
  <c r="EL66" i="4"/>
  <c r="EM66" i="4"/>
  <c r="EN66" i="4"/>
  <c r="S67" i="4"/>
  <c r="AF67" i="4"/>
  <c r="AG67" i="4"/>
  <c r="CX67" i="4"/>
  <c r="AH67" i="4"/>
  <c r="AI67" i="4"/>
  <c r="AJ67" i="4"/>
  <c r="AK67" i="4"/>
  <c r="AL67" i="4"/>
  <c r="AN67" i="4"/>
  <c r="AU67" i="4"/>
  <c r="DL67" i="4"/>
  <c r="EC67" i="4"/>
  <c r="CU67" i="4"/>
  <c r="CV67" i="4"/>
  <c r="CW67" i="4"/>
  <c r="CY67" i="4"/>
  <c r="CZ67" i="4"/>
  <c r="DA67" i="4"/>
  <c r="DB67" i="4"/>
  <c r="DC67" i="4"/>
  <c r="DD67" i="4"/>
  <c r="DE67" i="4"/>
  <c r="DF67" i="4"/>
  <c r="DG67" i="4"/>
  <c r="DH67" i="4"/>
  <c r="DI67" i="4"/>
  <c r="DJ67" i="4"/>
  <c r="DM67" i="4"/>
  <c r="DN67" i="4"/>
  <c r="DO67" i="4"/>
  <c r="DP67" i="4"/>
  <c r="DQ67" i="4"/>
  <c r="DR67" i="4"/>
  <c r="DS67" i="4"/>
  <c r="DT67" i="4"/>
  <c r="DU67" i="4"/>
  <c r="DV67" i="4"/>
  <c r="DW67" i="4"/>
  <c r="DX67" i="4"/>
  <c r="DY67" i="4"/>
  <c r="EE67" i="4"/>
  <c r="EF67" i="4"/>
  <c r="EG67" i="4"/>
  <c r="EH67" i="4"/>
  <c r="EI67" i="4"/>
  <c r="EJ67" i="4"/>
  <c r="EK67" i="4"/>
  <c r="DZ67" i="4"/>
  <c r="EL67" i="4"/>
  <c r="EM67" i="4"/>
  <c r="EN67" i="4"/>
  <c r="S68" i="4"/>
  <c r="AF68" i="4"/>
  <c r="AG68" i="4"/>
  <c r="CX68" i="4"/>
  <c r="AH68" i="4"/>
  <c r="DH68" i="4"/>
  <c r="AI68" i="4"/>
  <c r="AJ68" i="4"/>
  <c r="AK68" i="4"/>
  <c r="AL68" i="4"/>
  <c r="AN68" i="4"/>
  <c r="AU68" i="4"/>
  <c r="DL68" i="4"/>
  <c r="EC68" i="4"/>
  <c r="DK68" i="4"/>
  <c r="CU68" i="4"/>
  <c r="CV68" i="4"/>
  <c r="CW68" i="4"/>
  <c r="CY68" i="4"/>
  <c r="CZ68" i="4"/>
  <c r="DA68" i="4"/>
  <c r="DB68" i="4"/>
  <c r="DC68" i="4"/>
  <c r="DD68" i="4"/>
  <c r="DE68" i="4"/>
  <c r="DF68" i="4"/>
  <c r="DG68" i="4"/>
  <c r="DI68" i="4"/>
  <c r="DJ68" i="4"/>
  <c r="DM68" i="4"/>
  <c r="DN68" i="4"/>
  <c r="DO68" i="4"/>
  <c r="DP68" i="4"/>
  <c r="DQ68" i="4"/>
  <c r="DR68" i="4"/>
  <c r="DS68" i="4"/>
  <c r="DT68" i="4"/>
  <c r="DU68" i="4"/>
  <c r="DV68" i="4"/>
  <c r="DW68" i="4"/>
  <c r="DX68" i="4"/>
  <c r="DY68" i="4"/>
  <c r="EE68" i="4"/>
  <c r="EF68" i="4"/>
  <c r="EG68" i="4"/>
  <c r="EH68" i="4"/>
  <c r="EI68" i="4"/>
  <c r="EJ68" i="4"/>
  <c r="EK68" i="4"/>
  <c r="DZ68" i="4"/>
  <c r="EL68" i="4"/>
  <c r="EM68" i="4"/>
  <c r="EN68" i="4"/>
  <c r="S69" i="4"/>
  <c r="AF69" i="4"/>
  <c r="AG69" i="4"/>
  <c r="CX69" i="4"/>
  <c r="AH69" i="4"/>
  <c r="DH69" i="4"/>
  <c r="AI69" i="4"/>
  <c r="AJ69" i="4"/>
  <c r="AK69" i="4"/>
  <c r="AL69" i="4"/>
  <c r="AN69" i="4"/>
  <c r="AU69" i="4"/>
  <c r="EC69" i="4"/>
  <c r="DL69" i="4"/>
  <c r="CU69" i="4"/>
  <c r="CV69" i="4"/>
  <c r="CW69" i="4"/>
  <c r="CY69" i="4"/>
  <c r="CZ69" i="4"/>
  <c r="DA69" i="4"/>
  <c r="DB69" i="4"/>
  <c r="DC69" i="4"/>
  <c r="DD69" i="4"/>
  <c r="DE69" i="4"/>
  <c r="DF69" i="4"/>
  <c r="DG69" i="4"/>
  <c r="DI69" i="4"/>
  <c r="DJ69" i="4"/>
  <c r="DK69" i="4"/>
  <c r="DM69" i="4"/>
  <c r="DN69" i="4"/>
  <c r="DO69" i="4"/>
  <c r="DP69" i="4"/>
  <c r="DQ69" i="4"/>
  <c r="DR69" i="4"/>
  <c r="DS69" i="4"/>
  <c r="DT69" i="4"/>
  <c r="DU69" i="4"/>
  <c r="DV69" i="4"/>
  <c r="DW69" i="4"/>
  <c r="DX69" i="4"/>
  <c r="DY69" i="4"/>
  <c r="EE69" i="4"/>
  <c r="EF69" i="4"/>
  <c r="EG69" i="4"/>
  <c r="EH69" i="4"/>
  <c r="EI69" i="4"/>
  <c r="EJ69" i="4"/>
  <c r="EK69" i="4"/>
  <c r="DZ69" i="4"/>
  <c r="EL69" i="4"/>
  <c r="EM69" i="4"/>
  <c r="EN69" i="4"/>
  <c r="S70" i="4"/>
  <c r="AF70" i="4"/>
  <c r="AG70" i="4"/>
  <c r="CX70" i="4"/>
  <c r="AH70" i="4"/>
  <c r="DH70" i="4"/>
  <c r="AI70" i="4"/>
  <c r="AJ70" i="4"/>
  <c r="AK70" i="4"/>
  <c r="AL70" i="4"/>
  <c r="AN70" i="4"/>
  <c r="AU70" i="4"/>
  <c r="DK70" i="4"/>
  <c r="EC70" i="4"/>
  <c r="CU70" i="4"/>
  <c r="CV70" i="4"/>
  <c r="CW70" i="4"/>
  <c r="CY70" i="4"/>
  <c r="CZ70" i="4"/>
  <c r="DA70" i="4"/>
  <c r="DB70" i="4"/>
  <c r="DC70" i="4"/>
  <c r="DD70" i="4"/>
  <c r="DE70" i="4"/>
  <c r="DF70" i="4"/>
  <c r="DG70" i="4"/>
  <c r="DI70" i="4"/>
  <c r="DJ70" i="4"/>
  <c r="DM70" i="4"/>
  <c r="DN70" i="4"/>
  <c r="DO70" i="4"/>
  <c r="DP70" i="4"/>
  <c r="DQ70" i="4"/>
  <c r="DR70" i="4"/>
  <c r="DS70" i="4"/>
  <c r="DT70" i="4"/>
  <c r="DU70" i="4"/>
  <c r="DV70" i="4"/>
  <c r="DW70" i="4"/>
  <c r="DX70" i="4"/>
  <c r="DY70" i="4"/>
  <c r="EE70" i="4"/>
  <c r="EF70" i="4"/>
  <c r="EG70" i="4"/>
  <c r="EH70" i="4"/>
  <c r="EI70" i="4"/>
  <c r="EJ70" i="4"/>
  <c r="EK70" i="4"/>
  <c r="EL70" i="4"/>
  <c r="EM70" i="4"/>
  <c r="EN70" i="4"/>
  <c r="S71" i="4"/>
  <c r="AF71" i="4"/>
  <c r="AG71" i="4"/>
  <c r="CX71" i="4"/>
  <c r="AH71" i="4"/>
  <c r="DH71" i="4"/>
  <c r="AI71" i="4"/>
  <c r="AJ71" i="4"/>
  <c r="AK71" i="4"/>
  <c r="AL71" i="4"/>
  <c r="AN71" i="4"/>
  <c r="AU71" i="4"/>
  <c r="EC71" i="4"/>
  <c r="DL71" i="4"/>
  <c r="CU71" i="4"/>
  <c r="CV71" i="4"/>
  <c r="CW71" i="4"/>
  <c r="CY71" i="4"/>
  <c r="CZ71" i="4"/>
  <c r="DA71" i="4"/>
  <c r="DB71" i="4"/>
  <c r="DC71" i="4"/>
  <c r="DD71" i="4"/>
  <c r="DE71" i="4"/>
  <c r="DF71" i="4"/>
  <c r="DG71" i="4"/>
  <c r="DI71" i="4"/>
  <c r="DJ71" i="4"/>
  <c r="DM71" i="4"/>
  <c r="DN71" i="4"/>
  <c r="DO71" i="4"/>
  <c r="DP71" i="4"/>
  <c r="DQ71" i="4"/>
  <c r="DR71" i="4"/>
  <c r="DS71" i="4"/>
  <c r="DT71" i="4"/>
  <c r="DU71" i="4"/>
  <c r="DV71" i="4"/>
  <c r="DW71" i="4"/>
  <c r="DX71" i="4"/>
  <c r="DY71" i="4"/>
  <c r="EE71" i="4"/>
  <c r="EF71" i="4"/>
  <c r="EG71" i="4"/>
  <c r="EH71" i="4"/>
  <c r="EI71" i="4"/>
  <c r="EJ71" i="4"/>
  <c r="EK71" i="4"/>
  <c r="DZ71" i="4"/>
  <c r="EL71" i="4"/>
  <c r="EM71" i="4"/>
  <c r="EN71" i="4"/>
  <c r="S72" i="4"/>
  <c r="AF72" i="4"/>
  <c r="AG72" i="4"/>
  <c r="CX72" i="4"/>
  <c r="AH72" i="4"/>
  <c r="DH72" i="4"/>
  <c r="AI72" i="4"/>
  <c r="AJ72" i="4"/>
  <c r="AK72" i="4"/>
  <c r="AL72" i="4"/>
  <c r="AN72" i="4"/>
  <c r="AU72" i="4"/>
  <c r="CU72" i="4"/>
  <c r="CV72" i="4"/>
  <c r="CW72" i="4"/>
  <c r="CY72" i="4"/>
  <c r="CZ72" i="4"/>
  <c r="DA72" i="4"/>
  <c r="DB72" i="4"/>
  <c r="DC72" i="4"/>
  <c r="DD72" i="4"/>
  <c r="DE72" i="4"/>
  <c r="DF72" i="4"/>
  <c r="DG72" i="4"/>
  <c r="DI72" i="4"/>
  <c r="DJ72" i="4"/>
  <c r="DM72" i="4"/>
  <c r="DN72" i="4"/>
  <c r="DO72" i="4"/>
  <c r="DP72" i="4"/>
  <c r="DQ72" i="4"/>
  <c r="DR72" i="4"/>
  <c r="DS72" i="4"/>
  <c r="DT72" i="4"/>
  <c r="DU72" i="4"/>
  <c r="DV72" i="4"/>
  <c r="DW72" i="4"/>
  <c r="DX72" i="4"/>
  <c r="DY72" i="4"/>
  <c r="EE72" i="4"/>
  <c r="EF72" i="4"/>
  <c r="EG72" i="4"/>
  <c r="EH72" i="4"/>
  <c r="EI72" i="4"/>
  <c r="EJ72" i="4"/>
  <c r="EK72" i="4"/>
  <c r="EL72" i="4"/>
  <c r="EM72" i="4"/>
  <c r="EN72" i="4"/>
  <c r="S73" i="4"/>
  <c r="AF73" i="4"/>
  <c r="AG73" i="4"/>
  <c r="CX73" i="4"/>
  <c r="AH73" i="4"/>
  <c r="DH73" i="4"/>
  <c r="AI73" i="4"/>
  <c r="AJ73" i="4"/>
  <c r="AK73" i="4"/>
  <c r="AL73" i="4"/>
  <c r="AN73" i="4"/>
  <c r="AU73" i="4"/>
  <c r="DK73" i="4"/>
  <c r="CU73" i="4"/>
  <c r="CV73" i="4"/>
  <c r="CW73" i="4"/>
  <c r="CY73" i="4"/>
  <c r="CZ73" i="4"/>
  <c r="DA73" i="4"/>
  <c r="DB73" i="4"/>
  <c r="DC73" i="4"/>
  <c r="DD73" i="4"/>
  <c r="DE73" i="4"/>
  <c r="DF73" i="4"/>
  <c r="DG73" i="4"/>
  <c r="DI73" i="4"/>
  <c r="DJ73" i="4"/>
  <c r="DM73" i="4"/>
  <c r="DN73" i="4"/>
  <c r="DO73" i="4"/>
  <c r="DP73" i="4"/>
  <c r="DQ73" i="4"/>
  <c r="DR73" i="4"/>
  <c r="DS73" i="4"/>
  <c r="DT73" i="4"/>
  <c r="DU73" i="4"/>
  <c r="DV73" i="4"/>
  <c r="DW73" i="4"/>
  <c r="DX73" i="4"/>
  <c r="DY73" i="4"/>
  <c r="EE73" i="4"/>
  <c r="EF73" i="4"/>
  <c r="EG73" i="4"/>
  <c r="EH73" i="4"/>
  <c r="EI73" i="4"/>
  <c r="EJ73" i="4"/>
  <c r="EK73" i="4"/>
  <c r="DZ73" i="4"/>
  <c r="EL73" i="4"/>
  <c r="EM73" i="4"/>
  <c r="EN73" i="4"/>
  <c r="J74" i="4"/>
  <c r="S74" i="4"/>
  <c r="AG74" i="4"/>
  <c r="CX74" i="4"/>
  <c r="AH74" i="4"/>
  <c r="DH74" i="4"/>
  <c r="AI74" i="4"/>
  <c r="AJ74" i="4"/>
  <c r="AK74" i="4"/>
  <c r="AL74" i="4"/>
  <c r="AN74" i="4"/>
  <c r="AU74" i="4"/>
  <c r="DL74" i="4"/>
  <c r="CU74" i="4"/>
  <c r="CV74" i="4"/>
  <c r="CW74" i="4"/>
  <c r="DA74" i="4"/>
  <c r="DB74" i="4"/>
  <c r="DM74" i="4"/>
  <c r="DN74" i="4"/>
  <c r="DO74" i="4"/>
  <c r="DP74" i="4"/>
  <c r="DQ74" i="4"/>
  <c r="DR74" i="4"/>
  <c r="DS74" i="4"/>
  <c r="DT74" i="4"/>
  <c r="DU74" i="4"/>
  <c r="DW74" i="4"/>
  <c r="DX74" i="4"/>
  <c r="J75" i="4"/>
  <c r="S75" i="4"/>
  <c r="AG75" i="4"/>
  <c r="CX75" i="4"/>
  <c r="AH75" i="4"/>
  <c r="DH75" i="4"/>
  <c r="AI75" i="4"/>
  <c r="AJ75" i="4"/>
  <c r="AK75" i="4"/>
  <c r="AL75" i="4"/>
  <c r="AN75" i="4"/>
  <c r="AU75" i="4"/>
  <c r="DL75" i="4"/>
  <c r="CU75" i="4"/>
  <c r="CV75" i="4"/>
  <c r="CW75" i="4"/>
  <c r="DA75" i="4"/>
  <c r="DB75" i="4"/>
  <c r="DM75" i="4"/>
  <c r="DN75" i="4"/>
  <c r="DO75" i="4"/>
  <c r="DP75" i="4"/>
  <c r="DQ75" i="4"/>
  <c r="DR75" i="4"/>
  <c r="DS75" i="4"/>
  <c r="DT75" i="4"/>
  <c r="DU75" i="4"/>
  <c r="DW75" i="4"/>
  <c r="DX75" i="4"/>
  <c r="J76" i="4"/>
  <c r="EH76" i="4"/>
  <c r="AG76" i="4"/>
  <c r="CX76" i="4"/>
  <c r="AH76" i="4"/>
  <c r="DH76" i="4"/>
  <c r="AI76" i="4"/>
  <c r="AJ76" i="4"/>
  <c r="AK76" i="4"/>
  <c r="AL76" i="4"/>
  <c r="AN76" i="4"/>
  <c r="AU76" i="4"/>
  <c r="DL76" i="4"/>
  <c r="CU76" i="4"/>
  <c r="CV76" i="4"/>
  <c r="CW76" i="4"/>
  <c r="DA76" i="4"/>
  <c r="DB76" i="4"/>
  <c r="DG76" i="4"/>
  <c r="DM76" i="4"/>
  <c r="DN76" i="4"/>
  <c r="DO76" i="4"/>
  <c r="DQ76" i="4"/>
  <c r="DR76" i="4"/>
  <c r="DS76" i="4"/>
  <c r="DT76" i="4"/>
  <c r="DU76" i="4"/>
  <c r="DW76" i="4"/>
  <c r="DX76" i="4"/>
  <c r="J77" i="4"/>
  <c r="AF77" i="4"/>
  <c r="AG77" i="4"/>
  <c r="CX77" i="4"/>
  <c r="AH77" i="4"/>
  <c r="DH77" i="4"/>
  <c r="AI77" i="4"/>
  <c r="AJ77" i="4"/>
  <c r="AK77" i="4"/>
  <c r="AL77" i="4"/>
  <c r="AN77" i="4"/>
  <c r="AU77" i="4"/>
  <c r="CU77" i="4"/>
  <c r="CV77" i="4"/>
  <c r="CW77" i="4"/>
  <c r="DA77" i="4"/>
  <c r="DB77" i="4"/>
  <c r="DG77" i="4"/>
  <c r="DM77" i="4"/>
  <c r="DN77" i="4"/>
  <c r="DO77" i="4"/>
  <c r="DP77" i="4"/>
  <c r="DQ77" i="4"/>
  <c r="DR77" i="4"/>
  <c r="DS77" i="4"/>
  <c r="DT77" i="4"/>
  <c r="DU77" i="4"/>
  <c r="DW77" i="4"/>
  <c r="DX77" i="4"/>
  <c r="J78" i="4"/>
  <c r="AF78" i="4"/>
  <c r="AG78" i="4"/>
  <c r="CX78" i="4"/>
  <c r="AH78" i="4"/>
  <c r="DH78" i="4"/>
  <c r="AI78" i="4"/>
  <c r="AJ78" i="4"/>
  <c r="AK78" i="4"/>
  <c r="AL78" i="4"/>
  <c r="AN78" i="4"/>
  <c r="AU78" i="4"/>
  <c r="DL78" i="4"/>
  <c r="CU78" i="4"/>
  <c r="CV78" i="4"/>
  <c r="CW78" i="4"/>
  <c r="DA78" i="4"/>
  <c r="DB78" i="4"/>
  <c r="DG78" i="4"/>
  <c r="DM78" i="4"/>
  <c r="DN78" i="4"/>
  <c r="DO78" i="4"/>
  <c r="DP78" i="4"/>
  <c r="DQ78" i="4"/>
  <c r="DR78" i="4"/>
  <c r="DS78" i="4"/>
  <c r="DT78" i="4"/>
  <c r="DU78" i="4"/>
  <c r="DW78" i="4"/>
  <c r="DX78" i="4"/>
  <c r="J79" i="4"/>
  <c r="AF79" i="4"/>
  <c r="AG79" i="4"/>
  <c r="CX79" i="4"/>
  <c r="AH79" i="4"/>
  <c r="DH79" i="4"/>
  <c r="AI79" i="4"/>
  <c r="AJ79" i="4"/>
  <c r="AK79" i="4"/>
  <c r="AL79" i="4"/>
  <c r="AN79" i="4"/>
  <c r="AU79" i="4"/>
  <c r="CU79" i="4"/>
  <c r="CV79" i="4"/>
  <c r="CW79" i="4"/>
  <c r="DA79" i="4"/>
  <c r="DB79" i="4"/>
  <c r="DG79" i="4"/>
  <c r="DM79" i="4"/>
  <c r="DN79" i="4"/>
  <c r="DO79" i="4"/>
  <c r="DP79" i="4"/>
  <c r="DQ79" i="4"/>
  <c r="DR79" i="4"/>
  <c r="DS79" i="4"/>
  <c r="DT79" i="4"/>
  <c r="DU79" i="4"/>
  <c r="DW79" i="4"/>
  <c r="DX79" i="4"/>
  <c r="J80" i="4"/>
  <c r="AF80" i="4"/>
  <c r="AG80" i="4"/>
  <c r="CX80" i="4"/>
  <c r="AH80" i="4"/>
  <c r="DH80" i="4"/>
  <c r="AI80" i="4"/>
  <c r="AJ80" i="4"/>
  <c r="AK80" i="4"/>
  <c r="AL80" i="4"/>
  <c r="AN80" i="4"/>
  <c r="AU80" i="4"/>
  <c r="DL80" i="4"/>
  <c r="CU80" i="4"/>
  <c r="CV80" i="4"/>
  <c r="CW80" i="4"/>
  <c r="DA80" i="4"/>
  <c r="DB80" i="4"/>
  <c r="DG80" i="4"/>
  <c r="DM80" i="4"/>
  <c r="DN80" i="4"/>
  <c r="DO80" i="4"/>
  <c r="DP80" i="4"/>
  <c r="DQ80" i="4"/>
  <c r="DR80" i="4"/>
  <c r="DS80" i="4"/>
  <c r="DT80" i="4"/>
  <c r="DU80" i="4"/>
  <c r="DW80" i="4"/>
  <c r="DX80" i="4"/>
  <c r="S81" i="4"/>
  <c r="AF81" i="4"/>
  <c r="AG81" i="4"/>
  <c r="AH81" i="4"/>
  <c r="AI81" i="4"/>
  <c r="AJ81" i="4"/>
  <c r="AK81" i="4"/>
  <c r="AL81" i="4"/>
  <c r="AN81" i="4"/>
  <c r="AU81" i="4"/>
  <c r="EE81" i="4"/>
  <c r="EF81" i="4"/>
  <c r="EG81" i="4"/>
  <c r="EH81" i="4"/>
  <c r="EI81" i="4"/>
  <c r="EJ81" i="4"/>
  <c r="EK81" i="4"/>
  <c r="EL81" i="4"/>
  <c r="EM81" i="4"/>
  <c r="EN81" i="4"/>
  <c r="S82" i="4"/>
  <c r="AF82" i="4"/>
  <c r="AG82" i="4"/>
  <c r="AH82" i="4"/>
  <c r="AI82" i="4"/>
  <c r="AJ82" i="4"/>
  <c r="AK82" i="4"/>
  <c r="AL82" i="4"/>
  <c r="AN82" i="4"/>
  <c r="AU82" i="4"/>
  <c r="EE82" i="4"/>
  <c r="EF82" i="4"/>
  <c r="EG82" i="4"/>
  <c r="EH82" i="4"/>
  <c r="EI82" i="4"/>
  <c r="EJ82" i="4"/>
  <c r="EK82" i="4"/>
  <c r="EL82" i="4"/>
  <c r="EM82" i="4"/>
  <c r="EN82" i="4"/>
  <c r="AT60" i="4"/>
  <c r="S78" i="4"/>
  <c r="AR60" i="4"/>
  <c r="EN80" i="4"/>
  <c r="AT72" i="4"/>
  <c r="AT70" i="4"/>
  <c r="EE80" i="4"/>
  <c r="EE74" i="4"/>
  <c r="AM62" i="4"/>
  <c r="AQ47" i="4"/>
  <c r="AT45" i="4"/>
  <c r="AQ68" i="4"/>
  <c r="AT66" i="4"/>
  <c r="AM63" i="4"/>
  <c r="AM55" i="4"/>
  <c r="AT64" i="4"/>
  <c r="AT46" i="4"/>
  <c r="AO70" i="4"/>
  <c r="AP70" i="4"/>
  <c r="AM67" i="4"/>
  <c r="AT58" i="4"/>
  <c r="EM74" i="4"/>
  <c r="AR61" i="4"/>
  <c r="AQ56" i="4"/>
  <c r="DZ63" i="4"/>
  <c r="AQ54" i="4"/>
  <c r="AT82" i="4"/>
  <c r="AM61" i="4"/>
  <c r="AQ48" i="4"/>
  <c r="S77" i="4"/>
  <c r="AR46" i="4"/>
  <c r="AO69" i="4"/>
  <c r="AP69" i="4"/>
  <c r="EL80" i="4"/>
  <c r="AQ57" i="4"/>
  <c r="AO65" i="4"/>
  <c r="AP65" i="4"/>
  <c r="EO56" i="4"/>
  <c r="AR48" i="4"/>
  <c r="AO73" i="4"/>
  <c r="AP73" i="4"/>
  <c r="AR81" i="4"/>
  <c r="S80" i="4"/>
  <c r="AM69" i="4"/>
  <c r="AT63" i="4"/>
  <c r="AO48" i="4"/>
  <c r="AP48" i="4"/>
  <c r="AO66" i="4"/>
  <c r="AP66" i="4"/>
  <c r="AS46" i="4"/>
  <c r="EI76" i="4"/>
  <c r="AR62" i="4"/>
  <c r="AQ60" i="4"/>
  <c r="EM76" i="4"/>
  <c r="AM81" i="4"/>
  <c r="S79" i="4"/>
  <c r="EG76" i="4"/>
  <c r="AQ65" i="4"/>
  <c r="AQ64" i="4"/>
  <c r="AT62" i="4"/>
  <c r="AO58" i="4"/>
  <c r="AP58" i="4"/>
  <c r="AO57" i="4"/>
  <c r="AP57" i="4"/>
  <c r="AS48" i="4"/>
  <c r="EE76" i="4"/>
  <c r="AO82" i="4"/>
  <c r="AP82" i="4"/>
  <c r="AR64" i="4"/>
  <c r="DK60" i="4"/>
  <c r="AS82" i="4"/>
  <c r="EL78" i="4"/>
  <c r="EL77" i="4"/>
  <c r="DL77" i="4"/>
  <c r="AQ72" i="4"/>
  <c r="DZ66" i="4"/>
  <c r="DK65" i="4"/>
  <c r="AR65" i="4"/>
  <c r="AO63" i="4"/>
  <c r="AP63" i="4"/>
  <c r="EO60" i="4"/>
  <c r="EM80" i="4"/>
  <c r="EN79" i="4"/>
  <c r="EK78" i="4"/>
  <c r="EK77" i="4"/>
  <c r="AF76" i="4"/>
  <c r="AM73" i="4"/>
  <c r="DK72" i="4"/>
  <c r="AS65" i="4"/>
  <c r="DZ60" i="4"/>
  <c r="EO59" i="4"/>
  <c r="DK59" i="4"/>
  <c r="AM59" i="4"/>
  <c r="AQ58" i="4"/>
  <c r="AO46" i="4"/>
  <c r="AP46" i="4"/>
  <c r="AT44" i="4"/>
  <c r="AS61" i="4"/>
  <c r="EO55" i="4"/>
  <c r="EO82" i="4"/>
  <c r="EO68" i="4"/>
  <c r="AO61" i="4"/>
  <c r="AP61" i="4"/>
  <c r="AR58" i="4"/>
  <c r="EO54" i="4"/>
  <c r="DL54" i="4"/>
  <c r="AM54" i="4"/>
  <c r="EO67" i="4"/>
  <c r="DK67" i="4"/>
  <c r="AQ82" i="4"/>
  <c r="AO81" i="4"/>
  <c r="AP81" i="4"/>
  <c r="AT71" i="4"/>
  <c r="EO66" i="4"/>
  <c r="EO58" i="4"/>
  <c r="DL58" i="4"/>
  <c r="AM44" i="4"/>
  <c r="AQ81" i="4"/>
  <c r="DL79" i="4"/>
  <c r="EM75" i="4"/>
  <c r="EO71" i="4"/>
  <c r="DK71" i="4"/>
  <c r="AM71" i="4"/>
  <c r="DL57" i="4"/>
  <c r="AQ45" i="4"/>
  <c r="EO44" i="4"/>
  <c r="EJ80" i="4"/>
  <c r="EK79" i="4"/>
  <c r="DZ79" i="4"/>
  <c r="EH78" i="4"/>
  <c r="EE77" i="4"/>
  <c r="EL75" i="4"/>
  <c r="DZ72" i="4"/>
  <c r="EO70" i="4"/>
  <c r="DL70" i="4"/>
  <c r="AM65" i="4"/>
  <c r="DZ58" i="4"/>
  <c r="AR57" i="4"/>
  <c r="AT56" i="4"/>
  <c r="AO55" i="4"/>
  <c r="AP55" i="4"/>
  <c r="AO47" i="4"/>
  <c r="AP47" i="4"/>
  <c r="EO46" i="4"/>
  <c r="AO59" i="4"/>
  <c r="AP59" i="4"/>
  <c r="AQ61" i="4"/>
  <c r="DL73" i="4"/>
  <c r="AO71" i="4"/>
  <c r="AP71" i="4"/>
  <c r="AT59" i="4"/>
  <c r="AR73" i="4"/>
  <c r="AQ66" i="4"/>
  <c r="EO48" i="4"/>
  <c r="AS44" i="4"/>
  <c r="EN78" i="4"/>
  <c r="AS73" i="4"/>
  <c r="AQ73" i="4"/>
  <c r="DL72" i="4"/>
  <c r="AS70" i="4"/>
  <c r="DL66" i="4"/>
  <c r="AO45" i="4"/>
  <c r="AP45" i="4"/>
  <c r="EM77" i="4"/>
  <c r="AR82" i="4"/>
  <c r="EM79" i="4"/>
  <c r="EI77" i="4"/>
  <c r="AR44" i="4"/>
  <c r="EK80" i="4"/>
  <c r="EL79" i="4"/>
  <c r="EI78" i="4"/>
  <c r="AQ70" i="4"/>
  <c r="AM58" i="4"/>
  <c r="AR56" i="4"/>
  <c r="DK45" i="4"/>
  <c r="EO81" i="4"/>
  <c r="EI80" i="4"/>
  <c r="EI79" i="4"/>
  <c r="EG78" i="4"/>
  <c r="EK75" i="4"/>
  <c r="DZ75" i="4"/>
  <c r="AM70" i="4"/>
  <c r="AR68" i="4"/>
  <c r="DK64" i="4"/>
  <c r="DK62" i="4"/>
  <c r="AS57" i="4"/>
  <c r="AM47" i="4"/>
  <c r="EO45" i="4"/>
  <c r="EO47" i="4"/>
  <c r="AM66" i="4"/>
  <c r="EF77" i="4"/>
  <c r="EJ75" i="4"/>
  <c r="DZ70" i="4"/>
  <c r="AR69" i="4"/>
  <c r="AT68" i="4"/>
  <c r="AO67" i="4"/>
  <c r="AP67" i="4"/>
  <c r="EO64" i="4"/>
  <c r="DL56" i="4"/>
  <c r="AT55" i="4"/>
  <c r="AO54" i="4"/>
  <c r="AP54" i="4"/>
  <c r="AT47" i="4"/>
  <c r="AQ46" i="4"/>
  <c r="EO72" i="4"/>
  <c r="EH80" i="4"/>
  <c r="EF79" i="4"/>
  <c r="EE78" i="4"/>
  <c r="EG80" i="4"/>
  <c r="EE79" i="4"/>
  <c r="EH75" i="4"/>
  <c r="AS69" i="4"/>
  <c r="AQ69" i="4"/>
  <c r="DZ64" i="4"/>
  <c r="EO63" i="4"/>
  <c r="AQ62" i="4"/>
  <c r="AO62" i="4"/>
  <c r="AP62" i="4"/>
  <c r="AT54" i="4"/>
  <c r="AR72" i="4"/>
  <c r="EN77" i="4"/>
  <c r="EM78" i="4"/>
  <c r="EJ78" i="4"/>
  <c r="EF80" i="4"/>
  <c r="EE75" i="4"/>
  <c r="AT67" i="4"/>
  <c r="AR66" i="4"/>
  <c r="EO62" i="4"/>
  <c r="AM57" i="4"/>
  <c r="AT48" i="4"/>
  <c r="AT81" i="4"/>
  <c r="AS63" i="4"/>
  <c r="AS59" i="4"/>
  <c r="AS55" i="4"/>
  <c r="AS45" i="4"/>
  <c r="AS81" i="4"/>
  <c r="EJ79" i="4"/>
  <c r="EF78" i="4"/>
  <c r="EJ77" i="4"/>
  <c r="EN76" i="4"/>
  <c r="EF76" i="4"/>
  <c r="S76" i="4"/>
  <c r="EI75" i="4"/>
  <c r="EL74" i="4"/>
  <c r="EO73" i="4"/>
  <c r="AR71" i="4"/>
  <c r="EO69" i="4"/>
  <c r="AR67" i="4"/>
  <c r="EO65" i="4"/>
  <c r="AR63" i="4"/>
  <c r="EO61" i="4"/>
  <c r="AR59" i="4"/>
  <c r="EO57" i="4"/>
  <c r="AR55" i="4"/>
  <c r="DZ45" i="4"/>
  <c r="AR45" i="4"/>
  <c r="AQ44" i="4"/>
  <c r="AQ63" i="4"/>
  <c r="AQ59" i="4"/>
  <c r="AO56" i="4"/>
  <c r="AP56" i="4"/>
  <c r="AQ55" i="4"/>
  <c r="AS54" i="4"/>
  <c r="AS67" i="4"/>
  <c r="EK74" i="4"/>
  <c r="AQ67" i="4"/>
  <c r="AS66" i="4"/>
  <c r="AO64" i="4"/>
  <c r="AP64" i="4"/>
  <c r="AS62" i="4"/>
  <c r="AS58" i="4"/>
  <c r="AM82" i="4"/>
  <c r="EH79" i="4"/>
  <c r="EH77" i="4"/>
  <c r="EL76" i="4"/>
  <c r="EG75" i="4"/>
  <c r="AF75" i="4"/>
  <c r="EJ74" i="4"/>
  <c r="AT73" i="4"/>
  <c r="AR70" i="4"/>
  <c r="AT69" i="4"/>
  <c r="AT65" i="4"/>
  <c r="AT61" i="4"/>
  <c r="AT57" i="4"/>
  <c r="AR54" i="4"/>
  <c r="AS47" i="4"/>
  <c r="AO44" i="4"/>
  <c r="AP44" i="4"/>
  <c r="AS71" i="4"/>
  <c r="AO72" i="4"/>
  <c r="AP72" i="4"/>
  <c r="AQ71" i="4"/>
  <c r="AO68" i="4"/>
  <c r="AP68" i="4"/>
  <c r="AO60" i="4"/>
  <c r="AP60" i="4"/>
  <c r="EG79" i="4"/>
  <c r="EG77" i="4"/>
  <c r="EK76" i="4"/>
  <c r="EN75" i="4"/>
  <c r="EF75" i="4"/>
  <c r="EI74" i="4"/>
  <c r="AM72" i="4"/>
  <c r="AM68" i="4"/>
  <c r="AM64" i="4"/>
  <c r="AM60" i="4"/>
  <c r="AM56" i="4"/>
  <c r="DZ48" i="4"/>
  <c r="AM48" i="4"/>
  <c r="AR47" i="4"/>
  <c r="EJ76" i="4"/>
  <c r="EH74" i="4"/>
  <c r="DZ46" i="4"/>
  <c r="AM46" i="4"/>
  <c r="AS72" i="4"/>
  <c r="AS68" i="4"/>
  <c r="AS64" i="4"/>
  <c r="AS60" i="4"/>
  <c r="AS56" i="4"/>
  <c r="AM45" i="4"/>
  <c r="EG74" i="4"/>
  <c r="AF74" i="4"/>
  <c r="EN74" i="4"/>
  <c r="EF74" i="4"/>
  <c r="AO80" i="4"/>
  <c r="AP80" i="4"/>
  <c r="AM77" i="4"/>
  <c r="AS77" i="4"/>
  <c r="AO78" i="4"/>
  <c r="AP78" i="4"/>
  <c r="EO80" i="4"/>
  <c r="AT80" i="4"/>
  <c r="AQ74" i="4"/>
  <c r="AQ79" i="4"/>
  <c r="AS78" i="4"/>
  <c r="AR77" i="4"/>
  <c r="AR80" i="4"/>
  <c r="AS75" i="4"/>
  <c r="DZ77" i="4"/>
  <c r="AQ77" i="4"/>
  <c r="AO79" i="4"/>
  <c r="AP79" i="4"/>
  <c r="AS79" i="4"/>
  <c r="AS74" i="4"/>
  <c r="AT77" i="4"/>
  <c r="EO76" i="4"/>
  <c r="AQ78" i="4"/>
  <c r="AM75" i="4"/>
  <c r="EO75" i="4"/>
  <c r="DZ80" i="4"/>
  <c r="AT78" i="4"/>
  <c r="DZ78" i="4"/>
  <c r="AS80" i="4"/>
  <c r="AO77" i="4"/>
  <c r="AP77" i="4"/>
  <c r="AM79" i="4"/>
  <c r="EO78" i="4"/>
  <c r="AM78" i="4"/>
  <c r="AT79" i="4"/>
  <c r="AM80" i="4"/>
  <c r="AQ80" i="4"/>
  <c r="AQ75" i="4"/>
  <c r="AR78" i="4"/>
  <c r="AT75" i="4"/>
  <c r="AT76" i="4"/>
  <c r="DZ76" i="4"/>
  <c r="AM76" i="4"/>
  <c r="AO76" i="4"/>
  <c r="AP76" i="4"/>
  <c r="AR76" i="4"/>
  <c r="AQ76" i="4"/>
  <c r="EO77" i="4"/>
  <c r="AO74" i="4"/>
  <c r="AP74" i="4"/>
  <c r="AR74" i="4"/>
  <c r="AR79" i="4"/>
  <c r="EO74" i="4"/>
  <c r="AM74" i="4"/>
  <c r="AT74" i="4"/>
  <c r="DZ74" i="4"/>
  <c r="AO75" i="4"/>
  <c r="AP75" i="4"/>
  <c r="EO79" i="4"/>
  <c r="AR75" i="4"/>
  <c r="AS76" i="4"/>
  <c r="F255" i="41"/>
  <c r="C251" i="41"/>
  <c r="D251" i="41"/>
  <c r="E251" i="41"/>
  <c r="F251" i="41"/>
  <c r="G251" i="41"/>
  <c r="H251" i="41"/>
  <c r="I251" i="41"/>
  <c r="J251" i="41"/>
  <c r="K251" i="41"/>
  <c r="N251" i="41"/>
  <c r="O251" i="41"/>
  <c r="P251" i="41"/>
  <c r="Q251" i="41"/>
  <c r="R251" i="41"/>
  <c r="S251" i="41"/>
  <c r="T251" i="41"/>
  <c r="U251" i="41"/>
  <c r="V251" i="41"/>
  <c r="X251" i="41"/>
  <c r="Y251" i="41"/>
  <c r="Z251" i="41"/>
  <c r="AA251" i="41"/>
  <c r="AC251" i="41"/>
  <c r="AD251" i="41"/>
  <c r="C252" i="41"/>
  <c r="D252" i="41"/>
  <c r="E252" i="41"/>
  <c r="F252" i="41"/>
  <c r="G252" i="41"/>
  <c r="H252" i="41"/>
  <c r="I252" i="41"/>
  <c r="J252" i="41"/>
  <c r="K252" i="41"/>
  <c r="N252" i="41"/>
  <c r="O252" i="41"/>
  <c r="P252" i="41"/>
  <c r="Q252" i="41"/>
  <c r="R252" i="41"/>
  <c r="S252" i="41"/>
  <c r="T252" i="41"/>
  <c r="U252" i="41"/>
  <c r="V252" i="41"/>
  <c r="X252" i="41"/>
  <c r="Y252" i="41"/>
  <c r="Z252" i="41"/>
  <c r="AA252" i="41"/>
  <c r="AC252" i="41"/>
  <c r="AD252" i="41"/>
  <c r="C253" i="41"/>
  <c r="D253" i="41"/>
  <c r="I253" i="41"/>
  <c r="J253" i="41"/>
  <c r="K253" i="41"/>
  <c r="N253" i="41"/>
  <c r="O253" i="41"/>
  <c r="P253" i="41"/>
  <c r="Q253" i="41"/>
  <c r="R253" i="41"/>
  <c r="T253" i="41"/>
  <c r="U253" i="41"/>
  <c r="V253" i="41"/>
  <c r="X253" i="41"/>
  <c r="Y253" i="41"/>
  <c r="Z253" i="41"/>
  <c r="AA253" i="41"/>
  <c r="AC253" i="41"/>
  <c r="AD253" i="41"/>
  <c r="C254" i="41"/>
  <c r="D254" i="41"/>
  <c r="E254" i="41"/>
  <c r="F254" i="41"/>
  <c r="G254" i="41"/>
  <c r="H254" i="41"/>
  <c r="I254" i="41"/>
  <c r="J254" i="41"/>
  <c r="K254" i="41"/>
  <c r="N254" i="41"/>
  <c r="O254" i="41"/>
  <c r="P254" i="41"/>
  <c r="Q254" i="41"/>
  <c r="R254" i="41"/>
  <c r="S254" i="41"/>
  <c r="T254" i="41"/>
  <c r="U254" i="41"/>
  <c r="V254" i="41"/>
  <c r="X254" i="41"/>
  <c r="Y254" i="41"/>
  <c r="Z254" i="41"/>
  <c r="AA254" i="41"/>
  <c r="AC254" i="41"/>
  <c r="AD254" i="41"/>
  <c r="C255" i="41"/>
  <c r="D255" i="41"/>
  <c r="E255" i="41"/>
  <c r="G255" i="41"/>
  <c r="H255" i="41"/>
  <c r="I255" i="41"/>
  <c r="J255" i="41"/>
  <c r="K255" i="41"/>
  <c r="N255" i="41"/>
  <c r="O255" i="41"/>
  <c r="P255" i="41"/>
  <c r="Q255" i="41"/>
  <c r="R255" i="41"/>
  <c r="S255" i="41"/>
  <c r="T255" i="41"/>
  <c r="U255" i="41"/>
  <c r="V255" i="41"/>
  <c r="X255" i="41"/>
  <c r="Y255" i="41"/>
  <c r="Z255" i="41"/>
  <c r="AA255" i="41"/>
  <c r="AC255" i="41"/>
  <c r="AD255" i="41"/>
  <c r="C256" i="41"/>
  <c r="D256" i="41"/>
  <c r="E256" i="41"/>
  <c r="G256" i="41"/>
  <c r="I256" i="41"/>
  <c r="J256" i="41"/>
  <c r="K256" i="41"/>
  <c r="N256" i="41"/>
  <c r="O256" i="41"/>
  <c r="P256" i="41"/>
  <c r="Q256" i="41"/>
  <c r="R256" i="41"/>
  <c r="T256" i="41"/>
  <c r="U256" i="41"/>
  <c r="V256" i="41"/>
  <c r="X256" i="41"/>
  <c r="Y256" i="41"/>
  <c r="Z256" i="41"/>
  <c r="AA256" i="41"/>
  <c r="AC256" i="41"/>
  <c r="AD256" i="41"/>
  <c r="C257" i="41"/>
  <c r="D257" i="41"/>
  <c r="F257" i="41"/>
  <c r="G257" i="41"/>
  <c r="I257" i="41"/>
  <c r="J257" i="41"/>
  <c r="N257" i="41"/>
  <c r="O257" i="41"/>
  <c r="R257" i="41"/>
  <c r="U257" i="41"/>
  <c r="Y257" i="41"/>
  <c r="AC257" i="41"/>
  <c r="C258" i="41"/>
  <c r="D258" i="41"/>
  <c r="G258" i="41"/>
  <c r="I258" i="41"/>
  <c r="J258" i="41"/>
  <c r="K258" i="41"/>
  <c r="N258" i="41"/>
  <c r="O258" i="41"/>
  <c r="P258" i="41"/>
  <c r="Q258" i="41"/>
  <c r="R258" i="41"/>
  <c r="T258" i="41"/>
  <c r="U258" i="41"/>
  <c r="V258" i="41"/>
  <c r="X258" i="41"/>
  <c r="Y258" i="41"/>
  <c r="Z258" i="41"/>
  <c r="AA258" i="41"/>
  <c r="AC258" i="41"/>
  <c r="AD258" i="41"/>
  <c r="C259" i="41"/>
  <c r="D259" i="41"/>
  <c r="E259" i="41"/>
  <c r="F259" i="41"/>
  <c r="G259" i="41"/>
  <c r="H259" i="41"/>
  <c r="I259" i="41"/>
  <c r="J259" i="41"/>
  <c r="K259" i="41"/>
  <c r="N259" i="41"/>
  <c r="O259" i="41"/>
  <c r="P259" i="41"/>
  <c r="Q259" i="41"/>
  <c r="R259" i="41"/>
  <c r="S259" i="41"/>
  <c r="T259" i="41"/>
  <c r="U259" i="41"/>
  <c r="V259" i="41"/>
  <c r="X259" i="41"/>
  <c r="Y259" i="41"/>
  <c r="Z259" i="41"/>
  <c r="AA259" i="41"/>
  <c r="AC259" i="41"/>
  <c r="AD259" i="41"/>
  <c r="D260" i="41"/>
  <c r="G260" i="41"/>
  <c r="I260" i="41"/>
  <c r="J260" i="41"/>
  <c r="K260" i="41"/>
  <c r="N260" i="41"/>
  <c r="O260" i="41"/>
  <c r="P260" i="41"/>
  <c r="Q260" i="41"/>
  <c r="R260" i="41"/>
  <c r="T260" i="41"/>
  <c r="U260" i="41"/>
  <c r="V260" i="41"/>
  <c r="X260" i="41"/>
  <c r="Y260" i="41"/>
  <c r="Z260" i="41"/>
  <c r="AA260" i="41"/>
  <c r="AC260" i="41"/>
  <c r="AD260" i="41"/>
  <c r="C261" i="41"/>
  <c r="D261" i="41"/>
  <c r="E261" i="41"/>
  <c r="G261" i="41"/>
  <c r="I261" i="41"/>
  <c r="J261" i="41"/>
  <c r="K261" i="41"/>
  <c r="N261" i="41"/>
  <c r="O261" i="41"/>
  <c r="P261" i="41"/>
  <c r="Q261" i="41"/>
  <c r="R261" i="41"/>
  <c r="T261" i="41"/>
  <c r="U261" i="41"/>
  <c r="V261" i="41"/>
  <c r="X261" i="41"/>
  <c r="Y261" i="41"/>
  <c r="Z261" i="41"/>
  <c r="AA261" i="41"/>
  <c r="AC261" i="41"/>
  <c r="AD261" i="41"/>
  <c r="D262" i="41"/>
  <c r="G262" i="41"/>
  <c r="I262" i="41"/>
  <c r="J262" i="41"/>
  <c r="K262" i="41"/>
  <c r="N262" i="41"/>
  <c r="O262" i="41"/>
  <c r="P262" i="41"/>
  <c r="Q262" i="41"/>
  <c r="R262" i="41"/>
  <c r="T262" i="41"/>
  <c r="U262" i="41"/>
  <c r="V262" i="41"/>
  <c r="X262" i="41"/>
  <c r="Y262" i="41"/>
  <c r="Z262" i="41"/>
  <c r="AA262" i="41"/>
  <c r="AC262" i="41"/>
  <c r="AD262" i="41"/>
  <c r="C263" i="41"/>
  <c r="D263" i="41"/>
  <c r="E263" i="41"/>
  <c r="F263" i="41"/>
  <c r="G263" i="41"/>
  <c r="H263" i="41"/>
  <c r="I263" i="41"/>
  <c r="J263" i="41"/>
  <c r="K263" i="41"/>
  <c r="N263" i="41"/>
  <c r="O263" i="41"/>
  <c r="P263" i="41"/>
  <c r="Q263" i="41"/>
  <c r="R263" i="41"/>
  <c r="S263" i="41"/>
  <c r="T263" i="41"/>
  <c r="U263" i="41"/>
  <c r="V263" i="41"/>
  <c r="X263" i="41"/>
  <c r="Y263" i="41"/>
  <c r="Z263" i="41"/>
  <c r="AA263" i="41"/>
  <c r="AC263" i="41"/>
  <c r="AD263" i="41"/>
  <c r="C264" i="41"/>
  <c r="D264" i="41"/>
  <c r="F264" i="41"/>
  <c r="G264" i="41"/>
  <c r="I264" i="41"/>
  <c r="J264" i="41"/>
  <c r="K264" i="41"/>
  <c r="N264" i="41"/>
  <c r="O264" i="41"/>
  <c r="R264" i="41"/>
  <c r="U264" i="41"/>
  <c r="Y264" i="41"/>
  <c r="AC264" i="41"/>
  <c r="C265" i="41"/>
  <c r="D265" i="41"/>
  <c r="E265" i="41"/>
  <c r="G265" i="41"/>
  <c r="H265" i="41"/>
  <c r="I265" i="41"/>
  <c r="J265" i="41"/>
  <c r="K265" i="41"/>
  <c r="M265" i="41"/>
  <c r="N265" i="41"/>
  <c r="O265" i="41"/>
  <c r="P265" i="41"/>
  <c r="Q265" i="41"/>
  <c r="R265" i="41"/>
  <c r="S265" i="41"/>
  <c r="T265" i="41"/>
  <c r="U265" i="41"/>
  <c r="V265" i="41"/>
  <c r="W265" i="41"/>
  <c r="X265" i="41"/>
  <c r="Y265" i="41"/>
  <c r="Z265" i="41"/>
  <c r="AA265" i="41"/>
  <c r="AC265" i="41"/>
  <c r="AD265" i="41"/>
  <c r="C266" i="41"/>
  <c r="D266" i="41"/>
  <c r="G266" i="41"/>
  <c r="I266" i="41"/>
  <c r="J266" i="41"/>
  <c r="K266" i="41"/>
  <c r="N266" i="41"/>
  <c r="O266" i="41"/>
  <c r="P266" i="41"/>
  <c r="Q266" i="41"/>
  <c r="R266" i="41"/>
  <c r="S266" i="41"/>
  <c r="T266" i="41"/>
  <c r="U266" i="41"/>
  <c r="V266" i="41"/>
  <c r="X266" i="41"/>
  <c r="Y266" i="41"/>
  <c r="Z266" i="41"/>
  <c r="AA266" i="41"/>
  <c r="AC266" i="41"/>
  <c r="AD266" i="41"/>
  <c r="B232" i="48"/>
  <c r="C232" i="48"/>
  <c r="E232" i="48"/>
  <c r="F232" i="48"/>
  <c r="G232" i="48"/>
  <c r="H232" i="48"/>
  <c r="J232" i="48"/>
  <c r="K232" i="48"/>
  <c r="L232" i="48"/>
  <c r="N232" i="48"/>
  <c r="O232" i="48"/>
  <c r="B233" i="48"/>
  <c r="C233" i="48"/>
  <c r="E233" i="48"/>
  <c r="F233" i="48"/>
  <c r="G233" i="48"/>
  <c r="H233" i="48"/>
  <c r="J233" i="48"/>
  <c r="K233" i="48"/>
  <c r="L233" i="48"/>
  <c r="N233" i="48"/>
  <c r="O233" i="48"/>
  <c r="B234" i="48"/>
  <c r="C234" i="48"/>
  <c r="E234" i="48"/>
  <c r="F234" i="48"/>
  <c r="G234" i="48"/>
  <c r="H234" i="48"/>
  <c r="J234" i="48"/>
  <c r="K234" i="48"/>
  <c r="L234" i="48"/>
  <c r="N234" i="48"/>
  <c r="O234" i="48"/>
  <c r="B235" i="48"/>
  <c r="C235" i="48"/>
  <c r="E235" i="48"/>
  <c r="F235" i="48"/>
  <c r="G235" i="48"/>
  <c r="H235" i="48"/>
  <c r="J235" i="48"/>
  <c r="K235" i="48"/>
  <c r="L235" i="48"/>
  <c r="N235" i="48"/>
  <c r="O235" i="48"/>
  <c r="B236" i="48"/>
  <c r="C236" i="48"/>
  <c r="E236" i="48"/>
  <c r="F236" i="48"/>
  <c r="G236" i="48"/>
  <c r="H236" i="48"/>
  <c r="J236" i="48"/>
  <c r="K236" i="48"/>
  <c r="L236" i="48"/>
  <c r="N236" i="48"/>
  <c r="O236" i="48"/>
  <c r="B237" i="48"/>
  <c r="C237" i="48"/>
  <c r="E237" i="48"/>
  <c r="F237" i="48"/>
  <c r="G237" i="48"/>
  <c r="H237" i="48"/>
  <c r="J237" i="48"/>
  <c r="K237" i="48"/>
  <c r="L237" i="48"/>
  <c r="N237" i="48"/>
  <c r="O237" i="48"/>
  <c r="B238" i="48"/>
  <c r="N238" i="48"/>
  <c r="B239" i="48"/>
  <c r="C239" i="48"/>
  <c r="E239" i="48"/>
  <c r="F239" i="48"/>
  <c r="G239" i="48"/>
  <c r="H239" i="48"/>
  <c r="J239" i="48"/>
  <c r="K239" i="48"/>
  <c r="L239" i="48"/>
  <c r="N239" i="48"/>
  <c r="O239" i="48"/>
  <c r="B240" i="48"/>
  <c r="C240" i="48"/>
  <c r="E240" i="48"/>
  <c r="F240" i="48"/>
  <c r="G240" i="48"/>
  <c r="H240" i="48"/>
  <c r="J240" i="48"/>
  <c r="K240" i="48"/>
  <c r="L240" i="48"/>
  <c r="N240" i="48"/>
  <c r="O240" i="48"/>
  <c r="B241" i="48"/>
  <c r="C241" i="48"/>
  <c r="E241" i="48"/>
  <c r="F241" i="48"/>
  <c r="G241" i="48"/>
  <c r="H241" i="48"/>
  <c r="J241" i="48"/>
  <c r="K241" i="48"/>
  <c r="L241" i="48"/>
  <c r="N241" i="48"/>
  <c r="O241" i="48"/>
  <c r="B242" i="48"/>
  <c r="C242" i="48"/>
  <c r="E242" i="48"/>
  <c r="F242" i="48"/>
  <c r="G242" i="48"/>
  <c r="H242" i="48"/>
  <c r="J242" i="48"/>
  <c r="K242" i="48"/>
  <c r="L242" i="48"/>
  <c r="N242" i="48"/>
  <c r="O242" i="48"/>
  <c r="B243" i="48"/>
  <c r="C243" i="48"/>
  <c r="E243" i="48"/>
  <c r="F243" i="48"/>
  <c r="G243" i="48"/>
  <c r="H243" i="48"/>
  <c r="J243" i="48"/>
  <c r="K243" i="48"/>
  <c r="L243" i="48"/>
  <c r="N243" i="48"/>
  <c r="O243" i="48"/>
  <c r="B244" i="48"/>
  <c r="C244" i="48"/>
  <c r="E244" i="48"/>
  <c r="F244" i="48"/>
  <c r="G244" i="48"/>
  <c r="H244" i="48"/>
  <c r="J244" i="48"/>
  <c r="K244" i="48"/>
  <c r="L244" i="48"/>
  <c r="N244" i="48"/>
  <c r="O244" i="48"/>
  <c r="B245" i="48"/>
  <c r="C245" i="48"/>
  <c r="N245" i="48"/>
  <c r="B246" i="48"/>
  <c r="C246" i="48"/>
  <c r="D246" i="48"/>
  <c r="E246" i="48"/>
  <c r="F246" i="48"/>
  <c r="G246" i="48"/>
  <c r="H246" i="48"/>
  <c r="I246" i="48"/>
  <c r="J246" i="48"/>
  <c r="K246" i="48"/>
  <c r="L246" i="48"/>
  <c r="M246" i="48"/>
  <c r="N246" i="48"/>
  <c r="O246" i="48"/>
  <c r="B247" i="48"/>
  <c r="C247" i="48"/>
  <c r="E247" i="48"/>
  <c r="F247" i="48"/>
  <c r="G247" i="48"/>
  <c r="H247" i="48"/>
  <c r="J247" i="48"/>
  <c r="K247" i="48"/>
  <c r="L247" i="48"/>
  <c r="N247" i="48"/>
  <c r="O247" i="48"/>
  <c r="AF97" i="8"/>
  <c r="AF98" i="8"/>
  <c r="AF99" i="8"/>
  <c r="AF100" i="8"/>
  <c r="AF101" i="8"/>
  <c r="AF102" i="8"/>
  <c r="AF107" i="8"/>
  <c r="AF111" i="8"/>
  <c r="AF112" i="8"/>
  <c r="AF113" i="8"/>
  <c r="AF114" i="8"/>
  <c r="AF115" i="8"/>
  <c r="AF116" i="8"/>
  <c r="AF117" i="8"/>
  <c r="AF118" i="8"/>
  <c r="AF59" i="8"/>
  <c r="AF60" i="8"/>
  <c r="AF61" i="8"/>
  <c r="AF62" i="8"/>
  <c r="AF63" i="8"/>
  <c r="AF64" i="8"/>
  <c r="AF65" i="8"/>
  <c r="AF66" i="8"/>
  <c r="AF67" i="8"/>
  <c r="AF68" i="8"/>
  <c r="AF69" i="8"/>
  <c r="AF70" i="8"/>
  <c r="AF71" i="8"/>
  <c r="AF72" i="8"/>
  <c r="AF73" i="8"/>
  <c r="AF74" i="8"/>
  <c r="AF75" i="8"/>
  <c r="AF76" i="8"/>
  <c r="AF77" i="8"/>
  <c r="AF78" i="8"/>
  <c r="AF79" i="8"/>
  <c r="AF80" i="8"/>
  <c r="AF81" i="8"/>
  <c r="AF82" i="8"/>
  <c r="AF83" i="8"/>
  <c r="AF84" i="8"/>
  <c r="AF85" i="8"/>
  <c r="AF86" i="8"/>
  <c r="AF87" i="8"/>
  <c r="AF88" i="8"/>
  <c r="AF89" i="8"/>
  <c r="AF58" i="8"/>
  <c r="AF83" i="4"/>
  <c r="AF84" i="4"/>
  <c r="AF85" i="4"/>
  <c r="AF86" i="4"/>
  <c r="AF87" i="4"/>
  <c r="AF88" i="4"/>
  <c r="AF40" i="6"/>
  <c r="AF41" i="6"/>
  <c r="AF42" i="6"/>
  <c r="AF43" i="6"/>
  <c r="AN84" i="4"/>
  <c r="AN85" i="4"/>
  <c r="AN83" i="4"/>
  <c r="AN88" i="4"/>
  <c r="AN87" i="4"/>
  <c r="AN86" i="4"/>
  <c r="AN127" i="6"/>
  <c r="AN128" i="6"/>
  <c r="AN129" i="6"/>
  <c r="AN130" i="6"/>
  <c r="AN131" i="6"/>
  <c r="AN132" i="6"/>
  <c r="AN126" i="6"/>
  <c r="AN106" i="6"/>
  <c r="AN125" i="6"/>
  <c r="AN109" i="6"/>
  <c r="AN105" i="6"/>
  <c r="AN34" i="6"/>
  <c r="AN35" i="6"/>
  <c r="AN36" i="6"/>
  <c r="AN37" i="6"/>
  <c r="AN33" i="6"/>
  <c r="AN31" i="6"/>
  <c r="AN46" i="6"/>
  <c r="AN56" i="6"/>
  <c r="AN57" i="6"/>
  <c r="AN116" i="6"/>
  <c r="AN117" i="6"/>
  <c r="AN58" i="6"/>
  <c r="AN59" i="6"/>
  <c r="AN60" i="6"/>
  <c r="AN62" i="6"/>
  <c r="AN63" i="6"/>
  <c r="AN64" i="6"/>
  <c r="AN65" i="6"/>
  <c r="AN66" i="6"/>
  <c r="AN67" i="6"/>
  <c r="AN68" i="6"/>
  <c r="AN69" i="6"/>
  <c r="AN70" i="6"/>
  <c r="AN71" i="6"/>
  <c r="AN72" i="6"/>
  <c r="AN73" i="6"/>
  <c r="AN74" i="6"/>
  <c r="AN75" i="6"/>
  <c r="AN76" i="6"/>
  <c r="AN77" i="6"/>
  <c r="AN78" i="6"/>
  <c r="AN80" i="6"/>
  <c r="AN119" i="6"/>
  <c r="AN120" i="6"/>
  <c r="AN82" i="6"/>
  <c r="AN83" i="6"/>
  <c r="AN84" i="6"/>
  <c r="AN85" i="6"/>
  <c r="AN121" i="6"/>
  <c r="AN122" i="6"/>
  <c r="AN123" i="6"/>
  <c r="AN86" i="6"/>
  <c r="AN87" i="6"/>
  <c r="AN89" i="6"/>
  <c r="AN90" i="6"/>
  <c r="AN91" i="6"/>
  <c r="AN92" i="6"/>
  <c r="AN124" i="6"/>
  <c r="AN55" i="6"/>
  <c r="AN54" i="6"/>
  <c r="AN52" i="6"/>
  <c r="AN51" i="6"/>
  <c r="AN115" i="6"/>
  <c r="AN114" i="6"/>
  <c r="AN113" i="6"/>
  <c r="AN49" i="6"/>
  <c r="AN43" i="6"/>
  <c r="AN42" i="6"/>
  <c r="AN41" i="6"/>
  <c r="AN40" i="6"/>
  <c r="AN39" i="6"/>
  <c r="AN38" i="6"/>
  <c r="AN30" i="6"/>
  <c r="AN29" i="6"/>
  <c r="AN27" i="6"/>
  <c r="AN26" i="6"/>
  <c r="AN23" i="6"/>
  <c r="AN22" i="6"/>
  <c r="AN21" i="6"/>
  <c r="AN18" i="6"/>
  <c r="AN17" i="6"/>
  <c r="AN15" i="6"/>
  <c r="AN14" i="6"/>
  <c r="AN13" i="6"/>
  <c r="AN12" i="6"/>
  <c r="AN11" i="6"/>
  <c r="AN10" i="6"/>
  <c r="AN9" i="6"/>
  <c r="AN8" i="6"/>
  <c r="AN7" i="6"/>
  <c r="AN6" i="6"/>
  <c r="AN5" i="6"/>
  <c r="AN4" i="6"/>
  <c r="AN2" i="6"/>
  <c r="AN59" i="8"/>
  <c r="AN60" i="8"/>
  <c r="AN61" i="8"/>
  <c r="AN62" i="8"/>
  <c r="AN63" i="8"/>
  <c r="AN64" i="8"/>
  <c r="AN65" i="8"/>
  <c r="AN66" i="8"/>
  <c r="AN67" i="8"/>
  <c r="AN68" i="8"/>
  <c r="AN69" i="8"/>
  <c r="AN70" i="8"/>
  <c r="AN71" i="8"/>
  <c r="AN72" i="8"/>
  <c r="AN73" i="8"/>
  <c r="AN74" i="8"/>
  <c r="AN75" i="8"/>
  <c r="AN76" i="8"/>
  <c r="AN77" i="8"/>
  <c r="AN78" i="8"/>
  <c r="AN79" i="8"/>
  <c r="AN80" i="8"/>
  <c r="AN81" i="8"/>
  <c r="AN82" i="8"/>
  <c r="AN83" i="8"/>
  <c r="AN84" i="8"/>
  <c r="AN85" i="8"/>
  <c r="AN86" i="8"/>
  <c r="AN87" i="8"/>
  <c r="AN88" i="8"/>
  <c r="AN89" i="8"/>
  <c r="AN97" i="8"/>
  <c r="AN98" i="8"/>
  <c r="AN99" i="8"/>
  <c r="AN100" i="8"/>
  <c r="AN101" i="8"/>
  <c r="AN102" i="8"/>
  <c r="AN107" i="8"/>
  <c r="AN111" i="8"/>
  <c r="AN112" i="8"/>
  <c r="AN113" i="8"/>
  <c r="AN114" i="8"/>
  <c r="AN115" i="8"/>
  <c r="AN116" i="8"/>
  <c r="AN117" i="8"/>
  <c r="AN118" i="8"/>
  <c r="AN58" i="8"/>
  <c r="AQ45" i="6"/>
  <c r="AQ47" i="6"/>
  <c r="AQ112" i="6"/>
  <c r="AQ114" i="6"/>
  <c r="AQ126" i="6"/>
  <c r="AO45" i="6"/>
  <c r="AO47" i="6"/>
  <c r="AO112" i="6"/>
  <c r="AO114" i="6"/>
  <c r="AO126" i="6"/>
  <c r="CZ111" i="8"/>
  <c r="CZ112" i="8"/>
  <c r="CZ113" i="8"/>
  <c r="CZ114" i="8"/>
  <c r="CZ115" i="8"/>
  <c r="CZ116" i="8"/>
  <c r="CZ117" i="8"/>
  <c r="CZ118" i="8"/>
  <c r="GC125" i="6"/>
  <c r="EN125" i="6"/>
  <c r="EM125" i="6"/>
  <c r="EL125" i="6"/>
  <c r="EK125" i="6"/>
  <c r="DZ125" i="6"/>
  <c r="EJ125" i="6"/>
  <c r="EI125" i="6"/>
  <c r="EH125" i="6"/>
  <c r="EG125" i="6"/>
  <c r="EF125" i="6"/>
  <c r="EE125" i="6"/>
  <c r="DY125" i="6"/>
  <c r="DX125" i="6"/>
  <c r="DW125" i="6"/>
  <c r="DV125" i="6"/>
  <c r="DU125" i="6"/>
  <c r="DT125" i="6"/>
  <c r="DS125" i="6"/>
  <c r="DR125" i="6"/>
  <c r="DQ125" i="6"/>
  <c r="DP125" i="6"/>
  <c r="DO125" i="6"/>
  <c r="DN125" i="6"/>
  <c r="DM125" i="6"/>
  <c r="DJ125" i="6"/>
  <c r="DI125" i="6"/>
  <c r="DG125" i="6"/>
  <c r="DF125" i="6"/>
  <c r="DE125" i="6"/>
  <c r="DD125" i="6"/>
  <c r="DC125" i="6"/>
  <c r="DB125" i="6"/>
  <c r="DA125" i="6"/>
  <c r="CZ125" i="6"/>
  <c r="CY125" i="6"/>
  <c r="CW125" i="6"/>
  <c r="CV125" i="6"/>
  <c r="CU125" i="6"/>
  <c r="AU125" i="6"/>
  <c r="AL125" i="6"/>
  <c r="AK125" i="6"/>
  <c r="AJ125" i="6"/>
  <c r="AI125" i="6"/>
  <c r="AH125" i="6"/>
  <c r="DH125" i="6"/>
  <c r="AG125" i="6"/>
  <c r="CX125" i="6"/>
  <c r="AF125" i="6"/>
  <c r="AC125" i="6"/>
  <c r="AB125" i="6"/>
  <c r="AA125" i="6"/>
  <c r="Z125" i="6"/>
  <c r="S125" i="6"/>
  <c r="GC106" i="6"/>
  <c r="EN106" i="6"/>
  <c r="EM106" i="6"/>
  <c r="EL106" i="6"/>
  <c r="EK106" i="6"/>
  <c r="DZ106" i="6"/>
  <c r="EJ106" i="6"/>
  <c r="EI106" i="6"/>
  <c r="EH106" i="6"/>
  <c r="EG106" i="6"/>
  <c r="EF106" i="6"/>
  <c r="EE106" i="6"/>
  <c r="DY106" i="6"/>
  <c r="DX106" i="6"/>
  <c r="DW106" i="6"/>
  <c r="DV106" i="6"/>
  <c r="DU106" i="6"/>
  <c r="DT106" i="6"/>
  <c r="DS106" i="6"/>
  <c r="DR106" i="6"/>
  <c r="DQ106" i="6"/>
  <c r="DP106" i="6"/>
  <c r="DO106" i="6"/>
  <c r="DN106" i="6"/>
  <c r="DM106" i="6"/>
  <c r="DJ106" i="6"/>
  <c r="DI106" i="6"/>
  <c r="DG106" i="6"/>
  <c r="DF106" i="6"/>
  <c r="DE106" i="6"/>
  <c r="DD106" i="6"/>
  <c r="DC106" i="6"/>
  <c r="DB106" i="6"/>
  <c r="DA106" i="6"/>
  <c r="CZ106" i="6"/>
  <c r="CY106" i="6"/>
  <c r="CW106" i="6"/>
  <c r="CV106" i="6"/>
  <c r="CU106" i="6"/>
  <c r="AU106" i="6"/>
  <c r="AL106" i="6"/>
  <c r="AK106" i="6"/>
  <c r="AJ106" i="6"/>
  <c r="AI106" i="6"/>
  <c r="AH106" i="6"/>
  <c r="DH106" i="6"/>
  <c r="AG106" i="6"/>
  <c r="CX106" i="6"/>
  <c r="AF106" i="6"/>
  <c r="S106" i="6"/>
  <c r="GC105" i="6"/>
  <c r="EN105" i="6"/>
  <c r="EM105" i="6"/>
  <c r="EL105" i="6"/>
  <c r="EK105" i="6"/>
  <c r="DZ105" i="6"/>
  <c r="EJ105" i="6"/>
  <c r="EI105" i="6"/>
  <c r="EH105" i="6"/>
  <c r="EG105" i="6"/>
  <c r="EF105" i="6"/>
  <c r="EE105" i="6"/>
  <c r="DY105" i="6"/>
  <c r="DX105" i="6"/>
  <c r="DW105" i="6"/>
  <c r="DV105" i="6"/>
  <c r="DU105" i="6"/>
  <c r="DT105" i="6"/>
  <c r="DS105" i="6"/>
  <c r="DR105" i="6"/>
  <c r="DQ105" i="6"/>
  <c r="DP105" i="6"/>
  <c r="DO105" i="6"/>
  <c r="DN105" i="6"/>
  <c r="DM105" i="6"/>
  <c r="DJ105" i="6"/>
  <c r="DI105" i="6"/>
  <c r="DG105" i="6"/>
  <c r="DF105" i="6"/>
  <c r="DE105" i="6"/>
  <c r="DD105" i="6"/>
  <c r="DC105" i="6"/>
  <c r="DB105" i="6"/>
  <c r="DA105" i="6"/>
  <c r="CZ105" i="6"/>
  <c r="CY105" i="6"/>
  <c r="CW105" i="6"/>
  <c r="CV105" i="6"/>
  <c r="CU105" i="6"/>
  <c r="AU105" i="6"/>
  <c r="AL105" i="6"/>
  <c r="AK105" i="6"/>
  <c r="AJ105" i="6"/>
  <c r="AI105" i="6"/>
  <c r="AH105" i="6"/>
  <c r="DH105" i="6"/>
  <c r="AG105" i="6"/>
  <c r="CX105" i="6"/>
  <c r="AF105" i="6"/>
  <c r="S105" i="6"/>
  <c r="AU104" i="6"/>
  <c r="AL104" i="6"/>
  <c r="AK104" i="6"/>
  <c r="AJ104" i="6"/>
  <c r="AH104" i="6"/>
  <c r="AU103" i="6"/>
  <c r="AL103" i="6"/>
  <c r="AK103" i="6"/>
  <c r="AJ103" i="6"/>
  <c r="AF103" i="6"/>
  <c r="S103" i="6"/>
  <c r="GC124" i="6"/>
  <c r="EN124" i="6"/>
  <c r="EM124" i="6"/>
  <c r="EL124" i="6"/>
  <c r="EK124" i="6"/>
  <c r="EJ124" i="6"/>
  <c r="EI124" i="6"/>
  <c r="EH124" i="6"/>
  <c r="EG124" i="6"/>
  <c r="EF124" i="6"/>
  <c r="EE124" i="6"/>
  <c r="AU124" i="6"/>
  <c r="AL124" i="6"/>
  <c r="AK124" i="6"/>
  <c r="AJ124" i="6"/>
  <c r="AI124" i="6"/>
  <c r="AH124" i="6"/>
  <c r="AG124" i="6"/>
  <c r="AF124" i="6"/>
  <c r="S124" i="6"/>
  <c r="GC92" i="6"/>
  <c r="EN92" i="6"/>
  <c r="EM92" i="6"/>
  <c r="EL92" i="6"/>
  <c r="EK92" i="6"/>
  <c r="EJ92" i="6"/>
  <c r="EH92" i="6"/>
  <c r="EG92" i="6"/>
  <c r="EF92" i="6"/>
  <c r="EE92" i="6"/>
  <c r="AU92" i="6"/>
  <c r="AL92" i="6"/>
  <c r="AK92" i="6"/>
  <c r="AJ92" i="6"/>
  <c r="AI92" i="6"/>
  <c r="AH92" i="6"/>
  <c r="AG92" i="6"/>
  <c r="AF92" i="6"/>
  <c r="S92" i="6"/>
  <c r="GC91" i="6"/>
  <c r="EN91" i="6"/>
  <c r="EM91" i="6"/>
  <c r="EL91" i="6"/>
  <c r="EK91" i="6"/>
  <c r="EJ91" i="6"/>
  <c r="EH91" i="6"/>
  <c r="EG91" i="6"/>
  <c r="EF91" i="6"/>
  <c r="EE91" i="6"/>
  <c r="AU91" i="6"/>
  <c r="AL91" i="6"/>
  <c r="AK91" i="6"/>
  <c r="AJ91" i="6"/>
  <c r="AI91" i="6"/>
  <c r="AH91" i="6"/>
  <c r="AG91" i="6"/>
  <c r="AF91" i="6"/>
  <c r="S91" i="6"/>
  <c r="GC90" i="6"/>
  <c r="EN90" i="6"/>
  <c r="EM90" i="6"/>
  <c r="EL90" i="6"/>
  <c r="EK90" i="6"/>
  <c r="EJ90" i="6"/>
  <c r="EH90" i="6"/>
  <c r="EG90" i="6"/>
  <c r="EF90" i="6"/>
  <c r="EE90" i="6"/>
  <c r="AU90" i="6"/>
  <c r="AL90" i="6"/>
  <c r="AK90" i="6"/>
  <c r="AJ90" i="6"/>
  <c r="AH90" i="6"/>
  <c r="AG90" i="6"/>
  <c r="AF90" i="6"/>
  <c r="S90" i="6"/>
  <c r="GC89" i="6"/>
  <c r="AU89" i="6"/>
  <c r="AL89" i="6"/>
  <c r="AK89" i="6"/>
  <c r="AJ89" i="6"/>
  <c r="AF89" i="6"/>
  <c r="S89" i="6"/>
  <c r="GC87" i="6"/>
  <c r="EN87" i="6"/>
  <c r="EM87" i="6"/>
  <c r="EL87" i="6"/>
  <c r="EK87" i="6"/>
  <c r="EJ87" i="6"/>
  <c r="EI87" i="6"/>
  <c r="EH87" i="6"/>
  <c r="EG87" i="6"/>
  <c r="EF87" i="6"/>
  <c r="EE87" i="6"/>
  <c r="DY87" i="6"/>
  <c r="DX87" i="6"/>
  <c r="DW87" i="6"/>
  <c r="DV87" i="6"/>
  <c r="DU87" i="6"/>
  <c r="DT87" i="6"/>
  <c r="DS87" i="6"/>
  <c r="DR87" i="6"/>
  <c r="DQ87" i="6"/>
  <c r="DP87" i="6"/>
  <c r="DO87" i="6"/>
  <c r="DN87" i="6"/>
  <c r="DM87" i="6"/>
  <c r="DJ87" i="6"/>
  <c r="DI87" i="6"/>
  <c r="DG87" i="6"/>
  <c r="DF87" i="6"/>
  <c r="DE87" i="6"/>
  <c r="DD87" i="6"/>
  <c r="DC87" i="6"/>
  <c r="DB87" i="6"/>
  <c r="DA87" i="6"/>
  <c r="CZ87" i="6"/>
  <c r="CY87" i="6"/>
  <c r="CW87" i="6"/>
  <c r="CV87" i="6"/>
  <c r="CU87" i="6"/>
  <c r="AU87" i="6"/>
  <c r="AL87" i="6"/>
  <c r="AK87" i="6"/>
  <c r="AJ87" i="6"/>
  <c r="AI87" i="6"/>
  <c r="AH87" i="6"/>
  <c r="DH87" i="6"/>
  <c r="AG87" i="6"/>
  <c r="CX87" i="6"/>
  <c r="AF87" i="6"/>
  <c r="S87" i="6"/>
  <c r="GC86" i="6"/>
  <c r="EN86" i="6"/>
  <c r="EM86" i="6"/>
  <c r="EL86" i="6"/>
  <c r="EK86" i="6"/>
  <c r="EJ86" i="6"/>
  <c r="EI86" i="6"/>
  <c r="EH86" i="6"/>
  <c r="EG86" i="6"/>
  <c r="EF86" i="6"/>
  <c r="EE86" i="6"/>
  <c r="DY86" i="6"/>
  <c r="DX86" i="6"/>
  <c r="DW86" i="6"/>
  <c r="DV86" i="6"/>
  <c r="DU86" i="6"/>
  <c r="DT86" i="6"/>
  <c r="DS86" i="6"/>
  <c r="DR86" i="6"/>
  <c r="DQ86" i="6"/>
  <c r="DP86" i="6"/>
  <c r="DO86" i="6"/>
  <c r="DN86" i="6"/>
  <c r="DM86" i="6"/>
  <c r="DJ86" i="6"/>
  <c r="DI86" i="6"/>
  <c r="DG86" i="6"/>
  <c r="DF86" i="6"/>
  <c r="DE86" i="6"/>
  <c r="DD86" i="6"/>
  <c r="DC86" i="6"/>
  <c r="DB86" i="6"/>
  <c r="DA86" i="6"/>
  <c r="CZ86" i="6"/>
  <c r="CY86" i="6"/>
  <c r="CW86" i="6"/>
  <c r="CV86" i="6"/>
  <c r="CU86" i="6"/>
  <c r="DK86" i="6"/>
  <c r="AU86" i="6"/>
  <c r="AL86" i="6"/>
  <c r="AK86" i="6"/>
  <c r="AJ86" i="6"/>
  <c r="AI86" i="6"/>
  <c r="AH86" i="6"/>
  <c r="DH86" i="6"/>
  <c r="AG86" i="6"/>
  <c r="CX86" i="6"/>
  <c r="AF86" i="6"/>
  <c r="S86" i="6"/>
  <c r="AU123" i="6"/>
  <c r="AL123" i="6"/>
  <c r="AK123" i="6"/>
  <c r="AJ123" i="6"/>
  <c r="AH123" i="6"/>
  <c r="AG123" i="6"/>
  <c r="AF123" i="6"/>
  <c r="S123" i="6"/>
  <c r="AU122" i="6"/>
  <c r="AL122" i="6"/>
  <c r="AK122" i="6"/>
  <c r="AJ122" i="6"/>
  <c r="AF122" i="6"/>
  <c r="S122" i="6"/>
  <c r="AU121" i="6"/>
  <c r="AL121" i="6"/>
  <c r="AK121" i="6"/>
  <c r="AJ121" i="6"/>
  <c r="AF121" i="6"/>
  <c r="S121" i="6"/>
  <c r="GC85" i="6"/>
  <c r="EN85" i="6"/>
  <c r="EM85" i="6"/>
  <c r="EL85" i="6"/>
  <c r="EK85" i="6"/>
  <c r="EJ85" i="6"/>
  <c r="EI85" i="6"/>
  <c r="EH85" i="6"/>
  <c r="EG85" i="6"/>
  <c r="EF85" i="6"/>
  <c r="EE85" i="6"/>
  <c r="AU85" i="6"/>
  <c r="AL85" i="6"/>
  <c r="AK85" i="6"/>
  <c r="AJ85" i="6"/>
  <c r="AI85" i="6"/>
  <c r="AH85" i="6"/>
  <c r="AG85" i="6"/>
  <c r="AF85" i="6"/>
  <c r="S85" i="6"/>
  <c r="GC84" i="6"/>
  <c r="EN84" i="6"/>
  <c r="EM84" i="6"/>
  <c r="EL84" i="6"/>
  <c r="EK84" i="6"/>
  <c r="EJ84" i="6"/>
  <c r="EI84" i="6"/>
  <c r="EH84" i="6"/>
  <c r="EG84" i="6"/>
  <c r="EF84" i="6"/>
  <c r="EE84" i="6"/>
  <c r="DY84" i="6"/>
  <c r="DX84" i="6"/>
  <c r="DW84" i="6"/>
  <c r="DU84" i="6"/>
  <c r="DT84" i="6"/>
  <c r="DG84" i="6"/>
  <c r="DC84" i="6"/>
  <c r="DB84" i="6"/>
  <c r="CU84" i="6"/>
  <c r="AU84" i="6"/>
  <c r="AL84" i="6"/>
  <c r="AK84" i="6"/>
  <c r="AJ84" i="6"/>
  <c r="AI84" i="6"/>
  <c r="AH84" i="6"/>
  <c r="AG84" i="6"/>
  <c r="CX84" i="6"/>
  <c r="AF84" i="6"/>
  <c r="S84" i="6"/>
  <c r="GC83" i="6"/>
  <c r="EN83" i="6"/>
  <c r="EM83" i="6"/>
  <c r="EL83" i="6"/>
  <c r="EK83" i="6"/>
  <c r="DZ83" i="6"/>
  <c r="EJ83" i="6"/>
  <c r="EI83" i="6"/>
  <c r="EH83" i="6"/>
  <c r="EG83" i="6"/>
  <c r="EF83" i="6"/>
  <c r="EE83" i="6"/>
  <c r="DY83" i="6"/>
  <c r="DX83" i="6"/>
  <c r="DW83" i="6"/>
  <c r="DU83" i="6"/>
  <c r="DT83" i="6"/>
  <c r="DG83" i="6"/>
  <c r="DC83" i="6"/>
  <c r="DB83" i="6"/>
  <c r="CU83" i="6"/>
  <c r="AU83" i="6"/>
  <c r="AL83" i="6"/>
  <c r="AK83" i="6"/>
  <c r="AJ83" i="6"/>
  <c r="AI83" i="6"/>
  <c r="AH83" i="6"/>
  <c r="AG83" i="6"/>
  <c r="CX83" i="6"/>
  <c r="AF83" i="6"/>
  <c r="S83" i="6"/>
  <c r="GC82" i="6"/>
  <c r="EN82" i="6"/>
  <c r="EM82" i="6"/>
  <c r="EL82" i="6"/>
  <c r="EK82" i="6"/>
  <c r="DZ82" i="6"/>
  <c r="EJ82" i="6"/>
  <c r="EI82" i="6"/>
  <c r="EH82" i="6"/>
  <c r="EG82" i="6"/>
  <c r="EF82" i="6"/>
  <c r="EE82" i="6"/>
  <c r="DY82" i="6"/>
  <c r="DX82" i="6"/>
  <c r="DW82" i="6"/>
  <c r="DU82" i="6"/>
  <c r="DT82" i="6"/>
  <c r="DI82" i="6"/>
  <c r="DG82" i="6"/>
  <c r="DC82" i="6"/>
  <c r="DB82" i="6"/>
  <c r="CZ82" i="6"/>
  <c r="CU82" i="6"/>
  <c r="AU82" i="6"/>
  <c r="AL82" i="6"/>
  <c r="AK82" i="6"/>
  <c r="AJ82" i="6"/>
  <c r="AI82" i="6"/>
  <c r="AH82" i="6"/>
  <c r="AG82" i="6"/>
  <c r="CX82" i="6"/>
  <c r="AF82" i="6"/>
  <c r="S82" i="6"/>
  <c r="GC120" i="6"/>
  <c r="EN120" i="6"/>
  <c r="EM120" i="6"/>
  <c r="EL120" i="6"/>
  <c r="EK120" i="6"/>
  <c r="DZ120" i="6"/>
  <c r="EJ120" i="6"/>
  <c r="EI120" i="6"/>
  <c r="EH120" i="6"/>
  <c r="EG120" i="6"/>
  <c r="EF120" i="6"/>
  <c r="EE120" i="6"/>
  <c r="DY120" i="6"/>
  <c r="DX120" i="6"/>
  <c r="DW120" i="6"/>
  <c r="DU120" i="6"/>
  <c r="DT120" i="6"/>
  <c r="DS120" i="6"/>
  <c r="DR120" i="6"/>
  <c r="DQ120" i="6"/>
  <c r="DP120" i="6"/>
  <c r="DO120" i="6"/>
  <c r="DM120" i="6"/>
  <c r="DJ120" i="6"/>
  <c r="DG120" i="6"/>
  <c r="DF120" i="6"/>
  <c r="DC120" i="6"/>
  <c r="DB120" i="6"/>
  <c r="DA120" i="6"/>
  <c r="CY120" i="6"/>
  <c r="CW120" i="6"/>
  <c r="CV120" i="6"/>
  <c r="CU120" i="6"/>
  <c r="DK120" i="6"/>
  <c r="AU120" i="6"/>
  <c r="AL120" i="6"/>
  <c r="AK120" i="6"/>
  <c r="AJ120" i="6"/>
  <c r="AI120" i="6"/>
  <c r="AH120" i="6"/>
  <c r="DH120" i="6"/>
  <c r="AG120" i="6"/>
  <c r="CX120" i="6"/>
  <c r="AF120" i="6"/>
  <c r="S120" i="6"/>
  <c r="GC119" i="6"/>
  <c r="EN119" i="6"/>
  <c r="EM119" i="6"/>
  <c r="EL119" i="6"/>
  <c r="EK119" i="6"/>
  <c r="DZ119" i="6"/>
  <c r="EJ119" i="6"/>
  <c r="EI119" i="6"/>
  <c r="EH119" i="6"/>
  <c r="EG119" i="6"/>
  <c r="EF119" i="6"/>
  <c r="EE119" i="6"/>
  <c r="DY119" i="6"/>
  <c r="DX119" i="6"/>
  <c r="DW119" i="6"/>
  <c r="DU119" i="6"/>
  <c r="DT119" i="6"/>
  <c r="DS119" i="6"/>
  <c r="DR119" i="6"/>
  <c r="DQ119" i="6"/>
  <c r="DP119" i="6"/>
  <c r="DO119" i="6"/>
  <c r="DN119" i="6"/>
  <c r="DM119" i="6"/>
  <c r="DJ119" i="6"/>
  <c r="DI119" i="6"/>
  <c r="DG119" i="6"/>
  <c r="DF119" i="6"/>
  <c r="DC119" i="6"/>
  <c r="DB119" i="6"/>
  <c r="DA119" i="6"/>
  <c r="CZ119" i="6"/>
  <c r="CW119" i="6"/>
  <c r="CV119" i="6"/>
  <c r="CU119" i="6"/>
  <c r="AU119" i="6"/>
  <c r="AL119" i="6"/>
  <c r="AK119" i="6"/>
  <c r="AJ119" i="6"/>
  <c r="AI119" i="6"/>
  <c r="AH119" i="6"/>
  <c r="DH119" i="6"/>
  <c r="AG119" i="6"/>
  <c r="CX119" i="6"/>
  <c r="AF119" i="6"/>
  <c r="S119" i="6"/>
  <c r="GC80" i="6"/>
  <c r="EN80" i="6"/>
  <c r="EM80" i="6"/>
  <c r="EL80" i="6"/>
  <c r="EK80" i="6"/>
  <c r="DZ80" i="6"/>
  <c r="EJ80" i="6"/>
  <c r="EI80" i="6"/>
  <c r="EH80" i="6"/>
  <c r="EG80" i="6"/>
  <c r="EF80" i="6"/>
  <c r="EE80" i="6"/>
  <c r="DY80" i="6"/>
  <c r="DX80" i="6"/>
  <c r="DW80" i="6"/>
  <c r="DU80" i="6"/>
  <c r="DT80" i="6"/>
  <c r="DS80" i="6"/>
  <c r="DR80" i="6"/>
  <c r="DQ80" i="6"/>
  <c r="DP80" i="6"/>
  <c r="DO80" i="6"/>
  <c r="DM80" i="6"/>
  <c r="DJ80" i="6"/>
  <c r="DI80" i="6"/>
  <c r="DG80" i="6"/>
  <c r="DF80" i="6"/>
  <c r="DC80" i="6"/>
  <c r="DB80" i="6"/>
  <c r="DA80" i="6"/>
  <c r="CZ80" i="6"/>
  <c r="CW80" i="6"/>
  <c r="CV80" i="6"/>
  <c r="CU80" i="6"/>
  <c r="AU80" i="6"/>
  <c r="AL80" i="6"/>
  <c r="AK80" i="6"/>
  <c r="AJ80" i="6"/>
  <c r="AI80" i="6"/>
  <c r="AH80" i="6"/>
  <c r="DH80" i="6"/>
  <c r="AG80" i="6"/>
  <c r="CX80" i="6"/>
  <c r="AF80" i="6"/>
  <c r="AC80" i="6"/>
  <c r="AB80" i="6"/>
  <c r="AA80" i="6"/>
  <c r="Z80" i="6"/>
  <c r="S80" i="6"/>
  <c r="AC79" i="6"/>
  <c r="AB79" i="6"/>
  <c r="AA79" i="6"/>
  <c r="Z79" i="6"/>
  <c r="GC78" i="6"/>
  <c r="EN78" i="6"/>
  <c r="EM78" i="6"/>
  <c r="EL78" i="6"/>
  <c r="EK78" i="6"/>
  <c r="EJ78" i="6"/>
  <c r="EI78" i="6"/>
  <c r="EH78" i="6"/>
  <c r="EG78" i="6"/>
  <c r="EF78" i="6"/>
  <c r="EE78" i="6"/>
  <c r="DT78" i="6"/>
  <c r="AU78" i="6"/>
  <c r="AL78" i="6"/>
  <c r="AK78" i="6"/>
  <c r="AJ78" i="6"/>
  <c r="AI78" i="6"/>
  <c r="AH78" i="6"/>
  <c r="AG78" i="6"/>
  <c r="AF78" i="6"/>
  <c r="S78" i="6"/>
  <c r="GC77" i="6"/>
  <c r="EN77" i="6"/>
  <c r="EM77" i="6"/>
  <c r="EL77" i="6"/>
  <c r="EK77" i="6"/>
  <c r="EJ77" i="6"/>
  <c r="EI77" i="6"/>
  <c r="EH77" i="6"/>
  <c r="EG77" i="6"/>
  <c r="EF77" i="6"/>
  <c r="EE77" i="6"/>
  <c r="DX77" i="6"/>
  <c r="DW77" i="6"/>
  <c r="DU77" i="6"/>
  <c r="DT77" i="6"/>
  <c r="DG77" i="6"/>
  <c r="DB77" i="6"/>
  <c r="CU77" i="6"/>
  <c r="AU77" i="6"/>
  <c r="AL77" i="6"/>
  <c r="AK77" i="6"/>
  <c r="AJ77" i="6"/>
  <c r="AI77" i="6"/>
  <c r="AH77" i="6"/>
  <c r="AG77" i="6"/>
  <c r="CX77" i="6"/>
  <c r="AF77" i="6"/>
  <c r="S77" i="6"/>
  <c r="GC76" i="6"/>
  <c r="EN76" i="6"/>
  <c r="EM76" i="6"/>
  <c r="EL76" i="6"/>
  <c r="EK76" i="6"/>
  <c r="DZ76" i="6"/>
  <c r="EJ76" i="6"/>
  <c r="EI76" i="6"/>
  <c r="EH76" i="6"/>
  <c r="EG76" i="6"/>
  <c r="EF76" i="6"/>
  <c r="EE76" i="6"/>
  <c r="DY76" i="6"/>
  <c r="DX76" i="6"/>
  <c r="DW76" i="6"/>
  <c r="DU76" i="6"/>
  <c r="DT76" i="6"/>
  <c r="DG76" i="6"/>
  <c r="DC76" i="6"/>
  <c r="DB76" i="6"/>
  <c r="CW76" i="6"/>
  <c r="CV76" i="6"/>
  <c r="CU76" i="6"/>
  <c r="AU76" i="6"/>
  <c r="AL76" i="6"/>
  <c r="AK76" i="6"/>
  <c r="AJ76" i="6"/>
  <c r="AI76" i="6"/>
  <c r="AH76" i="6"/>
  <c r="DH76" i="6"/>
  <c r="AG76" i="6"/>
  <c r="CX76" i="6"/>
  <c r="AF76" i="6"/>
  <c r="S76" i="6"/>
  <c r="GC75" i="6"/>
  <c r="EN75" i="6"/>
  <c r="EM75" i="6"/>
  <c r="EL75" i="6"/>
  <c r="EK75" i="6"/>
  <c r="DZ75" i="6"/>
  <c r="EJ75" i="6"/>
  <c r="EI75" i="6"/>
  <c r="EH75" i="6"/>
  <c r="EG75" i="6"/>
  <c r="EF75" i="6"/>
  <c r="EE75" i="6"/>
  <c r="DY75" i="6"/>
  <c r="DX75" i="6"/>
  <c r="DW75" i="6"/>
  <c r="DU75" i="6"/>
  <c r="DT75" i="6"/>
  <c r="DG75" i="6"/>
  <c r="DC75" i="6"/>
  <c r="DB75" i="6"/>
  <c r="CW75" i="6"/>
  <c r="CV75" i="6"/>
  <c r="CU75" i="6"/>
  <c r="AU75" i="6"/>
  <c r="AL75" i="6"/>
  <c r="AK75" i="6"/>
  <c r="AJ75" i="6"/>
  <c r="AI75" i="6"/>
  <c r="AH75" i="6"/>
  <c r="DH75" i="6"/>
  <c r="AG75" i="6"/>
  <c r="CX75" i="6"/>
  <c r="AF75" i="6"/>
  <c r="S75" i="6"/>
  <c r="GC74" i="6"/>
  <c r="EN74" i="6"/>
  <c r="EM74" i="6"/>
  <c r="EL74" i="6"/>
  <c r="EK74" i="6"/>
  <c r="DZ74" i="6"/>
  <c r="EJ74" i="6"/>
  <c r="EI74" i="6"/>
  <c r="EH74" i="6"/>
  <c r="EG74" i="6"/>
  <c r="EF74" i="6"/>
  <c r="EE74" i="6"/>
  <c r="DY74" i="6"/>
  <c r="DX74" i="6"/>
  <c r="DW74" i="6"/>
  <c r="DU74" i="6"/>
  <c r="DT74" i="6"/>
  <c r="DI74" i="6"/>
  <c r="DG74" i="6"/>
  <c r="DC74" i="6"/>
  <c r="DB74" i="6"/>
  <c r="CW74" i="6"/>
  <c r="CV74" i="6"/>
  <c r="CU74" i="6"/>
  <c r="AU74" i="6"/>
  <c r="AL74" i="6"/>
  <c r="AK74" i="6"/>
  <c r="AJ74" i="6"/>
  <c r="AI74" i="6"/>
  <c r="AH74" i="6"/>
  <c r="DH74" i="6"/>
  <c r="AG74" i="6"/>
  <c r="CX74" i="6"/>
  <c r="AF74" i="6"/>
  <c r="S74" i="6"/>
  <c r="GC73" i="6"/>
  <c r="EN73" i="6"/>
  <c r="EM73" i="6"/>
  <c r="EL73" i="6"/>
  <c r="EK73" i="6"/>
  <c r="DZ73" i="6"/>
  <c r="EJ73" i="6"/>
  <c r="EI73" i="6"/>
  <c r="EH73" i="6"/>
  <c r="EG73" i="6"/>
  <c r="EF73" i="6"/>
  <c r="EE73" i="6"/>
  <c r="DY73" i="6"/>
  <c r="DX73" i="6"/>
  <c r="DW73" i="6"/>
  <c r="DU73" i="6"/>
  <c r="DT73" i="6"/>
  <c r="DG73" i="6"/>
  <c r="DC73" i="6"/>
  <c r="DB73" i="6"/>
  <c r="CW73" i="6"/>
  <c r="CV73" i="6"/>
  <c r="CU73" i="6"/>
  <c r="AU73" i="6"/>
  <c r="AL73" i="6"/>
  <c r="AK73" i="6"/>
  <c r="AJ73" i="6"/>
  <c r="AI73" i="6"/>
  <c r="AH73" i="6"/>
  <c r="DH73" i="6"/>
  <c r="AG73" i="6"/>
  <c r="CX73" i="6"/>
  <c r="AF73" i="6"/>
  <c r="S73" i="6"/>
  <c r="GC72" i="6"/>
  <c r="EN72" i="6"/>
  <c r="EM72" i="6"/>
  <c r="EL72" i="6"/>
  <c r="EK72" i="6"/>
  <c r="DZ72" i="6"/>
  <c r="EJ72" i="6"/>
  <c r="EI72" i="6"/>
  <c r="EH72" i="6"/>
  <c r="EG72" i="6"/>
  <c r="EF72" i="6"/>
  <c r="EE72" i="6"/>
  <c r="DY72" i="6"/>
  <c r="DX72" i="6"/>
  <c r="DW72" i="6"/>
  <c r="DU72" i="6"/>
  <c r="DT72" i="6"/>
  <c r="DG72" i="6"/>
  <c r="DC72" i="6"/>
  <c r="DB72" i="6"/>
  <c r="CY72" i="6"/>
  <c r="CW72" i="6"/>
  <c r="CV72" i="6"/>
  <c r="CU72" i="6"/>
  <c r="AU72" i="6"/>
  <c r="AL72" i="6"/>
  <c r="AK72" i="6"/>
  <c r="AJ72" i="6"/>
  <c r="AI72" i="6"/>
  <c r="AH72" i="6"/>
  <c r="DH72" i="6"/>
  <c r="AG72" i="6"/>
  <c r="CX72" i="6"/>
  <c r="AF72" i="6"/>
  <c r="S72" i="6"/>
  <c r="GC71" i="6"/>
  <c r="EN71" i="6"/>
  <c r="EM71" i="6"/>
  <c r="EL71" i="6"/>
  <c r="EK71" i="6"/>
  <c r="DZ71" i="6"/>
  <c r="EJ71" i="6"/>
  <c r="EI71" i="6"/>
  <c r="EH71" i="6"/>
  <c r="EG71" i="6"/>
  <c r="EF71" i="6"/>
  <c r="EE71" i="6"/>
  <c r="DY71" i="6"/>
  <c r="DX71" i="6"/>
  <c r="DW71" i="6"/>
  <c r="DU71" i="6"/>
  <c r="DT71" i="6"/>
  <c r="DS71" i="6"/>
  <c r="DR71" i="6"/>
  <c r="DQ71" i="6"/>
  <c r="DP71" i="6"/>
  <c r="DO71" i="6"/>
  <c r="DM71" i="6"/>
  <c r="DJ71" i="6"/>
  <c r="DG71" i="6"/>
  <c r="DF71" i="6"/>
  <c r="DC71" i="6"/>
  <c r="DB71" i="6"/>
  <c r="DA71" i="6"/>
  <c r="CY71" i="6"/>
  <c r="CW71" i="6"/>
  <c r="CV71" i="6"/>
  <c r="CU71" i="6"/>
  <c r="AU71" i="6"/>
  <c r="AL71" i="6"/>
  <c r="AK71" i="6"/>
  <c r="AJ71" i="6"/>
  <c r="AI71" i="6"/>
  <c r="AH71" i="6"/>
  <c r="DH71" i="6"/>
  <c r="AG71" i="6"/>
  <c r="CX71" i="6"/>
  <c r="AF71" i="6"/>
  <c r="S71" i="6"/>
  <c r="GC70" i="6"/>
  <c r="EN70" i="6"/>
  <c r="EM70" i="6"/>
  <c r="EL70" i="6"/>
  <c r="EK70" i="6"/>
  <c r="DZ70" i="6"/>
  <c r="EJ70" i="6"/>
  <c r="EI70" i="6"/>
  <c r="EH70" i="6"/>
  <c r="EG70" i="6"/>
  <c r="EF70" i="6"/>
  <c r="EE70" i="6"/>
  <c r="DY70" i="6"/>
  <c r="DX70" i="6"/>
  <c r="DW70" i="6"/>
  <c r="DU70" i="6"/>
  <c r="DT70" i="6"/>
  <c r="DG70" i="6"/>
  <c r="DC70" i="6"/>
  <c r="DB70" i="6"/>
  <c r="CY70" i="6"/>
  <c r="CW70" i="6"/>
  <c r="CV70" i="6"/>
  <c r="CU70" i="6"/>
  <c r="AU70" i="6"/>
  <c r="AL70" i="6"/>
  <c r="AK70" i="6"/>
  <c r="AJ70" i="6"/>
  <c r="AI70" i="6"/>
  <c r="AH70" i="6"/>
  <c r="DH70" i="6"/>
  <c r="AG70" i="6"/>
  <c r="CX70" i="6"/>
  <c r="AF70" i="6"/>
  <c r="S70" i="6"/>
  <c r="GC69" i="6"/>
  <c r="EN69" i="6"/>
  <c r="EM69" i="6"/>
  <c r="EL69" i="6"/>
  <c r="EK69" i="6"/>
  <c r="DZ69" i="6"/>
  <c r="EJ69" i="6"/>
  <c r="EI69" i="6"/>
  <c r="EH69" i="6"/>
  <c r="EG69" i="6"/>
  <c r="EF69" i="6"/>
  <c r="EE69" i="6"/>
  <c r="DY69" i="6"/>
  <c r="DX69" i="6"/>
  <c r="DW69" i="6"/>
  <c r="DU69" i="6"/>
  <c r="DT69" i="6"/>
  <c r="DG69" i="6"/>
  <c r="DC69" i="6"/>
  <c r="DB69" i="6"/>
  <c r="CY69" i="6"/>
  <c r="CW69" i="6"/>
  <c r="CV69" i="6"/>
  <c r="CU69" i="6"/>
  <c r="AU69" i="6"/>
  <c r="AL69" i="6"/>
  <c r="AK69" i="6"/>
  <c r="AJ69" i="6"/>
  <c r="AI69" i="6"/>
  <c r="AH69" i="6"/>
  <c r="DH69" i="6"/>
  <c r="AG69" i="6"/>
  <c r="CX69" i="6"/>
  <c r="AF69" i="6"/>
  <c r="S69" i="6"/>
  <c r="GC68" i="6"/>
  <c r="EN68" i="6"/>
  <c r="EM68" i="6"/>
  <c r="EL68" i="6"/>
  <c r="EK68" i="6"/>
  <c r="DZ68" i="6"/>
  <c r="EJ68" i="6"/>
  <c r="EI68" i="6"/>
  <c r="EH68" i="6"/>
  <c r="EG68" i="6"/>
  <c r="EF68" i="6"/>
  <c r="EE68" i="6"/>
  <c r="DY68" i="6"/>
  <c r="DX68" i="6"/>
  <c r="DW68" i="6"/>
  <c r="DU68" i="6"/>
  <c r="DT68" i="6"/>
  <c r="DG68" i="6"/>
  <c r="DC68" i="6"/>
  <c r="DB68" i="6"/>
  <c r="CY68" i="6"/>
  <c r="CW68" i="6"/>
  <c r="CV68" i="6"/>
  <c r="CU68" i="6"/>
  <c r="AU68" i="6"/>
  <c r="AL68" i="6"/>
  <c r="AK68" i="6"/>
  <c r="AJ68" i="6"/>
  <c r="AI68" i="6"/>
  <c r="AH68" i="6"/>
  <c r="DH68" i="6"/>
  <c r="AG68" i="6"/>
  <c r="CX68" i="6"/>
  <c r="AF68" i="6"/>
  <c r="S68" i="6"/>
  <c r="GC67" i="6"/>
  <c r="EN67" i="6"/>
  <c r="EM67" i="6"/>
  <c r="EL67" i="6"/>
  <c r="EK67" i="6"/>
  <c r="DZ67" i="6"/>
  <c r="EJ67" i="6"/>
  <c r="EI67" i="6"/>
  <c r="EH67" i="6"/>
  <c r="EG67" i="6"/>
  <c r="EF67" i="6"/>
  <c r="EE67" i="6"/>
  <c r="DY67" i="6"/>
  <c r="DX67" i="6"/>
  <c r="DW67" i="6"/>
  <c r="DU67" i="6"/>
  <c r="DT67" i="6"/>
  <c r="DG67" i="6"/>
  <c r="DC67" i="6"/>
  <c r="DB67" i="6"/>
  <c r="CY67" i="6"/>
  <c r="CW67" i="6"/>
  <c r="CV67" i="6"/>
  <c r="CU67" i="6"/>
  <c r="AU67" i="6"/>
  <c r="AL67" i="6"/>
  <c r="AK67" i="6"/>
  <c r="AJ67" i="6"/>
  <c r="AI67" i="6"/>
  <c r="AH67" i="6"/>
  <c r="DH67" i="6"/>
  <c r="AG67" i="6"/>
  <c r="CX67" i="6"/>
  <c r="AF67" i="6"/>
  <c r="S67" i="6"/>
  <c r="GC66" i="6"/>
  <c r="EN66" i="6"/>
  <c r="EM66" i="6"/>
  <c r="EL66" i="6"/>
  <c r="EK66" i="6"/>
  <c r="DZ66" i="6"/>
  <c r="EJ66" i="6"/>
  <c r="EI66" i="6"/>
  <c r="EH66" i="6"/>
  <c r="EG66" i="6"/>
  <c r="EF66" i="6"/>
  <c r="EE66" i="6"/>
  <c r="DY66" i="6"/>
  <c r="DX66" i="6"/>
  <c r="DW66" i="6"/>
  <c r="DU66" i="6"/>
  <c r="DT66" i="6"/>
  <c r="DG66" i="6"/>
  <c r="DC66" i="6"/>
  <c r="DB66" i="6"/>
  <c r="CW66" i="6"/>
  <c r="CV66" i="6"/>
  <c r="CU66" i="6"/>
  <c r="AU66" i="6"/>
  <c r="AL66" i="6"/>
  <c r="AK66" i="6"/>
  <c r="AJ66" i="6"/>
  <c r="AI66" i="6"/>
  <c r="AH66" i="6"/>
  <c r="DH66" i="6"/>
  <c r="AG66" i="6"/>
  <c r="CX66" i="6"/>
  <c r="AF66" i="6"/>
  <c r="S66" i="6"/>
  <c r="GC65" i="6"/>
  <c r="EN65" i="6"/>
  <c r="EM65" i="6"/>
  <c r="EL65" i="6"/>
  <c r="EK65" i="6"/>
  <c r="DZ65" i="6"/>
  <c r="EJ65" i="6"/>
  <c r="EI65" i="6"/>
  <c r="EH65" i="6"/>
  <c r="EG65" i="6"/>
  <c r="EF65" i="6"/>
  <c r="EE65" i="6"/>
  <c r="DY65" i="6"/>
  <c r="DX65" i="6"/>
  <c r="DW65" i="6"/>
  <c r="DU65" i="6"/>
  <c r="DT65" i="6"/>
  <c r="DG65" i="6"/>
  <c r="DC65" i="6"/>
  <c r="DB65" i="6"/>
  <c r="CW65" i="6"/>
  <c r="CV65" i="6"/>
  <c r="CU65" i="6"/>
  <c r="AU65" i="6"/>
  <c r="AL65" i="6"/>
  <c r="AK65" i="6"/>
  <c r="AJ65" i="6"/>
  <c r="AI65" i="6"/>
  <c r="AH65" i="6"/>
  <c r="DH65" i="6"/>
  <c r="AG65" i="6"/>
  <c r="CX65" i="6"/>
  <c r="AF65" i="6"/>
  <c r="S65" i="6"/>
  <c r="GC64" i="6"/>
  <c r="EN64" i="6"/>
  <c r="EM64" i="6"/>
  <c r="EL64" i="6"/>
  <c r="EK64" i="6"/>
  <c r="DZ64" i="6"/>
  <c r="EJ64" i="6"/>
  <c r="EI64" i="6"/>
  <c r="EH64" i="6"/>
  <c r="EG64" i="6"/>
  <c r="EF64" i="6"/>
  <c r="EE64" i="6"/>
  <c r="DY64" i="6"/>
  <c r="DX64" i="6"/>
  <c r="DW64" i="6"/>
  <c r="DU64" i="6"/>
  <c r="DT64" i="6"/>
  <c r="DG64" i="6"/>
  <c r="DC64" i="6"/>
  <c r="DB64" i="6"/>
  <c r="CW64" i="6"/>
  <c r="CV64" i="6"/>
  <c r="CU64" i="6"/>
  <c r="AU64" i="6"/>
  <c r="AL64" i="6"/>
  <c r="AK64" i="6"/>
  <c r="AJ64" i="6"/>
  <c r="AI64" i="6"/>
  <c r="AH64" i="6"/>
  <c r="DH64" i="6"/>
  <c r="AG64" i="6"/>
  <c r="CX64" i="6"/>
  <c r="AF64" i="6"/>
  <c r="S64" i="6"/>
  <c r="GC63" i="6"/>
  <c r="EN63" i="6"/>
  <c r="EM63" i="6"/>
  <c r="EL63" i="6"/>
  <c r="EK63" i="6"/>
  <c r="DZ63" i="6"/>
  <c r="EJ63" i="6"/>
  <c r="EI63" i="6"/>
  <c r="EH63" i="6"/>
  <c r="EG63" i="6"/>
  <c r="EF63" i="6"/>
  <c r="EE63" i="6"/>
  <c r="DY63" i="6"/>
  <c r="DX63" i="6"/>
  <c r="DW63" i="6"/>
  <c r="DU63" i="6"/>
  <c r="DT63" i="6"/>
  <c r="DG63" i="6"/>
  <c r="DC63" i="6"/>
  <c r="DB63" i="6"/>
  <c r="CW63" i="6"/>
  <c r="CV63" i="6"/>
  <c r="CU63" i="6"/>
  <c r="AU63" i="6"/>
  <c r="AL63" i="6"/>
  <c r="AK63" i="6"/>
  <c r="AJ63" i="6"/>
  <c r="AI63" i="6"/>
  <c r="AH63" i="6"/>
  <c r="DH63" i="6"/>
  <c r="AG63" i="6"/>
  <c r="CX63" i="6"/>
  <c r="AF63" i="6"/>
  <c r="S63" i="6"/>
  <c r="GC62" i="6"/>
  <c r="EN62" i="6"/>
  <c r="EM62" i="6"/>
  <c r="EL62" i="6"/>
  <c r="EK62" i="6"/>
  <c r="DZ62" i="6"/>
  <c r="EJ62" i="6"/>
  <c r="EI62" i="6"/>
  <c r="EH62" i="6"/>
  <c r="EG62" i="6"/>
  <c r="EF62" i="6"/>
  <c r="EE62" i="6"/>
  <c r="DY62" i="6"/>
  <c r="DX62" i="6"/>
  <c r="DW62" i="6"/>
  <c r="DV62" i="6"/>
  <c r="DU62" i="6"/>
  <c r="DT62" i="6"/>
  <c r="DS62" i="6"/>
  <c r="DR62" i="6"/>
  <c r="DQ62" i="6"/>
  <c r="DP62" i="6"/>
  <c r="DO62" i="6"/>
  <c r="DN62" i="6"/>
  <c r="DM62" i="6"/>
  <c r="DJ62" i="6"/>
  <c r="DI62" i="6"/>
  <c r="DG62" i="6"/>
  <c r="DF62" i="6"/>
  <c r="DE62" i="6"/>
  <c r="DD62" i="6"/>
  <c r="DC62" i="6"/>
  <c r="DB62" i="6"/>
  <c r="DA62" i="6"/>
  <c r="CZ62" i="6"/>
  <c r="CY62" i="6"/>
  <c r="CW62" i="6"/>
  <c r="CV62" i="6"/>
  <c r="CU62" i="6"/>
  <c r="AU62" i="6"/>
  <c r="AL62" i="6"/>
  <c r="AK62" i="6"/>
  <c r="AJ62" i="6"/>
  <c r="AI62" i="6"/>
  <c r="AH62" i="6"/>
  <c r="DH62" i="6"/>
  <c r="AG62" i="6"/>
  <c r="CX62" i="6"/>
  <c r="AF62" i="6"/>
  <c r="S62" i="6"/>
  <c r="AC61" i="6"/>
  <c r="AB61" i="6"/>
  <c r="AA61" i="6"/>
  <c r="Z61" i="6"/>
  <c r="GC60" i="6"/>
  <c r="EN60" i="6"/>
  <c r="EM60" i="6"/>
  <c r="EL60" i="6"/>
  <c r="EK60" i="6"/>
  <c r="EJ60" i="6"/>
  <c r="EI60" i="6"/>
  <c r="EH60" i="6"/>
  <c r="EG60" i="6"/>
  <c r="EF60" i="6"/>
  <c r="EE60" i="6"/>
  <c r="DY60" i="6"/>
  <c r="DX60" i="6"/>
  <c r="DW60" i="6"/>
  <c r="DV60" i="6"/>
  <c r="DU60" i="6"/>
  <c r="DT60" i="6"/>
  <c r="DQ60" i="6"/>
  <c r="DP60" i="6"/>
  <c r="DO60" i="6"/>
  <c r="DN60" i="6"/>
  <c r="DM60" i="6"/>
  <c r="DJ60" i="6"/>
  <c r="DI60" i="6"/>
  <c r="DG60" i="6"/>
  <c r="DF60" i="6"/>
  <c r="DE60" i="6"/>
  <c r="DD60" i="6"/>
  <c r="DC60" i="6"/>
  <c r="DB60" i="6"/>
  <c r="DA60" i="6"/>
  <c r="CZ60" i="6"/>
  <c r="CY60" i="6"/>
  <c r="CW60" i="6"/>
  <c r="CV60" i="6"/>
  <c r="CU60" i="6"/>
  <c r="AU60" i="6"/>
  <c r="AL60" i="6"/>
  <c r="AK60" i="6"/>
  <c r="AJ60" i="6"/>
  <c r="AI60" i="6"/>
  <c r="AH60" i="6"/>
  <c r="DH60" i="6"/>
  <c r="AG60" i="6"/>
  <c r="CX60" i="6"/>
  <c r="AF60" i="6"/>
  <c r="AC60" i="6"/>
  <c r="AB60" i="6"/>
  <c r="AA60" i="6"/>
  <c r="Z60" i="6"/>
  <c r="S60" i="6"/>
  <c r="GC59" i="6"/>
  <c r="EN59" i="6"/>
  <c r="EM59" i="6"/>
  <c r="EL59" i="6"/>
  <c r="EK59" i="6"/>
  <c r="DZ59" i="6"/>
  <c r="EJ59" i="6"/>
  <c r="EI59" i="6"/>
  <c r="EH59" i="6"/>
  <c r="EG59" i="6"/>
  <c r="EF59" i="6"/>
  <c r="EE59" i="6"/>
  <c r="DY59" i="6"/>
  <c r="DX59" i="6"/>
  <c r="DW59" i="6"/>
  <c r="DV59" i="6"/>
  <c r="DU59" i="6"/>
  <c r="DT59" i="6"/>
  <c r="DQ59" i="6"/>
  <c r="DP59" i="6"/>
  <c r="DO59" i="6"/>
  <c r="DN59" i="6"/>
  <c r="DM59" i="6"/>
  <c r="DJ59" i="6"/>
  <c r="DG59" i="6"/>
  <c r="DF59" i="6"/>
  <c r="DE59" i="6"/>
  <c r="DD59" i="6"/>
  <c r="DC59" i="6"/>
  <c r="DB59" i="6"/>
  <c r="DA59" i="6"/>
  <c r="CW59" i="6"/>
  <c r="CV59" i="6"/>
  <c r="CU59" i="6"/>
  <c r="AU59" i="6"/>
  <c r="AL59" i="6"/>
  <c r="AK59" i="6"/>
  <c r="AJ59" i="6"/>
  <c r="AI59" i="6"/>
  <c r="AH59" i="6"/>
  <c r="DH59" i="6"/>
  <c r="AG59" i="6"/>
  <c r="CX59" i="6"/>
  <c r="AF59" i="6"/>
  <c r="S59" i="6"/>
  <c r="GC58" i="6"/>
  <c r="EN58" i="6"/>
  <c r="EM58" i="6"/>
  <c r="EL58" i="6"/>
  <c r="EK58" i="6"/>
  <c r="DZ58" i="6"/>
  <c r="EJ58" i="6"/>
  <c r="EI58" i="6"/>
  <c r="EH58" i="6"/>
  <c r="EG58" i="6"/>
  <c r="EF58" i="6"/>
  <c r="EE58" i="6"/>
  <c r="DY58" i="6"/>
  <c r="DX58" i="6"/>
  <c r="DW58" i="6"/>
  <c r="DV58" i="6"/>
  <c r="DU58" i="6"/>
  <c r="DT58" i="6"/>
  <c r="DQ58" i="6"/>
  <c r="DP58" i="6"/>
  <c r="DO58" i="6"/>
  <c r="DN58" i="6"/>
  <c r="DM58" i="6"/>
  <c r="DJ58" i="6"/>
  <c r="DI58" i="6"/>
  <c r="DG58" i="6"/>
  <c r="DF58" i="6"/>
  <c r="DE58" i="6"/>
  <c r="DD58" i="6"/>
  <c r="DC58" i="6"/>
  <c r="DB58" i="6"/>
  <c r="DA58" i="6"/>
  <c r="CZ58" i="6"/>
  <c r="CW58" i="6"/>
  <c r="CV58" i="6"/>
  <c r="CU58" i="6"/>
  <c r="AU58" i="6"/>
  <c r="AL58" i="6"/>
  <c r="AK58" i="6"/>
  <c r="AJ58" i="6"/>
  <c r="AI58" i="6"/>
  <c r="AH58" i="6"/>
  <c r="DH58" i="6"/>
  <c r="AG58" i="6"/>
  <c r="CX58" i="6"/>
  <c r="AF58" i="6"/>
  <c r="S58" i="6"/>
  <c r="GC117" i="6"/>
  <c r="EN117" i="6"/>
  <c r="EM117" i="6"/>
  <c r="EL117" i="6"/>
  <c r="EK117" i="6"/>
  <c r="DZ117" i="6"/>
  <c r="EJ117" i="6"/>
  <c r="EI117" i="6"/>
  <c r="EH117" i="6"/>
  <c r="EG117" i="6"/>
  <c r="EF117" i="6"/>
  <c r="EE117" i="6"/>
  <c r="DY117" i="6"/>
  <c r="DX117" i="6"/>
  <c r="DW117" i="6"/>
  <c r="DV117" i="6"/>
  <c r="DU117" i="6"/>
  <c r="DT117" i="6"/>
  <c r="DQ117" i="6"/>
  <c r="DP117" i="6"/>
  <c r="DO117" i="6"/>
  <c r="DN117" i="6"/>
  <c r="DM117" i="6"/>
  <c r="DJ117" i="6"/>
  <c r="DI117" i="6"/>
  <c r="DG117" i="6"/>
  <c r="DF117" i="6"/>
  <c r="DE117" i="6"/>
  <c r="DD117" i="6"/>
  <c r="DC117" i="6"/>
  <c r="DB117" i="6"/>
  <c r="DA117" i="6"/>
  <c r="CZ117" i="6"/>
  <c r="CW117" i="6"/>
  <c r="CV117" i="6"/>
  <c r="CU117" i="6"/>
  <c r="AU117" i="6"/>
  <c r="AL117" i="6"/>
  <c r="AK117" i="6"/>
  <c r="AJ117" i="6"/>
  <c r="AI117" i="6"/>
  <c r="AH117" i="6"/>
  <c r="DH117" i="6"/>
  <c r="AG117" i="6"/>
  <c r="CX117" i="6"/>
  <c r="AF117" i="6"/>
  <c r="S117" i="6"/>
  <c r="GC116" i="6"/>
  <c r="EN116" i="6"/>
  <c r="EM116" i="6"/>
  <c r="EL116" i="6"/>
  <c r="EK116" i="6"/>
  <c r="DZ116" i="6"/>
  <c r="EJ116" i="6"/>
  <c r="EI116" i="6"/>
  <c r="EH116" i="6"/>
  <c r="EG116" i="6"/>
  <c r="EF116" i="6"/>
  <c r="EE116" i="6"/>
  <c r="DY116" i="6"/>
  <c r="DX116" i="6"/>
  <c r="DW116" i="6"/>
  <c r="DV116" i="6"/>
  <c r="DU116" i="6"/>
  <c r="DT116" i="6"/>
  <c r="DQ116" i="6"/>
  <c r="DP116" i="6"/>
  <c r="DO116" i="6"/>
  <c r="DN116" i="6"/>
  <c r="DM116" i="6"/>
  <c r="DJ116" i="6"/>
  <c r="DG116" i="6"/>
  <c r="DF116" i="6"/>
  <c r="DE116" i="6"/>
  <c r="DD116" i="6"/>
  <c r="DC116" i="6"/>
  <c r="DB116" i="6"/>
  <c r="DA116" i="6"/>
  <c r="CW116" i="6"/>
  <c r="CV116" i="6"/>
  <c r="CU116" i="6"/>
  <c r="AU116" i="6"/>
  <c r="AL116" i="6"/>
  <c r="AK116" i="6"/>
  <c r="AJ116" i="6"/>
  <c r="AI116" i="6"/>
  <c r="AH116" i="6"/>
  <c r="DH116" i="6"/>
  <c r="AG116" i="6"/>
  <c r="CX116" i="6"/>
  <c r="AF116" i="6"/>
  <c r="S116" i="6"/>
  <c r="AU23" i="6"/>
  <c r="AU22" i="6"/>
  <c r="AU21" i="6"/>
  <c r="AU20" i="6"/>
  <c r="AU18" i="6"/>
  <c r="AU17" i="6"/>
  <c r="AU15" i="6"/>
  <c r="AU14" i="6"/>
  <c r="AU13" i="6"/>
  <c r="AU12" i="6"/>
  <c r="AU11" i="6"/>
  <c r="AU10" i="6"/>
  <c r="AU9" i="6"/>
  <c r="AU8" i="6"/>
  <c r="AU7" i="6"/>
  <c r="AU6" i="6"/>
  <c r="AO92" i="6"/>
  <c r="AP92" i="6"/>
  <c r="AO65" i="6"/>
  <c r="AP65" i="6"/>
  <c r="AO64" i="6"/>
  <c r="AP64" i="6"/>
  <c r="AO119" i="6"/>
  <c r="AP119" i="6"/>
  <c r="AO71" i="6"/>
  <c r="AP71" i="6"/>
  <c r="AO87" i="6"/>
  <c r="AP87" i="6"/>
  <c r="AO63" i="6"/>
  <c r="AQ105" i="6"/>
  <c r="AO84" i="6"/>
  <c r="AP84" i="6"/>
  <c r="AQ82" i="6"/>
  <c r="AQ72" i="6"/>
  <c r="AQ85" i="6"/>
  <c r="AO83" i="6"/>
  <c r="AP83" i="6"/>
  <c r="AQ86" i="6"/>
  <c r="AQ67" i="6"/>
  <c r="AQ59" i="6"/>
  <c r="AQ124" i="6"/>
  <c r="AQ77" i="6"/>
  <c r="AQ90" i="6"/>
  <c r="AO66" i="6"/>
  <c r="AP66" i="6"/>
  <c r="AO58" i="6"/>
  <c r="AP58" i="6"/>
  <c r="AQ60" i="6"/>
  <c r="AO116" i="6"/>
  <c r="AP116" i="6"/>
  <c r="AO70" i="6"/>
  <c r="AP70" i="6"/>
  <c r="AO125" i="6"/>
  <c r="AP125" i="6"/>
  <c r="AO78" i="6"/>
  <c r="AP78" i="6"/>
  <c r="AO106" i="6"/>
  <c r="AP106" i="6"/>
  <c r="AO75" i="6"/>
  <c r="AP75" i="6"/>
  <c r="AO76" i="6"/>
  <c r="AP76" i="6"/>
  <c r="EP69" i="6"/>
  <c r="AO69" i="6"/>
  <c r="AP69" i="6"/>
  <c r="AQ91" i="6"/>
  <c r="AQ69" i="6"/>
  <c r="AQ74" i="6"/>
  <c r="AQ84" i="6"/>
  <c r="AO59" i="6"/>
  <c r="AP59" i="6"/>
  <c r="AQ65" i="6"/>
  <c r="AO67" i="6"/>
  <c r="AP67" i="6"/>
  <c r="AQ75" i="6"/>
  <c r="AO85" i="6"/>
  <c r="AP85" i="6"/>
  <c r="EP74" i="6"/>
  <c r="AO74" i="6"/>
  <c r="AP74" i="6"/>
  <c r="AQ117" i="6"/>
  <c r="AQ73" i="6"/>
  <c r="AQ120" i="6"/>
  <c r="EP80" i="6"/>
  <c r="AO80" i="6"/>
  <c r="AP80" i="6"/>
  <c r="EP90" i="6"/>
  <c r="AO90" i="6"/>
  <c r="AP90" i="6"/>
  <c r="AQ116" i="6"/>
  <c r="AQ58" i="6"/>
  <c r="AO60" i="6"/>
  <c r="AP60" i="6"/>
  <c r="AQ66" i="6"/>
  <c r="AQ70" i="6"/>
  <c r="EP70" i="6"/>
  <c r="AQ71" i="6"/>
  <c r="AO72" i="6"/>
  <c r="AP72" i="6"/>
  <c r="AS76" i="6"/>
  <c r="AQ76" i="6"/>
  <c r="AO77" i="6"/>
  <c r="AP77" i="6"/>
  <c r="AQ78" i="6"/>
  <c r="AQ80" i="6"/>
  <c r="AO82" i="6"/>
  <c r="AP82" i="6"/>
  <c r="AQ83" i="6"/>
  <c r="AO86" i="6"/>
  <c r="AP86" i="6"/>
  <c r="AQ87" i="6"/>
  <c r="AQ92" i="6"/>
  <c r="AO124" i="6"/>
  <c r="AP124" i="6"/>
  <c r="AO105" i="6"/>
  <c r="AP105" i="6"/>
  <c r="AQ106" i="6"/>
  <c r="AQ62" i="6"/>
  <c r="AQ68" i="6"/>
  <c r="AQ63" i="6"/>
  <c r="AQ64" i="6"/>
  <c r="AO117" i="6"/>
  <c r="AP117" i="6"/>
  <c r="AO62" i="6"/>
  <c r="AP62" i="6"/>
  <c r="AO68" i="6"/>
  <c r="AP68" i="6"/>
  <c r="AO73" i="6"/>
  <c r="AP73" i="6"/>
  <c r="AQ119" i="6"/>
  <c r="AO120" i="6"/>
  <c r="AP120" i="6"/>
  <c r="AO91" i="6"/>
  <c r="AP91" i="6"/>
  <c r="AQ125" i="6"/>
  <c r="EP119" i="6"/>
  <c r="EP64" i="6"/>
  <c r="EP83" i="6"/>
  <c r="DK71" i="6"/>
  <c r="DK80" i="6"/>
  <c r="DK116" i="6"/>
  <c r="AS60" i="6"/>
  <c r="AM68" i="6"/>
  <c r="EP106" i="6"/>
  <c r="AS67" i="6"/>
  <c r="AR83" i="6"/>
  <c r="EP125" i="6"/>
  <c r="AM59" i="6"/>
  <c r="EP67" i="6"/>
  <c r="AS75" i="6"/>
  <c r="AM77" i="6"/>
  <c r="EP63" i="6"/>
  <c r="AS87" i="6"/>
  <c r="AR84" i="6"/>
  <c r="AM86" i="6"/>
  <c r="AR72" i="6"/>
  <c r="EP120" i="6"/>
  <c r="DL86" i="6"/>
  <c r="DL106" i="6"/>
  <c r="EO65" i="6"/>
  <c r="EP66" i="6"/>
  <c r="AS84" i="6"/>
  <c r="AR76" i="6"/>
  <c r="AM90" i="6"/>
  <c r="DK105" i="6"/>
  <c r="DK62" i="6"/>
  <c r="EP84" i="6"/>
  <c r="AS92" i="6"/>
  <c r="AR106" i="6"/>
  <c r="AS72" i="6"/>
  <c r="DK87" i="6"/>
  <c r="AS65" i="6"/>
  <c r="AR67" i="6"/>
  <c r="AM78" i="6"/>
  <c r="AM85" i="6"/>
  <c r="EP65" i="6"/>
  <c r="EP72" i="6"/>
  <c r="EP76" i="6"/>
  <c r="EP124" i="6"/>
  <c r="AM116" i="6"/>
  <c r="EP58" i="6"/>
  <c r="DZ60" i="6"/>
  <c r="AR70" i="6"/>
  <c r="DZ78" i="6"/>
  <c r="EP78" i="6"/>
  <c r="AS91" i="6"/>
  <c r="AM73" i="6"/>
  <c r="AS80" i="6"/>
  <c r="EO86" i="6"/>
  <c r="EO59" i="6"/>
  <c r="AR63" i="6"/>
  <c r="AP63" i="6"/>
  <c r="AS120" i="6"/>
  <c r="DL120" i="6"/>
  <c r="DZ86" i="6"/>
  <c r="DL125" i="6"/>
  <c r="EO75" i="6"/>
  <c r="AR58" i="6"/>
  <c r="AS69" i="6"/>
  <c r="AR74" i="6"/>
  <c r="AM75" i="6"/>
  <c r="AR119" i="6"/>
  <c r="AR120" i="6"/>
  <c r="AS82" i="6"/>
  <c r="AR87" i="6"/>
  <c r="AS63" i="6"/>
  <c r="AM106" i="6"/>
  <c r="AR71" i="6"/>
  <c r="AS125" i="6"/>
  <c r="AS119" i="6"/>
  <c r="AM120" i="6"/>
  <c r="AR82" i="6"/>
  <c r="DZ87" i="6"/>
  <c r="EP105" i="6"/>
  <c r="EO92" i="6"/>
  <c r="AR69" i="6"/>
  <c r="EO73" i="6"/>
  <c r="EP82" i="6"/>
  <c r="EO117" i="6"/>
  <c r="EO60" i="6"/>
  <c r="AR66" i="6"/>
  <c r="AS73" i="6"/>
  <c r="EO85" i="6"/>
  <c r="EO91" i="6"/>
  <c r="EO125" i="6"/>
  <c r="AR59" i="6"/>
  <c r="AR65" i="6"/>
  <c r="EO116" i="6"/>
  <c r="DK117" i="6"/>
  <c r="AR117" i="6"/>
  <c r="EO70" i="6"/>
  <c r="DL80" i="6"/>
  <c r="DK119" i="6"/>
  <c r="AM84" i="6"/>
  <c r="AR90" i="6"/>
  <c r="AR91" i="6"/>
  <c r="DL105" i="6"/>
  <c r="AM125" i="6"/>
  <c r="EO87" i="6"/>
  <c r="AM91" i="6"/>
  <c r="EP71" i="6"/>
  <c r="EP62" i="6"/>
  <c r="EO83" i="6"/>
  <c r="EO67" i="6"/>
  <c r="AR80" i="6"/>
  <c r="EP92" i="6"/>
  <c r="AS117" i="6"/>
  <c r="DL58" i="6"/>
  <c r="EO58" i="6"/>
  <c r="AM60" i="6"/>
  <c r="AR64" i="6"/>
  <c r="EO71" i="6"/>
  <c r="EO77" i="6"/>
  <c r="DL119" i="6"/>
  <c r="AR124" i="6"/>
  <c r="AR62" i="6"/>
  <c r="EO90" i="6"/>
  <c r="EP116" i="6"/>
  <c r="EO63" i="6"/>
  <c r="AS74" i="6"/>
  <c r="DK59" i="6"/>
  <c r="DK60" i="6"/>
  <c r="AM62" i="6"/>
  <c r="EO68" i="6"/>
  <c r="DL71" i="6"/>
  <c r="AM72" i="6"/>
  <c r="DZ77" i="6"/>
  <c r="EO78" i="6"/>
  <c r="AS83" i="6"/>
  <c r="AR85" i="6"/>
  <c r="AS86" i="6"/>
  <c r="AS90" i="6"/>
  <c r="EP91" i="6"/>
  <c r="AR105" i="6"/>
  <c r="AS106" i="6"/>
  <c r="EO66" i="6"/>
  <c r="EO82" i="6"/>
  <c r="DL62" i="6"/>
  <c r="EO69" i="6"/>
  <c r="AS70" i="6"/>
  <c r="AM71" i="6"/>
  <c r="EO84" i="6"/>
  <c r="AR92" i="6"/>
  <c r="EO76" i="6"/>
  <c r="AS77" i="6"/>
  <c r="AM124" i="6"/>
  <c r="EO106" i="6"/>
  <c r="AS68" i="6"/>
  <c r="AM80" i="6"/>
  <c r="DL117" i="6"/>
  <c r="EP117" i="6"/>
  <c r="DK58" i="6"/>
  <c r="AS59" i="6"/>
  <c r="DL59" i="6"/>
  <c r="EP59" i="6"/>
  <c r="AS64" i="6"/>
  <c r="AS66" i="6"/>
  <c r="AR68" i="6"/>
  <c r="AS71" i="6"/>
  <c r="AR73" i="6"/>
  <c r="AM74" i="6"/>
  <c r="EP77" i="6"/>
  <c r="AM119" i="6"/>
  <c r="DZ84" i="6"/>
  <c r="EP85" i="6"/>
  <c r="AM87" i="6"/>
  <c r="EP87" i="6"/>
  <c r="EO105" i="6"/>
  <c r="DK106" i="6"/>
  <c r="DK125" i="6"/>
  <c r="EO62" i="6"/>
  <c r="AM64" i="6"/>
  <c r="AM66" i="6"/>
  <c r="EO119" i="6"/>
  <c r="AS85" i="6"/>
  <c r="EO124" i="6"/>
  <c r="AR60" i="6"/>
  <c r="AR86" i="6"/>
  <c r="AM117" i="6"/>
  <c r="EO72" i="6"/>
  <c r="AR75" i="6"/>
  <c r="AM105" i="6"/>
  <c r="AS116" i="6"/>
  <c r="DL116" i="6"/>
  <c r="AS58" i="6"/>
  <c r="AM63" i="6"/>
  <c r="AM65" i="6"/>
  <c r="AM67" i="6"/>
  <c r="EP68" i="6"/>
  <c r="EP75" i="6"/>
  <c r="AS78" i="6"/>
  <c r="AM83" i="6"/>
  <c r="AM92" i="6"/>
  <c r="AS124" i="6"/>
  <c r="AR125" i="6"/>
  <c r="EO64" i="6"/>
  <c r="EO80" i="6"/>
  <c r="EO120" i="6"/>
  <c r="AM69" i="6"/>
  <c r="AM76" i="6"/>
  <c r="AR77" i="6"/>
  <c r="AR116" i="6"/>
  <c r="DL60" i="6"/>
  <c r="EP60" i="6"/>
  <c r="AM70" i="6"/>
  <c r="EP73" i="6"/>
  <c r="AR78" i="6"/>
  <c r="AM82" i="6"/>
  <c r="EP86" i="6"/>
  <c r="DL87" i="6"/>
  <c r="AS105" i="6"/>
  <c r="AM58" i="6"/>
  <c r="AS62" i="6"/>
  <c r="EO74" i="6"/>
  <c r="EN23" i="6"/>
  <c r="EM23" i="6"/>
  <c r="EL23" i="6"/>
  <c r="EK23" i="6"/>
  <c r="EJ23" i="6"/>
  <c r="EI23" i="6"/>
  <c r="EH23" i="6"/>
  <c r="EG23" i="6"/>
  <c r="EF23" i="6"/>
  <c r="EE23" i="6"/>
  <c r="AL23" i="6"/>
  <c r="AK23" i="6"/>
  <c r="AJ23" i="6"/>
  <c r="AI23" i="6"/>
  <c r="AH23" i="6"/>
  <c r="AG23" i="6"/>
  <c r="AF23" i="6"/>
  <c r="S23" i="6"/>
  <c r="EN22" i="6"/>
  <c r="EM22" i="6"/>
  <c r="EL22" i="6"/>
  <c r="EK22" i="6"/>
  <c r="EJ22" i="6"/>
  <c r="EI22" i="6"/>
  <c r="EH22" i="6"/>
  <c r="EG22" i="6"/>
  <c r="EF22" i="6"/>
  <c r="EE22" i="6"/>
  <c r="AL22" i="6"/>
  <c r="AK22" i="6"/>
  <c r="AJ22" i="6"/>
  <c r="AI22" i="6"/>
  <c r="AH22" i="6"/>
  <c r="AG22" i="6"/>
  <c r="AF22" i="6"/>
  <c r="S22" i="6"/>
  <c r="EN21" i="6"/>
  <c r="EM21" i="6"/>
  <c r="EL21" i="6"/>
  <c r="EK21" i="6"/>
  <c r="EJ21" i="6"/>
  <c r="EI21" i="6"/>
  <c r="EH21" i="6"/>
  <c r="EG21" i="6"/>
  <c r="EF21" i="6"/>
  <c r="EE21" i="6"/>
  <c r="AL21" i="6"/>
  <c r="AK21" i="6"/>
  <c r="AJ21" i="6"/>
  <c r="AI21" i="6"/>
  <c r="AH21" i="6"/>
  <c r="AG21" i="6"/>
  <c r="AF21" i="6"/>
  <c r="S21" i="6"/>
  <c r="DC20" i="6"/>
  <c r="AL20" i="6"/>
  <c r="AK20" i="6"/>
  <c r="AJ20" i="6"/>
  <c r="GC18" i="6"/>
  <c r="EN18" i="6"/>
  <c r="EM18" i="6"/>
  <c r="EL18" i="6"/>
  <c r="EK18" i="6"/>
  <c r="DZ18" i="6"/>
  <c r="EJ18" i="6"/>
  <c r="EI18" i="6"/>
  <c r="EH18" i="6"/>
  <c r="EG18" i="6"/>
  <c r="EF18" i="6"/>
  <c r="EE18" i="6"/>
  <c r="DY18" i="6"/>
  <c r="DX18" i="6"/>
  <c r="DW18" i="6"/>
  <c r="DU18" i="6"/>
  <c r="DT18" i="6"/>
  <c r="DG18" i="6"/>
  <c r="DC18" i="6"/>
  <c r="DB18" i="6"/>
  <c r="CU18" i="6"/>
  <c r="AL18" i="6"/>
  <c r="AK18" i="6"/>
  <c r="AJ18" i="6"/>
  <c r="AI18" i="6"/>
  <c r="AH18" i="6"/>
  <c r="AG18" i="6"/>
  <c r="CX18" i="6"/>
  <c r="AF18" i="6"/>
  <c r="S18" i="6"/>
  <c r="GC17" i="6"/>
  <c r="EN17" i="6"/>
  <c r="EM17" i="6"/>
  <c r="EL17" i="6"/>
  <c r="EK17" i="6"/>
  <c r="DZ17" i="6"/>
  <c r="EJ17" i="6"/>
  <c r="EI17" i="6"/>
  <c r="EH17" i="6"/>
  <c r="EG17" i="6"/>
  <c r="EF17" i="6"/>
  <c r="EE17" i="6"/>
  <c r="DT17" i="6"/>
  <c r="AL17" i="6"/>
  <c r="AK17" i="6"/>
  <c r="AJ17" i="6"/>
  <c r="AI17" i="6"/>
  <c r="AH17" i="6"/>
  <c r="AG17" i="6"/>
  <c r="AF17" i="6"/>
  <c r="S17" i="6"/>
  <c r="AC16" i="6"/>
  <c r="AB16" i="6"/>
  <c r="AA16" i="6"/>
  <c r="Z16" i="6"/>
  <c r="GC15" i="6"/>
  <c r="EN15" i="6"/>
  <c r="EM15" i="6"/>
  <c r="EL15" i="6"/>
  <c r="EK15" i="6"/>
  <c r="DZ15" i="6"/>
  <c r="EJ15" i="6"/>
  <c r="EI15" i="6"/>
  <c r="EH15" i="6"/>
  <c r="EG15" i="6"/>
  <c r="EF15" i="6"/>
  <c r="EE15" i="6"/>
  <c r="DY15" i="6"/>
  <c r="DX15" i="6"/>
  <c r="DW15" i="6"/>
  <c r="DU15" i="6"/>
  <c r="DT15" i="6"/>
  <c r="DS15" i="6"/>
  <c r="DR15" i="6"/>
  <c r="DQ15" i="6"/>
  <c r="DP15" i="6"/>
  <c r="DO15" i="6"/>
  <c r="DM15" i="6"/>
  <c r="DJ15" i="6"/>
  <c r="DI15" i="6"/>
  <c r="DG15" i="6"/>
  <c r="DF15" i="6"/>
  <c r="DC15" i="6"/>
  <c r="DB15" i="6"/>
  <c r="DA15" i="6"/>
  <c r="CZ15" i="6"/>
  <c r="CW15" i="6"/>
  <c r="CV15" i="6"/>
  <c r="CU15" i="6"/>
  <c r="AL15" i="6"/>
  <c r="AK15" i="6"/>
  <c r="AJ15" i="6"/>
  <c r="AI15" i="6"/>
  <c r="AH15" i="6"/>
  <c r="DH15" i="6"/>
  <c r="AG15" i="6"/>
  <c r="CX15" i="6"/>
  <c r="AF15" i="6"/>
  <c r="AC15" i="6"/>
  <c r="AB15" i="6"/>
  <c r="AA15" i="6"/>
  <c r="Z15" i="6"/>
  <c r="S15" i="6"/>
  <c r="GC14" i="6"/>
  <c r="EN14" i="6"/>
  <c r="EM14" i="6"/>
  <c r="EL14" i="6"/>
  <c r="EK14" i="6"/>
  <c r="DZ14" i="6"/>
  <c r="EJ14" i="6"/>
  <c r="EI14" i="6"/>
  <c r="EH14" i="6"/>
  <c r="EG14" i="6"/>
  <c r="EF14" i="6"/>
  <c r="EE14" i="6"/>
  <c r="DY14" i="6"/>
  <c r="DX14" i="6"/>
  <c r="DW14" i="6"/>
  <c r="DV14" i="6"/>
  <c r="DU14" i="6"/>
  <c r="DT14" i="6"/>
  <c r="DS14" i="6"/>
  <c r="DR14" i="6"/>
  <c r="DQ14" i="6"/>
  <c r="DP14" i="6"/>
  <c r="DO14" i="6"/>
  <c r="DN14" i="6"/>
  <c r="DM14" i="6"/>
  <c r="DJ14" i="6"/>
  <c r="DI14" i="6"/>
  <c r="DG14" i="6"/>
  <c r="DF14" i="6"/>
  <c r="DE14" i="6"/>
  <c r="DD14" i="6"/>
  <c r="DC14" i="6"/>
  <c r="DB14" i="6"/>
  <c r="DA14" i="6"/>
  <c r="CZ14" i="6"/>
  <c r="CY14" i="6"/>
  <c r="CW14" i="6"/>
  <c r="CV14" i="6"/>
  <c r="CU14" i="6"/>
  <c r="AL14" i="6"/>
  <c r="AK14" i="6"/>
  <c r="AJ14" i="6"/>
  <c r="AI14" i="6"/>
  <c r="AH14" i="6"/>
  <c r="DH14" i="6"/>
  <c r="AG14" i="6"/>
  <c r="CX14" i="6"/>
  <c r="AF14" i="6"/>
  <c r="S14" i="6"/>
  <c r="GC13" i="6"/>
  <c r="EN13" i="6"/>
  <c r="EM13" i="6"/>
  <c r="EL13" i="6"/>
  <c r="EK13" i="6"/>
  <c r="EJ13" i="6"/>
  <c r="EI13" i="6"/>
  <c r="EH13" i="6"/>
  <c r="EG13" i="6"/>
  <c r="EF13" i="6"/>
  <c r="EE13" i="6"/>
  <c r="DY13" i="6"/>
  <c r="DX13" i="6"/>
  <c r="DW13" i="6"/>
  <c r="DV13" i="6"/>
  <c r="DU13" i="6"/>
  <c r="DT13" i="6"/>
  <c r="DS13" i="6"/>
  <c r="DR13" i="6"/>
  <c r="DQ13" i="6"/>
  <c r="DP13" i="6"/>
  <c r="DO13" i="6"/>
  <c r="DN13" i="6"/>
  <c r="DM13" i="6"/>
  <c r="DJ13" i="6"/>
  <c r="DI13" i="6"/>
  <c r="DG13" i="6"/>
  <c r="DF13" i="6"/>
  <c r="DE13" i="6"/>
  <c r="DD13" i="6"/>
  <c r="DC13" i="6"/>
  <c r="DB13" i="6"/>
  <c r="DA13" i="6"/>
  <c r="CZ13" i="6"/>
  <c r="CY13" i="6"/>
  <c r="CW13" i="6"/>
  <c r="CV13" i="6"/>
  <c r="CU13" i="6"/>
  <c r="AL13" i="6"/>
  <c r="AK13" i="6"/>
  <c r="AJ13" i="6"/>
  <c r="AI13" i="6"/>
  <c r="AH13" i="6"/>
  <c r="DH13" i="6"/>
  <c r="AG13" i="6"/>
  <c r="CX13" i="6"/>
  <c r="AF13" i="6"/>
  <c r="S13" i="6"/>
  <c r="GC12" i="6"/>
  <c r="EN12" i="6"/>
  <c r="EM12" i="6"/>
  <c r="EL12" i="6"/>
  <c r="EK12" i="6"/>
  <c r="EJ12" i="6"/>
  <c r="EI12" i="6"/>
  <c r="EH12" i="6"/>
  <c r="EG12" i="6"/>
  <c r="EF12" i="6"/>
  <c r="EE12" i="6"/>
  <c r="AL12" i="6"/>
  <c r="AK12" i="6"/>
  <c r="AJ12" i="6"/>
  <c r="AI12" i="6"/>
  <c r="AH12" i="6"/>
  <c r="AG12" i="6"/>
  <c r="AF12" i="6"/>
  <c r="S12" i="6"/>
  <c r="GC11" i="6"/>
  <c r="EN11" i="6"/>
  <c r="EM11" i="6"/>
  <c r="EL11" i="6"/>
  <c r="EK11" i="6"/>
  <c r="EJ11" i="6"/>
  <c r="EI11" i="6"/>
  <c r="EH11" i="6"/>
  <c r="EG11" i="6"/>
  <c r="EF11" i="6"/>
  <c r="EE11" i="6"/>
  <c r="DY11" i="6"/>
  <c r="DT11" i="6"/>
  <c r="DC11" i="6"/>
  <c r="AL11" i="6"/>
  <c r="AK11" i="6"/>
  <c r="AJ11" i="6"/>
  <c r="AI11" i="6"/>
  <c r="AH11" i="6"/>
  <c r="AG11" i="6"/>
  <c r="AF11" i="6"/>
  <c r="S11" i="6"/>
  <c r="GC10" i="6"/>
  <c r="EN10" i="6"/>
  <c r="EM10" i="6"/>
  <c r="EL10" i="6"/>
  <c r="EK10" i="6"/>
  <c r="EJ10" i="6"/>
  <c r="EI10" i="6"/>
  <c r="EH10" i="6"/>
  <c r="EG10" i="6"/>
  <c r="EF10" i="6"/>
  <c r="EE10" i="6"/>
  <c r="DY10" i="6"/>
  <c r="DX10" i="6"/>
  <c r="DW10" i="6"/>
  <c r="DV10" i="6"/>
  <c r="DU10" i="6"/>
  <c r="DT10" i="6"/>
  <c r="DS10" i="6"/>
  <c r="DR10" i="6"/>
  <c r="DQ10" i="6"/>
  <c r="DP10" i="6"/>
  <c r="DO10" i="6"/>
  <c r="DN10" i="6"/>
  <c r="DM10" i="6"/>
  <c r="DJ10" i="6"/>
  <c r="DI10" i="6"/>
  <c r="DG10" i="6"/>
  <c r="DF10" i="6"/>
  <c r="DE10" i="6"/>
  <c r="DD10" i="6"/>
  <c r="DC10" i="6"/>
  <c r="DB10" i="6"/>
  <c r="DA10" i="6"/>
  <c r="CZ10" i="6"/>
  <c r="CY10" i="6"/>
  <c r="CW10" i="6"/>
  <c r="CV10" i="6"/>
  <c r="CU10" i="6"/>
  <c r="EC10" i="6"/>
  <c r="AL10" i="6"/>
  <c r="AK10" i="6"/>
  <c r="AJ10" i="6"/>
  <c r="AI10" i="6"/>
  <c r="AH10" i="6"/>
  <c r="DH10" i="6"/>
  <c r="AG10" i="6"/>
  <c r="CX10" i="6"/>
  <c r="AF10" i="6"/>
  <c r="S10" i="6"/>
  <c r="GC9" i="6"/>
  <c r="EN9" i="6"/>
  <c r="EM9" i="6"/>
  <c r="EL9" i="6"/>
  <c r="EK9" i="6"/>
  <c r="EJ9" i="6"/>
  <c r="EI9" i="6"/>
  <c r="EH9" i="6"/>
  <c r="EG9" i="6"/>
  <c r="EF9" i="6"/>
  <c r="EE9" i="6"/>
  <c r="DY9" i="6"/>
  <c r="DX9" i="6"/>
  <c r="DW9" i="6"/>
  <c r="DV9" i="6"/>
  <c r="DU9" i="6"/>
  <c r="DT9" i="6"/>
  <c r="DQ9" i="6"/>
  <c r="DP9" i="6"/>
  <c r="DO9" i="6"/>
  <c r="DN9" i="6"/>
  <c r="DM9" i="6"/>
  <c r="DJ9" i="6"/>
  <c r="DI9" i="6"/>
  <c r="DG9" i="6"/>
  <c r="DF9" i="6"/>
  <c r="DE9" i="6"/>
  <c r="DD9" i="6"/>
  <c r="DC9" i="6"/>
  <c r="DB9" i="6"/>
  <c r="DA9" i="6"/>
  <c r="CZ9" i="6"/>
  <c r="CY9" i="6"/>
  <c r="CW9" i="6"/>
  <c r="CV9" i="6"/>
  <c r="CU9" i="6"/>
  <c r="AL9" i="6"/>
  <c r="AK9" i="6"/>
  <c r="AJ9" i="6"/>
  <c r="AI9" i="6"/>
  <c r="AH9" i="6"/>
  <c r="DH9" i="6"/>
  <c r="AG9" i="6"/>
  <c r="CX9" i="6"/>
  <c r="AF9" i="6"/>
  <c r="AC9" i="6"/>
  <c r="AB9" i="6"/>
  <c r="AA9" i="6"/>
  <c r="Z9" i="6"/>
  <c r="S9" i="6"/>
  <c r="GC8" i="6"/>
  <c r="EN8" i="6"/>
  <c r="EM8" i="6"/>
  <c r="EL8" i="6"/>
  <c r="EK8" i="6"/>
  <c r="EJ8" i="6"/>
  <c r="EI8" i="6"/>
  <c r="EH8" i="6"/>
  <c r="EG8" i="6"/>
  <c r="EF8" i="6"/>
  <c r="EE8" i="6"/>
  <c r="DY8" i="6"/>
  <c r="DX8" i="6"/>
  <c r="DW8" i="6"/>
  <c r="DU8" i="6"/>
  <c r="DT8" i="6"/>
  <c r="DG8" i="6"/>
  <c r="DC8" i="6"/>
  <c r="DB8" i="6"/>
  <c r="CW8" i="6"/>
  <c r="CV8" i="6"/>
  <c r="CU8" i="6"/>
  <c r="AL8" i="6"/>
  <c r="AK8" i="6"/>
  <c r="AJ8" i="6"/>
  <c r="AI8" i="6"/>
  <c r="AH8" i="6"/>
  <c r="DH8" i="6"/>
  <c r="AG8" i="6"/>
  <c r="CX8" i="6"/>
  <c r="AF8" i="6"/>
  <c r="S8" i="6"/>
  <c r="GC7" i="6"/>
  <c r="EN7" i="6"/>
  <c r="EM7" i="6"/>
  <c r="EL7" i="6"/>
  <c r="EK7" i="6"/>
  <c r="DZ7" i="6"/>
  <c r="EJ7" i="6"/>
  <c r="EI7" i="6"/>
  <c r="EH7" i="6"/>
  <c r="EG7" i="6"/>
  <c r="EF7" i="6"/>
  <c r="EE7" i="6"/>
  <c r="DY7" i="6"/>
  <c r="DX7" i="6"/>
  <c r="DW7" i="6"/>
  <c r="DU7" i="6"/>
  <c r="DT7" i="6"/>
  <c r="DG7" i="6"/>
  <c r="DC7" i="6"/>
  <c r="DB7" i="6"/>
  <c r="CW7" i="6"/>
  <c r="CV7" i="6"/>
  <c r="CU7" i="6"/>
  <c r="AL7" i="6"/>
  <c r="AK7" i="6"/>
  <c r="AJ7" i="6"/>
  <c r="AI7" i="6"/>
  <c r="AH7" i="6"/>
  <c r="DH7" i="6"/>
  <c r="AG7" i="6"/>
  <c r="CX7" i="6"/>
  <c r="AF7" i="6"/>
  <c r="S7" i="6"/>
  <c r="GC6" i="6"/>
  <c r="EN6" i="6"/>
  <c r="EM6" i="6"/>
  <c r="EL6" i="6"/>
  <c r="EK6" i="6"/>
  <c r="DZ6" i="6"/>
  <c r="EJ6" i="6"/>
  <c r="EI6" i="6"/>
  <c r="EH6" i="6"/>
  <c r="EG6" i="6"/>
  <c r="EF6" i="6"/>
  <c r="EE6" i="6"/>
  <c r="DY6" i="6"/>
  <c r="DX6" i="6"/>
  <c r="DW6" i="6"/>
  <c r="DV6" i="6"/>
  <c r="DU6" i="6"/>
  <c r="DT6" i="6"/>
  <c r="DQ6" i="6"/>
  <c r="DP6" i="6"/>
  <c r="DO6" i="6"/>
  <c r="DN6" i="6"/>
  <c r="DM6" i="6"/>
  <c r="DJ6" i="6"/>
  <c r="DI6" i="6"/>
  <c r="DG6" i="6"/>
  <c r="DF6" i="6"/>
  <c r="DE6" i="6"/>
  <c r="DD6" i="6"/>
  <c r="DC6" i="6"/>
  <c r="DB6" i="6"/>
  <c r="DA6" i="6"/>
  <c r="CZ6" i="6"/>
  <c r="CW6" i="6"/>
  <c r="CV6" i="6"/>
  <c r="CU6" i="6"/>
  <c r="AL6" i="6"/>
  <c r="AK6" i="6"/>
  <c r="AJ6" i="6"/>
  <c r="AI6" i="6"/>
  <c r="AH6" i="6"/>
  <c r="DH6" i="6"/>
  <c r="AG6" i="6"/>
  <c r="CX6" i="6"/>
  <c r="AF6" i="6"/>
  <c r="S6" i="6"/>
  <c r="EP126" i="6"/>
  <c r="EP114" i="6"/>
  <c r="EP112" i="6"/>
  <c r="EP47" i="6"/>
  <c r="EP45" i="6"/>
  <c r="DO132" i="6"/>
  <c r="DN132" i="6"/>
  <c r="DN131" i="6"/>
  <c r="DN130" i="6"/>
  <c r="DN129" i="6"/>
  <c r="DN128" i="6"/>
  <c r="DN127" i="6"/>
  <c r="DN126" i="6"/>
  <c r="DN109" i="6"/>
  <c r="DN33" i="6"/>
  <c r="DN31" i="6"/>
  <c r="DN30" i="6"/>
  <c r="DN29" i="6"/>
  <c r="DN27" i="6"/>
  <c r="DN26" i="6"/>
  <c r="DN5" i="6"/>
  <c r="AP126" i="6"/>
  <c r="AP112" i="6"/>
  <c r="AP45" i="6"/>
  <c r="AQ17" i="6"/>
  <c r="AO11" i="6"/>
  <c r="AO18" i="6"/>
  <c r="AP18" i="6"/>
  <c r="AO12" i="6"/>
  <c r="AP12" i="6"/>
  <c r="AQ8" i="6"/>
  <c r="AQ23" i="6"/>
  <c r="AQ7" i="6"/>
  <c r="AQ6" i="6"/>
  <c r="AQ14" i="6"/>
  <c r="AQ15" i="6"/>
  <c r="AQ9" i="6"/>
  <c r="AO21" i="6"/>
  <c r="AP21" i="6"/>
  <c r="AO10" i="6"/>
  <c r="AP10" i="6"/>
  <c r="AO22" i="6"/>
  <c r="AP22" i="6"/>
  <c r="AO13" i="6"/>
  <c r="AP13" i="6"/>
  <c r="AQ11" i="6"/>
  <c r="AQ10" i="6"/>
  <c r="AO14" i="6"/>
  <c r="AP14" i="6"/>
  <c r="AO15" i="6"/>
  <c r="AP15" i="6"/>
  <c r="AO17" i="6"/>
  <c r="AP17" i="6"/>
  <c r="AQ18" i="6"/>
  <c r="AO23" i="6"/>
  <c r="AP23" i="6"/>
  <c r="AQ21" i="6"/>
  <c r="AO6" i="6"/>
  <c r="AP6" i="6"/>
  <c r="AO7" i="6"/>
  <c r="AP7" i="6"/>
  <c r="AO8" i="6"/>
  <c r="AP8" i="6"/>
  <c r="AO9" i="6"/>
  <c r="AP9" i="6"/>
  <c r="AQ12" i="6"/>
  <c r="AQ22" i="6"/>
  <c r="AQ13" i="6"/>
  <c r="AS22" i="6"/>
  <c r="AM15" i="6"/>
  <c r="AS18" i="6"/>
  <c r="EP21" i="6"/>
  <c r="AS9" i="6"/>
  <c r="AS7" i="6"/>
  <c r="DL10" i="6"/>
  <c r="DL14" i="6"/>
  <c r="EP14" i="6"/>
  <c r="EP18" i="6"/>
  <c r="DL13" i="6"/>
  <c r="AS15" i="6"/>
  <c r="AS11" i="6"/>
  <c r="AS6" i="6"/>
  <c r="DZ9" i="6"/>
  <c r="AR10" i="6"/>
  <c r="EO8" i="6"/>
  <c r="EP8" i="6"/>
  <c r="EP7" i="6"/>
  <c r="AM8" i="6"/>
  <c r="EP12" i="6"/>
  <c r="AS14" i="6"/>
  <c r="AR21" i="6"/>
  <c r="AM22" i="6"/>
  <c r="AR17" i="6"/>
  <c r="DK13" i="6"/>
  <c r="EP15" i="6"/>
  <c r="EO12" i="6"/>
  <c r="EP17" i="6"/>
  <c r="EP22" i="6"/>
  <c r="DL6" i="6"/>
  <c r="EP6" i="6"/>
  <c r="AM10" i="6"/>
  <c r="DK14" i="6"/>
  <c r="AR12" i="6"/>
  <c r="EO13" i="6"/>
  <c r="EO22" i="6"/>
  <c r="AR23" i="6"/>
  <c r="DZ13" i="6"/>
  <c r="EP13" i="6"/>
  <c r="EO17" i="6"/>
  <c r="AR18" i="6"/>
  <c r="EO21" i="6"/>
  <c r="EP23" i="6"/>
  <c r="DK15" i="6"/>
  <c r="EO18" i="6"/>
  <c r="AR7" i="6"/>
  <c r="AR9" i="6"/>
  <c r="AM13" i="6"/>
  <c r="AR14" i="6"/>
  <c r="AM21" i="6"/>
  <c r="DL15" i="6"/>
  <c r="AR15" i="6"/>
  <c r="AR22" i="6"/>
  <c r="EP9" i="6"/>
  <c r="EO10" i="6"/>
  <c r="EO11" i="6"/>
  <c r="AR6" i="6"/>
  <c r="EO9" i="6"/>
  <c r="DK10" i="6"/>
  <c r="AR8" i="6"/>
  <c r="DL9" i="6"/>
  <c r="AM9" i="6"/>
  <c r="DZ10" i="6"/>
  <c r="DZ11" i="6"/>
  <c r="EP11" i="6"/>
  <c r="EO23" i="6"/>
  <c r="EO6" i="6"/>
  <c r="AM6" i="6"/>
  <c r="AM7" i="6"/>
  <c r="EO7" i="6"/>
  <c r="AS8" i="6"/>
  <c r="DZ8" i="6"/>
  <c r="DK9" i="6"/>
  <c r="AS10" i="6"/>
  <c r="AR11" i="6"/>
  <c r="AS12" i="6"/>
  <c r="AS17" i="6"/>
  <c r="AM18" i="6"/>
  <c r="AS21" i="6"/>
  <c r="AM23" i="6"/>
  <c r="DK6" i="6"/>
  <c r="AS23" i="6"/>
  <c r="AM12" i="6"/>
  <c r="AS13" i="6"/>
  <c r="AM17" i="6"/>
  <c r="EO14" i="6"/>
  <c r="AP11" i="6"/>
  <c r="AM11" i="6"/>
  <c r="AM14" i="6"/>
  <c r="EO15" i="6"/>
  <c r="EP10" i="6"/>
  <c r="AR13" i="6"/>
  <c r="EN27" i="6"/>
  <c r="EM27" i="6"/>
  <c r="EL27" i="6"/>
  <c r="EK27" i="6"/>
  <c r="DZ27" i="6"/>
  <c r="EJ27" i="6"/>
  <c r="EI27" i="6"/>
  <c r="EH27" i="6"/>
  <c r="EG27" i="6"/>
  <c r="EF27" i="6"/>
  <c r="EE27" i="6"/>
  <c r="DY27" i="6"/>
  <c r="DX27" i="6"/>
  <c r="DW27" i="6"/>
  <c r="DV27" i="6"/>
  <c r="DU27" i="6"/>
  <c r="DT27" i="6"/>
  <c r="DS27" i="6"/>
  <c r="DR27" i="6"/>
  <c r="DQ27" i="6"/>
  <c r="DP27" i="6"/>
  <c r="DO27" i="6"/>
  <c r="DM27" i="6"/>
  <c r="DJ27" i="6"/>
  <c r="DI27" i="6"/>
  <c r="DG27" i="6"/>
  <c r="DF27" i="6"/>
  <c r="DE27" i="6"/>
  <c r="DD27" i="6"/>
  <c r="DC27" i="6"/>
  <c r="DB27" i="6"/>
  <c r="DA27" i="6"/>
  <c r="CZ27" i="6"/>
  <c r="CY27" i="6"/>
  <c r="CW27" i="6"/>
  <c r="CV27" i="6"/>
  <c r="CU27" i="6"/>
  <c r="AU27" i="6"/>
  <c r="AL27" i="6"/>
  <c r="AK27" i="6"/>
  <c r="AJ27" i="6"/>
  <c r="AI27" i="6"/>
  <c r="AH27" i="6"/>
  <c r="DH27" i="6"/>
  <c r="AG27" i="6"/>
  <c r="CX27" i="6"/>
  <c r="AF27" i="6"/>
  <c r="S27" i="6"/>
  <c r="EN26" i="6"/>
  <c r="EM26" i="6"/>
  <c r="EL26" i="6"/>
  <c r="EK26" i="6"/>
  <c r="EJ26" i="6"/>
  <c r="EI26" i="6"/>
  <c r="EH26" i="6"/>
  <c r="EG26" i="6"/>
  <c r="EF26" i="6"/>
  <c r="EE26" i="6"/>
  <c r="DY26" i="6"/>
  <c r="DX26" i="6"/>
  <c r="DW26" i="6"/>
  <c r="DV26" i="6"/>
  <c r="DU26" i="6"/>
  <c r="DT26" i="6"/>
  <c r="DS26" i="6"/>
  <c r="DR26" i="6"/>
  <c r="DQ26" i="6"/>
  <c r="DP26" i="6"/>
  <c r="DO26" i="6"/>
  <c r="DM26" i="6"/>
  <c r="DJ26" i="6"/>
  <c r="DI26" i="6"/>
  <c r="DG26" i="6"/>
  <c r="DF26" i="6"/>
  <c r="DE26" i="6"/>
  <c r="DD26" i="6"/>
  <c r="DC26" i="6"/>
  <c r="DB26" i="6"/>
  <c r="DA26" i="6"/>
  <c r="CZ26" i="6"/>
  <c r="CY26" i="6"/>
  <c r="CW26" i="6"/>
  <c r="CV26" i="6"/>
  <c r="CU26" i="6"/>
  <c r="AU26" i="6"/>
  <c r="AL26" i="6"/>
  <c r="AK26" i="6"/>
  <c r="AJ26" i="6"/>
  <c r="AI26" i="6"/>
  <c r="AH26" i="6"/>
  <c r="DH26" i="6"/>
  <c r="AG26" i="6"/>
  <c r="CX26" i="6"/>
  <c r="AF26" i="6"/>
  <c r="S26" i="6"/>
  <c r="EN5" i="6"/>
  <c r="EM5" i="6"/>
  <c r="EL5" i="6"/>
  <c r="EK5" i="6"/>
  <c r="DZ5" i="6"/>
  <c r="EJ5" i="6"/>
  <c r="EI5" i="6"/>
  <c r="EH5" i="6"/>
  <c r="EG5" i="6"/>
  <c r="EF5" i="6"/>
  <c r="EE5" i="6"/>
  <c r="DY5" i="6"/>
  <c r="DX5" i="6"/>
  <c r="DW5" i="6"/>
  <c r="DV5" i="6"/>
  <c r="DU5" i="6"/>
  <c r="DT5" i="6"/>
  <c r="DS5" i="6"/>
  <c r="DR5" i="6"/>
  <c r="DQ5" i="6"/>
  <c r="DP5" i="6"/>
  <c r="DO5" i="6"/>
  <c r="DM5" i="6"/>
  <c r="DJ5" i="6"/>
  <c r="DI5" i="6"/>
  <c r="DG5" i="6"/>
  <c r="DF5" i="6"/>
  <c r="DE5" i="6"/>
  <c r="DD5" i="6"/>
  <c r="DC5" i="6"/>
  <c r="DB5" i="6"/>
  <c r="DA5" i="6"/>
  <c r="CZ5" i="6"/>
  <c r="CY5" i="6"/>
  <c r="CW5" i="6"/>
  <c r="CV5" i="6"/>
  <c r="CU5" i="6"/>
  <c r="EC5" i="6"/>
  <c r="AU5" i="6"/>
  <c r="AL5" i="6"/>
  <c r="AK5" i="6"/>
  <c r="AJ5" i="6"/>
  <c r="AI5" i="6"/>
  <c r="AH5" i="6"/>
  <c r="DH5" i="6"/>
  <c r="AG5" i="6"/>
  <c r="CX5" i="6"/>
  <c r="AF5" i="6"/>
  <c r="S5" i="6"/>
  <c r="EN4" i="6"/>
  <c r="EM4" i="6"/>
  <c r="EL4" i="6"/>
  <c r="EK4" i="6"/>
  <c r="DZ4" i="6"/>
  <c r="EJ4" i="6"/>
  <c r="EI4" i="6"/>
  <c r="EH4" i="6"/>
  <c r="EG4" i="6"/>
  <c r="EF4" i="6"/>
  <c r="EE4" i="6"/>
  <c r="DY4" i="6"/>
  <c r="DX4" i="6"/>
  <c r="DW4" i="6"/>
  <c r="DV4" i="6"/>
  <c r="DU4" i="6"/>
  <c r="DT4" i="6"/>
  <c r="DS4" i="6"/>
  <c r="DR4" i="6"/>
  <c r="DQ4" i="6"/>
  <c r="DP4" i="6"/>
  <c r="DO4" i="6"/>
  <c r="DN4" i="6"/>
  <c r="DM4" i="6"/>
  <c r="DJ4" i="6"/>
  <c r="DI4" i="6"/>
  <c r="DG4" i="6"/>
  <c r="DF4" i="6"/>
  <c r="DE4" i="6"/>
  <c r="DD4" i="6"/>
  <c r="DC4" i="6"/>
  <c r="DB4" i="6"/>
  <c r="DA4" i="6"/>
  <c r="CZ4" i="6"/>
  <c r="CY4" i="6"/>
  <c r="CW4" i="6"/>
  <c r="CV4" i="6"/>
  <c r="CU4" i="6"/>
  <c r="EC4" i="6"/>
  <c r="AU4" i="6"/>
  <c r="AL4" i="6"/>
  <c r="AK4" i="6"/>
  <c r="AJ4" i="6"/>
  <c r="AI4" i="6"/>
  <c r="AH4" i="6"/>
  <c r="DH4" i="6"/>
  <c r="AG4" i="6"/>
  <c r="CX4" i="6"/>
  <c r="AF4" i="6"/>
  <c r="S4" i="6"/>
  <c r="EN57" i="6"/>
  <c r="EM57" i="6"/>
  <c r="EL57" i="6"/>
  <c r="EK57" i="6"/>
  <c r="EJ57" i="6"/>
  <c r="EH57" i="6"/>
  <c r="EG57" i="6"/>
  <c r="EF57" i="6"/>
  <c r="EE57" i="6"/>
  <c r="AU57" i="6"/>
  <c r="AL57" i="6"/>
  <c r="AK57" i="6"/>
  <c r="AJ57" i="6"/>
  <c r="AI57" i="6"/>
  <c r="AH57" i="6"/>
  <c r="AG57" i="6"/>
  <c r="AF57" i="6"/>
  <c r="S57" i="6"/>
  <c r="EN109" i="6"/>
  <c r="EM109" i="6"/>
  <c r="EL109" i="6"/>
  <c r="EK109" i="6"/>
  <c r="DZ109" i="6"/>
  <c r="EJ109" i="6"/>
  <c r="EI109" i="6"/>
  <c r="EH109" i="6"/>
  <c r="EG109" i="6"/>
  <c r="EF109" i="6"/>
  <c r="EE109" i="6"/>
  <c r="DY109" i="6"/>
  <c r="DX109" i="6"/>
  <c r="DW109" i="6"/>
  <c r="DV109" i="6"/>
  <c r="DU109" i="6"/>
  <c r="DT109" i="6"/>
  <c r="DS109" i="6"/>
  <c r="DR109" i="6"/>
  <c r="DQ109" i="6"/>
  <c r="DP109" i="6"/>
  <c r="DO109" i="6"/>
  <c r="DM109" i="6"/>
  <c r="DJ109" i="6"/>
  <c r="DI109" i="6"/>
  <c r="DG109" i="6"/>
  <c r="DF109" i="6"/>
  <c r="DE109" i="6"/>
  <c r="DD109" i="6"/>
  <c r="DC109" i="6"/>
  <c r="DB109" i="6"/>
  <c r="DA109" i="6"/>
  <c r="CZ109" i="6"/>
  <c r="CY109" i="6"/>
  <c r="CW109" i="6"/>
  <c r="CV109" i="6"/>
  <c r="CU109" i="6"/>
  <c r="AU109" i="6"/>
  <c r="AL109" i="6"/>
  <c r="AK109" i="6"/>
  <c r="AJ109" i="6"/>
  <c r="AI109" i="6"/>
  <c r="AH109" i="6"/>
  <c r="DH109" i="6"/>
  <c r="AG109" i="6"/>
  <c r="CX109" i="6"/>
  <c r="AF109" i="6"/>
  <c r="S109" i="6"/>
  <c r="AO109" i="6"/>
  <c r="AP109" i="6"/>
  <c r="AO57" i="6"/>
  <c r="AO26" i="6"/>
  <c r="AP26" i="6"/>
  <c r="AQ27" i="6"/>
  <c r="AO4" i="6"/>
  <c r="AP4" i="6"/>
  <c r="AQ57" i="6"/>
  <c r="AQ26" i="6"/>
  <c r="AO27" i="6"/>
  <c r="AP27" i="6"/>
  <c r="AQ5" i="6"/>
  <c r="AQ109" i="6"/>
  <c r="AQ4" i="6"/>
  <c r="AO5" i="6"/>
  <c r="AP5" i="6"/>
  <c r="EP109" i="6"/>
  <c r="EP57" i="6"/>
  <c r="EP26" i="6"/>
  <c r="EP5" i="6"/>
  <c r="EP27" i="6"/>
  <c r="EP4" i="6"/>
  <c r="DL4" i="6"/>
  <c r="DK5" i="6"/>
  <c r="DL27" i="6"/>
  <c r="AS5" i="6"/>
  <c r="AR4" i="6"/>
  <c r="DL26" i="6"/>
  <c r="AM26" i="6"/>
  <c r="AR27" i="6"/>
  <c r="AR109" i="6"/>
  <c r="EO4" i="6"/>
  <c r="AS26" i="6"/>
  <c r="DL5" i="6"/>
  <c r="AR5" i="6"/>
  <c r="DK26" i="6"/>
  <c r="AS57" i="6"/>
  <c r="EO26" i="6"/>
  <c r="AM4" i="6"/>
  <c r="AM5" i="6"/>
  <c r="DZ26" i="6"/>
  <c r="EO27" i="6"/>
  <c r="AR26" i="6"/>
  <c r="AS27" i="6"/>
  <c r="DK27" i="6"/>
  <c r="AM27" i="6"/>
  <c r="AS4" i="6"/>
  <c r="DK4" i="6"/>
  <c r="EO5" i="6"/>
  <c r="AM109" i="6"/>
  <c r="DK109" i="6"/>
  <c r="AR57" i="6"/>
  <c r="EO57" i="6"/>
  <c r="AM57" i="6"/>
  <c r="DL109" i="6"/>
  <c r="AS109" i="6"/>
  <c r="EO109" i="6"/>
  <c r="H90" i="58"/>
  <c r="G88" i="58"/>
  <c r="G85" i="58"/>
  <c r="G82" i="58"/>
  <c r="F80" i="58"/>
  <c r="J80" i="58"/>
  <c r="F79" i="58"/>
  <c r="J79" i="58"/>
  <c r="H74" i="58"/>
  <c r="F73" i="58"/>
  <c r="J73" i="58"/>
  <c r="F70" i="58"/>
  <c r="J70" i="58"/>
  <c r="H66" i="58"/>
  <c r="F65" i="58"/>
  <c r="J65" i="58"/>
  <c r="F62" i="58"/>
  <c r="F58" i="58"/>
  <c r="J58" i="58"/>
  <c r="H56" i="58"/>
  <c r="F55" i="58"/>
  <c r="J55" i="58"/>
  <c r="F52" i="58"/>
  <c r="J52" i="58"/>
  <c r="H49" i="58"/>
  <c r="F48" i="58"/>
  <c r="J48" i="58"/>
  <c r="F47" i="58"/>
  <c r="J47" i="58"/>
  <c r="F45" i="58"/>
  <c r="F41" i="58"/>
  <c r="J41" i="58"/>
  <c r="G34" i="58"/>
  <c r="F30" i="58"/>
  <c r="F28" i="58"/>
  <c r="J28" i="58"/>
  <c r="D8" i="58"/>
  <c r="E8" i="58"/>
  <c r="F8" i="58"/>
  <c r="D9" i="58"/>
  <c r="C9" i="58"/>
  <c r="I103" i="58"/>
  <c r="E9" i="58"/>
  <c r="F9" i="58"/>
  <c r="AD13" i="58"/>
  <c r="AD14" i="58"/>
  <c r="AD15" i="58"/>
  <c r="AD16" i="58"/>
  <c r="AD17" i="58"/>
  <c r="AD18" i="58"/>
  <c r="AD19" i="58"/>
  <c r="AD20" i="58"/>
  <c r="AD21" i="58"/>
  <c r="AD22" i="58"/>
  <c r="AD23" i="58"/>
  <c r="AD24" i="58"/>
  <c r="AD25" i="58"/>
  <c r="F29" i="58"/>
  <c r="F32" i="58"/>
  <c r="J32" i="58"/>
  <c r="G32" i="58"/>
  <c r="H32" i="58"/>
  <c r="F33" i="58"/>
  <c r="J33" i="58"/>
  <c r="G33" i="58"/>
  <c r="H33" i="58"/>
  <c r="F34" i="58"/>
  <c r="J34" i="58"/>
  <c r="H34" i="58"/>
  <c r="F35" i="58"/>
  <c r="J35" i="58"/>
  <c r="G35" i="58"/>
  <c r="H35" i="58"/>
  <c r="F37" i="58"/>
  <c r="F39" i="58"/>
  <c r="J39" i="58"/>
  <c r="F40" i="58"/>
  <c r="J40" i="58"/>
  <c r="G40" i="58"/>
  <c r="H40" i="58"/>
  <c r="H41" i="58"/>
  <c r="F42" i="58"/>
  <c r="G42" i="58"/>
  <c r="H42" i="58"/>
  <c r="F43" i="58"/>
  <c r="J43" i="58"/>
  <c r="G43" i="58"/>
  <c r="H43" i="58"/>
  <c r="F44" i="58"/>
  <c r="J44" i="58"/>
  <c r="H48" i="58"/>
  <c r="F49" i="58"/>
  <c r="G49" i="58"/>
  <c r="F50" i="58"/>
  <c r="J50" i="58"/>
  <c r="G50" i="58"/>
  <c r="H50" i="58"/>
  <c r="F51" i="58"/>
  <c r="J51" i="58"/>
  <c r="G51" i="58"/>
  <c r="H51" i="58"/>
  <c r="G55" i="58"/>
  <c r="H55" i="58"/>
  <c r="F56" i="58"/>
  <c r="J56" i="58"/>
  <c r="G56" i="58"/>
  <c r="F57" i="58"/>
  <c r="J57" i="58"/>
  <c r="G57" i="58"/>
  <c r="H57" i="58"/>
  <c r="G58" i="58"/>
  <c r="H58" i="58"/>
  <c r="F59" i="58"/>
  <c r="J59" i="58"/>
  <c r="G59" i="58"/>
  <c r="H59" i="58"/>
  <c r="G62" i="58"/>
  <c r="H62" i="58"/>
  <c r="F64" i="58"/>
  <c r="J64" i="58"/>
  <c r="G64" i="58"/>
  <c r="H64" i="58"/>
  <c r="H65" i="58"/>
  <c r="F66" i="58"/>
  <c r="J66" i="58"/>
  <c r="G66" i="58"/>
  <c r="F67" i="58"/>
  <c r="J67" i="58"/>
  <c r="G67" i="58"/>
  <c r="H67" i="58"/>
  <c r="F69" i="58"/>
  <c r="G69" i="58"/>
  <c r="F71" i="58"/>
  <c r="J71" i="58"/>
  <c r="F72" i="58"/>
  <c r="J72" i="58"/>
  <c r="G72" i="58"/>
  <c r="H72" i="58"/>
  <c r="H73" i="58"/>
  <c r="F74" i="58"/>
  <c r="J74" i="58"/>
  <c r="G74" i="58"/>
  <c r="F75" i="58"/>
  <c r="J75" i="58"/>
  <c r="G75" i="58"/>
  <c r="H75" i="58"/>
  <c r="H78" i="58"/>
  <c r="F81" i="58"/>
  <c r="J81" i="58"/>
  <c r="G81" i="58"/>
  <c r="H81" i="58"/>
  <c r="F82" i="58"/>
  <c r="J82" i="58"/>
  <c r="H82" i="58"/>
  <c r="F83" i="58"/>
  <c r="J83" i="58"/>
  <c r="G83" i="58"/>
  <c r="H83" i="58"/>
  <c r="F85" i="58"/>
  <c r="F87" i="58"/>
  <c r="J87" i="58"/>
  <c r="G87" i="58"/>
  <c r="H87" i="58"/>
  <c r="I87" i="58"/>
  <c r="F88" i="58"/>
  <c r="F89" i="58"/>
  <c r="J89" i="58"/>
  <c r="G89" i="58"/>
  <c r="H89" i="58"/>
  <c r="F90" i="58"/>
  <c r="J90" i="58"/>
  <c r="G90" i="58"/>
  <c r="F91" i="58"/>
  <c r="J91" i="58"/>
  <c r="G91" i="58"/>
  <c r="H91" i="58"/>
  <c r="F94" i="58"/>
  <c r="J94" i="58"/>
  <c r="G94" i="58"/>
  <c r="H94" i="58"/>
  <c r="F95" i="58"/>
  <c r="J95" i="58"/>
  <c r="G95" i="58"/>
  <c r="H95" i="58"/>
  <c r="F96" i="58"/>
  <c r="J96" i="58"/>
  <c r="G96" i="58"/>
  <c r="H96" i="58"/>
  <c r="F97" i="58"/>
  <c r="J97" i="58"/>
  <c r="G97" i="58"/>
  <c r="H97" i="58"/>
  <c r="F98" i="58"/>
  <c r="J98" i="58"/>
  <c r="G98" i="58"/>
  <c r="H98" i="58"/>
  <c r="F99" i="58"/>
  <c r="J99" i="58"/>
  <c r="G99" i="58"/>
  <c r="H99" i="58"/>
  <c r="F100" i="58"/>
  <c r="J100" i="58"/>
  <c r="G100" i="58"/>
  <c r="H100" i="58"/>
  <c r="I100" i="58"/>
  <c r="F101" i="58"/>
  <c r="J101" i="58"/>
  <c r="G101" i="58"/>
  <c r="H101" i="58"/>
  <c r="F102" i="58"/>
  <c r="J102" i="58"/>
  <c r="G102" i="58"/>
  <c r="H102" i="58"/>
  <c r="F103" i="58"/>
  <c r="J103" i="58"/>
  <c r="G103" i="58"/>
  <c r="H103" i="58"/>
  <c r="F104" i="58"/>
  <c r="J104" i="58"/>
  <c r="G104" i="58"/>
  <c r="H104" i="58"/>
  <c r="F105" i="58"/>
  <c r="J105" i="58"/>
  <c r="G105" i="58"/>
  <c r="H105" i="58"/>
  <c r="I105" i="58"/>
  <c r="F106" i="58"/>
  <c r="J106" i="58"/>
  <c r="G106" i="58"/>
  <c r="H106" i="58"/>
  <c r="F107" i="58"/>
  <c r="J107" i="58"/>
  <c r="G107" i="58"/>
  <c r="H107" i="58"/>
  <c r="F108" i="58"/>
  <c r="G108" i="58"/>
  <c r="H108" i="58"/>
  <c r="F109" i="58"/>
  <c r="G109" i="58"/>
  <c r="H109" i="58"/>
  <c r="J109" i="58"/>
  <c r="F110" i="58"/>
  <c r="J110" i="58"/>
  <c r="G110" i="58"/>
  <c r="H110" i="58"/>
  <c r="F111" i="58"/>
  <c r="J111" i="58"/>
  <c r="G111" i="58"/>
  <c r="H111" i="58"/>
  <c r="F112" i="58"/>
  <c r="J112" i="58"/>
  <c r="G112" i="58"/>
  <c r="H112" i="58"/>
  <c r="F113" i="58"/>
  <c r="J113" i="58"/>
  <c r="G113" i="58"/>
  <c r="H113" i="58"/>
  <c r="F114" i="58"/>
  <c r="J114" i="58"/>
  <c r="G114" i="58"/>
  <c r="H114" i="58"/>
  <c r="F115" i="58"/>
  <c r="J115" i="58"/>
  <c r="G115" i="58"/>
  <c r="H115" i="58"/>
  <c r="F116" i="58"/>
  <c r="J116" i="58"/>
  <c r="G116" i="58"/>
  <c r="H116" i="58"/>
  <c r="F117" i="58"/>
  <c r="G117" i="58"/>
  <c r="H117" i="58"/>
  <c r="J117" i="58"/>
  <c r="F118" i="58"/>
  <c r="J118" i="58"/>
  <c r="G118" i="58"/>
  <c r="H118" i="58"/>
  <c r="F119" i="58"/>
  <c r="J119" i="58"/>
  <c r="G119" i="58"/>
  <c r="H119" i="58"/>
  <c r="I119" i="58"/>
  <c r="F120" i="58"/>
  <c r="J120" i="58"/>
  <c r="G120" i="58"/>
  <c r="H120" i="58"/>
  <c r="F121" i="58"/>
  <c r="J121" i="58"/>
  <c r="G121" i="58"/>
  <c r="H121" i="58"/>
  <c r="F122" i="58"/>
  <c r="J122" i="58"/>
  <c r="G122" i="58"/>
  <c r="H122" i="58"/>
  <c r="F123" i="58"/>
  <c r="J123" i="58"/>
  <c r="G123" i="58"/>
  <c r="H123" i="58"/>
  <c r="F124" i="58"/>
  <c r="G124" i="58"/>
  <c r="H124" i="58"/>
  <c r="J124" i="58"/>
  <c r="F125" i="58"/>
  <c r="J125" i="58"/>
  <c r="G125" i="58"/>
  <c r="H125" i="58"/>
  <c r="F126" i="58"/>
  <c r="J126" i="58"/>
  <c r="G126" i="58"/>
  <c r="H126" i="58"/>
  <c r="F127" i="58"/>
  <c r="G127" i="58"/>
  <c r="H127" i="58"/>
  <c r="F128" i="58"/>
  <c r="J128" i="58"/>
  <c r="G128" i="58"/>
  <c r="H128" i="58"/>
  <c r="F129" i="58"/>
  <c r="J129" i="58"/>
  <c r="G129" i="58"/>
  <c r="H129" i="58"/>
  <c r="F130" i="58"/>
  <c r="G130" i="58"/>
  <c r="H130" i="58"/>
  <c r="J130" i="58"/>
  <c r="F131" i="58"/>
  <c r="J131" i="58"/>
  <c r="G131" i="58"/>
  <c r="H131" i="58"/>
  <c r="F132" i="58"/>
  <c r="G132" i="58"/>
  <c r="H132" i="58"/>
  <c r="J132" i="58"/>
  <c r="F133" i="58"/>
  <c r="J133" i="58"/>
  <c r="G133" i="58"/>
  <c r="H133" i="58"/>
  <c r="F134" i="58"/>
  <c r="J134" i="58"/>
  <c r="G134" i="58"/>
  <c r="H134" i="58"/>
  <c r="F135" i="58"/>
  <c r="J135" i="58"/>
  <c r="G135" i="58"/>
  <c r="H135" i="58"/>
  <c r="F136" i="58"/>
  <c r="J136" i="58"/>
  <c r="G136" i="58"/>
  <c r="H136" i="58"/>
  <c r="F137" i="58"/>
  <c r="J137" i="58"/>
  <c r="G137" i="58"/>
  <c r="H137" i="58"/>
  <c r="F138" i="58"/>
  <c r="J138" i="58"/>
  <c r="G138" i="58"/>
  <c r="H138" i="58"/>
  <c r="F139" i="58"/>
  <c r="J139" i="58"/>
  <c r="G139" i="58"/>
  <c r="H139" i="58"/>
  <c r="F140" i="58"/>
  <c r="J140" i="58"/>
  <c r="G140" i="58"/>
  <c r="H140" i="58"/>
  <c r="F141" i="58"/>
  <c r="J141" i="58"/>
  <c r="G141" i="58"/>
  <c r="H141" i="58"/>
  <c r="F142" i="58"/>
  <c r="J142" i="58"/>
  <c r="G142" i="58"/>
  <c r="H142" i="58"/>
  <c r="F143" i="58"/>
  <c r="J143" i="58"/>
  <c r="G143" i="58"/>
  <c r="H143" i="58"/>
  <c r="F144" i="58"/>
  <c r="J144" i="58"/>
  <c r="G144" i="58"/>
  <c r="H144" i="58"/>
  <c r="F145" i="58"/>
  <c r="J145" i="58"/>
  <c r="G145" i="58"/>
  <c r="H145" i="58"/>
  <c r="I145" i="58"/>
  <c r="F146" i="58"/>
  <c r="J146" i="58"/>
  <c r="G146" i="58"/>
  <c r="H146" i="58"/>
  <c r="F147" i="58"/>
  <c r="J147" i="58"/>
  <c r="G147" i="58"/>
  <c r="H147" i="58"/>
  <c r="F148" i="58"/>
  <c r="G148" i="58"/>
  <c r="H148" i="58"/>
  <c r="F149" i="58"/>
  <c r="G149" i="58"/>
  <c r="H149" i="58"/>
  <c r="J149" i="58"/>
  <c r="F150" i="58"/>
  <c r="J150" i="58"/>
  <c r="G150" i="58"/>
  <c r="H150" i="58"/>
  <c r="F151" i="58"/>
  <c r="J151" i="58"/>
  <c r="G151" i="58"/>
  <c r="H151" i="58"/>
  <c r="I151" i="58"/>
  <c r="F152" i="58"/>
  <c r="J152" i="58"/>
  <c r="G152" i="58"/>
  <c r="H152" i="58"/>
  <c r="F153" i="58"/>
  <c r="J153" i="58"/>
  <c r="G153" i="58"/>
  <c r="H153" i="58"/>
  <c r="F154" i="58"/>
  <c r="J154" i="58"/>
  <c r="G154" i="58"/>
  <c r="H154" i="58"/>
  <c r="F155" i="58"/>
  <c r="J155" i="58"/>
  <c r="G155" i="58"/>
  <c r="H155" i="58"/>
  <c r="F156" i="58"/>
  <c r="J156" i="58"/>
  <c r="G156" i="58"/>
  <c r="H156" i="58"/>
  <c r="I156" i="58"/>
  <c r="F157" i="58"/>
  <c r="J157" i="58"/>
  <c r="G157" i="58"/>
  <c r="H157" i="58"/>
  <c r="F331" i="58"/>
  <c r="G331" i="58"/>
  <c r="G332" i="58"/>
  <c r="G333" i="58"/>
  <c r="F334" i="58"/>
  <c r="G334" i="58"/>
  <c r="I113" i="58"/>
  <c r="I94" i="58"/>
  <c r="I153" i="58"/>
  <c r="I124" i="58"/>
  <c r="I132" i="58"/>
  <c r="I48" i="58"/>
  <c r="I148" i="58"/>
  <c r="I111" i="58"/>
  <c r="I65" i="58"/>
  <c r="I72" i="58"/>
  <c r="I121" i="58"/>
  <c r="I137" i="58"/>
  <c r="I116" i="58"/>
  <c r="I64" i="58"/>
  <c r="I143" i="58"/>
  <c r="I127" i="58"/>
  <c r="I108" i="58"/>
  <c r="I140" i="58"/>
  <c r="I135" i="58"/>
  <c r="I102" i="58"/>
  <c r="J148" i="58"/>
  <c r="J127" i="58"/>
  <c r="J108" i="58"/>
  <c r="I150" i="58"/>
  <c r="I129" i="58"/>
  <c r="I110" i="58"/>
  <c r="I97" i="58"/>
  <c r="I73" i="58"/>
  <c r="I82" i="58"/>
  <c r="I40" i="58"/>
  <c r="F36" i="58"/>
  <c r="J36" i="58"/>
  <c r="G36" i="58"/>
  <c r="H36" i="58"/>
  <c r="H44" i="58"/>
  <c r="I44" i="58"/>
  <c r="F60" i="58"/>
  <c r="J60" i="58"/>
  <c r="G60" i="58"/>
  <c r="G68" i="58"/>
  <c r="H68" i="58"/>
  <c r="G76" i="58"/>
  <c r="H76" i="58"/>
  <c r="F84" i="58"/>
  <c r="J84" i="58"/>
  <c r="G84" i="58"/>
  <c r="H84" i="58"/>
  <c r="G29" i="58"/>
  <c r="H29" i="58"/>
  <c r="I29" i="58"/>
  <c r="J29" i="58"/>
  <c r="J37" i="58"/>
  <c r="F53" i="58"/>
  <c r="J53" i="58"/>
  <c r="G53" i="58"/>
  <c r="H53" i="58"/>
  <c r="J69" i="58"/>
  <c r="H77" i="58"/>
  <c r="H52" i="58"/>
  <c r="I52" i="58"/>
  <c r="F38" i="58"/>
  <c r="J38" i="58"/>
  <c r="G38" i="58"/>
  <c r="F46" i="58"/>
  <c r="J46" i="58"/>
  <c r="G46" i="58"/>
  <c r="H46" i="58"/>
  <c r="F78" i="58"/>
  <c r="J78" i="58"/>
  <c r="G78" i="58"/>
  <c r="F86" i="58"/>
  <c r="J86" i="58"/>
  <c r="G86" i="58"/>
  <c r="H86" i="58"/>
  <c r="G77" i="58"/>
  <c r="H70" i="58"/>
  <c r="I70" i="58"/>
  <c r="F68" i="58"/>
  <c r="J68" i="58"/>
  <c r="H61" i="58"/>
  <c r="G52" i="58"/>
  <c r="J45" i="58"/>
  <c r="H28" i="58"/>
  <c r="I28" i="58"/>
  <c r="F31" i="58"/>
  <c r="J31" i="58"/>
  <c r="G31" i="58"/>
  <c r="H31" i="58"/>
  <c r="G39" i="58"/>
  <c r="H39" i="58"/>
  <c r="I39" i="58"/>
  <c r="G63" i="58"/>
  <c r="H63" i="58"/>
  <c r="G71" i="58"/>
  <c r="H71" i="58"/>
  <c r="I71" i="58"/>
  <c r="J85" i="58"/>
  <c r="F77" i="58"/>
  <c r="J77" i="58"/>
  <c r="G70" i="58"/>
  <c r="G61" i="58"/>
  <c r="H54" i="58"/>
  <c r="H45" i="58"/>
  <c r="I45" i="58"/>
  <c r="H38" i="58"/>
  <c r="J30" i="58"/>
  <c r="G28" i="58"/>
  <c r="I32" i="58"/>
  <c r="H79" i="58"/>
  <c r="I79" i="58"/>
  <c r="F63" i="58"/>
  <c r="J63" i="58"/>
  <c r="F61" i="58"/>
  <c r="J61" i="58"/>
  <c r="G54" i="58"/>
  <c r="H47" i="58"/>
  <c r="I47" i="58"/>
  <c r="G45" i="58"/>
  <c r="H30" i="58"/>
  <c r="I30" i="58"/>
  <c r="H85" i="58"/>
  <c r="I85" i="58"/>
  <c r="G79" i="58"/>
  <c r="F76" i="58"/>
  <c r="J76" i="58"/>
  <c r="F54" i="58"/>
  <c r="J54" i="58"/>
  <c r="G47" i="58"/>
  <c r="H37" i="58"/>
  <c r="I37" i="58"/>
  <c r="G30" i="58"/>
  <c r="J42" i="58"/>
  <c r="I90" i="58"/>
  <c r="H69" i="58"/>
  <c r="I69" i="58"/>
  <c r="J62" i="58"/>
  <c r="H60" i="58"/>
  <c r="G44" i="58"/>
  <c r="G37" i="58"/>
  <c r="J88" i="58"/>
  <c r="H80" i="58"/>
  <c r="I80" i="58"/>
  <c r="G48" i="58"/>
  <c r="H88" i="58"/>
  <c r="I88" i="58"/>
  <c r="G80" i="58"/>
  <c r="G73" i="58"/>
  <c r="G65" i="58"/>
  <c r="I56" i="58"/>
  <c r="J49" i="58"/>
  <c r="G41" i="58"/>
  <c r="I118" i="58"/>
  <c r="I89" i="58"/>
  <c r="I107" i="58"/>
  <c r="I115" i="58"/>
  <c r="I123" i="58"/>
  <c r="I131" i="58"/>
  <c r="I139" i="58"/>
  <c r="I147" i="58"/>
  <c r="I104" i="58"/>
  <c r="I112" i="58"/>
  <c r="I128" i="58"/>
  <c r="I144" i="58"/>
  <c r="I50" i="58"/>
  <c r="I62" i="58"/>
  <c r="I66" i="58"/>
  <c r="I83" i="58"/>
  <c r="I101" i="58"/>
  <c r="I117" i="58"/>
  <c r="I125" i="58"/>
  <c r="I141" i="58"/>
  <c r="I106" i="58"/>
  <c r="I138" i="58"/>
  <c r="I146" i="58"/>
  <c r="I154" i="58"/>
  <c r="I35" i="58"/>
  <c r="I43" i="58"/>
  <c r="I51" i="58"/>
  <c r="I55" i="58"/>
  <c r="I59" i="58"/>
  <c r="I67" i="58"/>
  <c r="I75" i="58"/>
  <c r="I81" i="58"/>
  <c r="I99" i="58"/>
  <c r="I155" i="58"/>
  <c r="I96" i="58"/>
  <c r="I120" i="58"/>
  <c r="I136" i="58"/>
  <c r="I152" i="58"/>
  <c r="I34" i="58"/>
  <c r="I42" i="58"/>
  <c r="I58" i="58"/>
  <c r="I74" i="58"/>
  <c r="I91" i="58"/>
  <c r="I109" i="58"/>
  <c r="I133" i="58"/>
  <c r="I149" i="58"/>
  <c r="I157" i="58"/>
  <c r="I98" i="58"/>
  <c r="I114" i="58"/>
  <c r="I122" i="58"/>
  <c r="I130" i="58"/>
  <c r="I33" i="58"/>
  <c r="I41" i="58"/>
  <c r="I49" i="58"/>
  <c r="I57" i="58"/>
  <c r="I126" i="58"/>
  <c r="I95" i="58"/>
  <c r="I134" i="58"/>
  <c r="I142" i="58"/>
  <c r="I78" i="58"/>
  <c r="I36" i="58"/>
  <c r="I86" i="58"/>
  <c r="I63" i="58"/>
  <c r="I31" i="58"/>
  <c r="I54" i="58"/>
  <c r="I38" i="58"/>
  <c r="I53" i="58"/>
  <c r="I76" i="58"/>
  <c r="I46" i="58"/>
  <c r="I61" i="58"/>
  <c r="I77" i="58"/>
  <c r="I68" i="58"/>
  <c r="I60" i="58"/>
  <c r="I84" i="58"/>
  <c r="AU83" i="4"/>
  <c r="AU84" i="4"/>
  <c r="AU85" i="4"/>
  <c r="AU86" i="4"/>
  <c r="AU87" i="4"/>
  <c r="AU88" i="4"/>
  <c r="AU127" i="6"/>
  <c r="AU128" i="6"/>
  <c r="AU129" i="6"/>
  <c r="AU130" i="6"/>
  <c r="AU131" i="6"/>
  <c r="AU132" i="6"/>
  <c r="AU56" i="6"/>
  <c r="AU114" i="6"/>
  <c r="AU115" i="6"/>
  <c r="AU51" i="6"/>
  <c r="AU52" i="6"/>
  <c r="AU126" i="6"/>
  <c r="AU55" i="6"/>
  <c r="AU113" i="6"/>
  <c r="AU46" i="6"/>
  <c r="AU34" i="6"/>
  <c r="AU35" i="6"/>
  <c r="AU36" i="6"/>
  <c r="AU37" i="6"/>
  <c r="AU38" i="6"/>
  <c r="AU39" i="6"/>
  <c r="AU40" i="6"/>
  <c r="AU41" i="6"/>
  <c r="AU42" i="6"/>
  <c r="AU43" i="6"/>
  <c r="AU30" i="6"/>
  <c r="AU33" i="6"/>
  <c r="AU31" i="6"/>
  <c r="AU29" i="6"/>
  <c r="AU2" i="6"/>
  <c r="AU112" i="8"/>
  <c r="AU113" i="8"/>
  <c r="AU114" i="8"/>
  <c r="AU115" i="8"/>
  <c r="AU116" i="8"/>
  <c r="AU117" i="8"/>
  <c r="AU118" i="8"/>
  <c r="AU111" i="8"/>
  <c r="AU107" i="8"/>
  <c r="AU98" i="8"/>
  <c r="AU99" i="8"/>
  <c r="AU100" i="8"/>
  <c r="AU101" i="8"/>
  <c r="AU102" i="8"/>
  <c r="AU97" i="8"/>
  <c r="AF127" i="6"/>
  <c r="AF128" i="6"/>
  <c r="AF129" i="6"/>
  <c r="AF130" i="6"/>
  <c r="AF131" i="6"/>
  <c r="AF132" i="6"/>
  <c r="AF126" i="6"/>
  <c r="DC59" i="8"/>
  <c r="DC60" i="8"/>
  <c r="DC61" i="8"/>
  <c r="DC62" i="8"/>
  <c r="DC63" i="8"/>
  <c r="DC64" i="8"/>
  <c r="DC65" i="8"/>
  <c r="DC66" i="8"/>
  <c r="DC67" i="8"/>
  <c r="DC68" i="8"/>
  <c r="DC69" i="8"/>
  <c r="DC70" i="8"/>
  <c r="DC71" i="8"/>
  <c r="DC73" i="8"/>
  <c r="DC74" i="8"/>
  <c r="DC75" i="8"/>
  <c r="DC76" i="8"/>
  <c r="DC77" i="8"/>
  <c r="DC78" i="8"/>
  <c r="DC79" i="8"/>
  <c r="DC80" i="8"/>
  <c r="DC81" i="8"/>
  <c r="DC88" i="8"/>
  <c r="DC89" i="8"/>
  <c r="DC111" i="8"/>
  <c r="DC112" i="8"/>
  <c r="DC113" i="8"/>
  <c r="DC114" i="8"/>
  <c r="DC115" i="8"/>
  <c r="DC116" i="8"/>
  <c r="DC117" i="8"/>
  <c r="DC118" i="8"/>
  <c r="DC58" i="8"/>
  <c r="DL45" i="6"/>
  <c r="DL47" i="6"/>
  <c r="DL112" i="6"/>
  <c r="DL114" i="6"/>
  <c r="DL126" i="6"/>
  <c r="DC2" i="6"/>
  <c r="DC29" i="6"/>
  <c r="DC30" i="6"/>
  <c r="DC31" i="6"/>
  <c r="DC33" i="6"/>
  <c r="DC34" i="6"/>
  <c r="DC35" i="6"/>
  <c r="DC36" i="6"/>
  <c r="DC37" i="6"/>
  <c r="DC38" i="6"/>
  <c r="DC39" i="6"/>
  <c r="DC40" i="6"/>
  <c r="DC41" i="6"/>
  <c r="DC42" i="6"/>
  <c r="DC43" i="6"/>
  <c r="DC45" i="6"/>
  <c r="DC46" i="6"/>
  <c r="DC47" i="6"/>
  <c r="DC112" i="6"/>
  <c r="DC113" i="6"/>
  <c r="DC114" i="6"/>
  <c r="DC115" i="6"/>
  <c r="DC51" i="6"/>
  <c r="DC126" i="6"/>
  <c r="DC127" i="6"/>
  <c r="DC128" i="6"/>
  <c r="DC129" i="6"/>
  <c r="DC130" i="6"/>
  <c r="DC131" i="6"/>
  <c r="DC132" i="6"/>
  <c r="DC83" i="4"/>
  <c r="DC84" i="4"/>
  <c r="DC85" i="4"/>
  <c r="DC87" i="4"/>
  <c r="DN83" i="4"/>
  <c r="DN84" i="4"/>
  <c r="DN85" i="4"/>
  <c r="DN87" i="4"/>
  <c r="DN88" i="4"/>
  <c r="DO59" i="8"/>
  <c r="DO65" i="8"/>
  <c r="DO66" i="8"/>
  <c r="DO70" i="8"/>
  <c r="DO71" i="8"/>
  <c r="DO111" i="8"/>
  <c r="DO112" i="8"/>
  <c r="DO113" i="8"/>
  <c r="DO114" i="8"/>
  <c r="DO115" i="8"/>
  <c r="DO116" i="8"/>
  <c r="DO117" i="8"/>
  <c r="DO118" i="8"/>
  <c r="DO58" i="8"/>
  <c r="DO126" i="6"/>
  <c r="DP126" i="6"/>
  <c r="DO31" i="6"/>
  <c r="DN59" i="8"/>
  <c r="DN65" i="8"/>
  <c r="DN66" i="8"/>
  <c r="DN67" i="8"/>
  <c r="DN68" i="8"/>
  <c r="DN69" i="8"/>
  <c r="DN70" i="8"/>
  <c r="DN71" i="8"/>
  <c r="DN73" i="8"/>
  <c r="DN74" i="8"/>
  <c r="DN75" i="8"/>
  <c r="DN76" i="8"/>
  <c r="DN77" i="8"/>
  <c r="DN78" i="8"/>
  <c r="DN79" i="8"/>
  <c r="DN80" i="8"/>
  <c r="DN81" i="8"/>
  <c r="DN88" i="8"/>
  <c r="DN89" i="8"/>
  <c r="DN91" i="8"/>
  <c r="DN92" i="8"/>
  <c r="DN94" i="8"/>
  <c r="DN95" i="8"/>
  <c r="DN109" i="8"/>
  <c r="DN111" i="8"/>
  <c r="DN112" i="8"/>
  <c r="DN113" i="8"/>
  <c r="DN114" i="8"/>
  <c r="DN115" i="8"/>
  <c r="DN116" i="8"/>
  <c r="DN117" i="8"/>
  <c r="DN118" i="8"/>
  <c r="DN58" i="8"/>
  <c r="DO29" i="6"/>
  <c r="DO30" i="6"/>
  <c r="DO33" i="6"/>
  <c r="DO38" i="6"/>
  <c r="DO45" i="6"/>
  <c r="DO46" i="6"/>
  <c r="DO47" i="6"/>
  <c r="DO112" i="6"/>
  <c r="DO113" i="6"/>
  <c r="DO114" i="6"/>
  <c r="DO115" i="6"/>
  <c r="DO127" i="6"/>
  <c r="DO128" i="6"/>
  <c r="DO129" i="6"/>
  <c r="DO130" i="6"/>
  <c r="DO131" i="6"/>
  <c r="DO83" i="4"/>
  <c r="DO84" i="4"/>
  <c r="DO85" i="4"/>
  <c r="DO87" i="4"/>
  <c r="DO88" i="4"/>
  <c r="CY85" i="4"/>
  <c r="S111" i="8"/>
  <c r="AG111" i="8"/>
  <c r="CX111" i="8"/>
  <c r="AH111" i="8"/>
  <c r="DH111" i="8"/>
  <c r="AI111" i="8"/>
  <c r="AJ111" i="8"/>
  <c r="AK111" i="8"/>
  <c r="AL111" i="8"/>
  <c r="CU111" i="8"/>
  <c r="CV111" i="8"/>
  <c r="CW111" i="8"/>
  <c r="CY111" i="8"/>
  <c r="DA111" i="8"/>
  <c r="DB111" i="8"/>
  <c r="DD111" i="8"/>
  <c r="DE111" i="8"/>
  <c r="DF111" i="8"/>
  <c r="DG111" i="8"/>
  <c r="DI111" i="8"/>
  <c r="DJ111" i="8"/>
  <c r="DM111" i="8"/>
  <c r="DP111" i="8"/>
  <c r="DQ111" i="8"/>
  <c r="DR111" i="8"/>
  <c r="DS111" i="8"/>
  <c r="DT111" i="8"/>
  <c r="DU111" i="8"/>
  <c r="DV111" i="8"/>
  <c r="DW111" i="8"/>
  <c r="DX111" i="8"/>
  <c r="DY111" i="8"/>
  <c r="EE111" i="8"/>
  <c r="EF111" i="8"/>
  <c r="EG111" i="8"/>
  <c r="EH111" i="8"/>
  <c r="EI111" i="8"/>
  <c r="EJ111" i="8"/>
  <c r="EK111" i="8"/>
  <c r="DZ111" i="8"/>
  <c r="EL111" i="8"/>
  <c r="EM111" i="8"/>
  <c r="EN111" i="8"/>
  <c r="S112" i="8"/>
  <c r="AG112" i="8"/>
  <c r="CX112" i="8"/>
  <c r="AH112" i="8"/>
  <c r="DH112" i="8"/>
  <c r="AI112" i="8"/>
  <c r="AJ112" i="8"/>
  <c r="AK112" i="8"/>
  <c r="AL112" i="8"/>
  <c r="CU112" i="8"/>
  <c r="CV112" i="8"/>
  <c r="CW112" i="8"/>
  <c r="CY112" i="8"/>
  <c r="DA112" i="8"/>
  <c r="DB112" i="8"/>
  <c r="DD112" i="8"/>
  <c r="DE112" i="8"/>
  <c r="DF112" i="8"/>
  <c r="DG112" i="8"/>
  <c r="DI112" i="8"/>
  <c r="DJ112" i="8"/>
  <c r="DM112" i="8"/>
  <c r="DP112" i="8"/>
  <c r="DQ112" i="8"/>
  <c r="DR112" i="8"/>
  <c r="DS112" i="8"/>
  <c r="DT112" i="8"/>
  <c r="DU112" i="8"/>
  <c r="DV112" i="8"/>
  <c r="DW112" i="8"/>
  <c r="DX112" i="8"/>
  <c r="DY112" i="8"/>
  <c r="EE112" i="8"/>
  <c r="EF112" i="8"/>
  <c r="EG112" i="8"/>
  <c r="EH112" i="8"/>
  <c r="EI112" i="8"/>
  <c r="EJ112" i="8"/>
  <c r="EK112" i="8"/>
  <c r="DZ112" i="8"/>
  <c r="EL112" i="8"/>
  <c r="EM112" i="8"/>
  <c r="EN112" i="8"/>
  <c r="S113" i="8"/>
  <c r="AG113" i="8"/>
  <c r="CX113" i="8"/>
  <c r="AH113" i="8"/>
  <c r="DH113" i="8"/>
  <c r="AI113" i="8"/>
  <c r="AJ113" i="8"/>
  <c r="AK113" i="8"/>
  <c r="AL113" i="8"/>
  <c r="CU113" i="8"/>
  <c r="CV113" i="8"/>
  <c r="CW113" i="8"/>
  <c r="DA113" i="8"/>
  <c r="DB113" i="8"/>
  <c r="DD113" i="8"/>
  <c r="DE113" i="8"/>
  <c r="DF113" i="8"/>
  <c r="DG113" i="8"/>
  <c r="DI113" i="8"/>
  <c r="DJ113" i="8"/>
  <c r="DM113" i="8"/>
  <c r="DP113" i="8"/>
  <c r="DQ113" i="8"/>
  <c r="DR113" i="8"/>
  <c r="DS113" i="8"/>
  <c r="DT113" i="8"/>
  <c r="DU113" i="8"/>
  <c r="DV113" i="8"/>
  <c r="DW113" i="8"/>
  <c r="DX113" i="8"/>
  <c r="DY113" i="8"/>
  <c r="EE113" i="8"/>
  <c r="EF113" i="8"/>
  <c r="EG113" i="8"/>
  <c r="EH113" i="8"/>
  <c r="EI113" i="8"/>
  <c r="EJ113" i="8"/>
  <c r="EK113" i="8"/>
  <c r="EL113" i="8"/>
  <c r="EM113" i="8"/>
  <c r="EN113" i="8"/>
  <c r="S114" i="8"/>
  <c r="AG114" i="8"/>
  <c r="CX114" i="8"/>
  <c r="AH114" i="8"/>
  <c r="DH114" i="8"/>
  <c r="AI114" i="8"/>
  <c r="AJ114" i="8"/>
  <c r="AK114" i="8"/>
  <c r="AL114" i="8"/>
  <c r="CU114" i="8"/>
  <c r="CV114" i="8"/>
  <c r="CW114" i="8"/>
  <c r="CY114" i="8"/>
  <c r="DA114" i="8"/>
  <c r="DB114" i="8"/>
  <c r="DD114" i="8"/>
  <c r="DE114" i="8"/>
  <c r="DF114" i="8"/>
  <c r="DG114" i="8"/>
  <c r="DI114" i="8"/>
  <c r="DJ114" i="8"/>
  <c r="DM114" i="8"/>
  <c r="DP114" i="8"/>
  <c r="DQ114" i="8"/>
  <c r="DR114" i="8"/>
  <c r="DS114" i="8"/>
  <c r="DT114" i="8"/>
  <c r="DU114" i="8"/>
  <c r="DV114" i="8"/>
  <c r="DW114" i="8"/>
  <c r="DX114" i="8"/>
  <c r="DY114" i="8"/>
  <c r="EE114" i="8"/>
  <c r="EF114" i="8"/>
  <c r="EG114" i="8"/>
  <c r="EH114" i="8"/>
  <c r="EI114" i="8"/>
  <c r="EJ114" i="8"/>
  <c r="EK114" i="8"/>
  <c r="DZ114" i="8"/>
  <c r="EL114" i="8"/>
  <c r="EM114" i="8"/>
  <c r="EN114" i="8"/>
  <c r="S115" i="8"/>
  <c r="AG115" i="8"/>
  <c r="CX115" i="8"/>
  <c r="AH115" i="8"/>
  <c r="DH115" i="8"/>
  <c r="AI115" i="8"/>
  <c r="AJ115" i="8"/>
  <c r="AK115" i="8"/>
  <c r="AL115" i="8"/>
  <c r="CU115" i="8"/>
  <c r="CV115" i="8"/>
  <c r="CW115" i="8"/>
  <c r="DA115" i="8"/>
  <c r="DB115" i="8"/>
  <c r="DD115" i="8"/>
  <c r="DE115" i="8"/>
  <c r="DF115" i="8"/>
  <c r="DG115" i="8"/>
  <c r="DI115" i="8"/>
  <c r="DJ115" i="8"/>
  <c r="DM115" i="8"/>
  <c r="DP115" i="8"/>
  <c r="DQ115" i="8"/>
  <c r="DR115" i="8"/>
  <c r="DS115" i="8"/>
  <c r="DT115" i="8"/>
  <c r="DU115" i="8"/>
  <c r="DV115" i="8"/>
  <c r="DW115" i="8"/>
  <c r="DX115" i="8"/>
  <c r="DY115" i="8"/>
  <c r="EE115" i="8"/>
  <c r="EF115" i="8"/>
  <c r="EG115" i="8"/>
  <c r="EH115" i="8"/>
  <c r="EI115" i="8"/>
  <c r="EJ115" i="8"/>
  <c r="EK115" i="8"/>
  <c r="EL115" i="8"/>
  <c r="EM115" i="8"/>
  <c r="EN115" i="8"/>
  <c r="F63" i="49"/>
  <c r="G63" i="49"/>
  <c r="H63" i="49"/>
  <c r="J63" i="49"/>
  <c r="L63" i="49"/>
  <c r="N63" i="49"/>
  <c r="O63" i="49"/>
  <c r="F64" i="49"/>
  <c r="G64" i="49"/>
  <c r="H64" i="49"/>
  <c r="J64" i="49"/>
  <c r="L64" i="49"/>
  <c r="N64" i="49"/>
  <c r="O64" i="49"/>
  <c r="F65" i="49"/>
  <c r="G65" i="49"/>
  <c r="H65" i="49"/>
  <c r="J65" i="49"/>
  <c r="L65" i="49"/>
  <c r="N65" i="49"/>
  <c r="O65" i="49"/>
  <c r="F66" i="49"/>
  <c r="G66" i="49"/>
  <c r="H66" i="49"/>
  <c r="I66" i="49"/>
  <c r="J66" i="49"/>
  <c r="K66" i="49"/>
  <c r="L66" i="49"/>
  <c r="M66" i="49"/>
  <c r="N66" i="49"/>
  <c r="O66" i="49"/>
  <c r="F67" i="49"/>
  <c r="G67" i="49"/>
  <c r="H67" i="49"/>
  <c r="J67" i="49"/>
  <c r="L67" i="49"/>
  <c r="N67" i="49"/>
  <c r="O67" i="49"/>
  <c r="F68" i="49"/>
  <c r="G68" i="49"/>
  <c r="H68" i="49"/>
  <c r="J68" i="49"/>
  <c r="L68" i="49"/>
  <c r="N68" i="49"/>
  <c r="O68" i="49"/>
  <c r="F69" i="49"/>
  <c r="G69" i="49"/>
  <c r="H69" i="49"/>
  <c r="J69" i="49"/>
  <c r="L69" i="49"/>
  <c r="N69" i="49"/>
  <c r="O69" i="49"/>
  <c r="F70" i="49"/>
  <c r="G70" i="49"/>
  <c r="I70" i="49"/>
  <c r="N70" i="49"/>
  <c r="O70" i="49"/>
  <c r="F71" i="49"/>
  <c r="G71" i="49"/>
  <c r="H71" i="49"/>
  <c r="I71" i="49"/>
  <c r="J71" i="49"/>
  <c r="K71" i="49"/>
  <c r="L71" i="49"/>
  <c r="M71" i="49"/>
  <c r="N71" i="49"/>
  <c r="O71" i="49"/>
  <c r="F72" i="49"/>
  <c r="G72" i="49"/>
  <c r="H72" i="49"/>
  <c r="I72" i="49"/>
  <c r="J72" i="49"/>
  <c r="K72" i="49"/>
  <c r="L72" i="49"/>
  <c r="M72" i="49"/>
  <c r="N72" i="49"/>
  <c r="O72" i="49"/>
  <c r="F73" i="49"/>
  <c r="G73" i="49"/>
  <c r="H73" i="49"/>
  <c r="I73" i="49"/>
  <c r="J73" i="49"/>
  <c r="K73" i="49"/>
  <c r="L73" i="49"/>
  <c r="M73" i="49"/>
  <c r="N73" i="49"/>
  <c r="O73" i="49"/>
  <c r="F74" i="49"/>
  <c r="G74" i="49"/>
  <c r="H74" i="49"/>
  <c r="I74" i="49"/>
  <c r="J74" i="49"/>
  <c r="K74" i="49"/>
  <c r="L74" i="49"/>
  <c r="M74" i="49"/>
  <c r="N74" i="49"/>
  <c r="O74" i="49"/>
  <c r="F75" i="49"/>
  <c r="G75" i="49"/>
  <c r="H75" i="49"/>
  <c r="J75" i="49"/>
  <c r="L75" i="49"/>
  <c r="N75" i="49"/>
  <c r="O75" i="49"/>
  <c r="F76" i="49"/>
  <c r="G76" i="49"/>
  <c r="H76" i="49"/>
  <c r="I76" i="49"/>
  <c r="J76" i="49"/>
  <c r="K76" i="49"/>
  <c r="L76" i="49"/>
  <c r="M76" i="49"/>
  <c r="N76" i="49"/>
  <c r="O76" i="49"/>
  <c r="F77" i="49"/>
  <c r="G77" i="49"/>
  <c r="H77" i="49"/>
  <c r="I77" i="49"/>
  <c r="J77" i="49"/>
  <c r="K77" i="49"/>
  <c r="L77" i="49"/>
  <c r="M77" i="49"/>
  <c r="N77" i="49"/>
  <c r="O77" i="49"/>
  <c r="F78" i="49"/>
  <c r="G78" i="49"/>
  <c r="H78" i="49"/>
  <c r="I78" i="49"/>
  <c r="J78" i="49"/>
  <c r="K78" i="49"/>
  <c r="L78" i="49"/>
  <c r="M78" i="49"/>
  <c r="N78" i="49"/>
  <c r="O78" i="49"/>
  <c r="F79" i="49"/>
  <c r="G79" i="49"/>
  <c r="H79" i="49"/>
  <c r="I79" i="49"/>
  <c r="J79" i="49"/>
  <c r="K79" i="49"/>
  <c r="L79" i="49"/>
  <c r="M79" i="49"/>
  <c r="N79" i="49"/>
  <c r="O79" i="49"/>
  <c r="F80" i="49"/>
  <c r="G80" i="49"/>
  <c r="H80" i="49"/>
  <c r="I80" i="49"/>
  <c r="J80" i="49"/>
  <c r="K80" i="49"/>
  <c r="L80" i="49"/>
  <c r="M80" i="49"/>
  <c r="N80" i="49"/>
  <c r="O80" i="49"/>
  <c r="F81" i="49"/>
  <c r="G81" i="49"/>
  <c r="I81" i="49"/>
  <c r="N81" i="49"/>
  <c r="O81" i="49"/>
  <c r="F82" i="49"/>
  <c r="G82" i="49"/>
  <c r="I82" i="49"/>
  <c r="N82" i="49"/>
  <c r="O82" i="49"/>
  <c r="F83" i="49"/>
  <c r="G83" i="49"/>
  <c r="H83" i="49"/>
  <c r="I83" i="49"/>
  <c r="J83" i="49"/>
  <c r="K83" i="49"/>
  <c r="L83" i="49"/>
  <c r="M83" i="49"/>
  <c r="N83" i="49"/>
  <c r="O83" i="49"/>
  <c r="F84" i="49"/>
  <c r="G84" i="49"/>
  <c r="H84" i="49"/>
  <c r="I84" i="49"/>
  <c r="J84" i="49"/>
  <c r="L84" i="49"/>
  <c r="N84" i="49"/>
  <c r="O84" i="49"/>
  <c r="F85" i="49"/>
  <c r="G85" i="49"/>
  <c r="H85" i="49"/>
  <c r="I85" i="49"/>
  <c r="J85" i="49"/>
  <c r="L85" i="49"/>
  <c r="N85" i="49"/>
  <c r="O85" i="49"/>
  <c r="F86" i="49"/>
  <c r="G86" i="49"/>
  <c r="H86" i="49"/>
  <c r="I86" i="49"/>
  <c r="J86" i="49"/>
  <c r="K86" i="49"/>
  <c r="L86" i="49"/>
  <c r="M86" i="49"/>
  <c r="N86" i="49"/>
  <c r="O86" i="49"/>
  <c r="F87" i="49"/>
  <c r="G87" i="49"/>
  <c r="H87" i="49"/>
  <c r="J87" i="49"/>
  <c r="L87" i="49"/>
  <c r="N87" i="49"/>
  <c r="O87" i="49"/>
  <c r="F88" i="49"/>
  <c r="G88" i="49"/>
  <c r="H88" i="49"/>
  <c r="I88" i="49"/>
  <c r="J88" i="49"/>
  <c r="K88" i="49"/>
  <c r="L88" i="49"/>
  <c r="M88" i="49"/>
  <c r="N88" i="49"/>
  <c r="O88" i="49"/>
  <c r="F89" i="49"/>
  <c r="G89" i="49"/>
  <c r="H89" i="49"/>
  <c r="I89" i="49"/>
  <c r="J89" i="49"/>
  <c r="K89" i="49"/>
  <c r="L89" i="49"/>
  <c r="M89" i="49"/>
  <c r="N89" i="49"/>
  <c r="O89" i="49"/>
  <c r="F90" i="49"/>
  <c r="G90" i="49"/>
  <c r="H90" i="49"/>
  <c r="I90" i="49"/>
  <c r="J90" i="49"/>
  <c r="K90" i="49"/>
  <c r="L90" i="49"/>
  <c r="M90" i="49"/>
  <c r="N90" i="49"/>
  <c r="O90" i="49"/>
  <c r="F91" i="49"/>
  <c r="G91" i="49"/>
  <c r="H91" i="49"/>
  <c r="I91" i="49"/>
  <c r="J91" i="49"/>
  <c r="K91" i="49"/>
  <c r="L91" i="49"/>
  <c r="M91" i="49"/>
  <c r="N91" i="49"/>
  <c r="O91" i="49"/>
  <c r="F92" i="49"/>
  <c r="G92" i="49"/>
  <c r="H92" i="49"/>
  <c r="I92" i="49"/>
  <c r="J92" i="49"/>
  <c r="K92" i="49"/>
  <c r="L92" i="49"/>
  <c r="M92" i="49"/>
  <c r="N92" i="49"/>
  <c r="O92" i="49"/>
  <c r="F93" i="49"/>
  <c r="G93" i="49"/>
  <c r="H93" i="49"/>
  <c r="I93" i="49"/>
  <c r="J93" i="49"/>
  <c r="K93" i="49"/>
  <c r="L93" i="49"/>
  <c r="M93" i="49"/>
  <c r="N93" i="49"/>
  <c r="O93" i="49"/>
  <c r="F94" i="49"/>
  <c r="G94" i="49"/>
  <c r="H94" i="49"/>
  <c r="I94" i="49"/>
  <c r="J94" i="49"/>
  <c r="K94" i="49"/>
  <c r="L94" i="49"/>
  <c r="M94" i="49"/>
  <c r="N94" i="49"/>
  <c r="O94" i="49"/>
  <c r="F95" i="49"/>
  <c r="G95" i="49"/>
  <c r="H95" i="49"/>
  <c r="I95" i="49"/>
  <c r="J95" i="49"/>
  <c r="K95" i="49"/>
  <c r="L95" i="49"/>
  <c r="M95" i="49"/>
  <c r="N95" i="49"/>
  <c r="O95" i="49"/>
  <c r="F96" i="49"/>
  <c r="G96" i="49"/>
  <c r="H96" i="49"/>
  <c r="I96" i="49"/>
  <c r="J96" i="49"/>
  <c r="K96" i="49"/>
  <c r="L96" i="49"/>
  <c r="M96" i="49"/>
  <c r="N96" i="49"/>
  <c r="O96" i="49"/>
  <c r="F97" i="49"/>
  <c r="G97" i="49"/>
  <c r="H97" i="49"/>
  <c r="I97" i="49"/>
  <c r="J97" i="49"/>
  <c r="K97" i="49"/>
  <c r="L97" i="49"/>
  <c r="M97" i="49"/>
  <c r="N97" i="49"/>
  <c r="O97" i="49"/>
  <c r="F98" i="49"/>
  <c r="G98" i="49"/>
  <c r="H98" i="49"/>
  <c r="I98" i="49"/>
  <c r="J98" i="49"/>
  <c r="K98" i="49"/>
  <c r="L98" i="49"/>
  <c r="M98" i="49"/>
  <c r="N98" i="49"/>
  <c r="O98" i="49"/>
  <c r="F99" i="49"/>
  <c r="G99" i="49"/>
  <c r="I99" i="49"/>
  <c r="N99" i="49"/>
  <c r="O99" i="49"/>
  <c r="F100" i="49"/>
  <c r="G100" i="49"/>
  <c r="I100" i="49"/>
  <c r="N100" i="49"/>
  <c r="O100" i="49"/>
  <c r="F101" i="49"/>
  <c r="G101" i="49"/>
  <c r="I101" i="49"/>
  <c r="N101" i="49"/>
  <c r="O101" i="49"/>
  <c r="F102" i="49"/>
  <c r="G102" i="49"/>
  <c r="I102" i="49"/>
  <c r="N102" i="49"/>
  <c r="O102" i="49"/>
  <c r="F103" i="49"/>
  <c r="G103" i="49"/>
  <c r="I103" i="49"/>
  <c r="N103" i="49"/>
  <c r="O103" i="49"/>
  <c r="F104" i="49"/>
  <c r="G104" i="49"/>
  <c r="H104" i="49"/>
  <c r="I104" i="49"/>
  <c r="J104" i="49"/>
  <c r="K104" i="49"/>
  <c r="L104" i="49"/>
  <c r="M104" i="49"/>
  <c r="N104" i="49"/>
  <c r="O104" i="49"/>
  <c r="F105" i="49"/>
  <c r="G105" i="49"/>
  <c r="H105" i="49"/>
  <c r="I105" i="49"/>
  <c r="J105" i="49"/>
  <c r="K105" i="49"/>
  <c r="L105" i="49"/>
  <c r="M105" i="49"/>
  <c r="N105" i="49"/>
  <c r="O105" i="49"/>
  <c r="F106" i="49"/>
  <c r="G106" i="49"/>
  <c r="H106" i="49"/>
  <c r="I106" i="49"/>
  <c r="J106" i="49"/>
  <c r="K106" i="49"/>
  <c r="L106" i="49"/>
  <c r="M106" i="49"/>
  <c r="N106" i="49"/>
  <c r="O106" i="49"/>
  <c r="F107" i="49"/>
  <c r="G107" i="49"/>
  <c r="H107" i="49"/>
  <c r="I107" i="49"/>
  <c r="J107" i="49"/>
  <c r="K107" i="49"/>
  <c r="L107" i="49"/>
  <c r="M107" i="49"/>
  <c r="N107" i="49"/>
  <c r="O107" i="49"/>
  <c r="F108" i="49"/>
  <c r="G108" i="49"/>
  <c r="H108" i="49"/>
  <c r="I108" i="49"/>
  <c r="J108" i="49"/>
  <c r="K108" i="49"/>
  <c r="L108" i="49"/>
  <c r="M108" i="49"/>
  <c r="N108" i="49"/>
  <c r="O108" i="49"/>
  <c r="F109" i="49"/>
  <c r="G109" i="49"/>
  <c r="H109" i="49"/>
  <c r="J109" i="49"/>
  <c r="L109" i="49"/>
  <c r="N109" i="49"/>
  <c r="O109" i="49"/>
  <c r="F110" i="49"/>
  <c r="G110" i="49"/>
  <c r="H110" i="49"/>
  <c r="I110" i="49"/>
  <c r="J110" i="49"/>
  <c r="K110" i="49"/>
  <c r="L110" i="49"/>
  <c r="M110" i="49"/>
  <c r="N110" i="49"/>
  <c r="O110" i="49"/>
  <c r="F111" i="49"/>
  <c r="G111" i="49"/>
  <c r="H111" i="49"/>
  <c r="I111" i="49"/>
  <c r="J111" i="49"/>
  <c r="K111" i="49"/>
  <c r="L111" i="49"/>
  <c r="M111" i="49"/>
  <c r="N111" i="49"/>
  <c r="O111" i="49"/>
  <c r="F112" i="49"/>
  <c r="G112" i="49"/>
  <c r="H112" i="49"/>
  <c r="I112" i="49"/>
  <c r="J112" i="49"/>
  <c r="K112" i="49"/>
  <c r="L112" i="49"/>
  <c r="M112" i="49"/>
  <c r="N112" i="49"/>
  <c r="O112" i="49"/>
  <c r="F113" i="49"/>
  <c r="G113" i="49"/>
  <c r="H113" i="49"/>
  <c r="I113" i="49"/>
  <c r="J113" i="49"/>
  <c r="K113" i="49"/>
  <c r="L113" i="49"/>
  <c r="M113" i="49"/>
  <c r="N113" i="49"/>
  <c r="O113" i="49"/>
  <c r="B66" i="49"/>
  <c r="B67" i="49"/>
  <c r="B68" i="49"/>
  <c r="B69" i="49"/>
  <c r="B70" i="49"/>
  <c r="B71" i="49"/>
  <c r="B72" i="49"/>
  <c r="B73" i="49"/>
  <c r="B74" i="49"/>
  <c r="B75" i="49"/>
  <c r="B76" i="49"/>
  <c r="B77" i="49"/>
  <c r="B78" i="49"/>
  <c r="B79" i="49"/>
  <c r="B80" i="49"/>
  <c r="B81" i="49"/>
  <c r="B82" i="49"/>
  <c r="B83" i="49"/>
  <c r="B84" i="49"/>
  <c r="B85" i="49"/>
  <c r="B86" i="49"/>
  <c r="B87" i="49"/>
  <c r="B88" i="49"/>
  <c r="B89" i="49"/>
  <c r="B90" i="49"/>
  <c r="B91" i="49"/>
  <c r="B92" i="49"/>
  <c r="B93" i="49"/>
  <c r="B94" i="49"/>
  <c r="B95" i="49"/>
  <c r="B96" i="49"/>
  <c r="B97" i="49"/>
  <c r="B98" i="49"/>
  <c r="B99" i="49"/>
  <c r="B100" i="49"/>
  <c r="B101" i="49"/>
  <c r="B102" i="49"/>
  <c r="B103" i="49"/>
  <c r="B104" i="49"/>
  <c r="B105" i="49"/>
  <c r="B106" i="49"/>
  <c r="B107" i="49"/>
  <c r="B108" i="49"/>
  <c r="B109" i="49"/>
  <c r="B63" i="49"/>
  <c r="B64" i="49"/>
  <c r="B65" i="49"/>
  <c r="B62" i="49"/>
  <c r="O114" i="49"/>
  <c r="N114" i="49"/>
  <c r="M114" i="49"/>
  <c r="L114" i="49"/>
  <c r="K114" i="49"/>
  <c r="J114" i="49"/>
  <c r="I114" i="49"/>
  <c r="H114" i="49"/>
  <c r="G114" i="49"/>
  <c r="F114" i="49"/>
  <c r="E114" i="49"/>
  <c r="D114" i="49"/>
  <c r="C114" i="49"/>
  <c r="B114" i="49"/>
  <c r="E113" i="49"/>
  <c r="D113" i="49"/>
  <c r="C113" i="49"/>
  <c r="B113" i="49"/>
  <c r="E112" i="49"/>
  <c r="D112" i="49"/>
  <c r="C112" i="49"/>
  <c r="B112" i="49"/>
  <c r="E111" i="49"/>
  <c r="D111" i="49"/>
  <c r="C111" i="49"/>
  <c r="B111" i="49"/>
  <c r="E110" i="49"/>
  <c r="D110" i="49"/>
  <c r="C110" i="49"/>
  <c r="B110" i="49"/>
  <c r="E109" i="49"/>
  <c r="C109" i="49"/>
  <c r="E108" i="49"/>
  <c r="D108" i="49"/>
  <c r="C108" i="49"/>
  <c r="E107" i="49"/>
  <c r="D107" i="49"/>
  <c r="C107" i="49"/>
  <c r="E106" i="49"/>
  <c r="D106" i="49"/>
  <c r="C106" i="49"/>
  <c r="E105" i="49"/>
  <c r="D105" i="49"/>
  <c r="C105" i="49"/>
  <c r="E104" i="49"/>
  <c r="D104" i="49"/>
  <c r="C104" i="49"/>
  <c r="E103" i="49"/>
  <c r="C103" i="49"/>
  <c r="E102" i="49"/>
  <c r="C102" i="49"/>
  <c r="E101" i="49"/>
  <c r="C101" i="49"/>
  <c r="E100" i="49"/>
  <c r="C100" i="49"/>
  <c r="E99" i="49"/>
  <c r="C99" i="49"/>
  <c r="E98" i="49"/>
  <c r="D98" i="49"/>
  <c r="C98" i="49"/>
  <c r="E97" i="49"/>
  <c r="D97" i="49"/>
  <c r="C97" i="49"/>
  <c r="E96" i="49"/>
  <c r="D96" i="49"/>
  <c r="C96" i="49"/>
  <c r="E95" i="49"/>
  <c r="D95" i="49"/>
  <c r="C95" i="49"/>
  <c r="E94" i="49"/>
  <c r="D94" i="49"/>
  <c r="C94" i="49"/>
  <c r="E93" i="49"/>
  <c r="D93" i="49"/>
  <c r="C93" i="49"/>
  <c r="E92" i="49"/>
  <c r="D92" i="49"/>
  <c r="C92" i="49"/>
  <c r="E91" i="49"/>
  <c r="D91" i="49"/>
  <c r="C91" i="49"/>
  <c r="E90" i="49"/>
  <c r="D90" i="49"/>
  <c r="C90" i="49"/>
  <c r="E89" i="49"/>
  <c r="D89" i="49"/>
  <c r="C89" i="49"/>
  <c r="E88" i="49"/>
  <c r="D88" i="49"/>
  <c r="C88" i="49"/>
  <c r="E87" i="49"/>
  <c r="D87" i="49"/>
  <c r="C87" i="49"/>
  <c r="E86" i="49"/>
  <c r="D86" i="49"/>
  <c r="C86" i="49"/>
  <c r="E85" i="49"/>
  <c r="C85" i="49"/>
  <c r="E84" i="49"/>
  <c r="C84" i="49"/>
  <c r="E83" i="49"/>
  <c r="D83" i="49"/>
  <c r="C83" i="49"/>
  <c r="E82" i="49"/>
  <c r="C82" i="49"/>
  <c r="E81" i="49"/>
  <c r="C81" i="49"/>
  <c r="E80" i="49"/>
  <c r="D80" i="49"/>
  <c r="C80" i="49"/>
  <c r="E79" i="49"/>
  <c r="D79" i="49"/>
  <c r="C79" i="49"/>
  <c r="E78" i="49"/>
  <c r="D78" i="49"/>
  <c r="C78" i="49"/>
  <c r="E77" i="49"/>
  <c r="D77" i="49"/>
  <c r="C77" i="49"/>
  <c r="E76" i="49"/>
  <c r="D76" i="49"/>
  <c r="C76" i="49"/>
  <c r="E75" i="49"/>
  <c r="C75" i="49"/>
  <c r="E74" i="49"/>
  <c r="D74" i="49"/>
  <c r="C74" i="49"/>
  <c r="E73" i="49"/>
  <c r="D73" i="49"/>
  <c r="C73" i="49"/>
  <c r="E72" i="49"/>
  <c r="D72" i="49"/>
  <c r="C72" i="49"/>
  <c r="E71" i="49"/>
  <c r="D71" i="49"/>
  <c r="C71" i="49"/>
  <c r="E70" i="49"/>
  <c r="C70" i="49"/>
  <c r="E69" i="49"/>
  <c r="C69" i="49"/>
  <c r="E68" i="49"/>
  <c r="C68" i="49"/>
  <c r="E67" i="49"/>
  <c r="C67" i="49"/>
  <c r="E66" i="49"/>
  <c r="D66" i="49"/>
  <c r="C66" i="49"/>
  <c r="E65" i="49"/>
  <c r="C65" i="49"/>
  <c r="E64" i="49"/>
  <c r="C64" i="49"/>
  <c r="E63" i="49"/>
  <c r="C63" i="49"/>
  <c r="C62" i="49"/>
  <c r="R62" i="46"/>
  <c r="U62" i="46"/>
  <c r="Y62" i="46"/>
  <c r="P63" i="46"/>
  <c r="Q63" i="46"/>
  <c r="R63" i="46"/>
  <c r="T63" i="46"/>
  <c r="U63" i="46"/>
  <c r="V63" i="46"/>
  <c r="X63" i="46"/>
  <c r="Y63" i="46"/>
  <c r="AA63" i="46"/>
  <c r="AC63" i="46"/>
  <c r="AD63" i="46"/>
  <c r="P64" i="46"/>
  <c r="Q64" i="46"/>
  <c r="R64" i="46"/>
  <c r="T64" i="46"/>
  <c r="U64" i="46"/>
  <c r="V64" i="46"/>
  <c r="X64" i="46"/>
  <c r="Y64" i="46"/>
  <c r="AA64" i="46"/>
  <c r="AC64" i="46"/>
  <c r="AD64" i="46"/>
  <c r="P65" i="46"/>
  <c r="Q65" i="46"/>
  <c r="R65" i="46"/>
  <c r="T65" i="46"/>
  <c r="U65" i="46"/>
  <c r="V65" i="46"/>
  <c r="X65" i="46"/>
  <c r="Y65" i="46"/>
  <c r="AA65" i="46"/>
  <c r="AC65" i="46"/>
  <c r="AD65" i="46"/>
  <c r="P66" i="46"/>
  <c r="Q66" i="46"/>
  <c r="R66" i="46"/>
  <c r="S66" i="46"/>
  <c r="T66" i="46"/>
  <c r="U66" i="46"/>
  <c r="V66" i="46"/>
  <c r="W66" i="46"/>
  <c r="X66" i="46"/>
  <c r="Y66" i="46"/>
  <c r="Z66" i="46"/>
  <c r="AA66" i="46"/>
  <c r="AB66" i="46"/>
  <c r="AC66" i="46"/>
  <c r="AD66" i="46"/>
  <c r="P67" i="46"/>
  <c r="Q67" i="46"/>
  <c r="R67" i="46"/>
  <c r="T67" i="46"/>
  <c r="U67" i="46"/>
  <c r="V67" i="46"/>
  <c r="X67" i="46"/>
  <c r="Y67" i="46"/>
  <c r="AA67" i="46"/>
  <c r="AC67" i="46"/>
  <c r="AD67" i="46"/>
  <c r="P68" i="46"/>
  <c r="Q68" i="46"/>
  <c r="R68" i="46"/>
  <c r="T68" i="46"/>
  <c r="U68" i="46"/>
  <c r="V68" i="46"/>
  <c r="X68" i="46"/>
  <c r="Y68" i="46"/>
  <c r="AA68" i="46"/>
  <c r="AC68" i="46"/>
  <c r="AD68" i="46"/>
  <c r="P69" i="46"/>
  <c r="Q69" i="46"/>
  <c r="R69" i="46"/>
  <c r="T69" i="46"/>
  <c r="U69" i="46"/>
  <c r="V69" i="46"/>
  <c r="X69" i="46"/>
  <c r="Y69" i="46"/>
  <c r="AA69" i="46"/>
  <c r="AC69" i="46"/>
  <c r="AD69" i="46"/>
  <c r="P70" i="46"/>
  <c r="Q70" i="46"/>
  <c r="R70" i="46"/>
  <c r="S70" i="46"/>
  <c r="T70" i="46"/>
  <c r="U70" i="46"/>
  <c r="W70" i="46"/>
  <c r="Y70" i="46"/>
  <c r="AC70" i="46"/>
  <c r="AD70" i="46"/>
  <c r="P71" i="46"/>
  <c r="Q71" i="46"/>
  <c r="R71" i="46"/>
  <c r="S71" i="46"/>
  <c r="T71" i="46"/>
  <c r="U71" i="46"/>
  <c r="V71" i="46"/>
  <c r="W71" i="46"/>
  <c r="X71" i="46"/>
  <c r="Y71" i="46"/>
  <c r="Z71" i="46"/>
  <c r="AA71" i="46"/>
  <c r="AB71" i="46"/>
  <c r="AC71" i="46"/>
  <c r="AD71" i="46"/>
  <c r="P72" i="46"/>
  <c r="Q72" i="46"/>
  <c r="R72" i="46"/>
  <c r="S72" i="46"/>
  <c r="T72" i="46"/>
  <c r="U72" i="46"/>
  <c r="V72" i="46"/>
  <c r="W72" i="46"/>
  <c r="X72" i="46"/>
  <c r="Y72" i="46"/>
  <c r="Z72" i="46"/>
  <c r="AA72" i="46"/>
  <c r="AB72" i="46"/>
  <c r="AC72" i="46"/>
  <c r="AD72" i="46"/>
  <c r="P73" i="46"/>
  <c r="Q73" i="46"/>
  <c r="R73" i="46"/>
  <c r="S73" i="46"/>
  <c r="T73" i="46"/>
  <c r="U73" i="46"/>
  <c r="V73" i="46"/>
  <c r="W73" i="46"/>
  <c r="X73" i="46"/>
  <c r="Y73" i="46"/>
  <c r="Z73" i="46"/>
  <c r="AA73" i="46"/>
  <c r="AB73" i="46"/>
  <c r="AC73" i="46"/>
  <c r="AD73" i="46"/>
  <c r="P74" i="46"/>
  <c r="Q74" i="46"/>
  <c r="R74" i="46"/>
  <c r="S74" i="46"/>
  <c r="T74" i="46"/>
  <c r="U74" i="46"/>
  <c r="V74" i="46"/>
  <c r="W74" i="46"/>
  <c r="X74" i="46"/>
  <c r="Y74" i="46"/>
  <c r="Z74" i="46"/>
  <c r="AA74" i="46"/>
  <c r="AB74" i="46"/>
  <c r="AC74" i="46"/>
  <c r="AD74" i="46"/>
  <c r="P75" i="46"/>
  <c r="Q75" i="46"/>
  <c r="R75" i="46"/>
  <c r="T75" i="46"/>
  <c r="U75" i="46"/>
  <c r="V75" i="46"/>
  <c r="X75" i="46"/>
  <c r="Y75" i="46"/>
  <c r="AA75" i="46"/>
  <c r="AC75" i="46"/>
  <c r="AD75" i="46"/>
  <c r="P76" i="46"/>
  <c r="Q76" i="46"/>
  <c r="R76" i="46"/>
  <c r="S76" i="46"/>
  <c r="T76" i="46"/>
  <c r="U76" i="46"/>
  <c r="V76" i="46"/>
  <c r="W76" i="46"/>
  <c r="X76" i="46"/>
  <c r="Y76" i="46"/>
  <c r="Z76" i="46"/>
  <c r="AA76" i="46"/>
  <c r="AB76" i="46"/>
  <c r="AC76" i="46"/>
  <c r="AD76" i="46"/>
  <c r="P77" i="46"/>
  <c r="Q77" i="46"/>
  <c r="R77" i="46"/>
  <c r="S77" i="46"/>
  <c r="T77" i="46"/>
  <c r="U77" i="46"/>
  <c r="V77" i="46"/>
  <c r="W77" i="46"/>
  <c r="X77" i="46"/>
  <c r="Y77" i="46"/>
  <c r="Z77" i="46"/>
  <c r="AA77" i="46"/>
  <c r="AB77" i="46"/>
  <c r="AC77" i="46"/>
  <c r="AD77" i="46"/>
  <c r="P78" i="46"/>
  <c r="Q78" i="46"/>
  <c r="R78" i="46"/>
  <c r="S78" i="46"/>
  <c r="T78" i="46"/>
  <c r="U78" i="46"/>
  <c r="V78" i="46"/>
  <c r="W78" i="46"/>
  <c r="X78" i="46"/>
  <c r="Y78" i="46"/>
  <c r="Z78" i="46"/>
  <c r="AA78" i="46"/>
  <c r="AB78" i="46"/>
  <c r="AC78" i="46"/>
  <c r="AD78" i="46"/>
  <c r="P79" i="46"/>
  <c r="Q79" i="46"/>
  <c r="R79" i="46"/>
  <c r="S79" i="46"/>
  <c r="T79" i="46"/>
  <c r="U79" i="46"/>
  <c r="V79" i="46"/>
  <c r="W79" i="46"/>
  <c r="X79" i="46"/>
  <c r="Y79" i="46"/>
  <c r="Z79" i="46"/>
  <c r="AA79" i="46"/>
  <c r="AB79" i="46"/>
  <c r="AC79" i="46"/>
  <c r="AD79" i="46"/>
  <c r="P80" i="46"/>
  <c r="Q80" i="46"/>
  <c r="R80" i="46"/>
  <c r="S80" i="46"/>
  <c r="T80" i="46"/>
  <c r="U80" i="46"/>
  <c r="V80" i="46"/>
  <c r="W80" i="46"/>
  <c r="X80" i="46"/>
  <c r="Y80" i="46"/>
  <c r="Z80" i="46"/>
  <c r="AA80" i="46"/>
  <c r="AB80" i="46"/>
  <c r="AC80" i="46"/>
  <c r="AD80" i="46"/>
  <c r="P81" i="46"/>
  <c r="Q81" i="46"/>
  <c r="R81" i="46"/>
  <c r="S81" i="46"/>
  <c r="T81" i="46"/>
  <c r="U81" i="46"/>
  <c r="W81" i="46"/>
  <c r="Y81" i="46"/>
  <c r="AC81" i="46"/>
  <c r="AD81" i="46"/>
  <c r="P82" i="46"/>
  <c r="Q82" i="46"/>
  <c r="R82" i="46"/>
  <c r="S82" i="46"/>
  <c r="T82" i="46"/>
  <c r="U82" i="46"/>
  <c r="W82" i="46"/>
  <c r="Y82" i="46"/>
  <c r="AC82" i="46"/>
  <c r="AD82" i="46"/>
  <c r="P83" i="46"/>
  <c r="Q83" i="46"/>
  <c r="R83" i="46"/>
  <c r="S83" i="46"/>
  <c r="T83" i="46"/>
  <c r="U83" i="46"/>
  <c r="V83" i="46"/>
  <c r="W83" i="46"/>
  <c r="X83" i="46"/>
  <c r="Y83" i="46"/>
  <c r="Z83" i="46"/>
  <c r="AA83" i="46"/>
  <c r="AB83" i="46"/>
  <c r="AC83" i="46"/>
  <c r="AD83" i="46"/>
  <c r="P84" i="46"/>
  <c r="Q84" i="46"/>
  <c r="R84" i="46"/>
  <c r="S84" i="46"/>
  <c r="T84" i="46"/>
  <c r="U84" i="46"/>
  <c r="V84" i="46"/>
  <c r="W84" i="46"/>
  <c r="X84" i="46"/>
  <c r="Y84" i="46"/>
  <c r="AA84" i="46"/>
  <c r="AC84" i="46"/>
  <c r="AD84" i="46"/>
  <c r="P85" i="46"/>
  <c r="Q85" i="46"/>
  <c r="R85" i="46"/>
  <c r="S85" i="46"/>
  <c r="T85" i="46"/>
  <c r="U85" i="46"/>
  <c r="V85" i="46"/>
  <c r="W85" i="46"/>
  <c r="X85" i="46"/>
  <c r="Y85" i="46"/>
  <c r="AA85" i="46"/>
  <c r="AC85" i="46"/>
  <c r="AD85" i="46"/>
  <c r="P86" i="46"/>
  <c r="Q86" i="46"/>
  <c r="R86" i="46"/>
  <c r="S86" i="46"/>
  <c r="T86" i="46"/>
  <c r="U86" i="46"/>
  <c r="V86" i="46"/>
  <c r="W86" i="46"/>
  <c r="X86" i="46"/>
  <c r="Y86" i="46"/>
  <c r="Z86" i="46"/>
  <c r="AA86" i="46"/>
  <c r="AB86" i="46"/>
  <c r="AC86" i="46"/>
  <c r="AD86" i="46"/>
  <c r="P87" i="46"/>
  <c r="Q87" i="46"/>
  <c r="R87" i="46"/>
  <c r="T87" i="46"/>
  <c r="U87" i="46"/>
  <c r="V87" i="46"/>
  <c r="X87" i="46"/>
  <c r="Y87" i="46"/>
  <c r="AA87" i="46"/>
  <c r="AC87" i="46"/>
  <c r="AD87" i="46"/>
  <c r="P88" i="46"/>
  <c r="Q88" i="46"/>
  <c r="R88" i="46"/>
  <c r="S88" i="46"/>
  <c r="T88" i="46"/>
  <c r="U88" i="46"/>
  <c r="V88" i="46"/>
  <c r="W88" i="46"/>
  <c r="X88" i="46"/>
  <c r="Y88" i="46"/>
  <c r="Z88" i="46"/>
  <c r="AA88" i="46"/>
  <c r="AB88" i="46"/>
  <c r="AC88" i="46"/>
  <c r="AD88" i="46"/>
  <c r="R89" i="46"/>
  <c r="S89" i="46"/>
  <c r="U89" i="46"/>
  <c r="Y89" i="46"/>
  <c r="P90" i="46"/>
  <c r="Q90" i="46"/>
  <c r="R90" i="46"/>
  <c r="S90" i="46"/>
  <c r="T90" i="46"/>
  <c r="U90" i="46"/>
  <c r="V90" i="46"/>
  <c r="W90" i="46"/>
  <c r="X90" i="46"/>
  <c r="Y90" i="46"/>
  <c r="Z90" i="46"/>
  <c r="AA90" i="46"/>
  <c r="AB90" i="46"/>
  <c r="AC90" i="46"/>
  <c r="AD90" i="46"/>
  <c r="P91" i="46"/>
  <c r="Q91" i="46"/>
  <c r="R91" i="46"/>
  <c r="S91" i="46"/>
  <c r="T91" i="46"/>
  <c r="U91" i="46"/>
  <c r="V91" i="46"/>
  <c r="W91" i="46"/>
  <c r="X91" i="46"/>
  <c r="Y91" i="46"/>
  <c r="Z91" i="46"/>
  <c r="AA91" i="46"/>
  <c r="AB91" i="46"/>
  <c r="AC91" i="46"/>
  <c r="AD91" i="46"/>
  <c r="P92" i="46"/>
  <c r="Q92" i="46"/>
  <c r="R92" i="46"/>
  <c r="S92" i="46"/>
  <c r="T92" i="46"/>
  <c r="U92" i="46"/>
  <c r="V92" i="46"/>
  <c r="W92" i="46"/>
  <c r="X92" i="46"/>
  <c r="Y92" i="46"/>
  <c r="Z92" i="46"/>
  <c r="AA92" i="46"/>
  <c r="AB92" i="46"/>
  <c r="AC92" i="46"/>
  <c r="AD92" i="46"/>
  <c r="P93" i="46"/>
  <c r="Q93" i="46"/>
  <c r="R93" i="46"/>
  <c r="S93" i="46"/>
  <c r="T93" i="46"/>
  <c r="U93" i="46"/>
  <c r="V93" i="46"/>
  <c r="W93" i="46"/>
  <c r="X93" i="46"/>
  <c r="Y93" i="46"/>
  <c r="Z93" i="46"/>
  <c r="AA93" i="46"/>
  <c r="AB93" i="46"/>
  <c r="AC93" i="46"/>
  <c r="AD93" i="46"/>
  <c r="P94" i="46"/>
  <c r="Q94" i="46"/>
  <c r="R94" i="46"/>
  <c r="S94" i="46"/>
  <c r="T94" i="46"/>
  <c r="U94" i="46"/>
  <c r="V94" i="46"/>
  <c r="W94" i="46"/>
  <c r="X94" i="46"/>
  <c r="Y94" i="46"/>
  <c r="Z94" i="46"/>
  <c r="AA94" i="46"/>
  <c r="AB94" i="46"/>
  <c r="AC94" i="46"/>
  <c r="AD94" i="46"/>
  <c r="P95" i="46"/>
  <c r="Q95" i="46"/>
  <c r="R95" i="46"/>
  <c r="S95" i="46"/>
  <c r="T95" i="46"/>
  <c r="U95" i="46"/>
  <c r="V95" i="46"/>
  <c r="W95" i="46"/>
  <c r="X95" i="46"/>
  <c r="Y95" i="46"/>
  <c r="Z95" i="46"/>
  <c r="AA95" i="46"/>
  <c r="AB95" i="46"/>
  <c r="AC95" i="46"/>
  <c r="AD95" i="46"/>
  <c r="P96" i="46"/>
  <c r="Q96" i="46"/>
  <c r="R96" i="46"/>
  <c r="S96" i="46"/>
  <c r="T96" i="46"/>
  <c r="U96" i="46"/>
  <c r="V96" i="46"/>
  <c r="W96" i="46"/>
  <c r="X96" i="46"/>
  <c r="Y96" i="46"/>
  <c r="Z96" i="46"/>
  <c r="AA96" i="46"/>
  <c r="AB96" i="46"/>
  <c r="AC96" i="46"/>
  <c r="AD96" i="46"/>
  <c r="P97" i="46"/>
  <c r="Q97" i="46"/>
  <c r="R97" i="46"/>
  <c r="S97" i="46"/>
  <c r="T97" i="46"/>
  <c r="U97" i="46"/>
  <c r="V97" i="46"/>
  <c r="W97" i="46"/>
  <c r="X97" i="46"/>
  <c r="Y97" i="46"/>
  <c r="Z97" i="46"/>
  <c r="AA97" i="46"/>
  <c r="AB97" i="46"/>
  <c r="AC97" i="46"/>
  <c r="AD97" i="46"/>
  <c r="P98" i="46"/>
  <c r="Q98" i="46"/>
  <c r="R98" i="46"/>
  <c r="S98" i="46"/>
  <c r="T98" i="46"/>
  <c r="U98" i="46"/>
  <c r="V98" i="46"/>
  <c r="W98" i="46"/>
  <c r="X98" i="46"/>
  <c r="Y98" i="46"/>
  <c r="Z98" i="46"/>
  <c r="AA98" i="46"/>
  <c r="AB98" i="46"/>
  <c r="AC98" i="46"/>
  <c r="AD98" i="46"/>
  <c r="P99" i="46"/>
  <c r="Q99" i="46"/>
  <c r="R99" i="46"/>
  <c r="S99" i="46"/>
  <c r="T99" i="46"/>
  <c r="U99" i="46"/>
  <c r="W99" i="46"/>
  <c r="Y99" i="46"/>
  <c r="AC99" i="46"/>
  <c r="AD99" i="46"/>
  <c r="P100" i="46"/>
  <c r="Q100" i="46"/>
  <c r="R100" i="46"/>
  <c r="S100" i="46"/>
  <c r="T100" i="46"/>
  <c r="U100" i="46"/>
  <c r="W100" i="46"/>
  <c r="Y100" i="46"/>
  <c r="AC100" i="46"/>
  <c r="AD100" i="46"/>
  <c r="P101" i="46"/>
  <c r="Q101" i="46"/>
  <c r="R101" i="46"/>
  <c r="S101" i="46"/>
  <c r="T101" i="46"/>
  <c r="U101" i="46"/>
  <c r="W101" i="46"/>
  <c r="Y101" i="46"/>
  <c r="AC101" i="46"/>
  <c r="AD101" i="46"/>
  <c r="P102" i="46"/>
  <c r="Q102" i="46"/>
  <c r="R102" i="46"/>
  <c r="S102" i="46"/>
  <c r="T102" i="46"/>
  <c r="U102" i="46"/>
  <c r="W102" i="46"/>
  <c r="Y102" i="46"/>
  <c r="AC102" i="46"/>
  <c r="AD102" i="46"/>
  <c r="P103" i="46"/>
  <c r="Q103" i="46"/>
  <c r="R103" i="46"/>
  <c r="S103" i="46"/>
  <c r="T103" i="46"/>
  <c r="U103" i="46"/>
  <c r="W103" i="46"/>
  <c r="Y103" i="46"/>
  <c r="AC103" i="46"/>
  <c r="AD103" i="46"/>
  <c r="P104" i="46"/>
  <c r="Q104" i="46"/>
  <c r="R104" i="46"/>
  <c r="S104" i="46"/>
  <c r="T104" i="46"/>
  <c r="U104" i="46"/>
  <c r="V104" i="46"/>
  <c r="W104" i="46"/>
  <c r="X104" i="46"/>
  <c r="Y104" i="46"/>
  <c r="Z104" i="46"/>
  <c r="AA104" i="46"/>
  <c r="AB104" i="46"/>
  <c r="AC104" i="46"/>
  <c r="AD104" i="46"/>
  <c r="P105" i="46"/>
  <c r="Q105" i="46"/>
  <c r="R105" i="46"/>
  <c r="T105" i="46"/>
  <c r="U105" i="46"/>
  <c r="V105" i="46"/>
  <c r="W105" i="46"/>
  <c r="X105" i="46"/>
  <c r="Y105" i="46"/>
  <c r="Z105" i="46"/>
  <c r="AA105" i="46"/>
  <c r="AB105" i="46"/>
  <c r="AC105" i="46"/>
  <c r="AD105" i="46"/>
  <c r="P106" i="46"/>
  <c r="Q106" i="46"/>
  <c r="R106" i="46"/>
  <c r="T106" i="46"/>
  <c r="U106" i="46"/>
  <c r="V106" i="46"/>
  <c r="W106" i="46"/>
  <c r="X106" i="46"/>
  <c r="Y106" i="46"/>
  <c r="Z106" i="46"/>
  <c r="AA106" i="46"/>
  <c r="AB106" i="46"/>
  <c r="AC106" i="46"/>
  <c r="AD106" i="46"/>
  <c r="P107" i="46"/>
  <c r="Q107" i="46"/>
  <c r="R107" i="46"/>
  <c r="T107" i="46"/>
  <c r="U107" i="46"/>
  <c r="V107" i="46"/>
  <c r="W107" i="46"/>
  <c r="X107" i="46"/>
  <c r="Y107" i="46"/>
  <c r="Z107" i="46"/>
  <c r="AA107" i="46"/>
  <c r="AB107" i="46"/>
  <c r="AC107" i="46"/>
  <c r="AD107" i="46"/>
  <c r="P108" i="46"/>
  <c r="Q108" i="46"/>
  <c r="R108" i="46"/>
  <c r="T108" i="46"/>
  <c r="U108" i="46"/>
  <c r="V108" i="46"/>
  <c r="W108" i="46"/>
  <c r="X108" i="46"/>
  <c r="Y108" i="46"/>
  <c r="Z108" i="46"/>
  <c r="AA108" i="46"/>
  <c r="AB108" i="46"/>
  <c r="AC108" i="46"/>
  <c r="AD108" i="46"/>
  <c r="P109" i="46"/>
  <c r="Q109" i="46"/>
  <c r="R109" i="46"/>
  <c r="T109" i="46"/>
  <c r="U109" i="46"/>
  <c r="V109" i="46"/>
  <c r="X109" i="46"/>
  <c r="Y109" i="46"/>
  <c r="AA109" i="46"/>
  <c r="AC109" i="46"/>
  <c r="AD109" i="46"/>
  <c r="P110" i="46"/>
  <c r="Q110" i="46"/>
  <c r="R110" i="46"/>
  <c r="S110" i="46"/>
  <c r="T110" i="46"/>
  <c r="U110" i="46"/>
  <c r="V110" i="46"/>
  <c r="W110" i="46"/>
  <c r="X110" i="46"/>
  <c r="Y110" i="46"/>
  <c r="Z110" i="46"/>
  <c r="AA110" i="46"/>
  <c r="AB110" i="46"/>
  <c r="AC110" i="46"/>
  <c r="AD110" i="46"/>
  <c r="P111" i="46"/>
  <c r="Q111" i="46"/>
  <c r="R111" i="46"/>
  <c r="S111" i="46"/>
  <c r="T111" i="46"/>
  <c r="U111" i="46"/>
  <c r="V111" i="46"/>
  <c r="W111" i="46"/>
  <c r="X111" i="46"/>
  <c r="Y111" i="46"/>
  <c r="Z111" i="46"/>
  <c r="AA111" i="46"/>
  <c r="AB111" i="46"/>
  <c r="AC111" i="46"/>
  <c r="AD111" i="46"/>
  <c r="P112" i="46"/>
  <c r="Q112" i="46"/>
  <c r="R112" i="46"/>
  <c r="S112" i="46"/>
  <c r="T112" i="46"/>
  <c r="U112" i="46"/>
  <c r="V112" i="46"/>
  <c r="W112" i="46"/>
  <c r="X112" i="46"/>
  <c r="Y112" i="46"/>
  <c r="Z112" i="46"/>
  <c r="AA112" i="46"/>
  <c r="AB112" i="46"/>
  <c r="AC112" i="46"/>
  <c r="AD112" i="46"/>
  <c r="P113" i="46"/>
  <c r="Q113" i="46"/>
  <c r="R113" i="46"/>
  <c r="S113" i="46"/>
  <c r="T113" i="46"/>
  <c r="U113" i="46"/>
  <c r="V113" i="46"/>
  <c r="W113" i="46"/>
  <c r="X113" i="46"/>
  <c r="Y113" i="46"/>
  <c r="Z113" i="46"/>
  <c r="AA113" i="46"/>
  <c r="AB113" i="46"/>
  <c r="AC113" i="46"/>
  <c r="AD113" i="46"/>
  <c r="P114" i="46"/>
  <c r="Q114" i="46"/>
  <c r="R114" i="46"/>
  <c r="S114" i="46"/>
  <c r="T114" i="46"/>
  <c r="U114" i="46"/>
  <c r="V114" i="46"/>
  <c r="W114" i="46"/>
  <c r="X114" i="46"/>
  <c r="Y114" i="46"/>
  <c r="Z114" i="46"/>
  <c r="AA114" i="46"/>
  <c r="AB114" i="46"/>
  <c r="AC114" i="46"/>
  <c r="AD114" i="46"/>
  <c r="O253" i="48"/>
  <c r="N253" i="48"/>
  <c r="M253" i="48"/>
  <c r="L253" i="48"/>
  <c r="K253" i="48"/>
  <c r="J253" i="48"/>
  <c r="I253" i="48"/>
  <c r="H253" i="48"/>
  <c r="G253" i="48"/>
  <c r="F253" i="48"/>
  <c r="E253" i="48"/>
  <c r="D253" i="48"/>
  <c r="C253" i="48"/>
  <c r="B253" i="48"/>
  <c r="O252" i="48"/>
  <c r="N252" i="48"/>
  <c r="M252" i="48"/>
  <c r="L252" i="48"/>
  <c r="K252" i="48"/>
  <c r="J252" i="48"/>
  <c r="I252" i="48"/>
  <c r="H252" i="48"/>
  <c r="G252" i="48"/>
  <c r="F252" i="48"/>
  <c r="E252" i="48"/>
  <c r="D252" i="48"/>
  <c r="C252" i="48"/>
  <c r="B252" i="48"/>
  <c r="O251" i="48"/>
  <c r="N251" i="48"/>
  <c r="M251" i="48"/>
  <c r="L251" i="48"/>
  <c r="K251" i="48"/>
  <c r="J251" i="48"/>
  <c r="I251" i="48"/>
  <c r="H251" i="48"/>
  <c r="G251" i="48"/>
  <c r="F251" i="48"/>
  <c r="E251" i="48"/>
  <c r="D251" i="48"/>
  <c r="C251" i="48"/>
  <c r="B251" i="48"/>
  <c r="O250" i="48"/>
  <c r="N250" i="48"/>
  <c r="M250" i="48"/>
  <c r="L250" i="48"/>
  <c r="K250" i="48"/>
  <c r="J250" i="48"/>
  <c r="I250" i="48"/>
  <c r="H250" i="48"/>
  <c r="G250" i="48"/>
  <c r="F250" i="48"/>
  <c r="E250" i="48"/>
  <c r="D250" i="48"/>
  <c r="C250" i="48"/>
  <c r="B250" i="48"/>
  <c r="O249" i="48"/>
  <c r="N249" i="48"/>
  <c r="M249" i="48"/>
  <c r="L249" i="48"/>
  <c r="K249" i="48"/>
  <c r="J249" i="48"/>
  <c r="I249" i="48"/>
  <c r="H249" i="48"/>
  <c r="G249" i="48"/>
  <c r="F249" i="48"/>
  <c r="E249" i="48"/>
  <c r="D249" i="48"/>
  <c r="C249" i="48"/>
  <c r="B249" i="48"/>
  <c r="O248" i="48"/>
  <c r="N248" i="48"/>
  <c r="M248" i="48"/>
  <c r="L248" i="48"/>
  <c r="K248" i="48"/>
  <c r="J248" i="48"/>
  <c r="I248" i="48"/>
  <c r="H248" i="48"/>
  <c r="G248" i="48"/>
  <c r="F248" i="48"/>
  <c r="E248" i="48"/>
  <c r="D248" i="48"/>
  <c r="C248" i="48"/>
  <c r="B248" i="48"/>
  <c r="O195" i="48"/>
  <c r="N195" i="48"/>
  <c r="M195" i="48"/>
  <c r="L195" i="48"/>
  <c r="K195" i="48"/>
  <c r="J195" i="48"/>
  <c r="I195" i="48"/>
  <c r="H195" i="48"/>
  <c r="G195" i="48"/>
  <c r="F195" i="48"/>
  <c r="E195" i="48"/>
  <c r="D195" i="48"/>
  <c r="C195" i="48"/>
  <c r="B195" i="48"/>
  <c r="O194" i="48"/>
  <c r="N194" i="48"/>
  <c r="M194" i="48"/>
  <c r="K194" i="48"/>
  <c r="J194" i="48"/>
  <c r="I194" i="48"/>
  <c r="H194" i="48"/>
  <c r="G194" i="48"/>
  <c r="F194" i="48"/>
  <c r="E194" i="48"/>
  <c r="D194" i="48"/>
  <c r="C194" i="48"/>
  <c r="B194" i="48"/>
  <c r="O193" i="48"/>
  <c r="N193" i="48"/>
  <c r="M193" i="48"/>
  <c r="K193" i="48"/>
  <c r="J193" i="48"/>
  <c r="I193" i="48"/>
  <c r="H193" i="48"/>
  <c r="G193" i="48"/>
  <c r="F193" i="48"/>
  <c r="E193" i="48"/>
  <c r="D193" i="48"/>
  <c r="C193" i="48"/>
  <c r="O192" i="48"/>
  <c r="N192" i="48"/>
  <c r="M192" i="48"/>
  <c r="K192" i="48"/>
  <c r="J192" i="48"/>
  <c r="I192" i="48"/>
  <c r="H192" i="48"/>
  <c r="G192" i="48"/>
  <c r="F192" i="48"/>
  <c r="E192" i="48"/>
  <c r="D192" i="48"/>
  <c r="C192" i="48"/>
  <c r="B192" i="48"/>
  <c r="O191" i="48"/>
  <c r="N191" i="48"/>
  <c r="M191" i="48"/>
  <c r="L191" i="48"/>
  <c r="K191" i="48"/>
  <c r="J191" i="48"/>
  <c r="I191" i="48"/>
  <c r="H191" i="48"/>
  <c r="G191" i="48"/>
  <c r="F191" i="48"/>
  <c r="E191" i="48"/>
  <c r="D191" i="48"/>
  <c r="C191" i="48"/>
  <c r="B191" i="48"/>
  <c r="O190" i="48"/>
  <c r="N190" i="48"/>
  <c r="M190" i="48"/>
  <c r="K190" i="48"/>
  <c r="J190" i="48"/>
  <c r="I190" i="48"/>
  <c r="H190" i="48"/>
  <c r="G190" i="48"/>
  <c r="F190" i="48"/>
  <c r="E190" i="48"/>
  <c r="D190" i="48"/>
  <c r="C190" i="48"/>
  <c r="O189" i="48"/>
  <c r="N189" i="48"/>
  <c r="M189" i="48"/>
  <c r="L189" i="48"/>
  <c r="K189" i="48"/>
  <c r="J189" i="48"/>
  <c r="I189" i="48"/>
  <c r="H189" i="48"/>
  <c r="G189" i="48"/>
  <c r="F189" i="48"/>
  <c r="E189" i="48"/>
  <c r="D189" i="48"/>
  <c r="C189" i="48"/>
  <c r="B189" i="48"/>
  <c r="O188" i="48"/>
  <c r="N188" i="48"/>
  <c r="M188" i="48"/>
  <c r="L188" i="48"/>
  <c r="K188" i="48"/>
  <c r="J188" i="48"/>
  <c r="I188" i="48"/>
  <c r="H188" i="48"/>
  <c r="G188" i="48"/>
  <c r="F188" i="48"/>
  <c r="E188" i="48"/>
  <c r="D188" i="48"/>
  <c r="C188" i="48"/>
  <c r="O187" i="48"/>
  <c r="N187" i="48"/>
  <c r="M187" i="48"/>
  <c r="L187" i="48"/>
  <c r="K187" i="48"/>
  <c r="J187" i="48"/>
  <c r="I187" i="48"/>
  <c r="H187" i="48"/>
  <c r="G187" i="48"/>
  <c r="F187" i="48"/>
  <c r="E187" i="48"/>
  <c r="D187" i="48"/>
  <c r="C187" i="48"/>
  <c r="B187" i="48"/>
  <c r="O186" i="48"/>
  <c r="N186" i="48"/>
  <c r="M186" i="48"/>
  <c r="L186" i="48"/>
  <c r="K186" i="48"/>
  <c r="J186" i="48"/>
  <c r="I186" i="48"/>
  <c r="H186" i="48"/>
  <c r="G186" i="48"/>
  <c r="F186" i="48"/>
  <c r="E186" i="48"/>
  <c r="D186" i="48"/>
  <c r="C186" i="48"/>
  <c r="B186" i="48"/>
  <c r="O185" i="48"/>
  <c r="N185" i="48"/>
  <c r="M185" i="48"/>
  <c r="L185" i="48"/>
  <c r="K185" i="48"/>
  <c r="J185" i="48"/>
  <c r="I185" i="48"/>
  <c r="H185" i="48"/>
  <c r="G185" i="48"/>
  <c r="F185" i="48"/>
  <c r="E185" i="48"/>
  <c r="D185" i="48"/>
  <c r="C185" i="48"/>
  <c r="B185" i="48"/>
  <c r="O184" i="48"/>
  <c r="N184" i="48"/>
  <c r="M184" i="48"/>
  <c r="L184" i="48"/>
  <c r="K184" i="48"/>
  <c r="J184" i="48"/>
  <c r="I184" i="48"/>
  <c r="H184" i="48"/>
  <c r="G184" i="48"/>
  <c r="F184" i="48"/>
  <c r="E184" i="48"/>
  <c r="D184" i="48"/>
  <c r="C184" i="48"/>
  <c r="B184" i="48"/>
  <c r="O183" i="48"/>
  <c r="N183" i="48"/>
  <c r="M183" i="48"/>
  <c r="L183" i="48"/>
  <c r="K183" i="48"/>
  <c r="J183" i="48"/>
  <c r="I183" i="48"/>
  <c r="H183" i="48"/>
  <c r="G183" i="48"/>
  <c r="F183" i="48"/>
  <c r="E183" i="48"/>
  <c r="D183" i="48"/>
  <c r="C183" i="48"/>
  <c r="B183" i="48"/>
  <c r="O182" i="48"/>
  <c r="N182" i="48"/>
  <c r="M182" i="48"/>
  <c r="L182" i="48"/>
  <c r="K182" i="48"/>
  <c r="J182" i="48"/>
  <c r="I182" i="48"/>
  <c r="H182" i="48"/>
  <c r="G182" i="48"/>
  <c r="F182" i="48"/>
  <c r="E182" i="48"/>
  <c r="D182" i="48"/>
  <c r="C182" i="48"/>
  <c r="B182" i="48"/>
  <c r="O181" i="48"/>
  <c r="N181" i="48"/>
  <c r="M181" i="48"/>
  <c r="L181" i="48"/>
  <c r="K181" i="48"/>
  <c r="J181" i="48"/>
  <c r="I181" i="48"/>
  <c r="H181" i="48"/>
  <c r="G181" i="48"/>
  <c r="F181" i="48"/>
  <c r="E181" i="48"/>
  <c r="D181" i="48"/>
  <c r="C181" i="48"/>
  <c r="B181" i="48"/>
  <c r="O180" i="48"/>
  <c r="N180" i="48"/>
  <c r="M180" i="48"/>
  <c r="L180" i="48"/>
  <c r="K180" i="48"/>
  <c r="J180" i="48"/>
  <c r="I180" i="48"/>
  <c r="H180" i="48"/>
  <c r="G180" i="48"/>
  <c r="F180" i="48"/>
  <c r="E180" i="48"/>
  <c r="D180" i="48"/>
  <c r="C180" i="48"/>
  <c r="B180" i="48"/>
  <c r="EN88" i="4"/>
  <c r="EM88" i="4"/>
  <c r="EL88" i="4"/>
  <c r="EK88" i="4"/>
  <c r="DZ88" i="4"/>
  <c r="EJ88" i="4"/>
  <c r="EI88" i="4"/>
  <c r="EH88" i="4"/>
  <c r="EG88" i="4"/>
  <c r="EF88" i="4"/>
  <c r="EE88" i="4"/>
  <c r="DY88" i="4"/>
  <c r="DX88" i="4"/>
  <c r="DW88" i="4"/>
  <c r="DV88" i="4"/>
  <c r="DU88" i="4"/>
  <c r="DT88" i="4"/>
  <c r="DS88" i="4"/>
  <c r="DR88" i="4"/>
  <c r="DQ88" i="4"/>
  <c r="DP88" i="4"/>
  <c r="DM88" i="4"/>
  <c r="DJ88" i="4"/>
  <c r="DI88" i="4"/>
  <c r="DG88" i="4"/>
  <c r="DF88" i="4"/>
  <c r="DE88" i="4"/>
  <c r="DD88" i="4"/>
  <c r="DB88" i="4"/>
  <c r="DA88" i="4"/>
  <c r="CZ88" i="4"/>
  <c r="CY88" i="4"/>
  <c r="CW88" i="4"/>
  <c r="CV88" i="4"/>
  <c r="CU88" i="4"/>
  <c r="AL88" i="4"/>
  <c r="AK88" i="4"/>
  <c r="AJ88" i="4"/>
  <c r="AI88" i="4"/>
  <c r="AH88" i="4"/>
  <c r="DH88" i="4"/>
  <c r="AG88" i="4"/>
  <c r="CX88" i="4"/>
  <c r="S88" i="4"/>
  <c r="EN87" i="4"/>
  <c r="EM87" i="4"/>
  <c r="EL87" i="4"/>
  <c r="EK87" i="4"/>
  <c r="EJ87" i="4"/>
  <c r="EI87" i="4"/>
  <c r="EH87" i="4"/>
  <c r="EG87" i="4"/>
  <c r="EF87" i="4"/>
  <c r="EE87" i="4"/>
  <c r="DY87" i="4"/>
  <c r="DX87" i="4"/>
  <c r="DW87" i="4"/>
  <c r="DV87" i="4"/>
  <c r="DU87" i="4"/>
  <c r="DT87" i="4"/>
  <c r="DS87" i="4"/>
  <c r="DR87" i="4"/>
  <c r="DQ87" i="4"/>
  <c r="DP87" i="4"/>
  <c r="DM87" i="4"/>
  <c r="DJ87" i="4"/>
  <c r="DI87" i="4"/>
  <c r="DG87" i="4"/>
  <c r="DF87" i="4"/>
  <c r="DE87" i="4"/>
  <c r="DD87" i="4"/>
  <c r="DB87" i="4"/>
  <c r="DA87" i="4"/>
  <c r="CZ87" i="4"/>
  <c r="CY87" i="4"/>
  <c r="CW87" i="4"/>
  <c r="CV87" i="4"/>
  <c r="CU87" i="4"/>
  <c r="AL87" i="4"/>
  <c r="AK87" i="4"/>
  <c r="AJ87" i="4"/>
  <c r="AI87" i="4"/>
  <c r="AH87" i="4"/>
  <c r="DH87" i="4"/>
  <c r="AG87" i="4"/>
  <c r="CX87" i="4"/>
  <c r="S87" i="4"/>
  <c r="EN86" i="4"/>
  <c r="EM86" i="4"/>
  <c r="EL86" i="4"/>
  <c r="EK86" i="4"/>
  <c r="DZ86" i="4"/>
  <c r="EJ86" i="4"/>
  <c r="EI86" i="4"/>
  <c r="EH86" i="4"/>
  <c r="EG86" i="4"/>
  <c r="EF86" i="4"/>
  <c r="EE86" i="4"/>
  <c r="DX86" i="4"/>
  <c r="DU86" i="4"/>
  <c r="DT86" i="4"/>
  <c r="DG86" i="4"/>
  <c r="DB86" i="4"/>
  <c r="CU86" i="4"/>
  <c r="AL86" i="4"/>
  <c r="AK86" i="4"/>
  <c r="AJ86" i="4"/>
  <c r="AI86" i="4"/>
  <c r="AH86" i="4"/>
  <c r="AG86" i="4"/>
  <c r="CX86" i="4"/>
  <c r="S86" i="4"/>
  <c r="EN85" i="4"/>
  <c r="EM85" i="4"/>
  <c r="EL85" i="4"/>
  <c r="EK85" i="4"/>
  <c r="DZ85" i="4"/>
  <c r="EJ85" i="4"/>
  <c r="EI85" i="4"/>
  <c r="EH85" i="4"/>
  <c r="EG85" i="4"/>
  <c r="EF85" i="4"/>
  <c r="EE85" i="4"/>
  <c r="DX85" i="4"/>
  <c r="DW85" i="4"/>
  <c r="DU85" i="4"/>
  <c r="DT85" i="4"/>
  <c r="DG85" i="4"/>
  <c r="DB85" i="4"/>
  <c r="CU85" i="4"/>
  <c r="AL85" i="4"/>
  <c r="AK85" i="4"/>
  <c r="AJ85" i="4"/>
  <c r="AI85" i="4"/>
  <c r="AH85" i="4"/>
  <c r="AG85" i="4"/>
  <c r="CX85" i="4"/>
  <c r="S85" i="4"/>
  <c r="EN84" i="4"/>
  <c r="EM84" i="4"/>
  <c r="EL84" i="4"/>
  <c r="EK84" i="4"/>
  <c r="DZ84" i="4"/>
  <c r="EJ84" i="4"/>
  <c r="EI84" i="4"/>
  <c r="EH84" i="4"/>
  <c r="EG84" i="4"/>
  <c r="EF84" i="4"/>
  <c r="EE84" i="4"/>
  <c r="DY84" i="4"/>
  <c r="DX84" i="4"/>
  <c r="DW84" i="4"/>
  <c r="DV84" i="4"/>
  <c r="DU84" i="4"/>
  <c r="DT84" i="4"/>
  <c r="DS84" i="4"/>
  <c r="DR84" i="4"/>
  <c r="DQ84" i="4"/>
  <c r="DP84" i="4"/>
  <c r="DM84" i="4"/>
  <c r="DJ84" i="4"/>
  <c r="DI84" i="4"/>
  <c r="DG84" i="4"/>
  <c r="DF84" i="4"/>
  <c r="DE84" i="4"/>
  <c r="DD84" i="4"/>
  <c r="DB84" i="4"/>
  <c r="DA84" i="4"/>
  <c r="CZ84" i="4"/>
  <c r="CY84" i="4"/>
  <c r="CW84" i="4"/>
  <c r="CV84" i="4"/>
  <c r="CU84" i="4"/>
  <c r="AL84" i="4"/>
  <c r="AK84" i="4"/>
  <c r="AJ84" i="4"/>
  <c r="AI84" i="4"/>
  <c r="AH84" i="4"/>
  <c r="DH84" i="4"/>
  <c r="AG84" i="4"/>
  <c r="CX84" i="4"/>
  <c r="S84" i="4"/>
  <c r="EN83" i="4"/>
  <c r="EM83" i="4"/>
  <c r="EL83" i="4"/>
  <c r="EK83" i="4"/>
  <c r="DZ83" i="4"/>
  <c r="EJ83" i="4"/>
  <c r="EI83" i="4"/>
  <c r="EH83" i="4"/>
  <c r="EG83" i="4"/>
  <c r="EF83" i="4"/>
  <c r="EE83" i="4"/>
  <c r="DY83" i="4"/>
  <c r="DX83" i="4"/>
  <c r="DW83" i="4"/>
  <c r="DV83" i="4"/>
  <c r="DU83" i="4"/>
  <c r="DT83" i="4"/>
  <c r="DS83" i="4"/>
  <c r="DR83" i="4"/>
  <c r="DQ83" i="4"/>
  <c r="DP83" i="4"/>
  <c r="DM83" i="4"/>
  <c r="DJ83" i="4"/>
  <c r="DI83" i="4"/>
  <c r="DG83" i="4"/>
  <c r="DF83" i="4"/>
  <c r="DE83" i="4"/>
  <c r="DD83" i="4"/>
  <c r="DB83" i="4"/>
  <c r="DA83" i="4"/>
  <c r="CZ83" i="4"/>
  <c r="CY83" i="4"/>
  <c r="CW83" i="4"/>
  <c r="CV83" i="4"/>
  <c r="CU83" i="4"/>
  <c r="AL83" i="4"/>
  <c r="AK83" i="4"/>
  <c r="AJ83" i="4"/>
  <c r="AI83" i="4"/>
  <c r="AH83" i="4"/>
  <c r="DH83" i="4"/>
  <c r="AG83" i="4"/>
  <c r="CX83" i="4"/>
  <c r="S83" i="4"/>
  <c r="O114" i="46"/>
  <c r="N114" i="46"/>
  <c r="M114" i="46"/>
  <c r="L114" i="46"/>
  <c r="K114" i="46"/>
  <c r="J114" i="46"/>
  <c r="I114" i="46"/>
  <c r="H114" i="46"/>
  <c r="G114" i="46"/>
  <c r="F114" i="46"/>
  <c r="E114" i="46"/>
  <c r="D114" i="46"/>
  <c r="C114" i="46"/>
  <c r="B114" i="46"/>
  <c r="O113" i="46"/>
  <c r="N113" i="46"/>
  <c r="M113" i="46"/>
  <c r="L113" i="46"/>
  <c r="K113" i="46"/>
  <c r="J113" i="46"/>
  <c r="I113" i="46"/>
  <c r="H113" i="46"/>
  <c r="G113" i="46"/>
  <c r="F113" i="46"/>
  <c r="E113" i="46"/>
  <c r="D113" i="46"/>
  <c r="C113" i="46"/>
  <c r="B113" i="46"/>
  <c r="O112" i="46"/>
  <c r="N112" i="46"/>
  <c r="M112" i="46"/>
  <c r="L112" i="46"/>
  <c r="K112" i="46"/>
  <c r="J112" i="46"/>
  <c r="I112" i="46"/>
  <c r="H112" i="46"/>
  <c r="G112" i="46"/>
  <c r="F112" i="46"/>
  <c r="E112" i="46"/>
  <c r="D112" i="46"/>
  <c r="C112" i="46"/>
  <c r="B112" i="46"/>
  <c r="O111" i="46"/>
  <c r="N111" i="46"/>
  <c r="M111" i="46"/>
  <c r="L111" i="46"/>
  <c r="K111" i="46"/>
  <c r="J111" i="46"/>
  <c r="I111" i="46"/>
  <c r="H111" i="46"/>
  <c r="G111" i="46"/>
  <c r="F111" i="46"/>
  <c r="E111" i="46"/>
  <c r="D111" i="46"/>
  <c r="C111" i="46"/>
  <c r="B111" i="46"/>
  <c r="O110" i="46"/>
  <c r="N110" i="46"/>
  <c r="M110" i="46"/>
  <c r="L110" i="46"/>
  <c r="K110" i="46"/>
  <c r="J110" i="46"/>
  <c r="I110" i="46"/>
  <c r="H110" i="46"/>
  <c r="G110" i="46"/>
  <c r="F110" i="46"/>
  <c r="E110" i="46"/>
  <c r="D110" i="46"/>
  <c r="C110" i="46"/>
  <c r="B110" i="46"/>
  <c r="O109" i="46"/>
  <c r="N109" i="46"/>
  <c r="L109" i="46"/>
  <c r="K109" i="46"/>
  <c r="J109" i="46"/>
  <c r="I109" i="46"/>
  <c r="G109" i="46"/>
  <c r="E109" i="46"/>
  <c r="D109" i="46"/>
  <c r="C109" i="46"/>
  <c r="O108" i="46"/>
  <c r="N108" i="46"/>
  <c r="M108" i="46"/>
  <c r="K108" i="46"/>
  <c r="J108" i="46"/>
  <c r="I108" i="46"/>
  <c r="G108" i="46"/>
  <c r="F108" i="46"/>
  <c r="E108" i="46"/>
  <c r="D108" i="46"/>
  <c r="C108" i="46"/>
  <c r="O107" i="46"/>
  <c r="N107" i="46"/>
  <c r="M107" i="46"/>
  <c r="K107" i="46"/>
  <c r="J107" i="46"/>
  <c r="I107" i="46"/>
  <c r="G107" i="46"/>
  <c r="F107" i="46"/>
  <c r="E107" i="46"/>
  <c r="D107" i="46"/>
  <c r="C107" i="46"/>
  <c r="O106" i="46"/>
  <c r="N106" i="46"/>
  <c r="M106" i="46"/>
  <c r="K106" i="46"/>
  <c r="J106" i="46"/>
  <c r="I106" i="46"/>
  <c r="G106" i="46"/>
  <c r="F106" i="46"/>
  <c r="E106" i="46"/>
  <c r="D106" i="46"/>
  <c r="C106" i="46"/>
  <c r="O105" i="46"/>
  <c r="N105" i="46"/>
  <c r="M105" i="46"/>
  <c r="L105" i="46"/>
  <c r="K105" i="46"/>
  <c r="J105" i="46"/>
  <c r="I105" i="46"/>
  <c r="G105" i="46"/>
  <c r="E105" i="46"/>
  <c r="D105" i="46"/>
  <c r="C105" i="46"/>
  <c r="O104" i="46"/>
  <c r="N104" i="46"/>
  <c r="M104" i="46"/>
  <c r="L104" i="46"/>
  <c r="K104" i="46"/>
  <c r="J104" i="46"/>
  <c r="I104" i="46"/>
  <c r="H104" i="46"/>
  <c r="G104" i="46"/>
  <c r="F104" i="46"/>
  <c r="E104" i="46"/>
  <c r="D104" i="46"/>
  <c r="C104" i="46"/>
  <c r="B104" i="46"/>
  <c r="O103" i="46"/>
  <c r="N103" i="46"/>
  <c r="L103" i="46"/>
  <c r="K103" i="46"/>
  <c r="J103" i="46"/>
  <c r="I103" i="46"/>
  <c r="H103" i="46"/>
  <c r="G103" i="46"/>
  <c r="F103" i="46"/>
  <c r="E103" i="46"/>
  <c r="D103" i="46"/>
  <c r="C103" i="46"/>
  <c r="B103" i="46"/>
  <c r="O102" i="46"/>
  <c r="N102" i="46"/>
  <c r="K102" i="46"/>
  <c r="J102" i="46"/>
  <c r="I102" i="46"/>
  <c r="H102" i="46"/>
  <c r="G102" i="46"/>
  <c r="E102" i="46"/>
  <c r="D102" i="46"/>
  <c r="C102" i="46"/>
  <c r="O101" i="46"/>
  <c r="N101" i="46"/>
  <c r="K101" i="46"/>
  <c r="J101" i="46"/>
  <c r="I101" i="46"/>
  <c r="H101" i="46"/>
  <c r="G101" i="46"/>
  <c r="F101" i="46"/>
  <c r="E101" i="46"/>
  <c r="D101" i="46"/>
  <c r="C101" i="46"/>
  <c r="B101" i="46"/>
  <c r="O100" i="46"/>
  <c r="N100" i="46"/>
  <c r="K100" i="46"/>
  <c r="J100" i="46"/>
  <c r="I100" i="46"/>
  <c r="H100" i="46"/>
  <c r="G100" i="46"/>
  <c r="F100" i="46"/>
  <c r="E100" i="46"/>
  <c r="D100" i="46"/>
  <c r="C100" i="46"/>
  <c r="B100" i="46"/>
  <c r="O99" i="46"/>
  <c r="N99" i="46"/>
  <c r="K99" i="46"/>
  <c r="J99" i="46"/>
  <c r="I99" i="46"/>
  <c r="H99" i="46"/>
  <c r="G99" i="46"/>
  <c r="E99" i="46"/>
  <c r="D99" i="46"/>
  <c r="C99" i="46"/>
  <c r="O98" i="46"/>
  <c r="N98" i="46"/>
  <c r="M98" i="46"/>
  <c r="L98" i="46"/>
  <c r="K98" i="46"/>
  <c r="J98" i="46"/>
  <c r="I98" i="46"/>
  <c r="H98" i="46"/>
  <c r="G98" i="46"/>
  <c r="F98" i="46"/>
  <c r="E98" i="46"/>
  <c r="D98" i="46"/>
  <c r="C98" i="46"/>
  <c r="B98" i="46"/>
  <c r="O97" i="46"/>
  <c r="N97" i="46"/>
  <c r="M97" i="46"/>
  <c r="L97" i="46"/>
  <c r="K97" i="46"/>
  <c r="J97" i="46"/>
  <c r="I97" i="46"/>
  <c r="H97" i="46"/>
  <c r="G97" i="46"/>
  <c r="F97" i="46"/>
  <c r="E97" i="46"/>
  <c r="D97" i="46"/>
  <c r="C97" i="46"/>
  <c r="B97" i="46"/>
  <c r="O96" i="46"/>
  <c r="N96" i="46"/>
  <c r="M96" i="46"/>
  <c r="L96" i="46"/>
  <c r="K96" i="46"/>
  <c r="J96" i="46"/>
  <c r="I96" i="46"/>
  <c r="H96" i="46"/>
  <c r="G96" i="46"/>
  <c r="F96" i="46"/>
  <c r="E96" i="46"/>
  <c r="D96" i="46"/>
  <c r="C96" i="46"/>
  <c r="B96" i="46"/>
  <c r="O95" i="46"/>
  <c r="N95" i="46"/>
  <c r="M95" i="46"/>
  <c r="L95" i="46"/>
  <c r="K95" i="46"/>
  <c r="J95" i="46"/>
  <c r="I95" i="46"/>
  <c r="H95" i="46"/>
  <c r="G95" i="46"/>
  <c r="F95" i="46"/>
  <c r="E95" i="46"/>
  <c r="D95" i="46"/>
  <c r="C95" i="46"/>
  <c r="B95" i="46"/>
  <c r="O94" i="46"/>
  <c r="N94" i="46"/>
  <c r="M94" i="46"/>
  <c r="L94" i="46"/>
  <c r="K94" i="46"/>
  <c r="J94" i="46"/>
  <c r="I94" i="46"/>
  <c r="H94" i="46"/>
  <c r="G94" i="46"/>
  <c r="F94" i="46"/>
  <c r="E94" i="46"/>
  <c r="D94" i="46"/>
  <c r="C94" i="46"/>
  <c r="B94" i="46"/>
  <c r="O93" i="46"/>
  <c r="N93" i="46"/>
  <c r="M93" i="46"/>
  <c r="L93" i="46"/>
  <c r="K93" i="46"/>
  <c r="J93" i="46"/>
  <c r="I93" i="46"/>
  <c r="H93" i="46"/>
  <c r="G93" i="46"/>
  <c r="F93" i="46"/>
  <c r="E93" i="46"/>
  <c r="D93" i="46"/>
  <c r="C93" i="46"/>
  <c r="B93" i="46"/>
  <c r="O92" i="46"/>
  <c r="N92" i="46"/>
  <c r="M92" i="46"/>
  <c r="L92" i="46"/>
  <c r="K92" i="46"/>
  <c r="J92" i="46"/>
  <c r="I92" i="46"/>
  <c r="H92" i="46"/>
  <c r="G92" i="46"/>
  <c r="F92" i="46"/>
  <c r="E92" i="46"/>
  <c r="D92" i="46"/>
  <c r="C92" i="46"/>
  <c r="B92" i="46"/>
  <c r="O91" i="46"/>
  <c r="N91" i="46"/>
  <c r="M91" i="46"/>
  <c r="L91" i="46"/>
  <c r="K91" i="46"/>
  <c r="J91" i="46"/>
  <c r="I91" i="46"/>
  <c r="H91" i="46"/>
  <c r="G91" i="46"/>
  <c r="F91" i="46"/>
  <c r="E91" i="46"/>
  <c r="D91" i="46"/>
  <c r="C91" i="46"/>
  <c r="B91" i="46"/>
  <c r="O90" i="46"/>
  <c r="N90" i="46"/>
  <c r="M90" i="46"/>
  <c r="L90" i="46"/>
  <c r="K90" i="46"/>
  <c r="J90" i="46"/>
  <c r="I90" i="46"/>
  <c r="H90" i="46"/>
  <c r="G90" i="46"/>
  <c r="F90" i="46"/>
  <c r="E90" i="46"/>
  <c r="D90" i="46"/>
  <c r="C90" i="46"/>
  <c r="O89" i="46"/>
  <c r="N89" i="46"/>
  <c r="L89" i="46"/>
  <c r="I89" i="46"/>
  <c r="H89" i="46"/>
  <c r="G89" i="46"/>
  <c r="F89" i="46"/>
  <c r="E89" i="46"/>
  <c r="D89" i="46"/>
  <c r="C89" i="46"/>
  <c r="B89" i="46"/>
  <c r="O88" i="46"/>
  <c r="N88" i="46"/>
  <c r="M88" i="46"/>
  <c r="L88" i="46"/>
  <c r="K88" i="46"/>
  <c r="J88" i="46"/>
  <c r="I88" i="46"/>
  <c r="H88" i="46"/>
  <c r="G88" i="46"/>
  <c r="F88" i="46"/>
  <c r="E88" i="46"/>
  <c r="D88" i="46"/>
  <c r="C88" i="46"/>
  <c r="B88" i="46"/>
  <c r="O87" i="46"/>
  <c r="N87" i="46"/>
  <c r="M87" i="46"/>
  <c r="K87" i="46"/>
  <c r="J87" i="46"/>
  <c r="I87" i="46"/>
  <c r="G87" i="46"/>
  <c r="F87" i="46"/>
  <c r="E87" i="46"/>
  <c r="D87" i="46"/>
  <c r="C87" i="46"/>
  <c r="O86" i="46"/>
  <c r="N86" i="46"/>
  <c r="M86" i="46"/>
  <c r="L86" i="46"/>
  <c r="K86" i="46"/>
  <c r="J86" i="46"/>
  <c r="I86" i="46"/>
  <c r="H86" i="46"/>
  <c r="G86" i="46"/>
  <c r="F86" i="46"/>
  <c r="E86" i="46"/>
  <c r="D86" i="46"/>
  <c r="C86" i="46"/>
  <c r="B86" i="46"/>
  <c r="O85" i="46"/>
  <c r="N85" i="46"/>
  <c r="L85" i="46"/>
  <c r="K85" i="46"/>
  <c r="J85" i="46"/>
  <c r="I85" i="46"/>
  <c r="H85" i="46"/>
  <c r="G85" i="46"/>
  <c r="F85" i="46"/>
  <c r="E85" i="46"/>
  <c r="D85" i="46"/>
  <c r="C85" i="46"/>
  <c r="B85" i="46"/>
  <c r="O84" i="46"/>
  <c r="N84" i="46"/>
  <c r="L84" i="46"/>
  <c r="K84" i="46"/>
  <c r="J84" i="46"/>
  <c r="I84" i="46"/>
  <c r="H84" i="46"/>
  <c r="G84" i="46"/>
  <c r="F84" i="46"/>
  <c r="E84" i="46"/>
  <c r="D84" i="46"/>
  <c r="C84" i="46"/>
  <c r="B84" i="46"/>
  <c r="O83" i="46"/>
  <c r="N83" i="46"/>
  <c r="M83" i="46"/>
  <c r="L83" i="46"/>
  <c r="K83" i="46"/>
  <c r="J83" i="46"/>
  <c r="I83" i="46"/>
  <c r="H83" i="46"/>
  <c r="G83" i="46"/>
  <c r="F83" i="46"/>
  <c r="E83" i="46"/>
  <c r="D83" i="46"/>
  <c r="C83" i="46"/>
  <c r="B83" i="46"/>
  <c r="O82" i="46"/>
  <c r="N82" i="46"/>
  <c r="L82" i="46"/>
  <c r="K82" i="46"/>
  <c r="J82" i="46"/>
  <c r="I82" i="46"/>
  <c r="H82" i="46"/>
  <c r="G82" i="46"/>
  <c r="F82" i="46"/>
  <c r="E82" i="46"/>
  <c r="D82" i="46"/>
  <c r="C82" i="46"/>
  <c r="B82" i="46"/>
  <c r="O81" i="46"/>
  <c r="N81" i="46"/>
  <c r="K81" i="46"/>
  <c r="J81" i="46"/>
  <c r="I81" i="46"/>
  <c r="H81" i="46"/>
  <c r="G81" i="46"/>
  <c r="F81" i="46"/>
  <c r="E81" i="46"/>
  <c r="D81" i="46"/>
  <c r="C81" i="46"/>
  <c r="O80" i="46"/>
  <c r="N80" i="46"/>
  <c r="M80" i="46"/>
  <c r="L80" i="46"/>
  <c r="K80" i="46"/>
  <c r="J80" i="46"/>
  <c r="I80" i="46"/>
  <c r="H80" i="46"/>
  <c r="G80" i="46"/>
  <c r="F80" i="46"/>
  <c r="E80" i="46"/>
  <c r="D80" i="46"/>
  <c r="C80" i="46"/>
  <c r="B80" i="46"/>
  <c r="O79" i="46"/>
  <c r="N79" i="46"/>
  <c r="M79" i="46"/>
  <c r="L79" i="46"/>
  <c r="K79" i="46"/>
  <c r="J79" i="46"/>
  <c r="I79" i="46"/>
  <c r="H79" i="46"/>
  <c r="G79" i="46"/>
  <c r="F79" i="46"/>
  <c r="E79" i="46"/>
  <c r="D79" i="46"/>
  <c r="C79" i="46"/>
  <c r="B79" i="46"/>
  <c r="O78" i="46"/>
  <c r="N78" i="46"/>
  <c r="M78" i="46"/>
  <c r="L78" i="46"/>
  <c r="K78" i="46"/>
  <c r="J78" i="46"/>
  <c r="I78" i="46"/>
  <c r="H78" i="46"/>
  <c r="G78" i="46"/>
  <c r="F78" i="46"/>
  <c r="E78" i="46"/>
  <c r="D78" i="46"/>
  <c r="C78" i="46"/>
  <c r="B78" i="46"/>
  <c r="O77" i="46"/>
  <c r="N77" i="46"/>
  <c r="M77" i="46"/>
  <c r="L77" i="46"/>
  <c r="K77" i="46"/>
  <c r="J77" i="46"/>
  <c r="I77" i="46"/>
  <c r="H77" i="46"/>
  <c r="G77" i="46"/>
  <c r="F77" i="46"/>
  <c r="E77" i="46"/>
  <c r="D77" i="46"/>
  <c r="C77" i="46"/>
  <c r="O76" i="46"/>
  <c r="N76" i="46"/>
  <c r="M76" i="46"/>
  <c r="L76" i="46"/>
  <c r="K76" i="46"/>
  <c r="J76" i="46"/>
  <c r="I76" i="46"/>
  <c r="H76" i="46"/>
  <c r="G76" i="46"/>
  <c r="F76" i="46"/>
  <c r="E76" i="46"/>
  <c r="D76" i="46"/>
  <c r="C76" i="46"/>
  <c r="O75" i="46"/>
  <c r="N75" i="46"/>
  <c r="L75" i="46"/>
  <c r="K75" i="46"/>
  <c r="J75" i="46"/>
  <c r="I75" i="46"/>
  <c r="G75" i="46"/>
  <c r="E75" i="46"/>
  <c r="D75" i="46"/>
  <c r="C75" i="46"/>
  <c r="O74" i="46"/>
  <c r="N74" i="46"/>
  <c r="M74" i="46"/>
  <c r="L74" i="46"/>
  <c r="K74" i="46"/>
  <c r="J74" i="46"/>
  <c r="I74" i="46"/>
  <c r="H74" i="46"/>
  <c r="G74" i="46"/>
  <c r="F74" i="46"/>
  <c r="E74" i="46"/>
  <c r="D74" i="46"/>
  <c r="C74" i="46"/>
  <c r="O73" i="46"/>
  <c r="N73" i="46"/>
  <c r="M73" i="46"/>
  <c r="L73" i="46"/>
  <c r="K73" i="46"/>
  <c r="J73" i="46"/>
  <c r="I73" i="46"/>
  <c r="H73" i="46"/>
  <c r="G73" i="46"/>
  <c r="F73" i="46"/>
  <c r="E73" i="46"/>
  <c r="D73" i="46"/>
  <c r="C73" i="46"/>
  <c r="O72" i="46"/>
  <c r="N72" i="46"/>
  <c r="M72" i="46"/>
  <c r="L72" i="46"/>
  <c r="K72" i="46"/>
  <c r="J72" i="46"/>
  <c r="I72" i="46"/>
  <c r="H72" i="46"/>
  <c r="G72" i="46"/>
  <c r="F72" i="46"/>
  <c r="E72" i="46"/>
  <c r="D72" i="46"/>
  <c r="C72" i="46"/>
  <c r="O71" i="46"/>
  <c r="N71" i="46"/>
  <c r="M71" i="46"/>
  <c r="L71" i="46"/>
  <c r="K71" i="46"/>
  <c r="J71" i="46"/>
  <c r="I71" i="46"/>
  <c r="H71" i="46"/>
  <c r="G71" i="46"/>
  <c r="F71" i="46"/>
  <c r="E71" i="46"/>
  <c r="D71" i="46"/>
  <c r="C71" i="46"/>
  <c r="O70" i="46"/>
  <c r="N70" i="46"/>
  <c r="K70" i="46"/>
  <c r="J70" i="46"/>
  <c r="I70" i="46"/>
  <c r="H70" i="46"/>
  <c r="G70" i="46"/>
  <c r="E70" i="46"/>
  <c r="D70" i="46"/>
  <c r="C70" i="46"/>
  <c r="O69" i="46"/>
  <c r="N69" i="46"/>
  <c r="K69" i="46"/>
  <c r="J69" i="46"/>
  <c r="I69" i="46"/>
  <c r="G69" i="46"/>
  <c r="E69" i="46"/>
  <c r="D69" i="46"/>
  <c r="C69" i="46"/>
  <c r="O68" i="46"/>
  <c r="N68" i="46"/>
  <c r="K68" i="46"/>
  <c r="J68" i="46"/>
  <c r="I68" i="46"/>
  <c r="G68" i="46"/>
  <c r="E68" i="46"/>
  <c r="D68" i="46"/>
  <c r="C68" i="46"/>
  <c r="O67" i="46"/>
  <c r="N67" i="46"/>
  <c r="K67" i="46"/>
  <c r="J67" i="46"/>
  <c r="I67" i="46"/>
  <c r="G67" i="46"/>
  <c r="E67" i="46"/>
  <c r="D67" i="46"/>
  <c r="C67" i="46"/>
  <c r="O66" i="46"/>
  <c r="N66" i="46"/>
  <c r="M66" i="46"/>
  <c r="L66" i="46"/>
  <c r="K66" i="46"/>
  <c r="J66" i="46"/>
  <c r="I66" i="46"/>
  <c r="G66" i="46"/>
  <c r="F66" i="46"/>
  <c r="E66" i="46"/>
  <c r="D66" i="46"/>
  <c r="C66" i="46"/>
  <c r="B66" i="46"/>
  <c r="O65" i="46"/>
  <c r="N65" i="46"/>
  <c r="L65" i="46"/>
  <c r="K65" i="46"/>
  <c r="J65" i="46"/>
  <c r="I65" i="46"/>
  <c r="G65" i="46"/>
  <c r="E65" i="46"/>
  <c r="D65" i="46"/>
  <c r="C65" i="46"/>
  <c r="O64" i="46"/>
  <c r="N64" i="46"/>
  <c r="L64" i="46"/>
  <c r="K64" i="46"/>
  <c r="J64" i="46"/>
  <c r="I64" i="46"/>
  <c r="G64" i="46"/>
  <c r="E64" i="46"/>
  <c r="D64" i="46"/>
  <c r="C64" i="46"/>
  <c r="O63" i="46"/>
  <c r="N63" i="46"/>
  <c r="L63" i="46"/>
  <c r="K63" i="46"/>
  <c r="J63" i="46"/>
  <c r="I63" i="46"/>
  <c r="G63" i="46"/>
  <c r="E63" i="46"/>
  <c r="D63" i="46"/>
  <c r="C63" i="46"/>
  <c r="O62" i="46"/>
  <c r="N62" i="46"/>
  <c r="L62" i="46"/>
  <c r="K62" i="46"/>
  <c r="J62" i="46"/>
  <c r="I62" i="46"/>
  <c r="G62" i="46"/>
  <c r="E62" i="46"/>
  <c r="D62" i="46"/>
  <c r="C62" i="46"/>
  <c r="AQ87" i="4"/>
  <c r="AQ85" i="4"/>
  <c r="AQ83" i="4"/>
  <c r="AQ88" i="4"/>
  <c r="AQ86" i="4"/>
  <c r="AQ84" i="4"/>
  <c r="AO115" i="8"/>
  <c r="AP115" i="8"/>
  <c r="AQ112" i="8"/>
  <c r="AQ113" i="8"/>
  <c r="AQ114" i="8"/>
  <c r="AO83" i="4"/>
  <c r="AP83" i="4"/>
  <c r="AO84" i="4"/>
  <c r="AP84" i="4"/>
  <c r="AO85" i="4"/>
  <c r="AP85" i="4"/>
  <c r="AO86" i="4"/>
  <c r="AP86" i="4"/>
  <c r="AO87" i="4"/>
  <c r="AP87" i="4"/>
  <c r="AO88" i="4"/>
  <c r="AP88" i="4"/>
  <c r="AO112" i="8"/>
  <c r="AP112" i="8"/>
  <c r="AO111" i="8"/>
  <c r="AP111" i="8"/>
  <c r="AQ115" i="8"/>
  <c r="AO113" i="8"/>
  <c r="AP113" i="8"/>
  <c r="AO114" i="8"/>
  <c r="AP114" i="8"/>
  <c r="AQ111" i="8"/>
  <c r="DL83" i="4"/>
  <c r="DL84" i="4"/>
  <c r="DL87" i="4"/>
  <c r="DL88" i="4"/>
  <c r="DL113" i="8"/>
  <c r="DL112" i="8"/>
  <c r="DL111" i="8"/>
  <c r="DL115" i="8"/>
  <c r="DL114" i="8"/>
  <c r="DK114" i="8"/>
  <c r="DK113" i="8"/>
  <c r="AR84" i="4"/>
  <c r="AR85" i="4"/>
  <c r="DK83" i="4"/>
  <c r="AM83" i="4"/>
  <c r="EO88" i="4"/>
  <c r="AS87" i="4"/>
  <c r="AM112" i="8"/>
  <c r="AM114" i="8"/>
  <c r="DK115" i="8"/>
  <c r="AM115" i="8"/>
  <c r="DK112" i="8"/>
  <c r="AM111" i="8"/>
  <c r="AT114" i="8"/>
  <c r="AM113" i="8"/>
  <c r="AR112" i="8"/>
  <c r="AR113" i="8"/>
  <c r="EO113" i="8"/>
  <c r="EO112" i="8"/>
  <c r="AR115" i="8"/>
  <c r="EO111" i="8"/>
  <c r="EO114" i="8"/>
  <c r="AS111" i="8"/>
  <c r="AR114" i="8"/>
  <c r="AR111" i="8"/>
  <c r="EO115" i="8"/>
  <c r="AT111" i="8"/>
  <c r="DZ115" i="8"/>
  <c r="AT115" i="8"/>
  <c r="DZ113" i="8"/>
  <c r="AS115" i="8"/>
  <c r="AT113" i="8"/>
  <c r="AS114" i="8"/>
  <c r="AS113" i="8"/>
  <c r="AT112" i="8"/>
  <c r="AS112" i="8"/>
  <c r="AT87" i="4"/>
  <c r="EO83" i="4"/>
  <c r="AR83" i="4"/>
  <c r="AS83" i="4"/>
  <c r="AM84" i="4"/>
  <c r="AM85" i="4"/>
  <c r="AR88" i="4"/>
  <c r="AR87" i="4"/>
  <c r="AT84" i="4"/>
  <c r="AT83" i="4"/>
  <c r="AT85" i="4"/>
  <c r="AM86" i="4"/>
  <c r="AM87" i="4"/>
  <c r="AS88" i="4"/>
  <c r="DK84" i="4"/>
  <c r="AS85" i="4"/>
  <c r="EO86" i="4"/>
  <c r="DK87" i="4"/>
  <c r="EO84" i="4"/>
  <c r="AS86" i="4"/>
  <c r="EO87" i="4"/>
  <c r="AM88" i="4"/>
  <c r="DK88" i="4"/>
  <c r="AS84" i="4"/>
  <c r="EO85" i="4"/>
  <c r="AT88" i="4"/>
  <c r="DZ87" i="4"/>
  <c r="AR86" i="4"/>
  <c r="AT86" i="4"/>
  <c r="B177" i="41"/>
  <c r="C177" i="41"/>
  <c r="D177" i="41"/>
  <c r="E177" i="41"/>
  <c r="F177" i="41"/>
  <c r="G177" i="41"/>
  <c r="H177" i="41"/>
  <c r="I177" i="41"/>
  <c r="J177" i="41"/>
  <c r="K177" i="41"/>
  <c r="L177" i="41"/>
  <c r="M177" i="41"/>
  <c r="N177" i="41"/>
  <c r="O177" i="41"/>
  <c r="P177" i="41"/>
  <c r="Q177" i="41"/>
  <c r="R177" i="41"/>
  <c r="S177" i="41"/>
  <c r="T177" i="41"/>
  <c r="U177" i="41"/>
  <c r="V177" i="41"/>
  <c r="W177" i="41"/>
  <c r="X177" i="41"/>
  <c r="Y177" i="41"/>
  <c r="Z177" i="41"/>
  <c r="AA177" i="41"/>
  <c r="AB177" i="41"/>
  <c r="AC177" i="41"/>
  <c r="AD177" i="41"/>
  <c r="B178" i="41"/>
  <c r="C178" i="41"/>
  <c r="D178" i="41"/>
  <c r="E178" i="41"/>
  <c r="F178" i="41"/>
  <c r="G178" i="41"/>
  <c r="H178" i="41"/>
  <c r="I178" i="41"/>
  <c r="J178" i="41"/>
  <c r="K178" i="41"/>
  <c r="L178" i="41"/>
  <c r="M178" i="41"/>
  <c r="N178" i="41"/>
  <c r="O178" i="41"/>
  <c r="P178" i="41"/>
  <c r="Q178" i="41"/>
  <c r="R178" i="41"/>
  <c r="S178" i="41"/>
  <c r="T178" i="41"/>
  <c r="U178" i="41"/>
  <c r="V178" i="41"/>
  <c r="W178" i="41"/>
  <c r="X178" i="41"/>
  <c r="Y178" i="41"/>
  <c r="Z178" i="41"/>
  <c r="AA178" i="41"/>
  <c r="AB178" i="41"/>
  <c r="AC178" i="41"/>
  <c r="AD178" i="41"/>
  <c r="B179" i="41"/>
  <c r="C179" i="41"/>
  <c r="D179" i="41"/>
  <c r="E179" i="41"/>
  <c r="F179" i="41"/>
  <c r="G179" i="41"/>
  <c r="H179" i="41"/>
  <c r="I179" i="41"/>
  <c r="J179" i="41"/>
  <c r="K179" i="41"/>
  <c r="L179" i="41"/>
  <c r="M179" i="41"/>
  <c r="N179" i="41"/>
  <c r="O179" i="41"/>
  <c r="P179" i="41"/>
  <c r="Q179" i="41"/>
  <c r="R179" i="41"/>
  <c r="S179" i="41"/>
  <c r="T179" i="41"/>
  <c r="U179" i="41"/>
  <c r="V179" i="41"/>
  <c r="W179" i="41"/>
  <c r="X179" i="41"/>
  <c r="Y179" i="41"/>
  <c r="Z179" i="41"/>
  <c r="AA179" i="41"/>
  <c r="AB179" i="41"/>
  <c r="AC179" i="41"/>
  <c r="AD179" i="41"/>
  <c r="B180" i="41"/>
  <c r="C180" i="41"/>
  <c r="D180" i="41"/>
  <c r="E180" i="41"/>
  <c r="F180" i="41"/>
  <c r="G180" i="41"/>
  <c r="H180" i="41"/>
  <c r="I180" i="41"/>
  <c r="J180" i="41"/>
  <c r="K180" i="41"/>
  <c r="L180" i="41"/>
  <c r="M180" i="41"/>
  <c r="N180" i="41"/>
  <c r="O180" i="41"/>
  <c r="P180" i="41"/>
  <c r="Q180" i="41"/>
  <c r="R180" i="41"/>
  <c r="S180" i="41"/>
  <c r="T180" i="41"/>
  <c r="U180" i="41"/>
  <c r="V180" i="41"/>
  <c r="W180" i="41"/>
  <c r="X180" i="41"/>
  <c r="Y180" i="41"/>
  <c r="Z180" i="41"/>
  <c r="AA180" i="41"/>
  <c r="AB180" i="41"/>
  <c r="AC180" i="41"/>
  <c r="AD180" i="41"/>
  <c r="B181" i="41"/>
  <c r="C181" i="41"/>
  <c r="D181" i="41"/>
  <c r="E181" i="41"/>
  <c r="F181" i="41"/>
  <c r="G181" i="41"/>
  <c r="H181" i="41"/>
  <c r="I181" i="41"/>
  <c r="J181" i="41"/>
  <c r="K181" i="41"/>
  <c r="L181" i="41"/>
  <c r="M181" i="41"/>
  <c r="N181" i="41"/>
  <c r="O181" i="41"/>
  <c r="P181" i="41"/>
  <c r="Q181" i="41"/>
  <c r="R181" i="41"/>
  <c r="S181" i="41"/>
  <c r="T181" i="41"/>
  <c r="U181" i="41"/>
  <c r="V181" i="41"/>
  <c r="W181" i="41"/>
  <c r="X181" i="41"/>
  <c r="Y181" i="41"/>
  <c r="Z181" i="41"/>
  <c r="AA181" i="41"/>
  <c r="AB181" i="41"/>
  <c r="AC181" i="41"/>
  <c r="AD181" i="41"/>
  <c r="B182" i="41"/>
  <c r="C182" i="41"/>
  <c r="D182" i="41"/>
  <c r="E182" i="41"/>
  <c r="F182" i="41"/>
  <c r="G182" i="41"/>
  <c r="H182" i="41"/>
  <c r="I182" i="41"/>
  <c r="J182" i="41"/>
  <c r="K182" i="41"/>
  <c r="L182" i="41"/>
  <c r="M182" i="41"/>
  <c r="N182" i="41"/>
  <c r="O182" i="41"/>
  <c r="P182" i="41"/>
  <c r="Q182" i="41"/>
  <c r="R182" i="41"/>
  <c r="S182" i="41"/>
  <c r="T182" i="41"/>
  <c r="U182" i="41"/>
  <c r="V182" i="41"/>
  <c r="W182" i="41"/>
  <c r="X182" i="41"/>
  <c r="Y182" i="41"/>
  <c r="Z182" i="41"/>
  <c r="AA182" i="41"/>
  <c r="AB182" i="41"/>
  <c r="AC182" i="41"/>
  <c r="AD182" i="41"/>
  <c r="B183" i="41"/>
  <c r="C183" i="41"/>
  <c r="D183" i="41"/>
  <c r="E183" i="41"/>
  <c r="F183" i="41"/>
  <c r="G183" i="41"/>
  <c r="H183" i="41"/>
  <c r="I183" i="41"/>
  <c r="J183" i="41"/>
  <c r="K183" i="41"/>
  <c r="L183" i="41"/>
  <c r="M183" i="41"/>
  <c r="N183" i="41"/>
  <c r="O183" i="41"/>
  <c r="P183" i="41"/>
  <c r="Q183" i="41"/>
  <c r="R183" i="41"/>
  <c r="S183" i="41"/>
  <c r="T183" i="41"/>
  <c r="U183" i="41"/>
  <c r="V183" i="41"/>
  <c r="W183" i="41"/>
  <c r="X183" i="41"/>
  <c r="Y183" i="41"/>
  <c r="Z183" i="41"/>
  <c r="AA183" i="41"/>
  <c r="AB183" i="41"/>
  <c r="AC183" i="41"/>
  <c r="AD183" i="41"/>
  <c r="CU130" i="6"/>
  <c r="CV130" i="6"/>
  <c r="CW130" i="6"/>
  <c r="CY130" i="6"/>
  <c r="CZ130" i="6"/>
  <c r="DA130" i="6"/>
  <c r="DB130" i="6"/>
  <c r="DD130" i="6"/>
  <c r="DE130" i="6"/>
  <c r="DF130" i="6"/>
  <c r="DG130" i="6"/>
  <c r="DI130" i="6"/>
  <c r="DJ130" i="6"/>
  <c r="DM130" i="6"/>
  <c r="DP130" i="6"/>
  <c r="DQ130" i="6"/>
  <c r="DR130" i="6"/>
  <c r="DS130" i="6"/>
  <c r="DT130" i="6"/>
  <c r="DU130" i="6"/>
  <c r="DV130" i="6"/>
  <c r="DW130" i="6"/>
  <c r="DX130" i="6"/>
  <c r="DY130" i="6"/>
  <c r="EE130" i="6"/>
  <c r="EF130" i="6"/>
  <c r="EG130" i="6"/>
  <c r="EH130" i="6"/>
  <c r="EI130" i="6"/>
  <c r="EJ130" i="6"/>
  <c r="EK130" i="6"/>
  <c r="DZ130" i="6"/>
  <c r="EL130" i="6"/>
  <c r="EM130" i="6"/>
  <c r="EN130" i="6"/>
  <c r="CU131" i="6"/>
  <c r="CV131" i="6"/>
  <c r="CW131" i="6"/>
  <c r="CY131" i="6"/>
  <c r="CZ131" i="6"/>
  <c r="DA131" i="6"/>
  <c r="DB131" i="6"/>
  <c r="DD131" i="6"/>
  <c r="DE131" i="6"/>
  <c r="DF131" i="6"/>
  <c r="DG131" i="6"/>
  <c r="DI131" i="6"/>
  <c r="DJ131" i="6"/>
  <c r="DM131" i="6"/>
  <c r="DP131" i="6"/>
  <c r="DQ131" i="6"/>
  <c r="DR131" i="6"/>
  <c r="DS131" i="6"/>
  <c r="DT131" i="6"/>
  <c r="DU131" i="6"/>
  <c r="DV131" i="6"/>
  <c r="DW131" i="6"/>
  <c r="DX131" i="6"/>
  <c r="DY131" i="6"/>
  <c r="EE131" i="6"/>
  <c r="EF131" i="6"/>
  <c r="EG131" i="6"/>
  <c r="EH131" i="6"/>
  <c r="EI131" i="6"/>
  <c r="EJ131" i="6"/>
  <c r="EK131" i="6"/>
  <c r="DZ131" i="6"/>
  <c r="EL131" i="6"/>
  <c r="EM131" i="6"/>
  <c r="EN131" i="6"/>
  <c r="CU132" i="6"/>
  <c r="CV132" i="6"/>
  <c r="CW132" i="6"/>
  <c r="CY132" i="6"/>
  <c r="CZ132" i="6"/>
  <c r="DA132" i="6"/>
  <c r="DB132" i="6"/>
  <c r="DD132" i="6"/>
  <c r="DE132" i="6"/>
  <c r="DF132" i="6"/>
  <c r="DG132" i="6"/>
  <c r="DI132" i="6"/>
  <c r="DJ132" i="6"/>
  <c r="DM132" i="6"/>
  <c r="DP132" i="6"/>
  <c r="DQ132" i="6"/>
  <c r="DR132" i="6"/>
  <c r="DS132" i="6"/>
  <c r="DT132" i="6"/>
  <c r="DU132" i="6"/>
  <c r="DV132" i="6"/>
  <c r="DW132" i="6"/>
  <c r="DX132" i="6"/>
  <c r="DY132" i="6"/>
  <c r="EE132" i="6"/>
  <c r="EF132" i="6"/>
  <c r="EG132" i="6"/>
  <c r="EH132" i="6"/>
  <c r="EI132" i="6"/>
  <c r="EJ132" i="6"/>
  <c r="EK132" i="6"/>
  <c r="DZ132" i="6"/>
  <c r="EL132" i="6"/>
  <c r="EM132" i="6"/>
  <c r="EN132" i="6"/>
  <c r="AG130" i="6"/>
  <c r="CX130" i="6"/>
  <c r="AH130" i="6"/>
  <c r="DH130" i="6"/>
  <c r="AI130" i="6"/>
  <c r="AJ130" i="6"/>
  <c r="AK130" i="6"/>
  <c r="AL130" i="6"/>
  <c r="AG131" i="6"/>
  <c r="CX131" i="6"/>
  <c r="AH131" i="6"/>
  <c r="DH131" i="6"/>
  <c r="AI131" i="6"/>
  <c r="AJ131" i="6"/>
  <c r="AK131" i="6"/>
  <c r="AL131" i="6"/>
  <c r="AG132" i="6"/>
  <c r="CX132" i="6"/>
  <c r="AH132" i="6"/>
  <c r="DH132" i="6"/>
  <c r="AI132" i="6"/>
  <c r="AJ132" i="6"/>
  <c r="AK132" i="6"/>
  <c r="AL132" i="6"/>
  <c r="AC132" i="6"/>
  <c r="AB132" i="6"/>
  <c r="AA132" i="6"/>
  <c r="Z132" i="6"/>
  <c r="AC131" i="6"/>
  <c r="AB131" i="6"/>
  <c r="AA131" i="6"/>
  <c r="Z131" i="6"/>
  <c r="AC130" i="6"/>
  <c r="AB130" i="6"/>
  <c r="AA130" i="6"/>
  <c r="Z130" i="6"/>
  <c r="S130" i="6"/>
  <c r="S131" i="6"/>
  <c r="S132" i="6"/>
  <c r="AQ132" i="6"/>
  <c r="AQ131" i="6"/>
  <c r="AQ130" i="6"/>
  <c r="AO132" i="6"/>
  <c r="AO131" i="6"/>
  <c r="AP131" i="6"/>
  <c r="AO130" i="6"/>
  <c r="AP130" i="6"/>
  <c r="EP132" i="6"/>
  <c r="EP131" i="6"/>
  <c r="EP130" i="6"/>
  <c r="AP132" i="6"/>
  <c r="DL130" i="6"/>
  <c r="DL132" i="6"/>
  <c r="DL131" i="6"/>
  <c r="DK132" i="6"/>
  <c r="AR131" i="6"/>
  <c r="AR132" i="6"/>
  <c r="AS131" i="6"/>
  <c r="AM132" i="6"/>
  <c r="DK131" i="6"/>
  <c r="AM131" i="6"/>
  <c r="DK130" i="6"/>
  <c r="AS130" i="6"/>
  <c r="AM130" i="6"/>
  <c r="EO132" i="6"/>
  <c r="AS132" i="6"/>
  <c r="EO130" i="6"/>
  <c r="EO131" i="6"/>
  <c r="AR130" i="6"/>
  <c r="B267" i="41"/>
  <c r="C267" i="41"/>
  <c r="D267" i="41"/>
  <c r="E267" i="41"/>
  <c r="F267" i="41"/>
  <c r="G267" i="41"/>
  <c r="H267" i="41"/>
  <c r="I267" i="41"/>
  <c r="J267" i="41"/>
  <c r="K267" i="41"/>
  <c r="L267" i="41"/>
  <c r="M267" i="41"/>
  <c r="N267" i="41"/>
  <c r="O267" i="41"/>
  <c r="P267" i="41"/>
  <c r="Q267" i="41"/>
  <c r="R267" i="41"/>
  <c r="S267" i="41"/>
  <c r="T267" i="41"/>
  <c r="U267" i="41"/>
  <c r="V267" i="41"/>
  <c r="W267" i="41"/>
  <c r="X267" i="41"/>
  <c r="Y267" i="41"/>
  <c r="Z267" i="41"/>
  <c r="AA267" i="41"/>
  <c r="AB267" i="41"/>
  <c r="AC267" i="41"/>
  <c r="AD267" i="41"/>
  <c r="B268" i="41"/>
  <c r="C268" i="41"/>
  <c r="D268" i="41"/>
  <c r="E268" i="41"/>
  <c r="F268" i="41"/>
  <c r="G268" i="41"/>
  <c r="H268" i="41"/>
  <c r="I268" i="41"/>
  <c r="J268" i="41"/>
  <c r="K268" i="41"/>
  <c r="L268" i="41"/>
  <c r="M268" i="41"/>
  <c r="N268" i="41"/>
  <c r="O268" i="41"/>
  <c r="P268" i="41"/>
  <c r="Q268" i="41"/>
  <c r="R268" i="41"/>
  <c r="S268" i="41"/>
  <c r="T268" i="41"/>
  <c r="U268" i="41"/>
  <c r="V268" i="41"/>
  <c r="W268" i="41"/>
  <c r="X268" i="41"/>
  <c r="Y268" i="41"/>
  <c r="Z268" i="41"/>
  <c r="AA268" i="41"/>
  <c r="AB268" i="41"/>
  <c r="AC268" i="41"/>
  <c r="AD268" i="41"/>
  <c r="B269" i="41"/>
  <c r="C269" i="41"/>
  <c r="D269" i="41"/>
  <c r="E269" i="41"/>
  <c r="F269" i="41"/>
  <c r="G269" i="41"/>
  <c r="H269" i="41"/>
  <c r="I269" i="41"/>
  <c r="J269" i="41"/>
  <c r="K269" i="41"/>
  <c r="L269" i="41"/>
  <c r="M269" i="41"/>
  <c r="N269" i="41"/>
  <c r="O269" i="41"/>
  <c r="P269" i="41"/>
  <c r="Q269" i="41"/>
  <c r="R269" i="41"/>
  <c r="S269" i="41"/>
  <c r="T269" i="41"/>
  <c r="U269" i="41"/>
  <c r="V269" i="41"/>
  <c r="W269" i="41"/>
  <c r="X269" i="41"/>
  <c r="Y269" i="41"/>
  <c r="Z269" i="41"/>
  <c r="AA269" i="41"/>
  <c r="AB269" i="41"/>
  <c r="AC269" i="41"/>
  <c r="AD269" i="41"/>
  <c r="B270" i="41"/>
  <c r="C270" i="41"/>
  <c r="D270" i="41"/>
  <c r="E270" i="41"/>
  <c r="F270" i="41"/>
  <c r="G270" i="41"/>
  <c r="H270" i="41"/>
  <c r="I270" i="41"/>
  <c r="J270" i="41"/>
  <c r="K270" i="41"/>
  <c r="L270" i="41"/>
  <c r="M270" i="41"/>
  <c r="N270" i="41"/>
  <c r="O270" i="41"/>
  <c r="P270" i="41"/>
  <c r="Q270" i="41"/>
  <c r="R270" i="41"/>
  <c r="S270" i="41"/>
  <c r="T270" i="41"/>
  <c r="U270" i="41"/>
  <c r="V270" i="41"/>
  <c r="W270" i="41"/>
  <c r="X270" i="41"/>
  <c r="Y270" i="41"/>
  <c r="Z270" i="41"/>
  <c r="AA270" i="41"/>
  <c r="AB270" i="41"/>
  <c r="AC270" i="41"/>
  <c r="AD270" i="41"/>
  <c r="B271" i="41"/>
  <c r="C271" i="41"/>
  <c r="D271" i="41"/>
  <c r="E271" i="41"/>
  <c r="F271" i="41"/>
  <c r="G271" i="41"/>
  <c r="H271" i="41"/>
  <c r="I271" i="41"/>
  <c r="J271" i="41"/>
  <c r="K271" i="41"/>
  <c r="L271" i="41"/>
  <c r="M271" i="41"/>
  <c r="N271" i="41"/>
  <c r="O271" i="41"/>
  <c r="P271" i="41"/>
  <c r="Q271" i="41"/>
  <c r="R271" i="41"/>
  <c r="S271" i="41"/>
  <c r="T271" i="41"/>
  <c r="U271" i="41"/>
  <c r="V271" i="41"/>
  <c r="W271" i="41"/>
  <c r="X271" i="41"/>
  <c r="Y271" i="41"/>
  <c r="Z271" i="41"/>
  <c r="AA271" i="41"/>
  <c r="AB271" i="41"/>
  <c r="AC271" i="41"/>
  <c r="AD271" i="41"/>
  <c r="B272" i="41"/>
  <c r="C272" i="41"/>
  <c r="D272" i="41"/>
  <c r="E272" i="41"/>
  <c r="F272" i="41"/>
  <c r="G272" i="41"/>
  <c r="H272" i="41"/>
  <c r="I272" i="41"/>
  <c r="J272" i="41"/>
  <c r="K272" i="41"/>
  <c r="L272" i="41"/>
  <c r="M272" i="41"/>
  <c r="N272" i="41"/>
  <c r="O272" i="41"/>
  <c r="P272" i="41"/>
  <c r="Q272" i="41"/>
  <c r="R272" i="41"/>
  <c r="S272" i="41"/>
  <c r="T272" i="41"/>
  <c r="U272" i="41"/>
  <c r="V272" i="41"/>
  <c r="W272" i="41"/>
  <c r="X272" i="41"/>
  <c r="Y272" i="41"/>
  <c r="Z272" i="41"/>
  <c r="AA272" i="41"/>
  <c r="AB272" i="41"/>
  <c r="AC272" i="41"/>
  <c r="AD272" i="41"/>
  <c r="C184" i="41"/>
  <c r="D184" i="41"/>
  <c r="E184" i="41"/>
  <c r="F184" i="41"/>
  <c r="G184" i="41"/>
  <c r="H184" i="41"/>
  <c r="I184" i="41"/>
  <c r="J184" i="41"/>
  <c r="K184" i="41"/>
  <c r="L184" i="41"/>
  <c r="M184" i="41"/>
  <c r="N184" i="41"/>
  <c r="O184" i="41"/>
  <c r="P184" i="41"/>
  <c r="Q184" i="41"/>
  <c r="R184" i="41"/>
  <c r="S184" i="41"/>
  <c r="T184" i="41"/>
  <c r="U184" i="41"/>
  <c r="V184" i="41"/>
  <c r="W184" i="41"/>
  <c r="X184" i="41"/>
  <c r="Y184" i="41"/>
  <c r="Z184" i="41"/>
  <c r="AA184" i="41"/>
  <c r="AB184" i="41"/>
  <c r="AC184" i="41"/>
  <c r="AD184" i="41"/>
  <c r="B185" i="41"/>
  <c r="C185" i="41"/>
  <c r="D185" i="41"/>
  <c r="E185" i="41"/>
  <c r="F185" i="41"/>
  <c r="G185" i="41"/>
  <c r="H185" i="41"/>
  <c r="I185" i="41"/>
  <c r="J185" i="41"/>
  <c r="K185" i="41"/>
  <c r="L185" i="41"/>
  <c r="M185" i="41"/>
  <c r="N185" i="41"/>
  <c r="O185" i="41"/>
  <c r="P185" i="41"/>
  <c r="Q185" i="41"/>
  <c r="R185" i="41"/>
  <c r="S185" i="41"/>
  <c r="T185" i="41"/>
  <c r="U185" i="41"/>
  <c r="V185" i="41"/>
  <c r="W185" i="41"/>
  <c r="X185" i="41"/>
  <c r="Y185" i="41"/>
  <c r="Z185" i="41"/>
  <c r="AA185" i="41"/>
  <c r="AB185" i="41"/>
  <c r="AC185" i="41"/>
  <c r="AD185" i="41"/>
  <c r="C186" i="41"/>
  <c r="D186" i="41"/>
  <c r="E186" i="41"/>
  <c r="F186" i="41"/>
  <c r="G186" i="41"/>
  <c r="H186" i="41"/>
  <c r="I186" i="41"/>
  <c r="J186" i="41"/>
  <c r="K186" i="41"/>
  <c r="M186" i="41"/>
  <c r="N186" i="41"/>
  <c r="O186" i="41"/>
  <c r="P186" i="41"/>
  <c r="Q186" i="41"/>
  <c r="R186" i="41"/>
  <c r="S186" i="41"/>
  <c r="T186" i="41"/>
  <c r="U186" i="41"/>
  <c r="V186" i="41"/>
  <c r="W186" i="41"/>
  <c r="X186" i="41"/>
  <c r="Y186" i="41"/>
  <c r="Z186" i="41"/>
  <c r="AA186" i="41"/>
  <c r="AB186" i="41"/>
  <c r="AC186" i="41"/>
  <c r="AD186" i="41"/>
  <c r="B187" i="41"/>
  <c r="C187" i="41"/>
  <c r="D187" i="41"/>
  <c r="E187" i="41"/>
  <c r="F187" i="41"/>
  <c r="G187" i="41"/>
  <c r="H187" i="41"/>
  <c r="I187" i="41"/>
  <c r="J187" i="41"/>
  <c r="K187" i="41"/>
  <c r="L187" i="41"/>
  <c r="M187" i="41"/>
  <c r="N187" i="41"/>
  <c r="O187" i="41"/>
  <c r="P187" i="41"/>
  <c r="Q187" i="41"/>
  <c r="R187" i="41"/>
  <c r="S187" i="41"/>
  <c r="T187" i="41"/>
  <c r="U187" i="41"/>
  <c r="V187" i="41"/>
  <c r="W187" i="41"/>
  <c r="X187" i="41"/>
  <c r="Y187" i="41"/>
  <c r="Z187" i="41"/>
  <c r="AA187" i="41"/>
  <c r="AB187" i="41"/>
  <c r="AC187" i="41"/>
  <c r="AD187" i="41"/>
  <c r="B188" i="41"/>
  <c r="C188" i="41"/>
  <c r="D188" i="41"/>
  <c r="E188" i="41"/>
  <c r="F188" i="41"/>
  <c r="G188" i="41"/>
  <c r="H188" i="41"/>
  <c r="I188" i="41"/>
  <c r="J188" i="41"/>
  <c r="K188" i="41"/>
  <c r="M188" i="41"/>
  <c r="N188" i="41"/>
  <c r="O188" i="41"/>
  <c r="P188" i="41"/>
  <c r="Q188" i="41"/>
  <c r="R188" i="41"/>
  <c r="S188" i="41"/>
  <c r="T188" i="41"/>
  <c r="U188" i="41"/>
  <c r="V188" i="41"/>
  <c r="W188" i="41"/>
  <c r="X188" i="41"/>
  <c r="Y188" i="41"/>
  <c r="Z188" i="41"/>
  <c r="AA188" i="41"/>
  <c r="AB188" i="41"/>
  <c r="AC188" i="41"/>
  <c r="AD188" i="41"/>
  <c r="C189" i="41"/>
  <c r="D189" i="41"/>
  <c r="E189" i="41"/>
  <c r="F189" i="41"/>
  <c r="G189" i="41"/>
  <c r="H189" i="41"/>
  <c r="I189" i="41"/>
  <c r="J189" i="41"/>
  <c r="K189" i="41"/>
  <c r="M189" i="41"/>
  <c r="N189" i="41"/>
  <c r="O189" i="41"/>
  <c r="P189" i="41"/>
  <c r="Q189" i="41"/>
  <c r="R189" i="41"/>
  <c r="S189" i="41"/>
  <c r="T189" i="41"/>
  <c r="U189" i="41"/>
  <c r="V189" i="41"/>
  <c r="W189" i="41"/>
  <c r="X189" i="41"/>
  <c r="Y189" i="41"/>
  <c r="Z189" i="41"/>
  <c r="AA189" i="41"/>
  <c r="AB189" i="41"/>
  <c r="AC189" i="41"/>
  <c r="AD189" i="41"/>
  <c r="B190" i="41"/>
  <c r="C190" i="41"/>
  <c r="D190" i="41"/>
  <c r="E190" i="41"/>
  <c r="F190" i="41"/>
  <c r="G190" i="41"/>
  <c r="H190" i="41"/>
  <c r="I190" i="41"/>
  <c r="J190" i="41"/>
  <c r="K190" i="41"/>
  <c r="M190" i="41"/>
  <c r="N190" i="41"/>
  <c r="O190" i="41"/>
  <c r="P190" i="41"/>
  <c r="Q190" i="41"/>
  <c r="R190" i="41"/>
  <c r="S190" i="41"/>
  <c r="T190" i="41"/>
  <c r="U190" i="41"/>
  <c r="V190" i="41"/>
  <c r="W190" i="41"/>
  <c r="X190" i="41"/>
  <c r="Y190" i="41"/>
  <c r="Z190" i="41"/>
  <c r="AA190" i="41"/>
  <c r="AB190" i="41"/>
  <c r="AC190" i="41"/>
  <c r="AD190" i="41"/>
  <c r="B191" i="41"/>
  <c r="C191" i="41"/>
  <c r="D191" i="41"/>
  <c r="E191" i="41"/>
  <c r="F191" i="41"/>
  <c r="G191" i="41"/>
  <c r="H191" i="41"/>
  <c r="I191" i="41"/>
  <c r="J191" i="41"/>
  <c r="K191" i="41"/>
  <c r="L191" i="41"/>
  <c r="M191" i="41"/>
  <c r="N191" i="41"/>
  <c r="O191" i="41"/>
  <c r="P191" i="41"/>
  <c r="Q191" i="41"/>
  <c r="R191" i="41"/>
  <c r="S191" i="41"/>
  <c r="T191" i="41"/>
  <c r="U191" i="41"/>
  <c r="V191" i="41"/>
  <c r="W191" i="41"/>
  <c r="X191" i="41"/>
  <c r="Y191" i="41"/>
  <c r="Z191" i="41"/>
  <c r="AA191" i="41"/>
  <c r="AB191" i="41"/>
  <c r="AC191" i="41"/>
  <c r="AD191" i="41"/>
  <c r="EN129" i="6"/>
  <c r="EM129" i="6"/>
  <c r="EL129" i="6"/>
  <c r="EK129" i="6"/>
  <c r="EJ129" i="6"/>
  <c r="EI129" i="6"/>
  <c r="EH129" i="6"/>
  <c r="EG129" i="6"/>
  <c r="EF129" i="6"/>
  <c r="EE129" i="6"/>
  <c r="DY129" i="6"/>
  <c r="DX129" i="6"/>
  <c r="DW129" i="6"/>
  <c r="DV129" i="6"/>
  <c r="DU129" i="6"/>
  <c r="DT129" i="6"/>
  <c r="DS129" i="6"/>
  <c r="DR129" i="6"/>
  <c r="DQ129" i="6"/>
  <c r="DP129" i="6"/>
  <c r="DM129" i="6"/>
  <c r="DJ129" i="6"/>
  <c r="DI129" i="6"/>
  <c r="DG129" i="6"/>
  <c r="DF129" i="6"/>
  <c r="DE129" i="6"/>
  <c r="DD129" i="6"/>
  <c r="DB129" i="6"/>
  <c r="DA129" i="6"/>
  <c r="CZ129" i="6"/>
  <c r="CY129" i="6"/>
  <c r="CW129" i="6"/>
  <c r="CV129" i="6"/>
  <c r="CU129" i="6"/>
  <c r="AL129" i="6"/>
  <c r="AK129" i="6"/>
  <c r="AJ129" i="6"/>
  <c r="AI129" i="6"/>
  <c r="AH129" i="6"/>
  <c r="DH129" i="6"/>
  <c r="AG129" i="6"/>
  <c r="CX129" i="6"/>
  <c r="AC129" i="6"/>
  <c r="AB129" i="6"/>
  <c r="AA129" i="6"/>
  <c r="Z129" i="6"/>
  <c r="S129" i="6"/>
  <c r="EN128" i="6"/>
  <c r="EM128" i="6"/>
  <c r="EL128" i="6"/>
  <c r="EK128" i="6"/>
  <c r="EJ128" i="6"/>
  <c r="EI128" i="6"/>
  <c r="EH128" i="6"/>
  <c r="EG128" i="6"/>
  <c r="EF128" i="6"/>
  <c r="EE128" i="6"/>
  <c r="DY128" i="6"/>
  <c r="DX128" i="6"/>
  <c r="DW128" i="6"/>
  <c r="DV128" i="6"/>
  <c r="DU128" i="6"/>
  <c r="DT128" i="6"/>
  <c r="DS128" i="6"/>
  <c r="DR128" i="6"/>
  <c r="DQ128" i="6"/>
  <c r="DP128" i="6"/>
  <c r="DM128" i="6"/>
  <c r="DJ128" i="6"/>
  <c r="DI128" i="6"/>
  <c r="DG128" i="6"/>
  <c r="DF128" i="6"/>
  <c r="DE128" i="6"/>
  <c r="DD128" i="6"/>
  <c r="DB128" i="6"/>
  <c r="DA128" i="6"/>
  <c r="CZ128" i="6"/>
  <c r="CY128" i="6"/>
  <c r="CW128" i="6"/>
  <c r="CV128" i="6"/>
  <c r="CU128" i="6"/>
  <c r="AL128" i="6"/>
  <c r="AK128" i="6"/>
  <c r="AJ128" i="6"/>
  <c r="AI128" i="6"/>
  <c r="AH128" i="6"/>
  <c r="DH128" i="6"/>
  <c r="AG128" i="6"/>
  <c r="CX128" i="6"/>
  <c r="AC128" i="6"/>
  <c r="AB128" i="6"/>
  <c r="AA128" i="6"/>
  <c r="Z128" i="6"/>
  <c r="S128" i="6"/>
  <c r="EN127" i="6"/>
  <c r="EM127" i="6"/>
  <c r="EL127" i="6"/>
  <c r="EK127" i="6"/>
  <c r="EJ127" i="6"/>
  <c r="EI127" i="6"/>
  <c r="EH127" i="6"/>
  <c r="EG127" i="6"/>
  <c r="EF127" i="6"/>
  <c r="EE127" i="6"/>
  <c r="DY127" i="6"/>
  <c r="DX127" i="6"/>
  <c r="DW127" i="6"/>
  <c r="DV127" i="6"/>
  <c r="DU127" i="6"/>
  <c r="DT127" i="6"/>
  <c r="DS127" i="6"/>
  <c r="DR127" i="6"/>
  <c r="DQ127" i="6"/>
  <c r="DP127" i="6"/>
  <c r="DM127" i="6"/>
  <c r="DJ127" i="6"/>
  <c r="DI127" i="6"/>
  <c r="DG127" i="6"/>
  <c r="DF127" i="6"/>
  <c r="DE127" i="6"/>
  <c r="DD127" i="6"/>
  <c r="DB127" i="6"/>
  <c r="DA127" i="6"/>
  <c r="CZ127" i="6"/>
  <c r="CY127" i="6"/>
  <c r="CW127" i="6"/>
  <c r="CV127" i="6"/>
  <c r="CU127" i="6"/>
  <c r="AL127" i="6"/>
  <c r="AK127" i="6"/>
  <c r="AJ127" i="6"/>
  <c r="AI127" i="6"/>
  <c r="AH127" i="6"/>
  <c r="DH127" i="6"/>
  <c r="AG127" i="6"/>
  <c r="CX127" i="6"/>
  <c r="AC127" i="6"/>
  <c r="AB127" i="6"/>
  <c r="AA127" i="6"/>
  <c r="Z127" i="6"/>
  <c r="S127" i="6"/>
  <c r="EN56" i="6"/>
  <c r="EM56" i="6"/>
  <c r="EL56" i="6"/>
  <c r="EK56" i="6"/>
  <c r="EJ56" i="6"/>
  <c r="EH56" i="6"/>
  <c r="EG56" i="6"/>
  <c r="EF56" i="6"/>
  <c r="EE56" i="6"/>
  <c r="AL56" i="6"/>
  <c r="AK56" i="6"/>
  <c r="AJ56" i="6"/>
  <c r="AI56" i="6"/>
  <c r="AH56" i="6"/>
  <c r="AG56" i="6"/>
  <c r="AF56" i="6"/>
  <c r="S56" i="6"/>
  <c r="EN55" i="6"/>
  <c r="EM55" i="6"/>
  <c r="EL55" i="6"/>
  <c r="EK55" i="6"/>
  <c r="EJ55" i="6"/>
  <c r="EH55" i="6"/>
  <c r="EG55" i="6"/>
  <c r="EF55" i="6"/>
  <c r="EE55" i="6"/>
  <c r="AL55" i="6"/>
  <c r="AK55" i="6"/>
  <c r="AJ55" i="6"/>
  <c r="AH55" i="6"/>
  <c r="AG55" i="6"/>
  <c r="AF55" i="6"/>
  <c r="S55" i="6"/>
  <c r="AL54" i="6"/>
  <c r="AK54" i="6"/>
  <c r="AJ54" i="6"/>
  <c r="S54" i="6"/>
  <c r="EN52" i="6"/>
  <c r="EM52" i="6"/>
  <c r="EL52" i="6"/>
  <c r="EK52" i="6"/>
  <c r="EJ52" i="6"/>
  <c r="EI52" i="6"/>
  <c r="EH52" i="6"/>
  <c r="EG52" i="6"/>
  <c r="EF52" i="6"/>
  <c r="EE52" i="6"/>
  <c r="AL52" i="6"/>
  <c r="AK52" i="6"/>
  <c r="AJ52" i="6"/>
  <c r="AI52" i="6"/>
  <c r="AH52" i="6"/>
  <c r="AG52" i="6"/>
  <c r="AF52" i="6"/>
  <c r="S52" i="6"/>
  <c r="EN51" i="6"/>
  <c r="EM51" i="6"/>
  <c r="EL51" i="6"/>
  <c r="EK51" i="6"/>
  <c r="EJ51" i="6"/>
  <c r="EI51" i="6"/>
  <c r="EH51" i="6"/>
  <c r="EG51" i="6"/>
  <c r="EF51" i="6"/>
  <c r="EE51" i="6"/>
  <c r="DY51" i="6"/>
  <c r="DX51" i="6"/>
  <c r="DW51" i="6"/>
  <c r="DU51" i="6"/>
  <c r="DT51" i="6"/>
  <c r="DG51" i="6"/>
  <c r="DB51" i="6"/>
  <c r="CU51" i="6"/>
  <c r="AL51" i="6"/>
  <c r="AK51" i="6"/>
  <c r="AJ51" i="6"/>
  <c r="AI51" i="6"/>
  <c r="AH51" i="6"/>
  <c r="AG51" i="6"/>
  <c r="CX51" i="6"/>
  <c r="AF51" i="6"/>
  <c r="S51" i="6"/>
  <c r="EN115" i="6"/>
  <c r="EM115" i="6"/>
  <c r="EL115" i="6"/>
  <c r="EK115" i="6"/>
  <c r="EJ115" i="6"/>
  <c r="EI115" i="6"/>
  <c r="EH115" i="6"/>
  <c r="EG115" i="6"/>
  <c r="EF115" i="6"/>
  <c r="EE115" i="6"/>
  <c r="DY115" i="6"/>
  <c r="DX115" i="6"/>
  <c r="DW115" i="6"/>
  <c r="DU115" i="6"/>
  <c r="DT115" i="6"/>
  <c r="DS115" i="6"/>
  <c r="DR115" i="6"/>
  <c r="DQ115" i="6"/>
  <c r="DP115" i="6"/>
  <c r="DM115" i="6"/>
  <c r="DJ115" i="6"/>
  <c r="DG115" i="6"/>
  <c r="DF115" i="6"/>
  <c r="DB115" i="6"/>
  <c r="DA115" i="6"/>
  <c r="CY115" i="6"/>
  <c r="CW115" i="6"/>
  <c r="CV115" i="6"/>
  <c r="CU115" i="6"/>
  <c r="AL115" i="6"/>
  <c r="AK115" i="6"/>
  <c r="AJ115" i="6"/>
  <c r="AI115" i="6"/>
  <c r="AH115" i="6"/>
  <c r="DH115" i="6"/>
  <c r="AG115" i="6"/>
  <c r="CX115" i="6"/>
  <c r="AF115" i="6"/>
  <c r="S115" i="6"/>
  <c r="DY114" i="6"/>
  <c r="DX114" i="6"/>
  <c r="AS114" i="6"/>
  <c r="AR114" i="6"/>
  <c r="AL114" i="6"/>
  <c r="AK114" i="6"/>
  <c r="AJ114" i="6"/>
  <c r="EN113" i="6"/>
  <c r="EM113" i="6"/>
  <c r="EL113" i="6"/>
  <c r="EK113" i="6"/>
  <c r="DZ113" i="6"/>
  <c r="EJ113" i="6"/>
  <c r="EI113" i="6"/>
  <c r="EH113" i="6"/>
  <c r="EG113" i="6"/>
  <c r="EF113" i="6"/>
  <c r="EE113" i="6"/>
  <c r="DY113" i="6"/>
  <c r="DX113" i="6"/>
  <c r="DW113" i="6"/>
  <c r="DU113" i="6"/>
  <c r="DT113" i="6"/>
  <c r="DS113" i="6"/>
  <c r="DR113" i="6"/>
  <c r="DQ113" i="6"/>
  <c r="DP113" i="6"/>
  <c r="DM113" i="6"/>
  <c r="DJ113" i="6"/>
  <c r="DI113" i="6"/>
  <c r="DG113" i="6"/>
  <c r="DF113" i="6"/>
  <c r="DB113" i="6"/>
  <c r="DA113" i="6"/>
  <c r="CZ113" i="6"/>
  <c r="CW113" i="6"/>
  <c r="CV113" i="6"/>
  <c r="CU113" i="6"/>
  <c r="AL113" i="6"/>
  <c r="AK113" i="6"/>
  <c r="AJ113" i="6"/>
  <c r="AI113" i="6"/>
  <c r="AH113" i="6"/>
  <c r="DH113" i="6"/>
  <c r="AG113" i="6"/>
  <c r="CX113" i="6"/>
  <c r="AF113" i="6"/>
  <c r="S113" i="6"/>
  <c r="DY47" i="6"/>
  <c r="DX47" i="6"/>
  <c r="AL47" i="6"/>
  <c r="AK47" i="6"/>
  <c r="AJ47" i="6"/>
  <c r="EN46" i="6"/>
  <c r="EM46" i="6"/>
  <c r="EL46" i="6"/>
  <c r="EK46" i="6"/>
  <c r="EJ46" i="6"/>
  <c r="EI46" i="6"/>
  <c r="EH46" i="6"/>
  <c r="EG46" i="6"/>
  <c r="EF46" i="6"/>
  <c r="EE46" i="6"/>
  <c r="DY46" i="6"/>
  <c r="DX46" i="6"/>
  <c r="DW46" i="6"/>
  <c r="DU46" i="6"/>
  <c r="DT46" i="6"/>
  <c r="DS46" i="6"/>
  <c r="DR46" i="6"/>
  <c r="DQ46" i="6"/>
  <c r="DP46" i="6"/>
  <c r="DM46" i="6"/>
  <c r="DJ46" i="6"/>
  <c r="DI46" i="6"/>
  <c r="DG46" i="6"/>
  <c r="DF46" i="6"/>
  <c r="DB46" i="6"/>
  <c r="DA46" i="6"/>
  <c r="CZ46" i="6"/>
  <c r="CW46" i="6"/>
  <c r="CV46" i="6"/>
  <c r="CU46" i="6"/>
  <c r="AL46" i="6"/>
  <c r="AK46" i="6"/>
  <c r="AJ46" i="6"/>
  <c r="AI46" i="6"/>
  <c r="AH46" i="6"/>
  <c r="DH46" i="6"/>
  <c r="AG46" i="6"/>
  <c r="CX46" i="6"/>
  <c r="AF46" i="6"/>
  <c r="S46" i="6"/>
  <c r="EN43" i="6"/>
  <c r="EM43" i="6"/>
  <c r="EL43" i="6"/>
  <c r="EK43" i="6"/>
  <c r="EJ43" i="6"/>
  <c r="EI43" i="6"/>
  <c r="EH43" i="6"/>
  <c r="EG43" i="6"/>
  <c r="EF43" i="6"/>
  <c r="EE43" i="6"/>
  <c r="DY43" i="6"/>
  <c r="DX43" i="6"/>
  <c r="DW43" i="6"/>
  <c r="DU43" i="6"/>
  <c r="DT43" i="6"/>
  <c r="DG43" i="6"/>
  <c r="DB43" i="6"/>
  <c r="CW43" i="6"/>
  <c r="CV43" i="6"/>
  <c r="CU43" i="6"/>
  <c r="AL43" i="6"/>
  <c r="AK43" i="6"/>
  <c r="AJ43" i="6"/>
  <c r="AI43" i="6"/>
  <c r="AH43" i="6"/>
  <c r="DH43" i="6"/>
  <c r="AG43" i="6"/>
  <c r="CX43" i="6"/>
  <c r="S43" i="6"/>
  <c r="EN42" i="6"/>
  <c r="EM42" i="6"/>
  <c r="EL42" i="6"/>
  <c r="EK42" i="6"/>
  <c r="DZ42" i="6"/>
  <c r="EJ42" i="6"/>
  <c r="EI42" i="6"/>
  <c r="EH42" i="6"/>
  <c r="EG42" i="6"/>
  <c r="EF42" i="6"/>
  <c r="EE42" i="6"/>
  <c r="DY42" i="6"/>
  <c r="DX42" i="6"/>
  <c r="DW42" i="6"/>
  <c r="DU42" i="6"/>
  <c r="DT42" i="6"/>
  <c r="DG42" i="6"/>
  <c r="DB42" i="6"/>
  <c r="CW42" i="6"/>
  <c r="CV42" i="6"/>
  <c r="CU42" i="6"/>
  <c r="AL42" i="6"/>
  <c r="AK42" i="6"/>
  <c r="AJ42" i="6"/>
  <c r="AI42" i="6"/>
  <c r="AH42" i="6"/>
  <c r="DH42" i="6"/>
  <c r="AG42" i="6"/>
  <c r="CX42" i="6"/>
  <c r="S42" i="6"/>
  <c r="EN41" i="6"/>
  <c r="EM41" i="6"/>
  <c r="EL41" i="6"/>
  <c r="EK41" i="6"/>
  <c r="DZ41" i="6"/>
  <c r="EJ41" i="6"/>
  <c r="EI41" i="6"/>
  <c r="EH41" i="6"/>
  <c r="EG41" i="6"/>
  <c r="EF41" i="6"/>
  <c r="EE41" i="6"/>
  <c r="DY41" i="6"/>
  <c r="DX41" i="6"/>
  <c r="DW41" i="6"/>
  <c r="DU41" i="6"/>
  <c r="DT41" i="6"/>
  <c r="DI41" i="6"/>
  <c r="DG41" i="6"/>
  <c r="DB41" i="6"/>
  <c r="CW41" i="6"/>
  <c r="CV41" i="6"/>
  <c r="CU41" i="6"/>
  <c r="AL41" i="6"/>
  <c r="AK41" i="6"/>
  <c r="AJ41" i="6"/>
  <c r="AI41" i="6"/>
  <c r="AH41" i="6"/>
  <c r="DH41" i="6"/>
  <c r="AG41" i="6"/>
  <c r="CX41" i="6"/>
  <c r="S41" i="6"/>
  <c r="EN40" i="6"/>
  <c r="EM40" i="6"/>
  <c r="EL40" i="6"/>
  <c r="EK40" i="6"/>
  <c r="DZ40" i="6"/>
  <c r="EJ40" i="6"/>
  <c r="EI40" i="6"/>
  <c r="EH40" i="6"/>
  <c r="EG40" i="6"/>
  <c r="EF40" i="6"/>
  <c r="EE40" i="6"/>
  <c r="DY40" i="6"/>
  <c r="DX40" i="6"/>
  <c r="DW40" i="6"/>
  <c r="DU40" i="6"/>
  <c r="DT40" i="6"/>
  <c r="DG40" i="6"/>
  <c r="DB40" i="6"/>
  <c r="CW40" i="6"/>
  <c r="CV40" i="6"/>
  <c r="CU40" i="6"/>
  <c r="AL40" i="6"/>
  <c r="AK40" i="6"/>
  <c r="AJ40" i="6"/>
  <c r="AI40" i="6"/>
  <c r="AH40" i="6"/>
  <c r="DH40" i="6"/>
  <c r="AG40" i="6"/>
  <c r="CX40" i="6"/>
  <c r="S40" i="6"/>
  <c r="EN39" i="6"/>
  <c r="EM39" i="6"/>
  <c r="EL39" i="6"/>
  <c r="EK39" i="6"/>
  <c r="EJ39" i="6"/>
  <c r="EI39" i="6"/>
  <c r="EH39" i="6"/>
  <c r="EG39" i="6"/>
  <c r="EF39" i="6"/>
  <c r="EE39" i="6"/>
  <c r="DY39" i="6"/>
  <c r="DX39" i="6"/>
  <c r="DW39" i="6"/>
  <c r="DU39" i="6"/>
  <c r="DT39" i="6"/>
  <c r="DG39" i="6"/>
  <c r="DB39" i="6"/>
  <c r="CY39" i="6"/>
  <c r="CW39" i="6"/>
  <c r="CV39" i="6"/>
  <c r="CU39" i="6"/>
  <c r="AL39" i="6"/>
  <c r="AK39" i="6"/>
  <c r="AJ39" i="6"/>
  <c r="AI39" i="6"/>
  <c r="AH39" i="6"/>
  <c r="DH39" i="6"/>
  <c r="AG39" i="6"/>
  <c r="CX39" i="6"/>
  <c r="AF39" i="6"/>
  <c r="S39" i="6"/>
  <c r="EN38" i="6"/>
  <c r="EM38" i="6"/>
  <c r="EL38" i="6"/>
  <c r="EK38" i="6"/>
  <c r="EJ38" i="6"/>
  <c r="EI38" i="6"/>
  <c r="EH38" i="6"/>
  <c r="EG38" i="6"/>
  <c r="EF38" i="6"/>
  <c r="EE38" i="6"/>
  <c r="DY38" i="6"/>
  <c r="DX38" i="6"/>
  <c r="DW38" i="6"/>
  <c r="DU38" i="6"/>
  <c r="DT38" i="6"/>
  <c r="DS38" i="6"/>
  <c r="DR38" i="6"/>
  <c r="DQ38" i="6"/>
  <c r="DP38" i="6"/>
  <c r="DM38" i="6"/>
  <c r="DJ38" i="6"/>
  <c r="DG38" i="6"/>
  <c r="DF38" i="6"/>
  <c r="DB38" i="6"/>
  <c r="DA38" i="6"/>
  <c r="CY38" i="6"/>
  <c r="CW38" i="6"/>
  <c r="CV38" i="6"/>
  <c r="CU38" i="6"/>
  <c r="AL38" i="6"/>
  <c r="AK38" i="6"/>
  <c r="AJ38" i="6"/>
  <c r="AI38" i="6"/>
  <c r="AH38" i="6"/>
  <c r="DH38" i="6"/>
  <c r="AG38" i="6"/>
  <c r="CX38" i="6"/>
  <c r="AF38" i="6"/>
  <c r="S38" i="6"/>
  <c r="EN37" i="6"/>
  <c r="EM37" i="6"/>
  <c r="EL37" i="6"/>
  <c r="EK37" i="6"/>
  <c r="DZ37" i="6"/>
  <c r="EJ37" i="6"/>
  <c r="EI37" i="6"/>
  <c r="EH37" i="6"/>
  <c r="EG37" i="6"/>
  <c r="EF37" i="6"/>
  <c r="EE37" i="6"/>
  <c r="DY37" i="6"/>
  <c r="DX37" i="6"/>
  <c r="DW37" i="6"/>
  <c r="DU37" i="6"/>
  <c r="DT37" i="6"/>
  <c r="DG37" i="6"/>
  <c r="DB37" i="6"/>
  <c r="CY37" i="6"/>
  <c r="CW37" i="6"/>
  <c r="CV37" i="6"/>
  <c r="CU37" i="6"/>
  <c r="AL37" i="6"/>
  <c r="AK37" i="6"/>
  <c r="AJ37" i="6"/>
  <c r="AI37" i="6"/>
  <c r="AH37" i="6"/>
  <c r="DH37" i="6"/>
  <c r="AG37" i="6"/>
  <c r="CX37" i="6"/>
  <c r="AF37" i="6"/>
  <c r="S37" i="6"/>
  <c r="EN36" i="6"/>
  <c r="EM36" i="6"/>
  <c r="EL36" i="6"/>
  <c r="EK36" i="6"/>
  <c r="EJ36" i="6"/>
  <c r="EI36" i="6"/>
  <c r="EH36" i="6"/>
  <c r="EG36" i="6"/>
  <c r="EF36" i="6"/>
  <c r="EE36" i="6"/>
  <c r="DY36" i="6"/>
  <c r="DX36" i="6"/>
  <c r="DW36" i="6"/>
  <c r="DU36" i="6"/>
  <c r="DT36" i="6"/>
  <c r="DG36" i="6"/>
  <c r="DB36" i="6"/>
  <c r="CY36" i="6"/>
  <c r="CW36" i="6"/>
  <c r="CV36" i="6"/>
  <c r="CU36" i="6"/>
  <c r="AL36" i="6"/>
  <c r="AK36" i="6"/>
  <c r="AJ36" i="6"/>
  <c r="AI36" i="6"/>
  <c r="AH36" i="6"/>
  <c r="DH36" i="6"/>
  <c r="AG36" i="6"/>
  <c r="CX36" i="6"/>
  <c r="AF36" i="6"/>
  <c r="S36" i="6"/>
  <c r="EN35" i="6"/>
  <c r="EM35" i="6"/>
  <c r="EL35" i="6"/>
  <c r="EK35" i="6"/>
  <c r="EJ35" i="6"/>
  <c r="EI35" i="6"/>
  <c r="EH35" i="6"/>
  <c r="EG35" i="6"/>
  <c r="EF35" i="6"/>
  <c r="EE35" i="6"/>
  <c r="DY35" i="6"/>
  <c r="DX35" i="6"/>
  <c r="DW35" i="6"/>
  <c r="DU35" i="6"/>
  <c r="DT35" i="6"/>
  <c r="DG35" i="6"/>
  <c r="DB35" i="6"/>
  <c r="CY35" i="6"/>
  <c r="CW35" i="6"/>
  <c r="CV35" i="6"/>
  <c r="CU35" i="6"/>
  <c r="AL35" i="6"/>
  <c r="AK35" i="6"/>
  <c r="AJ35" i="6"/>
  <c r="AI35" i="6"/>
  <c r="AH35" i="6"/>
  <c r="DH35" i="6"/>
  <c r="AG35" i="6"/>
  <c r="CX35" i="6"/>
  <c r="AF35" i="6"/>
  <c r="S35" i="6"/>
  <c r="EN34" i="6"/>
  <c r="EM34" i="6"/>
  <c r="EL34" i="6"/>
  <c r="EK34" i="6"/>
  <c r="EJ34" i="6"/>
  <c r="EI34" i="6"/>
  <c r="EH34" i="6"/>
  <c r="EG34" i="6"/>
  <c r="EF34" i="6"/>
  <c r="EE34" i="6"/>
  <c r="DY34" i="6"/>
  <c r="DX34" i="6"/>
  <c r="DW34" i="6"/>
  <c r="DU34" i="6"/>
  <c r="DT34" i="6"/>
  <c r="DG34" i="6"/>
  <c r="DB34" i="6"/>
  <c r="CY34" i="6"/>
  <c r="CW34" i="6"/>
  <c r="CV34" i="6"/>
  <c r="CU34" i="6"/>
  <c r="AL34" i="6"/>
  <c r="AK34" i="6"/>
  <c r="AJ34" i="6"/>
  <c r="AI34" i="6"/>
  <c r="AH34" i="6"/>
  <c r="DH34" i="6"/>
  <c r="AG34" i="6"/>
  <c r="CX34" i="6"/>
  <c r="AF34" i="6"/>
  <c r="S34" i="6"/>
  <c r="EN33" i="6"/>
  <c r="EM33" i="6"/>
  <c r="EL33" i="6"/>
  <c r="EK33" i="6"/>
  <c r="DZ33" i="6"/>
  <c r="EJ33" i="6"/>
  <c r="EI33" i="6"/>
  <c r="EH33" i="6"/>
  <c r="EG33" i="6"/>
  <c r="EF33" i="6"/>
  <c r="EE33" i="6"/>
  <c r="DY33" i="6"/>
  <c r="DX33" i="6"/>
  <c r="DW33" i="6"/>
  <c r="DV33" i="6"/>
  <c r="DU33" i="6"/>
  <c r="DT33" i="6"/>
  <c r="DS33" i="6"/>
  <c r="DR33" i="6"/>
  <c r="DQ33" i="6"/>
  <c r="DP33" i="6"/>
  <c r="DM33" i="6"/>
  <c r="DJ33" i="6"/>
  <c r="DI33" i="6"/>
  <c r="DG33" i="6"/>
  <c r="DF33" i="6"/>
  <c r="DE33" i="6"/>
  <c r="DD33" i="6"/>
  <c r="DB33" i="6"/>
  <c r="DA33" i="6"/>
  <c r="CZ33" i="6"/>
  <c r="CY33" i="6"/>
  <c r="CW33" i="6"/>
  <c r="CV33" i="6"/>
  <c r="CU33" i="6"/>
  <c r="AL33" i="6"/>
  <c r="AK33" i="6"/>
  <c r="AJ33" i="6"/>
  <c r="AI33" i="6"/>
  <c r="AH33" i="6"/>
  <c r="DH33" i="6"/>
  <c r="AG33" i="6"/>
  <c r="CX33" i="6"/>
  <c r="AF33" i="6"/>
  <c r="S33" i="6"/>
  <c r="AC32" i="6"/>
  <c r="AB32" i="6"/>
  <c r="AA32" i="6"/>
  <c r="Z32" i="6"/>
  <c r="EN31" i="6"/>
  <c r="EM31" i="6"/>
  <c r="EL31" i="6"/>
  <c r="EK31" i="6"/>
  <c r="EJ31" i="6"/>
  <c r="EI31" i="6"/>
  <c r="EH31" i="6"/>
  <c r="EG31" i="6"/>
  <c r="EF31" i="6"/>
  <c r="EE31" i="6"/>
  <c r="DY31" i="6"/>
  <c r="DX31" i="6"/>
  <c r="DW31" i="6"/>
  <c r="DV31" i="6"/>
  <c r="DU31" i="6"/>
  <c r="DT31" i="6"/>
  <c r="DQ31" i="6"/>
  <c r="DP31" i="6"/>
  <c r="DM31" i="6"/>
  <c r="DJ31" i="6"/>
  <c r="DI31" i="6"/>
  <c r="DG31" i="6"/>
  <c r="DF31" i="6"/>
  <c r="DE31" i="6"/>
  <c r="DD31" i="6"/>
  <c r="DB31" i="6"/>
  <c r="DA31" i="6"/>
  <c r="CZ31" i="6"/>
  <c r="CY31" i="6"/>
  <c r="CW31" i="6"/>
  <c r="CV31" i="6"/>
  <c r="CU31" i="6"/>
  <c r="AL31" i="6"/>
  <c r="AK31" i="6"/>
  <c r="AJ31" i="6"/>
  <c r="AI31" i="6"/>
  <c r="AH31" i="6"/>
  <c r="DH31" i="6"/>
  <c r="AG31" i="6"/>
  <c r="CX31" i="6"/>
  <c r="AF31" i="6"/>
  <c r="AC31" i="6"/>
  <c r="AB31" i="6"/>
  <c r="AA31" i="6"/>
  <c r="Z31" i="6"/>
  <c r="S31" i="6"/>
  <c r="EN30" i="6"/>
  <c r="EM30" i="6"/>
  <c r="EL30" i="6"/>
  <c r="EK30" i="6"/>
  <c r="DZ30" i="6"/>
  <c r="EJ30" i="6"/>
  <c r="EI30" i="6"/>
  <c r="EH30" i="6"/>
  <c r="EG30" i="6"/>
  <c r="EF30" i="6"/>
  <c r="EE30" i="6"/>
  <c r="DY30" i="6"/>
  <c r="DX30" i="6"/>
  <c r="DW30" i="6"/>
  <c r="DV30" i="6"/>
  <c r="DU30" i="6"/>
  <c r="DT30" i="6"/>
  <c r="DQ30" i="6"/>
  <c r="DP30" i="6"/>
  <c r="DM30" i="6"/>
  <c r="DJ30" i="6"/>
  <c r="DG30" i="6"/>
  <c r="DF30" i="6"/>
  <c r="DE30" i="6"/>
  <c r="DD30" i="6"/>
  <c r="DB30" i="6"/>
  <c r="DA30" i="6"/>
  <c r="CW30" i="6"/>
  <c r="CV30" i="6"/>
  <c r="CU30" i="6"/>
  <c r="AL30" i="6"/>
  <c r="AK30" i="6"/>
  <c r="AJ30" i="6"/>
  <c r="AI30" i="6"/>
  <c r="AH30" i="6"/>
  <c r="DH30" i="6"/>
  <c r="AG30" i="6"/>
  <c r="CX30" i="6"/>
  <c r="AF30" i="6"/>
  <c r="S30" i="6"/>
  <c r="EN29" i="6"/>
  <c r="EM29" i="6"/>
  <c r="EL29" i="6"/>
  <c r="EK29" i="6"/>
  <c r="DZ29" i="6"/>
  <c r="EJ29" i="6"/>
  <c r="EI29" i="6"/>
  <c r="EH29" i="6"/>
  <c r="EG29" i="6"/>
  <c r="EF29" i="6"/>
  <c r="EE29" i="6"/>
  <c r="DY29" i="6"/>
  <c r="DX29" i="6"/>
  <c r="DW29" i="6"/>
  <c r="DV29" i="6"/>
  <c r="DU29" i="6"/>
  <c r="DT29" i="6"/>
  <c r="DQ29" i="6"/>
  <c r="DP29" i="6"/>
  <c r="DM29" i="6"/>
  <c r="DJ29" i="6"/>
  <c r="DI29" i="6"/>
  <c r="DG29" i="6"/>
  <c r="DF29" i="6"/>
  <c r="DE29" i="6"/>
  <c r="DD29" i="6"/>
  <c r="DB29" i="6"/>
  <c r="DA29" i="6"/>
  <c r="CZ29" i="6"/>
  <c r="CW29" i="6"/>
  <c r="CV29" i="6"/>
  <c r="CU29" i="6"/>
  <c r="AL29" i="6"/>
  <c r="AK29" i="6"/>
  <c r="AJ29" i="6"/>
  <c r="AI29" i="6"/>
  <c r="AH29" i="6"/>
  <c r="DH29" i="6"/>
  <c r="AG29" i="6"/>
  <c r="CX29" i="6"/>
  <c r="AF29" i="6"/>
  <c r="S29" i="6"/>
  <c r="AL28" i="6"/>
  <c r="AK28" i="6"/>
  <c r="AJ28" i="6"/>
  <c r="EN2" i="6"/>
  <c r="EM2" i="6"/>
  <c r="EL2" i="6"/>
  <c r="EK2" i="6"/>
  <c r="EJ2" i="6"/>
  <c r="EI2" i="6"/>
  <c r="EH2" i="6"/>
  <c r="EG2" i="6"/>
  <c r="EF2" i="6"/>
  <c r="EE2" i="6"/>
  <c r="DY2" i="6"/>
  <c r="DX2" i="6"/>
  <c r="DW2" i="6"/>
  <c r="DU2" i="6"/>
  <c r="DT2" i="6"/>
  <c r="DG2" i="6"/>
  <c r="DB2" i="6"/>
  <c r="CU2" i="6"/>
  <c r="AL2" i="6"/>
  <c r="AK2" i="6"/>
  <c r="AJ2" i="6"/>
  <c r="AI2" i="6"/>
  <c r="AH2" i="6"/>
  <c r="AG2" i="6"/>
  <c r="CX2" i="6"/>
  <c r="AF2" i="6"/>
  <c r="S2" i="6"/>
  <c r="EN118" i="8"/>
  <c r="EM118" i="8"/>
  <c r="EL118" i="8"/>
  <c r="EK118" i="8"/>
  <c r="DZ118" i="8"/>
  <c r="EJ118" i="8"/>
  <c r="EI118" i="8"/>
  <c r="EH118" i="8"/>
  <c r="EG118" i="8"/>
  <c r="EF118" i="8"/>
  <c r="EE118" i="8"/>
  <c r="DY118" i="8"/>
  <c r="DX118" i="8"/>
  <c r="DW118" i="8"/>
  <c r="DV118" i="8"/>
  <c r="DU118" i="8"/>
  <c r="DT118" i="8"/>
  <c r="DS118" i="8"/>
  <c r="DR118" i="8"/>
  <c r="DQ118" i="8"/>
  <c r="DP118" i="8"/>
  <c r="DM118" i="8"/>
  <c r="DJ118" i="8"/>
  <c r="DI118" i="8"/>
  <c r="DG118" i="8"/>
  <c r="DF118" i="8"/>
  <c r="DE118" i="8"/>
  <c r="DD118" i="8"/>
  <c r="DB118" i="8"/>
  <c r="DA118" i="8"/>
  <c r="CY118" i="8"/>
  <c r="CW118" i="8"/>
  <c r="CV118" i="8"/>
  <c r="CU118" i="8"/>
  <c r="AL118" i="8"/>
  <c r="AK118" i="8"/>
  <c r="AJ118" i="8"/>
  <c r="AI118" i="8"/>
  <c r="AH118" i="8"/>
  <c r="DH118" i="8"/>
  <c r="AG118" i="8"/>
  <c r="CX118" i="8"/>
  <c r="S118" i="8"/>
  <c r="EN117" i="8"/>
  <c r="EM117" i="8"/>
  <c r="EL117" i="8"/>
  <c r="EK117" i="8"/>
  <c r="EJ117" i="8"/>
  <c r="EI117" i="8"/>
  <c r="EH117" i="8"/>
  <c r="EG117" i="8"/>
  <c r="EF117" i="8"/>
  <c r="EE117" i="8"/>
  <c r="DY117" i="8"/>
  <c r="DX117" i="8"/>
  <c r="DW117" i="8"/>
  <c r="DV117" i="8"/>
  <c r="DU117" i="8"/>
  <c r="DT117" i="8"/>
  <c r="DS117" i="8"/>
  <c r="DR117" i="8"/>
  <c r="DQ117" i="8"/>
  <c r="DP117" i="8"/>
  <c r="DM117" i="8"/>
  <c r="DJ117" i="8"/>
  <c r="DI117" i="8"/>
  <c r="DG117" i="8"/>
  <c r="DF117" i="8"/>
  <c r="DE117" i="8"/>
  <c r="DD117" i="8"/>
  <c r="DB117" i="8"/>
  <c r="DA117" i="8"/>
  <c r="CW117" i="8"/>
  <c r="CV117" i="8"/>
  <c r="CU117" i="8"/>
  <c r="AL117" i="8"/>
  <c r="AK117" i="8"/>
  <c r="AJ117" i="8"/>
  <c r="AI117" i="8"/>
  <c r="AH117" i="8"/>
  <c r="DH117" i="8"/>
  <c r="AG117" i="8"/>
  <c r="CX117" i="8"/>
  <c r="S117" i="8"/>
  <c r="EN116" i="8"/>
  <c r="EM116" i="8"/>
  <c r="EL116" i="8"/>
  <c r="EK116" i="8"/>
  <c r="EJ116" i="8"/>
  <c r="EI116" i="8"/>
  <c r="EH116" i="8"/>
  <c r="EG116" i="8"/>
  <c r="EF116" i="8"/>
  <c r="EE116" i="8"/>
  <c r="DY116" i="8"/>
  <c r="DX116" i="8"/>
  <c r="DW116" i="8"/>
  <c r="DV116" i="8"/>
  <c r="DU116" i="8"/>
  <c r="DT116" i="8"/>
  <c r="DS116" i="8"/>
  <c r="DR116" i="8"/>
  <c r="DQ116" i="8"/>
  <c r="DP116" i="8"/>
  <c r="DM116" i="8"/>
  <c r="DJ116" i="8"/>
  <c r="DI116" i="8"/>
  <c r="DG116" i="8"/>
  <c r="DF116" i="8"/>
  <c r="DE116" i="8"/>
  <c r="DD116" i="8"/>
  <c r="DB116" i="8"/>
  <c r="DA116" i="8"/>
  <c r="CW116" i="8"/>
  <c r="CV116" i="8"/>
  <c r="CU116" i="8"/>
  <c r="AL116" i="8"/>
  <c r="AK116" i="8"/>
  <c r="AJ116" i="8"/>
  <c r="AI116" i="8"/>
  <c r="AH116" i="8"/>
  <c r="DH116" i="8"/>
  <c r="AG116" i="8"/>
  <c r="CX116" i="8"/>
  <c r="S116" i="8"/>
  <c r="DX110" i="8"/>
  <c r="DT110" i="8"/>
  <c r="DB110" i="8"/>
  <c r="DY109" i="8"/>
  <c r="DX109" i="8"/>
  <c r="DV109" i="8"/>
  <c r="DT109" i="8"/>
  <c r="DS109" i="8"/>
  <c r="DR109" i="8"/>
  <c r="DP109" i="8"/>
  <c r="DM109" i="8"/>
  <c r="DJ109" i="8"/>
  <c r="DF109" i="8"/>
  <c r="DE109" i="8"/>
  <c r="DD109" i="8"/>
  <c r="DB109" i="8"/>
  <c r="DA109" i="8"/>
  <c r="CW109" i="8"/>
  <c r="DX108" i="8"/>
  <c r="DT108" i="8"/>
  <c r="DB108" i="8"/>
  <c r="EN107" i="8"/>
  <c r="EM107" i="8"/>
  <c r="EL107" i="8"/>
  <c r="EK107" i="8"/>
  <c r="EJ107" i="8"/>
  <c r="EI107" i="8"/>
  <c r="EH107" i="8"/>
  <c r="EG107" i="8"/>
  <c r="EF107" i="8"/>
  <c r="EE107" i="8"/>
  <c r="DT107" i="8"/>
  <c r="CV107" i="8"/>
  <c r="AL107" i="8"/>
  <c r="AK107" i="8"/>
  <c r="AJ107" i="8"/>
  <c r="AI107" i="8"/>
  <c r="AH107" i="8"/>
  <c r="DH107" i="8"/>
  <c r="AG107" i="8"/>
  <c r="S107" i="8"/>
  <c r="DX106" i="8"/>
  <c r="DT106" i="8"/>
  <c r="DB106" i="8"/>
  <c r="DX105" i="8"/>
  <c r="DT105" i="8"/>
  <c r="DB105" i="8"/>
  <c r="DX104" i="8"/>
  <c r="DT104" i="8"/>
  <c r="DB104" i="8"/>
  <c r="DX103" i="8"/>
  <c r="DT103" i="8"/>
  <c r="DB103" i="8"/>
  <c r="EN102" i="8"/>
  <c r="EM102" i="8"/>
  <c r="EL102" i="8"/>
  <c r="EK102" i="8"/>
  <c r="DZ102" i="8"/>
  <c r="EJ102" i="8"/>
  <c r="EI102" i="8"/>
  <c r="EH102" i="8"/>
  <c r="EG102" i="8"/>
  <c r="EF102" i="8"/>
  <c r="EE102" i="8"/>
  <c r="DT102" i="8"/>
  <c r="CV102" i="8"/>
  <c r="AL102" i="8"/>
  <c r="AK102" i="8"/>
  <c r="AJ102" i="8"/>
  <c r="AI102" i="8"/>
  <c r="AH102" i="8"/>
  <c r="DH102" i="8"/>
  <c r="AG102" i="8"/>
  <c r="S102" i="8"/>
  <c r="EN101" i="8"/>
  <c r="EM101" i="8"/>
  <c r="EL101" i="8"/>
  <c r="EK101" i="8"/>
  <c r="DZ101" i="8"/>
  <c r="EJ101" i="8"/>
  <c r="EI101" i="8"/>
  <c r="EH101" i="8"/>
  <c r="EG101" i="8"/>
  <c r="EF101" i="8"/>
  <c r="EE101" i="8"/>
  <c r="DT101" i="8"/>
  <c r="AL101" i="8"/>
  <c r="AK101" i="8"/>
  <c r="AJ101" i="8"/>
  <c r="AI101" i="8"/>
  <c r="AH101" i="8"/>
  <c r="AG101" i="8"/>
  <c r="S101" i="8"/>
  <c r="EN100" i="8"/>
  <c r="EM100" i="8"/>
  <c r="EL100" i="8"/>
  <c r="EK100" i="8"/>
  <c r="DZ100" i="8"/>
  <c r="EJ100" i="8"/>
  <c r="EI100" i="8"/>
  <c r="EH100" i="8"/>
  <c r="EG100" i="8"/>
  <c r="EF100" i="8"/>
  <c r="EE100" i="8"/>
  <c r="DT100" i="8"/>
  <c r="CV100" i="8"/>
  <c r="AL100" i="8"/>
  <c r="AK100" i="8"/>
  <c r="AJ100" i="8"/>
  <c r="AI100" i="8"/>
  <c r="AH100" i="8"/>
  <c r="DH100" i="8"/>
  <c r="AG100" i="8"/>
  <c r="S100" i="8"/>
  <c r="EN99" i="8"/>
  <c r="EM99" i="8"/>
  <c r="EL99" i="8"/>
  <c r="EK99" i="8"/>
  <c r="EJ99" i="8"/>
  <c r="EI99" i="8"/>
  <c r="EH99" i="8"/>
  <c r="EG99" i="8"/>
  <c r="EF99" i="8"/>
  <c r="EE99" i="8"/>
  <c r="DT99" i="8"/>
  <c r="AL99" i="8"/>
  <c r="AK99" i="8"/>
  <c r="AJ99" i="8"/>
  <c r="AI99" i="8"/>
  <c r="AH99" i="8"/>
  <c r="AG99" i="8"/>
  <c r="S99" i="8"/>
  <c r="EN98" i="8"/>
  <c r="EM98" i="8"/>
  <c r="EL98" i="8"/>
  <c r="EK98" i="8"/>
  <c r="DZ98" i="8"/>
  <c r="EJ98" i="8"/>
  <c r="EI98" i="8"/>
  <c r="EH98" i="8"/>
  <c r="EG98" i="8"/>
  <c r="EF98" i="8"/>
  <c r="EE98" i="8"/>
  <c r="DT98" i="8"/>
  <c r="AL98" i="8"/>
  <c r="AK98" i="8"/>
  <c r="AJ98" i="8"/>
  <c r="AI98" i="8"/>
  <c r="AH98" i="8"/>
  <c r="AG98" i="8"/>
  <c r="S98" i="8"/>
  <c r="EN97" i="8"/>
  <c r="EM97" i="8"/>
  <c r="EL97" i="8"/>
  <c r="EK97" i="8"/>
  <c r="DZ97" i="8"/>
  <c r="EJ97" i="8"/>
  <c r="EI97" i="8"/>
  <c r="EH97" i="8"/>
  <c r="EG97" i="8"/>
  <c r="EF97" i="8"/>
  <c r="EE97" i="8"/>
  <c r="DT97" i="8"/>
  <c r="AL97" i="8"/>
  <c r="AK97" i="8"/>
  <c r="AJ97" i="8"/>
  <c r="AI97" i="8"/>
  <c r="AH97" i="8"/>
  <c r="AG97" i="8"/>
  <c r="S97" i="8"/>
  <c r="DX96" i="8"/>
  <c r="DT96" i="8"/>
  <c r="DB96" i="8"/>
  <c r="DY95" i="8"/>
  <c r="DX95" i="8"/>
  <c r="DV95" i="8"/>
  <c r="DT95" i="8"/>
  <c r="DS95" i="8"/>
  <c r="DR95" i="8"/>
  <c r="DP95" i="8"/>
  <c r="DM95" i="8"/>
  <c r="DJ95" i="8"/>
  <c r="DF95" i="8"/>
  <c r="DE95" i="8"/>
  <c r="DD95" i="8"/>
  <c r="DB95" i="8"/>
  <c r="DA95" i="8"/>
  <c r="CW95" i="8"/>
  <c r="DY94" i="8"/>
  <c r="DX94" i="8"/>
  <c r="DV94" i="8"/>
  <c r="DT94" i="8"/>
  <c r="DS94" i="8"/>
  <c r="DR94" i="8"/>
  <c r="DP94" i="8"/>
  <c r="DM94" i="8"/>
  <c r="DJ94" i="8"/>
  <c r="DF94" i="8"/>
  <c r="DE94" i="8"/>
  <c r="DD94" i="8"/>
  <c r="DB94" i="8"/>
  <c r="DA94" i="8"/>
  <c r="CW94" i="8"/>
  <c r="DX93" i="8"/>
  <c r="DT93" i="8"/>
  <c r="DB93" i="8"/>
  <c r="DY92" i="8"/>
  <c r="DX92" i="8"/>
  <c r="DV92" i="8"/>
  <c r="DT92" i="8"/>
  <c r="DP92" i="8"/>
  <c r="DM92" i="8"/>
  <c r="DJ92" i="8"/>
  <c r="DF92" i="8"/>
  <c r="DE92" i="8"/>
  <c r="DD92" i="8"/>
  <c r="DB92" i="8"/>
  <c r="DA92" i="8"/>
  <c r="CW92" i="8"/>
  <c r="DY91" i="8"/>
  <c r="DX91" i="8"/>
  <c r="DV91" i="8"/>
  <c r="DT91" i="8"/>
  <c r="DP91" i="8"/>
  <c r="DM91" i="8"/>
  <c r="DJ91" i="8"/>
  <c r="DF91" i="8"/>
  <c r="DE91" i="8"/>
  <c r="DD91" i="8"/>
  <c r="DB91" i="8"/>
  <c r="DA91" i="8"/>
  <c r="CW91" i="8"/>
  <c r="DX90" i="8"/>
  <c r="DT90" i="8"/>
  <c r="DB90" i="8"/>
  <c r="EN89" i="8"/>
  <c r="EM89" i="8"/>
  <c r="EL89" i="8"/>
  <c r="EK89" i="8"/>
  <c r="EJ89" i="8"/>
  <c r="EI89" i="8"/>
  <c r="EH89" i="8"/>
  <c r="EG89" i="8"/>
  <c r="EF89" i="8"/>
  <c r="EE89" i="8"/>
  <c r="AS89" i="8"/>
  <c r="DY89" i="8"/>
  <c r="DX89" i="8"/>
  <c r="DV89" i="8"/>
  <c r="DT89" i="8"/>
  <c r="DP89" i="8"/>
  <c r="DM89" i="8"/>
  <c r="DJ89" i="8"/>
  <c r="DF89" i="8"/>
  <c r="DE89" i="8"/>
  <c r="DD89" i="8"/>
  <c r="DB89" i="8"/>
  <c r="DA89" i="8"/>
  <c r="CW89" i="8"/>
  <c r="CV89" i="8"/>
  <c r="CU89" i="8"/>
  <c r="AL89" i="8"/>
  <c r="AK89" i="8"/>
  <c r="AJ89" i="8"/>
  <c r="AI89" i="8"/>
  <c r="AH89" i="8"/>
  <c r="DH89" i="8"/>
  <c r="AG89" i="8"/>
  <c r="CX89" i="8"/>
  <c r="S89" i="8"/>
  <c r="EN88" i="8"/>
  <c r="EM88" i="8"/>
  <c r="EL88" i="8"/>
  <c r="EK88" i="8"/>
  <c r="EJ88" i="8"/>
  <c r="EI88" i="8"/>
  <c r="EH88" i="8"/>
  <c r="EG88" i="8"/>
  <c r="EF88" i="8"/>
  <c r="EE88" i="8"/>
  <c r="AS88" i="8"/>
  <c r="DY88" i="8"/>
  <c r="DX88" i="8"/>
  <c r="DV88" i="8"/>
  <c r="DT88" i="8"/>
  <c r="DP88" i="8"/>
  <c r="DM88" i="8"/>
  <c r="DJ88" i="8"/>
  <c r="DF88" i="8"/>
  <c r="DE88" i="8"/>
  <c r="DD88" i="8"/>
  <c r="DB88" i="8"/>
  <c r="DA88" i="8"/>
  <c r="CW88" i="8"/>
  <c r="CV88" i="8"/>
  <c r="CU88" i="8"/>
  <c r="AL88" i="8"/>
  <c r="AK88" i="8"/>
  <c r="AJ88" i="8"/>
  <c r="AI88" i="8"/>
  <c r="AH88" i="8"/>
  <c r="DH88" i="8"/>
  <c r="AG88" i="8"/>
  <c r="CX88" i="8"/>
  <c r="S88" i="8"/>
  <c r="EN87" i="8"/>
  <c r="EM87" i="8"/>
  <c r="EL87" i="8"/>
  <c r="EK87" i="8"/>
  <c r="EJ87" i="8"/>
  <c r="EI87" i="8"/>
  <c r="EH87" i="8"/>
  <c r="EG87" i="8"/>
  <c r="EF87" i="8"/>
  <c r="EE87" i="8"/>
  <c r="AS87" i="8"/>
  <c r="DT87" i="8"/>
  <c r="CV87" i="8"/>
  <c r="AL87" i="8"/>
  <c r="AK87" i="8"/>
  <c r="AJ87" i="8"/>
  <c r="AI87" i="8"/>
  <c r="AH87" i="8"/>
  <c r="DH87" i="8"/>
  <c r="AG87" i="8"/>
  <c r="S87" i="8"/>
  <c r="EN86" i="8"/>
  <c r="EM86" i="8"/>
  <c r="EL86" i="8"/>
  <c r="EK86" i="8"/>
  <c r="EJ86" i="8"/>
  <c r="EI86" i="8"/>
  <c r="EH86" i="8"/>
  <c r="EG86" i="8"/>
  <c r="EF86" i="8"/>
  <c r="EE86" i="8"/>
  <c r="DT86" i="8"/>
  <c r="CV86" i="8"/>
  <c r="AL86" i="8"/>
  <c r="AK86" i="8"/>
  <c r="AJ86" i="8"/>
  <c r="AI86" i="8"/>
  <c r="AH86" i="8"/>
  <c r="DH86" i="8"/>
  <c r="AG86" i="8"/>
  <c r="S86" i="8"/>
  <c r="EN85" i="8"/>
  <c r="EM85" i="8"/>
  <c r="EL85" i="8"/>
  <c r="AR85" i="8"/>
  <c r="EK85" i="8"/>
  <c r="EJ85" i="8"/>
  <c r="EI85" i="8"/>
  <c r="EH85" i="8"/>
  <c r="EG85" i="8"/>
  <c r="EF85" i="8"/>
  <c r="EE85" i="8"/>
  <c r="DT85" i="8"/>
  <c r="CV85" i="8"/>
  <c r="AL85" i="8"/>
  <c r="AK85" i="8"/>
  <c r="AJ85" i="8"/>
  <c r="AI85" i="8"/>
  <c r="AH85" i="8"/>
  <c r="DH85" i="8"/>
  <c r="AG85" i="8"/>
  <c r="S85" i="8"/>
  <c r="EN84" i="8"/>
  <c r="EM84" i="8"/>
  <c r="EL84" i="8"/>
  <c r="AR84" i="8"/>
  <c r="EK84" i="8"/>
  <c r="EJ84" i="8"/>
  <c r="EI84" i="8"/>
  <c r="EH84" i="8"/>
  <c r="EG84" i="8"/>
  <c r="EF84" i="8"/>
  <c r="EE84" i="8"/>
  <c r="DT84" i="8"/>
  <c r="CV84" i="8"/>
  <c r="AL84" i="8"/>
  <c r="AK84" i="8"/>
  <c r="AJ84" i="8"/>
  <c r="AI84" i="8"/>
  <c r="AH84" i="8"/>
  <c r="DH84" i="8"/>
  <c r="AG84" i="8"/>
  <c r="S84" i="8"/>
  <c r="EN83" i="8"/>
  <c r="EM83" i="8"/>
  <c r="EL83" i="8"/>
  <c r="EK83" i="8"/>
  <c r="EJ83" i="8"/>
  <c r="EI83" i="8"/>
  <c r="EH83" i="8"/>
  <c r="EG83" i="8"/>
  <c r="EF83" i="8"/>
  <c r="EE83" i="8"/>
  <c r="CV83" i="8"/>
  <c r="AL83" i="8"/>
  <c r="AK83" i="8"/>
  <c r="AJ83" i="8"/>
  <c r="AI83" i="8"/>
  <c r="AH83" i="8"/>
  <c r="DH83" i="8"/>
  <c r="AG83" i="8"/>
  <c r="S83" i="8"/>
  <c r="EN82" i="8"/>
  <c r="EM82" i="8"/>
  <c r="EL82" i="8"/>
  <c r="EK82" i="8"/>
  <c r="EJ82" i="8"/>
  <c r="EI82" i="8"/>
  <c r="EH82" i="8"/>
  <c r="EG82" i="8"/>
  <c r="AQ82" i="8"/>
  <c r="EF82" i="8"/>
  <c r="EE82" i="8"/>
  <c r="AL82" i="8"/>
  <c r="AK82" i="8"/>
  <c r="AJ82" i="8"/>
  <c r="AI82" i="8"/>
  <c r="AH82" i="8"/>
  <c r="AG82" i="8"/>
  <c r="S82" i="8"/>
  <c r="EN81" i="8"/>
  <c r="EM81" i="8"/>
  <c r="EL81" i="8"/>
  <c r="EK81" i="8"/>
  <c r="EJ81" i="8"/>
  <c r="EI81" i="8"/>
  <c r="EH81" i="8"/>
  <c r="EG81" i="8"/>
  <c r="EF81" i="8"/>
  <c r="EE81" i="8"/>
  <c r="DY81" i="8"/>
  <c r="DX81" i="8"/>
  <c r="DW81" i="8"/>
  <c r="DU81" i="8"/>
  <c r="DT81" i="8"/>
  <c r="DS81" i="8"/>
  <c r="DR81" i="8"/>
  <c r="DQ81" i="8"/>
  <c r="DP81" i="8"/>
  <c r="DM81" i="8"/>
  <c r="DJ81" i="8"/>
  <c r="DI81" i="8"/>
  <c r="DG81" i="8"/>
  <c r="DF81" i="8"/>
  <c r="DB81" i="8"/>
  <c r="DA81" i="8"/>
  <c r="CZ81" i="8"/>
  <c r="CY81" i="8"/>
  <c r="CW81" i="8"/>
  <c r="CV81" i="8"/>
  <c r="CU81" i="8"/>
  <c r="AL81" i="8"/>
  <c r="AK81" i="8"/>
  <c r="AJ81" i="8"/>
  <c r="AI81" i="8"/>
  <c r="AH81" i="8"/>
  <c r="DH81" i="8"/>
  <c r="AG81" i="8"/>
  <c r="CX81" i="8"/>
  <c r="S81" i="8"/>
  <c r="EN80" i="8"/>
  <c r="EM80" i="8"/>
  <c r="EL80" i="8"/>
  <c r="EK80" i="8"/>
  <c r="EJ80" i="8"/>
  <c r="EI80" i="8"/>
  <c r="EH80" i="8"/>
  <c r="EG80" i="8"/>
  <c r="EF80" i="8"/>
  <c r="EE80" i="8"/>
  <c r="DY80" i="8"/>
  <c r="DX80" i="8"/>
  <c r="DW80" i="8"/>
  <c r="DU80" i="8"/>
  <c r="DT80" i="8"/>
  <c r="DS80" i="8"/>
  <c r="DR80" i="8"/>
  <c r="DQ80" i="8"/>
  <c r="DP80" i="8"/>
  <c r="DM80" i="8"/>
  <c r="DJ80" i="8"/>
  <c r="DI80" i="8"/>
  <c r="DG80" i="8"/>
  <c r="DF80" i="8"/>
  <c r="DB80" i="8"/>
  <c r="DA80" i="8"/>
  <c r="CZ80" i="8"/>
  <c r="CY80" i="8"/>
  <c r="CW80" i="8"/>
  <c r="CV80" i="8"/>
  <c r="CU80" i="8"/>
  <c r="AL80" i="8"/>
  <c r="AK80" i="8"/>
  <c r="AJ80" i="8"/>
  <c r="AI80" i="8"/>
  <c r="AH80" i="8"/>
  <c r="DH80" i="8"/>
  <c r="AG80" i="8"/>
  <c r="CX80" i="8"/>
  <c r="S80" i="8"/>
  <c r="EN79" i="8"/>
  <c r="EM79" i="8"/>
  <c r="EL79" i="8"/>
  <c r="EK79" i="8"/>
  <c r="EJ79" i="8"/>
  <c r="EI79" i="8"/>
  <c r="EH79" i="8"/>
  <c r="EG79" i="8"/>
  <c r="EF79" i="8"/>
  <c r="EE79" i="8"/>
  <c r="DY79" i="8"/>
  <c r="DX79" i="8"/>
  <c r="DW79" i="8"/>
  <c r="DU79" i="8"/>
  <c r="DT79" i="8"/>
  <c r="DS79" i="8"/>
  <c r="DR79" i="8"/>
  <c r="DQ79" i="8"/>
  <c r="DP79" i="8"/>
  <c r="DM79" i="8"/>
  <c r="DJ79" i="8"/>
  <c r="DI79" i="8"/>
  <c r="DG79" i="8"/>
  <c r="DF79" i="8"/>
  <c r="DB79" i="8"/>
  <c r="DA79" i="8"/>
  <c r="CZ79" i="8"/>
  <c r="CY79" i="8"/>
  <c r="CW79" i="8"/>
  <c r="CV79" i="8"/>
  <c r="CU79" i="8"/>
  <c r="AL79" i="8"/>
  <c r="AK79" i="8"/>
  <c r="AJ79" i="8"/>
  <c r="AI79" i="8"/>
  <c r="AH79" i="8"/>
  <c r="DH79" i="8"/>
  <c r="AG79" i="8"/>
  <c r="CX79" i="8"/>
  <c r="S79" i="8"/>
  <c r="EN78" i="8"/>
  <c r="EM78" i="8"/>
  <c r="EL78" i="8"/>
  <c r="EK78" i="8"/>
  <c r="EJ78" i="8"/>
  <c r="EI78" i="8"/>
  <c r="EH78" i="8"/>
  <c r="EG78" i="8"/>
  <c r="AQ78" i="8"/>
  <c r="EF78" i="8"/>
  <c r="EE78" i="8"/>
  <c r="DY78" i="8"/>
  <c r="DX78" i="8"/>
  <c r="DW78" i="8"/>
  <c r="DU78" i="8"/>
  <c r="DT78" i="8"/>
  <c r="DS78" i="8"/>
  <c r="DR78" i="8"/>
  <c r="DQ78" i="8"/>
  <c r="DP78" i="8"/>
  <c r="DM78" i="8"/>
  <c r="DJ78" i="8"/>
  <c r="DI78" i="8"/>
  <c r="DG78" i="8"/>
  <c r="DF78" i="8"/>
  <c r="DB78" i="8"/>
  <c r="DA78" i="8"/>
  <c r="CZ78" i="8"/>
  <c r="CY78" i="8"/>
  <c r="CW78" i="8"/>
  <c r="CV78" i="8"/>
  <c r="CU78" i="8"/>
  <c r="AL78" i="8"/>
  <c r="AK78" i="8"/>
  <c r="AJ78" i="8"/>
  <c r="AI78" i="8"/>
  <c r="AH78" i="8"/>
  <c r="DH78" i="8"/>
  <c r="AG78" i="8"/>
  <c r="CX78" i="8"/>
  <c r="S78" i="8"/>
  <c r="EN77" i="8"/>
  <c r="EM77" i="8"/>
  <c r="EL77" i="8"/>
  <c r="AR77" i="8"/>
  <c r="EK77" i="8"/>
  <c r="EJ77" i="8"/>
  <c r="EI77" i="8"/>
  <c r="EH77" i="8"/>
  <c r="EG77" i="8"/>
  <c r="EF77" i="8"/>
  <c r="EE77" i="8"/>
  <c r="DY77" i="8"/>
  <c r="DX77" i="8"/>
  <c r="DW77" i="8"/>
  <c r="DU77" i="8"/>
  <c r="DT77" i="8"/>
  <c r="DS77" i="8"/>
  <c r="DR77" i="8"/>
  <c r="DQ77" i="8"/>
  <c r="DP77" i="8"/>
  <c r="DM77" i="8"/>
  <c r="DJ77" i="8"/>
  <c r="DI77" i="8"/>
  <c r="DG77" i="8"/>
  <c r="DF77" i="8"/>
  <c r="DB77" i="8"/>
  <c r="DA77" i="8"/>
  <c r="CZ77" i="8"/>
  <c r="CY77" i="8"/>
  <c r="CW77" i="8"/>
  <c r="CV77" i="8"/>
  <c r="CU77" i="8"/>
  <c r="AL77" i="8"/>
  <c r="AK77" i="8"/>
  <c r="AJ77" i="8"/>
  <c r="AH77" i="8"/>
  <c r="DH77" i="8"/>
  <c r="AG77" i="8"/>
  <c r="CX77" i="8"/>
  <c r="S77" i="8"/>
  <c r="EN76" i="8"/>
  <c r="EM76" i="8"/>
  <c r="EL76" i="8"/>
  <c r="EK76" i="8"/>
  <c r="EJ76" i="8"/>
  <c r="EI76" i="8"/>
  <c r="EH76" i="8"/>
  <c r="EG76" i="8"/>
  <c r="EF76" i="8"/>
  <c r="EE76" i="8"/>
  <c r="DY76" i="8"/>
  <c r="DX76" i="8"/>
  <c r="DW76" i="8"/>
  <c r="DU76" i="8"/>
  <c r="DT76" i="8"/>
  <c r="DS76" i="8"/>
  <c r="DR76" i="8"/>
  <c r="DQ76" i="8"/>
  <c r="DP76" i="8"/>
  <c r="DM76" i="8"/>
  <c r="DJ76" i="8"/>
  <c r="DI76" i="8"/>
  <c r="DG76" i="8"/>
  <c r="DF76" i="8"/>
  <c r="DB76" i="8"/>
  <c r="DA76" i="8"/>
  <c r="CZ76" i="8"/>
  <c r="CY76" i="8"/>
  <c r="CW76" i="8"/>
  <c r="CV76" i="8"/>
  <c r="CU76" i="8"/>
  <c r="AL76" i="8"/>
  <c r="AK76" i="8"/>
  <c r="AJ76" i="8"/>
  <c r="AI76" i="8"/>
  <c r="AH76" i="8"/>
  <c r="DH76" i="8"/>
  <c r="AG76" i="8"/>
  <c r="CX76" i="8"/>
  <c r="S76" i="8"/>
  <c r="EN75" i="8"/>
  <c r="EM75" i="8"/>
  <c r="EL75" i="8"/>
  <c r="EK75" i="8"/>
  <c r="EJ75" i="8"/>
  <c r="EI75" i="8"/>
  <c r="EH75" i="8"/>
  <c r="EG75" i="8"/>
  <c r="AQ75" i="8"/>
  <c r="EF75" i="8"/>
  <c r="EE75" i="8"/>
  <c r="DY75" i="8"/>
  <c r="DX75" i="8"/>
  <c r="DW75" i="8"/>
  <c r="DU75" i="8"/>
  <c r="DT75" i="8"/>
  <c r="DS75" i="8"/>
  <c r="DR75" i="8"/>
  <c r="DQ75" i="8"/>
  <c r="DP75" i="8"/>
  <c r="DM75" i="8"/>
  <c r="DJ75" i="8"/>
  <c r="DI75" i="8"/>
  <c r="DG75" i="8"/>
  <c r="DF75" i="8"/>
  <c r="DB75" i="8"/>
  <c r="DA75" i="8"/>
  <c r="CZ75" i="8"/>
  <c r="CY75" i="8"/>
  <c r="CW75" i="8"/>
  <c r="CV75" i="8"/>
  <c r="CU75" i="8"/>
  <c r="AL75" i="8"/>
  <c r="AK75" i="8"/>
  <c r="AJ75" i="8"/>
  <c r="AI75" i="8"/>
  <c r="AH75" i="8"/>
  <c r="DH75" i="8"/>
  <c r="AG75" i="8"/>
  <c r="CX75" i="8"/>
  <c r="S75" i="8"/>
  <c r="EN74" i="8"/>
  <c r="EM74" i="8"/>
  <c r="EL74" i="8"/>
  <c r="EK74" i="8"/>
  <c r="EJ74" i="8"/>
  <c r="EI74" i="8"/>
  <c r="EH74" i="8"/>
  <c r="EG74" i="8"/>
  <c r="EF74" i="8"/>
  <c r="EE74" i="8"/>
  <c r="DY74" i="8"/>
  <c r="DX74" i="8"/>
  <c r="DW74" i="8"/>
  <c r="DU74" i="8"/>
  <c r="DT74" i="8"/>
  <c r="DS74" i="8"/>
  <c r="DR74" i="8"/>
  <c r="DQ74" i="8"/>
  <c r="DP74" i="8"/>
  <c r="DM74" i="8"/>
  <c r="DJ74" i="8"/>
  <c r="DI74" i="8"/>
  <c r="DG74" i="8"/>
  <c r="DF74" i="8"/>
  <c r="DB74" i="8"/>
  <c r="DA74" i="8"/>
  <c r="CZ74" i="8"/>
  <c r="CY74" i="8"/>
  <c r="CW74" i="8"/>
  <c r="CV74" i="8"/>
  <c r="CU74" i="8"/>
  <c r="AL74" i="8"/>
  <c r="AK74" i="8"/>
  <c r="AJ74" i="8"/>
  <c r="AI74" i="8"/>
  <c r="AH74" i="8"/>
  <c r="DH74" i="8"/>
  <c r="AG74" i="8"/>
  <c r="CX74" i="8"/>
  <c r="S74" i="8"/>
  <c r="EN73" i="8"/>
  <c r="EM73" i="8"/>
  <c r="EL73" i="8"/>
  <c r="EK73" i="8"/>
  <c r="EJ73" i="8"/>
  <c r="EI73" i="8"/>
  <c r="EH73" i="8"/>
  <c r="EG73" i="8"/>
  <c r="AQ73" i="8"/>
  <c r="EF73" i="8"/>
  <c r="EE73" i="8"/>
  <c r="DY73" i="8"/>
  <c r="DX73" i="8"/>
  <c r="DW73" i="8"/>
  <c r="DV73" i="8"/>
  <c r="DU73" i="8"/>
  <c r="DM73" i="8"/>
  <c r="DI73" i="8"/>
  <c r="DG73" i="8"/>
  <c r="DF73" i="8"/>
  <c r="DE73" i="8"/>
  <c r="DD73" i="8"/>
  <c r="DB73" i="8"/>
  <c r="CZ73" i="8"/>
  <c r="CY73" i="8"/>
  <c r="CW73" i="8"/>
  <c r="CV73" i="8"/>
  <c r="CU73" i="8"/>
  <c r="AL73" i="8"/>
  <c r="AK73" i="8"/>
  <c r="AJ73" i="8"/>
  <c r="AI73" i="8"/>
  <c r="AH73" i="8"/>
  <c r="DH73" i="8"/>
  <c r="AG73" i="8"/>
  <c r="CX73" i="8"/>
  <c r="S73" i="8"/>
  <c r="EN72" i="8"/>
  <c r="EM72" i="8"/>
  <c r="EL72" i="8"/>
  <c r="EK72" i="8"/>
  <c r="EJ72" i="8"/>
  <c r="EI72" i="8"/>
  <c r="EH72" i="8"/>
  <c r="EG72" i="8"/>
  <c r="EF72" i="8"/>
  <c r="EE72" i="8"/>
  <c r="AS72" i="8"/>
  <c r="AL72" i="8"/>
  <c r="AK72" i="8"/>
  <c r="AJ72" i="8"/>
  <c r="AI72" i="8"/>
  <c r="AH72" i="8"/>
  <c r="AG72" i="8"/>
  <c r="S72" i="8"/>
  <c r="EN71" i="8"/>
  <c r="EM71" i="8"/>
  <c r="EL71" i="8"/>
  <c r="EK71" i="8"/>
  <c r="EJ71" i="8"/>
  <c r="EI71" i="8"/>
  <c r="EH71" i="8"/>
  <c r="EG71" i="8"/>
  <c r="AQ71" i="8"/>
  <c r="EF71" i="8"/>
  <c r="EE71" i="8"/>
  <c r="DY71" i="8"/>
  <c r="DX71" i="8"/>
  <c r="DW71" i="8"/>
  <c r="DV71" i="8"/>
  <c r="DU71" i="8"/>
  <c r="DT71" i="8"/>
  <c r="DS71" i="8"/>
  <c r="DR71" i="8"/>
  <c r="DQ71" i="8"/>
  <c r="DP71" i="8"/>
  <c r="DM71" i="8"/>
  <c r="DJ71" i="8"/>
  <c r="DI71" i="8"/>
  <c r="DG71" i="8"/>
  <c r="DF71" i="8"/>
  <c r="DE71" i="8"/>
  <c r="DD71" i="8"/>
  <c r="DB71" i="8"/>
  <c r="DA71" i="8"/>
  <c r="CZ71" i="8"/>
  <c r="CY71" i="8"/>
  <c r="CW71" i="8"/>
  <c r="CV71" i="8"/>
  <c r="CU71" i="8"/>
  <c r="AL71" i="8"/>
  <c r="AK71" i="8"/>
  <c r="AJ71" i="8"/>
  <c r="AI71" i="8"/>
  <c r="AH71" i="8"/>
  <c r="DH71" i="8"/>
  <c r="AG71" i="8"/>
  <c r="CX71" i="8"/>
  <c r="S71" i="8"/>
  <c r="EN70" i="8"/>
  <c r="EM70" i="8"/>
  <c r="EL70" i="8"/>
  <c r="EK70" i="8"/>
  <c r="EJ70" i="8"/>
  <c r="EI70" i="8"/>
  <c r="EH70" i="8"/>
  <c r="EG70" i="8"/>
  <c r="EF70" i="8"/>
  <c r="EE70" i="8"/>
  <c r="DY70" i="8"/>
  <c r="DX70" i="8"/>
  <c r="DW70" i="8"/>
  <c r="DV70" i="8"/>
  <c r="DU70" i="8"/>
  <c r="DT70" i="8"/>
  <c r="DS70" i="8"/>
  <c r="DR70" i="8"/>
  <c r="DQ70" i="8"/>
  <c r="DP70" i="8"/>
  <c r="DM70" i="8"/>
  <c r="DJ70" i="8"/>
  <c r="DI70" i="8"/>
  <c r="DG70" i="8"/>
  <c r="DF70" i="8"/>
  <c r="DE70" i="8"/>
  <c r="DD70" i="8"/>
  <c r="DB70" i="8"/>
  <c r="DA70" i="8"/>
  <c r="CZ70" i="8"/>
  <c r="CY70" i="8"/>
  <c r="CW70" i="8"/>
  <c r="CV70" i="8"/>
  <c r="CU70" i="8"/>
  <c r="AL70" i="8"/>
  <c r="AK70" i="8"/>
  <c r="AJ70" i="8"/>
  <c r="AI70" i="8"/>
  <c r="AH70" i="8"/>
  <c r="DH70" i="8"/>
  <c r="AG70" i="8"/>
  <c r="CX70" i="8"/>
  <c r="S70" i="8"/>
  <c r="EN69" i="8"/>
  <c r="EM69" i="8"/>
  <c r="EL69" i="8"/>
  <c r="EK69" i="8"/>
  <c r="EJ69" i="8"/>
  <c r="EI69" i="8"/>
  <c r="EH69" i="8"/>
  <c r="EG69" i="8"/>
  <c r="EF69" i="8"/>
  <c r="EE69" i="8"/>
  <c r="DY69" i="8"/>
  <c r="DX69" i="8"/>
  <c r="DW69" i="8"/>
  <c r="DV69" i="8"/>
  <c r="DU69" i="8"/>
  <c r="DM69" i="8"/>
  <c r="DI69" i="8"/>
  <c r="DG69" i="8"/>
  <c r="DF69" i="8"/>
  <c r="DE69" i="8"/>
  <c r="DD69" i="8"/>
  <c r="DB69" i="8"/>
  <c r="CZ69" i="8"/>
  <c r="CY69" i="8"/>
  <c r="CW69" i="8"/>
  <c r="CV69" i="8"/>
  <c r="CU69" i="8"/>
  <c r="AL69" i="8"/>
  <c r="AK69" i="8"/>
  <c r="AJ69" i="8"/>
  <c r="AI69" i="8"/>
  <c r="AH69" i="8"/>
  <c r="DH69" i="8"/>
  <c r="AG69" i="8"/>
  <c r="CX69" i="8"/>
  <c r="S69" i="8"/>
  <c r="EN68" i="8"/>
  <c r="EM68" i="8"/>
  <c r="EL68" i="8"/>
  <c r="EK68" i="8"/>
  <c r="EJ68" i="8"/>
  <c r="EI68" i="8"/>
  <c r="EH68" i="8"/>
  <c r="EG68" i="8"/>
  <c r="EF68" i="8"/>
  <c r="EE68" i="8"/>
  <c r="DY68" i="8"/>
  <c r="DX68" i="8"/>
  <c r="DW68" i="8"/>
  <c r="DV68" i="8"/>
  <c r="DU68" i="8"/>
  <c r="DM68" i="8"/>
  <c r="DI68" i="8"/>
  <c r="DG68" i="8"/>
  <c r="DF68" i="8"/>
  <c r="DE68" i="8"/>
  <c r="DD68" i="8"/>
  <c r="DB68" i="8"/>
  <c r="CZ68" i="8"/>
  <c r="CY68" i="8"/>
  <c r="CW68" i="8"/>
  <c r="CV68" i="8"/>
  <c r="CU68" i="8"/>
  <c r="AL68" i="8"/>
  <c r="AK68" i="8"/>
  <c r="AJ68" i="8"/>
  <c r="AI68" i="8"/>
  <c r="AH68" i="8"/>
  <c r="DH68" i="8"/>
  <c r="AG68" i="8"/>
  <c r="CX68" i="8"/>
  <c r="S68" i="8"/>
  <c r="EN67" i="8"/>
  <c r="EM67" i="8"/>
  <c r="EL67" i="8"/>
  <c r="AR67" i="8"/>
  <c r="EK67" i="8"/>
  <c r="EJ67" i="8"/>
  <c r="EI67" i="8"/>
  <c r="EH67" i="8"/>
  <c r="EG67" i="8"/>
  <c r="EF67" i="8"/>
  <c r="EE67" i="8"/>
  <c r="DY67" i="8"/>
  <c r="DX67" i="8"/>
  <c r="DW67" i="8"/>
  <c r="DV67" i="8"/>
  <c r="DU67" i="8"/>
  <c r="DM67" i="8"/>
  <c r="DI67" i="8"/>
  <c r="DG67" i="8"/>
  <c r="DF67" i="8"/>
  <c r="DE67" i="8"/>
  <c r="DD67" i="8"/>
  <c r="DB67" i="8"/>
  <c r="CZ67" i="8"/>
  <c r="CY67" i="8"/>
  <c r="CW67" i="8"/>
  <c r="CV67" i="8"/>
  <c r="CU67" i="8"/>
  <c r="AL67" i="8"/>
  <c r="AK67" i="8"/>
  <c r="AJ67" i="8"/>
  <c r="AI67" i="8"/>
  <c r="AH67" i="8"/>
  <c r="DH67" i="8"/>
  <c r="AG67" i="8"/>
  <c r="CX67" i="8"/>
  <c r="S67" i="8"/>
  <c r="EN66" i="8"/>
  <c r="EM66" i="8"/>
  <c r="EL66" i="8"/>
  <c r="AR66" i="8"/>
  <c r="EK66" i="8"/>
  <c r="EJ66" i="8"/>
  <c r="EI66" i="8"/>
  <c r="EH66" i="8"/>
  <c r="EG66" i="8"/>
  <c r="EF66" i="8"/>
  <c r="EE66" i="8"/>
  <c r="DY66" i="8"/>
  <c r="DX66" i="8"/>
  <c r="DW66" i="8"/>
  <c r="DV66" i="8"/>
  <c r="DU66" i="8"/>
  <c r="DT66" i="8"/>
  <c r="DS66" i="8"/>
  <c r="DR66" i="8"/>
  <c r="DQ66" i="8"/>
  <c r="DP66" i="8"/>
  <c r="DM66" i="8"/>
  <c r="DJ66" i="8"/>
  <c r="DI66" i="8"/>
  <c r="DG66" i="8"/>
  <c r="DF66" i="8"/>
  <c r="DE66" i="8"/>
  <c r="DD66" i="8"/>
  <c r="DB66" i="8"/>
  <c r="DA66" i="8"/>
  <c r="CZ66" i="8"/>
  <c r="CY66" i="8"/>
  <c r="CW66" i="8"/>
  <c r="CV66" i="8"/>
  <c r="CU66" i="8"/>
  <c r="AL66" i="8"/>
  <c r="AK66" i="8"/>
  <c r="AJ66" i="8"/>
  <c r="AI66" i="8"/>
  <c r="AH66" i="8"/>
  <c r="DH66" i="8"/>
  <c r="AG66" i="8"/>
  <c r="CX66" i="8"/>
  <c r="S66" i="8"/>
  <c r="EN65" i="8"/>
  <c r="EM65" i="8"/>
  <c r="EL65" i="8"/>
  <c r="EK65" i="8"/>
  <c r="EJ65" i="8"/>
  <c r="EI65" i="8"/>
  <c r="EH65" i="8"/>
  <c r="EG65" i="8"/>
  <c r="AQ65" i="8"/>
  <c r="EF65" i="8"/>
  <c r="EE65" i="8"/>
  <c r="DY65" i="8"/>
  <c r="DX65" i="8"/>
  <c r="DW65" i="8"/>
  <c r="DV65" i="8"/>
  <c r="DU65" i="8"/>
  <c r="DT65" i="8"/>
  <c r="DS65" i="8"/>
  <c r="DR65" i="8"/>
  <c r="DQ65" i="8"/>
  <c r="DP65" i="8"/>
  <c r="DM65" i="8"/>
  <c r="DJ65" i="8"/>
  <c r="DI65" i="8"/>
  <c r="DG65" i="8"/>
  <c r="DF65" i="8"/>
  <c r="DE65" i="8"/>
  <c r="DD65" i="8"/>
  <c r="DB65" i="8"/>
  <c r="DA65" i="8"/>
  <c r="CZ65" i="8"/>
  <c r="CY65" i="8"/>
  <c r="CW65" i="8"/>
  <c r="CV65" i="8"/>
  <c r="CU65" i="8"/>
  <c r="AL65" i="8"/>
  <c r="AK65" i="8"/>
  <c r="AJ65" i="8"/>
  <c r="AI65" i="8"/>
  <c r="AH65" i="8"/>
  <c r="DH65" i="8"/>
  <c r="AG65" i="8"/>
  <c r="CX65" i="8"/>
  <c r="S65" i="8"/>
  <c r="EN64" i="8"/>
  <c r="EM64" i="8"/>
  <c r="EL64" i="8"/>
  <c r="EK64" i="8"/>
  <c r="EJ64" i="8"/>
  <c r="EI64" i="8"/>
  <c r="EH64" i="8"/>
  <c r="EG64" i="8"/>
  <c r="EF64" i="8"/>
  <c r="EE64" i="8"/>
  <c r="DY64" i="8"/>
  <c r="DX64" i="8"/>
  <c r="DW64" i="8"/>
  <c r="DV64" i="8"/>
  <c r="DU64" i="8"/>
  <c r="DM64" i="8"/>
  <c r="DI64" i="8"/>
  <c r="DG64" i="8"/>
  <c r="DF64" i="8"/>
  <c r="DE64" i="8"/>
  <c r="DD64" i="8"/>
  <c r="DB64" i="8"/>
  <c r="CZ64" i="8"/>
  <c r="CY64" i="8"/>
  <c r="CW64" i="8"/>
  <c r="CV64" i="8"/>
  <c r="CU64" i="8"/>
  <c r="AL64" i="8"/>
  <c r="AK64" i="8"/>
  <c r="AJ64" i="8"/>
  <c r="AI64" i="8"/>
  <c r="AH64" i="8"/>
  <c r="DH64" i="8"/>
  <c r="AG64" i="8"/>
  <c r="CX64" i="8"/>
  <c r="S64" i="8"/>
  <c r="EN63" i="8"/>
  <c r="EM63" i="8"/>
  <c r="EL63" i="8"/>
  <c r="EK63" i="8"/>
  <c r="EJ63" i="8"/>
  <c r="EI63" i="8"/>
  <c r="EH63" i="8"/>
  <c r="EG63" i="8"/>
  <c r="EF63" i="8"/>
  <c r="EE63" i="8"/>
  <c r="DY63" i="8"/>
  <c r="DX63" i="8"/>
  <c r="DW63" i="8"/>
  <c r="DV63" i="8"/>
  <c r="DU63" i="8"/>
  <c r="DM63" i="8"/>
  <c r="DI63" i="8"/>
  <c r="DG63" i="8"/>
  <c r="DF63" i="8"/>
  <c r="DE63" i="8"/>
  <c r="DD63" i="8"/>
  <c r="DB63" i="8"/>
  <c r="CZ63" i="8"/>
  <c r="CY63" i="8"/>
  <c r="CW63" i="8"/>
  <c r="CV63" i="8"/>
  <c r="CU63" i="8"/>
  <c r="AL63" i="8"/>
  <c r="AK63" i="8"/>
  <c r="AJ63" i="8"/>
  <c r="AI63" i="8"/>
  <c r="AH63" i="8"/>
  <c r="DH63" i="8"/>
  <c r="AG63" i="8"/>
  <c r="CX63" i="8"/>
  <c r="S63" i="8"/>
  <c r="EN62" i="8"/>
  <c r="EM62" i="8"/>
  <c r="EL62" i="8"/>
  <c r="EK62" i="8"/>
  <c r="EJ62" i="8"/>
  <c r="EI62" i="8"/>
  <c r="EH62" i="8"/>
  <c r="EG62" i="8"/>
  <c r="EF62" i="8"/>
  <c r="EE62" i="8"/>
  <c r="DY62" i="8"/>
  <c r="DX62" i="8"/>
  <c r="DW62" i="8"/>
  <c r="DV62" i="8"/>
  <c r="DU62" i="8"/>
  <c r="DM62" i="8"/>
  <c r="DI62" i="8"/>
  <c r="DG62" i="8"/>
  <c r="DF62" i="8"/>
  <c r="DE62" i="8"/>
  <c r="DD62" i="8"/>
  <c r="DB62" i="8"/>
  <c r="CZ62" i="8"/>
  <c r="CY62" i="8"/>
  <c r="CW62" i="8"/>
  <c r="CV62" i="8"/>
  <c r="CU62" i="8"/>
  <c r="AL62" i="8"/>
  <c r="AK62" i="8"/>
  <c r="AJ62" i="8"/>
  <c r="AI62" i="8"/>
  <c r="AH62" i="8"/>
  <c r="DH62" i="8"/>
  <c r="AG62" i="8"/>
  <c r="CX62" i="8"/>
  <c r="S62" i="8"/>
  <c r="EN61" i="8"/>
  <c r="EM61" i="8"/>
  <c r="EL61" i="8"/>
  <c r="EK61" i="8"/>
  <c r="EJ61" i="8"/>
  <c r="EI61" i="8"/>
  <c r="EH61" i="8"/>
  <c r="EG61" i="8"/>
  <c r="AQ61" i="8"/>
  <c r="EF61" i="8"/>
  <c r="EE61" i="8"/>
  <c r="DY61" i="8"/>
  <c r="DX61" i="8"/>
  <c r="DW61" i="8"/>
  <c r="DV61" i="8"/>
  <c r="DU61" i="8"/>
  <c r="DM61" i="8"/>
  <c r="DI61" i="8"/>
  <c r="DG61" i="8"/>
  <c r="DF61" i="8"/>
  <c r="DE61" i="8"/>
  <c r="DD61" i="8"/>
  <c r="DB61" i="8"/>
  <c r="CZ61" i="8"/>
  <c r="CY61" i="8"/>
  <c r="CW61" i="8"/>
  <c r="CV61" i="8"/>
  <c r="CU61" i="8"/>
  <c r="AL61" i="8"/>
  <c r="AK61" i="8"/>
  <c r="AJ61" i="8"/>
  <c r="AI61" i="8"/>
  <c r="AH61" i="8"/>
  <c r="DH61" i="8"/>
  <c r="AG61" i="8"/>
  <c r="CX61" i="8"/>
  <c r="S61" i="8"/>
  <c r="EN60" i="8"/>
  <c r="EM60" i="8"/>
  <c r="EL60" i="8"/>
  <c r="EK60" i="8"/>
  <c r="EJ60" i="8"/>
  <c r="EI60" i="8"/>
  <c r="EH60" i="8"/>
  <c r="EG60" i="8"/>
  <c r="EF60" i="8"/>
  <c r="EE60" i="8"/>
  <c r="DY60" i="8"/>
  <c r="DX60" i="8"/>
  <c r="DW60" i="8"/>
  <c r="DV60" i="8"/>
  <c r="DU60" i="8"/>
  <c r="DM60" i="8"/>
  <c r="DI60" i="8"/>
  <c r="DG60" i="8"/>
  <c r="DF60" i="8"/>
  <c r="DE60" i="8"/>
  <c r="DD60" i="8"/>
  <c r="DB60" i="8"/>
  <c r="CZ60" i="8"/>
  <c r="CY60" i="8"/>
  <c r="CW60" i="8"/>
  <c r="CV60" i="8"/>
  <c r="CU60" i="8"/>
  <c r="AL60" i="8"/>
  <c r="AK60" i="8"/>
  <c r="AJ60" i="8"/>
  <c r="AI60" i="8"/>
  <c r="AH60" i="8"/>
  <c r="DH60" i="8"/>
  <c r="AG60" i="8"/>
  <c r="CX60" i="8"/>
  <c r="S60" i="8"/>
  <c r="EN59" i="8"/>
  <c r="EM59" i="8"/>
  <c r="EL59" i="8"/>
  <c r="EK59" i="8"/>
  <c r="EJ59" i="8"/>
  <c r="EI59" i="8"/>
  <c r="EH59" i="8"/>
  <c r="EG59" i="8"/>
  <c r="EF59" i="8"/>
  <c r="EE59" i="8"/>
  <c r="DY59" i="8"/>
  <c r="DX59" i="8"/>
  <c r="DW59" i="8"/>
  <c r="DV59" i="8"/>
  <c r="DU59" i="8"/>
  <c r="DT59" i="8"/>
  <c r="DS59" i="8"/>
  <c r="DR59" i="8"/>
  <c r="DQ59" i="8"/>
  <c r="DP59" i="8"/>
  <c r="DM59" i="8"/>
  <c r="DJ59" i="8"/>
  <c r="DI59" i="8"/>
  <c r="DG59" i="8"/>
  <c r="DF59" i="8"/>
  <c r="DE59" i="8"/>
  <c r="DD59" i="8"/>
  <c r="DB59" i="8"/>
  <c r="DA59" i="8"/>
  <c r="CZ59" i="8"/>
  <c r="CY59" i="8"/>
  <c r="CW59" i="8"/>
  <c r="CV59" i="8"/>
  <c r="CU59" i="8"/>
  <c r="AL59" i="8"/>
  <c r="AK59" i="8"/>
  <c r="AJ59" i="8"/>
  <c r="AI59" i="8"/>
  <c r="AH59" i="8"/>
  <c r="DH59" i="8"/>
  <c r="AG59" i="8"/>
  <c r="CX59" i="8"/>
  <c r="S59" i="8"/>
  <c r="EN58" i="8"/>
  <c r="EM58" i="8"/>
  <c r="EL58" i="8"/>
  <c r="EK58" i="8"/>
  <c r="EJ58" i="8"/>
  <c r="EI58" i="8"/>
  <c r="EH58" i="8"/>
  <c r="EG58" i="8"/>
  <c r="EF58" i="8"/>
  <c r="EE58" i="8"/>
  <c r="DY58" i="8"/>
  <c r="DX58" i="8"/>
  <c r="DW58" i="8"/>
  <c r="DV58" i="8"/>
  <c r="DU58" i="8"/>
  <c r="DT58" i="8"/>
  <c r="DS58" i="8"/>
  <c r="DR58" i="8"/>
  <c r="DQ58" i="8"/>
  <c r="DP58" i="8"/>
  <c r="DM58" i="8"/>
  <c r="DJ58" i="8"/>
  <c r="DI58" i="8"/>
  <c r="DG58" i="8"/>
  <c r="DF58" i="8"/>
  <c r="DE58" i="8"/>
  <c r="DD58" i="8"/>
  <c r="DB58" i="8"/>
  <c r="DA58" i="8"/>
  <c r="CZ58" i="8"/>
  <c r="CY58" i="8"/>
  <c r="CW58" i="8"/>
  <c r="CV58" i="8"/>
  <c r="CU58" i="8"/>
  <c r="AL58" i="8"/>
  <c r="AK58" i="8"/>
  <c r="AJ58" i="8"/>
  <c r="AI58" i="8"/>
  <c r="AH58" i="8"/>
  <c r="DH58" i="8"/>
  <c r="AG58" i="8"/>
  <c r="CX58" i="8"/>
  <c r="S58" i="8"/>
  <c r="AQ63" i="8"/>
  <c r="AQ59" i="8"/>
  <c r="AQ58" i="8"/>
  <c r="AQ38" i="6"/>
  <c r="AQ35" i="6"/>
  <c r="AO42" i="6"/>
  <c r="AO115" i="6"/>
  <c r="AP115" i="6"/>
  <c r="AO129" i="6"/>
  <c r="AQ34" i="6"/>
  <c r="AO55" i="6"/>
  <c r="AQ76" i="8"/>
  <c r="AQ83" i="8"/>
  <c r="AS60" i="8"/>
  <c r="AQ68" i="8"/>
  <c r="AS69" i="8"/>
  <c r="AQ80" i="8"/>
  <c r="AS86" i="8"/>
  <c r="AS65" i="8"/>
  <c r="AS75" i="8"/>
  <c r="AQ60" i="8"/>
  <c r="AS61" i="8"/>
  <c r="AQ69" i="8"/>
  <c r="AS71" i="8"/>
  <c r="AR74" i="8"/>
  <c r="AS78" i="8"/>
  <c r="AQ86" i="8"/>
  <c r="AS76" i="8"/>
  <c r="AS83" i="8"/>
  <c r="AS62" i="8"/>
  <c r="AS81" i="8"/>
  <c r="AS58" i="8"/>
  <c r="AQ72" i="8"/>
  <c r="AS73" i="8"/>
  <c r="AS82" i="8"/>
  <c r="AQ87" i="8"/>
  <c r="AQ88" i="8"/>
  <c r="AQ89" i="8"/>
  <c r="AQ62" i="8"/>
  <c r="AS63" i="8"/>
  <c r="AQ81" i="8"/>
  <c r="AT67" i="8"/>
  <c r="DZ59" i="8"/>
  <c r="AT59" i="8"/>
  <c r="AT69" i="8"/>
  <c r="AR65" i="8"/>
  <c r="DZ78" i="8"/>
  <c r="AT78" i="8"/>
  <c r="AS70" i="8"/>
  <c r="AS66" i="8"/>
  <c r="AT58" i="8"/>
  <c r="AR62" i="8"/>
  <c r="AQ70" i="8"/>
  <c r="AT73" i="8"/>
  <c r="AS74" i="8"/>
  <c r="AR81" i="8"/>
  <c r="AT82" i="8"/>
  <c r="DZ84" i="8"/>
  <c r="AT84" i="8"/>
  <c r="AR59" i="8"/>
  <c r="AR80" i="8"/>
  <c r="AT88" i="8"/>
  <c r="AR72" i="8"/>
  <c r="AR88" i="8"/>
  <c r="AR58" i="8"/>
  <c r="AT63" i="8"/>
  <c r="AQ66" i="8"/>
  <c r="AS67" i="8"/>
  <c r="AR73" i="8"/>
  <c r="AS77" i="8"/>
  <c r="AR82" i="8"/>
  <c r="AQ84" i="8"/>
  <c r="DZ66" i="8"/>
  <c r="AT66" i="8"/>
  <c r="AT77" i="8"/>
  <c r="AT68" i="8"/>
  <c r="AT80" i="8"/>
  <c r="AR68" i="8"/>
  <c r="DZ86" i="8"/>
  <c r="AT86" i="8"/>
  <c r="AR60" i="8"/>
  <c r="AR86" i="8"/>
  <c r="AT61" i="8"/>
  <c r="AQ64" i="8"/>
  <c r="AS84" i="8"/>
  <c r="AR87" i="8"/>
  <c r="AR63" i="8"/>
  <c r="AQ74" i="8"/>
  <c r="DZ76" i="8"/>
  <c r="AT76" i="8"/>
  <c r="AT83" i="8"/>
  <c r="AS85" i="8"/>
  <c r="AT60" i="8"/>
  <c r="AS64" i="8"/>
  <c r="AR75" i="8"/>
  <c r="AS79" i="8"/>
  <c r="AR71" i="8"/>
  <c r="AR78" i="8"/>
  <c r="AS59" i="8"/>
  <c r="AT64" i="8"/>
  <c r="AQ67" i="8"/>
  <c r="AS68" i="8"/>
  <c r="AR76" i="8"/>
  <c r="AQ77" i="8"/>
  <c r="DZ79" i="8"/>
  <c r="AT79" i="8"/>
  <c r="AS80" i="8"/>
  <c r="AR83" i="8"/>
  <c r="AO70" i="8"/>
  <c r="AP70" i="8"/>
  <c r="AR70" i="8"/>
  <c r="DZ74" i="8"/>
  <c r="AT74" i="8"/>
  <c r="DZ85" i="8"/>
  <c r="AT85" i="8"/>
  <c r="DZ65" i="8"/>
  <c r="AT65" i="8"/>
  <c r="AR69" i="8"/>
  <c r="AT75" i="8"/>
  <c r="AT71" i="8"/>
  <c r="AR61" i="8"/>
  <c r="AT72" i="8"/>
  <c r="AT87" i="8"/>
  <c r="DZ89" i="8"/>
  <c r="AT89" i="8"/>
  <c r="AT62" i="8"/>
  <c r="AQ79" i="8"/>
  <c r="AT81" i="8"/>
  <c r="AR89" i="8"/>
  <c r="AR64" i="8"/>
  <c r="DZ70" i="8"/>
  <c r="AT70" i="8"/>
  <c r="AR79" i="8"/>
  <c r="AQ85" i="8"/>
  <c r="AO41" i="6"/>
  <c r="AP41" i="6"/>
  <c r="AO46" i="6"/>
  <c r="AP46" i="6"/>
  <c r="AQ39" i="6"/>
  <c r="AO56" i="6"/>
  <c r="AO73" i="8"/>
  <c r="AP73" i="8"/>
  <c r="AO63" i="8"/>
  <c r="AP63" i="8"/>
  <c r="AO71" i="8"/>
  <c r="AP71" i="8"/>
  <c r="AO78" i="8"/>
  <c r="AP78" i="8"/>
  <c r="AO69" i="8"/>
  <c r="AP69" i="8"/>
  <c r="AO58" i="8"/>
  <c r="AQ43" i="6"/>
  <c r="AQ52" i="6"/>
  <c r="AQ127" i="6"/>
  <c r="AO36" i="6"/>
  <c r="AP36" i="6"/>
  <c r="AO113" i="6"/>
  <c r="AP113" i="6"/>
  <c r="AO2" i="6"/>
  <c r="AP2" i="6"/>
  <c r="AO51" i="6"/>
  <c r="AP51" i="6"/>
  <c r="AO37" i="6"/>
  <c r="AP37" i="6"/>
  <c r="AO128" i="6"/>
  <c r="AP128" i="6"/>
  <c r="AO29" i="6"/>
  <c r="AP29" i="6"/>
  <c r="AO40" i="6"/>
  <c r="AP40" i="6"/>
  <c r="AO31" i="6"/>
  <c r="AP31" i="6"/>
  <c r="AO82" i="8"/>
  <c r="AP82" i="8"/>
  <c r="AO87" i="8"/>
  <c r="AP87" i="8"/>
  <c r="AO88" i="8"/>
  <c r="AP88" i="8"/>
  <c r="AO89" i="8"/>
  <c r="AP89" i="8"/>
  <c r="AO97" i="8"/>
  <c r="AP97" i="8"/>
  <c r="AO118" i="8"/>
  <c r="AP118" i="8"/>
  <c r="AQ42" i="6"/>
  <c r="AQ115" i="6"/>
  <c r="AQ128" i="6"/>
  <c r="AQ29" i="6"/>
  <c r="AO35" i="6"/>
  <c r="AP35" i="6"/>
  <c r="AO39" i="6"/>
  <c r="AP39" i="6"/>
  <c r="AQ41" i="6"/>
  <c r="AQ46" i="6"/>
  <c r="AQ31" i="6"/>
  <c r="AO34" i="6"/>
  <c r="AP34" i="6"/>
  <c r="AQ37" i="6"/>
  <c r="AO38" i="6"/>
  <c r="AP38" i="6"/>
  <c r="AQ40" i="6"/>
  <c r="AO43" i="6"/>
  <c r="AP43" i="6"/>
  <c r="AQ113" i="6"/>
  <c r="AO52" i="6"/>
  <c r="AQ55" i="6"/>
  <c r="AO127" i="6"/>
  <c r="AP127" i="6"/>
  <c r="AQ30" i="6"/>
  <c r="AQ33" i="6"/>
  <c r="AQ2" i="6"/>
  <c r="AO30" i="6"/>
  <c r="AP30" i="6"/>
  <c r="AO33" i="6"/>
  <c r="AP33" i="6"/>
  <c r="AQ36" i="6"/>
  <c r="AQ51" i="6"/>
  <c r="AQ56" i="6"/>
  <c r="AQ129" i="6"/>
  <c r="AO62" i="8"/>
  <c r="AP62" i="8"/>
  <c r="AO72" i="8"/>
  <c r="AP72" i="8"/>
  <c r="AO75" i="8"/>
  <c r="AP75" i="8"/>
  <c r="AO80" i="8"/>
  <c r="AP80" i="8"/>
  <c r="AO84" i="8"/>
  <c r="AP84" i="8"/>
  <c r="AO102" i="8"/>
  <c r="AP102" i="8"/>
  <c r="AO77" i="8"/>
  <c r="AP77" i="8"/>
  <c r="AO107" i="8"/>
  <c r="AP107" i="8"/>
  <c r="AO117" i="8"/>
  <c r="AP117" i="8"/>
  <c r="AO59" i="8"/>
  <c r="AP59" i="8"/>
  <c r="AQ116" i="8"/>
  <c r="AO68" i="8"/>
  <c r="AP68" i="8"/>
  <c r="AQ101" i="8"/>
  <c r="AO61" i="8"/>
  <c r="AP61" i="8"/>
  <c r="AO67" i="8"/>
  <c r="AP67" i="8"/>
  <c r="AO86" i="8"/>
  <c r="AP86" i="8"/>
  <c r="AQ97" i="8"/>
  <c r="AO98" i="8"/>
  <c r="AP98" i="8"/>
  <c r="AO100" i="8"/>
  <c r="AP100" i="8"/>
  <c r="AQ99" i="8"/>
  <c r="AO74" i="8"/>
  <c r="AP74" i="8"/>
  <c r="AO79" i="8"/>
  <c r="AP79" i="8"/>
  <c r="AO83" i="8"/>
  <c r="AP83" i="8"/>
  <c r="AO101" i="8"/>
  <c r="AP101" i="8"/>
  <c r="AQ102" i="8"/>
  <c r="AO116" i="8"/>
  <c r="AP116" i="8"/>
  <c r="AQ118" i="8"/>
  <c r="AO60" i="8"/>
  <c r="AP60" i="8"/>
  <c r="AO64" i="8"/>
  <c r="AP64" i="8"/>
  <c r="AO65" i="8"/>
  <c r="AP65" i="8"/>
  <c r="AO66" i="8"/>
  <c r="AP66" i="8"/>
  <c r="AQ107" i="8"/>
  <c r="AQ117" i="8"/>
  <c r="AO76" i="8"/>
  <c r="AP76" i="8"/>
  <c r="AO81" i="8"/>
  <c r="AP81" i="8"/>
  <c r="AO85" i="8"/>
  <c r="AP85" i="8"/>
  <c r="AQ98" i="8"/>
  <c r="AO99" i="8"/>
  <c r="AP99" i="8"/>
  <c r="AQ100" i="8"/>
  <c r="DL75" i="8"/>
  <c r="DL58" i="8"/>
  <c r="DL59" i="8"/>
  <c r="DL70" i="8"/>
  <c r="DL71" i="8"/>
  <c r="DL74" i="8"/>
  <c r="DL79" i="8"/>
  <c r="DL91" i="8"/>
  <c r="DL76" i="8"/>
  <c r="DL81" i="8"/>
  <c r="DL92" i="8"/>
  <c r="EP115" i="6"/>
  <c r="EP128" i="6"/>
  <c r="EP2" i="6"/>
  <c r="EP42" i="6"/>
  <c r="EP34" i="6"/>
  <c r="EP39" i="6"/>
  <c r="EP38" i="6"/>
  <c r="EP43" i="6"/>
  <c r="EP52" i="6"/>
  <c r="EP36" i="6"/>
  <c r="EP51" i="6"/>
  <c r="EP129" i="6"/>
  <c r="EP33" i="6"/>
  <c r="EP31" i="6"/>
  <c r="EP37" i="6"/>
  <c r="EP40" i="6"/>
  <c r="EP113" i="6"/>
  <c r="EP56" i="6"/>
  <c r="EP30" i="6"/>
  <c r="EP127" i="6"/>
  <c r="EP35" i="6"/>
  <c r="EP29" i="6"/>
  <c r="EP41" i="6"/>
  <c r="EP46" i="6"/>
  <c r="EP55" i="6"/>
  <c r="AP114" i="6"/>
  <c r="AP47" i="6"/>
  <c r="AP129" i="6"/>
  <c r="AP42" i="6"/>
  <c r="DL33" i="6"/>
  <c r="DL115" i="6"/>
  <c r="DL29" i="6"/>
  <c r="DL31" i="6"/>
  <c r="DL128" i="6"/>
  <c r="DL113" i="6"/>
  <c r="DL30" i="6"/>
  <c r="DL80" i="8"/>
  <c r="DL94" i="8"/>
  <c r="DL117" i="8"/>
  <c r="DL38" i="6"/>
  <c r="DL129" i="6"/>
  <c r="DL46" i="6"/>
  <c r="DL127" i="6"/>
  <c r="DL65" i="8"/>
  <c r="DL66" i="8"/>
  <c r="DL118" i="8"/>
  <c r="DL88" i="8"/>
  <c r="DL89" i="8"/>
  <c r="DL116" i="8"/>
  <c r="DL78" i="8"/>
  <c r="DL95" i="8"/>
  <c r="DL77" i="8"/>
  <c r="DL109" i="8"/>
  <c r="AM74" i="8"/>
  <c r="AM118" i="8"/>
  <c r="AM80" i="8"/>
  <c r="DK76" i="8"/>
  <c r="AR101" i="8"/>
  <c r="AR118" i="8"/>
  <c r="AM87" i="8"/>
  <c r="DK78" i="8"/>
  <c r="AM85" i="8"/>
  <c r="DK66" i="8"/>
  <c r="DK71" i="8"/>
  <c r="AT98" i="8"/>
  <c r="AT117" i="8"/>
  <c r="AR117" i="8"/>
  <c r="AS116" i="8"/>
  <c r="AT101" i="8"/>
  <c r="AM66" i="8"/>
  <c r="AM72" i="8"/>
  <c r="AM79" i="8"/>
  <c r="DK70" i="8"/>
  <c r="DK109" i="8"/>
  <c r="DK65" i="8"/>
  <c r="AM102" i="8"/>
  <c r="AS107" i="8"/>
  <c r="AM65" i="8"/>
  <c r="DK77" i="8"/>
  <c r="AM97" i="8"/>
  <c r="AR99" i="8"/>
  <c r="DK94" i="8"/>
  <c r="DK74" i="8"/>
  <c r="AS99" i="8"/>
  <c r="DK58" i="8"/>
  <c r="DK59" i="8"/>
  <c r="DK88" i="8"/>
  <c r="EO58" i="8"/>
  <c r="AM75" i="8"/>
  <c r="AM78" i="8"/>
  <c r="DK79" i="8"/>
  <c r="DK80" i="8"/>
  <c r="DK81" i="8"/>
  <c r="AT100" i="8"/>
  <c r="EO102" i="8"/>
  <c r="EO60" i="8"/>
  <c r="AM58" i="8"/>
  <c r="EO68" i="8"/>
  <c r="EO85" i="8"/>
  <c r="EO88" i="8"/>
  <c r="EO67" i="8"/>
  <c r="AM68" i="8"/>
  <c r="EO75" i="8"/>
  <c r="EO82" i="8"/>
  <c r="AM69" i="8"/>
  <c r="AM70" i="8"/>
  <c r="AM73" i="8"/>
  <c r="AM83" i="8"/>
  <c r="DK92" i="8"/>
  <c r="AR97" i="8"/>
  <c r="EO61" i="8"/>
  <c r="EO62" i="8"/>
  <c r="EO74" i="8"/>
  <c r="DZ80" i="8"/>
  <c r="EO81" i="8"/>
  <c r="DK89" i="8"/>
  <c r="EO107" i="8"/>
  <c r="AM60" i="8"/>
  <c r="EO64" i="8"/>
  <c r="EO70" i="8"/>
  <c r="DK75" i="8"/>
  <c r="EO78" i="8"/>
  <c r="EO80" i="8"/>
  <c r="AM98" i="8"/>
  <c r="AM61" i="8"/>
  <c r="AM62" i="8"/>
  <c r="AM63" i="8"/>
  <c r="EO77" i="8"/>
  <c r="AM82" i="8"/>
  <c r="DZ87" i="8"/>
  <c r="DK95" i="8"/>
  <c r="AM101" i="8"/>
  <c r="AR102" i="8"/>
  <c r="EO87" i="8"/>
  <c r="AM88" i="8"/>
  <c r="DK91" i="8"/>
  <c r="AR100" i="8"/>
  <c r="AT102" i="8"/>
  <c r="EO116" i="8"/>
  <c r="AR116" i="8"/>
  <c r="AM116" i="8"/>
  <c r="DK117" i="8"/>
  <c r="DK118" i="8"/>
  <c r="AT118" i="8"/>
  <c r="AS118" i="8"/>
  <c r="DZ117" i="8"/>
  <c r="AS117" i="8"/>
  <c r="EO117" i="8"/>
  <c r="DZ75" i="8"/>
  <c r="EO86" i="8"/>
  <c r="EO65" i="8"/>
  <c r="EO69" i="8"/>
  <c r="EO76" i="8"/>
  <c r="AM77" i="8"/>
  <c r="AM81" i="8"/>
  <c r="AS98" i="8"/>
  <c r="AR98" i="8"/>
  <c r="AS101" i="8"/>
  <c r="EO101" i="8"/>
  <c r="AM59" i="8"/>
  <c r="EO73" i="8"/>
  <c r="DZ71" i="8"/>
  <c r="EO84" i="8"/>
  <c r="EO72" i="8"/>
  <c r="EO79" i="8"/>
  <c r="DZ58" i="8"/>
  <c r="EO63" i="8"/>
  <c r="AM67" i="8"/>
  <c r="AM71" i="8"/>
  <c r="EO71" i="8"/>
  <c r="DZ77" i="8"/>
  <c r="DZ81" i="8"/>
  <c r="AM89" i="8"/>
  <c r="AT99" i="8"/>
  <c r="AM99" i="8"/>
  <c r="DZ99" i="8"/>
  <c r="EO100" i="8"/>
  <c r="AS100" i="8"/>
  <c r="AT107" i="8"/>
  <c r="DZ107" i="8"/>
  <c r="AM107" i="8"/>
  <c r="EO66" i="8"/>
  <c r="AM64" i="8"/>
  <c r="AM76" i="8"/>
  <c r="AS102" i="8"/>
  <c r="EO89" i="8"/>
  <c r="AS97" i="8"/>
  <c r="EO97" i="8"/>
  <c r="EO59" i="8"/>
  <c r="AR107" i="8"/>
  <c r="EO98" i="8"/>
  <c r="DZ88" i="8"/>
  <c r="EO99" i="8"/>
  <c r="AT97" i="8"/>
  <c r="EO83" i="8"/>
  <c r="AM84" i="8"/>
  <c r="AM86" i="8"/>
  <c r="AM100" i="8"/>
  <c r="AT116" i="8"/>
  <c r="DK116" i="8"/>
  <c r="AM117" i="8"/>
  <c r="EO118" i="8"/>
  <c r="DZ116" i="8"/>
  <c r="DK113" i="6"/>
  <c r="AM40" i="6"/>
  <c r="AM127" i="6"/>
  <c r="AS34" i="6"/>
  <c r="AS46" i="6"/>
  <c r="DK29" i="6"/>
  <c r="AR34" i="6"/>
  <c r="AM33" i="6"/>
  <c r="AS40" i="6"/>
  <c r="AS35" i="6"/>
  <c r="DK46" i="6"/>
  <c r="AM56" i="6"/>
  <c r="AR35" i="6"/>
  <c r="AS113" i="6"/>
  <c r="AM115" i="6"/>
  <c r="AM51" i="6"/>
  <c r="AS129" i="6"/>
  <c r="AR29" i="6"/>
  <c r="AS30" i="6"/>
  <c r="DZ34" i="6"/>
  <c r="AR38" i="6"/>
  <c r="AM43" i="6"/>
  <c r="AS55" i="6"/>
  <c r="AM34" i="6"/>
  <c r="DK115" i="6"/>
  <c r="DK129" i="6"/>
  <c r="AR2" i="6"/>
  <c r="AS38" i="6"/>
  <c r="DK127" i="6"/>
  <c r="AR128" i="6"/>
  <c r="AR40" i="6"/>
  <c r="AS31" i="6"/>
  <c r="AS36" i="6"/>
  <c r="EO39" i="6"/>
  <c r="AR115" i="6"/>
  <c r="AR52" i="6"/>
  <c r="AS2" i="6"/>
  <c r="AM30" i="6"/>
  <c r="DK31" i="6"/>
  <c r="DZ31" i="6"/>
  <c r="EO33" i="6"/>
  <c r="EO34" i="6"/>
  <c r="AM35" i="6"/>
  <c r="DZ35" i="6"/>
  <c r="EO37" i="6"/>
  <c r="AR39" i="6"/>
  <c r="EO41" i="6"/>
  <c r="DZ115" i="6"/>
  <c r="AM55" i="6"/>
  <c r="DK128" i="6"/>
  <c r="EO31" i="6"/>
  <c r="DK33" i="6"/>
  <c r="EO35" i="6"/>
  <c r="DK38" i="6"/>
  <c r="EO42" i="6"/>
  <c r="EO52" i="6"/>
  <c r="EO30" i="6"/>
  <c r="AR33" i="6"/>
  <c r="DZ36" i="6"/>
  <c r="AR36" i="6"/>
  <c r="AR42" i="6"/>
  <c r="AS51" i="6"/>
  <c r="EO55" i="6"/>
  <c r="EO127" i="6"/>
  <c r="AM36" i="6"/>
  <c r="AS37" i="6"/>
  <c r="AS39" i="6"/>
  <c r="AM42" i="6"/>
  <c r="EO43" i="6"/>
  <c r="AR56" i="6"/>
  <c r="AM129" i="6"/>
  <c r="EO2" i="6"/>
  <c r="EO38" i="6"/>
  <c r="AR51" i="6"/>
  <c r="AR127" i="6"/>
  <c r="AS128" i="6"/>
  <c r="DZ129" i="6"/>
  <c r="EO29" i="6"/>
  <c r="DK30" i="6"/>
  <c r="AR37" i="6"/>
  <c r="AM39" i="6"/>
  <c r="AS41" i="6"/>
  <c r="AM52" i="6"/>
  <c r="EO56" i="6"/>
  <c r="EO129" i="6"/>
  <c r="AR113" i="6"/>
  <c r="AS115" i="6"/>
  <c r="AR129" i="6"/>
  <c r="AR41" i="6"/>
  <c r="AM41" i="6"/>
  <c r="DZ46" i="6"/>
  <c r="AS33" i="6"/>
  <c r="AM46" i="6"/>
  <c r="EO46" i="6"/>
  <c r="AM2" i="6"/>
  <c r="DZ2" i="6"/>
  <c r="EO36" i="6"/>
  <c r="AR43" i="6"/>
  <c r="AR46" i="6"/>
  <c r="AM29" i="6"/>
  <c r="AM31" i="6"/>
  <c r="AR30" i="6"/>
  <c r="EO40" i="6"/>
  <c r="AM37" i="6"/>
  <c r="DZ39" i="6"/>
  <c r="AS42" i="6"/>
  <c r="AS43" i="6"/>
  <c r="DZ43" i="6"/>
  <c r="AM113" i="6"/>
  <c r="AS29" i="6"/>
  <c r="AR31" i="6"/>
  <c r="DZ38" i="6"/>
  <c r="AM38" i="6"/>
  <c r="EO113" i="6"/>
  <c r="AS52" i="6"/>
  <c r="AS56" i="6"/>
  <c r="DZ128" i="6"/>
  <c r="DZ51" i="6"/>
  <c r="AR55" i="6"/>
  <c r="AS127" i="6"/>
  <c r="EO115" i="6"/>
  <c r="DZ127" i="6"/>
  <c r="AM128" i="6"/>
  <c r="EO128" i="6"/>
  <c r="EO51" i="6"/>
  <c r="AP58" i="8"/>
  <c r="AM164" i="57" l="1"/>
  <c r="EC330" i="57"/>
  <c r="EC46" i="57"/>
  <c r="DL51" i="57"/>
  <c r="EC74" i="57"/>
  <c r="DL129" i="57"/>
  <c r="EC186" i="57"/>
  <c r="EO165" i="57"/>
  <c r="DL117" i="57"/>
  <c r="AM121" i="57"/>
  <c r="EC230" i="57"/>
  <c r="EC237" i="57"/>
  <c r="EC116" i="57"/>
  <c r="DL127" i="57"/>
  <c r="EC27" i="57"/>
  <c r="AF196" i="57"/>
  <c r="EJ196" i="57"/>
  <c r="EC19" i="57"/>
  <c r="AS233" i="57"/>
  <c r="AM295" i="57"/>
  <c r="AT36" i="57"/>
  <c r="DL50" i="57"/>
  <c r="AS331" i="57"/>
  <c r="EC174" i="57"/>
  <c r="EC49" i="57"/>
  <c r="AO49" i="57" s="1"/>
  <c r="EC189" i="57"/>
  <c r="EE191" i="57"/>
  <c r="AR142" i="57"/>
  <c r="DK275" i="57"/>
  <c r="AQ199" i="57"/>
  <c r="AM235" i="57"/>
  <c r="AO289" i="57"/>
  <c r="AP289" i="57" s="1"/>
  <c r="AS329" i="57"/>
  <c r="AT63" i="57"/>
  <c r="AQ309" i="57"/>
  <c r="EM191" i="57"/>
  <c r="AQ216" i="57"/>
  <c r="DL81" i="57"/>
  <c r="AM276" i="57"/>
  <c r="AO198" i="57"/>
  <c r="AP198" i="57" s="1"/>
  <c r="DK266" i="57"/>
  <c r="AR180" i="57"/>
  <c r="AM173" i="57"/>
  <c r="AP51" i="57"/>
  <c r="DK57" i="57"/>
  <c r="DL75" i="57"/>
  <c r="DL124" i="57"/>
  <c r="EC24" i="57"/>
  <c r="EC45" i="57"/>
  <c r="AO45" i="57" s="1"/>
  <c r="AR80" i="57"/>
  <c r="DK81" i="57"/>
  <c r="AM27" i="57"/>
  <c r="AM50" i="57"/>
  <c r="EC176" i="57"/>
  <c r="AM244" i="57"/>
  <c r="AM264" i="57"/>
  <c r="EM55" i="57"/>
  <c r="DL77" i="57"/>
  <c r="DL20" i="57"/>
  <c r="DL186" i="57"/>
  <c r="EC25" i="57"/>
  <c r="AT85" i="57"/>
  <c r="AS255" i="57"/>
  <c r="AM177" i="57"/>
  <c r="AQ246" i="57"/>
  <c r="AT24" i="57"/>
  <c r="AO62" i="57"/>
  <c r="AP62" i="57" s="1"/>
  <c r="AM129" i="57"/>
  <c r="DK290" i="57"/>
  <c r="AR296" i="57"/>
  <c r="EC184" i="57"/>
  <c r="AS295" i="57"/>
  <c r="EC309" i="57"/>
  <c r="AR131" i="57"/>
  <c r="EC179" i="57"/>
  <c r="AM125" i="57"/>
  <c r="DL30" i="57"/>
  <c r="AS39" i="57"/>
  <c r="AQ241" i="57"/>
  <c r="AQ262" i="57"/>
  <c r="AS289" i="57"/>
  <c r="DK50" i="57"/>
  <c r="DL19" i="57"/>
  <c r="EE55" i="57"/>
  <c r="EE196" i="57"/>
  <c r="AT40" i="57"/>
  <c r="EH55" i="57"/>
  <c r="EL55" i="57"/>
  <c r="EJ55" i="57"/>
  <c r="AS221" i="57"/>
  <c r="EM196" i="57"/>
  <c r="DL171" i="57"/>
  <c r="DL172" i="57"/>
  <c r="AM255" i="57"/>
  <c r="DK25" i="57"/>
  <c r="AM287" i="57"/>
  <c r="AS261" i="57"/>
  <c r="S191" i="57"/>
  <c r="AS101" i="57"/>
  <c r="DK231" i="57"/>
  <c r="DL262" i="57"/>
  <c r="AR215" i="57"/>
  <c r="AM230" i="57"/>
  <c r="AO309" i="57"/>
  <c r="AP309" i="57" s="1"/>
  <c r="AR121" i="57"/>
  <c r="AM146" i="57"/>
  <c r="EC77" i="57"/>
  <c r="DK218" i="57"/>
  <c r="AO230" i="57"/>
  <c r="AP230" i="57" s="1"/>
  <c r="DK234" i="57"/>
  <c r="AR245" i="57"/>
  <c r="AM278" i="57"/>
  <c r="EC21" i="57"/>
  <c r="EC47" i="57"/>
  <c r="AO47" i="57" s="1"/>
  <c r="DL92" i="57"/>
  <c r="EC171" i="57"/>
  <c r="EC172" i="57"/>
  <c r="AO215" i="57"/>
  <c r="AP215" i="57" s="1"/>
  <c r="DL242" i="57"/>
  <c r="EC332" i="57"/>
  <c r="EC111" i="57"/>
  <c r="AQ244" i="57"/>
  <c r="EK197" i="57"/>
  <c r="DZ197" i="57" s="1"/>
  <c r="AR69" i="57"/>
  <c r="EC71" i="57"/>
  <c r="DL116" i="57"/>
  <c r="AO118" i="57"/>
  <c r="AP118" i="57" s="1"/>
  <c r="DK233" i="57"/>
  <c r="DZ255" i="57"/>
  <c r="AQ289" i="57"/>
  <c r="AS165" i="57"/>
  <c r="DL66" i="57"/>
  <c r="DK114" i="57"/>
  <c r="DL173" i="57"/>
  <c r="AR165" i="57"/>
  <c r="EC29" i="57"/>
  <c r="AR29" i="57"/>
  <c r="AM43" i="57"/>
  <c r="AM52" i="57"/>
  <c r="DK88" i="57"/>
  <c r="DK121" i="57"/>
  <c r="DK188" i="57"/>
  <c r="DL213" i="57"/>
  <c r="DL324" i="57"/>
  <c r="EN191" i="57"/>
  <c r="AM240" i="57"/>
  <c r="AQ275" i="57"/>
  <c r="AO124" i="57"/>
  <c r="AP124" i="57" s="1"/>
  <c r="AT127" i="57"/>
  <c r="DL214" i="57"/>
  <c r="EG191" i="57"/>
  <c r="AM191" i="57" s="1"/>
  <c r="AR74" i="57"/>
  <c r="DK92" i="57"/>
  <c r="DL111" i="57"/>
  <c r="EC113" i="57"/>
  <c r="EC275" i="57"/>
  <c r="EJ54" i="57"/>
  <c r="AO80" i="57"/>
  <c r="AP80" i="57" s="1"/>
  <c r="DK331" i="57"/>
  <c r="AT146" i="57"/>
  <c r="EL37" i="57"/>
  <c r="EK37" i="57"/>
  <c r="DK12" i="57"/>
  <c r="AT149" i="57"/>
  <c r="AT12" i="57"/>
  <c r="DK291" i="57"/>
  <c r="AO335" i="57"/>
  <c r="AP335" i="57" s="1"/>
  <c r="EJ197" i="57"/>
  <c r="EL197" i="57"/>
  <c r="AF197" i="57"/>
  <c r="EM197" i="57"/>
  <c r="EN197" i="57"/>
  <c r="EI197" i="57"/>
  <c r="EE197" i="57"/>
  <c r="S197" i="57"/>
  <c r="AO234" i="57"/>
  <c r="AP234" i="57" s="1"/>
  <c r="EC290" i="57"/>
  <c r="AR313" i="57"/>
  <c r="AM319" i="57"/>
  <c r="AR161" i="57"/>
  <c r="S54" i="57"/>
  <c r="EH197" i="57"/>
  <c r="AQ287" i="57"/>
  <c r="DZ244" i="57"/>
  <c r="AS244" i="57"/>
  <c r="AO245" i="57"/>
  <c r="AP245" i="57" s="1"/>
  <c r="AQ245" i="57"/>
  <c r="AF54" i="57"/>
  <c r="DL23" i="57"/>
  <c r="AP23" i="57"/>
  <c r="AT23" i="57"/>
  <c r="AN45" i="57"/>
  <c r="DK75" i="57"/>
  <c r="DK113" i="57"/>
  <c r="AS123" i="57"/>
  <c r="AO180" i="57"/>
  <c r="AP180" i="57" s="1"/>
  <c r="AQ189" i="57"/>
  <c r="AS217" i="57"/>
  <c r="AM217" i="57"/>
  <c r="DL237" i="57"/>
  <c r="AS259" i="57"/>
  <c r="AR145" i="57"/>
  <c r="AO146" i="57"/>
  <c r="AP146" i="57" s="1"/>
  <c r="AT150" i="57"/>
  <c r="DK78" i="57"/>
  <c r="DL160" i="57"/>
  <c r="EH194" i="57"/>
  <c r="EE194" i="57"/>
  <c r="AO203" i="57"/>
  <c r="AP203" i="57" s="1"/>
  <c r="AS225" i="57"/>
  <c r="AT189" i="57"/>
  <c r="EC190" i="57"/>
  <c r="AM324" i="57"/>
  <c r="DZ324" i="57"/>
  <c r="DL334" i="57"/>
  <c r="AM145" i="57"/>
  <c r="DK329" i="57"/>
  <c r="AS310" i="57"/>
  <c r="DZ310" i="57"/>
  <c r="EN38" i="57"/>
  <c r="EL38" i="57"/>
  <c r="AO240" i="57"/>
  <c r="AP240" i="57" s="1"/>
  <c r="AO317" i="57"/>
  <c r="AP317" i="57" s="1"/>
  <c r="EC329" i="57"/>
  <c r="DL331" i="57"/>
  <c r="EG197" i="57"/>
  <c r="EC173" i="57"/>
  <c r="DZ287" i="57"/>
  <c r="AO131" i="57"/>
  <c r="AP131" i="57" s="1"/>
  <c r="AM187" i="57"/>
  <c r="AR201" i="57"/>
  <c r="DL329" i="57"/>
  <c r="AR143" i="57"/>
  <c r="AM161" i="57"/>
  <c r="AM245" i="57"/>
  <c r="DK317" i="57"/>
  <c r="AM134" i="57"/>
  <c r="AP13" i="57"/>
  <c r="AR189" i="57"/>
  <c r="AO216" i="57"/>
  <c r="AP216" i="57" s="1"/>
  <c r="DZ129" i="57"/>
  <c r="EC7" i="57"/>
  <c r="AM159" i="57"/>
  <c r="AM174" i="57"/>
  <c r="AO294" i="57"/>
  <c r="AP294" i="57" s="1"/>
  <c r="AO323" i="57"/>
  <c r="AP323" i="57" s="1"/>
  <c r="DL336" i="57"/>
  <c r="AM140" i="57"/>
  <c r="AO282" i="57"/>
  <c r="AP282" i="57" s="1"/>
  <c r="AO284" i="57"/>
  <c r="AP284" i="57" s="1"/>
  <c r="AM142" i="57"/>
  <c r="AT8" i="57"/>
  <c r="DK16" i="57"/>
  <c r="DK23" i="57"/>
  <c r="AT66" i="57"/>
  <c r="AT69" i="57"/>
  <c r="AO99" i="57"/>
  <c r="AP99" i="57" s="1"/>
  <c r="AM102" i="57"/>
  <c r="DL197" i="57"/>
  <c r="AM208" i="57"/>
  <c r="AO267" i="57"/>
  <c r="AP267" i="57" s="1"/>
  <c r="AM281" i="57"/>
  <c r="AO321" i="57"/>
  <c r="AP321" i="57" s="1"/>
  <c r="AO324" i="57"/>
  <c r="AP324" i="57" s="1"/>
  <c r="AR331" i="57"/>
  <c r="AO19" i="57"/>
  <c r="AM225" i="57"/>
  <c r="AM259" i="57"/>
  <c r="DL310" i="57"/>
  <c r="AR148" i="57"/>
  <c r="AQ153" i="57"/>
  <c r="AM154" i="57"/>
  <c r="AM155" i="57"/>
  <c r="DK120" i="57"/>
  <c r="DL130" i="57"/>
  <c r="EH191" i="57"/>
  <c r="AM4" i="57"/>
  <c r="DK74" i="57"/>
  <c r="AP7" i="57"/>
  <c r="AM30" i="57"/>
  <c r="EC81" i="57"/>
  <c r="DL120" i="57"/>
  <c r="AM127" i="57"/>
  <c r="DK160" i="57"/>
  <c r="AR160" i="57"/>
  <c r="AM171" i="57"/>
  <c r="AR175" i="57"/>
  <c r="AO181" i="57"/>
  <c r="AP181" i="57" s="1"/>
  <c r="AO247" i="57"/>
  <c r="AP247" i="57" s="1"/>
  <c r="AR275" i="57"/>
  <c r="AS278" i="57"/>
  <c r="AM288" i="57"/>
  <c r="AM320" i="57"/>
  <c r="AM323" i="57"/>
  <c r="DK333" i="57"/>
  <c r="AF191" i="57"/>
  <c r="EC4" i="57"/>
  <c r="DK10" i="57"/>
  <c r="AM69" i="57"/>
  <c r="DK70" i="57"/>
  <c r="AR85" i="57"/>
  <c r="AQ87" i="57"/>
  <c r="DK94" i="57"/>
  <c r="DL118" i="57"/>
  <c r="DK119" i="57"/>
  <c r="DK128" i="57"/>
  <c r="AT160" i="57"/>
  <c r="AR166" i="57"/>
  <c r="DL167" i="57"/>
  <c r="AT171" i="57"/>
  <c r="AT172" i="57"/>
  <c r="DK173" i="57"/>
  <c r="EO240" i="57"/>
  <c r="AS242" i="57"/>
  <c r="AS280" i="57"/>
  <c r="AS287" i="57"/>
  <c r="AS128" i="57"/>
  <c r="EO234" i="57"/>
  <c r="EO244" i="57"/>
  <c r="AQ279" i="57"/>
  <c r="EO143" i="57"/>
  <c r="EO155" i="57"/>
  <c r="AO244" i="57"/>
  <c r="AP244" i="57" s="1"/>
  <c r="AT7" i="57"/>
  <c r="AO41" i="57"/>
  <c r="AQ66" i="57"/>
  <c r="DK116" i="57"/>
  <c r="DK186" i="57"/>
  <c r="AM7" i="57"/>
  <c r="EI191" i="57"/>
  <c r="AT154" i="57"/>
  <c r="DZ230" i="57"/>
  <c r="DK7" i="57"/>
  <c r="EC12" i="57"/>
  <c r="AS125" i="57"/>
  <c r="AM100" i="57"/>
  <c r="EL191" i="57"/>
  <c r="AM261" i="57"/>
  <c r="EJ191" i="57"/>
  <c r="AQ27" i="57"/>
  <c r="EC13" i="57"/>
  <c r="AN13" i="57"/>
  <c r="EC20" i="57"/>
  <c r="AR20" i="57"/>
  <c r="AN52" i="57"/>
  <c r="EC70" i="57"/>
  <c r="EC80" i="57"/>
  <c r="EO120" i="57"/>
  <c r="EO121" i="57"/>
  <c r="AR177" i="57"/>
  <c r="DL189" i="57"/>
  <c r="AO204" i="57"/>
  <c r="AP204" i="57" s="1"/>
  <c r="AO231" i="57"/>
  <c r="AP231" i="57" s="1"/>
  <c r="AM241" i="57"/>
  <c r="AQ242" i="57"/>
  <c r="AR164" i="57"/>
  <c r="AQ165" i="57"/>
  <c r="AM188" i="57"/>
  <c r="DL45" i="57"/>
  <c r="AR181" i="57"/>
  <c r="DK8" i="57"/>
  <c r="EO149" i="57"/>
  <c r="AS155" i="57"/>
  <c r="EE54" i="57"/>
  <c r="AO113" i="57"/>
  <c r="AP113" i="57" s="1"/>
  <c r="AS131" i="57"/>
  <c r="EM54" i="57"/>
  <c r="DK167" i="57"/>
  <c r="AM204" i="57"/>
  <c r="AT58" i="57"/>
  <c r="AT74" i="57"/>
  <c r="AR101" i="57"/>
  <c r="AS111" i="57"/>
  <c r="AM160" i="57"/>
  <c r="AM172" i="57"/>
  <c r="AM182" i="57"/>
  <c r="AS273" i="57"/>
  <c r="AR277" i="57"/>
  <c r="AS161" i="57"/>
  <c r="AM135" i="57"/>
  <c r="EO288" i="57"/>
  <c r="AQ204" i="57"/>
  <c r="AT107" i="57"/>
  <c r="AT159" i="57"/>
  <c r="AO272" i="57"/>
  <c r="AP272" i="57" s="1"/>
  <c r="AQ142" i="57"/>
  <c r="EF54" i="57"/>
  <c r="AQ267" i="57"/>
  <c r="DL9" i="57"/>
  <c r="EC15" i="57"/>
  <c r="AQ15" i="57"/>
  <c r="AM24" i="57"/>
  <c r="AT29" i="57"/>
  <c r="AS34" i="57"/>
  <c r="AO43" i="57"/>
  <c r="AP46" i="57"/>
  <c r="EC73" i="57"/>
  <c r="AT84" i="57"/>
  <c r="AM86" i="57"/>
  <c r="DK91" i="57"/>
  <c r="DL114" i="57"/>
  <c r="AQ125" i="57"/>
  <c r="AT126" i="57"/>
  <c r="AR171" i="57"/>
  <c r="AS172" i="57"/>
  <c r="EO180" i="57"/>
  <c r="AO182" i="57"/>
  <c r="AP182" i="57" s="1"/>
  <c r="DL193" i="57"/>
  <c r="DL201" i="57"/>
  <c r="DK219" i="57"/>
  <c r="AR225" i="57"/>
  <c r="AO233" i="57"/>
  <c r="AP233" i="57" s="1"/>
  <c r="DK264" i="57"/>
  <c r="AR335" i="57"/>
  <c r="AT158" i="57"/>
  <c r="AO115" i="57"/>
  <c r="AP115" i="57" s="1"/>
  <c r="AM268" i="57"/>
  <c r="AQ16" i="57"/>
  <c r="EC75" i="57"/>
  <c r="AS80" i="57"/>
  <c r="DL94" i="57"/>
  <c r="AM99" i="57"/>
  <c r="AR159" i="57"/>
  <c r="AQ160" i="57"/>
  <c r="AR169" i="57"/>
  <c r="AM181" i="57"/>
  <c r="AR210" i="57"/>
  <c r="AR213" i="57"/>
  <c r="DK262" i="57"/>
  <c r="DL263" i="57"/>
  <c r="AO141" i="57"/>
  <c r="AP141" i="57" s="1"/>
  <c r="AN14" i="57"/>
  <c r="EC76" i="57"/>
  <c r="AR136" i="57"/>
  <c r="EC14" i="57"/>
  <c r="AT166" i="57"/>
  <c r="AP30" i="57"/>
  <c r="DL8" i="57"/>
  <c r="AS16" i="57"/>
  <c r="AM23" i="57"/>
  <c r="DK46" i="57"/>
  <c r="AO76" i="57"/>
  <c r="AP76" i="57" s="1"/>
  <c r="AO77" i="57"/>
  <c r="AP77" i="57" s="1"/>
  <c r="AS89" i="57"/>
  <c r="EC181" i="57"/>
  <c r="AO206" i="57"/>
  <c r="AP206" i="57" s="1"/>
  <c r="DK214" i="57"/>
  <c r="DK217" i="57"/>
  <c r="AS245" i="57"/>
  <c r="DL250" i="57"/>
  <c r="AR267" i="57"/>
  <c r="AQ321" i="57"/>
  <c r="AM139" i="57"/>
  <c r="AS83" i="57"/>
  <c r="AN33" i="57"/>
  <c r="EF191" i="57"/>
  <c r="AO189" i="57"/>
  <c r="AP189" i="57" s="1"/>
  <c r="DZ319" i="57"/>
  <c r="AM267" i="57"/>
  <c r="AM272" i="57"/>
  <c r="EL54" i="57"/>
  <c r="AN10" i="57"/>
  <c r="AO13" i="57"/>
  <c r="AR68" i="57"/>
  <c r="AT80" i="57"/>
  <c r="DZ245" i="57"/>
  <c r="AR246" i="57"/>
  <c r="AS317" i="57"/>
  <c r="EC175" i="57"/>
  <c r="AN7" i="57"/>
  <c r="DL113" i="57"/>
  <c r="AM242" i="57"/>
  <c r="AS145" i="57"/>
  <c r="EO35" i="57"/>
  <c r="AP45" i="57"/>
  <c r="EC61" i="57"/>
  <c r="DK230" i="57"/>
  <c r="DL275" i="57"/>
  <c r="AQ324" i="57"/>
  <c r="EO329" i="57"/>
  <c r="DK111" i="57"/>
  <c r="DZ242" i="57"/>
  <c r="AS272" i="57"/>
  <c r="DK5" i="57"/>
  <c r="AP11" i="57"/>
  <c r="AS27" i="57"/>
  <c r="DK49" i="57"/>
  <c r="DL65" i="57"/>
  <c r="AQ123" i="57"/>
  <c r="AS129" i="57"/>
  <c r="DK131" i="57"/>
  <c r="EO132" i="57"/>
  <c r="DK159" i="57"/>
  <c r="AO168" i="57"/>
  <c r="AP168" i="57" s="1"/>
  <c r="AS175" i="57"/>
  <c r="AM190" i="57"/>
  <c r="AN5" i="57"/>
  <c r="EC18" i="57"/>
  <c r="DK20" i="57"/>
  <c r="AR24" i="57"/>
  <c r="AR36" i="57"/>
  <c r="EC65" i="57"/>
  <c r="DK129" i="57"/>
  <c r="AQ132" i="57"/>
  <c r="AS168" i="57"/>
  <c r="DK189" i="57"/>
  <c r="DL210" i="57"/>
  <c r="EC214" i="57"/>
  <c r="AR255" i="57"/>
  <c r="EO261" i="57"/>
  <c r="AO310" i="57"/>
  <c r="AP310" i="57" s="1"/>
  <c r="EC313" i="57"/>
  <c r="AS314" i="57"/>
  <c r="AQ336" i="57"/>
  <c r="AT145" i="57"/>
  <c r="AM184" i="57"/>
  <c r="AM107" i="57"/>
  <c r="AS159" i="57"/>
  <c r="AO172" i="57"/>
  <c r="AP172" i="57" s="1"/>
  <c r="AQ181" i="57"/>
  <c r="AP9" i="57"/>
  <c r="AP16" i="57"/>
  <c r="AP47" i="57"/>
  <c r="AM74" i="57"/>
  <c r="AR170" i="57"/>
  <c r="AS180" i="57"/>
  <c r="DL231" i="57"/>
  <c r="AO263" i="57"/>
  <c r="AP263" i="57" s="1"/>
  <c r="AO268" i="57"/>
  <c r="AP268" i="57" s="1"/>
  <c r="AR287" i="57"/>
  <c r="DL291" i="57"/>
  <c r="AM279" i="57"/>
  <c r="AR76" i="57"/>
  <c r="AR5" i="57"/>
  <c r="AQ20" i="57"/>
  <c r="AQ124" i="57"/>
  <c r="AQ187" i="57"/>
  <c r="AO237" i="57"/>
  <c r="AP237" i="57" s="1"/>
  <c r="AS269" i="57"/>
  <c r="EO284" i="57"/>
  <c r="DL314" i="57"/>
  <c r="AR240" i="57"/>
  <c r="AQ5" i="57"/>
  <c r="EO174" i="57"/>
  <c r="AN42" i="57"/>
  <c r="AO74" i="57"/>
  <c r="AP74" i="57" s="1"/>
  <c r="AO85" i="57"/>
  <c r="AP85" i="57" s="1"/>
  <c r="AS190" i="57"/>
  <c r="DL218" i="57"/>
  <c r="DL233" i="57"/>
  <c r="EO247" i="57"/>
  <c r="EO256" i="57"/>
  <c r="AO260" i="57"/>
  <c r="AO264" i="57"/>
  <c r="AP264" i="57" s="1"/>
  <c r="DZ275" i="57"/>
  <c r="EO46" i="57"/>
  <c r="EO279" i="57"/>
  <c r="AT16" i="57"/>
  <c r="AO171" i="57"/>
  <c r="AP171" i="57" s="1"/>
  <c r="AQ247" i="57"/>
  <c r="AR146" i="57"/>
  <c r="EO169" i="57"/>
  <c r="AQ164" i="57"/>
  <c r="AO4" i="57"/>
  <c r="DK21" i="57"/>
  <c r="EC30" i="57"/>
  <c r="AS30" i="57"/>
  <c r="EC52" i="57"/>
  <c r="AO52" i="57" s="1"/>
  <c r="EC114" i="57"/>
  <c r="DK115" i="57"/>
  <c r="DL119" i="57"/>
  <c r="AM122" i="57"/>
  <c r="AT169" i="57"/>
  <c r="AS226" i="57"/>
  <c r="AM250" i="57"/>
  <c r="EO80" i="57"/>
  <c r="AN15" i="57"/>
  <c r="AO210" i="57"/>
  <c r="AP210" i="57" s="1"/>
  <c r="AR22" i="57"/>
  <c r="AS25" i="57"/>
  <c r="AS28" i="57"/>
  <c r="AT31" i="57"/>
  <c r="AO33" i="57"/>
  <c r="AS86" i="57"/>
  <c r="AO112" i="57"/>
  <c r="AP112" i="57" s="1"/>
  <c r="EO113" i="57"/>
  <c r="AO116" i="57"/>
  <c r="AP116" i="57" s="1"/>
  <c r="AS133" i="57"/>
  <c r="EO166" i="57"/>
  <c r="AO275" i="57"/>
  <c r="AP275" i="57" s="1"/>
  <c r="EO163" i="57"/>
  <c r="AR15" i="57"/>
  <c r="EF193" i="57"/>
  <c r="AO169" i="57"/>
  <c r="AP169" i="57" s="1"/>
  <c r="AS262" i="57"/>
  <c r="AM262" i="57"/>
  <c r="AO160" i="57"/>
  <c r="AP160" i="57" s="1"/>
  <c r="AR199" i="57"/>
  <c r="EC63" i="57"/>
  <c r="AR73" i="57"/>
  <c r="AR107" i="57"/>
  <c r="EO127" i="57"/>
  <c r="DL131" i="57"/>
  <c r="DL185" i="57"/>
  <c r="AM189" i="57"/>
  <c r="EO198" i="57"/>
  <c r="DK213" i="57"/>
  <c r="AO266" i="57"/>
  <c r="AP266" i="57" s="1"/>
  <c r="EO271" i="57"/>
  <c r="EO309" i="57"/>
  <c r="AS332" i="57"/>
  <c r="AO165" i="57"/>
  <c r="AP165" i="57" s="1"/>
  <c r="AM98" i="57"/>
  <c r="AM63" i="57"/>
  <c r="S193" i="57"/>
  <c r="AO129" i="57"/>
  <c r="AP129" i="57" s="1"/>
  <c r="AO241" i="57"/>
  <c r="AP241" i="57" s="1"/>
  <c r="AM247" i="57"/>
  <c r="AT117" i="57"/>
  <c r="AM6" i="57"/>
  <c r="AP17" i="57"/>
  <c r="AQ18" i="57"/>
  <c r="AS23" i="57"/>
  <c r="DK26" i="57"/>
  <c r="AN40" i="57"/>
  <c r="EC59" i="57"/>
  <c r="EO72" i="57"/>
  <c r="AT101" i="57"/>
  <c r="DK122" i="57"/>
  <c r="EO125" i="57"/>
  <c r="EO126" i="57"/>
  <c r="AO133" i="57"/>
  <c r="AP133" i="57" s="1"/>
  <c r="EO159" i="57"/>
  <c r="AQ166" i="57"/>
  <c r="DL217" i="57"/>
  <c r="DL219" i="57"/>
  <c r="AO226" i="57"/>
  <c r="AP226" i="57" s="1"/>
  <c r="AQ227" i="57"/>
  <c r="AQ239" i="57"/>
  <c r="AS241" i="57"/>
  <c r="EC266" i="57"/>
  <c r="AO273" i="57"/>
  <c r="AP273" i="57" s="1"/>
  <c r="AM289" i="57"/>
  <c r="AM294" i="57"/>
  <c r="EO295" i="57"/>
  <c r="DK320" i="57"/>
  <c r="AO332" i="57"/>
  <c r="AP332" i="57" s="1"/>
  <c r="AQ7" i="57"/>
  <c r="AQ24" i="57"/>
  <c r="AT131" i="57"/>
  <c r="AS14" i="57"/>
  <c r="DL16" i="57"/>
  <c r="AS17" i="57"/>
  <c r="AO18" i="57"/>
  <c r="AN26" i="57"/>
  <c r="AT71" i="57"/>
  <c r="DL74" i="57"/>
  <c r="AQ76" i="57"/>
  <c r="AS88" i="57"/>
  <c r="AT120" i="57"/>
  <c r="AQ121" i="57"/>
  <c r="EO123" i="57"/>
  <c r="AQ175" i="57"/>
  <c r="AQ179" i="57"/>
  <c r="AQ213" i="57"/>
  <c r="AQ214" i="57"/>
  <c r="AS267" i="57"/>
  <c r="AM271" i="57"/>
  <c r="AQ286" i="57"/>
  <c r="AR288" i="57"/>
  <c r="AS290" i="57"/>
  <c r="AO140" i="57"/>
  <c r="AP140" i="57" s="1"/>
  <c r="EC118" i="57"/>
  <c r="AN24" i="57"/>
  <c r="AT14" i="57"/>
  <c r="DL21" i="57"/>
  <c r="DL22" i="57"/>
  <c r="AQ23" i="57"/>
  <c r="DL27" i="57"/>
  <c r="AM45" i="57"/>
  <c r="AM67" i="57"/>
  <c r="EC68" i="57"/>
  <c r="DL70" i="57"/>
  <c r="AR71" i="57"/>
  <c r="AR72" i="57"/>
  <c r="DK76" i="57"/>
  <c r="AQ119" i="57"/>
  <c r="AO127" i="57"/>
  <c r="AP127" i="57" s="1"/>
  <c r="AR132" i="57"/>
  <c r="AQ159" i="57"/>
  <c r="EC204" i="57"/>
  <c r="EC208" i="57"/>
  <c r="AR208" i="57"/>
  <c r="EC209" i="57"/>
  <c r="EC242" i="57"/>
  <c r="DL266" i="57"/>
  <c r="AO270" i="57"/>
  <c r="AP270" i="57" s="1"/>
  <c r="AR280" i="57"/>
  <c r="AQ281" i="57"/>
  <c r="EC336" i="57"/>
  <c r="AQ136" i="57"/>
  <c r="AS156" i="57"/>
  <c r="AT165" i="57"/>
  <c r="EO84" i="57"/>
  <c r="AQ127" i="57"/>
  <c r="DZ187" i="57"/>
  <c r="AO142" i="57"/>
  <c r="AP142" i="57" s="1"/>
  <c r="AS247" i="57"/>
  <c r="AO24" i="57"/>
  <c r="EO59" i="57"/>
  <c r="AQ68" i="57"/>
  <c r="DL71" i="57"/>
  <c r="DL121" i="57"/>
  <c r="AR123" i="57"/>
  <c r="DK130" i="57"/>
  <c r="DK171" i="57"/>
  <c r="DK172" i="57"/>
  <c r="AR172" i="57"/>
  <c r="AT200" i="57"/>
  <c r="AO213" i="57"/>
  <c r="AP213" i="57" s="1"/>
  <c r="AS321" i="57"/>
  <c r="AS333" i="57"/>
  <c r="AQ137" i="57"/>
  <c r="AS148" i="57"/>
  <c r="AS149" i="57"/>
  <c r="AS150" i="57"/>
  <c r="AM158" i="57"/>
  <c r="AO69" i="57"/>
  <c r="AP69" i="57" s="1"/>
  <c r="AR9" i="57"/>
  <c r="AT13" i="57"/>
  <c r="AO15" i="57"/>
  <c r="DK19" i="57"/>
  <c r="AM19" i="57"/>
  <c r="AN29" i="57"/>
  <c r="AM33" i="57"/>
  <c r="DK65" i="57"/>
  <c r="AR99" i="57"/>
  <c r="EO129" i="57"/>
  <c r="EC177" i="57"/>
  <c r="AM198" i="57"/>
  <c r="AR204" i="57"/>
  <c r="DL208" i="57"/>
  <c r="DL209" i="57"/>
  <c r="DK250" i="57"/>
  <c r="DL264" i="57"/>
  <c r="DL318" i="57"/>
  <c r="AM321" i="57"/>
  <c r="DL323" i="57"/>
  <c r="AR329" i="57"/>
  <c r="DL330" i="57"/>
  <c r="AS143" i="57"/>
  <c r="EO145" i="57"/>
  <c r="AR212" i="57"/>
  <c r="AQ319" i="57"/>
  <c r="DK334" i="57"/>
  <c r="AS334" i="57"/>
  <c r="AR150" i="57"/>
  <c r="AM153" i="57"/>
  <c r="AQ33" i="57"/>
  <c r="AT87" i="57"/>
  <c r="AS115" i="57"/>
  <c r="DK123" i="57"/>
  <c r="DL196" i="57"/>
  <c r="AT99" i="57"/>
  <c r="AR33" i="57"/>
  <c r="AO145" i="57"/>
  <c r="AP145" i="57" s="1"/>
  <c r="AO5" i="57"/>
  <c r="EO20" i="57"/>
  <c r="AN51" i="57"/>
  <c r="AT68" i="57"/>
  <c r="DK89" i="57"/>
  <c r="AT119" i="57"/>
  <c r="AS124" i="57"/>
  <c r="DL159" i="57"/>
  <c r="AR167" i="57"/>
  <c r="AS188" i="57"/>
  <c r="DZ189" i="57"/>
  <c r="DL192" i="57"/>
  <c r="AS268" i="57"/>
  <c r="AQ272" i="57"/>
  <c r="EC291" i="57"/>
  <c r="AQ291" i="57"/>
  <c r="DK310" i="57"/>
  <c r="AM329" i="57"/>
  <c r="AO331" i="57"/>
  <c r="AP331" i="57" s="1"/>
  <c r="AT121" i="57"/>
  <c r="AR168" i="57"/>
  <c r="DK9" i="57"/>
  <c r="DK29" i="57"/>
  <c r="AP52" i="57"/>
  <c r="AM275" i="57"/>
  <c r="AQ145" i="57"/>
  <c r="EC8" i="57"/>
  <c r="AR10" i="57"/>
  <c r="EC23" i="57"/>
  <c r="DL43" i="57"/>
  <c r="AM47" i="57"/>
  <c r="DK52" i="57"/>
  <c r="EO62" i="57"/>
  <c r="EC69" i="57"/>
  <c r="EC79" i="57"/>
  <c r="AQ81" i="57"/>
  <c r="AM116" i="57"/>
  <c r="AT122" i="57"/>
  <c r="EC160" i="57"/>
  <c r="DK185" i="57"/>
  <c r="AM185" i="57"/>
  <c r="AR202" i="57"/>
  <c r="AQ231" i="57"/>
  <c r="DZ234" i="57"/>
  <c r="EO246" i="57"/>
  <c r="AQ255" i="57"/>
  <c r="AR272" i="57"/>
  <c r="EC310" i="57"/>
  <c r="EO310" i="57"/>
  <c r="AQ154" i="57"/>
  <c r="AO155" i="57"/>
  <c r="AP155" i="57" s="1"/>
  <c r="AT185" i="57"/>
  <c r="AQ200" i="57"/>
  <c r="AN12" i="57"/>
  <c r="AO27" i="57"/>
  <c r="AS72" i="57"/>
  <c r="AR75" i="57"/>
  <c r="AQ75" i="57"/>
  <c r="AM75" i="57"/>
  <c r="DL284" i="57"/>
  <c r="DK284" i="57"/>
  <c r="AM80" i="57"/>
  <c r="AO200" i="57"/>
  <c r="AP200" i="57" s="1"/>
  <c r="AO68" i="57"/>
  <c r="AP68" i="57" s="1"/>
  <c r="AS213" i="57"/>
  <c r="DL13" i="57"/>
  <c r="DK13" i="57"/>
  <c r="EO28" i="57"/>
  <c r="AO161" i="57"/>
  <c r="AP161" i="57" s="1"/>
  <c r="DZ76" i="57"/>
  <c r="DK22" i="57"/>
  <c r="DK17" i="57"/>
  <c r="DL17" i="57"/>
  <c r="AM170" i="57"/>
  <c r="AT170" i="57"/>
  <c r="AR222" i="57"/>
  <c r="AO222" i="57"/>
  <c r="AP222" i="57" s="1"/>
  <c r="AN30" i="57"/>
  <c r="AM79" i="57"/>
  <c r="AT79" i="57"/>
  <c r="AR158" i="57"/>
  <c r="AQ25" i="57"/>
  <c r="AM25" i="57"/>
  <c r="AT25" i="57"/>
  <c r="AO46" i="57"/>
  <c r="AR77" i="57"/>
  <c r="AQ101" i="57"/>
  <c r="EC64" i="57"/>
  <c r="EE195" i="57"/>
  <c r="AF195" i="57"/>
  <c r="EG195" i="57"/>
  <c r="EJ195" i="57"/>
  <c r="EO188" i="57"/>
  <c r="EC17" i="57"/>
  <c r="AS19" i="57"/>
  <c r="EO19" i="57"/>
  <c r="EI192" i="57"/>
  <c r="EE192" i="57"/>
  <c r="EN192" i="57"/>
  <c r="EJ192" i="57"/>
  <c r="AF192" i="57"/>
  <c r="AR219" i="57"/>
  <c r="AS164" i="57"/>
  <c r="AQ28" i="57"/>
  <c r="AM199" i="57"/>
  <c r="DZ188" i="57"/>
  <c r="AO202" i="57"/>
  <c r="AP202" i="57" s="1"/>
  <c r="EI195" i="57"/>
  <c r="AO288" i="57"/>
  <c r="AP288" i="57" s="1"/>
  <c r="AO281" i="57"/>
  <c r="AP281" i="57" s="1"/>
  <c r="AQ102" i="57"/>
  <c r="AO153" i="57"/>
  <c r="AP153" i="57" s="1"/>
  <c r="AT10" i="57"/>
  <c r="AM10" i="57"/>
  <c r="AO25" i="57"/>
  <c r="EO30" i="57"/>
  <c r="DZ88" i="57"/>
  <c r="AT88" i="57"/>
  <c r="DK95" i="57"/>
  <c r="DL95" i="57"/>
  <c r="AS112" i="57"/>
  <c r="AO125" i="57"/>
  <c r="AP125" i="57" s="1"/>
  <c r="AR125" i="57"/>
  <c r="DL128" i="57"/>
  <c r="EO128" i="57"/>
  <c r="EO221" i="57"/>
  <c r="AS240" i="57"/>
  <c r="EO241" i="57"/>
  <c r="AR241" i="57"/>
  <c r="AO262" i="57"/>
  <c r="AP262" i="57" s="1"/>
  <c r="EO320" i="57"/>
  <c r="AO35" i="57"/>
  <c r="AS35" i="57"/>
  <c r="DZ270" i="57"/>
  <c r="AS270" i="57"/>
  <c r="AQ294" i="57"/>
  <c r="AQ161" i="57"/>
  <c r="AP26" i="57"/>
  <c r="AT130" i="57"/>
  <c r="AM130" i="57"/>
  <c r="DZ130" i="57"/>
  <c r="AR276" i="57"/>
  <c r="AO276" i="57"/>
  <c r="AP276" i="57" s="1"/>
  <c r="AM71" i="57"/>
  <c r="AT76" i="57"/>
  <c r="AT111" i="57"/>
  <c r="AO31" i="57"/>
  <c r="AQ198" i="57"/>
  <c r="AP8" i="57"/>
  <c r="AM18" i="57"/>
  <c r="AO201" i="57"/>
  <c r="AP201" i="57" s="1"/>
  <c r="AS210" i="57"/>
  <c r="AM210" i="57"/>
  <c r="AO274" i="57"/>
  <c r="AP274" i="57" s="1"/>
  <c r="AS336" i="57"/>
  <c r="DZ336" i="57"/>
  <c r="AT161" i="57"/>
  <c r="DL91" i="57"/>
  <c r="AO28" i="57"/>
  <c r="DK14" i="57"/>
  <c r="DL14" i="57"/>
  <c r="AR18" i="57"/>
  <c r="AN47" i="57"/>
  <c r="AS120" i="57"/>
  <c r="EK193" i="57"/>
  <c r="DZ193" i="57" s="1"/>
  <c r="EJ193" i="57"/>
  <c r="EI193" i="57"/>
  <c r="EG193" i="57"/>
  <c r="EN193" i="57"/>
  <c r="EL193" i="57"/>
  <c r="EH193" i="57"/>
  <c r="AF193" i="57"/>
  <c r="AT134" i="57"/>
  <c r="AP10" i="57"/>
  <c r="AN19" i="57"/>
  <c r="AR120" i="57"/>
  <c r="DZ323" i="57"/>
  <c r="EO226" i="57"/>
  <c r="AS202" i="57"/>
  <c r="AT28" i="57"/>
  <c r="AS5" i="57"/>
  <c r="EL192" i="57"/>
  <c r="EO14" i="57"/>
  <c r="AO16" i="57"/>
  <c r="EO16" i="57"/>
  <c r="AP19" i="57"/>
  <c r="AO22" i="57"/>
  <c r="AM32" i="57"/>
  <c r="AP32" i="57"/>
  <c r="S37" i="57"/>
  <c r="AF37" i="57"/>
  <c r="EF37" i="57"/>
  <c r="EO39" i="57"/>
  <c r="AO14" i="57"/>
  <c r="AR14" i="57"/>
  <c r="AT19" i="57"/>
  <c r="DK28" i="57"/>
  <c r="DL28" i="57"/>
  <c r="AM35" i="57"/>
  <c r="EO41" i="57"/>
  <c r="AS99" i="57"/>
  <c r="DZ170" i="57"/>
  <c r="AR260" i="57"/>
  <c r="EO260" i="57"/>
  <c r="EO264" i="57"/>
  <c r="AR271" i="57"/>
  <c r="EO319" i="57"/>
  <c r="AS328" i="57"/>
  <c r="AM328" i="57"/>
  <c r="AM143" i="57"/>
  <c r="AQ143" i="57"/>
  <c r="AT153" i="57"/>
  <c r="AT86" i="57"/>
  <c r="AQ26" i="57"/>
  <c r="AT116" i="57"/>
  <c r="EJ37" i="57"/>
  <c r="EO25" i="57"/>
  <c r="AO132" i="57"/>
  <c r="AP132" i="57" s="1"/>
  <c r="S192" i="57"/>
  <c r="AO175" i="57"/>
  <c r="AP175" i="57" s="1"/>
  <c r="AO319" i="57"/>
  <c r="AP319" i="57" s="1"/>
  <c r="AQ334" i="57"/>
  <c r="AM88" i="57"/>
  <c r="AR16" i="57"/>
  <c r="EO150" i="57"/>
  <c r="AM290" i="57"/>
  <c r="EC67" i="57"/>
  <c r="AQ69" i="57"/>
  <c r="AQ74" i="57"/>
  <c r="AQ111" i="57"/>
  <c r="AQ112" i="57"/>
  <c r="AS113" i="57"/>
  <c r="AM126" i="57"/>
  <c r="DK127" i="57"/>
  <c r="AO128" i="57"/>
  <c r="AP128" i="57" s="1"/>
  <c r="AR128" i="57"/>
  <c r="AS169" i="57"/>
  <c r="AQ170" i="57"/>
  <c r="AS171" i="57"/>
  <c r="AO177" i="57"/>
  <c r="AP177" i="57" s="1"/>
  <c r="DL195" i="57"/>
  <c r="EO233" i="57"/>
  <c r="AR233" i="57"/>
  <c r="AQ278" i="57"/>
  <c r="AS279" i="57"/>
  <c r="EO286" i="57"/>
  <c r="AQ320" i="57"/>
  <c r="AO164" i="57"/>
  <c r="AP164" i="57" s="1"/>
  <c r="AT164" i="57"/>
  <c r="AQ222" i="57"/>
  <c r="AS18" i="57"/>
  <c r="EG37" i="57"/>
  <c r="DK51" i="57"/>
  <c r="AM200" i="57"/>
  <c r="AR133" i="57"/>
  <c r="AS335" i="57"/>
  <c r="AM335" i="57"/>
  <c r="AM333" i="57"/>
  <c r="AQ276" i="57"/>
  <c r="DL25" i="57"/>
  <c r="AO101" i="57"/>
  <c r="AP101" i="57" s="1"/>
  <c r="AS238" i="57"/>
  <c r="DZ321" i="57"/>
  <c r="AT11" i="57"/>
  <c r="AS29" i="57"/>
  <c r="EO31" i="57"/>
  <c r="AS84" i="57"/>
  <c r="AO87" i="57"/>
  <c r="AP87" i="57" s="1"/>
  <c r="AS87" i="57"/>
  <c r="AR87" i="57"/>
  <c r="DL88" i="57"/>
  <c r="AR102" i="57"/>
  <c r="AO107" i="57"/>
  <c r="AP107" i="57" s="1"/>
  <c r="AT173" i="57"/>
  <c r="EO216" i="57"/>
  <c r="AQ217" i="57"/>
  <c r="AS246" i="57"/>
  <c r="AM246" i="57"/>
  <c r="DZ246" i="57"/>
  <c r="DL251" i="57"/>
  <c r="DL164" i="57"/>
  <c r="AN23" i="57"/>
  <c r="AP29" i="57"/>
  <c r="AQ30" i="57"/>
  <c r="EO42" i="57"/>
  <c r="AS266" i="57"/>
  <c r="AM266" i="57"/>
  <c r="AQ266" i="57"/>
  <c r="EO280" i="57"/>
  <c r="AS142" i="57"/>
  <c r="AM147" i="57"/>
  <c r="AT147" i="57"/>
  <c r="DL161" i="57"/>
  <c r="AP25" i="57"/>
  <c r="AQ107" i="57"/>
  <c r="EM38" i="57"/>
  <c r="AS15" i="57"/>
  <c r="AM101" i="57"/>
  <c r="DL122" i="57"/>
  <c r="AO120" i="57"/>
  <c r="AP120" i="57" s="1"/>
  <c r="AM166" i="57"/>
  <c r="AQ335" i="57"/>
  <c r="AO269" i="57"/>
  <c r="AP269" i="57" s="1"/>
  <c r="AQ10" i="57"/>
  <c r="AM76" i="57"/>
  <c r="AP35" i="57"/>
  <c r="AQ146" i="57"/>
  <c r="AM269" i="57"/>
  <c r="DL10" i="57"/>
  <c r="EC60" i="57"/>
  <c r="DK71" i="57"/>
  <c r="AS73" i="57"/>
  <c r="DL78" i="57"/>
  <c r="AQ80" i="57"/>
  <c r="AT81" i="57"/>
  <c r="DZ81" i="57"/>
  <c r="AM81" i="57"/>
  <c r="EO101" i="57"/>
  <c r="AT113" i="57"/>
  <c r="AM211" i="57"/>
  <c r="DZ211" i="57"/>
  <c r="AS211" i="57"/>
  <c r="EO214" i="57"/>
  <c r="AM216" i="57"/>
  <c r="AS216" i="57"/>
  <c r="EO227" i="57"/>
  <c r="AR279" i="57"/>
  <c r="AO279" i="57"/>
  <c r="AP279" i="57" s="1"/>
  <c r="EO281" i="57"/>
  <c r="DK210" i="57"/>
  <c r="EO63" i="57"/>
  <c r="AM213" i="57"/>
  <c r="DZ213" i="57"/>
  <c r="AS214" i="57"/>
  <c r="AM214" i="57"/>
  <c r="AR321" i="57"/>
  <c r="EO321" i="57"/>
  <c r="DK332" i="57"/>
  <c r="DL332" i="57"/>
  <c r="EH192" i="57"/>
  <c r="AM132" i="57"/>
  <c r="AT132" i="57"/>
  <c r="DZ181" i="57"/>
  <c r="AT181" i="57"/>
  <c r="DZ182" i="57"/>
  <c r="AT182" i="57"/>
  <c r="AQ182" i="57"/>
  <c r="AO187" i="57"/>
  <c r="AP187" i="57" s="1"/>
  <c r="AR230" i="57"/>
  <c r="EO263" i="57"/>
  <c r="AR263" i="57"/>
  <c r="EO142" i="57"/>
  <c r="AO158" i="57"/>
  <c r="AP158" i="57" s="1"/>
  <c r="AR7" i="57"/>
  <c r="EH37" i="57"/>
  <c r="AM17" i="57"/>
  <c r="EF192" i="57"/>
  <c r="S195" i="57"/>
  <c r="AQ323" i="57"/>
  <c r="AT199" i="57"/>
  <c r="DK27" i="57"/>
  <c r="EK192" i="57"/>
  <c r="EG192" i="57"/>
  <c r="AR30" i="57"/>
  <c r="AT17" i="57"/>
  <c r="AT75" i="57"/>
  <c r="AR200" i="57"/>
  <c r="AQ171" i="57"/>
  <c r="DZ132" i="57"/>
  <c r="DK323" i="57"/>
  <c r="AN9" i="57"/>
  <c r="DZ97" i="57"/>
  <c r="AM97" i="57"/>
  <c r="EO102" i="57"/>
  <c r="AT125" i="57"/>
  <c r="AR127" i="57"/>
  <c r="AS170" i="57"/>
  <c r="EO170" i="57"/>
  <c r="EO171" i="57"/>
  <c r="EO222" i="57"/>
  <c r="AR226" i="57"/>
  <c r="EO242" i="57"/>
  <c r="EO250" i="57"/>
  <c r="EO266" i="57"/>
  <c r="AR266" i="57"/>
  <c r="AR273" i="57"/>
  <c r="EO273" i="57"/>
  <c r="AM282" i="57"/>
  <c r="AQ282" i="57"/>
  <c r="DL313" i="57"/>
  <c r="DK313" i="57"/>
  <c r="AS324" i="57"/>
  <c r="EO152" i="57"/>
  <c r="EO153" i="57"/>
  <c r="EO164" i="57"/>
  <c r="DL89" i="57"/>
  <c r="EO85" i="57"/>
  <c r="EN37" i="57"/>
  <c r="AO7" i="57"/>
  <c r="AO199" i="57"/>
  <c r="AP199" i="57" s="1"/>
  <c r="AM175" i="57"/>
  <c r="AQ202" i="57"/>
  <c r="EL195" i="57"/>
  <c r="AM336" i="57"/>
  <c r="AO102" i="57"/>
  <c r="AP102" i="57" s="1"/>
  <c r="DZ214" i="57"/>
  <c r="AQ150" i="57"/>
  <c r="AS250" i="57"/>
  <c r="AR153" i="57"/>
  <c r="AO78" i="57"/>
  <c r="AP78" i="57" s="1"/>
  <c r="AR78" i="57"/>
  <c r="AR113" i="57"/>
  <c r="AQ113" i="57"/>
  <c r="AS118" i="57"/>
  <c r="AO119" i="57"/>
  <c r="AP119" i="57" s="1"/>
  <c r="AS119" i="57"/>
  <c r="DL126" i="57"/>
  <c r="AO170" i="57"/>
  <c r="AP170" i="57" s="1"/>
  <c r="EM193" i="57"/>
  <c r="DK237" i="57"/>
  <c r="AR242" i="57"/>
  <c r="AO242" i="57"/>
  <c r="AP242" i="57" s="1"/>
  <c r="AM243" i="57"/>
  <c r="AQ243" i="57"/>
  <c r="DL249" i="57"/>
  <c r="EO112" i="57"/>
  <c r="AM14" i="57"/>
  <c r="AS127" i="57"/>
  <c r="AS282" i="57"/>
  <c r="AS198" i="57"/>
  <c r="AM68" i="57"/>
  <c r="AT30" i="57"/>
  <c r="AQ273" i="57"/>
  <c r="AM111" i="57"/>
  <c r="AT21" i="57"/>
  <c r="EO22" i="57"/>
  <c r="EO51" i="57"/>
  <c r="EG55" i="57"/>
  <c r="AM55" i="57" s="1"/>
  <c r="AF55" i="57"/>
  <c r="EF55" i="57"/>
  <c r="EI55" i="57"/>
  <c r="DZ55" i="57" s="1"/>
  <c r="S55" i="57"/>
  <c r="EN55" i="57"/>
  <c r="DK77" i="57"/>
  <c r="EO99" i="57"/>
  <c r="AQ130" i="57"/>
  <c r="AS199" i="57"/>
  <c r="EO199" i="57"/>
  <c r="AS209" i="57"/>
  <c r="DZ209" i="57"/>
  <c r="EO213" i="57"/>
  <c r="DZ243" i="57"/>
  <c r="AS243" i="57"/>
  <c r="DZ273" i="57"/>
  <c r="AM273" i="57"/>
  <c r="EO11" i="57"/>
  <c r="EC28" i="57"/>
  <c r="DK45" i="57"/>
  <c r="AT61" i="57"/>
  <c r="EC62" i="57"/>
  <c r="AQ99" i="57"/>
  <c r="AR115" i="57"/>
  <c r="AQ116" i="57"/>
  <c r="DK117" i="57"/>
  <c r="AQ117" i="57"/>
  <c r="AQ177" i="57"/>
  <c r="AT184" i="57"/>
  <c r="AT187" i="57"/>
  <c r="AT202" i="57"/>
  <c r="EO218" i="57"/>
  <c r="AR218" i="57"/>
  <c r="AS230" i="57"/>
  <c r="AQ230" i="57"/>
  <c r="AO286" i="57"/>
  <c r="AP286" i="57" s="1"/>
  <c r="EC314" i="57"/>
  <c r="AS319" i="57"/>
  <c r="AT142" i="57"/>
  <c r="EO277" i="57"/>
  <c r="AM112" i="57"/>
  <c r="EC16" i="57"/>
  <c r="AM16" i="57"/>
  <c r="AO23" i="57"/>
  <c r="DL24" i="57"/>
  <c r="AP24" i="57"/>
  <c r="AR41" i="57"/>
  <c r="EC51" i="57"/>
  <c r="AO51" i="57" s="1"/>
  <c r="AR129" i="57"/>
  <c r="EC180" i="57"/>
  <c r="EC183" i="57"/>
  <c r="AR184" i="57"/>
  <c r="EC187" i="57"/>
  <c r="AQ268" i="57"/>
  <c r="EO272" i="57"/>
  <c r="EO276" i="57"/>
  <c r="AR284" i="57"/>
  <c r="AS286" i="57"/>
  <c r="AS294" i="57"/>
  <c r="EO146" i="57"/>
  <c r="AO148" i="57"/>
  <c r="AP148" i="57" s="1"/>
  <c r="AO151" i="57"/>
  <c r="AP151" i="57" s="1"/>
  <c r="DL12" i="57"/>
  <c r="EO13" i="57"/>
  <c r="AN16" i="57"/>
  <c r="AS20" i="57"/>
  <c r="AS26" i="57"/>
  <c r="AT97" i="57"/>
  <c r="EO168" i="57"/>
  <c r="EO182" i="57"/>
  <c r="EO255" i="57"/>
  <c r="AQ264" i="57"/>
  <c r="AO287" i="57"/>
  <c r="AP287" i="57" s="1"/>
  <c r="AQ140" i="57"/>
  <c r="AQ172" i="57"/>
  <c r="EC185" i="57"/>
  <c r="AO185" i="57"/>
  <c r="AP185" i="57" s="1"/>
  <c r="AR187" i="57"/>
  <c r="AR141" i="57"/>
  <c r="AQ141" i="57"/>
  <c r="AM149" i="57"/>
  <c r="AM150" i="57"/>
  <c r="AM152" i="57"/>
  <c r="EO161" i="57"/>
  <c r="AO26" i="57"/>
  <c r="AS281" i="57"/>
  <c r="AR4" i="57"/>
  <c r="AN39" i="57"/>
  <c r="AN49" i="57"/>
  <c r="AR58" i="57"/>
  <c r="EO60" i="57"/>
  <c r="EC178" i="57"/>
  <c r="EO210" i="57"/>
  <c r="AS234" i="57"/>
  <c r="EO268" i="57"/>
  <c r="AM274" i="57"/>
  <c r="DL335" i="57"/>
  <c r="DK335" i="57"/>
  <c r="EO139" i="57"/>
  <c r="EO140" i="57"/>
  <c r="AM42" i="57"/>
  <c r="AM49" i="57"/>
  <c r="EC112" i="57"/>
  <c r="AR112" i="57"/>
  <c r="EC117" i="57"/>
  <c r="AR238" i="57"/>
  <c r="DK242" i="57"/>
  <c r="AO255" i="57"/>
  <c r="AP255" i="57" s="1"/>
  <c r="AS263" i="57"/>
  <c r="AQ296" i="57"/>
  <c r="EO313" i="57"/>
  <c r="AR324" i="57"/>
  <c r="AS138" i="57"/>
  <c r="AQ313" i="57"/>
  <c r="AT135" i="57"/>
  <c r="EO47" i="57"/>
  <c r="AN48" i="57"/>
  <c r="EC66" i="57"/>
  <c r="AS85" i="57"/>
  <c r="EC167" i="57"/>
  <c r="AQ226" i="57"/>
  <c r="AM226" i="57"/>
  <c r="EO230" i="57"/>
  <c r="AO246" i="57"/>
  <c r="AP246" i="57" s="1"/>
  <c r="DK336" i="57"/>
  <c r="EO136" i="57"/>
  <c r="AM141" i="57"/>
  <c r="DL5" i="57"/>
  <c r="EC10" i="57"/>
  <c r="AR19" i="57"/>
  <c r="DL26" i="57"/>
  <c r="AP50" i="57"/>
  <c r="EC58" i="57"/>
  <c r="AS69" i="57"/>
  <c r="DL123" i="57"/>
  <c r="EO124" i="57"/>
  <c r="AQ129" i="57"/>
  <c r="AQ131" i="57"/>
  <c r="AS174" i="57"/>
  <c r="EO177" i="57"/>
  <c r="DL230" i="57"/>
  <c r="AQ235" i="57"/>
  <c r="AQ260" i="57"/>
  <c r="AR261" i="57"/>
  <c r="AM263" i="57"/>
  <c r="DL333" i="57"/>
  <c r="DL163" i="57"/>
  <c r="AO17" i="57"/>
  <c r="AS24" i="57"/>
  <c r="AN27" i="57"/>
  <c r="AN46" i="57"/>
  <c r="AS59" i="57"/>
  <c r="DK66" i="57"/>
  <c r="AR82" i="57"/>
  <c r="AT102" i="57"/>
  <c r="AQ178" i="57"/>
  <c r="DL191" i="57"/>
  <c r="EO208" i="57"/>
  <c r="DK209" i="57"/>
  <c r="AS218" i="57"/>
  <c r="AM219" i="57"/>
  <c r="AQ234" i="57"/>
  <c r="DK235" i="57"/>
  <c r="AR235" i="57"/>
  <c r="DL316" i="57"/>
  <c r="DL320" i="57"/>
  <c r="DK324" i="57"/>
  <c r="EO324" i="57"/>
  <c r="AS146" i="57"/>
  <c r="AS163" i="57"/>
  <c r="AO79" i="57"/>
  <c r="AP79" i="57" s="1"/>
  <c r="EO172" i="57"/>
  <c r="DL194" i="57"/>
  <c r="AR206" i="57"/>
  <c r="DK208" i="57"/>
  <c r="AS208" i="57"/>
  <c r="AR216" i="57"/>
  <c r="DL234" i="57"/>
  <c r="EO270" i="57"/>
  <c r="DL321" i="57"/>
  <c r="AQ331" i="57"/>
  <c r="AR124" i="57"/>
  <c r="DK126" i="57"/>
  <c r="EO133" i="57"/>
  <c r="AR203" i="57"/>
  <c r="AM270" i="57"/>
  <c r="DL317" i="57"/>
  <c r="AS323" i="57"/>
  <c r="AM61" i="57"/>
  <c r="AN43" i="57"/>
  <c r="EO43" i="57"/>
  <c r="AO44" i="57"/>
  <c r="EO50" i="57"/>
  <c r="AQ122" i="57"/>
  <c r="AO122" i="57"/>
  <c r="AP122" i="57" s="1"/>
  <c r="AR122" i="57"/>
  <c r="EO122" i="57"/>
  <c r="AS122" i="57"/>
  <c r="AR334" i="57"/>
  <c r="EO334" i="57"/>
  <c r="AR32" i="57"/>
  <c r="AS32" i="57"/>
  <c r="AO32" i="57"/>
  <c r="AP33" i="57"/>
  <c r="AT33" i="57"/>
  <c r="AQ34" i="57"/>
  <c r="AP34" i="57"/>
  <c r="AR34" i="57"/>
  <c r="AT34" i="57"/>
  <c r="AN34" i="57"/>
  <c r="AM34" i="57"/>
  <c r="AR134" i="57"/>
  <c r="AQ134" i="57"/>
  <c r="AO134" i="57"/>
  <c r="AP134" i="57" s="1"/>
  <c r="AS134" i="57"/>
  <c r="EO134" i="57"/>
  <c r="EO138" i="57"/>
  <c r="EO44" i="57"/>
  <c r="AP44" i="57"/>
  <c r="AT175" i="57"/>
  <c r="EO175" i="57"/>
  <c r="AS178" i="57"/>
  <c r="EO178" i="57"/>
  <c r="AS179" i="57"/>
  <c r="EO179" i="57"/>
  <c r="AO135" i="57"/>
  <c r="AP135" i="57" s="1"/>
  <c r="AS135" i="57"/>
  <c r="AQ135" i="57"/>
  <c r="AR135" i="57"/>
  <c r="AM41" i="57"/>
  <c r="AT41" i="57"/>
  <c r="AP41" i="57"/>
  <c r="AP42" i="57"/>
  <c r="AN44" i="57"/>
  <c r="AM44" i="57"/>
  <c r="EO77" i="57"/>
  <c r="AS77" i="57"/>
  <c r="EO111" i="57"/>
  <c r="EO130" i="57"/>
  <c r="AS130" i="57"/>
  <c r="AS160" i="57"/>
  <c r="EO160" i="57"/>
  <c r="AT204" i="57"/>
  <c r="EO204" i="57"/>
  <c r="AT205" i="57"/>
  <c r="DZ205" i="57"/>
  <c r="AQ205" i="57"/>
  <c r="AM205" i="57"/>
  <c r="DZ206" i="57"/>
  <c r="AM206" i="57"/>
  <c r="EO206" i="57"/>
  <c r="AS206" i="57"/>
  <c r="AM209" i="57"/>
  <c r="AQ209" i="57"/>
  <c r="AO238" i="57"/>
  <c r="AP238" i="57" s="1"/>
  <c r="EO239" i="57"/>
  <c r="AR239" i="57"/>
  <c r="EC331" i="57"/>
  <c r="EO331" i="57"/>
  <c r="AR17" i="57"/>
  <c r="AN17" i="57"/>
  <c r="EO17" i="57"/>
  <c r="AQ39" i="57"/>
  <c r="AP39" i="57"/>
  <c r="AT39" i="57"/>
  <c r="AM39" i="57"/>
  <c r="EO83" i="57"/>
  <c r="AQ83" i="57"/>
  <c r="AT83" i="57"/>
  <c r="AO86" i="57"/>
  <c r="AP86" i="57" s="1"/>
  <c r="AR86" i="57"/>
  <c r="AS107" i="57"/>
  <c r="EO107" i="57"/>
  <c r="AT203" i="57"/>
  <c r="DZ203" i="57"/>
  <c r="AQ203" i="57"/>
  <c r="AM203" i="57"/>
  <c r="AR323" i="57"/>
  <c r="EO323" i="57"/>
  <c r="AR332" i="57"/>
  <c r="EO332" i="57"/>
  <c r="AO67" i="57"/>
  <c r="AP67" i="57" s="1"/>
  <c r="AR67" i="57"/>
  <c r="AQ65" i="57"/>
  <c r="AO65" i="57"/>
  <c r="AP65" i="57" s="1"/>
  <c r="AT65" i="57"/>
  <c r="AR65" i="57"/>
  <c r="AS66" i="57"/>
  <c r="EO66" i="57"/>
  <c r="AT186" i="57"/>
  <c r="AM186" i="57"/>
  <c r="AQ186" i="57"/>
  <c r="EO186" i="57"/>
  <c r="AR61" i="57"/>
  <c r="AS61" i="57"/>
  <c r="AO61" i="57"/>
  <c r="AP61" i="57" s="1"/>
  <c r="AQ62" i="57"/>
  <c r="AT62" i="57"/>
  <c r="AR62" i="57"/>
  <c r="AR59" i="57"/>
  <c r="AQ59" i="57"/>
  <c r="AO59" i="57"/>
  <c r="AP59" i="57" s="1"/>
  <c r="AT156" i="57"/>
  <c r="AM156" i="57"/>
  <c r="EO156" i="57"/>
  <c r="AQ156" i="57"/>
  <c r="AR156" i="57"/>
  <c r="AS152" i="57"/>
  <c r="AS153" i="57"/>
  <c r="AO10" i="57"/>
  <c r="AS10" i="57"/>
  <c r="EO10" i="57"/>
  <c r="EO36" i="57"/>
  <c r="AO36" i="57"/>
  <c r="EO135" i="57"/>
  <c r="AN8" i="57"/>
  <c r="AS8" i="57"/>
  <c r="AO8" i="57"/>
  <c r="AR8" i="57"/>
  <c r="AQ8" i="57"/>
  <c r="EO8" i="57"/>
  <c r="AM36" i="57"/>
  <c r="AN36" i="57"/>
  <c r="AP36" i="57"/>
  <c r="AQ36" i="57"/>
  <c r="DL79" i="57"/>
  <c r="DK79" i="57"/>
  <c r="EC231" i="57"/>
  <c r="EO6" i="57"/>
  <c r="AS6" i="57"/>
  <c r="AO6" i="57"/>
  <c r="AR25" i="57"/>
  <c r="AN25" i="57"/>
  <c r="AQ78" i="57"/>
  <c r="AM78" i="57"/>
  <c r="AT78" i="57"/>
  <c r="EO184" i="57"/>
  <c r="EO185" i="57"/>
  <c r="AS231" i="57"/>
  <c r="AM231" i="57"/>
  <c r="EO231" i="57"/>
  <c r="AN32" i="57"/>
  <c r="AT128" i="57"/>
  <c r="AS4" i="57"/>
  <c r="EO4" i="57"/>
  <c r="AO60" i="57"/>
  <c r="AP60" i="57" s="1"/>
  <c r="AR60" i="57"/>
  <c r="AQ60" i="57"/>
  <c r="AQ61" i="57"/>
  <c r="AR64" i="57"/>
  <c r="EO64" i="57"/>
  <c r="AO64" i="57"/>
  <c r="AP64" i="57" s="1"/>
  <c r="AQ64" i="57"/>
  <c r="AM183" i="57"/>
  <c r="AT183" i="57"/>
  <c r="AQ183" i="57"/>
  <c r="DZ183" i="57"/>
  <c r="EO183" i="57"/>
  <c r="AS212" i="57"/>
  <c r="AM212" i="57"/>
  <c r="AQ212" i="57"/>
  <c r="EO68" i="57"/>
  <c r="AS68" i="57"/>
  <c r="EO75" i="57"/>
  <c r="AS75" i="57"/>
  <c r="EO48" i="57"/>
  <c r="AM48" i="57"/>
  <c r="AM64" i="57"/>
  <c r="AT64" i="57"/>
  <c r="AO184" i="57"/>
  <c r="AP184" i="57" s="1"/>
  <c r="AS184" i="57"/>
  <c r="AQ185" i="57"/>
  <c r="AR185" i="57"/>
  <c r="DL187" i="57"/>
  <c r="DK187" i="57"/>
  <c r="DK58" i="57"/>
  <c r="DL58" i="57"/>
  <c r="AR186" i="57"/>
  <c r="AS186" i="57"/>
  <c r="AO186" i="57"/>
  <c r="AP186" i="57" s="1"/>
  <c r="AO190" i="57"/>
  <c r="AP190" i="57" s="1"/>
  <c r="AR190" i="57"/>
  <c r="AQ190" i="57"/>
  <c r="EO190" i="57"/>
  <c r="AT190" i="57"/>
  <c r="AR139" i="57"/>
  <c r="AQ139" i="57"/>
  <c r="EO154" i="57"/>
  <c r="AS154" i="57"/>
  <c r="AM58" i="57"/>
  <c r="DZ58" i="57"/>
  <c r="AM176" i="57"/>
  <c r="EO176" i="57"/>
  <c r="AQ176" i="57"/>
  <c r="AT176" i="57"/>
  <c r="AQ138" i="57"/>
  <c r="AT138" i="57"/>
  <c r="AO147" i="57"/>
  <c r="AP147" i="57" s="1"/>
  <c r="AQ147" i="57"/>
  <c r="AR147" i="57"/>
  <c r="AS147" i="57"/>
  <c r="AT148" i="57"/>
  <c r="AQ148" i="57"/>
  <c r="AM148" i="57"/>
  <c r="EO148" i="57"/>
  <c r="AQ162" i="57"/>
  <c r="AM162" i="57"/>
  <c r="AN41" i="57"/>
  <c r="AO83" i="57"/>
  <c r="AP83" i="57" s="1"/>
  <c r="EO32" i="57"/>
  <c r="AS58" i="57"/>
  <c r="EO58" i="57"/>
  <c r="AS65" i="57"/>
  <c r="EO65" i="57"/>
  <c r="EO76" i="57"/>
  <c r="EK194" i="57"/>
  <c r="EG194" i="57"/>
  <c r="EI194" i="57"/>
  <c r="EF194" i="57"/>
  <c r="S194" i="57"/>
  <c r="EN194" i="57"/>
  <c r="EJ194" i="57"/>
  <c r="EL194" i="57"/>
  <c r="AF194" i="57"/>
  <c r="EM194" i="57"/>
  <c r="AO209" i="57"/>
  <c r="AP209" i="57" s="1"/>
  <c r="AQ211" i="57"/>
  <c r="EO211" i="57"/>
  <c r="AO211" i="57"/>
  <c r="AP211" i="57" s="1"/>
  <c r="AQ71" i="57"/>
  <c r="AM21" i="57"/>
  <c r="AP21" i="57"/>
  <c r="DL49" i="57"/>
  <c r="AR97" i="57"/>
  <c r="AS97" i="57"/>
  <c r="AQ97" i="57"/>
  <c r="AT98" i="57"/>
  <c r="AQ98" i="57"/>
  <c r="EO98" i="57"/>
  <c r="EO100" i="57"/>
  <c r="AT100" i="57"/>
  <c r="DL109" i="57"/>
  <c r="DK109" i="57"/>
  <c r="AQ128" i="57"/>
  <c r="AM128" i="57"/>
  <c r="AO183" i="57"/>
  <c r="AP183" i="57" s="1"/>
  <c r="AS183" i="57"/>
  <c r="DL205" i="57"/>
  <c r="DK205" i="57"/>
  <c r="AS205" i="57"/>
  <c r="AO205" i="57"/>
  <c r="AP205" i="57" s="1"/>
  <c r="AT144" i="57"/>
  <c r="AM144" i="57"/>
  <c r="AO30" i="57"/>
  <c r="AP5" i="57"/>
  <c r="AT5" i="57"/>
  <c r="AM5" i="57"/>
  <c r="AQ6" i="57"/>
  <c r="AT6" i="57"/>
  <c r="DL18" i="57"/>
  <c r="DK18" i="57"/>
  <c r="AO21" i="57"/>
  <c r="AN21" i="57"/>
  <c r="DL44" i="57"/>
  <c r="EK56" i="57"/>
  <c r="EJ56" i="57"/>
  <c r="EI56" i="57"/>
  <c r="DZ56" i="57" s="1"/>
  <c r="EH56" i="57"/>
  <c r="AF56" i="57"/>
  <c r="EL56" i="57"/>
  <c r="EN56" i="57"/>
  <c r="EF56" i="57"/>
  <c r="EG56" i="57"/>
  <c r="S56" i="57"/>
  <c r="AQ58" i="57"/>
  <c r="AT73" i="57"/>
  <c r="AM73" i="57"/>
  <c r="AS76" i="57"/>
  <c r="AS126" i="57"/>
  <c r="AQ126" i="57"/>
  <c r="AR126" i="57"/>
  <c r="AR183" i="57"/>
  <c r="EO187" i="57"/>
  <c r="AS187" i="57"/>
  <c r="AO188" i="57"/>
  <c r="AP188" i="57" s="1"/>
  <c r="AQ188" i="57"/>
  <c r="AR188" i="57"/>
  <c r="AM202" i="57"/>
  <c r="DZ202" i="57"/>
  <c r="AR144" i="57"/>
  <c r="AS144" i="57"/>
  <c r="AO144" i="57"/>
  <c r="AP144" i="57" s="1"/>
  <c r="AQ151" i="57"/>
  <c r="EO151" i="57"/>
  <c r="AT151" i="57"/>
  <c r="AM151" i="57"/>
  <c r="AQ72" i="57"/>
  <c r="DL42" i="57"/>
  <c r="EO45" i="57"/>
  <c r="EO52" i="57"/>
  <c r="AT67" i="57"/>
  <c r="AT70" i="57"/>
  <c r="DZ70" i="57"/>
  <c r="AM70" i="57"/>
  <c r="DK80" i="57"/>
  <c r="DL80" i="57"/>
  <c r="EO189" i="57"/>
  <c r="AS189" i="57"/>
  <c r="EO212" i="57"/>
  <c r="AQ333" i="57"/>
  <c r="AO333" i="57"/>
  <c r="AP333" i="57" s="1"/>
  <c r="AO336" i="57"/>
  <c r="AP336" i="57" s="1"/>
  <c r="AR336" i="57"/>
  <c r="EO137" i="57"/>
  <c r="AS137" i="57"/>
  <c r="AQ157" i="57"/>
  <c r="AM157" i="57"/>
  <c r="AT157" i="57"/>
  <c r="EO162" i="57"/>
  <c r="AS162" i="57"/>
  <c r="AO42" i="57"/>
  <c r="AO71" i="57"/>
  <c r="AP71" i="57" s="1"/>
  <c r="EO71" i="57"/>
  <c r="AS71" i="57"/>
  <c r="AS173" i="57"/>
  <c r="AO173" i="57"/>
  <c r="AP173" i="57" s="1"/>
  <c r="AQ173" i="57"/>
  <c r="AR173" i="57"/>
  <c r="EO173" i="57"/>
  <c r="AQ269" i="57"/>
  <c r="EO269" i="57"/>
  <c r="AT140" i="57"/>
  <c r="AO39" i="57"/>
  <c r="AR39" i="57"/>
  <c r="DL59" i="57"/>
  <c r="DK59" i="57"/>
  <c r="AM77" i="57"/>
  <c r="AT77" i="57"/>
  <c r="AQ77" i="57"/>
  <c r="AR98" i="57"/>
  <c r="AM72" i="57"/>
  <c r="AM331" i="57"/>
  <c r="DK15" i="57"/>
  <c r="DL15" i="57"/>
  <c r="AP15" i="57"/>
  <c r="AT15" i="57"/>
  <c r="EO15" i="57"/>
  <c r="S38" i="57"/>
  <c r="EG38" i="57"/>
  <c r="DK47" i="57"/>
  <c r="DL47" i="57"/>
  <c r="EO49" i="57"/>
  <c r="AS63" i="57"/>
  <c r="AR179" i="57"/>
  <c r="AT179" i="57"/>
  <c r="AM179" i="57"/>
  <c r="EO200" i="57"/>
  <c r="AM291" i="57"/>
  <c r="DZ291" i="57"/>
  <c r="AS291" i="57"/>
  <c r="AR295" i="57"/>
  <c r="AO295" i="57"/>
  <c r="AP295" i="57" s="1"/>
  <c r="DK309" i="57"/>
  <c r="DL309" i="57"/>
  <c r="EO317" i="57"/>
  <c r="AR317" i="57"/>
  <c r="AS320" i="57"/>
  <c r="DZ320" i="57"/>
  <c r="AO329" i="57"/>
  <c r="AP329" i="57" s="1"/>
  <c r="AQ329" i="57"/>
  <c r="AM136" i="57"/>
  <c r="AT136" i="57"/>
  <c r="AT139" i="57"/>
  <c r="AR152" i="57"/>
  <c r="AO152" i="57"/>
  <c r="AP152" i="57" s="1"/>
  <c r="AT162" i="57"/>
  <c r="AF38" i="57"/>
  <c r="EO79" i="57"/>
  <c r="AR269" i="57"/>
  <c r="AO40" i="57"/>
  <c r="AS40" i="57"/>
  <c r="AR140" i="57"/>
  <c r="EO291" i="57"/>
  <c r="AN4" i="57"/>
  <c r="DL4" i="57"/>
  <c r="DK4" i="57"/>
  <c r="DL11" i="57"/>
  <c r="DK11" i="57"/>
  <c r="AM11" i="57"/>
  <c r="AQ11" i="57"/>
  <c r="AQ12" i="57"/>
  <c r="EO181" i="57"/>
  <c r="AS203" i="57"/>
  <c r="EO275" i="57"/>
  <c r="AS275" i="57"/>
  <c r="AQ290" i="57"/>
  <c r="AO290" i="57"/>
  <c r="AP290" i="57" s="1"/>
  <c r="EO290" i="57"/>
  <c r="AR290" i="57"/>
  <c r="AO291" i="57"/>
  <c r="AP291" i="57" s="1"/>
  <c r="AR291" i="57"/>
  <c r="DZ309" i="57"/>
  <c r="AM309" i="57"/>
  <c r="AS309" i="57"/>
  <c r="AR314" i="57"/>
  <c r="EO314" i="57"/>
  <c r="AR320" i="57"/>
  <c r="AO320" i="57"/>
  <c r="AP320" i="57" s="1"/>
  <c r="AO136" i="57"/>
  <c r="AP136" i="57" s="1"/>
  <c r="AS136" i="57"/>
  <c r="AT137" i="57"/>
  <c r="AS139" i="57"/>
  <c r="AR157" i="57"/>
  <c r="AP20" i="57"/>
  <c r="EI54" i="57"/>
  <c r="EH54" i="57"/>
  <c r="AR23" i="57"/>
  <c r="EF38" i="57"/>
  <c r="AS62" i="57"/>
  <c r="AQ9" i="57"/>
  <c r="AQ19" i="57"/>
  <c r="AO179" i="57"/>
  <c r="AP179" i="57" s="1"/>
  <c r="AQ295" i="57"/>
  <c r="EO245" i="57"/>
  <c r="AO82" i="57"/>
  <c r="AP82" i="57" s="1"/>
  <c r="AQ152" i="57"/>
  <c r="AR174" i="57"/>
  <c r="AN6" i="57"/>
  <c r="AR6" i="57"/>
  <c r="AM117" i="57"/>
  <c r="DL7" i="57"/>
  <c r="EC11" i="57"/>
  <c r="AO11" i="57"/>
  <c r="AS11" i="57"/>
  <c r="AR11" i="57"/>
  <c r="AN11" i="57"/>
  <c r="AT27" i="57"/>
  <c r="AP27" i="57"/>
  <c r="AQ31" i="57"/>
  <c r="AP31" i="57"/>
  <c r="AM31" i="57"/>
  <c r="AQ32" i="57"/>
  <c r="AT32" i="57"/>
  <c r="EO118" i="57"/>
  <c r="EO119" i="57"/>
  <c r="AM123" i="57"/>
  <c r="AT123" i="57"/>
  <c r="AO123" i="57"/>
  <c r="AP123" i="57" s="1"/>
  <c r="AS167" i="57"/>
  <c r="AO167" i="57"/>
  <c r="AP167" i="57" s="1"/>
  <c r="AQ167" i="57"/>
  <c r="AO176" i="57"/>
  <c r="AP176" i="57" s="1"/>
  <c r="AR176" i="57"/>
  <c r="EO274" i="57"/>
  <c r="AR274" i="57"/>
  <c r="AO278" i="57"/>
  <c r="AP278" i="57" s="1"/>
  <c r="AR281" i="57"/>
  <c r="EO287" i="57"/>
  <c r="AR309" i="57"/>
  <c r="DK314" i="57"/>
  <c r="AQ317" i="57"/>
  <c r="AM317" i="57"/>
  <c r="DK319" i="57"/>
  <c r="DL319" i="57"/>
  <c r="EO335" i="57"/>
  <c r="AR137" i="57"/>
  <c r="AO137" i="57"/>
  <c r="AP137" i="57" s="1"/>
  <c r="AM138" i="57"/>
  <c r="EE56" i="57"/>
  <c r="AR205" i="57"/>
  <c r="EO70" i="57"/>
  <c r="AO58" i="57"/>
  <c r="AP58" i="57" s="1"/>
  <c r="AR151" i="57"/>
  <c r="AN22" i="57"/>
  <c r="AQ17" i="57"/>
  <c r="AM20" i="57"/>
  <c r="EJ38" i="57"/>
  <c r="AR100" i="57"/>
  <c r="EO40" i="57"/>
  <c r="AS60" i="57"/>
  <c r="AR178" i="57"/>
  <c r="DK321" i="57"/>
  <c r="EO235" i="57"/>
  <c r="EO296" i="57"/>
  <c r="AM137" i="57"/>
  <c r="AT152" i="57"/>
  <c r="AP6" i="57"/>
  <c r="AQ100" i="57"/>
  <c r="AO9" i="57"/>
  <c r="AS9" i="57"/>
  <c r="EO9" i="57"/>
  <c r="AT20" i="57"/>
  <c r="DZ87" i="57"/>
  <c r="AM87" i="57"/>
  <c r="AO88" i="57"/>
  <c r="AP88" i="57" s="1"/>
  <c r="AR88" i="57"/>
  <c r="EO88" i="57"/>
  <c r="AT89" i="57"/>
  <c r="AQ89" i="57"/>
  <c r="AM89" i="57"/>
  <c r="EO89" i="57"/>
  <c r="DL115" i="57"/>
  <c r="AM115" i="57"/>
  <c r="AQ115" i="57"/>
  <c r="AT115" i="57"/>
  <c r="AR118" i="57"/>
  <c r="AQ118" i="57"/>
  <c r="AM118" i="57"/>
  <c r="EO243" i="57"/>
  <c r="AR243" i="57"/>
  <c r="AO296" i="57"/>
  <c r="AP296" i="57" s="1"/>
  <c r="AR310" i="57"/>
  <c r="AR328" i="57"/>
  <c r="EO328" i="57"/>
  <c r="DZ332" i="57"/>
  <c r="AM332" i="57"/>
  <c r="AQ332" i="57"/>
  <c r="EO333" i="57"/>
  <c r="AR333" i="57"/>
  <c r="EE38" i="57"/>
  <c r="EO97" i="57"/>
  <c r="AO178" i="57"/>
  <c r="AP178" i="57" s="1"/>
  <c r="AN28" i="57"/>
  <c r="AN31" i="57"/>
  <c r="AQ21" i="57"/>
  <c r="EK38" i="57"/>
  <c r="AR21" i="57"/>
  <c r="AS22" i="57"/>
  <c r="AT188" i="57"/>
  <c r="AO334" i="57"/>
  <c r="AP334" i="57" s="1"/>
  <c r="DZ128" i="57"/>
  <c r="AQ144" i="57"/>
  <c r="AM234" i="57"/>
  <c r="AQ13" i="57"/>
  <c r="AR13" i="57"/>
  <c r="EO18" i="57"/>
  <c r="EO29" i="57"/>
  <c r="AO29" i="57"/>
  <c r="AS78" i="57"/>
  <c r="EO78" i="57"/>
  <c r="AR79" i="57"/>
  <c r="AS81" i="57"/>
  <c r="AR81" i="57"/>
  <c r="AO81" i="57"/>
  <c r="AP81" i="57" s="1"/>
  <c r="AQ82" i="57"/>
  <c r="AT82" i="57"/>
  <c r="AM82" i="57"/>
  <c r="AQ84" i="57"/>
  <c r="AM84" i="57"/>
  <c r="AO84" i="57"/>
  <c r="AP84" i="57" s="1"/>
  <c r="AR84" i="57"/>
  <c r="EO86" i="57"/>
  <c r="AO89" i="57"/>
  <c r="AP89" i="57" s="1"/>
  <c r="AR89" i="57"/>
  <c r="AT114" i="57"/>
  <c r="AM114" i="57"/>
  <c r="EO114" i="57"/>
  <c r="AQ114" i="57"/>
  <c r="AR119" i="57"/>
  <c r="AO130" i="57"/>
  <c r="AP130" i="57" s="1"/>
  <c r="AR130" i="57"/>
  <c r="AO219" i="57"/>
  <c r="AP219" i="57" s="1"/>
  <c r="AQ219" i="57"/>
  <c r="AS219" i="57"/>
  <c r="AR221" i="57"/>
  <c r="AO221" i="57"/>
  <c r="AP221" i="57" s="1"/>
  <c r="AQ221" i="57"/>
  <c r="AS222" i="57"/>
  <c r="DZ222" i="57"/>
  <c r="AM222" i="57"/>
  <c r="DZ240" i="57"/>
  <c r="AQ240" i="57"/>
  <c r="AQ288" i="57"/>
  <c r="AS288" i="57"/>
  <c r="AM313" i="57"/>
  <c r="EO24" i="57"/>
  <c r="EH38" i="57"/>
  <c r="AO100" i="57"/>
  <c r="AP100" i="57" s="1"/>
  <c r="AS200" i="57"/>
  <c r="AO217" i="57"/>
  <c r="AP217" i="57" s="1"/>
  <c r="AR28" i="57"/>
  <c r="AO139" i="57"/>
  <c r="AP139" i="57" s="1"/>
  <c r="EO5" i="57"/>
  <c r="AP12" i="57"/>
  <c r="AM12" i="57"/>
  <c r="AS13" i="57"/>
  <c r="EO21" i="57"/>
  <c r="DK24" i="57"/>
  <c r="AM28" i="57"/>
  <c r="EN54" i="57"/>
  <c r="EK54" i="57"/>
  <c r="AT60" i="57"/>
  <c r="AM60" i="57"/>
  <c r="EO61" i="57"/>
  <c r="AQ63" i="57"/>
  <c r="AS64" i="57"/>
  <c r="AR66" i="57"/>
  <c r="AO66" i="57"/>
  <c r="AP66" i="57" s="1"/>
  <c r="EO67" i="57"/>
  <c r="EO69" i="57"/>
  <c r="AQ73" i="57"/>
  <c r="AO73" i="57"/>
  <c r="AP73" i="57" s="1"/>
  <c r="AR114" i="57"/>
  <c r="AO114" i="57"/>
  <c r="AP114" i="57" s="1"/>
  <c r="AS114" i="57"/>
  <c r="DK118" i="57"/>
  <c r="EO205" i="57"/>
  <c r="AQ208" i="57"/>
  <c r="AO208" i="57"/>
  <c r="AP208" i="57" s="1"/>
  <c r="EO209" i="57"/>
  <c r="AR209" i="57"/>
  <c r="AR211" i="57"/>
  <c r="AR217" i="57"/>
  <c r="AM227" i="57"/>
  <c r="AO227" i="57"/>
  <c r="AP227" i="57" s="1"/>
  <c r="AS227" i="57"/>
  <c r="AM233" i="57"/>
  <c r="AQ233" i="57"/>
  <c r="EO259" i="57"/>
  <c r="AR259" i="57"/>
  <c r="AQ284" i="57"/>
  <c r="AS284" i="57"/>
  <c r="AM284" i="57"/>
  <c r="AR286" i="57"/>
  <c r="EO294" i="57"/>
  <c r="AR294" i="57"/>
  <c r="AO313" i="57"/>
  <c r="AP313" i="57" s="1"/>
  <c r="AS31" i="57"/>
  <c r="AR31" i="57"/>
  <c r="DZ119" i="57"/>
  <c r="AM119" i="57"/>
  <c r="AM237" i="57"/>
  <c r="EO237" i="57"/>
  <c r="AQ237" i="57"/>
  <c r="AQ271" i="57"/>
  <c r="AO271" i="57"/>
  <c r="AP271" i="57" s="1"/>
  <c r="AS296" i="57"/>
  <c r="AM296" i="57"/>
  <c r="AQ310" i="57"/>
  <c r="AM310" i="57"/>
  <c r="AO314" i="57"/>
  <c r="AP314" i="57" s="1"/>
  <c r="AM314" i="57"/>
  <c r="AQ314" i="57"/>
  <c r="AO138" i="57"/>
  <c r="AP138" i="57" s="1"/>
  <c r="AR138" i="57"/>
  <c r="EI38" i="57"/>
  <c r="EO23" i="57"/>
  <c r="AM15" i="57"/>
  <c r="AM8" i="57"/>
  <c r="AO174" i="57"/>
  <c r="AP174" i="57" s="1"/>
  <c r="AO126" i="57"/>
  <c r="AP126" i="57" s="1"/>
  <c r="AS313" i="57"/>
  <c r="AS271" i="57"/>
  <c r="AS237" i="57"/>
  <c r="AQ79" i="57"/>
  <c r="AS12" i="57"/>
  <c r="AO12" i="57"/>
  <c r="AR12" i="57"/>
  <c r="AS41" i="57"/>
  <c r="EC50" i="57"/>
  <c r="AO50" i="57" s="1"/>
  <c r="AN50" i="57"/>
  <c r="DL57" i="57"/>
  <c r="AO63" i="57"/>
  <c r="AP63" i="57" s="1"/>
  <c r="AR63" i="57"/>
  <c r="AQ67" i="57"/>
  <c r="AQ70" i="57"/>
  <c r="AO70" i="57"/>
  <c r="AP70" i="57" s="1"/>
  <c r="AR70" i="57"/>
  <c r="AS116" i="57"/>
  <c r="AR116" i="57"/>
  <c r="AR117" i="57"/>
  <c r="AO117" i="57"/>
  <c r="AP117" i="57" s="1"/>
  <c r="AS117" i="57"/>
  <c r="AQ133" i="57"/>
  <c r="AM133" i="57"/>
  <c r="EL196" i="57"/>
  <c r="EG196" i="57"/>
  <c r="EI196" i="57"/>
  <c r="EH196" i="57"/>
  <c r="EK196" i="57"/>
  <c r="EF196" i="57"/>
  <c r="S196" i="57"/>
  <c r="DZ201" i="57"/>
  <c r="AT201" i="57"/>
  <c r="AQ201" i="57"/>
  <c r="AM201" i="57"/>
  <c r="EO202" i="57"/>
  <c r="DZ215" i="57"/>
  <c r="AS215" i="57"/>
  <c r="AQ215" i="57"/>
  <c r="AM215" i="57"/>
  <c r="EO217" i="57"/>
  <c r="AO218" i="57"/>
  <c r="AP218" i="57" s="1"/>
  <c r="AQ218" i="57"/>
  <c r="AM218" i="57"/>
  <c r="AR227" i="57"/>
  <c r="AQ238" i="57"/>
  <c r="EO238" i="57"/>
  <c r="AO243" i="57"/>
  <c r="AP243" i="57" s="1"/>
  <c r="AS264" i="57"/>
  <c r="DZ274" i="57"/>
  <c r="AS274" i="57"/>
  <c r="AQ4" i="57"/>
  <c r="AP18" i="57"/>
  <c r="AP28" i="57"/>
  <c r="AQ35" i="57"/>
  <c r="AR35" i="57"/>
  <c r="AQ40" i="57"/>
  <c r="AR40" i="57"/>
  <c r="AP40" i="57"/>
  <c r="AM46" i="57"/>
  <c r="AT59" i="57"/>
  <c r="AM62" i="57"/>
  <c r="AS74" i="57"/>
  <c r="AQ88" i="57"/>
  <c r="AS102" i="57"/>
  <c r="DZ177" i="57"/>
  <c r="AT177" i="57"/>
  <c r="AT180" i="57"/>
  <c r="AQ180" i="57"/>
  <c r="EH195" i="57"/>
  <c r="EF195" i="57"/>
  <c r="EK195" i="57"/>
  <c r="AS201" i="57"/>
  <c r="AR264" i="57"/>
  <c r="AO277" i="57"/>
  <c r="AP277" i="57" s="1"/>
  <c r="AQ277" i="57"/>
  <c r="AM277" i="57"/>
  <c r="DZ280" i="57"/>
  <c r="AM280" i="57"/>
  <c r="AQ280" i="57"/>
  <c r="EO336" i="57"/>
  <c r="AR162" i="57"/>
  <c r="DZ59" i="57"/>
  <c r="EM195" i="57"/>
  <c r="EO7" i="57"/>
  <c r="AT124" i="57"/>
  <c r="AM124" i="57"/>
  <c r="EO131" i="57"/>
  <c r="AS132" i="57"/>
  <c r="AT198" i="57"/>
  <c r="EO215" i="57"/>
  <c r="AO261" i="57"/>
  <c r="AQ261" i="57"/>
  <c r="AM286" i="57"/>
  <c r="DZ286" i="57"/>
  <c r="EO147" i="57"/>
  <c r="AR155" i="57"/>
  <c r="AQ155" i="57"/>
  <c r="EO33" i="57"/>
  <c r="AM59" i="57"/>
  <c r="EN195" i="57"/>
  <c r="AS276" i="57"/>
  <c r="AO162" i="57"/>
  <c r="AP162" i="57" s="1"/>
  <c r="AQ14" i="57"/>
  <c r="AP14" i="57"/>
  <c r="AN18" i="57"/>
  <c r="EC22" i="57"/>
  <c r="EO26" i="57"/>
  <c r="AT26" i="57"/>
  <c r="AM29" i="57"/>
  <c r="AQ29" i="57"/>
  <c r="AS36" i="57"/>
  <c r="AT72" i="57"/>
  <c r="AQ120" i="57"/>
  <c r="AM120" i="57"/>
  <c r="DZ120" i="57"/>
  <c r="AT133" i="57"/>
  <c r="AT178" i="57"/>
  <c r="AR234" i="57"/>
  <c r="AO235" i="57"/>
  <c r="AP235" i="57" s="1"/>
  <c r="AR237" i="57"/>
  <c r="AO250" i="57"/>
  <c r="AP250" i="57" s="1"/>
  <c r="AQ250" i="57"/>
  <c r="AR250" i="57"/>
  <c r="DZ263" i="57"/>
  <c r="AQ263" i="57"/>
  <c r="EO282" i="57"/>
  <c r="AR282" i="57"/>
  <c r="AS33" i="57"/>
  <c r="EO203" i="57"/>
  <c r="AS277" i="57"/>
  <c r="AM260" i="57"/>
  <c r="AS181" i="57"/>
  <c r="AT22" i="57"/>
  <c r="AM22" i="57"/>
  <c r="AP22" i="57"/>
  <c r="AQ22" i="57"/>
  <c r="AQ85" i="57"/>
  <c r="AM85" i="57"/>
  <c r="DL112" i="57"/>
  <c r="DK112" i="57"/>
  <c r="EO115" i="57"/>
  <c r="AO121" i="57"/>
  <c r="AP121" i="57" s="1"/>
  <c r="AS121" i="57"/>
  <c r="EO167" i="57"/>
  <c r="AM178" i="57"/>
  <c r="AR244" i="57"/>
  <c r="AS256" i="57"/>
  <c r="AQ256" i="57"/>
  <c r="AM256" i="57"/>
  <c r="AS140" i="57"/>
  <c r="EO141" i="57"/>
  <c r="AS141" i="57"/>
  <c r="AO143" i="57"/>
  <c r="AP143" i="57" s="1"/>
  <c r="AT143" i="57"/>
  <c r="EO158" i="57"/>
  <c r="AS158" i="57"/>
  <c r="AM180" i="57"/>
  <c r="AQ274" i="57"/>
  <c r="AS260" i="57"/>
  <c r="EO201" i="57"/>
  <c r="EO12" i="57"/>
  <c r="EO34" i="57"/>
  <c r="AO34" i="57"/>
  <c r="AS79" i="57"/>
  <c r="AS82" i="57"/>
  <c r="EO82" i="57"/>
  <c r="AO111" i="57"/>
  <c r="AP111" i="57" s="1"/>
  <c r="AR111" i="57"/>
  <c r="EO117" i="57"/>
  <c r="AM167" i="57"/>
  <c r="AT167" i="57"/>
  <c r="AQ168" i="57"/>
  <c r="AM168" i="57"/>
  <c r="DZ168" i="57"/>
  <c r="AT168" i="57"/>
  <c r="AQ169" i="57"/>
  <c r="AM169" i="57"/>
  <c r="EO219" i="57"/>
  <c r="DZ221" i="57"/>
  <c r="AM221" i="57"/>
  <c r="AO256" i="57"/>
  <c r="AR256" i="57"/>
  <c r="AR270" i="57"/>
  <c r="AO280" i="57"/>
  <c r="AP280" i="57" s="1"/>
  <c r="EO289" i="57"/>
  <c r="EI37" i="57"/>
  <c r="AR27" i="57"/>
  <c r="AT118" i="57"/>
  <c r="AK53" i="57"/>
  <c r="EC9" i="57"/>
  <c r="AT9" i="57"/>
  <c r="AM9" i="57"/>
  <c r="EO27" i="57"/>
  <c r="AO98" i="57"/>
  <c r="AP98" i="57" s="1"/>
  <c r="AS98" i="57"/>
  <c r="AS100" i="57"/>
  <c r="AT129" i="57"/>
  <c r="AR198" i="57"/>
  <c r="AQ210" i="57"/>
  <c r="AO214" i="57"/>
  <c r="AP214" i="57" s="1"/>
  <c r="AR231" i="57"/>
  <c r="AR247" i="57"/>
  <c r="EO278" i="57"/>
  <c r="AR289" i="57"/>
  <c r="EC5" i="57"/>
  <c r="AS7" i="57"/>
  <c r="AS21" i="57"/>
  <c r="EC26" i="57"/>
  <c r="AM26" i="57"/>
  <c r="AT35" i="57"/>
  <c r="EM37" i="57"/>
  <c r="EO74" i="57"/>
  <c r="EC78" i="57"/>
  <c r="EO87" i="57"/>
  <c r="AS185" i="57"/>
  <c r="AO212" i="57"/>
  <c r="AP212" i="57" s="1"/>
  <c r="EO267" i="57"/>
  <c r="AQ270" i="57"/>
  <c r="EO144" i="57"/>
  <c r="AR149" i="57"/>
  <c r="AO149" i="57"/>
  <c r="AP149" i="57" s="1"/>
  <c r="AQ149" i="57"/>
  <c r="AO150" i="57"/>
  <c r="AP150" i="57" s="1"/>
  <c r="AQ158" i="57"/>
  <c r="DK6" i="57"/>
  <c r="DL6" i="57"/>
  <c r="AR26" i="57"/>
  <c r="AN35" i="57"/>
  <c r="AP49" i="57"/>
  <c r="DL52" i="57"/>
  <c r="AM66" i="57"/>
  <c r="DZ66" i="57"/>
  <c r="AM83" i="57"/>
  <c r="AO159" i="57"/>
  <c r="AP159" i="57" s="1"/>
  <c r="AS176" i="57"/>
  <c r="AR182" i="57"/>
  <c r="AS182" i="57"/>
  <c r="AQ206" i="57"/>
  <c r="AQ225" i="57"/>
  <c r="AO225" i="57"/>
  <c r="AP225" i="57" s="1"/>
  <c r="AS235" i="57"/>
  <c r="AM238" i="57"/>
  <c r="EO262" i="57"/>
  <c r="AR262" i="57"/>
  <c r="AR319" i="57"/>
  <c r="EO225" i="57"/>
  <c r="AP4" i="57"/>
  <c r="AT4" i="57"/>
  <c r="EC6" i="57"/>
  <c r="AO20" i="57"/>
  <c r="AN20" i="57"/>
  <c r="DK30" i="57"/>
  <c r="AS67" i="57"/>
  <c r="AS70" i="57"/>
  <c r="AO72" i="57"/>
  <c r="AP72" i="57" s="1"/>
  <c r="EO73" i="57"/>
  <c r="EO81" i="57"/>
  <c r="AR83" i="57"/>
  <c r="AO166" i="57"/>
  <c r="AP166" i="57" s="1"/>
  <c r="AS166" i="57"/>
  <c r="AQ174" i="57"/>
  <c r="AT174" i="57"/>
  <c r="DZ174" i="57"/>
  <c r="AQ184" i="57"/>
  <c r="AO239" i="57"/>
  <c r="AP239" i="57" s="1"/>
  <c r="AM239" i="57"/>
  <c r="AS239" i="57"/>
  <c r="AO259" i="57"/>
  <c r="AQ259" i="57"/>
  <c r="EO157" i="57"/>
  <c r="AQ86" i="57"/>
  <c r="DZ178" i="57"/>
  <c r="AT112" i="57"/>
  <c r="DL46" i="57"/>
  <c r="AS177" i="57"/>
  <c r="EC205" i="57"/>
  <c r="DK263" i="57"/>
  <c r="AR268" i="57"/>
  <c r="AM13" i="57"/>
  <c r="AM40" i="57"/>
  <c r="AR214" i="57"/>
  <c r="AS157" i="57"/>
  <c r="DL162" i="57"/>
  <c r="AR163" i="57"/>
  <c r="AQ163" i="57"/>
  <c r="AO163" i="57"/>
  <c r="AP163" i="57" s="1"/>
  <c r="AT163" i="57"/>
  <c r="AM163" i="57"/>
  <c r="AM51" i="57"/>
  <c r="AM113" i="57"/>
  <c r="AO156" i="57"/>
  <c r="AP156" i="57" s="1"/>
  <c r="AM65" i="57"/>
  <c r="AO97" i="57"/>
  <c r="AP97" i="57" s="1"/>
  <c r="EO116" i="57"/>
  <c r="AO328" i="57"/>
  <c r="AP328" i="57" s="1"/>
  <c r="EC333" i="57"/>
  <c r="AT155" i="57"/>
  <c r="AO157" i="57"/>
  <c r="AP157" i="57" s="1"/>
  <c r="AT18" i="57"/>
  <c r="DL29" i="57"/>
  <c r="AQ41" i="57"/>
  <c r="DL76" i="57"/>
  <c r="AO75" i="57"/>
  <c r="AP75" i="57" s="1"/>
  <c r="AM131" i="57"/>
  <c r="DK201" i="57"/>
  <c r="AS204" i="57"/>
  <c r="AQ328" i="57"/>
  <c r="EC334" i="57"/>
  <c r="AM334" i="57"/>
  <c r="DK124" i="57"/>
  <c r="EC188" i="57"/>
  <c r="EC201" i="57"/>
  <c r="AR278" i="57"/>
  <c r="DL290" i="57"/>
  <c r="AS151" i="57"/>
  <c r="AR154" i="57"/>
  <c r="AO154" i="57"/>
  <c r="AP154" i="57" s="1"/>
  <c r="DL165" i="57"/>
  <c r="EC335" i="57"/>
  <c r="AT141" i="57"/>
  <c r="AN54" i="57" l="1"/>
  <c r="AR54" i="57"/>
  <c r="AT191" i="57"/>
  <c r="AR191" i="57"/>
  <c r="AO191" i="57"/>
  <c r="AP191" i="57" s="1"/>
  <c r="AM37" i="57"/>
  <c r="AO55" i="57"/>
  <c r="AP55" i="57"/>
  <c r="AQ191" i="57"/>
  <c r="EO191" i="57"/>
  <c r="AT37" i="57"/>
  <c r="AT193" i="57"/>
  <c r="AT197" i="57"/>
  <c r="AR197" i="57"/>
  <c r="EO197" i="57"/>
  <c r="AM197" i="57"/>
  <c r="AS191" i="57"/>
  <c r="AQ197" i="57"/>
  <c r="AS197" i="57"/>
  <c r="AO197" i="57"/>
  <c r="AP197" i="57" s="1"/>
  <c r="AT55" i="57"/>
  <c r="AN55" i="57"/>
  <c r="AN37" i="57"/>
  <c r="AS54" i="57"/>
  <c r="AO192" i="57"/>
  <c r="AP192" i="57" s="1"/>
  <c r="EO196" i="57"/>
  <c r="AM192" i="57"/>
  <c r="AT192" i="57"/>
  <c r="DZ192" i="57"/>
  <c r="EO55" i="57"/>
  <c r="AO195" i="57"/>
  <c r="AP195" i="57" s="1"/>
  <c r="AP37" i="57"/>
  <c r="EO193" i="57"/>
  <c r="AS195" i="57"/>
  <c r="AS192" i="57"/>
  <c r="AQ193" i="57"/>
  <c r="AR55" i="57"/>
  <c r="AQ192" i="57"/>
  <c r="AO193" i="57"/>
  <c r="AP193" i="57" s="1"/>
  <c r="AR193" i="57"/>
  <c r="EO194" i="57"/>
  <c r="AM193" i="57"/>
  <c r="EO37" i="57"/>
  <c r="AS196" i="57"/>
  <c r="AR192" i="57"/>
  <c r="AQ195" i="57"/>
  <c r="AR38" i="57"/>
  <c r="AS193" i="57"/>
  <c r="EO195" i="57"/>
  <c r="AS55" i="57"/>
  <c r="AQ55" i="57"/>
  <c r="EO192" i="57"/>
  <c r="AR195" i="57"/>
  <c r="AR194" i="57"/>
  <c r="AO194" i="57"/>
  <c r="AP194" i="57" s="1"/>
  <c r="AM196" i="57"/>
  <c r="DZ196" i="57"/>
  <c r="AT196" i="57"/>
  <c r="AP56" i="57"/>
  <c r="AM56" i="57"/>
  <c r="AT56" i="57"/>
  <c r="AQ196" i="57"/>
  <c r="AN56" i="57"/>
  <c r="AR56" i="57"/>
  <c r="AT195" i="57"/>
  <c r="DZ195" i="57"/>
  <c r="AM195" i="57"/>
  <c r="AO196" i="57"/>
  <c r="AP196" i="57" s="1"/>
  <c r="AR196" i="57"/>
  <c r="EO54" i="57"/>
  <c r="AQ194" i="57"/>
  <c r="AT194" i="57"/>
  <c r="DZ194" i="57"/>
  <c r="AM194" i="57"/>
  <c r="AS38" i="57"/>
  <c r="EO38" i="57"/>
  <c r="AO38" i="57"/>
  <c r="AR37" i="57"/>
  <c r="AS37" i="57"/>
  <c r="AO37" i="57"/>
  <c r="AQ37" i="57"/>
  <c r="AO54" i="57"/>
  <c r="AS194" i="57"/>
  <c r="AM38" i="57"/>
  <c r="AT38" i="57"/>
  <c r="AP38" i="57"/>
  <c r="AQ38" i="57"/>
  <c r="AN38" i="57"/>
  <c r="AQ56" i="57"/>
  <c r="AP54" i="57"/>
  <c r="AT54" i="57"/>
  <c r="AM54" i="57"/>
  <c r="EO56" i="57"/>
  <c r="AS56" i="57"/>
  <c r="AO56" i="57"/>
  <c r="AQ54" i="57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Anonymous Reviewer</author>
  </authors>
  <commentList>
    <comment ref="AO1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>Peralkaline Index</t>
        </r>
      </text>
    </comment>
    <comment ref="AQ1" authorId="0" shapeId="0" xr:uid="{00000000-0006-0000-0000-000002000000}">
      <text>
        <r>
          <rPr>
            <b/>
            <sz val="9"/>
            <color indexed="81"/>
            <rFont val="Tahoma"/>
            <family val="2"/>
          </rPr>
          <t>Alumina Saturation Index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Anonymous Reviewer</author>
  </authors>
  <commentList>
    <comment ref="AO1" authorId="0" shapeId="0" xr:uid="{00000000-0006-0000-0300-000001000000}">
      <text>
        <r>
          <rPr>
            <b/>
            <sz val="9"/>
            <color indexed="81"/>
            <rFont val="Tahoma"/>
            <family val="2"/>
          </rPr>
          <t>Peralkaline Index</t>
        </r>
      </text>
    </comment>
    <comment ref="AQ1" authorId="0" shapeId="0" xr:uid="{00000000-0006-0000-0300-000002000000}">
      <text>
        <r>
          <rPr>
            <b/>
            <sz val="9"/>
            <color indexed="81"/>
            <rFont val="Tahoma"/>
            <family val="2"/>
          </rPr>
          <t>Alumina Saturation Index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Anonymous Reviewer</author>
  </authors>
  <commentList>
    <comment ref="AO1" authorId="0" shapeId="0" xr:uid="{A6A66865-79C0-47E6-98AB-3891D02F44AD}">
      <text>
        <r>
          <rPr>
            <b/>
            <sz val="9"/>
            <color indexed="81"/>
            <rFont val="Tahoma"/>
            <family val="2"/>
          </rPr>
          <t>Peralkaline Index</t>
        </r>
      </text>
    </comment>
    <comment ref="AQ1" authorId="0" shapeId="0" xr:uid="{8A5AC05B-78E0-448B-A5EF-9ABDBF1FC230}">
      <text>
        <r>
          <rPr>
            <b/>
            <sz val="9"/>
            <color indexed="81"/>
            <rFont val="Tahoma"/>
            <family val="2"/>
          </rPr>
          <t>Alumina Saturation Index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Anonymous Reviewer</author>
    <author>Michele Lustrino</author>
  </authors>
  <commentList>
    <comment ref="AO1" authorId="0" shapeId="0" xr:uid="{00000000-0006-0000-0200-000001000000}">
      <text>
        <r>
          <rPr>
            <b/>
            <sz val="9"/>
            <color indexed="81"/>
            <rFont val="Tahoma"/>
            <family val="2"/>
          </rPr>
          <t>Peralkaline Index</t>
        </r>
      </text>
    </comment>
    <comment ref="AQ1" authorId="0" shapeId="0" xr:uid="{00000000-0006-0000-0200-000002000000}">
      <text>
        <r>
          <rPr>
            <b/>
            <sz val="9"/>
            <color indexed="81"/>
            <rFont val="Tahoma"/>
            <family val="2"/>
          </rPr>
          <t>Alumina Saturation Index</t>
        </r>
      </text>
    </comment>
    <comment ref="ET1" authorId="1" shapeId="0" xr:uid="{00000000-0006-0000-0200-000003000000}">
      <text>
        <r>
          <rPr>
            <b/>
            <sz val="9"/>
            <color indexed="81"/>
            <rFont val="Tahoma"/>
            <family val="2"/>
          </rPr>
          <t>Quartz (SiO2)</t>
        </r>
      </text>
    </comment>
    <comment ref="EU1" authorId="1" shapeId="0" xr:uid="{00000000-0006-0000-0200-000004000000}">
      <text>
        <r>
          <rPr>
            <b/>
            <sz val="9"/>
            <color indexed="81"/>
            <rFont val="Tahoma"/>
            <family val="2"/>
          </rPr>
          <t>Corundum (Al2O3)</t>
        </r>
      </text>
    </comment>
    <comment ref="EV1" authorId="1" shapeId="0" xr:uid="{00000000-0006-0000-0200-000005000000}">
      <text>
        <r>
          <rPr>
            <b/>
            <sz val="9"/>
            <color indexed="81"/>
            <rFont val="Tahoma"/>
            <family val="2"/>
          </rPr>
          <t>Orthoclase (KAlSi3O8)</t>
        </r>
      </text>
    </comment>
    <comment ref="EW1" authorId="1" shapeId="0" xr:uid="{00000000-0006-0000-0200-000006000000}">
      <text>
        <r>
          <rPr>
            <b/>
            <sz val="9"/>
            <color indexed="81"/>
            <rFont val="Tahoma"/>
            <family val="2"/>
          </rPr>
          <t>Albite (NaAlSi3O8)</t>
        </r>
      </text>
    </comment>
    <comment ref="EX1" authorId="1" shapeId="0" xr:uid="{00000000-0006-0000-0200-000007000000}">
      <text>
        <r>
          <rPr>
            <b/>
            <sz val="9"/>
            <color indexed="81"/>
            <rFont val="Tahoma"/>
            <family val="2"/>
          </rPr>
          <t>Anorthite (CaAl2Si2O8)</t>
        </r>
      </text>
    </comment>
    <comment ref="EY1" authorId="1" shapeId="0" xr:uid="{00000000-0006-0000-0200-000008000000}">
      <text>
        <r>
          <rPr>
            <b/>
            <sz val="9"/>
            <color indexed="81"/>
            <rFont val="Tahoma"/>
            <family val="2"/>
          </rPr>
          <t>Nepheline (NaAlSiO4)</t>
        </r>
      </text>
    </comment>
    <comment ref="EZ1" authorId="1" shapeId="0" xr:uid="{00000000-0006-0000-0200-000009000000}">
      <text>
        <r>
          <rPr>
            <b/>
            <sz val="9"/>
            <color indexed="81"/>
            <rFont val="Tahoma"/>
            <family val="2"/>
          </rPr>
          <t>Leucite (KAlSi2O6)</t>
        </r>
      </text>
    </comment>
    <comment ref="FA1" authorId="1" shapeId="0" xr:uid="{00000000-0006-0000-0200-00000A000000}">
      <text>
        <r>
          <rPr>
            <b/>
            <sz val="9"/>
            <color indexed="81"/>
            <rFont val="Tahoma"/>
            <family val="2"/>
          </rPr>
          <t>Kalsilite (KAlSiO4)</t>
        </r>
      </text>
    </comment>
    <comment ref="FB1" authorId="1" shapeId="0" xr:uid="{00000000-0006-0000-0200-00000B000000}">
      <text>
        <r>
          <rPr>
            <b/>
            <sz val="9"/>
            <color indexed="81"/>
            <rFont val="Tahoma"/>
            <family val="2"/>
          </rPr>
          <t>Halite (NaCl)</t>
        </r>
      </text>
    </comment>
    <comment ref="FC1" authorId="1" shapeId="0" xr:uid="{00000000-0006-0000-0200-00000C000000}">
      <text>
        <r>
          <rPr>
            <b/>
            <sz val="9"/>
            <color indexed="81"/>
            <rFont val="Tahoma"/>
            <family val="2"/>
          </rPr>
          <t>Thenardite (Na2SO4)</t>
        </r>
      </text>
    </comment>
    <comment ref="FD1" authorId="1" shapeId="0" xr:uid="{00000000-0006-0000-0200-00000D000000}">
      <text>
        <r>
          <rPr>
            <b/>
            <sz val="9"/>
            <color indexed="81"/>
            <rFont val="Tahoma"/>
            <family val="2"/>
          </rPr>
          <t>Acmite/Aegirine (NaFeSi2O6)</t>
        </r>
      </text>
    </comment>
    <comment ref="FE1" authorId="1" shapeId="0" xr:uid="{00000000-0006-0000-0200-00000E000000}">
      <text>
        <r>
          <rPr>
            <b/>
            <sz val="9"/>
            <color indexed="81"/>
            <rFont val="Tahoma"/>
            <family val="2"/>
          </rPr>
          <t>Sodium metasilicate (Na2SiO3)</t>
        </r>
      </text>
    </comment>
    <comment ref="FF1" authorId="1" shapeId="0" xr:uid="{00000000-0006-0000-0200-00000F000000}">
      <text>
        <r>
          <rPr>
            <b/>
            <sz val="9"/>
            <color indexed="81"/>
            <rFont val="Tahoma"/>
            <family val="2"/>
          </rPr>
          <t>Potassium metasilicate (K2SiO3)</t>
        </r>
      </text>
    </comment>
    <comment ref="FG1" authorId="1" shapeId="0" xr:uid="{00000000-0006-0000-0200-000010000000}">
      <text>
        <r>
          <rPr>
            <b/>
            <sz val="9"/>
            <color indexed="81"/>
            <rFont val="Tahoma"/>
            <family val="2"/>
          </rPr>
          <t>Wollastonite (Ca component in Ca-Mg-Fe clinopyroxene) (CaSiO3)</t>
        </r>
      </text>
    </comment>
    <comment ref="FH1" authorId="1" shapeId="0" xr:uid="{00000000-0006-0000-0200-000011000000}">
      <text>
        <r>
          <rPr>
            <b/>
            <sz val="9"/>
            <color indexed="81"/>
            <rFont val="Tahoma"/>
            <family val="2"/>
          </rPr>
          <t>Enstatite (Mg component in Ca-Mg-Fe clinopyroxene) (MgSiO3)</t>
        </r>
      </text>
    </comment>
    <comment ref="FI1" authorId="1" shapeId="0" xr:uid="{00000000-0006-0000-0200-000012000000}">
      <text>
        <r>
          <rPr>
            <b/>
            <sz val="9"/>
            <color indexed="81"/>
            <rFont val="Tahoma"/>
            <family val="2"/>
          </rPr>
          <t>Ferrosilite (Fe component in Ca-Mg-Fe clinopyroxene) (FeSiO3)</t>
        </r>
      </text>
    </comment>
    <comment ref="FJ1" authorId="1" shapeId="0" xr:uid="{00000000-0006-0000-0200-000013000000}">
      <text>
        <r>
          <rPr>
            <b/>
            <sz val="9"/>
            <color indexed="81"/>
            <rFont val="Tahoma"/>
            <family val="2"/>
          </rPr>
          <t>Sum Wo+En+Fs components of cpx</t>
        </r>
      </text>
    </comment>
    <comment ref="FK1" authorId="1" shapeId="0" xr:uid="{00000000-0006-0000-0200-000014000000}">
      <text>
        <r>
          <rPr>
            <b/>
            <sz val="9"/>
            <color indexed="81"/>
            <rFont val="Tahoma"/>
            <family val="2"/>
          </rPr>
          <t>Wollastonite (Ca component in orthopyroxene) (CaSiO3)</t>
        </r>
      </text>
    </comment>
    <comment ref="FL1" authorId="1" shapeId="0" xr:uid="{00000000-0006-0000-0200-000015000000}">
      <text>
        <r>
          <rPr>
            <b/>
            <sz val="9"/>
            <color indexed="81"/>
            <rFont val="Tahoma"/>
            <family val="2"/>
          </rPr>
          <t>Enstatite (Mg component in orthopyroxene) (MgSiO3)</t>
        </r>
      </text>
    </comment>
    <comment ref="FM1" authorId="1" shapeId="0" xr:uid="{00000000-0006-0000-0200-000016000000}">
      <text>
        <r>
          <rPr>
            <b/>
            <sz val="9"/>
            <color indexed="81"/>
            <rFont val="Tahoma"/>
            <family val="2"/>
          </rPr>
          <t>Ferrosilite (Fe component in orthopyroxene) (FeSiO3)</t>
        </r>
      </text>
    </comment>
    <comment ref="FN1" authorId="1" shapeId="0" xr:uid="{00000000-0006-0000-0200-000017000000}">
      <text>
        <r>
          <rPr>
            <b/>
            <sz val="9"/>
            <color indexed="81"/>
            <rFont val="Tahoma"/>
            <family val="2"/>
          </rPr>
          <t>Sum Wo+En+Fs components of opx</t>
        </r>
      </text>
    </comment>
    <comment ref="FO1" authorId="1" shapeId="0" xr:uid="{00000000-0006-0000-0200-000018000000}">
      <text>
        <r>
          <rPr>
            <b/>
            <sz val="9"/>
            <color indexed="81"/>
            <rFont val="Tahoma"/>
            <family val="2"/>
          </rPr>
          <t>Forsterite (Mg2SiO4)</t>
        </r>
      </text>
    </comment>
    <comment ref="FP1" authorId="1" shapeId="0" xr:uid="{00000000-0006-0000-0200-000019000000}">
      <text>
        <r>
          <rPr>
            <b/>
            <sz val="9"/>
            <color indexed="81"/>
            <rFont val="Tahoma"/>
            <family val="2"/>
          </rPr>
          <t>Fayalite (Fe2SiO4)</t>
        </r>
      </text>
    </comment>
    <comment ref="FQ1" authorId="1" shapeId="0" xr:uid="{00000000-0006-0000-0200-00001A000000}">
      <text>
        <r>
          <rPr>
            <b/>
            <sz val="9"/>
            <color indexed="81"/>
            <rFont val="Tahoma"/>
            <family val="2"/>
          </rPr>
          <t>Sum of Fo + Fa</t>
        </r>
      </text>
    </comment>
    <comment ref="FR1" authorId="1" shapeId="0" xr:uid="{00000000-0006-0000-0200-00001B000000}">
      <text>
        <r>
          <rPr>
            <b/>
            <sz val="9"/>
            <color indexed="81"/>
            <rFont val="Tahoma"/>
            <family val="2"/>
          </rPr>
          <t>Larnite (Ca2SiO4)</t>
        </r>
      </text>
    </comment>
    <comment ref="FS1" authorId="1" shapeId="0" xr:uid="{00000000-0006-0000-0200-00001C000000}">
      <text>
        <r>
          <rPr>
            <b/>
            <sz val="9"/>
            <color indexed="81"/>
            <rFont val="Tahoma"/>
            <family val="2"/>
          </rPr>
          <t>Magnetite (Fe3O4)</t>
        </r>
      </text>
    </comment>
    <comment ref="FT1" authorId="1" shapeId="0" xr:uid="{00000000-0006-0000-0200-00001D000000}">
      <text>
        <r>
          <rPr>
            <b/>
            <sz val="9"/>
            <color indexed="81"/>
            <rFont val="Tahoma"/>
            <family val="2"/>
          </rPr>
          <t>Ilmenite (FeTiO3)</t>
        </r>
      </text>
    </comment>
    <comment ref="FU1" authorId="1" shapeId="0" xr:uid="{00000000-0006-0000-0200-00001E000000}">
      <text>
        <r>
          <rPr>
            <b/>
            <sz val="9"/>
            <color indexed="81"/>
            <rFont val="Tahoma"/>
            <family val="2"/>
          </rPr>
          <t>Hematite (Fe2O3)</t>
        </r>
      </text>
    </comment>
    <comment ref="FV1" authorId="1" shapeId="0" xr:uid="{00000000-0006-0000-0200-00001F000000}">
      <text>
        <r>
          <rPr>
            <b/>
            <sz val="9"/>
            <color indexed="81"/>
            <rFont val="Tahoma"/>
            <family val="2"/>
          </rPr>
          <t>Titanite/Sphene (CaSiO5)</t>
        </r>
      </text>
    </comment>
    <comment ref="FW1" authorId="1" shapeId="0" xr:uid="{00000000-0006-0000-0200-000020000000}">
      <text>
        <r>
          <rPr>
            <b/>
            <sz val="9"/>
            <color indexed="81"/>
            <rFont val="Tahoma"/>
            <family val="2"/>
          </rPr>
          <t>Perovskite (CaSiO3)</t>
        </r>
      </text>
    </comment>
    <comment ref="FX1" authorId="1" shapeId="0" xr:uid="{00000000-0006-0000-0200-000021000000}">
      <text>
        <r>
          <rPr>
            <b/>
            <sz val="9"/>
            <color indexed="81"/>
            <rFont val="Tahoma"/>
            <family val="2"/>
          </rPr>
          <t>Rutile (TiO2)</t>
        </r>
      </text>
    </comment>
    <comment ref="FY1" authorId="1" shapeId="0" xr:uid="{00000000-0006-0000-0200-000022000000}">
      <text>
        <r>
          <rPr>
            <b/>
            <sz val="9"/>
            <color indexed="81"/>
            <rFont val="Tahoma"/>
            <family val="2"/>
          </rPr>
          <t>Apatite [Ca5(PO4)3OH]</t>
        </r>
      </text>
    </comment>
    <comment ref="FZ1" authorId="1" shapeId="0" xr:uid="{00000000-0006-0000-0200-000023000000}">
      <text>
        <r>
          <rPr>
            <b/>
            <sz val="9"/>
            <color indexed="81"/>
            <rFont val="Tahoma"/>
            <family val="2"/>
          </rPr>
          <t>Fluorite (CaF2)</t>
        </r>
      </text>
    </comment>
    <comment ref="GA1" authorId="1" shapeId="0" xr:uid="{00000000-0006-0000-0200-000024000000}">
      <text>
        <r>
          <rPr>
            <b/>
            <sz val="9"/>
            <color indexed="81"/>
            <rFont val="Tahoma"/>
            <family val="2"/>
          </rPr>
          <t>Calcite (CaCO3)</t>
        </r>
      </text>
    </comment>
    <comment ref="GB1" authorId="1" shapeId="0" xr:uid="{00000000-0006-0000-0200-000025000000}">
      <text>
        <r>
          <rPr>
            <b/>
            <sz val="9"/>
            <color indexed="81"/>
            <rFont val="Tahoma"/>
            <family val="2"/>
          </rPr>
          <t>(H2O)</t>
        </r>
      </text>
    </comment>
  </commentList>
</comments>
</file>

<file path=xl/sharedStrings.xml><?xml version="1.0" encoding="utf-8"?>
<sst xmlns="http://schemas.openxmlformats.org/spreadsheetml/2006/main" count="4875" uniqueCount="469">
  <si>
    <t>Series Name</t>
  </si>
  <si>
    <t>Locality</t>
  </si>
  <si>
    <t>Rock Type</t>
  </si>
  <si>
    <t>Age</t>
  </si>
  <si>
    <r>
      <t>SiO</t>
    </r>
    <r>
      <rPr>
        <vertAlign val="subscript"/>
        <sz val="11"/>
        <rFont val="Calibri"/>
        <family val="2"/>
        <scheme val="minor"/>
      </rPr>
      <t>2</t>
    </r>
  </si>
  <si>
    <r>
      <t>TiO</t>
    </r>
    <r>
      <rPr>
        <vertAlign val="subscript"/>
        <sz val="11"/>
        <rFont val="Calibri"/>
        <family val="2"/>
        <scheme val="minor"/>
      </rPr>
      <t>2</t>
    </r>
  </si>
  <si>
    <r>
      <t>Al</t>
    </r>
    <r>
      <rPr>
        <vertAlign val="subscript"/>
        <sz val="11"/>
        <rFont val="Calibri"/>
        <family val="2"/>
        <scheme val="minor"/>
      </rPr>
      <t>2</t>
    </r>
    <r>
      <rPr>
        <sz val="11"/>
        <rFont val="Calibri"/>
        <family val="2"/>
        <scheme val="minor"/>
      </rPr>
      <t>O</t>
    </r>
    <r>
      <rPr>
        <vertAlign val="subscript"/>
        <sz val="11"/>
        <rFont val="Calibri"/>
        <family val="2"/>
        <scheme val="minor"/>
      </rPr>
      <t>3</t>
    </r>
  </si>
  <si>
    <r>
      <t>Fe</t>
    </r>
    <r>
      <rPr>
        <vertAlign val="subscript"/>
        <sz val="11"/>
        <rFont val="Calibri"/>
        <family val="2"/>
        <scheme val="minor"/>
      </rPr>
      <t>2</t>
    </r>
    <r>
      <rPr>
        <sz val="11"/>
        <rFont val="Calibri"/>
        <family val="2"/>
        <scheme val="minor"/>
      </rPr>
      <t>O</t>
    </r>
    <r>
      <rPr>
        <vertAlign val="subscript"/>
        <sz val="11"/>
        <rFont val="Calibri"/>
        <family val="2"/>
        <scheme val="minor"/>
      </rPr>
      <t>3</t>
    </r>
  </si>
  <si>
    <t>MnO</t>
  </si>
  <si>
    <t>MgO</t>
  </si>
  <si>
    <t>CaO</t>
  </si>
  <si>
    <r>
      <t>Na</t>
    </r>
    <r>
      <rPr>
        <vertAlign val="subscript"/>
        <sz val="11"/>
        <rFont val="Calibri"/>
        <family val="2"/>
        <scheme val="minor"/>
      </rPr>
      <t>2</t>
    </r>
    <r>
      <rPr>
        <sz val="11"/>
        <rFont val="Calibri"/>
        <family val="2"/>
        <scheme val="minor"/>
      </rPr>
      <t>O</t>
    </r>
  </si>
  <si>
    <r>
      <t>K</t>
    </r>
    <r>
      <rPr>
        <vertAlign val="subscript"/>
        <sz val="11"/>
        <rFont val="Calibri"/>
        <family val="2"/>
        <scheme val="minor"/>
      </rPr>
      <t>2</t>
    </r>
    <r>
      <rPr>
        <sz val="11"/>
        <rFont val="Calibri"/>
        <family val="2"/>
        <scheme val="minor"/>
      </rPr>
      <t>O</t>
    </r>
  </si>
  <si>
    <r>
      <t>P</t>
    </r>
    <r>
      <rPr>
        <vertAlign val="subscript"/>
        <sz val="11"/>
        <rFont val="Calibri"/>
        <family val="2"/>
        <scheme val="minor"/>
      </rPr>
      <t>2</t>
    </r>
    <r>
      <rPr>
        <sz val="11"/>
        <rFont val="Calibri"/>
        <family val="2"/>
        <scheme val="minor"/>
      </rPr>
      <t>O</t>
    </r>
    <r>
      <rPr>
        <vertAlign val="subscript"/>
        <sz val="11"/>
        <rFont val="Calibri"/>
        <family val="2"/>
        <scheme val="minor"/>
      </rPr>
      <t>5</t>
    </r>
  </si>
  <si>
    <t>L.O.I.</t>
  </si>
  <si>
    <r>
      <t>CO</t>
    </r>
    <r>
      <rPr>
        <vertAlign val="subscript"/>
        <sz val="11"/>
        <rFont val="Calibri"/>
        <family val="2"/>
        <scheme val="minor"/>
      </rPr>
      <t>2</t>
    </r>
  </si>
  <si>
    <t>Total</t>
  </si>
  <si>
    <r>
      <rPr>
        <vertAlign val="superscript"/>
        <sz val="11"/>
        <rFont val="Calibri"/>
        <family val="2"/>
        <scheme val="minor"/>
      </rPr>
      <t>87</t>
    </r>
    <r>
      <rPr>
        <sz val="11"/>
        <rFont val="Calibri"/>
        <family val="2"/>
        <scheme val="minor"/>
      </rPr>
      <t>Sr/</t>
    </r>
    <r>
      <rPr>
        <vertAlign val="superscript"/>
        <sz val="11"/>
        <rFont val="Calibri"/>
        <family val="2"/>
        <scheme val="minor"/>
      </rPr>
      <t>86</t>
    </r>
    <r>
      <rPr>
        <sz val="11"/>
        <rFont val="Calibri"/>
        <family val="2"/>
        <scheme val="minor"/>
      </rPr>
      <t>Sr</t>
    </r>
  </si>
  <si>
    <r>
      <rPr>
        <vertAlign val="superscript"/>
        <sz val="11"/>
        <rFont val="Calibri"/>
        <family val="2"/>
        <scheme val="minor"/>
      </rPr>
      <t>143</t>
    </r>
    <r>
      <rPr>
        <sz val="11"/>
        <rFont val="Calibri"/>
        <family val="2"/>
        <scheme val="minor"/>
      </rPr>
      <t>Nd/</t>
    </r>
    <r>
      <rPr>
        <vertAlign val="superscript"/>
        <sz val="11"/>
        <rFont val="Calibri"/>
        <family val="2"/>
        <scheme val="minor"/>
      </rPr>
      <t>144</t>
    </r>
    <r>
      <rPr>
        <sz val="11"/>
        <rFont val="Calibri"/>
        <family val="2"/>
        <scheme val="minor"/>
      </rPr>
      <t>Nd</t>
    </r>
  </si>
  <si>
    <r>
      <rPr>
        <vertAlign val="superscript"/>
        <sz val="11"/>
        <rFont val="Calibri"/>
        <family val="2"/>
        <scheme val="minor"/>
      </rPr>
      <t>206</t>
    </r>
    <r>
      <rPr>
        <sz val="11"/>
        <rFont val="Calibri"/>
        <family val="2"/>
        <scheme val="minor"/>
      </rPr>
      <t>Pb/</t>
    </r>
    <r>
      <rPr>
        <vertAlign val="superscript"/>
        <sz val="11"/>
        <rFont val="Calibri"/>
        <family val="2"/>
        <scheme val="minor"/>
      </rPr>
      <t>204</t>
    </r>
    <r>
      <rPr>
        <sz val="11"/>
        <rFont val="Calibri"/>
        <family val="2"/>
        <scheme val="minor"/>
      </rPr>
      <t>Pb</t>
    </r>
  </si>
  <si>
    <r>
      <rPr>
        <vertAlign val="superscript"/>
        <sz val="11"/>
        <rFont val="Calibri"/>
        <family val="2"/>
        <scheme val="minor"/>
      </rPr>
      <t>207</t>
    </r>
    <r>
      <rPr>
        <sz val="11"/>
        <rFont val="Calibri"/>
        <family val="2"/>
        <scheme val="minor"/>
      </rPr>
      <t>Pb/</t>
    </r>
    <r>
      <rPr>
        <vertAlign val="superscript"/>
        <sz val="11"/>
        <rFont val="Calibri"/>
        <family val="2"/>
        <scheme val="minor"/>
      </rPr>
      <t>204</t>
    </r>
    <r>
      <rPr>
        <sz val="11"/>
        <rFont val="Calibri"/>
        <family val="2"/>
        <scheme val="minor"/>
      </rPr>
      <t>Pb</t>
    </r>
  </si>
  <si>
    <r>
      <rPr>
        <vertAlign val="superscript"/>
        <sz val="11"/>
        <rFont val="Calibri"/>
        <family val="2"/>
        <scheme val="minor"/>
      </rPr>
      <t>208</t>
    </r>
    <r>
      <rPr>
        <sz val="11"/>
        <rFont val="Calibri"/>
        <family val="2"/>
        <scheme val="minor"/>
      </rPr>
      <t>Pb/</t>
    </r>
    <r>
      <rPr>
        <vertAlign val="superscript"/>
        <sz val="11"/>
        <rFont val="Calibri"/>
        <family val="2"/>
        <scheme val="minor"/>
      </rPr>
      <t>204</t>
    </r>
    <r>
      <rPr>
        <sz val="11"/>
        <rFont val="Calibri"/>
        <family val="2"/>
        <scheme val="minor"/>
      </rPr>
      <t>Pb</t>
    </r>
  </si>
  <si>
    <r>
      <rPr>
        <vertAlign val="superscript"/>
        <sz val="11"/>
        <rFont val="Calibri"/>
        <family val="2"/>
        <scheme val="minor"/>
      </rPr>
      <t>208</t>
    </r>
    <r>
      <rPr>
        <sz val="11"/>
        <rFont val="Calibri"/>
        <family val="2"/>
        <scheme val="minor"/>
      </rPr>
      <t>Pb/</t>
    </r>
    <r>
      <rPr>
        <vertAlign val="superscript"/>
        <sz val="11"/>
        <rFont val="Calibri"/>
        <family val="2"/>
        <scheme val="minor"/>
      </rPr>
      <t>206</t>
    </r>
    <r>
      <rPr>
        <sz val="11"/>
        <rFont val="Calibri"/>
        <family val="2"/>
        <scheme val="minor"/>
      </rPr>
      <t>Pb</t>
    </r>
  </si>
  <si>
    <r>
      <rPr>
        <vertAlign val="superscript"/>
        <sz val="11"/>
        <rFont val="Calibri"/>
        <family val="2"/>
        <scheme val="minor"/>
      </rPr>
      <t>207</t>
    </r>
    <r>
      <rPr>
        <sz val="11"/>
        <rFont val="Calibri"/>
        <family val="2"/>
        <scheme val="minor"/>
      </rPr>
      <t>Pb/</t>
    </r>
    <r>
      <rPr>
        <vertAlign val="superscript"/>
        <sz val="11"/>
        <rFont val="Calibri"/>
        <family val="2"/>
        <scheme val="minor"/>
      </rPr>
      <t>206</t>
    </r>
    <r>
      <rPr>
        <sz val="11"/>
        <rFont val="Calibri"/>
        <family val="2"/>
        <scheme val="minor"/>
      </rPr>
      <t>Pb</t>
    </r>
  </si>
  <si>
    <r>
      <rPr>
        <sz val="11"/>
        <rFont val="Symbol"/>
        <family val="1"/>
        <charset val="2"/>
      </rPr>
      <t>D</t>
    </r>
    <r>
      <rPr>
        <sz val="11"/>
        <rFont val="Calibri"/>
        <family val="2"/>
        <scheme val="minor"/>
      </rPr>
      <t>7/4</t>
    </r>
  </si>
  <si>
    <r>
      <rPr>
        <sz val="11"/>
        <rFont val="Symbol"/>
        <family val="1"/>
        <charset val="2"/>
      </rPr>
      <t>D</t>
    </r>
    <r>
      <rPr>
        <sz val="11"/>
        <rFont val="Calibri"/>
        <family val="2"/>
        <scheme val="minor"/>
      </rPr>
      <t>8/4</t>
    </r>
  </si>
  <si>
    <t>Mg#</t>
  </si>
  <si>
    <t>Ti</t>
  </si>
  <si>
    <t>K</t>
  </si>
  <si>
    <t>P</t>
  </si>
  <si>
    <r>
      <t>Na</t>
    </r>
    <r>
      <rPr>
        <vertAlign val="subscript"/>
        <sz val="11"/>
        <rFont val="Calibri"/>
        <family val="2"/>
        <scheme val="minor"/>
      </rPr>
      <t>2</t>
    </r>
    <r>
      <rPr>
        <sz val="11"/>
        <rFont val="Calibri"/>
        <family val="2"/>
        <scheme val="minor"/>
      </rPr>
      <t>O+K</t>
    </r>
    <r>
      <rPr>
        <vertAlign val="subscript"/>
        <sz val="11"/>
        <rFont val="Calibri"/>
        <family val="2"/>
        <scheme val="minor"/>
      </rPr>
      <t>2</t>
    </r>
    <r>
      <rPr>
        <sz val="11"/>
        <rFont val="Calibri"/>
        <family val="2"/>
        <scheme val="minor"/>
      </rPr>
      <t>O</t>
    </r>
  </si>
  <si>
    <r>
      <t>K</t>
    </r>
    <r>
      <rPr>
        <vertAlign val="subscript"/>
        <sz val="11"/>
        <rFont val="Calibri"/>
        <family val="2"/>
        <scheme val="minor"/>
      </rPr>
      <t>2</t>
    </r>
    <r>
      <rPr>
        <sz val="11"/>
        <rFont val="Calibri"/>
        <family val="2"/>
        <scheme val="minor"/>
      </rPr>
      <t>O/Na</t>
    </r>
    <r>
      <rPr>
        <vertAlign val="subscript"/>
        <sz val="11"/>
        <rFont val="Calibri"/>
        <family val="2"/>
        <scheme val="minor"/>
      </rPr>
      <t>2</t>
    </r>
    <r>
      <rPr>
        <sz val="11"/>
        <rFont val="Calibri"/>
        <family val="2"/>
        <scheme val="minor"/>
      </rPr>
      <t>O</t>
    </r>
  </si>
  <si>
    <r>
      <t>Na</t>
    </r>
    <r>
      <rPr>
        <vertAlign val="subscript"/>
        <sz val="11"/>
        <rFont val="Calibri"/>
        <family val="2"/>
        <scheme val="minor"/>
      </rPr>
      <t>2</t>
    </r>
    <r>
      <rPr>
        <sz val="11"/>
        <rFont val="Calibri"/>
        <family val="2"/>
        <scheme val="minor"/>
      </rPr>
      <t>O/K</t>
    </r>
    <r>
      <rPr>
        <vertAlign val="subscript"/>
        <sz val="11"/>
        <rFont val="Calibri"/>
        <family val="2"/>
        <scheme val="minor"/>
      </rPr>
      <t>2</t>
    </r>
    <r>
      <rPr>
        <sz val="11"/>
        <rFont val="Calibri"/>
        <family val="2"/>
        <scheme val="minor"/>
      </rPr>
      <t>O</t>
    </r>
  </si>
  <si>
    <r>
      <t>CaO/Al</t>
    </r>
    <r>
      <rPr>
        <vertAlign val="subscript"/>
        <sz val="11"/>
        <rFont val="Calibri"/>
        <family val="2"/>
        <scheme val="minor"/>
      </rPr>
      <t>2</t>
    </r>
    <r>
      <rPr>
        <sz val="11"/>
        <rFont val="Calibri"/>
        <family val="2"/>
        <scheme val="minor"/>
      </rPr>
      <t>O</t>
    </r>
    <r>
      <rPr>
        <vertAlign val="subscript"/>
        <sz val="11"/>
        <rFont val="Calibri"/>
        <family val="2"/>
        <scheme val="minor"/>
      </rPr>
      <t>3</t>
    </r>
  </si>
  <si>
    <t>A.I.</t>
  </si>
  <si>
    <t>R1</t>
  </si>
  <si>
    <t>R2</t>
  </si>
  <si>
    <t>Rb</t>
  </si>
  <si>
    <t>Sr</t>
  </si>
  <si>
    <t>Ba</t>
  </si>
  <si>
    <t>Cs</t>
  </si>
  <si>
    <t>Sc</t>
  </si>
  <si>
    <t>V</t>
  </si>
  <si>
    <t>Cr</t>
  </si>
  <si>
    <t>Co</t>
  </si>
  <si>
    <t>Ni</t>
  </si>
  <si>
    <t>Cu</t>
  </si>
  <si>
    <t>Zn</t>
  </si>
  <si>
    <t>Y</t>
  </si>
  <si>
    <t>Zr</t>
  </si>
  <si>
    <t>Nb</t>
  </si>
  <si>
    <t>Hf</t>
  </si>
  <si>
    <t>Ta</t>
  </si>
  <si>
    <t>La</t>
  </si>
  <si>
    <t>Ce</t>
  </si>
  <si>
    <t>Pr</t>
  </si>
  <si>
    <t>Nd</t>
  </si>
  <si>
    <t>Sm</t>
  </si>
  <si>
    <t>Eu</t>
  </si>
  <si>
    <t>Gd</t>
  </si>
  <si>
    <t>Tb</t>
  </si>
  <si>
    <t>Dy</t>
  </si>
  <si>
    <t>Ho</t>
  </si>
  <si>
    <t>Er</t>
  </si>
  <si>
    <t>Tm</t>
  </si>
  <si>
    <t>Yb</t>
  </si>
  <si>
    <t>Lu</t>
  </si>
  <si>
    <t>Pb</t>
  </si>
  <si>
    <t>Th</t>
  </si>
  <si>
    <t>U</t>
  </si>
  <si>
    <t>Ga</t>
  </si>
  <si>
    <t>Ba/Nb</t>
  </si>
  <si>
    <t>Ba/La</t>
  </si>
  <si>
    <t>La/Nb</t>
  </si>
  <si>
    <t>Ti/Nb</t>
  </si>
  <si>
    <t>Ce/Pb</t>
  </si>
  <si>
    <t>Nb/U</t>
  </si>
  <si>
    <t>Rb/Sm</t>
  </si>
  <si>
    <t>Zr/Nb</t>
  </si>
  <si>
    <t>Th/Ta</t>
  </si>
  <si>
    <t>Ta/Yb</t>
  </si>
  <si>
    <t>Th/Yb</t>
  </si>
  <si>
    <t>Nb/Y</t>
  </si>
  <si>
    <t>K/La</t>
  </si>
  <si>
    <t>Nb/Nb*</t>
  </si>
  <si>
    <t>La/Lu</t>
  </si>
  <si>
    <t>(La/Lu)N</t>
  </si>
  <si>
    <t>La/Yb</t>
  </si>
  <si>
    <t>Sr/Yb</t>
  </si>
  <si>
    <t>Sr/Nd</t>
  </si>
  <si>
    <t>Sr/Eu*</t>
  </si>
  <si>
    <t>Eu/Eu*</t>
  </si>
  <si>
    <t>1/Sr</t>
  </si>
  <si>
    <t>Zr/Y</t>
  </si>
  <si>
    <t>Nb/Ta</t>
  </si>
  <si>
    <r>
      <rPr>
        <sz val="11"/>
        <rFont val="Symbol"/>
        <family val="1"/>
        <charset val="2"/>
      </rPr>
      <t>D</t>
    </r>
    <r>
      <rPr>
        <sz val="11"/>
        <rFont val="Calibri"/>
        <family val="2"/>
        <scheme val="minor"/>
      </rPr>
      <t>Nb</t>
    </r>
  </si>
  <si>
    <t>Nb*100/Zr</t>
  </si>
  <si>
    <t>Th*100/Zr</t>
  </si>
  <si>
    <t>CaO*100/Sr</t>
  </si>
  <si>
    <r>
      <t>SiO</t>
    </r>
    <r>
      <rPr>
        <vertAlign val="subscript"/>
        <sz val="11"/>
        <rFont val="Calibri"/>
        <family val="2"/>
        <scheme val="minor"/>
      </rPr>
      <t>2(LOI free)</t>
    </r>
  </si>
  <si>
    <r>
      <t>TiO</t>
    </r>
    <r>
      <rPr>
        <vertAlign val="subscript"/>
        <sz val="11"/>
        <rFont val="Calibri"/>
        <family val="2"/>
        <scheme val="minor"/>
      </rPr>
      <t>2(LOI free)</t>
    </r>
  </si>
  <si>
    <r>
      <t>Al</t>
    </r>
    <r>
      <rPr>
        <vertAlign val="subscript"/>
        <sz val="11"/>
        <rFont val="Calibri"/>
        <family val="2"/>
        <scheme val="minor"/>
      </rPr>
      <t>2</t>
    </r>
    <r>
      <rPr>
        <sz val="11"/>
        <rFont val="Calibri"/>
        <family val="2"/>
        <scheme val="minor"/>
      </rPr>
      <t>O</t>
    </r>
    <r>
      <rPr>
        <vertAlign val="subscript"/>
        <sz val="11"/>
        <rFont val="Calibri"/>
        <family val="2"/>
        <scheme val="minor"/>
      </rPr>
      <t>3(LOI free)</t>
    </r>
  </si>
  <si>
    <r>
      <t>Fe</t>
    </r>
    <r>
      <rPr>
        <vertAlign val="subscript"/>
        <sz val="11"/>
        <rFont val="Calibri"/>
        <family val="2"/>
        <scheme val="minor"/>
      </rPr>
      <t>2</t>
    </r>
    <r>
      <rPr>
        <sz val="11"/>
        <rFont val="Calibri"/>
        <family val="2"/>
        <scheme val="minor"/>
      </rPr>
      <t>O</t>
    </r>
    <r>
      <rPr>
        <vertAlign val="subscript"/>
        <sz val="11"/>
        <rFont val="Calibri"/>
        <family val="2"/>
        <scheme val="minor"/>
      </rPr>
      <t>3(LOI free)</t>
    </r>
  </si>
  <si>
    <r>
      <t>MnO</t>
    </r>
    <r>
      <rPr>
        <vertAlign val="subscript"/>
        <sz val="11"/>
        <rFont val="Calibri"/>
        <family val="2"/>
        <scheme val="minor"/>
      </rPr>
      <t>(LOI free)</t>
    </r>
  </si>
  <si>
    <r>
      <t>MgO</t>
    </r>
    <r>
      <rPr>
        <vertAlign val="subscript"/>
        <sz val="11"/>
        <rFont val="Calibri"/>
        <family val="2"/>
        <scheme val="minor"/>
      </rPr>
      <t>(LOI free)</t>
    </r>
  </si>
  <si>
    <r>
      <t>CaO</t>
    </r>
    <r>
      <rPr>
        <vertAlign val="subscript"/>
        <sz val="11"/>
        <rFont val="Calibri"/>
        <family val="2"/>
        <scheme val="minor"/>
      </rPr>
      <t>(LOI free)</t>
    </r>
  </si>
  <si>
    <r>
      <t>Na</t>
    </r>
    <r>
      <rPr>
        <vertAlign val="subscript"/>
        <sz val="11"/>
        <rFont val="Calibri"/>
        <family val="2"/>
        <scheme val="minor"/>
      </rPr>
      <t>2</t>
    </r>
    <r>
      <rPr>
        <sz val="11"/>
        <rFont val="Calibri"/>
        <family val="2"/>
        <scheme val="minor"/>
      </rPr>
      <t>O</t>
    </r>
    <r>
      <rPr>
        <vertAlign val="subscript"/>
        <sz val="11"/>
        <rFont val="Calibri"/>
        <family val="2"/>
        <scheme val="minor"/>
      </rPr>
      <t>(LOI free)</t>
    </r>
  </si>
  <si>
    <r>
      <t>K</t>
    </r>
    <r>
      <rPr>
        <vertAlign val="subscript"/>
        <sz val="11"/>
        <rFont val="Calibri"/>
        <family val="2"/>
        <scheme val="minor"/>
      </rPr>
      <t>2</t>
    </r>
    <r>
      <rPr>
        <sz val="11"/>
        <rFont val="Calibri"/>
        <family val="2"/>
        <scheme val="minor"/>
      </rPr>
      <t>O</t>
    </r>
    <r>
      <rPr>
        <vertAlign val="subscript"/>
        <sz val="11"/>
        <rFont val="Calibri"/>
        <family val="2"/>
        <scheme val="minor"/>
      </rPr>
      <t>(LOI free)</t>
    </r>
  </si>
  <si>
    <r>
      <t>P</t>
    </r>
    <r>
      <rPr>
        <vertAlign val="subscript"/>
        <sz val="11"/>
        <rFont val="Calibri"/>
        <family val="2"/>
        <scheme val="minor"/>
      </rPr>
      <t>2</t>
    </r>
    <r>
      <rPr>
        <sz val="11"/>
        <rFont val="Calibri"/>
        <family val="2"/>
        <scheme val="minor"/>
      </rPr>
      <t>O</t>
    </r>
    <r>
      <rPr>
        <vertAlign val="subscript"/>
        <sz val="11"/>
        <rFont val="Calibri"/>
        <family val="2"/>
        <scheme val="minor"/>
      </rPr>
      <t>5(LOI free)</t>
    </r>
  </si>
  <si>
    <t>Sum</t>
  </si>
  <si>
    <t>Colle Fabbri</t>
  </si>
  <si>
    <t>Colle Fabbri - Ricetto</t>
  </si>
  <si>
    <t>Kamafugite</t>
  </si>
  <si>
    <t>Oricola</t>
  </si>
  <si>
    <t xml:space="preserve"> Cupaello</t>
  </si>
  <si>
    <t>Cupaello</t>
  </si>
  <si>
    <t>Kalsilitite</t>
  </si>
  <si>
    <t>Cupaello (average 3 samples)</t>
  </si>
  <si>
    <t>kamafugite</t>
  </si>
  <si>
    <t>coppaelite</t>
  </si>
  <si>
    <t>San Venanzo</t>
  </si>
  <si>
    <t>VEN 3</t>
  </si>
  <si>
    <t>VEN 2</t>
  </si>
  <si>
    <t>SVK 01</t>
  </si>
  <si>
    <t>SVK 01 - leachate</t>
  </si>
  <si>
    <t>SVK 04</t>
  </si>
  <si>
    <t>San Venanzo (Celli)</t>
  </si>
  <si>
    <t>San Venanzo (Pian di Celle)</t>
  </si>
  <si>
    <t>San Venanzo-Pian di Celle</t>
  </si>
  <si>
    <t>Venanzite</t>
  </si>
  <si>
    <t>Calcite in venanzite</t>
  </si>
  <si>
    <t>Calcite in carbonatite-melilite tuffisite</t>
  </si>
  <si>
    <t>Kalsilite-Leucite Melilitolite</t>
  </si>
  <si>
    <t>Calcite in kalsilite-Leucite Melilitolite</t>
  </si>
  <si>
    <t>San Venanzo (average 6 samples)</t>
  </si>
  <si>
    <t>San Venanzo-Pian di celle</t>
  </si>
  <si>
    <t>venanzite</t>
  </si>
  <si>
    <t>San Venanzo-Celli</t>
  </si>
  <si>
    <t>Toro Ankole</t>
  </si>
  <si>
    <t xml:space="preserve">Uganda </t>
  </si>
  <si>
    <t>Ugandite (kamafugite)</t>
  </si>
  <si>
    <t>Brazil</t>
  </si>
  <si>
    <t>78-81 Ma</t>
  </si>
  <si>
    <t>References</t>
  </si>
  <si>
    <t>Bunyaruguru</t>
  </si>
  <si>
    <t>congo road</t>
  </si>
  <si>
    <t>Polino</t>
  </si>
  <si>
    <t>Mafurite</t>
  </si>
  <si>
    <t>Ugandite</t>
  </si>
  <si>
    <t>Lava</t>
  </si>
  <si>
    <t>Katungite</t>
  </si>
  <si>
    <t>Proto-Katungite</t>
  </si>
  <si>
    <t>E2</t>
  </si>
  <si>
    <t>E3</t>
  </si>
  <si>
    <t>E4</t>
  </si>
  <si>
    <t>E8</t>
  </si>
  <si>
    <t>E1; E2</t>
  </si>
  <si>
    <t>I3</t>
  </si>
  <si>
    <t>I4</t>
  </si>
  <si>
    <t>I5</t>
  </si>
  <si>
    <t>I17</t>
  </si>
  <si>
    <t>I18</t>
  </si>
  <si>
    <t>A1</t>
  </si>
  <si>
    <t>A2</t>
  </si>
  <si>
    <t>Toro Ankole (Bunyaruguru)</t>
  </si>
  <si>
    <t>Toro Ankole (Katwe-Kikorongo)</t>
  </si>
  <si>
    <t>Toro Ankole (Katunga)</t>
  </si>
  <si>
    <t>A3</t>
  </si>
  <si>
    <t>A4</t>
  </si>
  <si>
    <t>Minas Gerais</t>
  </si>
  <si>
    <r>
      <rPr>
        <sz val="11"/>
        <rFont val="Calibri"/>
        <family val="2"/>
      </rPr>
      <t>Δ</t>
    </r>
    <r>
      <rPr>
        <sz val="11"/>
        <rFont val="Calibri"/>
        <family val="1"/>
        <charset val="2"/>
        <scheme val="minor"/>
      </rPr>
      <t>Nb</t>
    </r>
  </si>
  <si>
    <t>Quaternary</t>
  </si>
  <si>
    <t>Toro Ankole (Bunyaruguru, Mafuru)</t>
  </si>
  <si>
    <t>B</t>
  </si>
  <si>
    <t>APIP (Malaquias)</t>
  </si>
  <si>
    <t>APIP (Santa Rosa)</t>
  </si>
  <si>
    <t>APIP (Veridiana)</t>
  </si>
  <si>
    <t>APIP (Canas)</t>
  </si>
  <si>
    <t>APIP (Presidente Olegario)</t>
  </si>
  <si>
    <t>APIP (Serra do Bueno)</t>
  </si>
  <si>
    <t>APIP (Serra)</t>
  </si>
  <si>
    <t>APIP (São Josè  dos Talhados)</t>
  </si>
  <si>
    <t>APIP (Osmar)</t>
  </si>
  <si>
    <t>APIP (Facão)</t>
  </si>
  <si>
    <t>APIP (Velosa)</t>
  </si>
  <si>
    <t>A5</t>
  </si>
  <si>
    <t>A6</t>
  </si>
  <si>
    <t>A7</t>
  </si>
  <si>
    <t>A8</t>
  </si>
  <si>
    <t>A9</t>
  </si>
  <si>
    <t>GAP (Amorinopolis)</t>
  </si>
  <si>
    <t>GAP (Aguas Emendadas)</t>
  </si>
  <si>
    <t>GAP (San Antonio de Barra)</t>
  </si>
  <si>
    <t>GAP (Morro do Macaco)</t>
  </si>
  <si>
    <t>Standard</t>
  </si>
  <si>
    <t>Lyubetskaya and Korenaga 2007</t>
  </si>
  <si>
    <t>Measured values</t>
  </si>
  <si>
    <t>Ref.:</t>
  </si>
  <si>
    <t xml:space="preserve">SAV6 </t>
  </si>
  <si>
    <t xml:space="preserve">SAV8 </t>
  </si>
  <si>
    <t xml:space="preserve">SAV10 </t>
  </si>
  <si>
    <t xml:space="preserve">SAV12 </t>
  </si>
  <si>
    <t xml:space="preserve">SAV14 </t>
  </si>
  <si>
    <t xml:space="preserve">SAV15 </t>
  </si>
  <si>
    <t xml:space="preserve">SAV18 </t>
  </si>
  <si>
    <t>Normalized values</t>
  </si>
  <si>
    <t>K2O</t>
  </si>
  <si>
    <t>P2O5</t>
  </si>
  <si>
    <t>TiO2</t>
  </si>
  <si>
    <t>CI chondrite (King et al., 2020)</t>
  </si>
  <si>
    <t>CUL3</t>
  </si>
  <si>
    <t>Coppaelite</t>
  </si>
  <si>
    <t>CUL5</t>
  </si>
  <si>
    <t>CUL6</t>
  </si>
  <si>
    <t>CUL7</t>
  </si>
  <si>
    <t>CUL8</t>
  </si>
  <si>
    <t>CUL10</t>
  </si>
  <si>
    <t>CUL11</t>
  </si>
  <si>
    <t>CSM2</t>
  </si>
  <si>
    <t>APIP (Mata de Corda Formation)</t>
  </si>
  <si>
    <t>Kamafugite breccia</t>
  </si>
  <si>
    <t>76-90 Ma</t>
  </si>
  <si>
    <t>A10</t>
  </si>
  <si>
    <t xml:space="preserve"> </t>
  </si>
  <si>
    <t>E5; E8</t>
  </si>
  <si>
    <t>E5; E11</t>
  </si>
  <si>
    <t>A11</t>
  </si>
  <si>
    <t>Sm/Yb</t>
  </si>
  <si>
    <r>
      <rPr>
        <sz val="11"/>
        <rFont val="Grotesque"/>
        <family val="2"/>
        <charset val="1"/>
      </rPr>
      <t>δ</t>
    </r>
    <r>
      <rPr>
        <vertAlign val="superscript"/>
        <sz val="11"/>
        <rFont val="Calibri"/>
        <family val="2"/>
        <scheme val="minor"/>
      </rPr>
      <t>11</t>
    </r>
    <r>
      <rPr>
        <sz val="11"/>
        <rFont val="Calibri"/>
        <family val="2"/>
        <scheme val="minor"/>
      </rPr>
      <t>B</t>
    </r>
  </si>
  <si>
    <t>SAV6</t>
  </si>
  <si>
    <t>Hf/Nd</t>
  </si>
  <si>
    <t>Ba/Th</t>
  </si>
  <si>
    <r>
      <t>(La/Sm)</t>
    </r>
    <r>
      <rPr>
        <vertAlign val="subscript"/>
        <sz val="11"/>
        <rFont val="Calibri"/>
        <family val="2"/>
        <scheme val="minor"/>
      </rPr>
      <t>N</t>
    </r>
  </si>
  <si>
    <t>E5; E7</t>
  </si>
  <si>
    <t>E8; E6; E8</t>
  </si>
  <si>
    <t>E8; E6</t>
  </si>
  <si>
    <t>E8; E6; E9</t>
  </si>
  <si>
    <t>E5; E10</t>
  </si>
  <si>
    <t>APIP</t>
  </si>
  <si>
    <r>
      <t>K</t>
    </r>
    <r>
      <rPr>
        <vertAlign val="subscript"/>
        <sz val="11"/>
        <rFont val="Calibri"/>
        <family val="2"/>
        <scheme val="minor"/>
      </rPr>
      <t>2</t>
    </r>
    <r>
      <rPr>
        <sz val="11"/>
        <rFont val="Calibri"/>
        <family val="2"/>
        <scheme val="minor"/>
      </rPr>
      <t>O/Si</t>
    </r>
    <r>
      <rPr>
        <vertAlign val="subscript"/>
        <sz val="11"/>
        <rFont val="Calibri"/>
        <family val="2"/>
        <scheme val="minor"/>
      </rPr>
      <t>2</t>
    </r>
    <r>
      <rPr>
        <sz val="11"/>
        <rFont val="Calibri"/>
        <family val="2"/>
        <scheme val="minor"/>
      </rPr>
      <t>O</t>
    </r>
  </si>
  <si>
    <t xml:space="preserve">Nyragongo </t>
  </si>
  <si>
    <t>Data used for the ternary plot</t>
  </si>
  <si>
    <t>Raw Data</t>
  </si>
  <si>
    <t>Normalized Data</t>
  </si>
  <si>
    <t>X-Plot</t>
  </si>
  <si>
    <t>Y-Plot</t>
  </si>
  <si>
    <t>SAMPLE</t>
  </si>
  <si>
    <t>value</t>
  </si>
  <si>
    <t>UML E Antarctica</t>
  </si>
  <si>
    <t>DATA FOR TRIANGLE BOUNDARIES</t>
  </si>
  <si>
    <t>DO NOT ERASE!!</t>
  </si>
  <si>
    <t>range f336-f339 give the</t>
  </si>
  <si>
    <t xml:space="preserve">x coordinates for the </t>
  </si>
  <si>
    <t>triangle outline</t>
  </si>
  <si>
    <t>A</t>
  </si>
  <si>
    <t>C</t>
  </si>
  <si>
    <t>Adjustment (F341) for  BC axis length:</t>
  </si>
  <si>
    <t>H339-H342 are the y-range values</t>
  </si>
  <si>
    <t>for the triangle outline</t>
  </si>
  <si>
    <t>XY Screen/Printer Correction Factor</t>
  </si>
  <si>
    <t>Modifiable plotting parameters</t>
  </si>
  <si>
    <t>Min</t>
  </si>
  <si>
    <t>Max</t>
  </si>
  <si>
    <t>Incrmt</t>
  </si>
  <si>
    <t>Ticklen</t>
  </si>
  <si>
    <t>A-axis</t>
  </si>
  <si>
    <t>B-axis</t>
  </si>
  <si>
    <t>Calcualted parameters DON'T CHANGE</t>
  </si>
  <si>
    <t>C-axis</t>
  </si>
  <si>
    <r>
      <t>K</t>
    </r>
    <r>
      <rPr>
        <b/>
        <vertAlign val="subscript"/>
        <sz val="11"/>
        <rFont val="Times New Roman"/>
        <family val="1"/>
      </rPr>
      <t>2</t>
    </r>
    <r>
      <rPr>
        <b/>
        <sz val="11"/>
        <rFont val="Times New Roman"/>
        <family val="1"/>
      </rPr>
      <t>O</t>
    </r>
  </si>
  <si>
    <r>
      <t>Na</t>
    </r>
    <r>
      <rPr>
        <b/>
        <vertAlign val="subscript"/>
        <sz val="11"/>
        <rFont val="Times New Roman"/>
        <family val="1"/>
      </rPr>
      <t>2</t>
    </r>
    <r>
      <rPr>
        <b/>
        <sz val="11"/>
        <rFont val="Times New Roman"/>
        <family val="1"/>
      </rPr>
      <t>O</t>
    </r>
  </si>
  <si>
    <r>
      <t>SiO</t>
    </r>
    <r>
      <rPr>
        <b/>
        <vertAlign val="subscript"/>
        <sz val="11"/>
        <rFont val="Times New Roman"/>
        <family val="1"/>
      </rPr>
      <t>2</t>
    </r>
  </si>
  <si>
    <t>I17, this study</t>
  </si>
  <si>
    <t>I18, this study</t>
  </si>
  <si>
    <t>IAP - Cupaello</t>
  </si>
  <si>
    <t>V4</t>
  </si>
  <si>
    <t>Madupite</t>
  </si>
  <si>
    <t>V2, V3</t>
  </si>
  <si>
    <t>V32</t>
  </si>
  <si>
    <t>Melilitite</t>
  </si>
  <si>
    <t>V9</t>
  </si>
  <si>
    <t>V6, V34</t>
  </si>
  <si>
    <t>V8</t>
  </si>
  <si>
    <t>V20</t>
  </si>
  <si>
    <t>V26</t>
  </si>
  <si>
    <t>V27</t>
  </si>
  <si>
    <t>V10</t>
  </si>
  <si>
    <t>V16</t>
  </si>
  <si>
    <t>V35</t>
  </si>
  <si>
    <t>PI</t>
  </si>
  <si>
    <t>1/PI</t>
  </si>
  <si>
    <t>ASI</t>
  </si>
  <si>
    <t>D.I.</t>
  </si>
  <si>
    <t>Qz</t>
  </si>
  <si>
    <t>Or</t>
  </si>
  <si>
    <t>Ab</t>
  </si>
  <si>
    <t>An</t>
  </si>
  <si>
    <t>Ne</t>
  </si>
  <si>
    <t>Lc</t>
  </si>
  <si>
    <t>Kal</t>
  </si>
  <si>
    <t>Hl</t>
  </si>
  <si>
    <t>Ac/Aeg</t>
  </si>
  <si>
    <t>Ns</t>
  </si>
  <si>
    <t>Ks</t>
  </si>
  <si>
    <t>Wo(cpx)</t>
  </si>
  <si>
    <t>En(cpx)</t>
  </si>
  <si>
    <t>Fs(cpx)</t>
  </si>
  <si>
    <t>Cpx tot</t>
  </si>
  <si>
    <t>Wo(opx)</t>
  </si>
  <si>
    <t>En(opx)</t>
  </si>
  <si>
    <t>Fs(opx)</t>
  </si>
  <si>
    <t>Opx tot</t>
  </si>
  <si>
    <t>Fo(ol)</t>
  </si>
  <si>
    <t>Fa(ol)</t>
  </si>
  <si>
    <t>Ol tot</t>
  </si>
  <si>
    <t>Lar</t>
  </si>
  <si>
    <t>Mt</t>
  </si>
  <si>
    <t>Ilm</t>
  </si>
  <si>
    <t>Hm</t>
  </si>
  <si>
    <t>Tn</t>
  </si>
  <si>
    <t>Pv</t>
  </si>
  <si>
    <t>Ru</t>
  </si>
  <si>
    <t>Ap</t>
  </si>
  <si>
    <t>Fl</t>
  </si>
  <si>
    <t>Cc</t>
  </si>
  <si>
    <r>
      <t>H</t>
    </r>
    <r>
      <rPr>
        <vertAlign val="subscript"/>
        <sz val="11"/>
        <rFont val="Calibri"/>
        <family val="2"/>
        <scheme val="minor"/>
      </rPr>
      <t>2</t>
    </r>
    <r>
      <rPr>
        <sz val="11"/>
        <rFont val="Calibri"/>
        <family val="2"/>
        <scheme val="minor"/>
      </rPr>
      <t>O</t>
    </r>
  </si>
  <si>
    <t>V2</t>
  </si>
  <si>
    <t>V3</t>
  </si>
  <si>
    <t>V6</t>
  </si>
  <si>
    <t>IAP - S.Venanzo</t>
  </si>
  <si>
    <t>VEN 7Q</t>
  </si>
  <si>
    <t>Melilitolite</t>
  </si>
  <si>
    <t>SVK 02</t>
  </si>
  <si>
    <t>V15</t>
  </si>
  <si>
    <t>V5, V7</t>
  </si>
  <si>
    <t>Carbonatitic Melilitite</t>
  </si>
  <si>
    <t>V21</t>
  </si>
  <si>
    <t>black melilitolite</t>
  </si>
  <si>
    <t>V23</t>
  </si>
  <si>
    <t>Carbonatitic rock</t>
  </si>
  <si>
    <t>V29</t>
  </si>
  <si>
    <t>V22</t>
  </si>
  <si>
    <t>V24</t>
  </si>
  <si>
    <t>V25</t>
  </si>
  <si>
    <t>V28</t>
  </si>
  <si>
    <t>V31</t>
  </si>
  <si>
    <t>Olivine Leucite Melilitite</t>
  </si>
  <si>
    <r>
      <t>La</t>
    </r>
    <r>
      <rPr>
        <vertAlign val="subscript"/>
        <sz val="11"/>
        <rFont val="Calibri"/>
        <family val="2"/>
        <scheme val="minor"/>
      </rPr>
      <t>N</t>
    </r>
  </si>
  <si>
    <r>
      <t>Ce</t>
    </r>
    <r>
      <rPr>
        <vertAlign val="subscript"/>
        <sz val="11"/>
        <rFont val="Calibri"/>
        <family val="2"/>
        <scheme val="minor"/>
      </rPr>
      <t>N</t>
    </r>
  </si>
  <si>
    <r>
      <t>Pr</t>
    </r>
    <r>
      <rPr>
        <vertAlign val="subscript"/>
        <sz val="11"/>
        <rFont val="Calibri"/>
        <family val="2"/>
        <scheme val="minor"/>
      </rPr>
      <t>N</t>
    </r>
  </si>
  <si>
    <r>
      <t>Nd</t>
    </r>
    <r>
      <rPr>
        <vertAlign val="subscript"/>
        <sz val="11"/>
        <rFont val="Calibri"/>
        <family val="2"/>
        <scheme val="minor"/>
      </rPr>
      <t>N</t>
    </r>
  </si>
  <si>
    <r>
      <t>Sm</t>
    </r>
    <r>
      <rPr>
        <vertAlign val="subscript"/>
        <sz val="11"/>
        <rFont val="Calibri"/>
        <family val="2"/>
        <scheme val="minor"/>
      </rPr>
      <t>N</t>
    </r>
  </si>
  <si>
    <r>
      <t>Eu</t>
    </r>
    <r>
      <rPr>
        <vertAlign val="subscript"/>
        <sz val="11"/>
        <rFont val="Calibri"/>
        <family val="2"/>
        <scheme val="minor"/>
      </rPr>
      <t>N</t>
    </r>
  </si>
  <si>
    <r>
      <t>Gd</t>
    </r>
    <r>
      <rPr>
        <vertAlign val="subscript"/>
        <sz val="11"/>
        <rFont val="Calibri"/>
        <family val="2"/>
        <scheme val="minor"/>
      </rPr>
      <t>N</t>
    </r>
  </si>
  <si>
    <r>
      <t>Tb</t>
    </r>
    <r>
      <rPr>
        <vertAlign val="subscript"/>
        <sz val="11"/>
        <rFont val="Calibri"/>
        <family val="2"/>
        <scheme val="minor"/>
      </rPr>
      <t>N</t>
    </r>
  </si>
  <si>
    <r>
      <t>Dy</t>
    </r>
    <r>
      <rPr>
        <vertAlign val="subscript"/>
        <sz val="11"/>
        <rFont val="Calibri"/>
        <family val="2"/>
        <scheme val="minor"/>
      </rPr>
      <t>N</t>
    </r>
  </si>
  <si>
    <r>
      <t>Ho</t>
    </r>
    <r>
      <rPr>
        <vertAlign val="subscript"/>
        <sz val="11"/>
        <rFont val="Calibri"/>
        <family val="2"/>
        <scheme val="minor"/>
      </rPr>
      <t>N</t>
    </r>
  </si>
  <si>
    <r>
      <t>Er</t>
    </r>
    <r>
      <rPr>
        <vertAlign val="subscript"/>
        <sz val="11"/>
        <rFont val="Calibri"/>
        <family val="2"/>
        <scheme val="minor"/>
      </rPr>
      <t>N</t>
    </r>
  </si>
  <si>
    <r>
      <t>Tm</t>
    </r>
    <r>
      <rPr>
        <vertAlign val="subscript"/>
        <sz val="11"/>
        <rFont val="Calibri"/>
        <family val="2"/>
        <scheme val="minor"/>
      </rPr>
      <t>N</t>
    </r>
  </si>
  <si>
    <r>
      <t>Yb</t>
    </r>
    <r>
      <rPr>
        <vertAlign val="subscript"/>
        <sz val="11"/>
        <rFont val="Calibri"/>
        <family val="2"/>
        <scheme val="minor"/>
      </rPr>
      <t>N</t>
    </r>
  </si>
  <si>
    <r>
      <t>Lu</t>
    </r>
    <r>
      <rPr>
        <vertAlign val="subscript"/>
        <sz val="11"/>
        <rFont val="Calibri"/>
        <family val="2"/>
        <scheme val="minor"/>
      </rPr>
      <t>N</t>
    </r>
  </si>
  <si>
    <r>
      <t>K</t>
    </r>
    <r>
      <rPr>
        <vertAlign val="subscript"/>
        <sz val="11"/>
        <rFont val="Calibri"/>
        <family val="2"/>
        <scheme val="minor"/>
      </rPr>
      <t>2</t>
    </r>
    <r>
      <rPr>
        <sz val="11"/>
        <rFont val="Calibri"/>
        <family val="2"/>
        <scheme val="minor"/>
      </rPr>
      <t>O/SiO</t>
    </r>
    <r>
      <rPr>
        <vertAlign val="subscript"/>
        <sz val="11"/>
        <rFont val="Calibri"/>
        <family val="2"/>
        <scheme val="minor"/>
      </rPr>
      <t>2</t>
    </r>
  </si>
  <si>
    <t>V7</t>
  </si>
  <si>
    <t>Do not touch</t>
  </si>
  <si>
    <r>
      <t>Na</t>
    </r>
    <r>
      <rPr>
        <vertAlign val="subscript"/>
        <sz val="11"/>
        <color theme="1"/>
        <rFont val="Calibri Light"/>
        <family val="2"/>
        <scheme val="major"/>
      </rPr>
      <t>2</t>
    </r>
    <r>
      <rPr>
        <sz val="12"/>
        <rFont val="Calibri Light"/>
        <family val="2"/>
        <scheme val="major"/>
      </rPr>
      <t>O</t>
    </r>
  </si>
  <si>
    <t>Foley et al (1987)</t>
  </si>
  <si>
    <r>
      <t>SiO</t>
    </r>
    <r>
      <rPr>
        <vertAlign val="subscript"/>
        <sz val="11"/>
        <color theme="1"/>
        <rFont val="Calibri Light"/>
        <family val="2"/>
        <scheme val="major"/>
      </rPr>
      <t>2</t>
    </r>
  </si>
  <si>
    <r>
      <t>K</t>
    </r>
    <r>
      <rPr>
        <vertAlign val="subscript"/>
        <sz val="11"/>
        <color theme="1"/>
        <rFont val="Calibri Light"/>
        <family val="2"/>
        <scheme val="major"/>
      </rPr>
      <t>2</t>
    </r>
    <r>
      <rPr>
        <sz val="12"/>
        <rFont val="Calibri Light"/>
        <family val="2"/>
        <scheme val="major"/>
      </rPr>
      <t>O/Al</t>
    </r>
    <r>
      <rPr>
        <vertAlign val="subscript"/>
        <sz val="11"/>
        <color theme="1"/>
        <rFont val="Calibri Light"/>
        <family val="2"/>
        <scheme val="major"/>
      </rPr>
      <t>2</t>
    </r>
    <r>
      <rPr>
        <sz val="12"/>
        <rFont val="Calibri Light"/>
        <family val="2"/>
        <scheme val="major"/>
      </rPr>
      <t>O</t>
    </r>
    <r>
      <rPr>
        <vertAlign val="subscript"/>
        <sz val="11"/>
        <color theme="1"/>
        <rFont val="Calibri Light"/>
        <family val="2"/>
        <scheme val="major"/>
      </rPr>
      <t>3</t>
    </r>
  </si>
  <si>
    <r>
      <t>Al</t>
    </r>
    <r>
      <rPr>
        <vertAlign val="subscript"/>
        <sz val="11"/>
        <color theme="1"/>
        <rFont val="Calibri Light"/>
        <family val="2"/>
        <scheme val="major"/>
      </rPr>
      <t>2</t>
    </r>
    <r>
      <rPr>
        <sz val="12"/>
        <rFont val="Calibri Light"/>
        <family val="2"/>
        <scheme val="major"/>
      </rPr>
      <t>O</t>
    </r>
    <r>
      <rPr>
        <vertAlign val="subscript"/>
        <sz val="11"/>
        <color theme="1"/>
        <rFont val="Calibri Light"/>
        <family val="2"/>
        <scheme val="major"/>
      </rPr>
      <t>3</t>
    </r>
  </si>
  <si>
    <t>Pearce (1982)</t>
  </si>
  <si>
    <t>Shand (1950)</t>
  </si>
  <si>
    <t>from Foley et al (1987)</t>
  </si>
  <si>
    <r>
      <t>K</t>
    </r>
    <r>
      <rPr>
        <vertAlign val="subscript"/>
        <sz val="11"/>
        <rFont val="Calibri"/>
        <family val="2"/>
        <scheme val="minor"/>
      </rPr>
      <t>2</t>
    </r>
    <r>
      <rPr>
        <sz val="11"/>
        <rFont val="Calibri"/>
        <family val="2"/>
        <scheme val="minor"/>
      </rPr>
      <t>O/Al</t>
    </r>
    <r>
      <rPr>
        <vertAlign val="subscript"/>
        <sz val="11"/>
        <rFont val="Calibri"/>
        <family val="2"/>
        <scheme val="minor"/>
      </rPr>
      <t>2</t>
    </r>
    <r>
      <rPr>
        <sz val="11"/>
        <rFont val="Calibri"/>
        <family val="2"/>
        <scheme val="minor"/>
      </rPr>
      <t>O</t>
    </r>
    <r>
      <rPr>
        <vertAlign val="subscript"/>
        <sz val="11"/>
        <rFont val="Calibri"/>
        <family val="2"/>
        <scheme val="minor"/>
      </rPr>
      <t>3</t>
    </r>
  </si>
  <si>
    <t>V3;V4</t>
  </si>
  <si>
    <t>V4;V5</t>
  </si>
  <si>
    <t>A1, this study</t>
  </si>
  <si>
    <t>A1, A2, this study</t>
  </si>
  <si>
    <t>A2, this study</t>
  </si>
  <si>
    <t>I16</t>
  </si>
  <si>
    <t>Cs/La</t>
  </si>
  <si>
    <t>Th/Nb</t>
  </si>
  <si>
    <t>Pb/Pb*</t>
  </si>
  <si>
    <t>Uganda</t>
  </si>
  <si>
    <t>Virunga (Nyakimanga)</t>
  </si>
  <si>
    <t>E16</t>
  </si>
  <si>
    <t>Virunga (Nyarubebsa)</t>
  </si>
  <si>
    <t>Virunga (Mugogo, Muganza)</t>
  </si>
  <si>
    <t xml:space="preserve">Democratic Republic of Congo </t>
  </si>
  <si>
    <t>Virunga (Nyiragongo)</t>
  </si>
  <si>
    <t>Nyiragongo 2002</t>
  </si>
  <si>
    <t>Nyiragongo older lavas</t>
  </si>
  <si>
    <t>Virunga (Bufumbira)</t>
  </si>
  <si>
    <t>Foidite</t>
  </si>
  <si>
    <t>Nephelinite</t>
  </si>
  <si>
    <t>E14</t>
  </si>
  <si>
    <t>E15</t>
  </si>
  <si>
    <t>E17</t>
  </si>
  <si>
    <t>E18</t>
  </si>
  <si>
    <t>E19</t>
  </si>
  <si>
    <t>E21</t>
  </si>
  <si>
    <t>E13; E12</t>
  </si>
  <si>
    <t>E13; E18</t>
  </si>
  <si>
    <t>E13; E20; E6</t>
  </si>
  <si>
    <t>E22</t>
  </si>
  <si>
    <t>E23, this study</t>
  </si>
  <si>
    <t>Kalsilite-bearing Nephelinite</t>
  </si>
  <si>
    <t>kalsilite-bearing rock</t>
  </si>
  <si>
    <t>Kalsilite olivine melilite Nephelinite</t>
  </si>
  <si>
    <t>Kalsilite melilite Nephelinite</t>
  </si>
  <si>
    <t xml:space="preserve">Kalsilite olivine melilite Nephelinite </t>
  </si>
  <si>
    <t>Melilite Nephelinite</t>
  </si>
  <si>
    <t>Olivine rich Ugandite</t>
  </si>
  <si>
    <t>Olivine Ugandite</t>
  </si>
  <si>
    <t>Leucite Mafurite</t>
  </si>
  <si>
    <t>Ol-rich Ugandite</t>
  </si>
  <si>
    <t>Kalsilite Ugandite</t>
  </si>
  <si>
    <t>Melilite Mafurite</t>
  </si>
  <si>
    <t>Biotite Mafurite</t>
  </si>
  <si>
    <t>Melilite Ugandite</t>
  </si>
  <si>
    <t>Biotite Katungite</t>
  </si>
  <si>
    <t>Kalsilite Melilitite</t>
  </si>
  <si>
    <t>Melilite Kalsilitite</t>
  </si>
  <si>
    <t>Mafurite-Venanzite</t>
  </si>
  <si>
    <t>Olivine Melilitite</t>
  </si>
  <si>
    <t>black rock (= Melilitolite)</t>
  </si>
  <si>
    <t>SAV8 (melilitolite)</t>
  </si>
  <si>
    <t>SAV18</t>
  </si>
  <si>
    <t>K/Al</t>
  </si>
  <si>
    <r>
      <t>Na</t>
    </r>
    <r>
      <rPr>
        <vertAlign val="sub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>O</t>
    </r>
  </si>
  <si>
    <r>
      <t>K</t>
    </r>
    <r>
      <rPr>
        <vertAlign val="sub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>O</t>
    </r>
  </si>
  <si>
    <t>Scheme proposed by Lustrino et al. (2024)</t>
  </si>
  <si>
    <t>Series N°</t>
  </si>
  <si>
    <t>A12</t>
  </si>
  <si>
    <t>GAP (Paraúna)</t>
  </si>
  <si>
    <t>85 Ma</t>
  </si>
  <si>
    <t># cite as: Innocenzi, F.; Foley, S.; Ronca, S.; Agostini, S.; Guarino, V.; Lustrino, M. (2025): Petrological, geochemical and isotopic characterization of kamafugites from East-Central Africa, Italy and Brazil: a review. GFZ Data Services. https://doi.org/10.5880/fidgeo.2025.025</t>
  </si>
  <si>
    <t># licence: Creative Commons Attribution 4.0 International (CC BY 4.0)</t>
  </si>
  <si>
    <t>#</t>
  </si>
  <si>
    <t>DM</t>
  </si>
  <si>
    <t>AOC</t>
  </si>
  <si>
    <t>D7/4</t>
  </si>
  <si>
    <t>D8/4</t>
  </si>
  <si>
    <r>
      <t>D</t>
    </r>
    <r>
      <rPr>
        <vertAlign val="superscript"/>
        <sz val="11"/>
        <rFont val="Calibri"/>
        <family val="2"/>
        <scheme val="minor"/>
      </rPr>
      <t>11B</t>
    </r>
  </si>
  <si>
    <t>LaN</t>
  </si>
  <si>
    <t>CeN</t>
  </si>
  <si>
    <t>PrN</t>
  </si>
  <si>
    <t>NdN</t>
  </si>
  <si>
    <t>SmN</t>
  </si>
  <si>
    <t>EuN</t>
  </si>
  <si>
    <t>GdN</t>
  </si>
  <si>
    <t>TbN</t>
  </si>
  <si>
    <t>DyN</t>
  </si>
  <si>
    <t>HoN</t>
  </si>
  <si>
    <t>ErN</t>
  </si>
  <si>
    <t>TmN</t>
  </si>
  <si>
    <t>YbN</t>
  </si>
  <si>
    <t>LuN</t>
  </si>
  <si>
    <t>ΔNb</t>
  </si>
  <si>
    <t>B/Pr</t>
  </si>
  <si>
    <t>E74</t>
  </si>
  <si>
    <t>Ultramafic nodule</t>
  </si>
  <si>
    <t>Katwe- Kikorongo</t>
  </si>
  <si>
    <t>Carbonatite lava</t>
  </si>
  <si>
    <t>Leucitite lava</t>
  </si>
  <si>
    <t>Katunga</t>
  </si>
  <si>
    <t>Olivine melilitite lava</t>
  </si>
  <si>
    <t>Bufumbira</t>
  </si>
  <si>
    <t>Trachybasalt lava</t>
  </si>
  <si>
    <t>Basanite Lava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</si>
</sst>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64" formatCode="0.00000"/>
    <numFmt numFmtId="165" formatCode="0.000000"/>
    <numFmt numFmtId="166" formatCode="0.0"/>
    <numFmt numFmtId="167" formatCode="0.0000"/>
    <numFmt numFmtId="168" formatCode="0.000"/>
    <numFmt numFmtId="169" formatCode="0.0000000"/>
    <numFmt numFmtId="170" formatCode="0.00_)"/>
  </numFmts>
  <fonts count="35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vertAlign val="subscript"/>
      <sz val="11"/>
      <name val="Calibri"/>
      <family val="2"/>
      <scheme val="minor"/>
    </font>
    <font>
      <vertAlign val="superscript"/>
      <sz val="11"/>
      <name val="Calibri"/>
      <family val="2"/>
      <scheme val="minor"/>
    </font>
    <font>
      <sz val="11"/>
      <name val="Symbol"/>
      <family val="1"/>
      <charset val="2"/>
    </font>
    <font>
      <b/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color indexed="8"/>
      <name val="Calibri"/>
      <family val="2"/>
      <scheme val="minor"/>
    </font>
    <font>
      <sz val="10"/>
      <name val="Times"/>
    </font>
    <font>
      <sz val="10"/>
      <name val="Arial"/>
      <family val="2"/>
    </font>
    <font>
      <sz val="8"/>
      <name val="Calibri"/>
      <family val="2"/>
      <scheme val="minor"/>
    </font>
    <font>
      <b/>
      <sz val="10"/>
      <name val="Calibri"/>
      <family val="2"/>
      <scheme val="minor"/>
    </font>
    <font>
      <sz val="11"/>
      <name val="Calibri"/>
      <family val="1"/>
      <charset val="2"/>
      <scheme val="minor"/>
    </font>
    <font>
      <sz val="11"/>
      <name val="Calibri"/>
      <family val="2"/>
    </font>
    <font>
      <b/>
      <sz val="11"/>
      <color indexed="8"/>
      <name val="Calibri"/>
      <family val="2"/>
      <scheme val="minor"/>
    </font>
    <font>
      <strike/>
      <sz val="11"/>
      <color theme="1"/>
      <name val="Calibri"/>
      <family val="2"/>
      <scheme val="minor"/>
    </font>
    <font>
      <b/>
      <sz val="11"/>
      <color rgb="FF000000"/>
      <name val="Calibri"/>
      <family val="2"/>
      <scheme val="minor"/>
    </font>
    <font>
      <sz val="11"/>
      <name val="Grotesque"/>
      <family val="2"/>
      <charset val="1"/>
    </font>
    <font>
      <sz val="11"/>
      <name val="Calibri"/>
      <family val="2"/>
      <charset val="1"/>
      <scheme val="minor"/>
    </font>
    <font>
      <sz val="11"/>
      <color theme="1"/>
      <name val="Calibri"/>
      <family val="2"/>
      <scheme val="minor"/>
    </font>
    <font>
      <sz val="11"/>
      <name val="Times New Roman"/>
      <family val="1"/>
    </font>
    <font>
      <b/>
      <sz val="11"/>
      <name val="Times New Roman"/>
      <family val="1"/>
    </font>
    <font>
      <sz val="11"/>
      <color indexed="10"/>
      <name val="Times New Roman"/>
      <family val="1"/>
    </font>
    <font>
      <b/>
      <sz val="11"/>
      <color indexed="10"/>
      <name val="Times New Roman"/>
      <family val="1"/>
    </font>
    <font>
      <b/>
      <vertAlign val="subscript"/>
      <sz val="11"/>
      <name val="Times New Roman"/>
      <family val="1"/>
    </font>
    <font>
      <b/>
      <sz val="11"/>
      <color rgb="FFFF0000"/>
      <name val="Calibri"/>
      <family val="2"/>
      <scheme val="minor"/>
    </font>
    <font>
      <b/>
      <sz val="9"/>
      <color indexed="81"/>
      <name val="Tahoma"/>
      <family val="2"/>
    </font>
    <font>
      <sz val="12"/>
      <name val="宋体"/>
      <charset val="134"/>
    </font>
    <font>
      <sz val="12"/>
      <name val="Calibri Light"/>
      <family val="2"/>
      <scheme val="major"/>
    </font>
    <font>
      <vertAlign val="subscript"/>
      <sz val="11"/>
      <color theme="1"/>
      <name val="Calibri Light"/>
      <family val="2"/>
      <scheme val="major"/>
    </font>
    <font>
      <sz val="9"/>
      <color theme="1"/>
      <name val="Calibri Light"/>
      <family val="2"/>
      <scheme val="major"/>
    </font>
    <font>
      <sz val="10"/>
      <color rgb="FF000000"/>
      <name val="Arial"/>
      <family val="2"/>
    </font>
    <font>
      <vertAlign val="subscript"/>
      <sz val="11"/>
      <color theme="1"/>
      <name val="Calibri"/>
      <family val="2"/>
      <scheme val="minor"/>
    </font>
    <font>
      <sz val="11"/>
      <color theme="1"/>
      <name val="Calibri"/>
      <family val="2"/>
    </font>
  </fonts>
  <fills count="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indexed="22"/>
      </patternFill>
    </fill>
  </fills>
  <borders count="16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 style="double">
        <color indexed="64"/>
      </top>
      <bottom/>
      <diagonal/>
    </border>
  </borders>
  <cellStyleXfs count="13">
    <xf numFmtId="0" fontId="0" fillId="0" borderId="0"/>
    <xf numFmtId="0" fontId="9" fillId="0" borderId="0">
      <alignment horizontal="right"/>
    </xf>
    <xf numFmtId="0" fontId="10" fillId="0" borderId="0"/>
    <xf numFmtId="9" fontId="20" fillId="0" borderId="0" applyFont="0" applyFill="0" applyBorder="0" applyAlignment="0" applyProtection="0"/>
    <xf numFmtId="0" fontId="10" fillId="0" borderId="0"/>
    <xf numFmtId="0" fontId="28" fillId="0" borderId="0">
      <alignment vertical="center"/>
    </xf>
    <xf numFmtId="0" fontId="8" fillId="0" borderId="0">
      <alignment wrapText="1"/>
    </xf>
    <xf numFmtId="0" fontId="8" fillId="5" borderId="0">
      <alignment wrapText="1"/>
    </xf>
    <xf numFmtId="0" fontId="8" fillId="0" borderId="0">
      <alignment wrapText="1"/>
    </xf>
    <xf numFmtId="0" fontId="10" fillId="0" borderId="0"/>
    <xf numFmtId="0" fontId="32" fillId="0" borderId="0"/>
    <xf numFmtId="0" fontId="10" fillId="0" borderId="0"/>
    <xf numFmtId="0" fontId="10" fillId="0" borderId="0"/>
  </cellStyleXfs>
  <cellXfs count="240">
    <xf numFmtId="0" fontId="0" fillId="0" borderId="0" xfId="0"/>
    <xf numFmtId="0" fontId="2" fillId="0" borderId="0" xfId="0" applyFont="1"/>
    <xf numFmtId="2" fontId="2" fillId="0" borderId="0" xfId="0" applyNumberFormat="1" applyFont="1"/>
    <xf numFmtId="166" fontId="2" fillId="0" borderId="0" xfId="0" applyNumberFormat="1" applyFont="1"/>
    <xf numFmtId="1" fontId="2" fillId="0" borderId="0" xfId="0" applyNumberFormat="1" applyFont="1"/>
    <xf numFmtId="167" fontId="2" fillId="0" borderId="0" xfId="0" applyNumberFormat="1" applyFont="1"/>
    <xf numFmtId="2" fontId="0" fillId="0" borderId="0" xfId="0" applyNumberFormat="1"/>
    <xf numFmtId="1" fontId="0" fillId="0" borderId="0" xfId="0" applyNumberFormat="1"/>
    <xf numFmtId="166" fontId="0" fillId="0" borderId="0" xfId="0" applyNumberFormat="1"/>
    <xf numFmtId="0" fontId="7" fillId="0" borderId="0" xfId="0" applyFont="1"/>
    <xf numFmtId="2" fontId="7" fillId="0" borderId="0" xfId="0" applyNumberFormat="1" applyFont="1"/>
    <xf numFmtId="0" fontId="7" fillId="0" borderId="0" xfId="0" applyFont="1" applyAlignment="1">
      <alignment horizontal="right"/>
    </xf>
    <xf numFmtId="2" fontId="7" fillId="0" borderId="0" xfId="0" applyNumberFormat="1" applyFont="1" applyAlignment="1">
      <alignment horizontal="right"/>
    </xf>
    <xf numFmtId="2" fontId="2" fillId="0" borderId="0" xfId="0" applyNumberFormat="1" applyFont="1" applyAlignment="1">
      <alignment vertical="center"/>
    </xf>
    <xf numFmtId="0" fontId="2" fillId="0" borderId="0" xfId="0" applyFont="1" applyAlignment="1">
      <alignment vertical="center"/>
    </xf>
    <xf numFmtId="0" fontId="2" fillId="0" borderId="0" xfId="0" applyFont="1" applyAlignment="1">
      <alignment vertical="center" wrapText="1"/>
    </xf>
    <xf numFmtId="1" fontId="2" fillId="0" borderId="0" xfId="0" applyNumberFormat="1" applyFont="1" applyAlignment="1">
      <alignment vertical="center"/>
    </xf>
    <xf numFmtId="166" fontId="8" fillId="0" borderId="0" xfId="1" applyNumberFormat="1" applyFont="1" applyAlignment="1">
      <alignment vertical="center"/>
    </xf>
    <xf numFmtId="1" fontId="8" fillId="0" borderId="0" xfId="1" applyNumberFormat="1" applyFont="1" applyAlignment="1">
      <alignment vertical="center"/>
    </xf>
    <xf numFmtId="2" fontId="2" fillId="0" borderId="0" xfId="0" applyNumberFormat="1" applyFont="1" applyAlignment="1">
      <alignment vertical="center" wrapText="1"/>
    </xf>
    <xf numFmtId="1" fontId="7" fillId="0" borderId="0" xfId="0" applyNumberFormat="1" applyFont="1"/>
    <xf numFmtId="166" fontId="7" fillId="0" borderId="0" xfId="0" applyNumberFormat="1" applyFont="1"/>
    <xf numFmtId="2" fontId="0" fillId="0" borderId="0" xfId="0" applyNumberFormat="1" applyAlignment="1">
      <alignment vertical="center"/>
    </xf>
    <xf numFmtId="2" fontId="6" fillId="0" borderId="0" xfId="0" applyNumberFormat="1" applyFont="1"/>
    <xf numFmtId="0" fontId="0" fillId="0" borderId="0" xfId="0" applyAlignment="1">
      <alignment horizontal="left"/>
    </xf>
    <xf numFmtId="0" fontId="1" fillId="0" borderId="0" xfId="0" applyFont="1" applyAlignment="1">
      <alignment horizontal="left"/>
    </xf>
    <xf numFmtId="0" fontId="2" fillId="0" borderId="0" xfId="2" applyFont="1" applyAlignment="1">
      <alignment horizontal="left"/>
    </xf>
    <xf numFmtId="0" fontId="16" fillId="0" borderId="0" xfId="0" applyFont="1"/>
    <xf numFmtId="166" fontId="8" fillId="0" borderId="0" xfId="0" applyNumberFormat="1" applyFont="1"/>
    <xf numFmtId="1" fontId="8" fillId="0" borderId="0" xfId="0" applyNumberFormat="1" applyFont="1"/>
    <xf numFmtId="2" fontId="8" fillId="0" borderId="0" xfId="0" applyNumberFormat="1" applyFont="1"/>
    <xf numFmtId="2" fontId="1" fillId="0" borderId="0" xfId="0" applyNumberFormat="1" applyFont="1"/>
    <xf numFmtId="0" fontId="7" fillId="0" borderId="0" xfId="0" applyFont="1" applyAlignment="1">
      <alignment horizontal="left"/>
    </xf>
    <xf numFmtId="166" fontId="7" fillId="0" borderId="0" xfId="0" applyNumberFormat="1" applyFont="1" applyAlignment="1">
      <alignment horizontal="right"/>
    </xf>
    <xf numFmtId="1" fontId="7" fillId="0" borderId="0" xfId="0" applyNumberFormat="1" applyFont="1" applyAlignment="1">
      <alignment horizontal="right"/>
    </xf>
    <xf numFmtId="0" fontId="0" fillId="0" borderId="3" xfId="0" applyBorder="1"/>
    <xf numFmtId="2" fontId="0" fillId="0" borderId="0" xfId="0" applyNumberFormat="1" applyAlignment="1">
      <alignment horizontal="center"/>
    </xf>
    <xf numFmtId="0" fontId="0" fillId="0" borderId="6" xfId="0" applyBorder="1"/>
    <xf numFmtId="0" fontId="0" fillId="0" borderId="8" xfId="0" applyBorder="1"/>
    <xf numFmtId="0" fontId="0" fillId="0" borderId="7" xfId="0" applyBorder="1" applyAlignment="1">
      <alignment horizontal="center"/>
    </xf>
    <xf numFmtId="170" fontId="21" fillId="0" borderId="0" xfId="0" applyNumberFormat="1" applyFont="1"/>
    <xf numFmtId="170" fontId="21" fillId="0" borderId="0" xfId="0" applyNumberFormat="1" applyFont="1" applyProtection="1">
      <protection locked="0"/>
    </xf>
    <xf numFmtId="170" fontId="21" fillId="0" borderId="0" xfId="0" quotePrefix="1" applyNumberFormat="1" applyFont="1"/>
    <xf numFmtId="170" fontId="22" fillId="0" borderId="0" xfId="0" applyNumberFormat="1" applyFont="1" applyProtection="1">
      <protection locked="0"/>
    </xf>
    <xf numFmtId="170" fontId="23" fillId="0" borderId="0" xfId="0" applyNumberFormat="1" applyFont="1"/>
    <xf numFmtId="170" fontId="22" fillId="0" borderId="13" xfId="0" applyNumberFormat="1" applyFont="1" applyBorder="1"/>
    <xf numFmtId="170" fontId="22" fillId="0" borderId="13" xfId="0" quotePrefix="1" applyNumberFormat="1" applyFont="1" applyBorder="1"/>
    <xf numFmtId="170" fontId="21" fillId="0" borderId="13" xfId="0" applyNumberFormat="1" applyFont="1" applyBorder="1" applyProtection="1">
      <protection locked="0"/>
    </xf>
    <xf numFmtId="170" fontId="21" fillId="0" borderId="10" xfId="0" applyNumberFormat="1" applyFont="1" applyBorder="1"/>
    <xf numFmtId="170" fontId="21" fillId="0" borderId="11" xfId="0" applyNumberFormat="1" applyFont="1" applyBorder="1"/>
    <xf numFmtId="170" fontId="21" fillId="0" borderId="12" xfId="0" applyNumberFormat="1" applyFont="1" applyBorder="1"/>
    <xf numFmtId="170" fontId="24" fillId="0" borderId="13" xfId="0" quotePrefix="1" applyNumberFormat="1" applyFont="1" applyBorder="1"/>
    <xf numFmtId="170" fontId="23" fillId="0" borderId="13" xfId="0" applyNumberFormat="1" applyFont="1" applyBorder="1"/>
    <xf numFmtId="2" fontId="0" fillId="0" borderId="0" xfId="0" applyNumberFormat="1" applyAlignment="1">
      <alignment horizontal="right"/>
    </xf>
    <xf numFmtId="0" fontId="29" fillId="0" borderId="0" xfId="5" applyFont="1" applyAlignment="1"/>
    <xf numFmtId="0" fontId="29" fillId="0" borderId="8" xfId="5" applyFont="1" applyBorder="1" applyAlignment="1"/>
    <xf numFmtId="0" fontId="29" fillId="0" borderId="9" xfId="5" applyFont="1" applyBorder="1" applyAlignment="1"/>
    <xf numFmtId="0" fontId="29" fillId="0" borderId="6" xfId="5" applyFont="1" applyBorder="1" applyAlignment="1"/>
    <xf numFmtId="0" fontId="29" fillId="0" borderId="7" xfId="5" applyFont="1" applyBorder="1" applyAlignment="1"/>
    <xf numFmtId="167" fontId="29" fillId="0" borderId="0" xfId="5" applyNumberFormat="1" applyFont="1" applyAlignment="1"/>
    <xf numFmtId="0" fontId="29" fillId="0" borderId="1" xfId="5" applyFont="1" applyBorder="1" applyAlignment="1"/>
    <xf numFmtId="166" fontId="29" fillId="0" borderId="6" xfId="5" applyNumberFormat="1" applyFont="1" applyBorder="1" applyAlignment="1"/>
    <xf numFmtId="166" fontId="29" fillId="0" borderId="7" xfId="5" applyNumberFormat="1" applyFont="1" applyBorder="1" applyAlignment="1"/>
    <xf numFmtId="166" fontId="29" fillId="0" borderId="8" xfId="5" applyNumberFormat="1" applyFont="1" applyBorder="1" applyAlignment="1"/>
    <xf numFmtId="166" fontId="29" fillId="0" borderId="9" xfId="5" applyNumberFormat="1" applyFont="1" applyBorder="1" applyAlignment="1"/>
    <xf numFmtId="0" fontId="29" fillId="0" borderId="0" xfId="5" applyFont="1" applyAlignment="1">
      <alignment horizontal="center"/>
    </xf>
    <xf numFmtId="0" fontId="29" fillId="2" borderId="6" xfId="5" applyFont="1" applyFill="1" applyBorder="1" applyAlignment="1"/>
    <xf numFmtId="0" fontId="29" fillId="2" borderId="7" xfId="5" applyFont="1" applyFill="1" applyBorder="1" applyAlignment="1"/>
    <xf numFmtId="0" fontId="2" fillId="0" borderId="14" xfId="0" applyFont="1" applyBorder="1"/>
    <xf numFmtId="2" fontId="2" fillId="0" borderId="14" xfId="0" applyNumberFormat="1" applyFont="1" applyBorder="1"/>
    <xf numFmtId="0" fontId="2" fillId="0" borderId="14" xfId="0" applyFont="1" applyBorder="1" applyAlignment="1">
      <alignment horizontal="left" vertical="top"/>
    </xf>
    <xf numFmtId="164" fontId="2" fillId="0" borderId="14" xfId="0" applyNumberFormat="1" applyFont="1" applyBorder="1"/>
    <xf numFmtId="165" fontId="2" fillId="0" borderId="14" xfId="0" applyNumberFormat="1" applyFont="1" applyBorder="1"/>
    <xf numFmtId="166" fontId="2" fillId="0" borderId="14" xfId="0" applyNumberFormat="1" applyFont="1" applyBorder="1"/>
    <xf numFmtId="2" fontId="19" fillId="0" borderId="14" xfId="0" applyNumberFormat="1" applyFont="1" applyBorder="1"/>
    <xf numFmtId="1" fontId="2" fillId="0" borderId="14" xfId="0" applyNumberFormat="1" applyFont="1" applyBorder="1"/>
    <xf numFmtId="167" fontId="2" fillId="0" borderId="14" xfId="0" applyNumberFormat="1" applyFont="1" applyBorder="1"/>
    <xf numFmtId="0" fontId="8" fillId="0" borderId="0" xfId="0" applyFont="1" applyAlignment="1">
      <alignment horizontal="left" vertical="top"/>
    </xf>
    <xf numFmtId="166" fontId="2" fillId="0" borderId="0" xfId="0" applyNumberFormat="1" applyFont="1" applyAlignment="1">
      <alignment vertical="center"/>
    </xf>
    <xf numFmtId="164" fontId="2" fillId="0" borderId="0" xfId="0" applyNumberFormat="1" applyFont="1" applyAlignment="1">
      <alignment vertical="center"/>
    </xf>
    <xf numFmtId="0" fontId="0" fillId="0" borderId="2" xfId="0" applyBorder="1"/>
    <xf numFmtId="0" fontId="2" fillId="0" borderId="2" xfId="0" applyFont="1" applyBorder="1" applyAlignment="1">
      <alignment vertical="center" wrapText="1"/>
    </xf>
    <xf numFmtId="2" fontId="2" fillId="0" borderId="2" xfId="0" applyNumberFormat="1" applyFont="1" applyBorder="1" applyAlignment="1">
      <alignment horizontal="left" vertical="top"/>
    </xf>
    <xf numFmtId="2" fontId="2" fillId="0" borderId="2" xfId="0" applyNumberFormat="1" applyFont="1" applyBorder="1" applyAlignment="1">
      <alignment vertical="center"/>
    </xf>
    <xf numFmtId="1" fontId="2" fillId="0" borderId="2" xfId="0" applyNumberFormat="1" applyFont="1" applyBorder="1" applyAlignment="1">
      <alignment vertical="center"/>
    </xf>
    <xf numFmtId="166" fontId="2" fillId="0" borderId="2" xfId="0" applyNumberFormat="1" applyFont="1" applyBorder="1" applyAlignment="1">
      <alignment vertical="center"/>
    </xf>
    <xf numFmtId="0" fontId="2" fillId="0" borderId="2" xfId="0" applyFont="1" applyBorder="1" applyAlignment="1">
      <alignment vertical="center"/>
    </xf>
    <xf numFmtId="1" fontId="2" fillId="0" borderId="2" xfId="0" applyNumberFormat="1" applyFont="1" applyBorder="1"/>
    <xf numFmtId="2" fontId="2" fillId="0" borderId="2" xfId="0" applyNumberFormat="1" applyFont="1" applyBorder="1"/>
    <xf numFmtId="166" fontId="2" fillId="0" borderId="2" xfId="0" applyNumberFormat="1" applyFont="1" applyBorder="1"/>
    <xf numFmtId="167" fontId="2" fillId="0" borderId="2" xfId="0" applyNumberFormat="1" applyFont="1" applyBorder="1"/>
    <xf numFmtId="2" fontId="2" fillId="0" borderId="0" xfId="0" applyNumberFormat="1" applyFont="1" applyAlignment="1">
      <alignment horizontal="left" vertical="top"/>
    </xf>
    <xf numFmtId="2" fontId="2" fillId="0" borderId="2" xfId="0" applyNumberFormat="1" applyFont="1" applyBorder="1" applyAlignment="1">
      <alignment vertical="center" wrapText="1"/>
    </xf>
    <xf numFmtId="0" fontId="8" fillId="0" borderId="2" xfId="0" applyFont="1" applyBorder="1" applyAlignment="1">
      <alignment horizontal="left" vertical="top"/>
    </xf>
    <xf numFmtId="2" fontId="0" fillId="0" borderId="2" xfId="0" applyNumberFormat="1" applyBorder="1"/>
    <xf numFmtId="164" fontId="2" fillId="0" borderId="2" xfId="0" applyNumberFormat="1" applyFont="1" applyBorder="1" applyAlignment="1">
      <alignment vertical="center"/>
    </xf>
    <xf numFmtId="166" fontId="8" fillId="0" borderId="2" xfId="1" applyNumberFormat="1" applyFont="1" applyBorder="1" applyAlignment="1">
      <alignment vertical="center"/>
    </xf>
    <xf numFmtId="1" fontId="8" fillId="0" borderId="2" xfId="1" applyNumberFormat="1" applyFont="1" applyBorder="1" applyAlignment="1">
      <alignment vertical="center"/>
    </xf>
    <xf numFmtId="0" fontId="1" fillId="0" borderId="0" xfId="0" applyFont="1"/>
    <xf numFmtId="0" fontId="1" fillId="0" borderId="0" xfId="0" applyFont="1" applyAlignment="1">
      <alignment vertical="center" wrapText="1"/>
    </xf>
    <xf numFmtId="0" fontId="1" fillId="0" borderId="0" xfId="0" applyFont="1" applyAlignment="1">
      <alignment horizontal="left" vertical="top"/>
    </xf>
    <xf numFmtId="2" fontId="1" fillId="0" borderId="0" xfId="0" applyNumberFormat="1" applyFont="1" applyAlignment="1">
      <alignment vertical="center"/>
    </xf>
    <xf numFmtId="1" fontId="1" fillId="0" borderId="0" xfId="0" applyNumberFormat="1" applyFont="1" applyAlignment="1">
      <alignment vertical="center"/>
    </xf>
    <xf numFmtId="165" fontId="1" fillId="0" borderId="0" xfId="0" applyNumberFormat="1" applyFont="1"/>
    <xf numFmtId="169" fontId="1" fillId="0" borderId="0" xfId="0" applyNumberFormat="1" applyFont="1"/>
    <xf numFmtId="168" fontId="1" fillId="0" borderId="0" xfId="0" applyNumberFormat="1" applyFont="1" applyAlignment="1">
      <alignment vertical="center"/>
    </xf>
    <xf numFmtId="0" fontId="1" fillId="0" borderId="0" xfId="0" applyFont="1" applyAlignment="1">
      <alignment vertical="center"/>
    </xf>
    <xf numFmtId="1" fontId="1" fillId="0" borderId="0" xfId="0" applyNumberFormat="1" applyFont="1"/>
    <xf numFmtId="166" fontId="1" fillId="0" borderId="0" xfId="0" applyNumberFormat="1" applyFont="1"/>
    <xf numFmtId="166" fontId="6" fillId="0" borderId="0" xfId="0" applyNumberFormat="1" applyFont="1"/>
    <xf numFmtId="167" fontId="1" fillId="0" borderId="0" xfId="0" applyNumberFormat="1" applyFont="1"/>
    <xf numFmtId="165" fontId="1" fillId="0" borderId="0" xfId="0" applyNumberFormat="1" applyFont="1" applyAlignment="1">
      <alignment vertical="center"/>
    </xf>
    <xf numFmtId="169" fontId="1" fillId="0" borderId="0" xfId="0" applyNumberFormat="1" applyFont="1" applyAlignment="1">
      <alignment vertical="center"/>
    </xf>
    <xf numFmtId="2" fontId="1" fillId="0" borderId="0" xfId="0" applyNumberFormat="1" applyFont="1" applyAlignment="1">
      <alignment vertical="center" wrapText="1"/>
    </xf>
    <xf numFmtId="166" fontId="1" fillId="0" borderId="0" xfId="1" applyNumberFormat="1" applyFont="1" applyAlignment="1">
      <alignment vertical="center"/>
    </xf>
    <xf numFmtId="1" fontId="1" fillId="0" borderId="0" xfId="1" applyNumberFormat="1" applyFont="1" applyAlignment="1">
      <alignment vertical="center"/>
    </xf>
    <xf numFmtId="2" fontId="6" fillId="0" borderId="0" xfId="0" applyNumberFormat="1" applyFont="1" applyAlignment="1">
      <alignment vertical="center" wrapText="1"/>
    </xf>
    <xf numFmtId="0" fontId="15" fillId="0" borderId="0" xfId="0" applyFont="1" applyAlignment="1">
      <alignment horizontal="left" vertical="top"/>
    </xf>
    <xf numFmtId="0" fontId="6" fillId="0" borderId="0" xfId="0" applyFont="1"/>
    <xf numFmtId="1" fontId="15" fillId="0" borderId="0" xfId="0" applyNumberFormat="1" applyFont="1"/>
    <xf numFmtId="1" fontId="6" fillId="0" borderId="0" xfId="0" applyNumberFormat="1" applyFont="1" applyAlignment="1">
      <alignment vertical="center"/>
    </xf>
    <xf numFmtId="0" fontId="2" fillId="0" borderId="0" xfId="0" applyFont="1" applyAlignment="1">
      <alignment horizontal="left" vertical="top"/>
    </xf>
    <xf numFmtId="165" fontId="2" fillId="0" borderId="0" xfId="0" applyNumberFormat="1" applyFont="1"/>
    <xf numFmtId="168" fontId="2" fillId="0" borderId="0" xfId="0" applyNumberFormat="1" applyFont="1"/>
    <xf numFmtId="0" fontId="2" fillId="0" borderId="2" xfId="0" applyFont="1" applyBorder="1"/>
    <xf numFmtId="0" fontId="2" fillId="0" borderId="2" xfId="0" applyFont="1" applyBorder="1" applyAlignment="1">
      <alignment horizontal="left" vertical="top"/>
    </xf>
    <xf numFmtId="165" fontId="2" fillId="0" borderId="2" xfId="0" applyNumberFormat="1" applyFont="1" applyBorder="1"/>
    <xf numFmtId="168" fontId="2" fillId="0" borderId="2" xfId="0" applyNumberFormat="1" applyFont="1" applyBorder="1"/>
    <xf numFmtId="165" fontId="7" fillId="0" borderId="0" xfId="0" applyNumberFormat="1" applyFont="1" applyAlignment="1">
      <alignment horizontal="right"/>
    </xf>
    <xf numFmtId="169" fontId="7" fillId="0" borderId="0" xfId="0" applyNumberFormat="1" applyFont="1" applyAlignment="1">
      <alignment horizontal="right"/>
    </xf>
    <xf numFmtId="168" fontId="7" fillId="0" borderId="0" xfId="0" applyNumberFormat="1" applyFont="1" applyAlignment="1">
      <alignment horizontal="right"/>
    </xf>
    <xf numFmtId="168" fontId="0" fillId="0" borderId="0" xfId="0" applyNumberFormat="1"/>
    <xf numFmtId="165" fontId="0" fillId="0" borderId="0" xfId="0" applyNumberFormat="1"/>
    <xf numFmtId="169" fontId="0" fillId="0" borderId="0" xfId="0" applyNumberFormat="1"/>
    <xf numFmtId="166" fontId="26" fillId="0" borderId="0" xfId="0" applyNumberFormat="1" applyFont="1"/>
    <xf numFmtId="0" fontId="7" fillId="0" borderId="2" xfId="0" applyFont="1" applyBorder="1" applyAlignment="1">
      <alignment horizontal="right"/>
    </xf>
    <xf numFmtId="0" fontId="7" fillId="0" borderId="0" xfId="0" applyFont="1" applyAlignment="1">
      <alignment horizontal="left" vertical="top"/>
    </xf>
    <xf numFmtId="0" fontId="7" fillId="0" borderId="2" xfId="0" applyFont="1" applyBorder="1"/>
    <xf numFmtId="2" fontId="7" fillId="0" borderId="2" xfId="0" applyNumberFormat="1" applyFont="1" applyBorder="1" applyAlignment="1">
      <alignment horizontal="right"/>
    </xf>
    <xf numFmtId="1" fontId="7" fillId="0" borderId="2" xfId="0" applyNumberFormat="1" applyFont="1" applyBorder="1" applyAlignment="1">
      <alignment horizontal="right"/>
    </xf>
    <xf numFmtId="166" fontId="7" fillId="0" borderId="2" xfId="0" applyNumberFormat="1" applyFont="1" applyBorder="1" applyAlignment="1">
      <alignment horizontal="right"/>
    </xf>
    <xf numFmtId="0" fontId="17" fillId="0" borderId="0" xfId="0" applyFont="1" applyAlignment="1">
      <alignment horizontal="left"/>
    </xf>
    <xf numFmtId="0" fontId="17" fillId="0" borderId="0" xfId="0" applyFont="1"/>
    <xf numFmtId="0" fontId="6" fillId="0" borderId="0" xfId="0" applyFont="1" applyAlignment="1">
      <alignment horizontal="left" vertical="top"/>
    </xf>
    <xf numFmtId="165" fontId="6" fillId="0" borderId="0" xfId="0" applyNumberFormat="1" applyFont="1"/>
    <xf numFmtId="169" fontId="6" fillId="0" borderId="0" xfId="0" applyNumberFormat="1" applyFont="1"/>
    <xf numFmtId="168" fontId="6" fillId="0" borderId="0" xfId="0" applyNumberFormat="1" applyFont="1"/>
    <xf numFmtId="1" fontId="6" fillId="0" borderId="0" xfId="0" applyNumberFormat="1" applyFont="1"/>
    <xf numFmtId="0" fontId="17" fillId="0" borderId="0" xfId="0" applyFont="1" applyAlignment="1">
      <alignment horizontal="left" vertical="top"/>
    </xf>
    <xf numFmtId="2" fontId="17" fillId="0" borderId="0" xfId="0" applyNumberFormat="1" applyFont="1" applyAlignment="1">
      <alignment horizontal="right"/>
    </xf>
    <xf numFmtId="0" fontId="17" fillId="0" borderId="0" xfId="0" applyFont="1" applyAlignment="1">
      <alignment horizontal="right"/>
    </xf>
    <xf numFmtId="168" fontId="17" fillId="0" borderId="0" xfId="0" applyNumberFormat="1" applyFont="1" applyAlignment="1">
      <alignment horizontal="right"/>
    </xf>
    <xf numFmtId="1" fontId="17" fillId="0" borderId="0" xfId="0" applyNumberFormat="1" applyFont="1" applyAlignment="1">
      <alignment horizontal="right"/>
    </xf>
    <xf numFmtId="166" fontId="17" fillId="0" borderId="0" xfId="0" applyNumberFormat="1" applyFont="1" applyAlignment="1">
      <alignment horizontal="right"/>
    </xf>
    <xf numFmtId="167" fontId="6" fillId="0" borderId="0" xfId="0" applyNumberFormat="1" applyFont="1"/>
    <xf numFmtId="168" fontId="1" fillId="0" borderId="0" xfId="0" applyNumberFormat="1" applyFont="1"/>
    <xf numFmtId="0" fontId="0" fillId="0" borderId="0" xfId="0" applyAlignment="1">
      <alignment horizontal="left" vertical="top"/>
    </xf>
    <xf numFmtId="164" fontId="0" fillId="0" borderId="0" xfId="0" applyNumberFormat="1"/>
    <xf numFmtId="1" fontId="0" fillId="0" borderId="2" xfId="0" applyNumberFormat="1" applyBorder="1"/>
    <xf numFmtId="166" fontId="0" fillId="0" borderId="2" xfId="0" applyNumberFormat="1" applyBorder="1"/>
    <xf numFmtId="164" fontId="2" fillId="0" borderId="0" xfId="0" applyNumberFormat="1" applyFont="1"/>
    <xf numFmtId="0" fontId="0" fillId="0" borderId="0" xfId="0" applyAlignment="1">
      <alignment vertical="center" wrapText="1"/>
    </xf>
    <xf numFmtId="168" fontId="2" fillId="0" borderId="14" xfId="0" applyNumberFormat="1" applyFont="1" applyBorder="1"/>
    <xf numFmtId="2" fontId="13" fillId="0" borderId="14" xfId="0" applyNumberFormat="1" applyFont="1" applyBorder="1"/>
    <xf numFmtId="2" fontId="2" fillId="0" borderId="15" xfId="0" applyNumberFormat="1" applyFont="1" applyBorder="1"/>
    <xf numFmtId="1" fontId="2" fillId="0" borderId="15" xfId="0" applyNumberFormat="1" applyFont="1" applyBorder="1"/>
    <xf numFmtId="1" fontId="0" fillId="0" borderId="15" xfId="0" applyNumberFormat="1" applyBorder="1"/>
    <xf numFmtId="2" fontId="0" fillId="0" borderId="15" xfId="0" applyNumberFormat="1" applyBorder="1"/>
    <xf numFmtId="166" fontId="2" fillId="0" borderId="15" xfId="0" applyNumberFormat="1" applyFont="1" applyBorder="1"/>
    <xf numFmtId="167" fontId="2" fillId="0" borderId="15" xfId="0" applyNumberFormat="1" applyFont="1" applyBorder="1"/>
    <xf numFmtId="0" fontId="0" fillId="0" borderId="2" xfId="0" applyBorder="1" applyAlignment="1">
      <alignment horizontal="left" vertical="top"/>
    </xf>
    <xf numFmtId="165" fontId="0" fillId="0" borderId="2" xfId="0" applyNumberFormat="1" applyBorder="1"/>
    <xf numFmtId="2" fontId="7" fillId="0" borderId="0" xfId="0" applyNumberFormat="1" applyFont="1" applyAlignment="1">
      <alignment vertical="center"/>
    </xf>
    <xf numFmtId="1" fontId="0" fillId="0" borderId="0" xfId="0" applyNumberFormat="1" applyAlignment="1">
      <alignment vertical="center"/>
    </xf>
    <xf numFmtId="166" fontId="0" fillId="0" borderId="0" xfId="0" applyNumberFormat="1" applyAlignment="1">
      <alignment vertical="center"/>
    </xf>
    <xf numFmtId="0" fontId="0" fillId="0" borderId="0" xfId="0" applyAlignment="1">
      <alignment vertical="center"/>
    </xf>
    <xf numFmtId="168" fontId="0" fillId="0" borderId="2" xfId="0" applyNumberFormat="1" applyBorder="1"/>
    <xf numFmtId="164" fontId="0" fillId="0" borderId="2" xfId="0" applyNumberFormat="1" applyBorder="1"/>
    <xf numFmtId="0" fontId="1" fillId="0" borderId="0" xfId="2" applyFont="1" applyAlignment="1">
      <alignment horizontal="center"/>
    </xf>
    <xf numFmtId="0" fontId="1" fillId="0" borderId="0" xfId="2" applyFont="1"/>
    <xf numFmtId="2" fontId="1" fillId="0" borderId="0" xfId="0" applyNumberFormat="1" applyFont="1" applyAlignment="1">
      <alignment horizontal="right"/>
    </xf>
    <xf numFmtId="0" fontId="1" fillId="0" borderId="0" xfId="0" applyFont="1" applyAlignment="1">
      <alignment horizontal="right"/>
    </xf>
    <xf numFmtId="0" fontId="12" fillId="0" borderId="0" xfId="2" applyFont="1" applyAlignment="1">
      <alignment horizontal="center"/>
    </xf>
    <xf numFmtId="0" fontId="12" fillId="0" borderId="0" xfId="2" applyFont="1"/>
    <xf numFmtId="0" fontId="7" fillId="0" borderId="2" xfId="0" applyFont="1" applyBorder="1" applyAlignment="1">
      <alignment horizontal="left"/>
    </xf>
    <xf numFmtId="0" fontId="0" fillId="0" borderId="6" xfId="0" applyBorder="1" applyAlignment="1">
      <alignment horizontal="center"/>
    </xf>
    <xf numFmtId="0" fontId="0" fillId="0" borderId="5" xfId="0" applyBorder="1"/>
    <xf numFmtId="0" fontId="0" fillId="0" borderId="9" xfId="0" applyBorder="1"/>
    <xf numFmtId="0" fontId="0" fillId="0" borderId="7" xfId="0" applyBorder="1"/>
    <xf numFmtId="0" fontId="0" fillId="2" borderId="0" xfId="0" applyFill="1"/>
    <xf numFmtId="0" fontId="34" fillId="0" borderId="0" xfId="0" applyFont="1"/>
    <xf numFmtId="0" fontId="1" fillId="0" borderId="2" xfId="0" applyFont="1" applyBorder="1" applyAlignment="1">
      <alignment horizontal="left"/>
    </xf>
    <xf numFmtId="0" fontId="1" fillId="0" borderId="2" xfId="0" applyFont="1" applyBorder="1"/>
    <xf numFmtId="0" fontId="2" fillId="0" borderId="1" xfId="0" applyFont="1" applyBorder="1"/>
    <xf numFmtId="2" fontId="2" fillId="0" borderId="1" xfId="0" applyNumberFormat="1" applyFont="1" applyBorder="1"/>
    <xf numFmtId="0" fontId="2" fillId="0" borderId="1" xfId="0" applyFont="1" applyBorder="1" applyAlignment="1">
      <alignment horizontal="left" vertical="top"/>
    </xf>
    <xf numFmtId="165" fontId="2" fillId="0" borderId="1" xfId="0" applyNumberFormat="1" applyFont="1" applyBorder="1"/>
    <xf numFmtId="1" fontId="2" fillId="0" borderId="1" xfId="0" applyNumberFormat="1" applyFont="1" applyBorder="1"/>
    <xf numFmtId="166" fontId="2" fillId="0" borderId="1" xfId="0" applyNumberFormat="1" applyFont="1" applyBorder="1"/>
    <xf numFmtId="167" fontId="2" fillId="0" borderId="1" xfId="0" applyNumberFormat="1" applyFont="1" applyBorder="1"/>
    <xf numFmtId="0" fontId="6" fillId="0" borderId="0" xfId="2" applyFont="1" applyAlignment="1">
      <alignment horizontal="center"/>
    </xf>
    <xf numFmtId="0" fontId="6" fillId="0" borderId="0" xfId="2" applyFont="1"/>
    <xf numFmtId="2" fontId="6" fillId="0" borderId="0" xfId="0" applyNumberFormat="1" applyFont="1" applyAlignment="1">
      <alignment vertical="center"/>
    </xf>
    <xf numFmtId="0" fontId="6" fillId="0" borderId="2" xfId="2" applyFont="1" applyBorder="1" applyAlignment="1">
      <alignment horizontal="center"/>
    </xf>
    <xf numFmtId="0" fontId="6" fillId="0" borderId="2" xfId="2" applyFont="1" applyBorder="1"/>
    <xf numFmtId="2" fontId="17" fillId="0" borderId="2" xfId="0" applyNumberFormat="1" applyFont="1" applyBorder="1" applyAlignment="1">
      <alignment horizontal="right"/>
    </xf>
    <xf numFmtId="2" fontId="6" fillId="0" borderId="2" xfId="0" applyNumberFormat="1" applyFont="1" applyBorder="1" applyAlignment="1">
      <alignment vertical="center"/>
    </xf>
    <xf numFmtId="165" fontId="1" fillId="0" borderId="2" xfId="0" applyNumberFormat="1" applyFont="1" applyBorder="1"/>
    <xf numFmtId="168" fontId="1" fillId="0" borderId="2" xfId="0" applyNumberFormat="1" applyFont="1" applyBorder="1"/>
    <xf numFmtId="2" fontId="1" fillId="0" borderId="2" xfId="0" applyNumberFormat="1" applyFont="1" applyBorder="1"/>
    <xf numFmtId="1" fontId="6" fillId="0" borderId="2" xfId="0" applyNumberFormat="1" applyFont="1" applyBorder="1"/>
    <xf numFmtId="2" fontId="6" fillId="0" borderId="2" xfId="0" applyNumberFormat="1" applyFont="1" applyBorder="1"/>
    <xf numFmtId="1" fontId="1" fillId="0" borderId="2" xfId="0" applyNumberFormat="1" applyFont="1" applyBorder="1"/>
    <xf numFmtId="0" fontId="17" fillId="0" borderId="2" xfId="0" applyFont="1" applyBorder="1" applyAlignment="1">
      <alignment horizontal="right"/>
    </xf>
    <xf numFmtId="166" fontId="6" fillId="0" borderId="2" xfId="0" applyNumberFormat="1" applyFont="1" applyBorder="1"/>
    <xf numFmtId="166" fontId="1" fillId="0" borderId="2" xfId="0" applyNumberFormat="1" applyFont="1" applyBorder="1"/>
    <xf numFmtId="167" fontId="6" fillId="0" borderId="2" xfId="0" applyNumberFormat="1" applyFont="1" applyBorder="1"/>
    <xf numFmtId="0" fontId="0" fillId="0" borderId="3" xfId="0" applyBorder="1" applyAlignment="1">
      <alignment horizontal="center"/>
    </xf>
    <xf numFmtId="0" fontId="0" fillId="0" borderId="5" xfId="0" applyBorder="1" applyAlignment="1">
      <alignment horizontal="center"/>
    </xf>
    <xf numFmtId="0" fontId="31" fillId="0" borderId="4" xfId="5" applyFont="1" applyBorder="1" applyAlignment="1">
      <alignment horizontal="center"/>
    </xf>
    <xf numFmtId="0" fontId="31" fillId="0" borderId="5" xfId="5" applyFont="1" applyBorder="1" applyAlignment="1">
      <alignment horizontal="center"/>
    </xf>
    <xf numFmtId="0" fontId="29" fillId="0" borderId="3" xfId="5" applyFont="1" applyBorder="1" applyAlignment="1">
      <alignment horizontal="center"/>
    </xf>
    <xf numFmtId="0" fontId="29" fillId="0" borderId="5" xfId="5" applyFont="1" applyBorder="1" applyAlignment="1">
      <alignment horizontal="center"/>
    </xf>
    <xf numFmtId="0" fontId="29" fillId="0" borderId="0" xfId="5" applyFont="1" applyAlignment="1">
      <alignment horizontal="center"/>
    </xf>
    <xf numFmtId="0" fontId="31" fillId="0" borderId="3" xfId="5" applyFont="1" applyBorder="1" applyAlignment="1">
      <alignment horizontal="center"/>
    </xf>
    <xf numFmtId="170" fontId="21" fillId="2" borderId="3" xfId="0" applyNumberFormat="1" applyFont="1" applyFill="1" applyBorder="1" applyAlignment="1">
      <alignment horizontal="center" wrapText="1"/>
    </xf>
    <xf numFmtId="0" fontId="0" fillId="0" borderId="8" xfId="0" applyBorder="1" applyAlignment="1">
      <alignment horizontal="center"/>
    </xf>
    <xf numFmtId="0" fontId="0" fillId="0" borderId="9" xfId="0" applyBorder="1" applyAlignment="1">
      <alignment horizontal="center"/>
    </xf>
    <xf numFmtId="170" fontId="21" fillId="3" borderId="10" xfId="0" applyNumberFormat="1" applyFont="1" applyFill="1" applyBorder="1" applyAlignment="1" applyProtection="1">
      <alignment horizontal="center"/>
      <protection locked="0"/>
    </xf>
    <xf numFmtId="170" fontId="21" fillId="3" borderId="11" xfId="0" applyNumberFormat="1" applyFont="1" applyFill="1" applyBorder="1" applyAlignment="1" applyProtection="1">
      <alignment horizontal="center"/>
      <protection locked="0"/>
    </xf>
    <xf numFmtId="170" fontId="21" fillId="3" borderId="12" xfId="0" applyNumberFormat="1" applyFont="1" applyFill="1" applyBorder="1" applyAlignment="1" applyProtection="1">
      <alignment horizontal="center"/>
      <protection locked="0"/>
    </xf>
    <xf numFmtId="170" fontId="21" fillId="4" borderId="10" xfId="0" applyNumberFormat="1" applyFont="1" applyFill="1" applyBorder="1" applyAlignment="1" applyProtection="1">
      <alignment horizontal="center"/>
      <protection locked="0"/>
    </xf>
    <xf numFmtId="170" fontId="21" fillId="4" borderId="11" xfId="0" applyNumberFormat="1" applyFont="1" applyFill="1" applyBorder="1" applyAlignment="1" applyProtection="1">
      <alignment horizontal="center"/>
      <protection locked="0"/>
    </xf>
    <xf numFmtId="170" fontId="21" fillId="4" borderId="12" xfId="0" applyNumberFormat="1" applyFont="1" applyFill="1" applyBorder="1" applyAlignment="1" applyProtection="1">
      <alignment horizontal="center"/>
      <protection locked="0"/>
    </xf>
    <xf numFmtId="170" fontId="22" fillId="0" borderId="10" xfId="0" quotePrefix="1" applyNumberFormat="1" applyFont="1" applyBorder="1" applyAlignment="1">
      <alignment horizontal="center"/>
    </xf>
    <xf numFmtId="170" fontId="22" fillId="0" borderId="11" xfId="0" quotePrefix="1" applyNumberFormat="1" applyFont="1" applyBorder="1" applyAlignment="1">
      <alignment horizontal="center"/>
    </xf>
    <xf numFmtId="170" fontId="22" fillId="0" borderId="12" xfId="0" quotePrefix="1" applyNumberFormat="1" applyFont="1" applyBorder="1" applyAlignment="1">
      <alignment horizontal="center"/>
    </xf>
    <xf numFmtId="170" fontId="24" fillId="0" borderId="10" xfId="0" quotePrefix="1" applyNumberFormat="1" applyFont="1" applyBorder="1" applyAlignment="1">
      <alignment horizontal="center"/>
    </xf>
    <xf numFmtId="170" fontId="24" fillId="0" borderId="11" xfId="0" quotePrefix="1" applyNumberFormat="1" applyFont="1" applyBorder="1" applyAlignment="1">
      <alignment horizontal="center"/>
    </xf>
    <xf numFmtId="170" fontId="24" fillId="0" borderId="12" xfId="0" quotePrefix="1" applyNumberFormat="1" applyFont="1" applyBorder="1" applyAlignment="1">
      <alignment horizontal="center"/>
    </xf>
  </cellXfs>
  <cellStyles count="13">
    <cellStyle name="Normal" xfId="0" builtinId="0"/>
    <cellStyle name="Normal 2" xfId="11" xr:uid="{00000000-0005-0000-0000-000000000000}"/>
    <cellStyle name="Normal 3" xfId="12" xr:uid="{00000000-0005-0000-0000-000001000000}"/>
    <cellStyle name="Normal 4" xfId="10" xr:uid="{00000000-0005-0000-0000-000002000000}"/>
    <cellStyle name="Normale 2" xfId="2" xr:uid="{00000000-0005-0000-0000-000004000000}"/>
    <cellStyle name="Normale 3" xfId="4" xr:uid="{00000000-0005-0000-0000-000005000000}"/>
    <cellStyle name="Normale 4" xfId="5" xr:uid="{00000000-0005-0000-0000-000006000000}"/>
    <cellStyle name="Normale_Foglio1" xfId="1" xr:uid="{00000000-0005-0000-0000-000007000000}"/>
    <cellStyle name="Percentuale 2" xfId="3" xr:uid="{00000000-0005-0000-0000-000008000000}"/>
    <cellStyle name="Standaard 2" xfId="9" xr:uid="{00000000-0005-0000-0000-000009000000}"/>
    <cellStyle name="XLConnect.Header" xfId="7" xr:uid="{00000000-0005-0000-0000-00000A000000}"/>
    <cellStyle name="XLConnect.Numeric" xfId="8" xr:uid="{00000000-0005-0000-0000-00000B000000}"/>
    <cellStyle name="XLConnect.String" xfId="6" xr:uid="{00000000-0005-0000-0000-00000C000000}"/>
  </cellStyles>
  <dxfs count="0"/>
  <tableStyles count="0" defaultTableStyle="TableStyleMedium2" defaultPivotStyle="PivotStyleLight16"/>
  <colors>
    <mruColors>
      <color rgb="FF99FFCC"/>
      <color rgb="FF800080"/>
      <color rgb="FF00FFFF"/>
      <color rgb="FFFF6699"/>
      <color rgb="FF00CC99"/>
      <color rgb="FF006666"/>
      <color rgb="FFFF99CC"/>
      <color rgb="FF00FF00"/>
      <color rgb="FFFFFFCC"/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1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_rels/chart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.xml"/></Relationships>
</file>

<file path=xl/charts/_rels/chart46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47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48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9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0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51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52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53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54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3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3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3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3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3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3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3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3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3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14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14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14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14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14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145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146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147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148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149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150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151.xml.rels><?xml version="1.0" encoding="UTF-8" standalone="yes"?>
<Relationships xmlns="http://schemas.openxmlformats.org/package/2006/relationships"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152.xml.rels><?xml version="1.0" encoding="UTF-8" standalone="yes"?>
<Relationships xmlns="http://schemas.openxmlformats.org/package/2006/relationships"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153.xml.rels><?xml version="1.0" encoding="UTF-8" standalone="yes"?>
<Relationships xmlns="http://schemas.openxmlformats.org/package/2006/relationships"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154.xml.rels><?xml version="1.0" encoding="UTF-8" standalone="yes"?>
<Relationships xmlns="http://schemas.openxmlformats.org/package/2006/relationships"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155.xml.rels><?xml version="1.0" encoding="UTF-8" standalone="yes"?>
<Relationships xmlns="http://schemas.openxmlformats.org/package/2006/relationships"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156.xml.rels><?xml version="1.0" encoding="UTF-8" standalone="yes"?>
<Relationships xmlns="http://schemas.openxmlformats.org/package/2006/relationships"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157.xml.rels><?xml version="1.0" encoding="UTF-8" standalone="yes"?>
<Relationships xmlns="http://schemas.openxmlformats.org/package/2006/relationships"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158.xml.rels><?xml version="1.0" encoding="UTF-8" standalone="yes"?>
<Relationships xmlns="http://schemas.openxmlformats.org/package/2006/relationships"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159.xml.rels><?xml version="1.0" encoding="UTF-8" standalone="yes"?>
<Relationships xmlns="http://schemas.openxmlformats.org/package/2006/relationships"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_rels/chart160.xml.rels><?xml version="1.0" encoding="UTF-8" standalone="yes"?>
<Relationships xmlns="http://schemas.openxmlformats.org/package/2006/relationships"><Relationship Id="rId2" Type="http://schemas.microsoft.com/office/2011/relationships/chartColorStyle" Target="colors40.xml"/><Relationship Id="rId1" Type="http://schemas.microsoft.com/office/2011/relationships/chartStyle" Target="style40.xml"/></Relationships>
</file>

<file path=xl/charts/_rels/chart161.xml.rels><?xml version="1.0" encoding="UTF-8" standalone="yes"?>
<Relationships xmlns="http://schemas.openxmlformats.org/package/2006/relationships"><Relationship Id="rId2" Type="http://schemas.microsoft.com/office/2011/relationships/chartColorStyle" Target="colors41.xml"/><Relationship Id="rId1" Type="http://schemas.microsoft.com/office/2011/relationships/chartStyle" Target="style41.xml"/></Relationships>
</file>

<file path=xl/charts/_rels/chart162.xml.rels><?xml version="1.0" encoding="UTF-8" standalone="yes"?>
<Relationships xmlns="http://schemas.openxmlformats.org/package/2006/relationships"><Relationship Id="rId2" Type="http://schemas.microsoft.com/office/2011/relationships/chartColorStyle" Target="colors42.xml"/><Relationship Id="rId1" Type="http://schemas.microsoft.com/office/2011/relationships/chartStyle" Target="style42.xml"/></Relationships>
</file>

<file path=xl/charts/_rels/chart163.xml.rels><?xml version="1.0" encoding="UTF-8" standalone="yes"?>
<Relationships xmlns="http://schemas.openxmlformats.org/package/2006/relationships"><Relationship Id="rId2" Type="http://schemas.microsoft.com/office/2011/relationships/chartColorStyle" Target="colors43.xml"/><Relationship Id="rId1" Type="http://schemas.microsoft.com/office/2011/relationships/chartStyle" Target="style43.xml"/></Relationships>
</file>

<file path=xl/charts/_rels/chart197.xml.rels><?xml version="1.0" encoding="UTF-8" standalone="yes"?>
<Relationships xmlns="http://schemas.openxmlformats.org/package/2006/relationships"><Relationship Id="rId2" Type="http://schemas.microsoft.com/office/2011/relationships/chartColorStyle" Target="colors44.xml"/><Relationship Id="rId1" Type="http://schemas.microsoft.com/office/2011/relationships/chartStyle" Target="style44.xml"/></Relationships>
</file>

<file path=xl/charts/_rels/chart198.xml.rels><?xml version="1.0" encoding="UTF-8" standalone="yes"?>
<Relationships xmlns="http://schemas.openxmlformats.org/package/2006/relationships"><Relationship Id="rId2" Type="http://schemas.microsoft.com/office/2011/relationships/chartColorStyle" Target="colors45.xml"/><Relationship Id="rId1" Type="http://schemas.microsoft.com/office/2011/relationships/chartStyle" Target="style45.xml"/></Relationships>
</file>

<file path=xl/charts/_rels/chart19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6.xml"/></Relationships>
</file>

<file path=xl/charts/_rels/chart20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7.xml"/></Relationships>
</file>

<file path=xl/charts/_rels/chart20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8.xml"/></Relationships>
</file>

<file path=xl/charts/_rels/chart21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9.xml"/></Relationships>
</file>

<file path=xl/charts/_rels/chart2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0.xml"/></Relationships>
</file>

<file path=xl/charts/_rels/chart219.xml.rels><?xml version="1.0" encoding="UTF-8" standalone="yes"?>
<Relationships xmlns="http://schemas.openxmlformats.org/package/2006/relationships"><Relationship Id="rId2" Type="http://schemas.microsoft.com/office/2011/relationships/chartColorStyle" Target="colors46.xml"/><Relationship Id="rId1" Type="http://schemas.microsoft.com/office/2011/relationships/chartStyle" Target="style46.xml"/></Relationships>
</file>

<file path=xl/charts/_rels/chart220.xml.rels><?xml version="1.0" encoding="UTF-8" standalone="yes"?>
<Relationships xmlns="http://schemas.openxmlformats.org/package/2006/relationships"><Relationship Id="rId2" Type="http://schemas.microsoft.com/office/2011/relationships/chartColorStyle" Target="colors47.xml"/><Relationship Id="rId1" Type="http://schemas.microsoft.com/office/2011/relationships/chartStyle" Target="style47.xml"/></Relationships>
</file>

<file path=xl/charts/_rels/chart221.xml.rels><?xml version="1.0" encoding="UTF-8" standalone="yes"?>
<Relationships xmlns="http://schemas.openxmlformats.org/package/2006/relationships"><Relationship Id="rId2" Type="http://schemas.microsoft.com/office/2011/relationships/chartColorStyle" Target="colors48.xml"/><Relationship Id="rId1" Type="http://schemas.microsoft.com/office/2011/relationships/chartStyle" Target="style48.xml"/></Relationships>
</file>

<file path=xl/charts/_rels/chart222.xml.rels><?xml version="1.0" encoding="UTF-8" standalone="yes"?>
<Relationships xmlns="http://schemas.openxmlformats.org/package/2006/relationships"><Relationship Id="rId2" Type="http://schemas.microsoft.com/office/2011/relationships/chartColorStyle" Target="colors49.xml"/><Relationship Id="rId1" Type="http://schemas.microsoft.com/office/2011/relationships/chartStyle" Target="style49.xml"/></Relationships>
</file>

<file path=xl/charts/_rels/chart223.xml.rels><?xml version="1.0" encoding="UTF-8" standalone="yes"?>
<Relationships xmlns="http://schemas.openxmlformats.org/package/2006/relationships"><Relationship Id="rId2" Type="http://schemas.microsoft.com/office/2011/relationships/chartColorStyle" Target="colors50.xml"/><Relationship Id="rId1" Type="http://schemas.microsoft.com/office/2011/relationships/chartStyle" Target="style50.xml"/></Relationships>
</file>

<file path=xl/charts/_rels/chart22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3.xml"/></Relationships>
</file>

<file path=xl/charts/_rels/chart22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4.xml"/></Relationships>
</file>

<file path=xl/charts/_rels/chart2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5.xml"/></Relationships>
</file>

<file path=xl/charts/_rels/chart22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6.xml"/></Relationships>
</file>

<file path=xl/charts/_rels/chart22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7.xml"/></Relationships>
</file>

<file path=xl/charts/_rels/chart23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1.xml"/></Relationships>
</file>

<file path=xl/charts/_rels/chart23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2.xml"/></Relationships>
</file>

<file path=xl/charts/_rels/chart23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3.xml"/></Relationships>
</file>

<file path=xl/charts/_rels/chart23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4.xml"/></Relationships>
</file>

<file path=xl/charts/_rels/chart23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273053235970314"/>
          <c:y val="2.1952376001168412E-2"/>
          <c:w val="0.87072036663597763"/>
          <c:h val="0.85455542148365993"/>
        </c:manualLayout>
      </c:layout>
      <c:scatterChart>
        <c:scatterStyle val="lineMarker"/>
        <c:varyColors val="0"/>
        <c:ser>
          <c:idx val="32"/>
          <c:order val="0"/>
          <c:spPr>
            <a:ln w="12700">
              <a:noFill/>
              <a:prstDash val="solid"/>
            </a:ln>
          </c:spPr>
          <c:marker>
            <c:symbol val="plus"/>
            <c:size val="6"/>
            <c:spPr>
              <a:solidFill>
                <a:srgbClr val="FF0000"/>
              </a:solidFill>
              <a:ln>
                <a:solidFill>
                  <a:srgbClr val="DD0806"/>
                </a:solidFill>
                <a:prstDash val="solid"/>
              </a:ln>
            </c:spPr>
          </c:marker>
          <c:xVal>
            <c:numLit>
              <c:formatCode>General</c:formatCode>
              <c:ptCount val="11705"/>
            </c:numLit>
          </c:xVal>
          <c:yVal>
            <c:numLit>
              <c:formatCode>General</c:formatCode>
              <c:ptCount val="11705"/>
            </c:numLit>
          </c:yVal>
          <c:smooth val="0"/>
          <c:extLst>
            <c:ext xmlns:c16="http://schemas.microsoft.com/office/drawing/2014/chart" uri="{C3380CC4-5D6E-409C-BE32-E72D297353CC}">
              <c16:uniqueId val="{00000000-25C7-40C9-94A1-84ED0D09C16E}"/>
            </c:ext>
          </c:extLst>
        </c:ser>
        <c:ser>
          <c:idx val="3"/>
          <c:order val="1"/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1"/>
              <c:pt idx="0">
                <c:v>69</c:v>
              </c:pt>
            </c:numLit>
          </c:xVal>
          <c:yVal>
            <c:numLit>
              <c:formatCode>General</c:formatCode>
              <c:ptCount val="1"/>
              <c:pt idx="0">
                <c:v>12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25C7-40C9-94A1-84ED0D09C16E}"/>
            </c:ext>
          </c:extLst>
        </c:ser>
        <c:ser>
          <c:idx val="4"/>
          <c:order val="2"/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1"/>
              <c:pt idx="0">
                <c:v>69</c:v>
              </c:pt>
            </c:numLit>
          </c:xVal>
          <c:yVal>
            <c:numLit>
              <c:formatCode>General</c:formatCode>
              <c:ptCount val="1"/>
              <c:pt idx="0">
                <c:v>8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25C7-40C9-94A1-84ED0D09C16E}"/>
            </c:ext>
          </c:extLst>
        </c:ser>
        <c:ser>
          <c:idx val="5"/>
          <c:order val="3"/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1"/>
              <c:pt idx="0">
                <c:v>63</c:v>
              </c:pt>
            </c:numLit>
          </c:xVal>
          <c:yVal>
            <c:numLit>
              <c:formatCode>General</c:formatCode>
              <c:ptCount val="1"/>
              <c:pt idx="0">
                <c:v>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25C7-40C9-94A1-84ED0D09C16E}"/>
            </c:ext>
          </c:extLst>
        </c:ser>
        <c:ser>
          <c:idx val="35"/>
          <c:order val="4"/>
          <c:spPr>
            <a:ln w="28575">
              <a:noFill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45</c:v>
              </c:pt>
              <c:pt idx="1">
                <c:v>45</c:v>
              </c:pt>
            </c:numLit>
          </c:xVal>
          <c:yVal>
            <c:numLit>
              <c:formatCode>General</c:formatCode>
              <c:ptCount val="2"/>
              <c:pt idx="0">
                <c:v>3</c:v>
              </c:pt>
              <c:pt idx="1">
                <c:v>5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6-25C7-40C9-94A1-84ED0D09C16E}"/>
            </c:ext>
          </c:extLst>
        </c:ser>
        <c:ser>
          <c:idx val="19"/>
          <c:order val="5"/>
          <c:spPr>
            <a:ln w="19050">
              <a:solidFill>
                <a:sysClr val="windowText" lastClr="000000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41</c:v>
              </c:pt>
              <c:pt idx="1">
                <c:v>41</c:v>
              </c:pt>
            </c:numLit>
          </c:xVal>
          <c:yVal>
            <c:numLit>
              <c:formatCode>General</c:formatCode>
              <c:ptCount val="2"/>
              <c:pt idx="0">
                <c:v>3</c:v>
              </c:pt>
              <c:pt idx="1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7-25C7-40C9-94A1-84ED0D09C16E}"/>
            </c:ext>
          </c:extLst>
        </c:ser>
        <c:ser>
          <c:idx val="36"/>
          <c:order val="6"/>
          <c:spPr>
            <a:ln w="19050">
              <a:solidFill>
                <a:sysClr val="windowText" lastClr="000000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45</c:v>
              </c:pt>
              <c:pt idx="1">
                <c:v>52</c:v>
              </c:pt>
            </c:numLit>
          </c:xVal>
          <c:yVal>
            <c:numLit>
              <c:formatCode>General</c:formatCode>
              <c:ptCount val="2"/>
              <c:pt idx="0">
                <c:v>5</c:v>
              </c:pt>
              <c:pt idx="1">
                <c:v>5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9-25C7-40C9-94A1-84ED0D09C16E}"/>
            </c:ext>
          </c:extLst>
        </c:ser>
        <c:ser>
          <c:idx val="25"/>
          <c:order val="7"/>
          <c:spPr>
            <a:ln w="19050">
              <a:solidFill>
                <a:sysClr val="windowText" lastClr="000000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45</c:v>
              </c:pt>
              <c:pt idx="1">
                <c:v>65</c:v>
              </c:pt>
            </c:numLit>
          </c:xVal>
          <c:yVal>
            <c:numLit>
              <c:formatCode>General</c:formatCode>
              <c:ptCount val="2"/>
              <c:pt idx="0">
                <c:v>5</c:v>
              </c:pt>
              <c:pt idx="1">
                <c:v>15.75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A-25C7-40C9-94A1-84ED0D09C16E}"/>
            </c:ext>
          </c:extLst>
        </c:ser>
        <c:ser>
          <c:idx val="18"/>
          <c:order val="8"/>
          <c:spPr>
            <a:ln w="19050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TAS!$G$21:$G$23</c:f>
              <c:numCache>
                <c:formatCode>General</c:formatCode>
                <c:ptCount val="3"/>
                <c:pt idx="0">
                  <c:v>45</c:v>
                </c:pt>
                <c:pt idx="1">
                  <c:v>45</c:v>
                </c:pt>
                <c:pt idx="2">
                  <c:v>45</c:v>
                </c:pt>
              </c:numCache>
            </c:numRef>
          </c:xVal>
          <c:yVal>
            <c:numRef>
              <c:f>TAS!$H$21:$H$23</c:f>
              <c:numCache>
                <c:formatCode>General</c:formatCode>
                <c:ptCount val="3"/>
                <c:pt idx="0">
                  <c:v>0</c:v>
                </c:pt>
                <c:pt idx="1">
                  <c:v>3</c:v>
                </c:pt>
                <c:pt idx="2">
                  <c:v>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25C7-40C9-94A1-84ED0D09C16E}"/>
            </c:ext>
          </c:extLst>
        </c:ser>
        <c:ser>
          <c:idx val="11"/>
          <c:order val="9"/>
          <c:spPr>
            <a:ln w="19050">
              <a:solidFill>
                <a:sysClr val="windowText" lastClr="000000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52</c:v>
              </c:pt>
              <c:pt idx="1">
                <c:v>49.4</c:v>
              </c:pt>
            </c:numLit>
          </c:xVal>
          <c:yVal>
            <c:numLit>
              <c:formatCode>General</c:formatCode>
              <c:ptCount val="2"/>
              <c:pt idx="0">
                <c:v>5</c:v>
              </c:pt>
              <c:pt idx="1">
                <c:v>7.3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B-25C7-40C9-94A1-84ED0D09C16E}"/>
            </c:ext>
          </c:extLst>
        </c:ser>
        <c:ser>
          <c:idx val="12"/>
          <c:order val="10"/>
          <c:spPr>
            <a:ln w="19050">
              <a:solidFill>
                <a:sysClr val="windowText" lastClr="000000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57</c:v>
              </c:pt>
              <c:pt idx="1">
                <c:v>53</c:v>
              </c:pt>
            </c:numLit>
          </c:xVal>
          <c:yVal>
            <c:numLit>
              <c:formatCode>General</c:formatCode>
              <c:ptCount val="2"/>
              <c:pt idx="0">
                <c:v>5.9</c:v>
              </c:pt>
              <c:pt idx="1">
                <c:v>9.3000000000000007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C-25C7-40C9-94A1-84ED0D09C16E}"/>
            </c:ext>
          </c:extLst>
        </c:ser>
        <c:ser>
          <c:idx val="13"/>
          <c:order val="11"/>
          <c:spPr>
            <a:ln w="19050">
              <a:solidFill>
                <a:sysClr val="windowText" lastClr="000000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63</c:v>
              </c:pt>
              <c:pt idx="1">
                <c:v>57.6</c:v>
              </c:pt>
            </c:numLit>
          </c:xVal>
          <c:yVal>
            <c:numLit>
              <c:formatCode>General</c:formatCode>
              <c:ptCount val="2"/>
              <c:pt idx="0">
                <c:v>7</c:v>
              </c:pt>
              <c:pt idx="1">
                <c:v>11.7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D-25C7-40C9-94A1-84ED0D09C16E}"/>
            </c:ext>
          </c:extLst>
        </c:ser>
        <c:ser>
          <c:idx val="27"/>
          <c:order val="12"/>
          <c:spPr>
            <a:ln w="19050">
              <a:solidFill>
                <a:sysClr val="windowText" lastClr="000000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69</c:v>
              </c:pt>
              <c:pt idx="1">
                <c:v>69</c:v>
              </c:pt>
            </c:numLit>
          </c:xVal>
          <c:yVal>
            <c:numLit>
              <c:formatCode>General</c:formatCode>
              <c:ptCount val="2"/>
              <c:pt idx="0">
                <c:v>8</c:v>
              </c:pt>
              <c:pt idx="1">
                <c:v>12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E-25C7-40C9-94A1-84ED0D09C16E}"/>
            </c:ext>
          </c:extLst>
        </c:ser>
        <c:ser>
          <c:idx val="17"/>
          <c:order val="13"/>
          <c:spPr>
            <a:ln w="19050">
              <a:solidFill>
                <a:sysClr val="windowText" lastClr="000000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52</c:v>
              </c:pt>
              <c:pt idx="1">
                <c:v>52</c:v>
              </c:pt>
            </c:numLit>
          </c:xVal>
          <c:yVal>
            <c:numLit>
              <c:formatCode>General</c:formatCode>
              <c:ptCount val="2"/>
              <c:pt idx="0">
                <c:v>5</c:v>
              </c:pt>
              <c:pt idx="1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F-25C7-40C9-94A1-84ED0D09C16E}"/>
            </c:ext>
          </c:extLst>
        </c:ser>
        <c:ser>
          <c:idx val="16"/>
          <c:order val="14"/>
          <c:spPr>
            <a:ln w="19050">
              <a:solidFill>
                <a:sysClr val="windowText" lastClr="000000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57</c:v>
              </c:pt>
              <c:pt idx="1">
                <c:v>57</c:v>
              </c:pt>
            </c:numLit>
          </c:xVal>
          <c:yVal>
            <c:numLit>
              <c:formatCode>General</c:formatCode>
              <c:ptCount val="2"/>
              <c:pt idx="0">
                <c:v>5.9</c:v>
              </c:pt>
              <c:pt idx="1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10-25C7-40C9-94A1-84ED0D09C16E}"/>
            </c:ext>
          </c:extLst>
        </c:ser>
        <c:ser>
          <c:idx val="15"/>
          <c:order val="15"/>
          <c:spPr>
            <a:ln w="19050">
              <a:solidFill>
                <a:sysClr val="windowText" lastClr="000000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63</c:v>
              </c:pt>
              <c:pt idx="1">
                <c:v>63</c:v>
              </c:pt>
            </c:numLit>
          </c:xVal>
          <c:yVal>
            <c:numLit>
              <c:formatCode>General</c:formatCode>
              <c:ptCount val="2"/>
              <c:pt idx="0">
                <c:v>7</c:v>
              </c:pt>
              <c:pt idx="1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11-25C7-40C9-94A1-84ED0D09C16E}"/>
            </c:ext>
          </c:extLst>
        </c:ser>
        <c:ser>
          <c:idx val="26"/>
          <c:order val="16"/>
          <c:spPr>
            <a:ln w="19050">
              <a:solidFill>
                <a:sysClr val="windowText" lastClr="000000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69</c:v>
              </c:pt>
              <c:pt idx="1">
                <c:v>77</c:v>
              </c:pt>
            </c:numLit>
          </c:xVal>
          <c:yVal>
            <c:numLit>
              <c:formatCode>General</c:formatCode>
              <c:ptCount val="2"/>
              <c:pt idx="0">
                <c:v>8</c:v>
              </c:pt>
              <c:pt idx="1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12-25C7-40C9-94A1-84ED0D09C16E}"/>
            </c:ext>
          </c:extLst>
        </c:ser>
        <c:ser>
          <c:idx val="28"/>
          <c:order val="17"/>
          <c:spPr>
            <a:ln w="19050">
              <a:solidFill>
                <a:sysClr val="windowText" lastClr="000000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63</c:v>
              </c:pt>
              <c:pt idx="1">
                <c:v>69</c:v>
              </c:pt>
            </c:numLit>
          </c:xVal>
          <c:yVal>
            <c:numLit>
              <c:formatCode>General</c:formatCode>
              <c:ptCount val="2"/>
              <c:pt idx="0">
                <c:v>7</c:v>
              </c:pt>
              <c:pt idx="1">
                <c:v>8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13-25C7-40C9-94A1-84ED0D09C16E}"/>
            </c:ext>
          </c:extLst>
        </c:ser>
        <c:ser>
          <c:idx val="37"/>
          <c:order val="18"/>
          <c:spPr>
            <a:ln w="19050">
              <a:solidFill>
                <a:sysClr val="windowText" lastClr="000000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57</c:v>
              </c:pt>
              <c:pt idx="1">
                <c:v>63</c:v>
              </c:pt>
            </c:numLit>
          </c:xVal>
          <c:yVal>
            <c:numLit>
              <c:formatCode>General</c:formatCode>
              <c:ptCount val="2"/>
              <c:pt idx="0">
                <c:v>5.9</c:v>
              </c:pt>
              <c:pt idx="1">
                <c:v>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14-25C7-40C9-94A1-84ED0D09C16E}"/>
            </c:ext>
          </c:extLst>
        </c:ser>
        <c:ser>
          <c:idx val="38"/>
          <c:order val="19"/>
          <c:spPr>
            <a:ln w="19050">
              <a:solidFill>
                <a:sysClr val="windowText" lastClr="000000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52</c:v>
              </c:pt>
              <c:pt idx="1">
                <c:v>57</c:v>
              </c:pt>
            </c:numLit>
          </c:xVal>
          <c:yVal>
            <c:numLit>
              <c:formatCode>General</c:formatCode>
              <c:ptCount val="2"/>
              <c:pt idx="0">
                <c:v>5</c:v>
              </c:pt>
              <c:pt idx="1">
                <c:v>5.9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15-25C7-40C9-94A1-84ED0D09C16E}"/>
            </c:ext>
          </c:extLst>
        </c:ser>
        <c:ser>
          <c:idx val="22"/>
          <c:order val="20"/>
          <c:spPr>
            <a:ln w="19050">
              <a:solidFill>
                <a:sysClr val="windowText" lastClr="000000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49.4</c:v>
              </c:pt>
              <c:pt idx="1">
                <c:v>45</c:v>
              </c:pt>
            </c:numLit>
          </c:xVal>
          <c:yVal>
            <c:numLit>
              <c:formatCode>General</c:formatCode>
              <c:ptCount val="2"/>
              <c:pt idx="0">
                <c:v>7.3</c:v>
              </c:pt>
              <c:pt idx="1">
                <c:v>9.4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16-25C7-40C9-94A1-84ED0D09C16E}"/>
            </c:ext>
          </c:extLst>
        </c:ser>
        <c:ser>
          <c:idx val="23"/>
          <c:order val="21"/>
          <c:spPr>
            <a:ln w="19050">
              <a:solidFill>
                <a:sysClr val="windowText" lastClr="000000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53</c:v>
              </c:pt>
              <c:pt idx="1">
                <c:v>48.4</c:v>
              </c:pt>
            </c:numLit>
          </c:xVal>
          <c:yVal>
            <c:numLit>
              <c:formatCode>General</c:formatCode>
              <c:ptCount val="2"/>
              <c:pt idx="0">
                <c:v>9.3000000000000007</c:v>
              </c:pt>
              <c:pt idx="1">
                <c:v>11.5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17-25C7-40C9-94A1-84ED0D09C16E}"/>
            </c:ext>
          </c:extLst>
        </c:ser>
        <c:ser>
          <c:idx val="24"/>
          <c:order val="22"/>
          <c:spPr>
            <a:ln w="19050">
              <a:solidFill>
                <a:sysClr val="windowText" lastClr="000000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57.6</c:v>
              </c:pt>
              <c:pt idx="1">
                <c:v>52.5</c:v>
              </c:pt>
            </c:numLit>
          </c:xVal>
          <c:yVal>
            <c:numLit>
              <c:formatCode>General</c:formatCode>
              <c:ptCount val="2"/>
              <c:pt idx="0">
                <c:v>11.7</c:v>
              </c:pt>
              <c:pt idx="1">
                <c:v>14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18-25C7-40C9-94A1-84ED0D09C16E}"/>
            </c:ext>
          </c:extLst>
        </c:ser>
        <c:ser>
          <c:idx val="10"/>
          <c:order val="23"/>
          <c:spPr>
            <a:ln w="19050">
              <a:solidFill>
                <a:sysClr val="windowText" lastClr="000000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45</c:v>
              </c:pt>
              <c:pt idx="1">
                <c:v>52.5</c:v>
              </c:pt>
            </c:numLit>
          </c:xVal>
          <c:yVal>
            <c:numLit>
              <c:formatCode>General</c:formatCode>
              <c:ptCount val="2"/>
              <c:pt idx="0">
                <c:v>9.4</c:v>
              </c:pt>
              <c:pt idx="1">
                <c:v>14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19-25C7-40C9-94A1-84ED0D09C16E}"/>
            </c:ext>
          </c:extLst>
        </c:ser>
        <c:ser>
          <c:idx val="6"/>
          <c:order val="24"/>
          <c:spPr>
            <a:ln w="19050">
              <a:solidFill>
                <a:sysClr val="windowText" lastClr="000000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52.5</c:v>
              </c:pt>
              <c:pt idx="1">
                <c:v>47</c:v>
              </c:pt>
            </c:numLit>
          </c:xVal>
          <c:yVal>
            <c:numLit>
              <c:formatCode>General</c:formatCode>
              <c:ptCount val="2"/>
              <c:pt idx="0">
                <c:v>14</c:v>
              </c:pt>
              <c:pt idx="1">
                <c:v>16.100000000000001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1A-25C7-40C9-94A1-84ED0D09C16E}"/>
            </c:ext>
          </c:extLst>
        </c:ser>
        <c:ser>
          <c:idx val="21"/>
          <c:order val="25"/>
          <c:spPr>
            <a:ln w="19050">
              <a:solidFill>
                <a:sysClr val="windowText" lastClr="000000"/>
              </a:solidFill>
              <a:prstDash val="sysDash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45</c:v>
              </c:pt>
              <c:pt idx="1">
                <c:v>41</c:v>
              </c:pt>
            </c:numLit>
          </c:xVal>
          <c:yVal>
            <c:numLit>
              <c:formatCode>General</c:formatCode>
              <c:ptCount val="2"/>
              <c:pt idx="0">
                <c:v>9.4</c:v>
              </c:pt>
              <c:pt idx="1">
                <c:v>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1B-25C7-40C9-94A1-84ED0D09C16E}"/>
            </c:ext>
          </c:extLst>
        </c:ser>
        <c:ser>
          <c:idx val="20"/>
          <c:order val="26"/>
          <c:spPr>
            <a:ln w="19050">
              <a:solidFill>
                <a:sysClr val="windowText" lastClr="000000"/>
              </a:solidFill>
              <a:prstDash val="sysDash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41</c:v>
              </c:pt>
              <c:pt idx="1">
                <c:v>41</c:v>
              </c:pt>
            </c:numLit>
          </c:xVal>
          <c:yVal>
            <c:numLit>
              <c:formatCode>General</c:formatCode>
              <c:ptCount val="2"/>
              <c:pt idx="0">
                <c:v>7</c:v>
              </c:pt>
              <c:pt idx="1">
                <c:v>3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1C-25C7-40C9-94A1-84ED0D09C16E}"/>
            </c:ext>
          </c:extLst>
        </c:ser>
        <c:ser>
          <c:idx val="0"/>
          <c:order val="27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WEAR!$G$2:$G$110</c:f>
              <c:numCache>
                <c:formatCode>0.00</c:formatCode>
                <c:ptCount val="109"/>
                <c:pt idx="2">
                  <c:v>43.49</c:v>
                </c:pt>
                <c:pt idx="3">
                  <c:v>43.49</c:v>
                </c:pt>
                <c:pt idx="4">
                  <c:v>36.6</c:v>
                </c:pt>
                <c:pt idx="5">
                  <c:v>38.700000000000003</c:v>
                </c:pt>
                <c:pt idx="6">
                  <c:v>38.9</c:v>
                </c:pt>
                <c:pt idx="7">
                  <c:v>38.6</c:v>
                </c:pt>
                <c:pt idx="8">
                  <c:v>38.200000000000003</c:v>
                </c:pt>
                <c:pt idx="9">
                  <c:v>38.1</c:v>
                </c:pt>
                <c:pt idx="10">
                  <c:v>38.4</c:v>
                </c:pt>
                <c:pt idx="11">
                  <c:v>38.9</c:v>
                </c:pt>
                <c:pt idx="12">
                  <c:v>39</c:v>
                </c:pt>
                <c:pt idx="13">
                  <c:v>39.1</c:v>
                </c:pt>
                <c:pt idx="14">
                  <c:v>38.9</c:v>
                </c:pt>
                <c:pt idx="15">
                  <c:v>39.200000000000003</c:v>
                </c:pt>
                <c:pt idx="16">
                  <c:v>39.4</c:v>
                </c:pt>
                <c:pt idx="17">
                  <c:v>39.5</c:v>
                </c:pt>
                <c:pt idx="18">
                  <c:v>38.700000000000003</c:v>
                </c:pt>
                <c:pt idx="19">
                  <c:v>38.1</c:v>
                </c:pt>
                <c:pt idx="20">
                  <c:v>39.200000000000003</c:v>
                </c:pt>
                <c:pt idx="21">
                  <c:v>39.200000000000003</c:v>
                </c:pt>
                <c:pt idx="22">
                  <c:v>40.6</c:v>
                </c:pt>
                <c:pt idx="23">
                  <c:v>38.6</c:v>
                </c:pt>
                <c:pt idx="24">
                  <c:v>38.799999999999997</c:v>
                </c:pt>
                <c:pt idx="25">
                  <c:v>39.799999999999997</c:v>
                </c:pt>
                <c:pt idx="26">
                  <c:v>44</c:v>
                </c:pt>
                <c:pt idx="27">
                  <c:v>39.4</c:v>
                </c:pt>
                <c:pt idx="28">
                  <c:v>39.1</c:v>
                </c:pt>
                <c:pt idx="29">
                  <c:v>39.299999999999997</c:v>
                </c:pt>
                <c:pt idx="30">
                  <c:v>38.700000000000003</c:v>
                </c:pt>
                <c:pt idx="31">
                  <c:v>39.299999999999997</c:v>
                </c:pt>
                <c:pt idx="32">
                  <c:v>38.700000000000003</c:v>
                </c:pt>
                <c:pt idx="33">
                  <c:v>36.78</c:v>
                </c:pt>
                <c:pt idx="34">
                  <c:v>36.869999999999997</c:v>
                </c:pt>
                <c:pt idx="35">
                  <c:v>36.479999999999997</c:v>
                </c:pt>
                <c:pt idx="36">
                  <c:v>35.97</c:v>
                </c:pt>
                <c:pt idx="37">
                  <c:v>39.340000000000003</c:v>
                </c:pt>
                <c:pt idx="38">
                  <c:v>37.65</c:v>
                </c:pt>
                <c:pt idx="39">
                  <c:v>36.56</c:v>
                </c:pt>
                <c:pt idx="40">
                  <c:v>38.07</c:v>
                </c:pt>
                <c:pt idx="41">
                  <c:v>33.44</c:v>
                </c:pt>
                <c:pt idx="42">
                  <c:v>36.49</c:v>
                </c:pt>
                <c:pt idx="43">
                  <c:v>40.349600000000002</c:v>
                </c:pt>
                <c:pt idx="44">
                  <c:v>39.432400000000001</c:v>
                </c:pt>
                <c:pt idx="45">
                  <c:v>39.6233</c:v>
                </c:pt>
                <c:pt idx="46">
                  <c:v>39.744599999999998</c:v>
                </c:pt>
                <c:pt idx="47">
                  <c:v>39.959200000000003</c:v>
                </c:pt>
                <c:pt idx="48">
                  <c:v>40.043700000000001</c:v>
                </c:pt>
                <c:pt idx="49">
                  <c:v>39.854500000000002</c:v>
                </c:pt>
                <c:pt idx="50">
                  <c:v>41.602699999999999</c:v>
                </c:pt>
                <c:pt idx="52">
                  <c:v>43.73</c:v>
                </c:pt>
                <c:pt idx="53">
                  <c:v>44.5</c:v>
                </c:pt>
                <c:pt idx="54">
                  <c:v>43.18</c:v>
                </c:pt>
                <c:pt idx="56">
                  <c:v>36.64</c:v>
                </c:pt>
                <c:pt idx="57">
                  <c:v>32.29</c:v>
                </c:pt>
                <c:pt idx="58">
                  <c:v>35.4</c:v>
                </c:pt>
                <c:pt idx="59">
                  <c:v>35.56</c:v>
                </c:pt>
                <c:pt idx="60">
                  <c:v>40.9</c:v>
                </c:pt>
                <c:pt idx="61">
                  <c:v>40.049999999999997</c:v>
                </c:pt>
                <c:pt idx="62">
                  <c:v>31.8</c:v>
                </c:pt>
                <c:pt idx="63">
                  <c:v>37.1</c:v>
                </c:pt>
                <c:pt idx="64">
                  <c:v>40.15</c:v>
                </c:pt>
                <c:pt idx="65">
                  <c:v>38.28</c:v>
                </c:pt>
                <c:pt idx="66">
                  <c:v>37</c:v>
                </c:pt>
                <c:pt idx="67">
                  <c:v>40</c:v>
                </c:pt>
                <c:pt idx="68">
                  <c:v>41.06</c:v>
                </c:pt>
                <c:pt idx="69">
                  <c:v>41.84</c:v>
                </c:pt>
                <c:pt idx="70">
                  <c:v>40.75</c:v>
                </c:pt>
                <c:pt idx="71">
                  <c:v>41.58</c:v>
                </c:pt>
                <c:pt idx="72">
                  <c:v>38.700000000000003</c:v>
                </c:pt>
                <c:pt idx="73">
                  <c:v>39.92</c:v>
                </c:pt>
                <c:pt idx="74">
                  <c:v>37.68</c:v>
                </c:pt>
                <c:pt idx="75">
                  <c:v>36.369999999999997</c:v>
                </c:pt>
                <c:pt idx="76">
                  <c:v>39.880000000000003</c:v>
                </c:pt>
                <c:pt idx="77">
                  <c:v>38.979999999999997</c:v>
                </c:pt>
                <c:pt idx="78">
                  <c:v>41.58</c:v>
                </c:pt>
                <c:pt idx="79">
                  <c:v>40.44</c:v>
                </c:pt>
                <c:pt idx="80">
                  <c:v>38.700000000000003</c:v>
                </c:pt>
                <c:pt idx="81">
                  <c:v>33.89</c:v>
                </c:pt>
                <c:pt idx="82">
                  <c:v>34.229999999999997</c:v>
                </c:pt>
                <c:pt idx="83">
                  <c:v>33.22</c:v>
                </c:pt>
                <c:pt idx="84">
                  <c:v>33.520000000000003</c:v>
                </c:pt>
                <c:pt idx="85">
                  <c:v>39.06</c:v>
                </c:pt>
                <c:pt idx="86">
                  <c:v>36.22</c:v>
                </c:pt>
                <c:pt idx="87">
                  <c:v>39.28</c:v>
                </c:pt>
                <c:pt idx="95">
                  <c:v>37.049999999999997</c:v>
                </c:pt>
                <c:pt idx="96">
                  <c:v>40</c:v>
                </c:pt>
                <c:pt idx="97">
                  <c:v>38.619999999999997</c:v>
                </c:pt>
                <c:pt idx="98">
                  <c:v>35.090000000000003</c:v>
                </c:pt>
                <c:pt idx="99">
                  <c:v>37.93</c:v>
                </c:pt>
                <c:pt idx="100">
                  <c:v>35.51</c:v>
                </c:pt>
                <c:pt idx="105">
                  <c:v>35.369999999999997</c:v>
                </c:pt>
              </c:numCache>
            </c:numRef>
          </c:xVal>
          <c:yVal>
            <c:numRef>
              <c:f>WEAR!$AJ$2:$AJ$110</c:f>
              <c:numCache>
                <c:formatCode>0.00</c:formatCode>
                <c:ptCount val="109"/>
                <c:pt idx="2">
                  <c:v>13.219999999999999</c:v>
                </c:pt>
                <c:pt idx="3">
                  <c:v>5.77</c:v>
                </c:pt>
                <c:pt idx="4">
                  <c:v>10.6</c:v>
                </c:pt>
                <c:pt idx="5">
                  <c:v>10.899999999999999</c:v>
                </c:pt>
                <c:pt idx="6">
                  <c:v>11.6</c:v>
                </c:pt>
                <c:pt idx="7">
                  <c:v>11.2</c:v>
                </c:pt>
                <c:pt idx="8">
                  <c:v>11.3</c:v>
                </c:pt>
                <c:pt idx="9">
                  <c:v>10.7</c:v>
                </c:pt>
                <c:pt idx="10">
                  <c:v>11.399999999999999</c:v>
                </c:pt>
                <c:pt idx="11">
                  <c:v>11.5</c:v>
                </c:pt>
                <c:pt idx="12">
                  <c:v>11.7</c:v>
                </c:pt>
                <c:pt idx="13">
                  <c:v>11.7</c:v>
                </c:pt>
                <c:pt idx="14">
                  <c:v>11.3</c:v>
                </c:pt>
                <c:pt idx="15">
                  <c:v>11.100000000000001</c:v>
                </c:pt>
                <c:pt idx="16">
                  <c:v>11.2</c:v>
                </c:pt>
                <c:pt idx="17">
                  <c:v>11.3</c:v>
                </c:pt>
                <c:pt idx="18">
                  <c:v>11.2</c:v>
                </c:pt>
                <c:pt idx="19">
                  <c:v>11.2</c:v>
                </c:pt>
                <c:pt idx="20">
                  <c:v>10.3</c:v>
                </c:pt>
                <c:pt idx="21">
                  <c:v>5.2</c:v>
                </c:pt>
                <c:pt idx="22">
                  <c:v>4.5</c:v>
                </c:pt>
                <c:pt idx="23">
                  <c:v>8.1</c:v>
                </c:pt>
                <c:pt idx="24">
                  <c:v>9.6999999999999993</c:v>
                </c:pt>
                <c:pt idx="25">
                  <c:v>11</c:v>
                </c:pt>
                <c:pt idx="26">
                  <c:v>8.6999999999999993</c:v>
                </c:pt>
                <c:pt idx="27">
                  <c:v>9.3999999999999986</c:v>
                </c:pt>
                <c:pt idx="28">
                  <c:v>9.8000000000000007</c:v>
                </c:pt>
                <c:pt idx="29">
                  <c:v>10.7</c:v>
                </c:pt>
                <c:pt idx="30">
                  <c:v>11.2</c:v>
                </c:pt>
                <c:pt idx="31">
                  <c:v>10.7</c:v>
                </c:pt>
                <c:pt idx="32">
                  <c:v>11.2</c:v>
                </c:pt>
                <c:pt idx="33">
                  <c:v>9.49</c:v>
                </c:pt>
                <c:pt idx="34">
                  <c:v>11.24</c:v>
                </c:pt>
                <c:pt idx="35">
                  <c:v>11.27</c:v>
                </c:pt>
                <c:pt idx="36">
                  <c:v>8.99</c:v>
                </c:pt>
                <c:pt idx="37">
                  <c:v>11.16</c:v>
                </c:pt>
                <c:pt idx="38">
                  <c:v>9.94</c:v>
                </c:pt>
                <c:pt idx="39">
                  <c:v>11.18</c:v>
                </c:pt>
                <c:pt idx="40">
                  <c:v>12.129999999999999</c:v>
                </c:pt>
                <c:pt idx="41">
                  <c:v>10.51</c:v>
                </c:pt>
                <c:pt idx="42">
                  <c:v>6.2799999999999994</c:v>
                </c:pt>
                <c:pt idx="43">
                  <c:v>11.739799999999999</c:v>
                </c:pt>
                <c:pt idx="44">
                  <c:v>12.592000000000001</c:v>
                </c:pt>
                <c:pt idx="45">
                  <c:v>12.103100000000001</c:v>
                </c:pt>
                <c:pt idx="46">
                  <c:v>12.6785</c:v>
                </c:pt>
                <c:pt idx="47">
                  <c:v>12.14</c:v>
                </c:pt>
                <c:pt idx="48">
                  <c:v>12.0509</c:v>
                </c:pt>
                <c:pt idx="49">
                  <c:v>12.1328</c:v>
                </c:pt>
                <c:pt idx="50">
                  <c:v>11.395199999999999</c:v>
                </c:pt>
                <c:pt idx="52">
                  <c:v>3.27</c:v>
                </c:pt>
                <c:pt idx="53">
                  <c:v>5.4399999999999995</c:v>
                </c:pt>
                <c:pt idx="54">
                  <c:v>5.5</c:v>
                </c:pt>
                <c:pt idx="55">
                  <c:v>2.2999999999999998</c:v>
                </c:pt>
                <c:pt idx="56">
                  <c:v>5.0600000000000005</c:v>
                </c:pt>
                <c:pt idx="57">
                  <c:v>3.9399999999999995</c:v>
                </c:pt>
                <c:pt idx="58">
                  <c:v>3.35</c:v>
                </c:pt>
                <c:pt idx="59">
                  <c:v>5.21</c:v>
                </c:pt>
                <c:pt idx="60">
                  <c:v>4.34</c:v>
                </c:pt>
                <c:pt idx="61">
                  <c:v>6.7900000000000009</c:v>
                </c:pt>
                <c:pt idx="62">
                  <c:v>2.75</c:v>
                </c:pt>
                <c:pt idx="63">
                  <c:v>6.6</c:v>
                </c:pt>
                <c:pt idx="64">
                  <c:v>7.99</c:v>
                </c:pt>
                <c:pt idx="65">
                  <c:v>5.67</c:v>
                </c:pt>
                <c:pt idx="66">
                  <c:v>7.95</c:v>
                </c:pt>
                <c:pt idx="67">
                  <c:v>5.65</c:v>
                </c:pt>
                <c:pt idx="68">
                  <c:v>3.81</c:v>
                </c:pt>
                <c:pt idx="69">
                  <c:v>5.7799999999999994</c:v>
                </c:pt>
                <c:pt idx="70">
                  <c:v>5.9700000000000006</c:v>
                </c:pt>
                <c:pt idx="71">
                  <c:v>5.27</c:v>
                </c:pt>
                <c:pt idx="72">
                  <c:v>5.99</c:v>
                </c:pt>
                <c:pt idx="73">
                  <c:v>7.8</c:v>
                </c:pt>
                <c:pt idx="74">
                  <c:v>7.2299999999999995</c:v>
                </c:pt>
                <c:pt idx="75">
                  <c:v>6.1400000000000006</c:v>
                </c:pt>
                <c:pt idx="76">
                  <c:v>6.17</c:v>
                </c:pt>
                <c:pt idx="77">
                  <c:v>5.3999999999999995</c:v>
                </c:pt>
                <c:pt idx="78">
                  <c:v>5.76</c:v>
                </c:pt>
                <c:pt idx="79">
                  <c:v>6.7799999999999994</c:v>
                </c:pt>
                <c:pt idx="80">
                  <c:v>5.99</c:v>
                </c:pt>
                <c:pt idx="81">
                  <c:v>5.07</c:v>
                </c:pt>
                <c:pt idx="82">
                  <c:v>4.59</c:v>
                </c:pt>
                <c:pt idx="83">
                  <c:v>5.05</c:v>
                </c:pt>
                <c:pt idx="84">
                  <c:v>5.68</c:v>
                </c:pt>
                <c:pt idx="85">
                  <c:v>7.16</c:v>
                </c:pt>
                <c:pt idx="86">
                  <c:v>8.57</c:v>
                </c:pt>
                <c:pt idx="87">
                  <c:v>6.03</c:v>
                </c:pt>
                <c:pt idx="95">
                  <c:v>6.66</c:v>
                </c:pt>
                <c:pt idx="96">
                  <c:v>7.69</c:v>
                </c:pt>
                <c:pt idx="97">
                  <c:v>4.93</c:v>
                </c:pt>
                <c:pt idx="98">
                  <c:v>4.8900000000000006</c:v>
                </c:pt>
                <c:pt idx="99">
                  <c:v>3.53</c:v>
                </c:pt>
                <c:pt idx="100">
                  <c:v>4.8599999999999994</c:v>
                </c:pt>
                <c:pt idx="105">
                  <c:v>5.41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F-25C7-40C9-94A1-84ED0D09C16E}"/>
            </c:ext>
          </c:extLst>
        </c:ser>
        <c:ser>
          <c:idx val="1"/>
          <c:order val="28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IAP!$G$2:$G$125</c:f>
              <c:numCache>
                <c:formatCode>0.00</c:formatCode>
                <c:ptCount val="124"/>
                <c:pt idx="0">
                  <c:v>42.6</c:v>
                </c:pt>
                <c:pt idx="2">
                  <c:v>43.3</c:v>
                </c:pt>
                <c:pt idx="3">
                  <c:v>43.73</c:v>
                </c:pt>
                <c:pt idx="4">
                  <c:v>43.68</c:v>
                </c:pt>
                <c:pt idx="5">
                  <c:v>43.43</c:v>
                </c:pt>
                <c:pt idx="6">
                  <c:v>43.98</c:v>
                </c:pt>
                <c:pt idx="7">
                  <c:v>44.49</c:v>
                </c:pt>
                <c:pt idx="8">
                  <c:v>44.88</c:v>
                </c:pt>
                <c:pt idx="9">
                  <c:v>41.4</c:v>
                </c:pt>
                <c:pt idx="10">
                  <c:v>42.09</c:v>
                </c:pt>
                <c:pt idx="11">
                  <c:v>43.6</c:v>
                </c:pt>
                <c:pt idx="12">
                  <c:v>43.3</c:v>
                </c:pt>
                <c:pt idx="13">
                  <c:v>44.6</c:v>
                </c:pt>
                <c:pt idx="15">
                  <c:v>43.8</c:v>
                </c:pt>
                <c:pt idx="16">
                  <c:v>42.6</c:v>
                </c:pt>
                <c:pt idx="18">
                  <c:v>42.74</c:v>
                </c:pt>
                <c:pt idx="19">
                  <c:v>43.42</c:v>
                </c:pt>
                <c:pt idx="20">
                  <c:v>43.74</c:v>
                </c:pt>
                <c:pt idx="21">
                  <c:v>44.02</c:v>
                </c:pt>
                <c:pt idx="24">
                  <c:v>42.98</c:v>
                </c:pt>
                <c:pt idx="25">
                  <c:v>42.6</c:v>
                </c:pt>
                <c:pt idx="26">
                  <c:v>42.74</c:v>
                </c:pt>
                <c:pt idx="27">
                  <c:v>41.03</c:v>
                </c:pt>
                <c:pt idx="28">
                  <c:v>41.52</c:v>
                </c:pt>
                <c:pt idx="29">
                  <c:v>41.88</c:v>
                </c:pt>
                <c:pt idx="31">
                  <c:v>42.22</c:v>
                </c:pt>
                <c:pt idx="32">
                  <c:v>50.9</c:v>
                </c:pt>
                <c:pt idx="33">
                  <c:v>46.3</c:v>
                </c:pt>
                <c:pt idx="34">
                  <c:v>43.5</c:v>
                </c:pt>
                <c:pt idx="35">
                  <c:v>46.7</c:v>
                </c:pt>
                <c:pt idx="36">
                  <c:v>40.700000000000003</c:v>
                </c:pt>
                <c:pt idx="37">
                  <c:v>46</c:v>
                </c:pt>
                <c:pt idx="38">
                  <c:v>49.1</c:v>
                </c:pt>
                <c:pt idx="39">
                  <c:v>43.1</c:v>
                </c:pt>
                <c:pt idx="40">
                  <c:v>44.6</c:v>
                </c:pt>
                <c:pt idx="41">
                  <c:v>44</c:v>
                </c:pt>
                <c:pt idx="44">
                  <c:v>39.799999999999997</c:v>
                </c:pt>
                <c:pt idx="49">
                  <c:v>41</c:v>
                </c:pt>
                <c:pt idx="50">
                  <c:v>40.520000000000003</c:v>
                </c:pt>
                <c:pt idx="52">
                  <c:v>41.82</c:v>
                </c:pt>
                <c:pt idx="53">
                  <c:v>41.43</c:v>
                </c:pt>
                <c:pt idx="54">
                  <c:v>42.28</c:v>
                </c:pt>
                <c:pt idx="55">
                  <c:v>41.57</c:v>
                </c:pt>
                <c:pt idx="56">
                  <c:v>41.03</c:v>
                </c:pt>
                <c:pt idx="57">
                  <c:v>41.52</c:v>
                </c:pt>
                <c:pt idx="58">
                  <c:v>41.88</c:v>
                </c:pt>
                <c:pt idx="60">
                  <c:v>42.22</c:v>
                </c:pt>
                <c:pt idx="61">
                  <c:v>41.2</c:v>
                </c:pt>
                <c:pt idx="62">
                  <c:v>41.46</c:v>
                </c:pt>
                <c:pt idx="63">
                  <c:v>41.55</c:v>
                </c:pt>
                <c:pt idx="64">
                  <c:v>41.46</c:v>
                </c:pt>
                <c:pt idx="65">
                  <c:v>50.9</c:v>
                </c:pt>
                <c:pt idx="66">
                  <c:v>46.3</c:v>
                </c:pt>
                <c:pt idx="67">
                  <c:v>43.5</c:v>
                </c:pt>
                <c:pt idx="68">
                  <c:v>46.7</c:v>
                </c:pt>
                <c:pt idx="69">
                  <c:v>40.700000000000003</c:v>
                </c:pt>
                <c:pt idx="70">
                  <c:v>46</c:v>
                </c:pt>
                <c:pt idx="71">
                  <c:v>49.1</c:v>
                </c:pt>
                <c:pt idx="72">
                  <c:v>43.1</c:v>
                </c:pt>
                <c:pt idx="73">
                  <c:v>44.6</c:v>
                </c:pt>
                <c:pt idx="74">
                  <c:v>44</c:v>
                </c:pt>
                <c:pt idx="75">
                  <c:v>41.2</c:v>
                </c:pt>
                <c:pt idx="76">
                  <c:v>42</c:v>
                </c:pt>
                <c:pt idx="78">
                  <c:v>39.799999999999997</c:v>
                </c:pt>
                <c:pt idx="80">
                  <c:v>39.700000000000003</c:v>
                </c:pt>
                <c:pt idx="81">
                  <c:v>34.6</c:v>
                </c:pt>
                <c:pt idx="82">
                  <c:v>41</c:v>
                </c:pt>
                <c:pt idx="83">
                  <c:v>40.520000000000003</c:v>
                </c:pt>
                <c:pt idx="84">
                  <c:v>42.4</c:v>
                </c:pt>
                <c:pt idx="85">
                  <c:v>39.6</c:v>
                </c:pt>
                <c:pt idx="87">
                  <c:v>41.82</c:v>
                </c:pt>
                <c:pt idx="88">
                  <c:v>41.43</c:v>
                </c:pt>
                <c:pt idx="89">
                  <c:v>42.28</c:v>
                </c:pt>
                <c:pt idx="90">
                  <c:v>41.57</c:v>
                </c:pt>
                <c:pt idx="101">
                  <c:v>44.82</c:v>
                </c:pt>
                <c:pt idx="102">
                  <c:v>42.33</c:v>
                </c:pt>
                <c:pt idx="103">
                  <c:v>41.15</c:v>
                </c:pt>
                <c:pt idx="104">
                  <c:v>41.95</c:v>
                </c:pt>
                <c:pt idx="107">
                  <c:v>41.15</c:v>
                </c:pt>
                <c:pt idx="108">
                  <c:v>41.95</c:v>
                </c:pt>
                <c:pt idx="111">
                  <c:v>36.299999999999997</c:v>
                </c:pt>
                <c:pt idx="113">
                  <c:v>38.11</c:v>
                </c:pt>
                <c:pt idx="114">
                  <c:v>38.96</c:v>
                </c:pt>
                <c:pt idx="115">
                  <c:v>40.270000000000003</c:v>
                </c:pt>
                <c:pt idx="117">
                  <c:v>36.299999999999997</c:v>
                </c:pt>
                <c:pt idx="118">
                  <c:v>38.11</c:v>
                </c:pt>
                <c:pt idx="119">
                  <c:v>37.42</c:v>
                </c:pt>
                <c:pt idx="120">
                  <c:v>36.29</c:v>
                </c:pt>
                <c:pt idx="121">
                  <c:v>37.64</c:v>
                </c:pt>
                <c:pt idx="122">
                  <c:v>37.9</c:v>
                </c:pt>
                <c:pt idx="123">
                  <c:v>37.369999999999997</c:v>
                </c:pt>
              </c:numCache>
            </c:numRef>
          </c:xVal>
          <c:yVal>
            <c:numRef>
              <c:f>IAP!$AJ$2:$AJ$125</c:f>
              <c:numCache>
                <c:formatCode>0.00</c:formatCode>
                <c:ptCount val="124"/>
                <c:pt idx="0">
                  <c:v>8.84</c:v>
                </c:pt>
                <c:pt idx="2">
                  <c:v>7.11</c:v>
                </c:pt>
                <c:pt idx="3">
                  <c:v>5.5200000000000005</c:v>
                </c:pt>
                <c:pt idx="4">
                  <c:v>10.33</c:v>
                </c:pt>
                <c:pt idx="5">
                  <c:v>8.9600000000000009</c:v>
                </c:pt>
                <c:pt idx="6">
                  <c:v>8.41</c:v>
                </c:pt>
                <c:pt idx="7">
                  <c:v>9.870000000000001</c:v>
                </c:pt>
                <c:pt idx="8">
                  <c:v>8.7200000000000006</c:v>
                </c:pt>
                <c:pt idx="9">
                  <c:v>5.88</c:v>
                </c:pt>
                <c:pt idx="10">
                  <c:v>5.79</c:v>
                </c:pt>
                <c:pt idx="11">
                  <c:v>5.79</c:v>
                </c:pt>
                <c:pt idx="12">
                  <c:v>8.6100000000000012</c:v>
                </c:pt>
                <c:pt idx="13">
                  <c:v>4.71</c:v>
                </c:pt>
                <c:pt idx="15">
                  <c:v>4.67</c:v>
                </c:pt>
                <c:pt idx="16">
                  <c:v>8.84</c:v>
                </c:pt>
                <c:pt idx="18">
                  <c:v>5.93</c:v>
                </c:pt>
                <c:pt idx="19">
                  <c:v>9.59</c:v>
                </c:pt>
                <c:pt idx="20">
                  <c:v>8.25</c:v>
                </c:pt>
                <c:pt idx="21">
                  <c:v>7.78</c:v>
                </c:pt>
                <c:pt idx="24">
                  <c:v>6.63</c:v>
                </c:pt>
                <c:pt idx="25">
                  <c:v>8.02</c:v>
                </c:pt>
                <c:pt idx="26">
                  <c:v>5.93</c:v>
                </c:pt>
                <c:pt idx="27">
                  <c:v>9.8999999999999986</c:v>
                </c:pt>
                <c:pt idx="28">
                  <c:v>9.5599999999999987</c:v>
                </c:pt>
                <c:pt idx="29">
                  <c:v>9.42</c:v>
                </c:pt>
                <c:pt idx="31">
                  <c:v>9.2700000000000014</c:v>
                </c:pt>
                <c:pt idx="32">
                  <c:v>6.85</c:v>
                </c:pt>
                <c:pt idx="33">
                  <c:v>6.49</c:v>
                </c:pt>
                <c:pt idx="34">
                  <c:v>4.87</c:v>
                </c:pt>
                <c:pt idx="35">
                  <c:v>6.58</c:v>
                </c:pt>
                <c:pt idx="36">
                  <c:v>6.47</c:v>
                </c:pt>
                <c:pt idx="37">
                  <c:v>5.85</c:v>
                </c:pt>
                <c:pt idx="38">
                  <c:v>5.57</c:v>
                </c:pt>
                <c:pt idx="39">
                  <c:v>5.7</c:v>
                </c:pt>
                <c:pt idx="40">
                  <c:v>7.85</c:v>
                </c:pt>
                <c:pt idx="41">
                  <c:v>6.3</c:v>
                </c:pt>
                <c:pt idx="44">
                  <c:v>7.44</c:v>
                </c:pt>
                <c:pt idx="45">
                  <c:v>0</c:v>
                </c:pt>
                <c:pt idx="49">
                  <c:v>8.85</c:v>
                </c:pt>
                <c:pt idx="50">
                  <c:v>8.52</c:v>
                </c:pt>
                <c:pt idx="52">
                  <c:v>8.83</c:v>
                </c:pt>
                <c:pt idx="53">
                  <c:v>9.0400000000000009</c:v>
                </c:pt>
                <c:pt idx="54">
                  <c:v>9.2100000000000009</c:v>
                </c:pt>
                <c:pt idx="55">
                  <c:v>8.11</c:v>
                </c:pt>
                <c:pt idx="56">
                  <c:v>9.8999999999999986</c:v>
                </c:pt>
                <c:pt idx="57">
                  <c:v>9.5599999999999987</c:v>
                </c:pt>
                <c:pt idx="58">
                  <c:v>9.42</c:v>
                </c:pt>
                <c:pt idx="60">
                  <c:v>9.2700000000000014</c:v>
                </c:pt>
                <c:pt idx="61">
                  <c:v>9.5</c:v>
                </c:pt>
                <c:pt idx="62">
                  <c:v>9.629999999999999</c:v>
                </c:pt>
                <c:pt idx="63">
                  <c:v>9.7299999999999986</c:v>
                </c:pt>
                <c:pt idx="64">
                  <c:v>9.4400000000000013</c:v>
                </c:pt>
                <c:pt idx="65">
                  <c:v>6.85</c:v>
                </c:pt>
                <c:pt idx="66">
                  <c:v>6.49</c:v>
                </c:pt>
                <c:pt idx="67">
                  <c:v>4.87</c:v>
                </c:pt>
                <c:pt idx="68">
                  <c:v>6.58</c:v>
                </c:pt>
                <c:pt idx="69">
                  <c:v>6.47</c:v>
                </c:pt>
                <c:pt idx="70">
                  <c:v>5.85</c:v>
                </c:pt>
                <c:pt idx="71">
                  <c:v>5.57</c:v>
                </c:pt>
                <c:pt idx="72">
                  <c:v>5.7</c:v>
                </c:pt>
                <c:pt idx="73">
                  <c:v>7.85</c:v>
                </c:pt>
                <c:pt idx="74">
                  <c:v>6.3</c:v>
                </c:pt>
                <c:pt idx="75">
                  <c:v>8.56</c:v>
                </c:pt>
                <c:pt idx="76">
                  <c:v>9.3000000000000007</c:v>
                </c:pt>
                <c:pt idx="78">
                  <c:v>7.44</c:v>
                </c:pt>
                <c:pt idx="80">
                  <c:v>4.45</c:v>
                </c:pt>
                <c:pt idx="81">
                  <c:v>5.51</c:v>
                </c:pt>
                <c:pt idx="82">
                  <c:v>8.85</c:v>
                </c:pt>
                <c:pt idx="83">
                  <c:v>8.52</c:v>
                </c:pt>
                <c:pt idx="84">
                  <c:v>5.48</c:v>
                </c:pt>
                <c:pt idx="85">
                  <c:v>5.2</c:v>
                </c:pt>
                <c:pt idx="87">
                  <c:v>8.83</c:v>
                </c:pt>
                <c:pt idx="88">
                  <c:v>9.0400000000000009</c:v>
                </c:pt>
                <c:pt idx="89">
                  <c:v>9.2100000000000009</c:v>
                </c:pt>
                <c:pt idx="90">
                  <c:v>8.11</c:v>
                </c:pt>
                <c:pt idx="101">
                  <c:v>8.83</c:v>
                </c:pt>
                <c:pt idx="102">
                  <c:v>8.5499999999999989</c:v>
                </c:pt>
                <c:pt idx="103">
                  <c:v>8.6199999999999992</c:v>
                </c:pt>
                <c:pt idx="104">
                  <c:v>8.2199999999999989</c:v>
                </c:pt>
                <c:pt idx="107">
                  <c:v>8.6199999999999992</c:v>
                </c:pt>
                <c:pt idx="108">
                  <c:v>8.2199999999999989</c:v>
                </c:pt>
                <c:pt idx="111">
                  <c:v>6.01</c:v>
                </c:pt>
                <c:pt idx="112">
                  <c:v>0</c:v>
                </c:pt>
                <c:pt idx="113">
                  <c:v>7.3599999999999994</c:v>
                </c:pt>
                <c:pt idx="114">
                  <c:v>8.68</c:v>
                </c:pt>
                <c:pt idx="115">
                  <c:v>7.82</c:v>
                </c:pt>
                <c:pt idx="117">
                  <c:v>6.01</c:v>
                </c:pt>
                <c:pt idx="118">
                  <c:v>7.3599999999999994</c:v>
                </c:pt>
                <c:pt idx="119">
                  <c:v>9.51</c:v>
                </c:pt>
                <c:pt idx="120">
                  <c:v>7.23</c:v>
                </c:pt>
                <c:pt idx="121">
                  <c:v>7.6</c:v>
                </c:pt>
                <c:pt idx="122">
                  <c:v>7.49</c:v>
                </c:pt>
                <c:pt idx="123">
                  <c:v>7.82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30-25C7-40C9-94A1-84ED0D09C16E}"/>
            </c:ext>
          </c:extLst>
        </c:ser>
        <c:ser>
          <c:idx val="2"/>
          <c:order val="29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GAP'!$G$2:$G$82</c:f>
              <c:numCache>
                <c:formatCode>0.00</c:formatCode>
                <c:ptCount val="81"/>
                <c:pt idx="0">
                  <c:v>37.29</c:v>
                </c:pt>
                <c:pt idx="1">
                  <c:v>36.72</c:v>
                </c:pt>
                <c:pt idx="2">
                  <c:v>33.97</c:v>
                </c:pt>
                <c:pt idx="3">
                  <c:v>41.98</c:v>
                </c:pt>
                <c:pt idx="4">
                  <c:v>41.65</c:v>
                </c:pt>
                <c:pt idx="5">
                  <c:v>41.22</c:v>
                </c:pt>
                <c:pt idx="6">
                  <c:v>41.56</c:v>
                </c:pt>
                <c:pt idx="7">
                  <c:v>45.53</c:v>
                </c:pt>
                <c:pt idx="8">
                  <c:v>38.76</c:v>
                </c:pt>
                <c:pt idx="9">
                  <c:v>38.17</c:v>
                </c:pt>
                <c:pt idx="10">
                  <c:v>40.229999999999997</c:v>
                </c:pt>
                <c:pt idx="11">
                  <c:v>37.11</c:v>
                </c:pt>
                <c:pt idx="12">
                  <c:v>44.07</c:v>
                </c:pt>
                <c:pt idx="13">
                  <c:v>40.98</c:v>
                </c:pt>
                <c:pt idx="14">
                  <c:v>40.020000000000003</c:v>
                </c:pt>
                <c:pt idx="15" formatCode="General">
                  <c:v>41.68</c:v>
                </c:pt>
                <c:pt idx="16" formatCode="General">
                  <c:v>42.67</c:v>
                </c:pt>
                <c:pt idx="17" formatCode="General">
                  <c:v>41.79</c:v>
                </c:pt>
                <c:pt idx="18" formatCode="General">
                  <c:v>38.89</c:v>
                </c:pt>
                <c:pt idx="19" formatCode="General">
                  <c:v>39.68</c:v>
                </c:pt>
                <c:pt idx="20" formatCode="General">
                  <c:v>40.67</c:v>
                </c:pt>
                <c:pt idx="21" formatCode="General">
                  <c:v>42.25</c:v>
                </c:pt>
                <c:pt idx="22" formatCode="General">
                  <c:v>38.549999999999997</c:v>
                </c:pt>
                <c:pt idx="23" formatCode="General">
                  <c:v>41.51</c:v>
                </c:pt>
                <c:pt idx="24" formatCode="General">
                  <c:v>41.57</c:v>
                </c:pt>
                <c:pt idx="25" formatCode="General">
                  <c:v>38.56</c:v>
                </c:pt>
                <c:pt idx="26" formatCode="General">
                  <c:v>39.71</c:v>
                </c:pt>
                <c:pt idx="27" formatCode="General">
                  <c:v>39.47</c:v>
                </c:pt>
                <c:pt idx="28" formatCode="General">
                  <c:v>45.54</c:v>
                </c:pt>
                <c:pt idx="29" formatCode="General">
                  <c:v>39.840000000000003</c:v>
                </c:pt>
                <c:pt idx="30" formatCode="General">
                  <c:v>41.07</c:v>
                </c:pt>
                <c:pt idx="31" formatCode="General">
                  <c:v>38.71</c:v>
                </c:pt>
                <c:pt idx="32" formatCode="General">
                  <c:v>41.74</c:v>
                </c:pt>
                <c:pt idx="33" formatCode="General">
                  <c:v>45.73</c:v>
                </c:pt>
                <c:pt idx="34" formatCode="General">
                  <c:v>40.67</c:v>
                </c:pt>
                <c:pt idx="35" formatCode="General">
                  <c:v>39.42</c:v>
                </c:pt>
                <c:pt idx="36" formatCode="General">
                  <c:v>37.04</c:v>
                </c:pt>
                <c:pt idx="37" formatCode="General">
                  <c:v>39.14</c:v>
                </c:pt>
                <c:pt idx="38" formatCode="General">
                  <c:v>41.36</c:v>
                </c:pt>
                <c:pt idx="39" formatCode="General">
                  <c:v>44.75</c:v>
                </c:pt>
                <c:pt idx="40">
                  <c:v>43.94</c:v>
                </c:pt>
                <c:pt idx="41">
                  <c:v>42.573267595440569</c:v>
                </c:pt>
                <c:pt idx="42">
                  <c:v>38.943662526076238</c:v>
                </c:pt>
                <c:pt idx="43">
                  <c:v>40.700000000000003</c:v>
                </c:pt>
                <c:pt idx="44">
                  <c:v>40.101437388175214</c:v>
                </c:pt>
                <c:pt idx="45">
                  <c:v>41.102863170870485</c:v>
                </c:pt>
                <c:pt idx="46">
                  <c:v>35.900925469372275</c:v>
                </c:pt>
                <c:pt idx="47" formatCode="General">
                  <c:v>36.5</c:v>
                </c:pt>
                <c:pt idx="48" formatCode="General">
                  <c:v>38.869999999999997</c:v>
                </c:pt>
                <c:pt idx="49" formatCode="General">
                  <c:v>34.840000000000003</c:v>
                </c:pt>
                <c:pt idx="50" formatCode="General">
                  <c:v>38.03</c:v>
                </c:pt>
                <c:pt idx="51" formatCode="General">
                  <c:v>36.909999999999997</c:v>
                </c:pt>
                <c:pt idx="52">
                  <c:v>38.9</c:v>
                </c:pt>
                <c:pt idx="53">
                  <c:v>38.1</c:v>
                </c:pt>
                <c:pt idx="54">
                  <c:v>40.299999999999997</c:v>
                </c:pt>
                <c:pt idx="55">
                  <c:v>30.2</c:v>
                </c:pt>
                <c:pt idx="56">
                  <c:v>34.5</c:v>
                </c:pt>
                <c:pt idx="57">
                  <c:v>36</c:v>
                </c:pt>
                <c:pt idx="58">
                  <c:v>29.5</c:v>
                </c:pt>
                <c:pt idx="59">
                  <c:v>31.2</c:v>
                </c:pt>
                <c:pt idx="60">
                  <c:v>38</c:v>
                </c:pt>
                <c:pt idx="61">
                  <c:v>37.1</c:v>
                </c:pt>
                <c:pt idx="62">
                  <c:v>36.5</c:v>
                </c:pt>
                <c:pt idx="63">
                  <c:v>39.4</c:v>
                </c:pt>
                <c:pt idx="64">
                  <c:v>35.4</c:v>
                </c:pt>
                <c:pt idx="65">
                  <c:v>33.5</c:v>
                </c:pt>
                <c:pt idx="66">
                  <c:v>36.200000000000003</c:v>
                </c:pt>
                <c:pt idx="67">
                  <c:v>40.6</c:v>
                </c:pt>
                <c:pt idx="68">
                  <c:v>35.799999999999997</c:v>
                </c:pt>
                <c:pt idx="69">
                  <c:v>34.5</c:v>
                </c:pt>
                <c:pt idx="70">
                  <c:v>34.5</c:v>
                </c:pt>
                <c:pt idx="71">
                  <c:v>35.200000000000003</c:v>
                </c:pt>
                <c:pt idx="72">
                  <c:v>30.24</c:v>
                </c:pt>
                <c:pt idx="73">
                  <c:v>30.47</c:v>
                </c:pt>
                <c:pt idx="74">
                  <c:v>38.71</c:v>
                </c:pt>
                <c:pt idx="75">
                  <c:v>37.770000000000003</c:v>
                </c:pt>
                <c:pt idx="76">
                  <c:v>37.64</c:v>
                </c:pt>
                <c:pt idx="77">
                  <c:v>33.01</c:v>
                </c:pt>
                <c:pt idx="78">
                  <c:v>33.229999999999997</c:v>
                </c:pt>
                <c:pt idx="79">
                  <c:v>39.5</c:v>
                </c:pt>
                <c:pt idx="80">
                  <c:v>41.7</c:v>
                </c:pt>
              </c:numCache>
            </c:numRef>
          </c:xVal>
          <c:yVal>
            <c:numRef>
              <c:f>'APIP and GAP'!$AJ$2:$AJ$82</c:f>
              <c:numCache>
                <c:formatCode>0.00</c:formatCode>
                <c:ptCount val="81"/>
                <c:pt idx="0">
                  <c:v>5.21</c:v>
                </c:pt>
                <c:pt idx="1">
                  <c:v>4.68</c:v>
                </c:pt>
                <c:pt idx="2">
                  <c:v>6.49</c:v>
                </c:pt>
                <c:pt idx="3">
                  <c:v>2.63</c:v>
                </c:pt>
                <c:pt idx="4">
                  <c:v>2.08</c:v>
                </c:pt>
                <c:pt idx="5">
                  <c:v>4.92</c:v>
                </c:pt>
                <c:pt idx="6">
                  <c:v>0.67999999999999994</c:v>
                </c:pt>
                <c:pt idx="7">
                  <c:v>2.44</c:v>
                </c:pt>
                <c:pt idx="8">
                  <c:v>5.55</c:v>
                </c:pt>
                <c:pt idx="9">
                  <c:v>5.09</c:v>
                </c:pt>
                <c:pt idx="10">
                  <c:v>4.7799999999999994</c:v>
                </c:pt>
                <c:pt idx="11">
                  <c:v>6.6</c:v>
                </c:pt>
                <c:pt idx="12">
                  <c:v>6.7899999999999991</c:v>
                </c:pt>
                <c:pt idx="13">
                  <c:v>5.3100000000000005</c:v>
                </c:pt>
                <c:pt idx="14">
                  <c:v>5.3000000000000007</c:v>
                </c:pt>
                <c:pt idx="15">
                  <c:v>5.21</c:v>
                </c:pt>
                <c:pt idx="16">
                  <c:v>6.52</c:v>
                </c:pt>
                <c:pt idx="17">
                  <c:v>5.24</c:v>
                </c:pt>
                <c:pt idx="18">
                  <c:v>2.77</c:v>
                </c:pt>
                <c:pt idx="19">
                  <c:v>2.36</c:v>
                </c:pt>
                <c:pt idx="20">
                  <c:v>4.21</c:v>
                </c:pt>
                <c:pt idx="21">
                  <c:v>3.6599999999999997</c:v>
                </c:pt>
                <c:pt idx="22">
                  <c:v>2.38</c:v>
                </c:pt>
                <c:pt idx="23">
                  <c:v>4.33</c:v>
                </c:pt>
                <c:pt idx="24">
                  <c:v>4.96</c:v>
                </c:pt>
                <c:pt idx="25">
                  <c:v>3.23</c:v>
                </c:pt>
                <c:pt idx="26">
                  <c:v>4.4800000000000004</c:v>
                </c:pt>
                <c:pt idx="27">
                  <c:v>4.04</c:v>
                </c:pt>
                <c:pt idx="28">
                  <c:v>4.5</c:v>
                </c:pt>
                <c:pt idx="29">
                  <c:v>4.18</c:v>
                </c:pt>
                <c:pt idx="30">
                  <c:v>4.04</c:v>
                </c:pt>
                <c:pt idx="31">
                  <c:v>5.55</c:v>
                </c:pt>
                <c:pt idx="32">
                  <c:v>2.89</c:v>
                </c:pt>
                <c:pt idx="33">
                  <c:v>6.26</c:v>
                </c:pt>
                <c:pt idx="34">
                  <c:v>3.97</c:v>
                </c:pt>
                <c:pt idx="35">
                  <c:v>3.69</c:v>
                </c:pt>
                <c:pt idx="36">
                  <c:v>5.2799999999999994</c:v>
                </c:pt>
                <c:pt idx="37">
                  <c:v>1.49</c:v>
                </c:pt>
                <c:pt idx="38">
                  <c:v>2.62</c:v>
                </c:pt>
                <c:pt idx="39">
                  <c:v>4.84</c:v>
                </c:pt>
                <c:pt idx="40">
                  <c:v>5.69</c:v>
                </c:pt>
                <c:pt idx="41">
                  <c:v>3.6373134106337108</c:v>
                </c:pt>
                <c:pt idx="42">
                  <c:v>2.9686484296071427</c:v>
                </c:pt>
                <c:pt idx="43">
                  <c:v>5.16</c:v>
                </c:pt>
                <c:pt idx="44">
                  <c:v>3.2020054259468251</c:v>
                </c:pt>
                <c:pt idx="45">
                  <c:v>4.1300717808214289</c:v>
                </c:pt>
                <c:pt idx="46">
                  <c:v>4.0697302528999995</c:v>
                </c:pt>
                <c:pt idx="47">
                  <c:v>1.69</c:v>
                </c:pt>
                <c:pt idx="48">
                  <c:v>3.37</c:v>
                </c:pt>
                <c:pt idx="49">
                  <c:v>1.5999999999999999</c:v>
                </c:pt>
                <c:pt idx="50">
                  <c:v>2.58</c:v>
                </c:pt>
                <c:pt idx="51">
                  <c:v>2.87</c:v>
                </c:pt>
                <c:pt idx="52">
                  <c:v>1.49</c:v>
                </c:pt>
                <c:pt idx="53">
                  <c:v>4.55</c:v>
                </c:pt>
                <c:pt idx="54">
                  <c:v>3.71</c:v>
                </c:pt>
                <c:pt idx="55">
                  <c:v>5.14</c:v>
                </c:pt>
                <c:pt idx="56">
                  <c:v>5.54</c:v>
                </c:pt>
                <c:pt idx="57">
                  <c:v>1.55</c:v>
                </c:pt>
                <c:pt idx="58">
                  <c:v>2.7199999999999998</c:v>
                </c:pt>
                <c:pt idx="59">
                  <c:v>5.49</c:v>
                </c:pt>
                <c:pt idx="60">
                  <c:v>4.88</c:v>
                </c:pt>
                <c:pt idx="61">
                  <c:v>5.54</c:v>
                </c:pt>
                <c:pt idx="62">
                  <c:v>3.42</c:v>
                </c:pt>
                <c:pt idx="63">
                  <c:v>2.64</c:v>
                </c:pt>
                <c:pt idx="64">
                  <c:v>1.75</c:v>
                </c:pt>
                <c:pt idx="65">
                  <c:v>3.44</c:v>
                </c:pt>
                <c:pt idx="66">
                  <c:v>1.6800000000000002</c:v>
                </c:pt>
                <c:pt idx="67">
                  <c:v>6.62</c:v>
                </c:pt>
                <c:pt idx="68">
                  <c:v>1.1400000000000001</c:v>
                </c:pt>
                <c:pt idx="69">
                  <c:v>1.23</c:v>
                </c:pt>
                <c:pt idx="70">
                  <c:v>1.75</c:v>
                </c:pt>
                <c:pt idx="71">
                  <c:v>1.56</c:v>
                </c:pt>
                <c:pt idx="72">
                  <c:v>3.03</c:v>
                </c:pt>
                <c:pt idx="73">
                  <c:v>2.84</c:v>
                </c:pt>
                <c:pt idx="74">
                  <c:v>4.3100000000000005</c:v>
                </c:pt>
                <c:pt idx="75">
                  <c:v>2.63</c:v>
                </c:pt>
                <c:pt idx="76">
                  <c:v>2.02</c:v>
                </c:pt>
                <c:pt idx="77">
                  <c:v>6.87</c:v>
                </c:pt>
                <c:pt idx="78">
                  <c:v>5.75</c:v>
                </c:pt>
                <c:pt idx="79">
                  <c:v>4.0999999999999996</c:v>
                </c:pt>
                <c:pt idx="80">
                  <c:v>3.4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31-25C7-40C9-94A1-84ED0D09C16E}"/>
            </c:ext>
          </c:extLst>
        </c:ser>
        <c:ser>
          <c:idx val="7"/>
          <c:order val="30"/>
          <c:tx>
            <c:v>TA (this study)</c:v>
          </c:tx>
          <c:spPr>
            <a:ln w="19050">
              <a:noFill/>
            </a:ln>
          </c:spPr>
          <c:marker>
            <c:symbol val="diamond"/>
            <c:size val="10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WEAR!$G$111:$G$118</c:f>
              <c:numCache>
                <c:formatCode>0.00</c:formatCode>
                <c:ptCount val="8"/>
                <c:pt idx="0">
                  <c:v>39.880000000000003</c:v>
                </c:pt>
                <c:pt idx="1">
                  <c:v>37.06</c:v>
                </c:pt>
                <c:pt idx="2">
                  <c:v>36.35</c:v>
                </c:pt>
                <c:pt idx="3">
                  <c:v>40.03</c:v>
                </c:pt>
                <c:pt idx="4">
                  <c:v>42.03</c:v>
                </c:pt>
                <c:pt idx="5">
                  <c:v>40.520000000000003</c:v>
                </c:pt>
                <c:pt idx="6">
                  <c:v>40.049999999999997</c:v>
                </c:pt>
                <c:pt idx="7">
                  <c:v>40.049999999999997</c:v>
                </c:pt>
              </c:numCache>
            </c:numRef>
          </c:xVal>
          <c:yVal>
            <c:numRef>
              <c:f>WEAR!$AJ$111:$AJ$118</c:f>
              <c:numCache>
                <c:formatCode>0.00</c:formatCode>
                <c:ptCount val="8"/>
                <c:pt idx="0">
                  <c:v>5.49</c:v>
                </c:pt>
                <c:pt idx="1">
                  <c:v>7.83</c:v>
                </c:pt>
                <c:pt idx="2">
                  <c:v>7.4499999999999993</c:v>
                </c:pt>
                <c:pt idx="3">
                  <c:v>7.17</c:v>
                </c:pt>
                <c:pt idx="4">
                  <c:v>5.67</c:v>
                </c:pt>
                <c:pt idx="5">
                  <c:v>8.32</c:v>
                </c:pt>
                <c:pt idx="6">
                  <c:v>5.9799999999999995</c:v>
                </c:pt>
                <c:pt idx="7">
                  <c:v>4.05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34-25C7-40C9-94A1-84ED0D09C16E}"/>
            </c:ext>
          </c:extLst>
        </c:ser>
        <c:ser>
          <c:idx val="8"/>
          <c:order val="31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IAP!$G$126:$G$132</c:f>
              <c:numCache>
                <c:formatCode>0.00</c:formatCode>
                <c:ptCount val="7"/>
                <c:pt idx="0">
                  <c:v>41.1</c:v>
                </c:pt>
                <c:pt idx="1">
                  <c:v>46.78</c:v>
                </c:pt>
                <c:pt idx="2">
                  <c:v>41.46</c:v>
                </c:pt>
                <c:pt idx="3">
                  <c:v>45.08</c:v>
                </c:pt>
                <c:pt idx="4">
                  <c:v>43.6</c:v>
                </c:pt>
                <c:pt idx="5">
                  <c:v>43.71</c:v>
                </c:pt>
                <c:pt idx="6">
                  <c:v>44.06</c:v>
                </c:pt>
              </c:numCache>
            </c:numRef>
          </c:xVal>
          <c:yVal>
            <c:numRef>
              <c:f>IAP!$AJ$126:$AJ$132</c:f>
              <c:numCache>
                <c:formatCode>0.00</c:formatCode>
                <c:ptCount val="7"/>
                <c:pt idx="0">
                  <c:v>8.49</c:v>
                </c:pt>
                <c:pt idx="1">
                  <c:v>9.1199999999999992</c:v>
                </c:pt>
                <c:pt idx="2">
                  <c:v>7.96</c:v>
                </c:pt>
                <c:pt idx="3">
                  <c:v>6.56</c:v>
                </c:pt>
                <c:pt idx="4">
                  <c:v>7.95</c:v>
                </c:pt>
                <c:pt idx="5">
                  <c:v>6.5299999999999994</c:v>
                </c:pt>
                <c:pt idx="6">
                  <c:v>7.74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35-25C7-40C9-94A1-84ED0D09C16E}"/>
            </c:ext>
          </c:extLst>
        </c:ser>
        <c:ser>
          <c:idx val="9"/>
          <c:order val="32"/>
          <c:tx>
            <c:v>APIP and GAP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GAP'!$AJ$83:$AJ$93</c:f>
              <c:numCache>
                <c:formatCode>0.00</c:formatCode>
                <c:ptCount val="11"/>
                <c:pt idx="0">
                  <c:v>4.0674673160785719</c:v>
                </c:pt>
                <c:pt idx="1">
                  <c:v>4.0013647810571431</c:v>
                </c:pt>
                <c:pt idx="2">
                  <c:v>4.0395782154148776</c:v>
                </c:pt>
                <c:pt idx="3">
                  <c:v>2.426342842514285</c:v>
                </c:pt>
                <c:pt idx="4">
                  <c:v>3.39</c:v>
                </c:pt>
                <c:pt idx="5">
                  <c:v>1.6099999999999999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36-25C7-40C9-94A1-84ED0D09C1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91304760"/>
        <c:axId val="491305152"/>
      </c:scatterChart>
      <c:valAx>
        <c:axId val="491304760"/>
        <c:scaling>
          <c:orientation val="minMax"/>
          <c:max val="55"/>
          <c:min val="25"/>
        </c:scaling>
        <c:delete val="0"/>
        <c:axPos val="b"/>
        <c:title>
          <c:tx>
            <c:rich>
              <a:bodyPr/>
              <a:lstStyle/>
              <a:p>
                <a:pPr>
                  <a:defRPr sz="1600"/>
                </a:pPr>
                <a:r>
                  <a:rPr lang="it-IT" sz="1600"/>
                  <a:t>SiO</a:t>
                </a:r>
                <a:r>
                  <a:rPr lang="it-IT" sz="1600" baseline="-25000"/>
                  <a:t>2</a:t>
                </a:r>
                <a:r>
                  <a:rPr lang="it-IT" sz="1600"/>
                  <a:t> (mass %)</a:t>
                </a:r>
              </a:p>
            </c:rich>
          </c:tx>
          <c:layout>
            <c:manualLayout>
              <c:xMode val="edge"/>
              <c:yMode val="edge"/>
              <c:x val="0.44144848323081942"/>
              <c:y val="0.9402153170451016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in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/>
            </a:pPr>
            <a:endParaRPr lang="en-US"/>
          </a:p>
        </c:txPr>
        <c:crossAx val="491305152"/>
        <c:crosses val="autoZero"/>
        <c:crossBetween val="midCat"/>
        <c:majorUnit val="5"/>
      </c:valAx>
      <c:valAx>
        <c:axId val="491305152"/>
        <c:scaling>
          <c:orientation val="minMax"/>
          <c:max val="16"/>
        </c:scaling>
        <c:delete val="0"/>
        <c:axPos val="l"/>
        <c:title>
          <c:tx>
            <c:rich>
              <a:bodyPr/>
              <a:lstStyle/>
              <a:p>
                <a:pPr>
                  <a:defRPr sz="1600"/>
                </a:pPr>
                <a:r>
                  <a:rPr lang="it-IT" sz="1600"/>
                  <a:t>Na</a:t>
                </a:r>
                <a:r>
                  <a:rPr lang="it-IT" sz="1600" baseline="-25000"/>
                  <a:t>2</a:t>
                </a:r>
                <a:r>
                  <a:rPr lang="it-IT" sz="1600"/>
                  <a:t>O+K</a:t>
                </a:r>
                <a:r>
                  <a:rPr lang="it-IT" sz="1600" baseline="-25000"/>
                  <a:t>2</a:t>
                </a:r>
                <a:r>
                  <a:rPr lang="it-IT" sz="1600"/>
                  <a:t>O (mass</a:t>
                </a:r>
                <a:r>
                  <a:rPr lang="it-IT" sz="1600" baseline="0"/>
                  <a:t> </a:t>
                </a:r>
                <a:r>
                  <a:rPr lang="it-IT" sz="1600"/>
                  <a:t>%)</a:t>
                </a:r>
              </a:p>
            </c:rich>
          </c:tx>
          <c:layout>
            <c:manualLayout>
              <c:xMode val="edge"/>
              <c:yMode val="edge"/>
              <c:x val="9.4108036187311227E-4"/>
              <c:y val="0.3017312852671939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in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/>
            </a:pPr>
            <a:endParaRPr lang="en-US"/>
          </a:p>
        </c:txPr>
        <c:crossAx val="491304760"/>
        <c:crosses val="autoZero"/>
        <c:crossBetween val="midCat"/>
        <c:majorUnit val="2"/>
        <c:minorUnit val="0.5"/>
      </c:valAx>
      <c:spPr>
        <a:noFill/>
        <a:ln w="3175">
          <a:solidFill>
            <a:srgbClr val="000000"/>
          </a:solidFill>
          <a:prstDash val="solid"/>
        </a:ln>
      </c:spPr>
    </c:plotArea>
    <c:legend>
      <c:legendPos val="l"/>
      <c:legendEntry>
        <c:idx val="0"/>
        <c:delete val="1"/>
      </c:legendEntry>
      <c:legendEntry>
        <c:idx val="1"/>
        <c:delete val="1"/>
      </c:legendEntry>
      <c:legendEntry>
        <c:idx val="2"/>
        <c:delete val="1"/>
      </c:legendEntry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legendEntry>
        <c:idx val="6"/>
        <c:delete val="1"/>
      </c:legendEntry>
      <c:legendEntry>
        <c:idx val="7"/>
        <c:delete val="1"/>
      </c:legendEntry>
      <c:legendEntry>
        <c:idx val="8"/>
        <c:delete val="1"/>
      </c:legendEntry>
      <c:legendEntry>
        <c:idx val="9"/>
        <c:delete val="1"/>
      </c:legendEntry>
      <c:legendEntry>
        <c:idx val="10"/>
        <c:delete val="1"/>
      </c:legendEntry>
      <c:legendEntry>
        <c:idx val="11"/>
        <c:delete val="1"/>
      </c:legendEntry>
      <c:legendEntry>
        <c:idx val="12"/>
        <c:delete val="1"/>
      </c:legendEntry>
      <c:legendEntry>
        <c:idx val="13"/>
        <c:delete val="1"/>
      </c:legendEntry>
      <c:legendEntry>
        <c:idx val="14"/>
        <c:delete val="1"/>
      </c:legendEntry>
      <c:legendEntry>
        <c:idx val="15"/>
        <c:delete val="1"/>
      </c:legendEntry>
      <c:legendEntry>
        <c:idx val="16"/>
        <c:delete val="1"/>
      </c:legendEntry>
      <c:legendEntry>
        <c:idx val="17"/>
        <c:delete val="1"/>
      </c:legendEntry>
      <c:legendEntry>
        <c:idx val="18"/>
        <c:delete val="1"/>
      </c:legendEntry>
      <c:legendEntry>
        <c:idx val="19"/>
        <c:delete val="1"/>
      </c:legendEntry>
      <c:legendEntry>
        <c:idx val="20"/>
        <c:delete val="1"/>
      </c:legendEntry>
      <c:legendEntry>
        <c:idx val="21"/>
        <c:delete val="1"/>
      </c:legendEntry>
      <c:legendEntry>
        <c:idx val="22"/>
        <c:delete val="1"/>
      </c:legendEntry>
      <c:legendEntry>
        <c:idx val="23"/>
        <c:delete val="1"/>
      </c:legendEntry>
      <c:legendEntry>
        <c:idx val="24"/>
        <c:delete val="1"/>
      </c:legendEntry>
      <c:legendEntry>
        <c:idx val="25"/>
        <c:delete val="1"/>
      </c:legendEntry>
      <c:legendEntry>
        <c:idx val="26"/>
        <c:delete val="1"/>
      </c:legendEntry>
      <c:layout>
        <c:manualLayout>
          <c:xMode val="edge"/>
          <c:yMode val="edge"/>
          <c:x val="9.838646202282568E-2"/>
          <c:y val="2.2145389731745197E-2"/>
          <c:w val="0.27751232800283476"/>
          <c:h val="0.25468091488563932"/>
        </c:manualLayout>
      </c:layout>
      <c:overlay val="0"/>
    </c:legend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+mn-lt"/>
          <a:ea typeface="Times"/>
          <a:cs typeface="Times"/>
        </a:defRPr>
      </a:pPr>
      <a:endParaRPr lang="en-US"/>
    </a:p>
  </c:txPr>
  <c:printSettings>
    <c:headerFooter alignWithMargins="0"/>
    <c:pageMargins b="1" l="0.75000000000000766" r="0.75000000000000766" t="1" header="0.5" footer="0.5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 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WEAR!$EL$2:$EL$110</c:f>
              <c:numCache>
                <c:formatCode>0.00</c:formatCode>
                <c:ptCount val="109"/>
                <c:pt idx="2">
                  <c:v>4.4999051589495647</c:v>
                </c:pt>
                <c:pt idx="3">
                  <c:v>1.9087130224723183</c:v>
                </c:pt>
                <c:pt idx="4">
                  <c:v>5.5516301604925804</c:v>
                </c:pt>
                <c:pt idx="5">
                  <c:v>5.6577086280056585</c:v>
                </c:pt>
                <c:pt idx="6">
                  <c:v>6.0247012752284368</c:v>
                </c:pt>
                <c:pt idx="7">
                  <c:v>5.7815194238766603</c:v>
                </c:pt>
                <c:pt idx="8">
                  <c:v>5.9427880741337624</c:v>
                </c:pt>
                <c:pt idx="9">
                  <c:v>5.6076672104404572</c:v>
                </c:pt>
                <c:pt idx="10">
                  <c:v>5.8597696504344317</c:v>
                </c:pt>
                <c:pt idx="11">
                  <c:v>5.8297316313197305</c:v>
                </c:pt>
                <c:pt idx="12">
                  <c:v>6.0066072679947942</c:v>
                </c:pt>
                <c:pt idx="13">
                  <c:v>5.9886216189240447</c:v>
                </c:pt>
                <c:pt idx="14">
                  <c:v>5.9124160737548852</c:v>
                </c:pt>
                <c:pt idx="15">
                  <c:v>5.6948746128484355</c:v>
                </c:pt>
                <c:pt idx="16">
                  <c:v>5.8127881338945686</c:v>
                </c:pt>
                <c:pt idx="17">
                  <c:v>5.7062769045950557</c:v>
                </c:pt>
                <c:pt idx="18">
                  <c:v>5.9009054837725099</c:v>
                </c:pt>
                <c:pt idx="19">
                  <c:v>5.9615582279782089</c:v>
                </c:pt>
                <c:pt idx="20">
                  <c:v>4.9103116544743957</c:v>
                </c:pt>
                <c:pt idx="21">
                  <c:v>2.6204394275347713</c:v>
                </c:pt>
                <c:pt idx="22">
                  <c:v>2.1255060728744941</c:v>
                </c:pt>
                <c:pt idx="23">
                  <c:v>5.7447681575707836</c:v>
                </c:pt>
                <c:pt idx="24">
                  <c:v>5.1520355591473885</c:v>
                </c:pt>
                <c:pt idx="25">
                  <c:v>5.7407593916809354</c:v>
                </c:pt>
                <c:pt idx="26">
                  <c:v>4.4035228182546051</c:v>
                </c:pt>
                <c:pt idx="27">
                  <c:v>4.849954531676266</c:v>
                </c:pt>
                <c:pt idx="28">
                  <c:v>4.9852477362905692</c:v>
                </c:pt>
                <c:pt idx="29">
                  <c:v>5.6818181818181825</c:v>
                </c:pt>
                <c:pt idx="30">
                  <c:v>5.9027071036026868</c:v>
                </c:pt>
                <c:pt idx="31">
                  <c:v>5.6800892585454923</c:v>
                </c:pt>
                <c:pt idx="32">
                  <c:v>5.9009054837725099</c:v>
                </c:pt>
                <c:pt idx="33">
                  <c:v>4.5173078875241091</c:v>
                </c:pt>
                <c:pt idx="34">
                  <c:v>5.8084135833755699</c:v>
                </c:pt>
                <c:pt idx="35">
                  <c:v>5.0129820731626644</c:v>
                </c:pt>
                <c:pt idx="36">
                  <c:v>4.4866947169677243</c:v>
                </c:pt>
                <c:pt idx="37">
                  <c:v>5.7102491337928676</c:v>
                </c:pt>
                <c:pt idx="38">
                  <c:v>5.0163132137030999</c:v>
                </c:pt>
                <c:pt idx="39">
                  <c:v>5.4524632364119139</c:v>
                </c:pt>
                <c:pt idx="40">
                  <c:v>6.5354146062947969</c:v>
                </c:pt>
                <c:pt idx="41">
                  <c:v>5.7968664491152682</c:v>
                </c:pt>
                <c:pt idx="42">
                  <c:v>3.4926961559797016</c:v>
                </c:pt>
                <c:pt idx="43">
                  <c:v>5.1140177205576904</c:v>
                </c:pt>
                <c:pt idx="44">
                  <c:v>5.5277283891278275</c:v>
                </c:pt>
                <c:pt idx="45">
                  <c:v>5.5615962754236659</c:v>
                </c:pt>
                <c:pt idx="46">
                  <c:v>5.5136975442712872</c:v>
                </c:pt>
                <c:pt idx="47">
                  <c:v>5.4412937704394997</c:v>
                </c:pt>
                <c:pt idx="48">
                  <c:v>5.6006246115968761</c:v>
                </c:pt>
                <c:pt idx="49">
                  <c:v>5.4666961304943689</c:v>
                </c:pt>
                <c:pt idx="50">
                  <c:v>5.4899186836050307</c:v>
                </c:pt>
                <c:pt idx="52">
                  <c:v>1.5390257966707073</c:v>
                </c:pt>
                <c:pt idx="53">
                  <c:v>2.5224578510254334</c:v>
                </c:pt>
                <c:pt idx="54">
                  <c:v>2.1190717461452477</c:v>
                </c:pt>
                <c:pt idx="56">
                  <c:v>1.9295655841417121</c:v>
                </c:pt>
                <c:pt idx="57">
                  <c:v>1.5788892569283428</c:v>
                </c:pt>
                <c:pt idx="58">
                  <c:v>1.335940045617465</c:v>
                </c:pt>
                <c:pt idx="59">
                  <c:v>1.1415768697322097</c:v>
                </c:pt>
                <c:pt idx="60">
                  <c:v>0.99578256794751663</c:v>
                </c:pt>
                <c:pt idx="61">
                  <c:v>0.86179380785189919</c:v>
                </c:pt>
                <c:pt idx="62">
                  <c:v>0.3887269193391642</c:v>
                </c:pt>
                <c:pt idx="63">
                  <c:v>0.82896117523609647</c:v>
                </c:pt>
                <c:pt idx="64">
                  <c:v>0.98755272091348634</c:v>
                </c:pt>
                <c:pt idx="65">
                  <c:v>0.53871342558360613</c:v>
                </c:pt>
                <c:pt idx="66">
                  <c:v>1.1994002998500752</c:v>
                </c:pt>
                <c:pt idx="67">
                  <c:v>1.9923290006392496</c:v>
                </c:pt>
                <c:pt idx="68">
                  <c:v>0.9465713083718974</c:v>
                </c:pt>
                <c:pt idx="69">
                  <c:v>0.78085386877598617</c:v>
                </c:pt>
                <c:pt idx="70">
                  <c:v>0.8486855723452702</c:v>
                </c:pt>
                <c:pt idx="71">
                  <c:v>2.4815699304329772</c:v>
                </c:pt>
                <c:pt idx="72">
                  <c:v>0.58931171439922192</c:v>
                </c:pt>
                <c:pt idx="73">
                  <c:v>1.5653719525742795</c:v>
                </c:pt>
                <c:pt idx="74">
                  <c:v>1.4635674766447611</c:v>
                </c:pt>
                <c:pt idx="75">
                  <c:v>2.1002658603863864</c:v>
                </c:pt>
                <c:pt idx="76">
                  <c:v>0.56801468723691284</c:v>
                </c:pt>
                <c:pt idx="77">
                  <c:v>0.90026573012056488</c:v>
                </c:pt>
                <c:pt idx="78">
                  <c:v>1.2535838344298822</c:v>
                </c:pt>
                <c:pt idx="79">
                  <c:v>2.6126492263154844</c:v>
                </c:pt>
                <c:pt idx="80">
                  <c:v>0.58933566628969503</c:v>
                </c:pt>
                <c:pt idx="81">
                  <c:v>1.5168817184774352</c:v>
                </c:pt>
                <c:pt idx="82">
                  <c:v>1.3102238954266636</c:v>
                </c:pt>
                <c:pt idx="83">
                  <c:v>1.5725399123126749</c:v>
                </c:pt>
                <c:pt idx="84">
                  <c:v>1.494815516606137</c:v>
                </c:pt>
                <c:pt idx="85">
                  <c:v>0.18399677801197609</c:v>
                </c:pt>
                <c:pt idx="86">
                  <c:v>1.3417120455343525</c:v>
                </c:pt>
                <c:pt idx="87">
                  <c:v>1.0777487983100897</c:v>
                </c:pt>
                <c:pt idx="95">
                  <c:v>1.3148998864216397</c:v>
                </c:pt>
                <c:pt idx="96">
                  <c:v>0.67277546791533793</c:v>
                </c:pt>
                <c:pt idx="97">
                  <c:v>1.314155629139073</c:v>
                </c:pt>
                <c:pt idx="98">
                  <c:v>1.4003449270662458</c:v>
                </c:pt>
                <c:pt idx="99">
                  <c:v>0.92816528092293371</c:v>
                </c:pt>
                <c:pt idx="100">
                  <c:v>1.6626344229273025</c:v>
                </c:pt>
                <c:pt idx="105">
                  <c:v>1.3781582793902696</c:v>
                </c:pt>
              </c:numCache>
            </c:numRef>
          </c:xVal>
          <c:yVal>
            <c:numRef>
              <c:f>WEAR!$EG$2:$EG$110</c:f>
              <c:numCache>
                <c:formatCode>0.00</c:formatCode>
                <c:ptCount val="109"/>
                <c:pt idx="2">
                  <c:v>14.801257551970878</c:v>
                </c:pt>
                <c:pt idx="3">
                  <c:v>9.00831754521327</c:v>
                </c:pt>
                <c:pt idx="4">
                  <c:v>20.086807307964062</c:v>
                </c:pt>
                <c:pt idx="5">
                  <c:v>15.659729238229946</c:v>
                </c:pt>
                <c:pt idx="6">
                  <c:v>15.061753188071091</c:v>
                </c:pt>
                <c:pt idx="7">
                  <c:v>15.113094634344254</c:v>
                </c:pt>
                <c:pt idx="8">
                  <c:v>16.116035455277999</c:v>
                </c:pt>
                <c:pt idx="9">
                  <c:v>16.007340946166394</c:v>
                </c:pt>
                <c:pt idx="10">
                  <c:v>15.760759749444334</c:v>
                </c:pt>
                <c:pt idx="11">
                  <c:v>14.976379535631722</c:v>
                </c:pt>
                <c:pt idx="12">
                  <c:v>14.816297927720493</c:v>
                </c:pt>
                <c:pt idx="13">
                  <c:v>14.971554047310111</c:v>
                </c:pt>
                <c:pt idx="14">
                  <c:v>15.432408056919529</c:v>
                </c:pt>
                <c:pt idx="15">
                  <c:v>15.585972624637824</c:v>
                </c:pt>
                <c:pt idx="16">
                  <c:v>14.932852275005013</c:v>
                </c:pt>
                <c:pt idx="17">
                  <c:v>14.916408048853741</c:v>
                </c:pt>
                <c:pt idx="18">
                  <c:v>14.650523959711059</c:v>
                </c:pt>
                <c:pt idx="19">
                  <c:v>14.595539109877684</c:v>
                </c:pt>
                <c:pt idx="20">
                  <c:v>14.831145405351235</c:v>
                </c:pt>
                <c:pt idx="21">
                  <c:v>10.683329973795606</c:v>
                </c:pt>
                <c:pt idx="22">
                  <c:v>10.82995951417004</c:v>
                </c:pt>
                <c:pt idx="23">
                  <c:v>14.977431267952399</c:v>
                </c:pt>
                <c:pt idx="24">
                  <c:v>15.153045762198202</c:v>
                </c:pt>
                <c:pt idx="25">
                  <c:v>14.704401248866956</c:v>
                </c:pt>
                <c:pt idx="26">
                  <c:v>16.313050440352285</c:v>
                </c:pt>
                <c:pt idx="27">
                  <c:v>15.4592300697181</c:v>
                </c:pt>
                <c:pt idx="28">
                  <c:v>15.362702207752568</c:v>
                </c:pt>
                <c:pt idx="29">
                  <c:v>14.813311688311691</c:v>
                </c:pt>
                <c:pt idx="30">
                  <c:v>14.654996946875634</c:v>
                </c:pt>
                <c:pt idx="31">
                  <c:v>14.808804138350746</c:v>
                </c:pt>
                <c:pt idx="32">
                  <c:v>14.650523959711059</c:v>
                </c:pt>
                <c:pt idx="33">
                  <c:v>12.618008324028017</c:v>
                </c:pt>
                <c:pt idx="34">
                  <c:v>13.441459706031424</c:v>
                </c:pt>
                <c:pt idx="35">
                  <c:v>15.276675266256534</c:v>
                </c:pt>
                <c:pt idx="36">
                  <c:v>12.221675201875883</c:v>
                </c:pt>
                <c:pt idx="37">
                  <c:v>12.275508833073438</c:v>
                </c:pt>
                <c:pt idx="38">
                  <c:v>12.183931484502448</c:v>
                </c:pt>
                <c:pt idx="39">
                  <c:v>13.02307668919946</c:v>
                </c:pt>
                <c:pt idx="40">
                  <c:v>13.570416288577809</c:v>
                </c:pt>
                <c:pt idx="41">
                  <c:v>12.759186817196019</c:v>
                </c:pt>
                <c:pt idx="42">
                  <c:v>11.423170957204201</c:v>
                </c:pt>
                <c:pt idx="43">
                  <c:v>16.384129819889576</c:v>
                </c:pt>
                <c:pt idx="44">
                  <c:v>17.172624716174536</c:v>
                </c:pt>
                <c:pt idx="45">
                  <c:v>16.857289236630969</c:v>
                </c:pt>
                <c:pt idx="46">
                  <c:v>17.492410070231621</c:v>
                </c:pt>
                <c:pt idx="47">
                  <c:v>17.238175001994101</c:v>
                </c:pt>
                <c:pt idx="48">
                  <c:v>17.004140327822132</c:v>
                </c:pt>
                <c:pt idx="49">
                  <c:v>16.826884487591997</c:v>
                </c:pt>
                <c:pt idx="50">
                  <c:v>16.488131520945565</c:v>
                </c:pt>
                <c:pt idx="52">
                  <c:v>9.843768894289914</c:v>
                </c:pt>
                <c:pt idx="53">
                  <c:v>11.635210719947356</c:v>
                </c:pt>
                <c:pt idx="54">
                  <c:v>12.051592869072499</c:v>
                </c:pt>
                <c:pt idx="56">
                  <c:v>7.2648671446646969</c:v>
                </c:pt>
                <c:pt idx="57">
                  <c:v>6.2824334768687207</c:v>
                </c:pt>
                <c:pt idx="58">
                  <c:v>6.8752036493971982</c:v>
                </c:pt>
                <c:pt idx="59">
                  <c:v>6.4760482236210395</c:v>
                </c:pt>
                <c:pt idx="60">
                  <c:v>9.325210871602625</c:v>
                </c:pt>
                <c:pt idx="61">
                  <c:v>7.31992765187786</c:v>
                </c:pt>
                <c:pt idx="62">
                  <c:v>6.8270165208940714</c:v>
                </c:pt>
                <c:pt idx="63">
                  <c:v>6.9779643231899255</c:v>
                </c:pt>
                <c:pt idx="64">
                  <c:v>7.7049686246270968</c:v>
                </c:pt>
                <c:pt idx="65">
                  <c:v>7.0772155910003161</c:v>
                </c:pt>
                <c:pt idx="66">
                  <c:v>7.7746840865281648</c:v>
                </c:pt>
                <c:pt idx="67">
                  <c:v>7.8947368421052619</c:v>
                </c:pt>
                <c:pt idx="68">
                  <c:v>11.569204880100967</c:v>
                </c:pt>
                <c:pt idx="69">
                  <c:v>6.3482405435554208</c:v>
                </c:pt>
                <c:pt idx="70">
                  <c:v>7.4725729662595741</c:v>
                </c:pt>
                <c:pt idx="71">
                  <c:v>8.1299968850586666</c:v>
                </c:pt>
                <c:pt idx="72">
                  <c:v>7.2241487747904634</c:v>
                </c:pt>
                <c:pt idx="73">
                  <c:v>7.533983720131693</c:v>
                </c:pt>
                <c:pt idx="74">
                  <c:v>7.5755077136190092</c:v>
                </c:pt>
                <c:pt idx="75">
                  <c:v>6.3735790713705684</c:v>
                </c:pt>
                <c:pt idx="76">
                  <c:v>7.7899157106776604</c:v>
                </c:pt>
                <c:pt idx="77">
                  <c:v>6.8480887560856454</c:v>
                </c:pt>
                <c:pt idx="78">
                  <c:v>5.7422227254530087</c:v>
                </c:pt>
                <c:pt idx="79">
                  <c:v>9.2794093210515474</c:v>
                </c:pt>
                <c:pt idx="80">
                  <c:v>7.2244423919305722</c:v>
                </c:pt>
                <c:pt idx="81">
                  <c:v>8.834233670287599</c:v>
                </c:pt>
                <c:pt idx="82">
                  <c:v>8.7566630344348688</c:v>
                </c:pt>
                <c:pt idx="83">
                  <c:v>10.112160628182831</c:v>
                </c:pt>
                <c:pt idx="84">
                  <c:v>8.4636033475446055</c:v>
                </c:pt>
                <c:pt idx="85">
                  <c:v>8.3616313563220253</c:v>
                </c:pt>
                <c:pt idx="86">
                  <c:v>8.6058249170601844</c:v>
                </c:pt>
                <c:pt idx="87">
                  <c:v>8.1087766729997242</c:v>
                </c:pt>
                <c:pt idx="95">
                  <c:v>8.096470166785215</c:v>
                </c:pt>
                <c:pt idx="96">
                  <c:v>7.9491009132150694</c:v>
                </c:pt>
                <c:pt idx="97">
                  <c:v>6.5604304635761599</c:v>
                </c:pt>
                <c:pt idx="98">
                  <c:v>8.1072601040677377</c:v>
                </c:pt>
                <c:pt idx="99">
                  <c:v>6.9506922741842425</c:v>
                </c:pt>
                <c:pt idx="100">
                  <c:v>7.2793545567906897</c:v>
                </c:pt>
                <c:pt idx="105">
                  <c:v>6.7863854666945089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4EC-40D5-B3A4-88EFB755EE4E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IAP!$EL$2:$EL$125</c:f>
              <c:numCache>
                <c:formatCode>0.00</c:formatCode>
                <c:ptCount val="118"/>
                <c:pt idx="0">
                  <c:v>0.41462719699257072</c:v>
                </c:pt>
                <c:pt idx="2">
                  <c:v>0.314601865914515</c:v>
                </c:pt>
                <c:pt idx="3">
                  <c:v>0.31575623618566462</c:v>
                </c:pt>
                <c:pt idx="4">
                  <c:v>0.46224011833347034</c:v>
                </c:pt>
                <c:pt idx="5">
                  <c:v>0.41232182543118551</c:v>
                </c:pt>
                <c:pt idx="6">
                  <c:v>0.41084423354440452</c:v>
                </c:pt>
                <c:pt idx="7">
                  <c:v>0.32693628011900483</c:v>
                </c:pt>
                <c:pt idx="8">
                  <c:v>0.3237503237503237</c:v>
                </c:pt>
                <c:pt idx="9">
                  <c:v>0.59630615442161028</c:v>
                </c:pt>
                <c:pt idx="10">
                  <c:v>0.24064756070881652</c:v>
                </c:pt>
                <c:pt idx="11">
                  <c:v>0.24707219449523152</c:v>
                </c:pt>
                <c:pt idx="12">
                  <c:v>0.39953443723997406</c:v>
                </c:pt>
                <c:pt idx="13">
                  <c:v>0.14956274263884231</c:v>
                </c:pt>
                <c:pt idx="15">
                  <c:v>0.29129355917574706</c:v>
                </c:pt>
                <c:pt idx="16">
                  <c:v>0.41462719699257072</c:v>
                </c:pt>
                <c:pt idx="19">
                  <c:v>0.72228694890290879</c:v>
                </c:pt>
                <c:pt idx="20">
                  <c:v>0.51719197855928922</c:v>
                </c:pt>
                <c:pt idx="21">
                  <c:v>0.47042294158601522</c:v>
                </c:pt>
                <c:pt idx="24">
                  <c:v>0.23915643004674422</c:v>
                </c:pt>
                <c:pt idx="25">
                  <c:v>0.24976652259844057</c:v>
                </c:pt>
                <c:pt idx="27">
                  <c:v>1.0443990086243256</c:v>
                </c:pt>
                <c:pt idx="28">
                  <c:v>1.2005186240455874</c:v>
                </c:pt>
                <c:pt idx="29">
                  <c:v>1.0637283679295932</c:v>
                </c:pt>
                <c:pt idx="31">
                  <c:v>1.0645092612305727</c:v>
                </c:pt>
                <c:pt idx="32">
                  <c:v>0.35952128683242707</c:v>
                </c:pt>
                <c:pt idx="33">
                  <c:v>0.25852819896330193</c:v>
                </c:pt>
                <c:pt idx="34">
                  <c:v>0.1553460110473206</c:v>
                </c:pt>
                <c:pt idx="35">
                  <c:v>0.21586220220460065</c:v>
                </c:pt>
                <c:pt idx="36">
                  <c:v>0.4297350187761147</c:v>
                </c:pt>
                <c:pt idx="37">
                  <c:v>0.19466067400176923</c:v>
                </c:pt>
                <c:pt idx="38">
                  <c:v>0.37947303844061875</c:v>
                </c:pt>
                <c:pt idx="39">
                  <c:v>0.93168478149719491</c:v>
                </c:pt>
                <c:pt idx="40">
                  <c:v>0.55846842183267842</c:v>
                </c:pt>
                <c:pt idx="41">
                  <c:v>0.37769090886873796</c:v>
                </c:pt>
                <c:pt idx="43">
                  <c:v>0.61597346641192263</c:v>
                </c:pt>
                <c:pt idx="45">
                  <c:v>1.1184614895239151</c:v>
                </c:pt>
                <c:pt idx="46">
                  <c:v>1.1393964278382263</c:v>
                </c:pt>
                <c:pt idx="49">
                  <c:v>1.6469170516167904</c:v>
                </c:pt>
                <c:pt idx="50">
                  <c:v>1.7654729661952051</c:v>
                </c:pt>
                <c:pt idx="51">
                  <c:v>1.0118212783009417</c:v>
                </c:pt>
                <c:pt idx="52">
                  <c:v>1.0443990086243256</c:v>
                </c:pt>
                <c:pt idx="53">
                  <c:v>1.2005186240455874</c:v>
                </c:pt>
                <c:pt idx="54">
                  <c:v>1.0637283679295932</c:v>
                </c:pt>
                <c:pt idx="56">
                  <c:v>1.0645092612305727</c:v>
                </c:pt>
                <c:pt idx="57">
                  <c:v>1.0843480939795371</c:v>
                </c:pt>
                <c:pt idx="58">
                  <c:v>1.1317700884182862</c:v>
                </c:pt>
                <c:pt idx="59">
                  <c:v>1.2003408968146954</c:v>
                </c:pt>
                <c:pt idx="60">
                  <c:v>1.1377595199258945</c:v>
                </c:pt>
                <c:pt idx="61">
                  <c:v>0.35952128683242707</c:v>
                </c:pt>
                <c:pt idx="62">
                  <c:v>0.25852819896330193</c:v>
                </c:pt>
                <c:pt idx="63">
                  <c:v>0.1553460110473206</c:v>
                </c:pt>
                <c:pt idx="64">
                  <c:v>0.21586220220460065</c:v>
                </c:pt>
                <c:pt idx="65">
                  <c:v>0.4297350187761147</c:v>
                </c:pt>
                <c:pt idx="66">
                  <c:v>0.19466067400176923</c:v>
                </c:pt>
                <c:pt idx="67">
                  <c:v>0.37947303844061875</c:v>
                </c:pt>
                <c:pt idx="68">
                  <c:v>0.93168478149719491</c:v>
                </c:pt>
                <c:pt idx="69">
                  <c:v>0.55846842183267842</c:v>
                </c:pt>
                <c:pt idx="70">
                  <c:v>0.37769090886873796</c:v>
                </c:pt>
                <c:pt idx="71">
                  <c:v>1.0070762521143461</c:v>
                </c:pt>
                <c:pt idx="72">
                  <c:v>1.0056618763639289</c:v>
                </c:pt>
                <c:pt idx="74">
                  <c:v>0.61597346641192263</c:v>
                </c:pt>
                <c:pt idx="76">
                  <c:v>0.66259172754228168</c:v>
                </c:pt>
                <c:pt idx="77">
                  <c:v>0.72590181592534908</c:v>
                </c:pt>
                <c:pt idx="78">
                  <c:v>1.1184614895239151</c:v>
                </c:pt>
                <c:pt idx="79">
                  <c:v>1.1393964278382263</c:v>
                </c:pt>
                <c:pt idx="80">
                  <c:v>0.90357677390655622</c:v>
                </c:pt>
                <c:pt idx="81">
                  <c:v>0.60652737898920495</c:v>
                </c:pt>
                <c:pt idx="84">
                  <c:v>1.6469170516167904</c:v>
                </c:pt>
                <c:pt idx="85">
                  <c:v>1.7654729661952051</c:v>
                </c:pt>
                <c:pt idx="86">
                  <c:v>1.0118212783009417</c:v>
                </c:pt>
                <c:pt idx="99">
                  <c:v>1.1058288548987187</c:v>
                </c:pt>
                <c:pt idx="100">
                  <c:v>0.99021134823463886</c:v>
                </c:pt>
                <c:pt idx="103">
                  <c:v>1.1058288548987187</c:v>
                </c:pt>
                <c:pt idx="104">
                  <c:v>0.99021134823463886</c:v>
                </c:pt>
                <c:pt idx="106">
                  <c:v>1.0075844594415435</c:v>
                </c:pt>
                <c:pt idx="107">
                  <c:v>1.4803557822903899</c:v>
                </c:pt>
                <c:pt idx="108">
                  <c:v>1.6656403630086514</c:v>
                </c:pt>
                <c:pt idx="109">
                  <c:v>1.5632766278118935</c:v>
                </c:pt>
                <c:pt idx="111">
                  <c:v>1.0075844594415435</c:v>
                </c:pt>
                <c:pt idx="112">
                  <c:v>1.4803557822903899</c:v>
                </c:pt>
                <c:pt idx="116">
                  <c:v>2.0953163516844699</c:v>
                </c:pt>
                <c:pt idx="117">
                  <c:v>1.6199146981627297</c:v>
                </c:pt>
              </c:numCache>
            </c:numRef>
          </c:xVal>
          <c:yVal>
            <c:numRef>
              <c:f>IAP!$EG$2:$EG$125</c:f>
              <c:numCache>
                <c:formatCode>0.00</c:formatCode>
                <c:ptCount val="118"/>
                <c:pt idx="0">
                  <c:v>8.1968607405454375</c:v>
                </c:pt>
                <c:pt idx="2">
                  <c:v>7.1816012150141022</c:v>
                </c:pt>
                <c:pt idx="3">
                  <c:v>7.5454852302298487</c:v>
                </c:pt>
                <c:pt idx="4">
                  <c:v>7.7348179801134034</c:v>
                </c:pt>
                <c:pt idx="5">
                  <c:v>8.6587583340548946</c:v>
                </c:pt>
                <c:pt idx="6">
                  <c:v>8.7817954920116481</c:v>
                </c:pt>
                <c:pt idx="7">
                  <c:v>8.0916729329453698</c:v>
                </c:pt>
                <c:pt idx="8">
                  <c:v>8.208637240895305</c:v>
                </c:pt>
                <c:pt idx="9">
                  <c:v>8.1856572106966503</c:v>
                </c:pt>
                <c:pt idx="10">
                  <c:v>7.8319842485233018</c:v>
                </c:pt>
                <c:pt idx="11">
                  <c:v>8.604557730029585</c:v>
                </c:pt>
                <c:pt idx="12">
                  <c:v>8.3271387972120916</c:v>
                </c:pt>
                <c:pt idx="13">
                  <c:v>8.7387373913266426</c:v>
                </c:pt>
                <c:pt idx="15">
                  <c:v>7.9836012514834387</c:v>
                </c:pt>
                <c:pt idx="16">
                  <c:v>8.1968607405454375</c:v>
                </c:pt>
                <c:pt idx="19">
                  <c:v>7.4426959517386697</c:v>
                </c:pt>
                <c:pt idx="20">
                  <c:v>7.4889398495385082</c:v>
                </c:pt>
                <c:pt idx="21">
                  <c:v>7.5999439674007352</c:v>
                </c:pt>
                <c:pt idx="24">
                  <c:v>7.3268833568866185</c:v>
                </c:pt>
                <c:pt idx="25">
                  <c:v>7.2866668114588524</c:v>
                </c:pt>
                <c:pt idx="27">
                  <c:v>12.442407420053263</c:v>
                </c:pt>
                <c:pt idx="28">
                  <c:v>12.055207849791108</c:v>
                </c:pt>
                <c:pt idx="29">
                  <c:v>12.323192790731515</c:v>
                </c:pt>
                <c:pt idx="31">
                  <c:v>11.920495217742356</c:v>
                </c:pt>
                <c:pt idx="32">
                  <c:v>12.37176192923352</c:v>
                </c:pt>
                <c:pt idx="33">
                  <c:v>11.741489036249961</c:v>
                </c:pt>
                <c:pt idx="34">
                  <c:v>10.763259336850068</c:v>
                </c:pt>
                <c:pt idx="35">
                  <c:v>12.412076626764538</c:v>
                </c:pt>
                <c:pt idx="36">
                  <c:v>11.018846635284993</c:v>
                </c:pt>
                <c:pt idx="37">
                  <c:v>11.571495621216283</c:v>
                </c:pt>
                <c:pt idx="38">
                  <c:v>13.703193054800122</c:v>
                </c:pt>
                <c:pt idx="39">
                  <c:v>11.248389435149061</c:v>
                </c:pt>
                <c:pt idx="40">
                  <c:v>12.458141717805905</c:v>
                </c:pt>
                <c:pt idx="41">
                  <c:v>11.330727266062137</c:v>
                </c:pt>
                <c:pt idx="43">
                  <c:v>12.107064684648137</c:v>
                </c:pt>
                <c:pt idx="45">
                  <c:v>11.595059478550677</c:v>
                </c:pt>
                <c:pt idx="46">
                  <c:v>10.706220488606036</c:v>
                </c:pt>
                <c:pt idx="49">
                  <c:v>9.8413336011247239</c:v>
                </c:pt>
                <c:pt idx="50">
                  <c:v>10.472464640385194</c:v>
                </c:pt>
                <c:pt idx="51">
                  <c:v>10.909637347225004</c:v>
                </c:pt>
                <c:pt idx="52">
                  <c:v>12.442407420053263</c:v>
                </c:pt>
                <c:pt idx="53">
                  <c:v>12.055207849791108</c:v>
                </c:pt>
                <c:pt idx="54">
                  <c:v>12.323192790731515</c:v>
                </c:pt>
                <c:pt idx="56">
                  <c:v>11.920495217742356</c:v>
                </c:pt>
                <c:pt idx="57">
                  <c:v>11.664342581032217</c:v>
                </c:pt>
                <c:pt idx="58">
                  <c:v>12.018797399132243</c:v>
                </c:pt>
                <c:pt idx="59">
                  <c:v>12.173457261862367</c:v>
                </c:pt>
                <c:pt idx="60">
                  <c:v>11.69979258543265</c:v>
                </c:pt>
                <c:pt idx="61">
                  <c:v>12.37176192923352</c:v>
                </c:pt>
                <c:pt idx="62">
                  <c:v>11.741489036249961</c:v>
                </c:pt>
                <c:pt idx="63">
                  <c:v>10.763259336850068</c:v>
                </c:pt>
                <c:pt idx="64">
                  <c:v>12.412076626764538</c:v>
                </c:pt>
                <c:pt idx="65">
                  <c:v>11.018846635284993</c:v>
                </c:pt>
                <c:pt idx="66">
                  <c:v>11.571495621216283</c:v>
                </c:pt>
                <c:pt idx="67">
                  <c:v>13.703193054800122</c:v>
                </c:pt>
                <c:pt idx="68">
                  <c:v>11.248389435149061</c:v>
                </c:pt>
                <c:pt idx="69">
                  <c:v>12.458141717805905</c:v>
                </c:pt>
                <c:pt idx="70">
                  <c:v>11.330727266062137</c:v>
                </c:pt>
                <c:pt idx="71">
                  <c:v>12.228783061388491</c:v>
                </c:pt>
                <c:pt idx="72">
                  <c:v>10.559449701821254</c:v>
                </c:pt>
                <c:pt idx="74">
                  <c:v>12.107064684648137</c:v>
                </c:pt>
                <c:pt idx="76">
                  <c:v>9.6549080299018168</c:v>
                </c:pt>
                <c:pt idx="77">
                  <c:v>8.9215674795986448</c:v>
                </c:pt>
                <c:pt idx="78">
                  <c:v>11.595059478550677</c:v>
                </c:pt>
                <c:pt idx="79">
                  <c:v>10.706220488606036</c:v>
                </c:pt>
                <c:pt idx="80">
                  <c:v>11.074607639162407</c:v>
                </c:pt>
                <c:pt idx="81">
                  <c:v>10.44829239654989</c:v>
                </c:pt>
                <c:pt idx="84">
                  <c:v>9.8413336011247239</c:v>
                </c:pt>
                <c:pt idx="85">
                  <c:v>10.472464640385194</c:v>
                </c:pt>
                <c:pt idx="86">
                  <c:v>10.909637347225004</c:v>
                </c:pt>
                <c:pt idx="99">
                  <c:v>10.283174865646963</c:v>
                </c:pt>
                <c:pt idx="100">
                  <c:v>10.325016245654933</c:v>
                </c:pt>
                <c:pt idx="103">
                  <c:v>10.283174865646963</c:v>
                </c:pt>
                <c:pt idx="104">
                  <c:v>10.325016245654933</c:v>
                </c:pt>
                <c:pt idx="106">
                  <c:v>9.2485647224529064</c:v>
                </c:pt>
                <c:pt idx="107">
                  <c:v>9.8655878358233675</c:v>
                </c:pt>
                <c:pt idx="108">
                  <c:v>10.538960842309285</c:v>
                </c:pt>
                <c:pt idx="109">
                  <c:v>9.9207939841908619</c:v>
                </c:pt>
                <c:pt idx="111">
                  <c:v>9.2485647224529064</c:v>
                </c:pt>
                <c:pt idx="112">
                  <c:v>9.8655878358233675</c:v>
                </c:pt>
                <c:pt idx="116">
                  <c:v>9.4083812654067387</c:v>
                </c:pt>
                <c:pt idx="117">
                  <c:v>9.4734251968503944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4EC-40D5-B3A4-88EFB755EE4E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GAP'!$EL$2:$EL$82</c:f>
              <c:numCache>
                <c:formatCode>0.00</c:formatCode>
                <c:ptCount val="81"/>
                <c:pt idx="0">
                  <c:v>2.0602060206020605</c:v>
                </c:pt>
                <c:pt idx="1">
                  <c:v>2.4300000000000002</c:v>
                </c:pt>
                <c:pt idx="2">
                  <c:v>2.29</c:v>
                </c:pt>
                <c:pt idx="3">
                  <c:v>1.7998200179982002</c:v>
                </c:pt>
                <c:pt idx="4">
                  <c:v>1.18</c:v>
                </c:pt>
                <c:pt idx="5">
                  <c:v>2.4002400240024002</c:v>
                </c:pt>
                <c:pt idx="6">
                  <c:v>0.38996100389961008</c:v>
                </c:pt>
                <c:pt idx="7">
                  <c:v>1.9598040195980404</c:v>
                </c:pt>
                <c:pt idx="8">
                  <c:v>2.5102510251025096</c:v>
                </c:pt>
                <c:pt idx="9">
                  <c:v>3.0700000000000007</c:v>
                </c:pt>
                <c:pt idx="10">
                  <c:v>2.8202820282028207</c:v>
                </c:pt>
                <c:pt idx="11">
                  <c:v>2.6305261052210445</c:v>
                </c:pt>
                <c:pt idx="12">
                  <c:v>1.6501650165016499</c:v>
                </c:pt>
                <c:pt idx="13">
                  <c:v>2.0402040204020406</c:v>
                </c:pt>
                <c:pt idx="14">
                  <c:v>3.3273286001907389</c:v>
                </c:pt>
                <c:pt idx="15">
                  <c:v>1.2407238097950062</c:v>
                </c:pt>
                <c:pt idx="16">
                  <c:v>3.7529000841343088</c:v>
                </c:pt>
                <c:pt idx="17">
                  <c:v>4.336755816841932</c:v>
                </c:pt>
                <c:pt idx="18">
                  <c:v>2.3688868110400563</c:v>
                </c:pt>
                <c:pt idx="19">
                  <c:v>1.5826549295046186</c:v>
                </c:pt>
                <c:pt idx="20">
                  <c:v>2.4971985876014089</c:v>
                </c:pt>
                <c:pt idx="21">
                  <c:v>2.9059575287989863</c:v>
                </c:pt>
                <c:pt idx="22">
                  <c:v>1.894097948932608</c:v>
                </c:pt>
                <c:pt idx="23">
                  <c:v>1.344003283061455</c:v>
                </c:pt>
                <c:pt idx="24">
                  <c:v>4.025664907378661</c:v>
                </c:pt>
                <c:pt idx="25">
                  <c:v>2.713876815435174</c:v>
                </c:pt>
                <c:pt idx="26">
                  <c:v>3.0735563505821308</c:v>
                </c:pt>
                <c:pt idx="27">
                  <c:v>2.8887511000467359</c:v>
                </c:pt>
                <c:pt idx="28">
                  <c:v>1.4707946328492849</c:v>
                </c:pt>
                <c:pt idx="29">
                  <c:v>3.2970692717584371</c:v>
                </c:pt>
                <c:pt idx="30">
                  <c:v>2.8024193548387095</c:v>
                </c:pt>
                <c:pt idx="31">
                  <c:v>2.5130156187424904</c:v>
                </c:pt>
                <c:pt idx="32">
                  <c:v>2.5211778943122223</c:v>
                </c:pt>
                <c:pt idx="33">
                  <c:v>3.7587238285144573</c:v>
                </c:pt>
                <c:pt idx="34">
                  <c:v>3.1850961538461537</c:v>
                </c:pt>
                <c:pt idx="35">
                  <c:v>1.8907774313587453</c:v>
                </c:pt>
                <c:pt idx="36">
                  <c:v>2.2798345606778976</c:v>
                </c:pt>
                <c:pt idx="37">
                  <c:v>0.67332982640715411</c:v>
                </c:pt>
                <c:pt idx="38">
                  <c:v>1.5701570157015703</c:v>
                </c:pt>
                <c:pt idx="39">
                  <c:v>2.8109986711642643</c:v>
                </c:pt>
                <c:pt idx="40">
                  <c:v>4.45</c:v>
                </c:pt>
                <c:pt idx="41">
                  <c:v>2.3029867923008878</c:v>
                </c:pt>
                <c:pt idx="42">
                  <c:v>1.5636238699630685</c:v>
                </c:pt>
                <c:pt idx="43">
                  <c:v>2.6914163044290889</c:v>
                </c:pt>
                <c:pt idx="44">
                  <c:v>1.3877631327519542</c:v>
                </c:pt>
                <c:pt idx="45">
                  <c:v>3.0838906523295346</c:v>
                </c:pt>
                <c:pt idx="46">
                  <c:v>1.5769897071177206</c:v>
                </c:pt>
                <c:pt idx="47">
                  <c:v>0.62603515461970005</c:v>
                </c:pt>
                <c:pt idx="48">
                  <c:v>2.0190061900894327</c:v>
                </c:pt>
                <c:pt idx="49">
                  <c:v>0.46810618390041309</c:v>
                </c:pt>
                <c:pt idx="50">
                  <c:v>1.0801341933055209</c:v>
                </c:pt>
                <c:pt idx="51">
                  <c:v>0.84355756343084232</c:v>
                </c:pt>
                <c:pt idx="52">
                  <c:v>0.2053610030263727</c:v>
                </c:pt>
                <c:pt idx="53">
                  <c:v>0.24059492563429569</c:v>
                </c:pt>
                <c:pt idx="54">
                  <c:v>0.37934668071654376</c:v>
                </c:pt>
                <c:pt idx="55">
                  <c:v>0.30798389007344229</c:v>
                </c:pt>
                <c:pt idx="56">
                  <c:v>0.27964205816554805</c:v>
                </c:pt>
                <c:pt idx="57">
                  <c:v>0.21855534914217029</c:v>
                </c:pt>
                <c:pt idx="58">
                  <c:v>0.40385909804801434</c:v>
                </c:pt>
                <c:pt idx="59">
                  <c:v>0.43408727438885086</c:v>
                </c:pt>
                <c:pt idx="60">
                  <c:v>0.1714346940962177</c:v>
                </c:pt>
                <c:pt idx="61">
                  <c:v>0.17072129748186085</c:v>
                </c:pt>
                <c:pt idx="62">
                  <c:v>8.6003010105353689E-2</c:v>
                </c:pt>
                <c:pt idx="63">
                  <c:v>6.4432989690721656E-2</c:v>
                </c:pt>
                <c:pt idx="64">
                  <c:v>0.20553872782345306</c:v>
                </c:pt>
                <c:pt idx="65">
                  <c:v>5.5005500550055E-2</c:v>
                </c:pt>
                <c:pt idx="66">
                  <c:v>0.12876918124262257</c:v>
                </c:pt>
                <c:pt idx="67">
                  <c:v>0.1177730192719486</c:v>
                </c:pt>
                <c:pt idx="68">
                  <c:v>0.1312623058411726</c:v>
                </c:pt>
                <c:pt idx="69">
                  <c:v>0.19685039370078738</c:v>
                </c:pt>
                <c:pt idx="70">
                  <c:v>0.22481533026442568</c:v>
                </c:pt>
                <c:pt idx="71">
                  <c:v>0.20737830168085566</c:v>
                </c:pt>
                <c:pt idx="72">
                  <c:v>0.93105635922319585</c:v>
                </c:pt>
                <c:pt idx="73">
                  <c:v>0.99067689490827893</c:v>
                </c:pt>
                <c:pt idx="74">
                  <c:v>0.95186560485368676</c:v>
                </c:pt>
                <c:pt idx="75">
                  <c:v>0.94257037858826787</c:v>
                </c:pt>
                <c:pt idx="76">
                  <c:v>0.96386052620429596</c:v>
                </c:pt>
                <c:pt idx="77">
                  <c:v>3.7899871932373066</c:v>
                </c:pt>
                <c:pt idx="78">
                  <c:v>3.0610604482361468</c:v>
                </c:pt>
                <c:pt idx="79">
                  <c:v>1.1676042882921136</c:v>
                </c:pt>
                <c:pt idx="80">
                  <c:v>1.6205704407951596</c:v>
                </c:pt>
              </c:numCache>
            </c:numRef>
          </c:xVal>
          <c:yVal>
            <c:numRef>
              <c:f>'APIP and GAP'!$EG$2:$EG$82</c:f>
              <c:numCache>
                <c:formatCode>0.00</c:formatCode>
                <c:ptCount val="81"/>
                <c:pt idx="0">
                  <c:v>6.4806480648064806</c:v>
                </c:pt>
                <c:pt idx="1">
                  <c:v>7.2199999999999989</c:v>
                </c:pt>
                <c:pt idx="2">
                  <c:v>6.55</c:v>
                </c:pt>
                <c:pt idx="3">
                  <c:v>8.439156084391561</c:v>
                </c:pt>
                <c:pt idx="4">
                  <c:v>6.85</c:v>
                </c:pt>
                <c:pt idx="5">
                  <c:v>9.0909090909090917</c:v>
                </c:pt>
                <c:pt idx="6">
                  <c:v>5.0394960503949608</c:v>
                </c:pt>
                <c:pt idx="7">
                  <c:v>7.6192380761923815</c:v>
                </c:pt>
                <c:pt idx="8">
                  <c:v>9.4109410941094094</c:v>
                </c:pt>
                <c:pt idx="9">
                  <c:v>9.2600000000000033</c:v>
                </c:pt>
                <c:pt idx="10">
                  <c:v>8.9608960896089638</c:v>
                </c:pt>
                <c:pt idx="11">
                  <c:v>9.0718143628725763</c:v>
                </c:pt>
                <c:pt idx="12">
                  <c:v>13.501350135013499</c:v>
                </c:pt>
                <c:pt idx="13">
                  <c:v>8.6908690869086929</c:v>
                </c:pt>
                <c:pt idx="14">
                  <c:v>11.189996821023632</c:v>
                </c:pt>
                <c:pt idx="15">
                  <c:v>7.8409676832127024</c:v>
                </c:pt>
                <c:pt idx="16">
                  <c:v>10.820182036050277</c:v>
                </c:pt>
                <c:pt idx="17">
                  <c:v>11.447379316055313</c:v>
                </c:pt>
                <c:pt idx="18">
                  <c:v>8.0876091566345529</c:v>
                </c:pt>
                <c:pt idx="19">
                  <c:v>8.3580730917629538</c:v>
                </c:pt>
                <c:pt idx="20">
                  <c:v>12.306109988900165</c:v>
                </c:pt>
                <c:pt idx="21">
                  <c:v>10.749937090231034</c:v>
                </c:pt>
                <c:pt idx="22">
                  <c:v>7.8275429049811649</c:v>
                </c:pt>
                <c:pt idx="23">
                  <c:v>7.5305222119626567</c:v>
                </c:pt>
                <c:pt idx="24">
                  <c:v>10.93863189485667</c:v>
                </c:pt>
                <c:pt idx="25">
                  <c:v>12.710696491042084</c:v>
                </c:pt>
                <c:pt idx="26">
                  <c:v>9.548515062475154</c:v>
                </c:pt>
                <c:pt idx="27">
                  <c:v>9.5328786301542277</c:v>
                </c:pt>
                <c:pt idx="28">
                  <c:v>9.1131589015759609</c:v>
                </c:pt>
                <c:pt idx="29">
                  <c:v>9.9134103019538191</c:v>
                </c:pt>
                <c:pt idx="30">
                  <c:v>8.9717741935483861</c:v>
                </c:pt>
                <c:pt idx="31">
                  <c:v>9.4112935522627144</c:v>
                </c:pt>
                <c:pt idx="32">
                  <c:v>7.4828559903186758</c:v>
                </c:pt>
                <c:pt idx="33">
                  <c:v>12.352941176470591</c:v>
                </c:pt>
                <c:pt idx="34">
                  <c:v>10.126201923076923</c:v>
                </c:pt>
                <c:pt idx="35">
                  <c:v>10.167957356934529</c:v>
                </c:pt>
                <c:pt idx="36">
                  <c:v>6.3250277413497429</c:v>
                </c:pt>
                <c:pt idx="37">
                  <c:v>8.3008942661756979</c:v>
                </c:pt>
                <c:pt idx="38">
                  <c:v>9.1009100910091014</c:v>
                </c:pt>
                <c:pt idx="39">
                  <c:v>12.583052233466216</c:v>
                </c:pt>
                <c:pt idx="40">
                  <c:v>11.48</c:v>
                </c:pt>
                <c:pt idx="41">
                  <c:v>7.3522652405353526</c:v>
                </c:pt>
                <c:pt idx="42">
                  <c:v>5.2429912630171547</c:v>
                </c:pt>
                <c:pt idx="43">
                  <c:v>7.2305112622956083</c:v>
                </c:pt>
                <c:pt idx="44">
                  <c:v>7.6307621119264066</c:v>
                </c:pt>
                <c:pt idx="45">
                  <c:v>6.7782820114135252</c:v>
                </c:pt>
                <c:pt idx="46">
                  <c:v>7.6255211129668936</c:v>
                </c:pt>
                <c:pt idx="47">
                  <c:v>5.1840104031666394</c:v>
                </c:pt>
                <c:pt idx="48">
                  <c:v>8.3972302905992304</c:v>
                </c:pt>
                <c:pt idx="49">
                  <c:v>5.4213227809861797</c:v>
                </c:pt>
                <c:pt idx="50">
                  <c:v>5.7001141092261651</c:v>
                </c:pt>
                <c:pt idx="51">
                  <c:v>4.9259595987998575</c:v>
                </c:pt>
                <c:pt idx="52">
                  <c:v>6.2148724600086469</c:v>
                </c:pt>
                <c:pt idx="53">
                  <c:v>6.1351706036745401</c:v>
                </c:pt>
                <c:pt idx="54">
                  <c:v>6.7966280295047428</c:v>
                </c:pt>
                <c:pt idx="55">
                  <c:v>6.4084340203743189</c:v>
                </c:pt>
                <c:pt idx="56">
                  <c:v>6.8120805369127497</c:v>
                </c:pt>
                <c:pt idx="57">
                  <c:v>9.0372636870287408</c:v>
                </c:pt>
                <c:pt idx="58">
                  <c:v>3.9712811308054743</c:v>
                </c:pt>
                <c:pt idx="59">
                  <c:v>5.7002513136851727</c:v>
                </c:pt>
                <c:pt idx="60">
                  <c:v>7.4145505196614154</c:v>
                </c:pt>
                <c:pt idx="61">
                  <c:v>9.2082799829278716</c:v>
                </c:pt>
                <c:pt idx="62">
                  <c:v>7.4930122554289404</c:v>
                </c:pt>
                <c:pt idx="63">
                  <c:v>5.9922680412371143</c:v>
                </c:pt>
                <c:pt idx="64">
                  <c:v>7.0424058848983124</c:v>
                </c:pt>
                <c:pt idx="65">
                  <c:v>5.7975797579757975</c:v>
                </c:pt>
                <c:pt idx="66">
                  <c:v>4.6571520549415171</c:v>
                </c:pt>
                <c:pt idx="67">
                  <c:v>7.2162740899357596</c:v>
                </c:pt>
                <c:pt idx="68">
                  <c:v>8.8383285933056221</c:v>
                </c:pt>
                <c:pt idx="69">
                  <c:v>8.3005249343832013</c:v>
                </c:pt>
                <c:pt idx="70">
                  <c:v>7.9113585269243138</c:v>
                </c:pt>
                <c:pt idx="71">
                  <c:v>8.1204977079240326</c:v>
                </c:pt>
                <c:pt idx="72">
                  <c:v>2.8039953144047409</c:v>
                </c:pt>
                <c:pt idx="73">
                  <c:v>3.9746434458368296</c:v>
                </c:pt>
                <c:pt idx="74">
                  <c:v>6.4457855633026835</c:v>
                </c:pt>
                <c:pt idx="75">
                  <c:v>4.3119886284842597</c:v>
                </c:pt>
                <c:pt idx="76">
                  <c:v>4.2579333135618347</c:v>
                </c:pt>
                <c:pt idx="77">
                  <c:v>6.7540965801870803</c:v>
                </c:pt>
                <c:pt idx="78">
                  <c:v>5.1641631302976725</c:v>
                </c:pt>
                <c:pt idx="79">
                  <c:v>7.5363549517036414</c:v>
                </c:pt>
                <c:pt idx="80">
                  <c:v>8.3189282627484857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4EC-40D5-B3A4-88EFB755EE4E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WEAR!$EL$111:$EL$118</c:f>
              <c:numCache>
                <c:formatCode>0.00</c:formatCode>
                <c:ptCount val="8"/>
                <c:pt idx="0">
                  <c:v>1.5812776723592663</c:v>
                </c:pt>
                <c:pt idx="1">
                  <c:v>0.81810744477774733</c:v>
                </c:pt>
                <c:pt idx="2">
                  <c:v>1.5184013251502475</c:v>
                </c:pt>
                <c:pt idx="3">
                  <c:v>1.0755690691156548</c:v>
                </c:pt>
                <c:pt idx="4">
                  <c:v>0.82757228642074976</c:v>
                </c:pt>
                <c:pt idx="5">
                  <c:v>1.1781409539920851</c:v>
                </c:pt>
                <c:pt idx="6">
                  <c:v>0.71025694589513266</c:v>
                </c:pt>
                <c:pt idx="7">
                  <c:v>1.6909891128098218</c:v>
                </c:pt>
              </c:numCache>
            </c:numRef>
          </c:xVal>
          <c:yVal>
            <c:numRef>
              <c:f>WEAR!$EG$111:$EG$118</c:f>
              <c:numCache>
                <c:formatCode>0.00</c:formatCode>
                <c:ptCount val="8"/>
                <c:pt idx="0">
                  <c:v>8.2858950031625547</c:v>
                </c:pt>
                <c:pt idx="1">
                  <c:v>7.0273331795011629</c:v>
                </c:pt>
                <c:pt idx="2">
                  <c:v>8.1866253265093754</c:v>
                </c:pt>
                <c:pt idx="3">
                  <c:v>7.5496675043694994</c:v>
                </c:pt>
                <c:pt idx="4">
                  <c:v>6.0251299389413129</c:v>
                </c:pt>
                <c:pt idx="5">
                  <c:v>6.7667582998519764</c:v>
                </c:pt>
                <c:pt idx="6">
                  <c:v>7.1547942343847923</c:v>
                </c:pt>
                <c:pt idx="7">
                  <c:v>10.076441973592773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4EC-40D5-B3A4-88EFB755EE4E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IAP!$EL$126:$EL$132</c:f>
              <c:numCache>
                <c:formatCode>0.00</c:formatCode>
                <c:ptCount val="7"/>
                <c:pt idx="0">
                  <c:v>1.0055043589132262</c:v>
                </c:pt>
                <c:pt idx="1">
                  <c:v>0.81250400906583409</c:v>
                </c:pt>
                <c:pt idx="2">
                  <c:v>0.98106343188251788</c:v>
                </c:pt>
                <c:pt idx="3">
                  <c:v>0.45154492872040763</c:v>
                </c:pt>
                <c:pt idx="4">
                  <c:v>0.40690888453424995</c:v>
                </c:pt>
                <c:pt idx="5">
                  <c:v>0.28168708898061773</c:v>
                </c:pt>
                <c:pt idx="6">
                  <c:v>0.43027408459188499</c:v>
                </c:pt>
              </c:numCache>
            </c:numRef>
          </c:xVal>
          <c:yVal>
            <c:numRef>
              <c:f>IAP!$EG$126:$EG$132</c:f>
              <c:numCache>
                <c:formatCode>0.00</c:formatCode>
                <c:ptCount val="7"/>
                <c:pt idx="0">
                  <c:v>10.376390343011748</c:v>
                </c:pt>
                <c:pt idx="1">
                  <c:v>12.476212876050374</c:v>
                </c:pt>
                <c:pt idx="2">
                  <c:v>10.403360142254201</c:v>
                </c:pt>
                <c:pt idx="3">
                  <c:v>11.836927774313542</c:v>
                </c:pt>
                <c:pt idx="4">
                  <c:v>7.0566567081071243</c:v>
                </c:pt>
                <c:pt idx="5">
                  <c:v>7.313030194689115</c:v>
                </c:pt>
                <c:pt idx="6">
                  <c:v>7.3039025859472471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E4EC-40D5-B3A4-88EFB755EE4E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 w="9525">
                <a:solidFill>
                  <a:schemeClr val="tx1"/>
                </a:solidFill>
              </a:ln>
            </c:spPr>
          </c:marker>
          <c:xVal>
            <c:numRef>
              <c:f>'APIP and GAP'!$EL$83:$EL$92</c:f>
              <c:numCache>
                <c:formatCode>0.00</c:formatCode>
                <c:ptCount val="10"/>
                <c:pt idx="0">
                  <c:v>1.263097780167693</c:v>
                </c:pt>
                <c:pt idx="1">
                  <c:v>2.9205543534726117</c:v>
                </c:pt>
                <c:pt idx="2">
                  <c:v>2.8850523615966344</c:v>
                </c:pt>
                <c:pt idx="3">
                  <c:v>1.1068379686432384</c:v>
                </c:pt>
                <c:pt idx="4">
                  <c:v>0.45128837327051979</c:v>
                </c:pt>
                <c:pt idx="5">
                  <c:v>0.48030215371852114</c:v>
                </c:pt>
              </c:numCache>
            </c:numRef>
          </c:xVal>
          <c:yVal>
            <c:numRef>
              <c:f>'APIP and GAP'!$EG$83:$EG$92</c:f>
              <c:numCache>
                <c:formatCode>0.00</c:formatCode>
                <c:ptCount val="10"/>
                <c:pt idx="0">
                  <c:v>7.09186841046062</c:v>
                </c:pt>
                <c:pt idx="1">
                  <c:v>6.8429226614848746</c:v>
                </c:pt>
                <c:pt idx="2">
                  <c:v>7.0536873989506752</c:v>
                </c:pt>
                <c:pt idx="3">
                  <c:v>5.1421279026472178</c:v>
                </c:pt>
                <c:pt idx="4">
                  <c:v>5.6245941156398933</c:v>
                </c:pt>
                <c:pt idx="5">
                  <c:v>5.3269875230599615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E4EC-40D5-B3A4-88EFB755EE4E}"/>
            </c:ext>
          </c:extLst>
        </c:ser>
        <c:ser>
          <c:idx val="7"/>
          <c:order val="7"/>
          <c:spPr>
            <a:ln w="12700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'Classification diagrams'!$A$60:$A$61</c:f>
              <c:numCache>
                <c:formatCode>General</c:formatCode>
                <c:ptCount val="2"/>
                <c:pt idx="0">
                  <c:v>2.15</c:v>
                </c:pt>
                <c:pt idx="1">
                  <c:v>4.25</c:v>
                </c:pt>
              </c:numCache>
            </c:numRef>
          </c:xVal>
          <c:yVal>
            <c:numRef>
              <c:f>'Classification diagrams'!$B$60:$B$61</c:f>
              <c:numCache>
                <c:formatCode>General</c:formatCode>
                <c:ptCount val="2"/>
                <c:pt idx="0">
                  <c:v>12</c:v>
                </c:pt>
                <c:pt idx="1">
                  <c:v>19.5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E4EC-40D5-B3A4-88EFB755EE4E}"/>
            </c:ext>
          </c:extLst>
        </c:ser>
        <c:ser>
          <c:idx val="8"/>
          <c:order val="8"/>
          <c:spPr>
            <a:ln w="12700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'Classification diagrams'!$A$62:$A$66</c:f>
              <c:numCache>
                <c:formatCode>General</c:formatCode>
                <c:ptCount val="5"/>
                <c:pt idx="0">
                  <c:v>0.5</c:v>
                </c:pt>
                <c:pt idx="1">
                  <c:v>2</c:v>
                </c:pt>
                <c:pt idx="2">
                  <c:v>2.25</c:v>
                </c:pt>
                <c:pt idx="3">
                  <c:v>1.8</c:v>
                </c:pt>
                <c:pt idx="4">
                  <c:v>0.6</c:v>
                </c:pt>
              </c:numCache>
            </c:numRef>
          </c:xVal>
          <c:yVal>
            <c:numRef>
              <c:f>'Classification diagrams'!$B$62:$B$66</c:f>
              <c:numCache>
                <c:formatCode>General</c:formatCode>
                <c:ptCount val="5"/>
                <c:pt idx="0">
                  <c:v>12.8</c:v>
                </c:pt>
                <c:pt idx="1">
                  <c:v>12.3</c:v>
                </c:pt>
                <c:pt idx="2">
                  <c:v>11</c:v>
                </c:pt>
                <c:pt idx="3">
                  <c:v>7</c:v>
                </c:pt>
                <c:pt idx="4">
                  <c:v>2.1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E4EC-40D5-B3A4-88EFB755EE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91128208"/>
        <c:axId val="491121544"/>
        <c:extLst>
          <c:ext xmlns:c15="http://schemas.microsoft.com/office/drawing/2012/chart" uri="{02D57815-91ED-43cb-92C2-25804820EDAC}">
            <c15:filteredScatterSeries>
              <c15:ser>
                <c:idx val="6"/>
                <c:order val="5"/>
                <c:tx>
                  <c:v>APIP (this study)</c:v>
                </c:tx>
                <c:spPr>
                  <a:ln w="19050">
                    <a:noFill/>
                  </a:ln>
                </c:spPr>
                <c:marker>
                  <c:symbol val="triangle"/>
                  <c:size val="8"/>
                  <c:spPr>
                    <a:solidFill>
                      <a:srgbClr val="C00000"/>
                    </a:solidFill>
                    <a:ln w="9525">
                      <a:solidFill>
                        <a:schemeClr val="tx1"/>
                      </a:solidFill>
                    </a:ln>
                  </c:spPr>
                </c:marker>
                <c:xVal>
                  <c:numRef>
                    <c:extLst>
                      <c:ext uri="{02D57815-91ED-43cb-92C2-25804820EDAC}">
                        <c15:formulaRef>
                          <c15:sqref>'APIP and GAP'!$EL$83:$EL$92</c15:sqref>
                        </c15:formulaRef>
                      </c:ext>
                    </c:extLst>
                    <c:numCache>
                      <c:formatCode>0.00</c:formatCode>
                      <c:ptCount val="10"/>
                      <c:pt idx="0">
                        <c:v>1.263097780167693</c:v>
                      </c:pt>
                      <c:pt idx="1">
                        <c:v>2.9205543534726117</c:v>
                      </c:pt>
                      <c:pt idx="2">
                        <c:v>2.8850523615966344</c:v>
                      </c:pt>
                      <c:pt idx="3">
                        <c:v>1.1068379686432384</c:v>
                      </c:pt>
                      <c:pt idx="4">
                        <c:v>0.45128837327051979</c:v>
                      </c:pt>
                      <c:pt idx="5">
                        <c:v>0.48030215371852114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'APIP and GAP'!$EG$83:$EG$92</c15:sqref>
                        </c15:formulaRef>
                      </c:ext>
                    </c:extLst>
                    <c:numCache>
                      <c:formatCode>0.00</c:formatCode>
                      <c:ptCount val="10"/>
                      <c:pt idx="0">
                        <c:v>7.09186841046062</c:v>
                      </c:pt>
                      <c:pt idx="1">
                        <c:v>6.8429226614848746</c:v>
                      </c:pt>
                      <c:pt idx="2">
                        <c:v>7.0536873989506752</c:v>
                      </c:pt>
                      <c:pt idx="3">
                        <c:v>5.1421279026472178</c:v>
                      </c:pt>
                      <c:pt idx="4">
                        <c:v>5.6245941156398933</c:v>
                      </c:pt>
                      <c:pt idx="5">
                        <c:v>5.3269875230599615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5-E4EC-40D5-B3A4-88EFB755EE4E}"/>
                  </c:ext>
                </c:extLst>
              </c15:ser>
            </c15:filteredScatterSeries>
          </c:ext>
        </c:extLst>
      </c:scatterChart>
      <c:valAx>
        <c:axId val="491128208"/>
        <c:scaling>
          <c:orientation val="minMax"/>
          <c:max val="3.5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Na</a:t>
                </a:r>
                <a:r>
                  <a:rPr lang="en-US" sz="1200" baseline="-25000">
                    <a:solidFill>
                      <a:sysClr val="windowText" lastClr="000000"/>
                    </a:solidFill>
                  </a:rPr>
                  <a:t>2</a:t>
                </a:r>
                <a:r>
                  <a:rPr lang="en-US" sz="1200">
                    <a:solidFill>
                      <a:sysClr val="windowText" lastClr="000000"/>
                    </a:solidFill>
                  </a:rPr>
                  <a:t>O (LOI free)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1121544"/>
        <c:crosses val="autoZero"/>
        <c:crossBetween val="midCat"/>
      </c:valAx>
      <c:valAx>
        <c:axId val="491121544"/>
        <c:scaling>
          <c:orientation val="minMax"/>
          <c:max val="16"/>
          <c:min val="2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Al</a:t>
                </a:r>
                <a:r>
                  <a:rPr lang="en-US" sz="1200" baseline="-25000">
                    <a:solidFill>
                      <a:sysClr val="windowText" lastClr="000000"/>
                    </a:solidFill>
                  </a:rPr>
                  <a:t>2</a:t>
                </a:r>
                <a:r>
                  <a:rPr lang="en-US" sz="1200">
                    <a:solidFill>
                      <a:sysClr val="windowText" lastClr="000000"/>
                    </a:solidFill>
                  </a:rPr>
                  <a:t>O</a:t>
                </a:r>
                <a:r>
                  <a:rPr lang="en-US" sz="1200" baseline="-25000">
                    <a:solidFill>
                      <a:sysClr val="windowText" lastClr="000000"/>
                    </a:solidFill>
                  </a:rPr>
                  <a:t>3 </a:t>
                </a:r>
                <a:r>
                  <a:rPr lang="en-US" sz="1200">
                    <a:solidFill>
                      <a:sysClr val="windowText" lastClr="000000"/>
                    </a:solidFill>
                  </a:rPr>
                  <a:t>(LOI free)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1128208"/>
        <c:crosses val="autoZero"/>
        <c:crossBetween val="midCat"/>
        <c:majorUnit val="2"/>
        <c:minorUnit val="0.5"/>
      </c:valAx>
      <c:spPr>
        <a:noFill/>
        <a:ln>
          <a:solidFill>
            <a:schemeClr val="tx1"/>
          </a:solidFill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 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1">
                  <a:lumMod val="60000"/>
                  <a:lumOff val="40000"/>
                </a:schemeClr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WEAR!$EJ$2:$EJ$110</c:f>
              <c:numCache>
                <c:formatCode>0.00</c:formatCode>
                <c:ptCount val="109"/>
                <c:pt idx="2">
                  <c:v>3.5615841280475253</c:v>
                </c:pt>
                <c:pt idx="3">
                  <c:v>11.068515728199264</c:v>
                </c:pt>
                <c:pt idx="4">
                  <c:v>3.9366104774401935</c:v>
                </c:pt>
                <c:pt idx="5">
                  <c:v>4.0412204485754701</c:v>
                </c:pt>
                <c:pt idx="6">
                  <c:v>4.1168792047394307</c:v>
                </c:pt>
                <c:pt idx="7">
                  <c:v>4.1586367785779483</c:v>
                </c:pt>
                <c:pt idx="8">
                  <c:v>4.0290088638194996</c:v>
                </c:pt>
                <c:pt idx="9">
                  <c:v>4.0783034257748776</c:v>
                </c:pt>
                <c:pt idx="10">
                  <c:v>4.0412204485754701</c:v>
                </c:pt>
                <c:pt idx="11">
                  <c:v>4.1210171876570509</c:v>
                </c:pt>
                <c:pt idx="12">
                  <c:v>4.1045149664631086</c:v>
                </c:pt>
                <c:pt idx="13">
                  <c:v>4.0922247729314298</c:v>
                </c:pt>
                <c:pt idx="14">
                  <c:v>4.108628119050004</c:v>
                </c:pt>
                <c:pt idx="15">
                  <c:v>4.0963133180137863</c:v>
                </c:pt>
                <c:pt idx="16">
                  <c:v>4.109039887753057</c:v>
                </c:pt>
                <c:pt idx="17">
                  <c:v>4.1045149664631095</c:v>
                </c:pt>
                <c:pt idx="18">
                  <c:v>4.1713297385288426</c:v>
                </c:pt>
                <c:pt idx="19">
                  <c:v>4.2142049542604578</c:v>
                </c:pt>
                <c:pt idx="20">
                  <c:v>4.5094698867621998</c:v>
                </c:pt>
                <c:pt idx="21">
                  <c:v>10.481757710139085</c:v>
                </c:pt>
                <c:pt idx="22">
                  <c:v>13.360323886639677</c:v>
                </c:pt>
                <c:pt idx="23">
                  <c:v>4.7189167008617146</c:v>
                </c:pt>
                <c:pt idx="24">
                  <c:v>4.2428528134154968</c:v>
                </c:pt>
                <c:pt idx="25">
                  <c:v>4.1293181589283909</c:v>
                </c:pt>
                <c:pt idx="26">
                  <c:v>4.3034427542033633</c:v>
                </c:pt>
                <c:pt idx="27">
                  <c:v>4.3447509346266555</c:v>
                </c:pt>
                <c:pt idx="28">
                  <c:v>4.1713297385288426</c:v>
                </c:pt>
                <c:pt idx="29">
                  <c:v>4.1599025974025974</c:v>
                </c:pt>
                <c:pt idx="30">
                  <c:v>4.1726032973743123</c:v>
                </c:pt>
                <c:pt idx="31">
                  <c:v>4.1586367785779492</c:v>
                </c:pt>
                <c:pt idx="32">
                  <c:v>4.1713297385288426</c:v>
                </c:pt>
                <c:pt idx="33">
                  <c:v>5.0756268399147295</c:v>
                </c:pt>
                <c:pt idx="34">
                  <c:v>5.0177394830207804</c:v>
                </c:pt>
                <c:pt idx="35">
                  <c:v>4.7752530263941262</c:v>
                </c:pt>
                <c:pt idx="36">
                  <c:v>6.2834027823597767</c:v>
                </c:pt>
                <c:pt idx="37">
                  <c:v>4.0613001860665854</c:v>
                </c:pt>
                <c:pt idx="38">
                  <c:v>5.148858075040784</c:v>
                </c:pt>
                <c:pt idx="39">
                  <c:v>5.188961295618773</c:v>
                </c:pt>
                <c:pt idx="40">
                  <c:v>4.1190444632497627</c:v>
                </c:pt>
                <c:pt idx="41">
                  <c:v>5.8475383586355063</c:v>
                </c:pt>
                <c:pt idx="42">
                  <c:v>8.8755572904895956</c:v>
                </c:pt>
                <c:pt idx="43">
                  <c:v>3.927194423487026</c:v>
                </c:pt>
                <c:pt idx="44">
                  <c:v>3.7492383954400448</c:v>
                </c:pt>
                <c:pt idx="45">
                  <c:v>3.9521893326303323</c:v>
                </c:pt>
                <c:pt idx="46">
                  <c:v>3.7107424259238706</c:v>
                </c:pt>
                <c:pt idx="47">
                  <c:v>3.7328507617452344</c:v>
                </c:pt>
                <c:pt idx="48">
                  <c:v>3.7340136242909789</c:v>
                </c:pt>
                <c:pt idx="49">
                  <c:v>3.9299527224477702</c:v>
                </c:pt>
                <c:pt idx="50">
                  <c:v>3.5117894447743021</c:v>
                </c:pt>
                <c:pt idx="52">
                  <c:v>20.167234140788878</c:v>
                </c:pt>
                <c:pt idx="53">
                  <c:v>13.210500603196442</c:v>
                </c:pt>
                <c:pt idx="54">
                  <c:v>12.282581732396389</c:v>
                </c:pt>
                <c:pt idx="56">
                  <c:v>14.571910586250524</c:v>
                </c:pt>
                <c:pt idx="57">
                  <c:v>16.318869382797835</c:v>
                </c:pt>
                <c:pt idx="58">
                  <c:v>14.467253176930598</c:v>
                </c:pt>
                <c:pt idx="59">
                  <c:v>13.965646004480957</c:v>
                </c:pt>
                <c:pt idx="60">
                  <c:v>10.941893158388005</c:v>
                </c:pt>
                <c:pt idx="61">
                  <c:v>15.725077135865519</c:v>
                </c:pt>
                <c:pt idx="62">
                  <c:v>14.455782312925169</c:v>
                </c:pt>
                <c:pt idx="63">
                  <c:v>13.15844700944386</c:v>
                </c:pt>
                <c:pt idx="64">
                  <c:v>17.148441518362311</c:v>
                </c:pt>
                <c:pt idx="65">
                  <c:v>20.819689447554659</c:v>
                </c:pt>
                <c:pt idx="66">
                  <c:v>9.7665452987791816</c:v>
                </c:pt>
                <c:pt idx="67">
                  <c:v>17.281056893245257</c:v>
                </c:pt>
                <c:pt idx="68">
                  <c:v>23.716870004206985</c:v>
                </c:pt>
                <c:pt idx="69">
                  <c:v>21.184464050299159</c:v>
                </c:pt>
                <c:pt idx="70">
                  <c:v>17.356654936866075</c:v>
                </c:pt>
                <c:pt idx="71">
                  <c:v>16.872598899387398</c:v>
                </c:pt>
                <c:pt idx="72">
                  <c:v>20.20932758517332</c:v>
                </c:pt>
                <c:pt idx="73">
                  <c:v>17.885636954897091</c:v>
                </c:pt>
                <c:pt idx="74">
                  <c:v>9.6780976096438778</c:v>
                </c:pt>
                <c:pt idx="75">
                  <c:v>13.734906938467407</c:v>
                </c:pt>
                <c:pt idx="76">
                  <c:v>17.101299333597051</c:v>
                </c:pt>
                <c:pt idx="77">
                  <c:v>17.550124064709891</c:v>
                </c:pt>
                <c:pt idx="78">
                  <c:v>21.715307067382152</c:v>
                </c:pt>
                <c:pt idx="79">
                  <c:v>9.7699066853789756</c:v>
                </c:pt>
                <c:pt idx="80">
                  <c:v>20.210148969831096</c:v>
                </c:pt>
                <c:pt idx="81">
                  <c:v>11.67571632602702</c:v>
                </c:pt>
                <c:pt idx="82">
                  <c:v>10.831184202193754</c:v>
                </c:pt>
                <c:pt idx="83">
                  <c:v>12.621975984920278</c:v>
                </c:pt>
                <c:pt idx="84">
                  <c:v>14.253381756934575</c:v>
                </c:pt>
                <c:pt idx="85">
                  <c:v>18.052128331619432</c:v>
                </c:pt>
                <c:pt idx="86">
                  <c:v>10.230554347199437</c:v>
                </c:pt>
                <c:pt idx="87">
                  <c:v>18.044594165991786</c:v>
                </c:pt>
                <c:pt idx="95">
                  <c:v>15.281828601246772</c:v>
                </c:pt>
                <c:pt idx="96">
                  <c:v>16.001705744570963</c:v>
                </c:pt>
                <c:pt idx="97">
                  <c:v>20.757450331125828</c:v>
                </c:pt>
                <c:pt idx="98">
                  <c:v>13.055847440316878</c:v>
                </c:pt>
                <c:pt idx="99">
                  <c:v>15.335821800703927</c:v>
                </c:pt>
                <c:pt idx="100">
                  <c:v>12.43778443305232</c:v>
                </c:pt>
                <c:pt idx="105">
                  <c:v>14.700354980162876</c:v>
                </c:pt>
              </c:numCache>
            </c:numRef>
          </c:xVal>
          <c:yVal>
            <c:numRef>
              <c:f>WEAR!$EK$2:$EK$110</c:f>
              <c:numCache>
                <c:formatCode>0.00</c:formatCode>
                <c:ptCount val="109"/>
                <c:pt idx="2">
                  <c:v>7.9706840259420533</c:v>
                </c:pt>
                <c:pt idx="3">
                  <c:v>13.633664446230846</c:v>
                </c:pt>
                <c:pt idx="4">
                  <c:v>11.507015241748258</c:v>
                </c:pt>
                <c:pt idx="5">
                  <c:v>12.224691856940797</c:v>
                </c:pt>
                <c:pt idx="6">
                  <c:v>12.250225926297821</c:v>
                </c:pt>
                <c:pt idx="7">
                  <c:v>12.374480170402677</c:v>
                </c:pt>
                <c:pt idx="8">
                  <c:v>12.187751813053987</c:v>
                </c:pt>
                <c:pt idx="9">
                  <c:v>12.234910277324634</c:v>
                </c:pt>
                <c:pt idx="10">
                  <c:v>12.123661345726411</c:v>
                </c:pt>
                <c:pt idx="11">
                  <c:v>12.262538948638054</c:v>
                </c:pt>
                <c:pt idx="12">
                  <c:v>12.313544899389328</c:v>
                </c:pt>
                <c:pt idx="13">
                  <c:v>12.27667431879429</c:v>
                </c:pt>
                <c:pt idx="14">
                  <c:v>12.225673915221966</c:v>
                </c:pt>
                <c:pt idx="15">
                  <c:v>12.189029873114196</c:v>
                </c:pt>
                <c:pt idx="16">
                  <c:v>12.126678693124877</c:v>
                </c:pt>
                <c:pt idx="17">
                  <c:v>12.113324657122837</c:v>
                </c:pt>
                <c:pt idx="18">
                  <c:v>12.412249465866314</c:v>
                </c:pt>
                <c:pt idx="19">
                  <c:v>12.539829376092095</c:v>
                </c:pt>
                <c:pt idx="20">
                  <c:v>12.325884357150013</c:v>
                </c:pt>
                <c:pt idx="21">
                  <c:v>16.62971175166297</c:v>
                </c:pt>
                <c:pt idx="22">
                  <c:v>13.765182186234819</c:v>
                </c:pt>
                <c:pt idx="23">
                  <c:v>12.823143208863357</c:v>
                </c:pt>
                <c:pt idx="24">
                  <c:v>12.122436609758562</c:v>
                </c:pt>
                <c:pt idx="25">
                  <c:v>12.186524322691108</c:v>
                </c:pt>
                <c:pt idx="26">
                  <c:v>9.5076060848678949</c:v>
                </c:pt>
                <c:pt idx="27">
                  <c:v>12.225927048600587</c:v>
                </c:pt>
                <c:pt idx="28">
                  <c:v>12.208769966425882</c:v>
                </c:pt>
                <c:pt idx="29">
                  <c:v>12.378246753246755</c:v>
                </c:pt>
                <c:pt idx="30">
                  <c:v>12.416039079991858</c:v>
                </c:pt>
                <c:pt idx="31">
                  <c:v>12.374480170402679</c:v>
                </c:pt>
                <c:pt idx="32">
                  <c:v>12.412249465866314</c:v>
                </c:pt>
                <c:pt idx="33">
                  <c:v>17.551517612425133</c:v>
                </c:pt>
                <c:pt idx="34">
                  <c:v>14.384186517992903</c:v>
                </c:pt>
                <c:pt idx="35">
                  <c:v>13.426523119666602</c:v>
                </c:pt>
                <c:pt idx="36">
                  <c:v>17.967080653920526</c:v>
                </c:pt>
                <c:pt idx="37">
                  <c:v>13.690347745011421</c:v>
                </c:pt>
                <c:pt idx="38">
                  <c:v>13.947797716150085</c:v>
                </c:pt>
                <c:pt idx="39">
                  <c:v>14.756108684415887</c:v>
                </c:pt>
                <c:pt idx="40">
                  <c:v>13.99863378228199</c:v>
                </c:pt>
                <c:pt idx="41">
                  <c:v>19.113444271033909</c:v>
                </c:pt>
                <c:pt idx="42">
                  <c:v>17.884658845766648</c:v>
                </c:pt>
                <c:pt idx="43">
                  <c:v>11.416841568855284</c:v>
                </c:pt>
                <c:pt idx="44">
                  <c:v>11.11339357031243</c:v>
                </c:pt>
                <c:pt idx="45">
                  <c:v>11.267937704869109</c:v>
                </c:pt>
                <c:pt idx="46">
                  <c:v>10.902349509329865</c:v>
                </c:pt>
                <c:pt idx="47">
                  <c:v>10.911302544468374</c:v>
                </c:pt>
                <c:pt idx="48">
                  <c:v>11.212728143541918</c:v>
                </c:pt>
                <c:pt idx="49">
                  <c:v>11.167847697114494</c:v>
                </c:pt>
                <c:pt idx="50">
                  <c:v>10.495851194257369</c:v>
                </c:pt>
                <c:pt idx="52">
                  <c:v>8.6944963837890601</c:v>
                </c:pt>
                <c:pt idx="53">
                  <c:v>10.149652538908663</c:v>
                </c:pt>
                <c:pt idx="54">
                  <c:v>11.589615142424721</c:v>
                </c:pt>
                <c:pt idx="56">
                  <c:v>16.617460986925344</c:v>
                </c:pt>
                <c:pt idx="57">
                  <c:v>16.58385778955504</c:v>
                </c:pt>
                <c:pt idx="58">
                  <c:v>17.986314760508307</c:v>
                </c:pt>
                <c:pt idx="59">
                  <c:v>16.675557452256484</c:v>
                </c:pt>
                <c:pt idx="60">
                  <c:v>9.8758200562324294</c:v>
                </c:pt>
                <c:pt idx="61">
                  <c:v>10.426641132035325</c:v>
                </c:pt>
                <c:pt idx="62">
                  <c:v>16.132167152575313</c:v>
                </c:pt>
                <c:pt idx="63">
                  <c:v>13.704092339979011</c:v>
                </c:pt>
                <c:pt idx="64">
                  <c:v>10.636765764839009</c:v>
                </c:pt>
                <c:pt idx="65">
                  <c:v>10.214429069398964</c:v>
                </c:pt>
                <c:pt idx="66">
                  <c:v>15.185264510601842</c:v>
                </c:pt>
                <c:pt idx="67">
                  <c:v>9.2478158960153412</c:v>
                </c:pt>
                <c:pt idx="68">
                  <c:v>8.7189734960033647</c:v>
                </c:pt>
                <c:pt idx="69">
                  <c:v>7.4637460703782574</c:v>
                </c:pt>
                <c:pt idx="70">
                  <c:v>9.5114883046988208</c:v>
                </c:pt>
                <c:pt idx="71">
                  <c:v>9.3448240058145586</c:v>
                </c:pt>
                <c:pt idx="72">
                  <c:v>10.251991721186466</c:v>
                </c:pt>
                <c:pt idx="73">
                  <c:v>11.098992102446021</c:v>
                </c:pt>
                <c:pt idx="74">
                  <c:v>15.027333668648321</c:v>
                </c:pt>
                <c:pt idx="75">
                  <c:v>17.103650199681216</c:v>
                </c:pt>
                <c:pt idx="76">
                  <c:v>9.7069652801022421</c:v>
                </c:pt>
                <c:pt idx="77">
                  <c:v>11.329186716123962</c:v>
                </c:pt>
                <c:pt idx="78">
                  <c:v>6.5914246778087353</c:v>
                </c:pt>
                <c:pt idx="79">
                  <c:v>12.252423957893305</c:v>
                </c:pt>
                <c:pt idx="80">
                  <c:v>10.252408401487971</c:v>
                </c:pt>
                <c:pt idx="81">
                  <c:v>18.138487027990742</c:v>
                </c:pt>
                <c:pt idx="82">
                  <c:v>18.059252691964179</c:v>
                </c:pt>
                <c:pt idx="83">
                  <c:v>16.287764389781614</c:v>
                </c:pt>
                <c:pt idx="84">
                  <c:v>16.02189588925733</c:v>
                </c:pt>
                <c:pt idx="85">
                  <c:v>10.630924951803063</c:v>
                </c:pt>
                <c:pt idx="86">
                  <c:v>14.654011247320506</c:v>
                </c:pt>
                <c:pt idx="87">
                  <c:v>11.321494519390752</c:v>
                </c:pt>
                <c:pt idx="95">
                  <c:v>14.78485856543387</c:v>
                </c:pt>
                <c:pt idx="96">
                  <c:v>10.133033585986396</c:v>
                </c:pt>
                <c:pt idx="97">
                  <c:v>10.813327814569538</c:v>
                </c:pt>
                <c:pt idx="98">
                  <c:v>16.909428217055567</c:v>
                </c:pt>
                <c:pt idx="99">
                  <c:v>16.063587759609408</c:v>
                </c:pt>
                <c:pt idx="100">
                  <c:v>17.052660747972332</c:v>
                </c:pt>
                <c:pt idx="105">
                  <c:v>17.529755690123203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594-4857-82C8-7C0747E2D934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IAP!$EJ$2:$EJ$125</c:f>
              <c:numCache>
                <c:formatCode>0.00</c:formatCode>
                <c:ptCount val="118"/>
                <c:pt idx="0">
                  <c:v>11.269354584926282</c:v>
                </c:pt>
                <c:pt idx="2">
                  <c:v>10.783250162725102</c:v>
                </c:pt>
                <c:pt idx="3">
                  <c:v>10.986139390046056</c:v>
                </c:pt>
                <c:pt idx="4">
                  <c:v>10.806146766373573</c:v>
                </c:pt>
                <c:pt idx="5">
                  <c:v>10.823447917568618</c:v>
                </c:pt>
                <c:pt idx="6">
                  <c:v>11.154420940730583</c:v>
                </c:pt>
                <c:pt idx="7">
                  <c:v>10.60499558636022</c:v>
                </c:pt>
                <c:pt idx="8">
                  <c:v>10.73597847791396</c:v>
                </c:pt>
                <c:pt idx="9">
                  <c:v>12.142961690040064</c:v>
                </c:pt>
                <c:pt idx="10">
                  <c:v>12.065193611901119</c:v>
                </c:pt>
                <c:pt idx="11">
                  <c:v>12.783300497796761</c:v>
                </c:pt>
                <c:pt idx="12">
                  <c:v>10.934626703409817</c:v>
                </c:pt>
                <c:pt idx="13">
                  <c:v>15.714771030124073</c:v>
                </c:pt>
                <c:pt idx="15">
                  <c:v>12.191174884022008</c:v>
                </c:pt>
                <c:pt idx="16">
                  <c:v>11.269354584926282</c:v>
                </c:pt>
                <c:pt idx="19">
                  <c:v>10.897111794317798</c:v>
                </c:pt>
                <c:pt idx="20">
                  <c:v>11.336848170019621</c:v>
                </c:pt>
                <c:pt idx="21">
                  <c:v>11.237881382332587</c:v>
                </c:pt>
                <c:pt idx="24">
                  <c:v>10.946842048048701</c:v>
                </c:pt>
                <c:pt idx="25">
                  <c:v>11.054883478487499</c:v>
                </c:pt>
                <c:pt idx="27">
                  <c:v>13.145368291242713</c:v>
                </c:pt>
                <c:pt idx="28">
                  <c:v>12.765514702351414</c:v>
                </c:pt>
                <c:pt idx="29">
                  <c:v>12.824951454849248</c:v>
                </c:pt>
                <c:pt idx="31">
                  <c:v>12.754026054366294</c:v>
                </c:pt>
                <c:pt idx="32">
                  <c:v>11.631571044578523</c:v>
                </c:pt>
                <c:pt idx="33">
                  <c:v>15.834852186502243</c:v>
                </c:pt>
                <c:pt idx="34">
                  <c:v>17.088061215205265</c:v>
                </c:pt>
                <c:pt idx="35">
                  <c:v>14.570698648810545</c:v>
                </c:pt>
                <c:pt idx="36">
                  <c:v>14.98563142398759</c:v>
                </c:pt>
                <c:pt idx="37">
                  <c:v>16.762446927930128</c:v>
                </c:pt>
                <c:pt idx="38">
                  <c:v>12.859919636043191</c:v>
                </c:pt>
                <c:pt idx="39">
                  <c:v>8.6351272431447335</c:v>
                </c:pt>
                <c:pt idx="40">
                  <c:v>12.02855062408846</c:v>
                </c:pt>
                <c:pt idx="41">
                  <c:v>11.997240634654029</c:v>
                </c:pt>
                <c:pt idx="43">
                  <c:v>15.930348269273864</c:v>
                </c:pt>
                <c:pt idx="45">
                  <c:v>13.339448957624674</c:v>
                </c:pt>
                <c:pt idx="46">
                  <c:v>12.985013344282487</c:v>
                </c:pt>
                <c:pt idx="49">
                  <c:v>13.456517372966458</c:v>
                </c:pt>
                <c:pt idx="50">
                  <c:v>13.120674089678003</c:v>
                </c:pt>
                <c:pt idx="51">
                  <c:v>12.282107794029251</c:v>
                </c:pt>
                <c:pt idx="52">
                  <c:v>13.145368291242713</c:v>
                </c:pt>
                <c:pt idx="53">
                  <c:v>12.765514702351414</c:v>
                </c:pt>
                <c:pt idx="54">
                  <c:v>12.824951454849248</c:v>
                </c:pt>
                <c:pt idx="56">
                  <c:v>12.754026054366294</c:v>
                </c:pt>
                <c:pt idx="57">
                  <c:v>12.931104373064388</c:v>
                </c:pt>
                <c:pt idx="58">
                  <c:v>12.950254197564993</c:v>
                </c:pt>
                <c:pt idx="59">
                  <c:v>12.763624869462927</c:v>
                </c:pt>
                <c:pt idx="60">
                  <c:v>12.787208763768904</c:v>
                </c:pt>
                <c:pt idx="61">
                  <c:v>11.631571044578523</c:v>
                </c:pt>
                <c:pt idx="62">
                  <c:v>15.834852186502243</c:v>
                </c:pt>
                <c:pt idx="63">
                  <c:v>17.088061215205265</c:v>
                </c:pt>
                <c:pt idx="64">
                  <c:v>14.570698648810545</c:v>
                </c:pt>
                <c:pt idx="65">
                  <c:v>14.98563142398759</c:v>
                </c:pt>
                <c:pt idx="66">
                  <c:v>16.762446927930128</c:v>
                </c:pt>
                <c:pt idx="67">
                  <c:v>12.859919636043191</c:v>
                </c:pt>
                <c:pt idx="68">
                  <c:v>8.6351272431447335</c:v>
                </c:pt>
                <c:pt idx="69">
                  <c:v>12.02855062408846</c:v>
                </c:pt>
                <c:pt idx="70">
                  <c:v>11.997240634654029</c:v>
                </c:pt>
                <c:pt idx="71">
                  <c:v>12.228783061388491</c:v>
                </c:pt>
                <c:pt idx="72">
                  <c:v>13.073604392731076</c:v>
                </c:pt>
                <c:pt idx="74">
                  <c:v>15.930348269273864</c:v>
                </c:pt>
                <c:pt idx="76">
                  <c:v>8.7438444045311794</c:v>
                </c:pt>
                <c:pt idx="77">
                  <c:v>11.029024364543206</c:v>
                </c:pt>
                <c:pt idx="78">
                  <c:v>13.339448957624674</c:v>
                </c:pt>
                <c:pt idx="79">
                  <c:v>12.985013344282487</c:v>
                </c:pt>
                <c:pt idx="80">
                  <c:v>9.2674540913492951</c:v>
                </c:pt>
                <c:pt idx="81">
                  <c:v>14.533769270118684</c:v>
                </c:pt>
                <c:pt idx="84">
                  <c:v>13.456517372966458</c:v>
                </c:pt>
                <c:pt idx="85">
                  <c:v>13.120674089678003</c:v>
                </c:pt>
                <c:pt idx="86">
                  <c:v>12.282107794029251</c:v>
                </c:pt>
                <c:pt idx="99">
                  <c:v>12.980570483670942</c:v>
                </c:pt>
                <c:pt idx="100">
                  <c:v>13.19250327491774</c:v>
                </c:pt>
                <c:pt idx="103">
                  <c:v>12.980570483670942</c:v>
                </c:pt>
                <c:pt idx="104">
                  <c:v>13.19250327491774</c:v>
                </c:pt>
                <c:pt idx="106">
                  <c:v>10.807669096536136</c:v>
                </c:pt>
                <c:pt idx="107">
                  <c:v>8.8510782787292559</c:v>
                </c:pt>
                <c:pt idx="108">
                  <c:v>7.3691967575534276</c:v>
                </c:pt>
                <c:pt idx="109">
                  <c:v>9.1692186823582205</c:v>
                </c:pt>
                <c:pt idx="111">
                  <c:v>10.807669096536136</c:v>
                </c:pt>
                <c:pt idx="112">
                  <c:v>8.8510782787292559</c:v>
                </c:pt>
                <c:pt idx="116">
                  <c:v>7.2925225965488911</c:v>
                </c:pt>
                <c:pt idx="117">
                  <c:v>7.7714895013123355</c:v>
                </c:pt>
              </c:numCache>
            </c:numRef>
          </c:xVal>
          <c:yVal>
            <c:numRef>
              <c:f>IAP!$EK$2:$EK$125</c:f>
              <c:numCache>
                <c:formatCode>0.00</c:formatCode>
                <c:ptCount val="118"/>
                <c:pt idx="0">
                  <c:v>14.990367891269864</c:v>
                </c:pt>
                <c:pt idx="2">
                  <c:v>17.183770883054891</c:v>
                </c:pt>
                <c:pt idx="3">
                  <c:v>17.312152259834718</c:v>
                </c:pt>
                <c:pt idx="4">
                  <c:v>15.377187936560114</c:v>
                </c:pt>
                <c:pt idx="5">
                  <c:v>15.441452362397897</c:v>
                </c:pt>
                <c:pt idx="6">
                  <c:v>15.31421880536768</c:v>
                </c:pt>
                <c:pt idx="7">
                  <c:v>14.998201850459347</c:v>
                </c:pt>
                <c:pt idx="8">
                  <c:v>14.579208127595223</c:v>
                </c:pt>
                <c:pt idx="9">
                  <c:v>17.33624619854827</c:v>
                </c:pt>
                <c:pt idx="10">
                  <c:v>16.878144826077449</c:v>
                </c:pt>
                <c:pt idx="11">
                  <c:v>14.609486283196299</c:v>
                </c:pt>
                <c:pt idx="12">
                  <c:v>15.35053364132532</c:v>
                </c:pt>
                <c:pt idx="13">
                  <c:v>11.890238039787963</c:v>
                </c:pt>
                <c:pt idx="15">
                  <c:v>16.614521523357425</c:v>
                </c:pt>
                <c:pt idx="16">
                  <c:v>14.990367891269864</c:v>
                </c:pt>
                <c:pt idx="19">
                  <c:v>15.356448609283584</c:v>
                </c:pt>
                <c:pt idx="20">
                  <c:v>15.950200618768481</c:v>
                </c:pt>
                <c:pt idx="21">
                  <c:v>16.004833857070874</c:v>
                </c:pt>
                <c:pt idx="24">
                  <c:v>17.556256114795087</c:v>
                </c:pt>
                <c:pt idx="25">
                  <c:v>16.506309319549114</c:v>
                </c:pt>
                <c:pt idx="27">
                  <c:v>15.565562147766389</c:v>
                </c:pt>
                <c:pt idx="28">
                  <c:v>15.676772365661964</c:v>
                </c:pt>
                <c:pt idx="29">
                  <c:v>15.263498562461429</c:v>
                </c:pt>
                <c:pt idx="31">
                  <c:v>15.174278242635804</c:v>
                </c:pt>
                <c:pt idx="32">
                  <c:v>2.643538873767846</c:v>
                </c:pt>
                <c:pt idx="33">
                  <c:v>5.0628438963646625</c:v>
                </c:pt>
                <c:pt idx="34">
                  <c:v>8.3221077346778873</c:v>
                </c:pt>
                <c:pt idx="35">
                  <c:v>5.5044861562173164</c:v>
                </c:pt>
                <c:pt idx="36">
                  <c:v>11.459600500696393</c:v>
                </c:pt>
                <c:pt idx="37">
                  <c:v>5.9479650389429484</c:v>
                </c:pt>
                <c:pt idx="38">
                  <c:v>5.9029139312985137</c:v>
                </c:pt>
                <c:pt idx="39">
                  <c:v>15.452332961416891</c:v>
                </c:pt>
                <c:pt idx="40">
                  <c:v>9.0214129680663451</c:v>
                </c:pt>
                <c:pt idx="41">
                  <c:v>10.886385020334213</c:v>
                </c:pt>
                <c:pt idx="43">
                  <c:v>13.593897189780364</c:v>
                </c:pt>
                <c:pt idx="45">
                  <c:v>15.186449582526551</c:v>
                </c:pt>
                <c:pt idx="46">
                  <c:v>16.659823444877848</c:v>
                </c:pt>
                <c:pt idx="49">
                  <c:v>16.69009841333601</c:v>
                </c:pt>
                <c:pt idx="50">
                  <c:v>16.731868793259103</c:v>
                </c:pt>
                <c:pt idx="51">
                  <c:v>16.078942095772391</c:v>
                </c:pt>
                <c:pt idx="52">
                  <c:v>15.565562147766389</c:v>
                </c:pt>
                <c:pt idx="53">
                  <c:v>15.676772365661964</c:v>
                </c:pt>
                <c:pt idx="54">
                  <c:v>15.263498562461429</c:v>
                </c:pt>
                <c:pt idx="56">
                  <c:v>15.174278242635804</c:v>
                </c:pt>
                <c:pt idx="57">
                  <c:v>15.940930390932824</c:v>
                </c:pt>
                <c:pt idx="58">
                  <c:v>15.634452283371193</c:v>
                </c:pt>
                <c:pt idx="59">
                  <c:v>15.624437340204617</c:v>
                </c:pt>
                <c:pt idx="60">
                  <c:v>15.747397249239816</c:v>
                </c:pt>
                <c:pt idx="61">
                  <c:v>2.643538873767846</c:v>
                </c:pt>
                <c:pt idx="62">
                  <c:v>5.0628438963646625</c:v>
                </c:pt>
                <c:pt idx="63">
                  <c:v>8.3221077346778873</c:v>
                </c:pt>
                <c:pt idx="64">
                  <c:v>5.5044861562173164</c:v>
                </c:pt>
                <c:pt idx="65">
                  <c:v>11.459600500696393</c:v>
                </c:pt>
                <c:pt idx="66">
                  <c:v>5.9479650389429484</c:v>
                </c:pt>
                <c:pt idx="67">
                  <c:v>5.9029139312985137</c:v>
                </c:pt>
                <c:pt idx="68">
                  <c:v>15.452332961416891</c:v>
                </c:pt>
                <c:pt idx="69">
                  <c:v>9.0214129680663451</c:v>
                </c:pt>
                <c:pt idx="70">
                  <c:v>10.886385020334213</c:v>
                </c:pt>
                <c:pt idx="71">
                  <c:v>15.619958196059248</c:v>
                </c:pt>
                <c:pt idx="72">
                  <c:v>15.889457646550078</c:v>
                </c:pt>
                <c:pt idx="74">
                  <c:v>13.593897189780364</c:v>
                </c:pt>
                <c:pt idx="76">
                  <c:v>21.534231145124149</c:v>
                </c:pt>
                <c:pt idx="77">
                  <c:v>23.533268548547611</c:v>
                </c:pt>
                <c:pt idx="78">
                  <c:v>15.186449582526551</c:v>
                </c:pt>
                <c:pt idx="79">
                  <c:v>16.659823444877848</c:v>
                </c:pt>
                <c:pt idx="80">
                  <c:v>15.986358307577534</c:v>
                </c:pt>
                <c:pt idx="81">
                  <c:v>14.304891013896343</c:v>
                </c:pt>
                <c:pt idx="84">
                  <c:v>16.69009841333601</c:v>
                </c:pt>
                <c:pt idx="85">
                  <c:v>16.731868793259103</c:v>
                </c:pt>
                <c:pt idx="86">
                  <c:v>16.078942095772391</c:v>
                </c:pt>
                <c:pt idx="99">
                  <c:v>16.618437370814387</c:v>
                </c:pt>
                <c:pt idx="100">
                  <c:v>15.833066870210111</c:v>
                </c:pt>
                <c:pt idx="103">
                  <c:v>16.618437370814387</c:v>
                </c:pt>
                <c:pt idx="104">
                  <c:v>15.833066870210111</c:v>
                </c:pt>
                <c:pt idx="106">
                  <c:v>18.666827880180179</c:v>
                </c:pt>
                <c:pt idx="107">
                  <c:v>18.292228442707128</c:v>
                </c:pt>
                <c:pt idx="108">
                  <c:v>19.028679298613991</c:v>
                </c:pt>
                <c:pt idx="109">
                  <c:v>17.917555195690163</c:v>
                </c:pt>
                <c:pt idx="111">
                  <c:v>18.666827880180179</c:v>
                </c:pt>
                <c:pt idx="112">
                  <c:v>18.292228442707128</c:v>
                </c:pt>
                <c:pt idx="116">
                  <c:v>18.221035332785537</c:v>
                </c:pt>
                <c:pt idx="117">
                  <c:v>18.034366797900262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594-4857-82C8-7C0747E2D934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GAP'!$EJ$2:$EJ$82</c:f>
              <c:numCache>
                <c:formatCode>0.00</c:formatCode>
                <c:ptCount val="81"/>
                <c:pt idx="0">
                  <c:v>17.291729172917293</c:v>
                </c:pt>
                <c:pt idx="1">
                  <c:v>15.009999999999998</c:v>
                </c:pt>
                <c:pt idx="2">
                  <c:v>15.26</c:v>
                </c:pt>
                <c:pt idx="3">
                  <c:v>11.898810118988102</c:v>
                </c:pt>
                <c:pt idx="4">
                  <c:v>18.46</c:v>
                </c:pt>
                <c:pt idx="5">
                  <c:v>10.521052105210522</c:v>
                </c:pt>
                <c:pt idx="6">
                  <c:v>23.577642235776423</c:v>
                </c:pt>
                <c:pt idx="7">
                  <c:v>14.108589141085893</c:v>
                </c:pt>
                <c:pt idx="8">
                  <c:v>10.431043104310429</c:v>
                </c:pt>
                <c:pt idx="9">
                  <c:v>12.020000000000003</c:v>
                </c:pt>
                <c:pt idx="10">
                  <c:v>10.501050105010503</c:v>
                </c:pt>
                <c:pt idx="11">
                  <c:v>10.792158431686339</c:v>
                </c:pt>
                <c:pt idx="12">
                  <c:v>5.3305330533053299</c:v>
                </c:pt>
                <c:pt idx="13">
                  <c:v>11.961196119611964</c:v>
                </c:pt>
                <c:pt idx="14">
                  <c:v>13.139768994383809</c:v>
                </c:pt>
                <c:pt idx="15">
                  <c:v>13.912378457373512</c:v>
                </c:pt>
                <c:pt idx="16">
                  <c:v>8.6377890523417395</c:v>
                </c:pt>
                <c:pt idx="17">
                  <c:v>7.8558416825370552</c:v>
                </c:pt>
                <c:pt idx="18">
                  <c:v>15.903892070594916</c:v>
                </c:pt>
                <c:pt idx="19">
                  <c:v>14.088732117550919</c:v>
                </c:pt>
                <c:pt idx="20">
                  <c:v>5.7456730214727338</c:v>
                </c:pt>
                <c:pt idx="21">
                  <c:v>8.6020554385100425</c:v>
                </c:pt>
                <c:pt idx="22">
                  <c:v>15.571368773545418</c:v>
                </c:pt>
                <c:pt idx="23">
                  <c:v>13.932492048835542</c:v>
                </c:pt>
                <c:pt idx="24">
                  <c:v>7.6477284487219297</c:v>
                </c:pt>
                <c:pt idx="25">
                  <c:v>8.7564931623025544</c:v>
                </c:pt>
                <c:pt idx="26">
                  <c:v>10.818918354049101</c:v>
                </c:pt>
                <c:pt idx="27">
                  <c:v>10.987571148392048</c:v>
                </c:pt>
                <c:pt idx="28">
                  <c:v>7.5942990846466341</c:v>
                </c:pt>
                <c:pt idx="29">
                  <c:v>12.011545293072825</c:v>
                </c:pt>
                <c:pt idx="30">
                  <c:v>15.756048387096774</c:v>
                </c:pt>
                <c:pt idx="31">
                  <c:v>10.432519022827393</c:v>
                </c:pt>
                <c:pt idx="32">
                  <c:v>16.730536506655909</c:v>
                </c:pt>
                <c:pt idx="33">
                  <c:v>6.5104685942173495</c:v>
                </c:pt>
                <c:pt idx="34">
                  <c:v>13.070913461538462</c:v>
                </c:pt>
                <c:pt idx="35">
                  <c:v>10.992658151463344</c:v>
                </c:pt>
                <c:pt idx="36">
                  <c:v>16.947442751941896</c:v>
                </c:pt>
                <c:pt idx="37">
                  <c:v>13.655970541820095</c:v>
                </c:pt>
                <c:pt idx="38">
                  <c:v>9.6009600960096009</c:v>
                </c:pt>
                <c:pt idx="39">
                  <c:v>7.1348257180823866</c:v>
                </c:pt>
                <c:pt idx="40">
                  <c:v>7.75</c:v>
                </c:pt>
                <c:pt idx="41">
                  <c:v>14.524020054150999</c:v>
                </c:pt>
                <c:pt idx="42">
                  <c:v>22.447943378211821</c:v>
                </c:pt>
                <c:pt idx="43">
                  <c:v>13.841569565635314</c:v>
                </c:pt>
                <c:pt idx="44">
                  <c:v>11.864657020218409</c:v>
                </c:pt>
                <c:pt idx="45">
                  <c:v>15.863882718512022</c:v>
                </c:pt>
                <c:pt idx="46">
                  <c:v>12.135240451992026</c:v>
                </c:pt>
                <c:pt idx="47">
                  <c:v>10.148359348571981</c:v>
                </c:pt>
                <c:pt idx="48">
                  <c:v>7.4336136998747291</c:v>
                </c:pt>
                <c:pt idx="49">
                  <c:v>10.646694136153579</c:v>
                </c:pt>
                <c:pt idx="50">
                  <c:v>17.570895837633376</c:v>
                </c:pt>
                <c:pt idx="51">
                  <c:v>9.4561761431506763</c:v>
                </c:pt>
                <c:pt idx="52">
                  <c:v>15.780371811500217</c:v>
                </c:pt>
                <c:pt idx="53">
                  <c:v>12.139107611548555</c:v>
                </c:pt>
                <c:pt idx="54">
                  <c:v>11.643835616438357</c:v>
                </c:pt>
                <c:pt idx="55">
                  <c:v>6.7401089789149493</c:v>
                </c:pt>
                <c:pt idx="56">
                  <c:v>7.5950782997762847</c:v>
                </c:pt>
                <c:pt idx="57">
                  <c:v>5.8026445197246206</c:v>
                </c:pt>
                <c:pt idx="58">
                  <c:v>11.330491361902626</c:v>
                </c:pt>
                <c:pt idx="59">
                  <c:v>8.2590815627141883</c:v>
                </c:pt>
                <c:pt idx="60">
                  <c:v>10.425372334726239</c:v>
                </c:pt>
                <c:pt idx="61">
                  <c:v>5.8578745198463507</c:v>
                </c:pt>
                <c:pt idx="62">
                  <c:v>9.7505912706944748</c:v>
                </c:pt>
                <c:pt idx="63">
                  <c:v>13.745704467353953</c:v>
                </c:pt>
                <c:pt idx="64">
                  <c:v>9.0437040242319338</c:v>
                </c:pt>
                <c:pt idx="65">
                  <c:v>12.486248624862485</c:v>
                </c:pt>
                <c:pt idx="66">
                  <c:v>16.632685910505415</c:v>
                </c:pt>
                <c:pt idx="67">
                  <c:v>8.1905781584582442</c:v>
                </c:pt>
                <c:pt idx="68">
                  <c:v>5.0098446729380877</c:v>
                </c:pt>
                <c:pt idx="69">
                  <c:v>5.0743657042869632</c:v>
                </c:pt>
                <c:pt idx="70">
                  <c:v>6.6266994968418809</c:v>
                </c:pt>
                <c:pt idx="71">
                  <c:v>6.3414101724514289</c:v>
                </c:pt>
                <c:pt idx="72">
                  <c:v>26.112883005190099</c:v>
                </c:pt>
                <c:pt idx="73">
                  <c:v>17.748633044923022</c:v>
                </c:pt>
                <c:pt idx="74">
                  <c:v>21.468707935558697</c:v>
                </c:pt>
                <c:pt idx="75">
                  <c:v>24.463493274164467</c:v>
                </c:pt>
                <c:pt idx="76">
                  <c:v>29.042918273100874</c:v>
                </c:pt>
                <c:pt idx="77">
                  <c:v>17.716775954058573</c:v>
                </c:pt>
                <c:pt idx="78">
                  <c:v>23.640635907780602</c:v>
                </c:pt>
                <c:pt idx="79">
                  <c:v>8.2793758624349856</c:v>
                </c:pt>
                <c:pt idx="80">
                  <c:v>9.5073465859982704</c:v>
                </c:pt>
              </c:numCache>
            </c:numRef>
          </c:xVal>
          <c:yVal>
            <c:numRef>
              <c:f>'APIP and GAP'!$EK$2:$EK$82</c:f>
              <c:numCache>
                <c:formatCode>0.00</c:formatCode>
                <c:ptCount val="81"/>
                <c:pt idx="0">
                  <c:v>11.281128112811281</c:v>
                </c:pt>
                <c:pt idx="1">
                  <c:v>13.189999999999998</c:v>
                </c:pt>
                <c:pt idx="2">
                  <c:v>13.16</c:v>
                </c:pt>
                <c:pt idx="3">
                  <c:v>15.428457154284573</c:v>
                </c:pt>
                <c:pt idx="4">
                  <c:v>13.39</c:v>
                </c:pt>
                <c:pt idx="5">
                  <c:v>13.551355135513552</c:v>
                </c:pt>
                <c:pt idx="6">
                  <c:v>10.128987101289873</c:v>
                </c:pt>
                <c:pt idx="7">
                  <c:v>14.008599140085993</c:v>
                </c:pt>
                <c:pt idx="8">
                  <c:v>13.91139113911391</c:v>
                </c:pt>
                <c:pt idx="9">
                  <c:v>13.630000000000004</c:v>
                </c:pt>
                <c:pt idx="10">
                  <c:v>13.881388138813884</c:v>
                </c:pt>
                <c:pt idx="11">
                  <c:v>14.052810562112423</c:v>
                </c:pt>
                <c:pt idx="12">
                  <c:v>12.03120312031203</c:v>
                </c:pt>
                <c:pt idx="13">
                  <c:v>15.021502150215024</c:v>
                </c:pt>
                <c:pt idx="14">
                  <c:v>11.772809155451945</c:v>
                </c:pt>
                <c:pt idx="15">
                  <c:v>15.071743328821304</c:v>
                </c:pt>
                <c:pt idx="16">
                  <c:v>13.359508451673761</c:v>
                </c:pt>
                <c:pt idx="17">
                  <c:v>13.734785128757144</c:v>
                </c:pt>
                <c:pt idx="18">
                  <c:v>14.035915246030289</c:v>
                </c:pt>
                <c:pt idx="19">
                  <c:v>16.064464741965182</c:v>
                </c:pt>
                <c:pt idx="20">
                  <c:v>13.776917631597604</c:v>
                </c:pt>
                <c:pt idx="21">
                  <c:v>14.793008434647014</c:v>
                </c:pt>
                <c:pt idx="22">
                  <c:v>14.367936375052325</c:v>
                </c:pt>
                <c:pt idx="23">
                  <c:v>15.717656714886635</c:v>
                </c:pt>
                <c:pt idx="24">
                  <c:v>14.343371623719342</c:v>
                </c:pt>
                <c:pt idx="25">
                  <c:v>13.187745150005298</c:v>
                </c:pt>
                <c:pt idx="26">
                  <c:v>14.435469659900741</c:v>
                </c:pt>
                <c:pt idx="27">
                  <c:v>14.577876087021563</c:v>
                </c:pt>
                <c:pt idx="28">
                  <c:v>12.660369486683059</c:v>
                </c:pt>
                <c:pt idx="29">
                  <c:v>15.142095914742452</c:v>
                </c:pt>
                <c:pt idx="30">
                  <c:v>11.90524193548387</c:v>
                </c:pt>
                <c:pt idx="31">
                  <c:v>13.906688025630755</c:v>
                </c:pt>
                <c:pt idx="32">
                  <c:v>12.747075433642596</c:v>
                </c:pt>
                <c:pt idx="33">
                  <c:v>11.016949152542376</c:v>
                </c:pt>
                <c:pt idx="34">
                  <c:v>12.209535256410255</c:v>
                </c:pt>
                <c:pt idx="35">
                  <c:v>13.677964397063263</c:v>
                </c:pt>
                <c:pt idx="36">
                  <c:v>11.368909512761022</c:v>
                </c:pt>
                <c:pt idx="37">
                  <c:v>14.750131509731721</c:v>
                </c:pt>
                <c:pt idx="38">
                  <c:v>15.581558155815582</c:v>
                </c:pt>
                <c:pt idx="39">
                  <c:v>11.233772871307368</c:v>
                </c:pt>
                <c:pt idx="40">
                  <c:v>12.92</c:v>
                </c:pt>
                <c:pt idx="41">
                  <c:v>10.502996648102775</c:v>
                </c:pt>
                <c:pt idx="42">
                  <c:v>10.744164595821628</c:v>
                </c:pt>
                <c:pt idx="43">
                  <c:v>11.331717059520887</c:v>
                </c:pt>
                <c:pt idx="44">
                  <c:v>13.907609381516288</c:v>
                </c:pt>
                <c:pt idx="45">
                  <c:v>11.135771383383419</c:v>
                </c:pt>
                <c:pt idx="46">
                  <c:v>12.862799485747477</c:v>
                </c:pt>
                <c:pt idx="47">
                  <c:v>16.540507769425762</c:v>
                </c:pt>
                <c:pt idx="48">
                  <c:v>13.031767226940882</c:v>
                </c:pt>
                <c:pt idx="49">
                  <c:v>17.635628323689982</c:v>
                </c:pt>
                <c:pt idx="50">
                  <c:v>11.78522654477905</c:v>
                </c:pt>
                <c:pt idx="51">
                  <c:v>18.527023522758871</c:v>
                </c:pt>
                <c:pt idx="52">
                  <c:v>7.7496757457846952</c:v>
                </c:pt>
                <c:pt idx="53">
                  <c:v>12.467191601049867</c:v>
                </c:pt>
                <c:pt idx="54">
                  <c:v>7.5553213909378298</c:v>
                </c:pt>
                <c:pt idx="55">
                  <c:v>25.349443259891022</c:v>
                </c:pt>
                <c:pt idx="56">
                  <c:v>18.064876957494402</c:v>
                </c:pt>
                <c:pt idx="57">
                  <c:v>3.7372964703311116</c:v>
                </c:pt>
                <c:pt idx="58">
                  <c:v>22.324433475431903</c:v>
                </c:pt>
                <c:pt idx="59">
                  <c:v>17.934658441855152</c:v>
                </c:pt>
                <c:pt idx="60">
                  <c:v>7.8645665916639871</c:v>
                </c:pt>
                <c:pt idx="61">
                  <c:v>6.7434912505335038</c:v>
                </c:pt>
                <c:pt idx="62">
                  <c:v>7.7295205332186629</c:v>
                </c:pt>
                <c:pt idx="63">
                  <c:v>8.8058419243986243</c:v>
                </c:pt>
                <c:pt idx="64">
                  <c:v>8.2756382518390303</c:v>
                </c:pt>
                <c:pt idx="65">
                  <c:v>13.42134213421342</c:v>
                </c:pt>
                <c:pt idx="66">
                  <c:v>15.344994098079191</c:v>
                </c:pt>
                <c:pt idx="67">
                  <c:v>11.616702355460385</c:v>
                </c:pt>
                <c:pt idx="68">
                  <c:v>4.8676438416101506</c:v>
                </c:pt>
                <c:pt idx="69">
                  <c:v>6.5288713910761143</c:v>
                </c:pt>
                <c:pt idx="70">
                  <c:v>7.0977411412054394</c:v>
                </c:pt>
                <c:pt idx="71">
                  <c:v>5.7083606199519741</c:v>
                </c:pt>
                <c:pt idx="72">
                  <c:v>9.927659086135705</c:v>
                </c:pt>
                <c:pt idx="73">
                  <c:v>14.263360113438473</c:v>
                </c:pt>
                <c:pt idx="74">
                  <c:v>9.58073424015776</c:v>
                </c:pt>
                <c:pt idx="75">
                  <c:v>9.1223478019692124</c:v>
                </c:pt>
                <c:pt idx="76">
                  <c:v>8.0392323009786892</c:v>
                </c:pt>
                <c:pt idx="77">
                  <c:v>8.1908976952352539</c:v>
                </c:pt>
                <c:pt idx="78">
                  <c:v>7.2452437947459876</c:v>
                </c:pt>
                <c:pt idx="79">
                  <c:v>15.815730814138627</c:v>
                </c:pt>
                <c:pt idx="80">
                  <c:v>13.396715643906653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594-4857-82C8-7C0747E2D934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WEAR!$EJ$111:$EJ$118</c:f>
              <c:numCache>
                <c:formatCode>0.00</c:formatCode>
                <c:ptCount val="8"/>
                <c:pt idx="0">
                  <c:v>9.9093400801180689</c:v>
                </c:pt>
                <c:pt idx="1">
                  <c:v>12.25063455769755</c:v>
                </c:pt>
                <c:pt idx="2">
                  <c:v>11.223427976809871</c:v>
                </c:pt>
                <c:pt idx="3">
                  <c:v>13.382561302265934</c:v>
                </c:pt>
                <c:pt idx="4">
                  <c:v>22.405005803098348</c:v>
                </c:pt>
                <c:pt idx="5">
                  <c:v>17.903714668358354</c:v>
                </c:pt>
                <c:pt idx="6">
                  <c:v>15.886776686860248</c:v>
                </c:pt>
                <c:pt idx="7">
                  <c:v>7.0419272643039159</c:v>
                </c:pt>
              </c:numCache>
            </c:numRef>
          </c:xVal>
          <c:yVal>
            <c:numRef>
              <c:f>WEAR!$EK$111:$EK$118</c:f>
              <c:numCache>
                <c:formatCode>0.00</c:formatCode>
                <c:ptCount val="8"/>
                <c:pt idx="0">
                  <c:v>14.916719375922412</c:v>
                </c:pt>
                <c:pt idx="1">
                  <c:v>13.844895219315724</c:v>
                </c:pt>
                <c:pt idx="2">
                  <c:v>15.141540487162608</c:v>
                </c:pt>
                <c:pt idx="3">
                  <c:v>11.696813626632744</c:v>
                </c:pt>
                <c:pt idx="4">
                  <c:v>6.8829792602311137</c:v>
                </c:pt>
                <c:pt idx="5">
                  <c:v>9.0424835614093375</c:v>
                </c:pt>
                <c:pt idx="6">
                  <c:v>10.465844996866513</c:v>
                </c:pt>
                <c:pt idx="7">
                  <c:v>14.107018763029883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594-4857-82C8-7C0747E2D934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IAP!$EJ$126:$EJ$132</c:f>
              <c:numCache>
                <c:formatCode>0.00</c:formatCode>
                <c:ptCount val="7"/>
                <c:pt idx="0">
                  <c:v>13.361805346795347</c:v>
                </c:pt>
                <c:pt idx="1">
                  <c:v>11.738544762556392</c:v>
                </c:pt>
                <c:pt idx="2">
                  <c:v>12.375706416768011</c:v>
                </c:pt>
                <c:pt idx="3">
                  <c:v>15.051497624013587</c:v>
                </c:pt>
                <c:pt idx="4">
                  <c:v>10.643879769132749</c:v>
                </c:pt>
                <c:pt idx="5">
                  <c:v>11.321654153259445</c:v>
                </c:pt>
                <c:pt idx="6">
                  <c:v>10.606256185189965</c:v>
                </c:pt>
              </c:numCache>
            </c:numRef>
          </c:xVal>
          <c:yVal>
            <c:numRef>
              <c:f>IAP!$EK$126:$EK$132</c:f>
              <c:numCache>
                <c:formatCode>0.00</c:formatCode>
                <c:ptCount val="7"/>
                <c:pt idx="0">
                  <c:v>16.316122277622867</c:v>
                </c:pt>
                <c:pt idx="1">
                  <c:v>5.0460775299878122</c:v>
                </c:pt>
                <c:pt idx="2">
                  <c:v>17.342340040673257</c:v>
                </c:pt>
                <c:pt idx="3">
                  <c:v>7.3644827660352199</c:v>
                </c:pt>
                <c:pt idx="4">
                  <c:v>16.983091865034748</c:v>
                </c:pt>
                <c:pt idx="5">
                  <c:v>16.554533537014766</c:v>
                </c:pt>
                <c:pt idx="6">
                  <c:v>16.113764467966092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3594-4857-82C8-7C0747E2D934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GAP'!$EJ$83:$EJ$88</c:f>
              <c:numCache>
                <c:formatCode>0.00</c:formatCode>
                <c:ptCount val="6"/>
                <c:pt idx="0">
                  <c:v>14.568671627474226</c:v>
                </c:pt>
                <c:pt idx="1">
                  <c:v>15.672225699503972</c:v>
                </c:pt>
                <c:pt idx="2">
                  <c:v>15.049298642759537</c:v>
                </c:pt>
                <c:pt idx="3">
                  <c:v>21.925869057043421</c:v>
                </c:pt>
                <c:pt idx="4">
                  <c:v>16.664648710526023</c:v>
                </c:pt>
                <c:pt idx="5">
                  <c:v>22.268554399676887</c:v>
                </c:pt>
              </c:numCache>
            </c:numRef>
          </c:xVal>
          <c:yVal>
            <c:numRef>
              <c:f>'APIP and GAP'!$EK$83:$EK$88</c:f>
              <c:numCache>
                <c:formatCode>0.00</c:formatCode>
                <c:ptCount val="6"/>
                <c:pt idx="0">
                  <c:v>13.882421535088978</c:v>
                </c:pt>
                <c:pt idx="1">
                  <c:v>11.006832097400862</c:v>
                </c:pt>
                <c:pt idx="2">
                  <c:v>10.906945825974365</c:v>
                </c:pt>
                <c:pt idx="3">
                  <c:v>10.997547794060154</c:v>
                </c:pt>
                <c:pt idx="4">
                  <c:v>11.128110862841353</c:v>
                </c:pt>
                <c:pt idx="5">
                  <c:v>10.632143130041809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3594-4857-82C8-7C0747E2D934}"/>
            </c:ext>
          </c:extLst>
        </c:ser>
        <c:ser>
          <c:idx val="5"/>
          <c:order val="6"/>
          <c:spPr>
            <a:ln w="12700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'Classification diagrams'!$A$75:$A$80</c:f>
              <c:numCache>
                <c:formatCode>General</c:formatCode>
                <c:ptCount val="6"/>
                <c:pt idx="0">
                  <c:v>10</c:v>
                </c:pt>
                <c:pt idx="1">
                  <c:v>7.6</c:v>
                </c:pt>
                <c:pt idx="2">
                  <c:v>10</c:v>
                </c:pt>
                <c:pt idx="3">
                  <c:v>18.399999999999999</c:v>
                </c:pt>
                <c:pt idx="4">
                  <c:v>22</c:v>
                </c:pt>
                <c:pt idx="5">
                  <c:v>30</c:v>
                </c:pt>
              </c:numCache>
            </c:numRef>
          </c:xVal>
          <c:yVal>
            <c:numRef>
              <c:f>'Classification diagrams'!$B$75:$B$80</c:f>
              <c:numCache>
                <c:formatCode>General</c:formatCode>
                <c:ptCount val="6"/>
                <c:pt idx="0">
                  <c:v>18</c:v>
                </c:pt>
                <c:pt idx="1">
                  <c:v>15.9</c:v>
                </c:pt>
                <c:pt idx="2">
                  <c:v>13.7</c:v>
                </c:pt>
                <c:pt idx="3">
                  <c:v>6.5</c:v>
                </c:pt>
                <c:pt idx="4">
                  <c:v>5.4</c:v>
                </c:pt>
                <c:pt idx="5">
                  <c:v>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3594-4857-82C8-7C0747E2D934}"/>
            </c:ext>
          </c:extLst>
        </c:ser>
        <c:ser>
          <c:idx val="7"/>
          <c:order val="7"/>
          <c:spPr>
            <a:ln w="12700">
              <a:solidFill>
                <a:schemeClr val="tx1">
                  <a:alpha val="98000"/>
                </a:schemeClr>
              </a:solidFill>
            </a:ln>
          </c:spPr>
          <c:marker>
            <c:symbol val="none"/>
          </c:marker>
          <c:xVal>
            <c:numRef>
              <c:f>'Classification diagrams'!$A$81:$A$85</c:f>
              <c:numCache>
                <c:formatCode>General</c:formatCode>
                <c:ptCount val="5"/>
                <c:pt idx="0">
                  <c:v>1</c:v>
                </c:pt>
                <c:pt idx="1">
                  <c:v>5</c:v>
                </c:pt>
                <c:pt idx="2">
                  <c:v>5.5</c:v>
                </c:pt>
                <c:pt idx="3">
                  <c:v>6.6</c:v>
                </c:pt>
                <c:pt idx="4">
                  <c:v>11</c:v>
                </c:pt>
              </c:numCache>
            </c:numRef>
          </c:xVal>
          <c:yVal>
            <c:numRef>
              <c:f>'Classification diagrams'!$B$81:$B$85</c:f>
              <c:numCache>
                <c:formatCode>General</c:formatCode>
                <c:ptCount val="5"/>
                <c:pt idx="0">
                  <c:v>1.5</c:v>
                </c:pt>
                <c:pt idx="1">
                  <c:v>6.5</c:v>
                </c:pt>
                <c:pt idx="2">
                  <c:v>8</c:v>
                </c:pt>
                <c:pt idx="3">
                  <c:v>10.5</c:v>
                </c:pt>
                <c:pt idx="4">
                  <c:v>12.8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9-3594-4857-82C8-7C0747E2D9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91120760"/>
        <c:axId val="491125464"/>
      </c:scatterChart>
      <c:valAx>
        <c:axId val="491120760"/>
        <c:scaling>
          <c:orientation val="minMax"/>
          <c:max val="3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MgO (LOI free)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1125464"/>
        <c:crosses val="autoZero"/>
        <c:crossBetween val="midCat"/>
      </c:valAx>
      <c:valAx>
        <c:axId val="491125464"/>
        <c:scaling>
          <c:orientation val="minMax"/>
          <c:max val="25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CaO (LOI free)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1120760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 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WEAR!$I$2:$I$110</c:f>
              <c:numCache>
                <c:formatCode>0.00</c:formatCode>
                <c:ptCount val="109"/>
                <c:pt idx="2">
                  <c:v>14.67</c:v>
                </c:pt>
                <c:pt idx="3">
                  <c:v>8.92</c:v>
                </c:pt>
                <c:pt idx="4">
                  <c:v>19.899999999999999</c:v>
                </c:pt>
                <c:pt idx="5">
                  <c:v>15.5</c:v>
                </c:pt>
                <c:pt idx="6">
                  <c:v>15</c:v>
                </c:pt>
                <c:pt idx="7">
                  <c:v>14.9</c:v>
                </c:pt>
                <c:pt idx="8">
                  <c:v>16</c:v>
                </c:pt>
                <c:pt idx="9">
                  <c:v>15.7</c:v>
                </c:pt>
                <c:pt idx="10">
                  <c:v>15.6</c:v>
                </c:pt>
                <c:pt idx="11">
                  <c:v>14.9</c:v>
                </c:pt>
                <c:pt idx="12">
                  <c:v>14.8</c:v>
                </c:pt>
                <c:pt idx="13">
                  <c:v>15</c:v>
                </c:pt>
                <c:pt idx="14">
                  <c:v>15.4</c:v>
                </c:pt>
                <c:pt idx="15">
                  <c:v>15.6</c:v>
                </c:pt>
                <c:pt idx="16">
                  <c:v>14.9</c:v>
                </c:pt>
                <c:pt idx="17">
                  <c:v>14.9</c:v>
                </c:pt>
                <c:pt idx="18">
                  <c:v>14.4</c:v>
                </c:pt>
                <c:pt idx="19">
                  <c:v>14.2</c:v>
                </c:pt>
                <c:pt idx="20">
                  <c:v>14.8</c:v>
                </c:pt>
                <c:pt idx="21">
                  <c:v>10.6</c:v>
                </c:pt>
                <c:pt idx="22">
                  <c:v>10.7</c:v>
                </c:pt>
                <c:pt idx="23">
                  <c:v>14.6</c:v>
                </c:pt>
                <c:pt idx="24">
                  <c:v>15</c:v>
                </c:pt>
                <c:pt idx="25">
                  <c:v>14.6</c:v>
                </c:pt>
                <c:pt idx="26">
                  <c:v>16.3</c:v>
                </c:pt>
                <c:pt idx="27">
                  <c:v>15.3</c:v>
                </c:pt>
                <c:pt idx="28">
                  <c:v>15.1</c:v>
                </c:pt>
                <c:pt idx="29">
                  <c:v>14.6</c:v>
                </c:pt>
                <c:pt idx="30">
                  <c:v>14.4</c:v>
                </c:pt>
                <c:pt idx="31">
                  <c:v>14.6</c:v>
                </c:pt>
                <c:pt idx="32">
                  <c:v>14.4</c:v>
                </c:pt>
                <c:pt idx="33">
                  <c:v>12.43</c:v>
                </c:pt>
                <c:pt idx="34">
                  <c:v>13.26</c:v>
                </c:pt>
                <c:pt idx="35">
                  <c:v>14.78</c:v>
                </c:pt>
                <c:pt idx="36">
                  <c:v>12.04</c:v>
                </c:pt>
                <c:pt idx="37">
                  <c:v>12.06</c:v>
                </c:pt>
                <c:pt idx="38">
                  <c:v>11.95</c:v>
                </c:pt>
                <c:pt idx="39">
                  <c:v>12.85</c:v>
                </c:pt>
                <c:pt idx="40">
                  <c:v>13.31</c:v>
                </c:pt>
                <c:pt idx="41">
                  <c:v>12.59</c:v>
                </c:pt>
                <c:pt idx="42">
                  <c:v>11.12</c:v>
                </c:pt>
                <c:pt idx="43">
                  <c:v>16.526</c:v>
                </c:pt>
                <c:pt idx="44">
                  <c:v>17.221</c:v>
                </c:pt>
                <c:pt idx="45">
                  <c:v>16.9452</c:v>
                </c:pt>
                <c:pt idx="46">
                  <c:v>17.6539</c:v>
                </c:pt>
                <c:pt idx="47">
                  <c:v>17.289200000000001</c:v>
                </c:pt>
                <c:pt idx="48">
                  <c:v>17.183499999999999</c:v>
                </c:pt>
                <c:pt idx="49">
                  <c:v>16.980799999999999</c:v>
                </c:pt>
                <c:pt idx="50">
                  <c:v>16.689599999999999</c:v>
                </c:pt>
                <c:pt idx="52">
                  <c:v>9.85</c:v>
                </c:pt>
                <c:pt idx="53">
                  <c:v>11.67</c:v>
                </c:pt>
                <c:pt idx="54">
                  <c:v>12</c:v>
                </c:pt>
                <c:pt idx="56">
                  <c:v>6.89</c:v>
                </c:pt>
                <c:pt idx="57">
                  <c:v>5.69</c:v>
                </c:pt>
                <c:pt idx="58">
                  <c:v>6.33</c:v>
                </c:pt>
                <c:pt idx="59">
                  <c:v>6.07</c:v>
                </c:pt>
                <c:pt idx="60">
                  <c:v>7.96</c:v>
                </c:pt>
                <c:pt idx="61">
                  <c:v>6.88</c:v>
                </c:pt>
                <c:pt idx="62">
                  <c:v>5.62</c:v>
                </c:pt>
                <c:pt idx="63">
                  <c:v>6.65</c:v>
                </c:pt>
                <c:pt idx="64">
                  <c:v>7.49</c:v>
                </c:pt>
                <c:pt idx="65">
                  <c:v>6.7</c:v>
                </c:pt>
                <c:pt idx="66">
                  <c:v>7.26</c:v>
                </c:pt>
                <c:pt idx="67">
                  <c:v>7.41</c:v>
                </c:pt>
                <c:pt idx="68">
                  <c:v>11</c:v>
                </c:pt>
                <c:pt idx="69">
                  <c:v>6.26</c:v>
                </c:pt>
                <c:pt idx="70">
                  <c:v>7.22</c:v>
                </c:pt>
                <c:pt idx="71">
                  <c:v>7.83</c:v>
                </c:pt>
                <c:pt idx="72">
                  <c:v>7.11</c:v>
                </c:pt>
                <c:pt idx="73">
                  <c:v>7.46</c:v>
                </c:pt>
                <c:pt idx="74">
                  <c:v>7.35</c:v>
                </c:pt>
                <c:pt idx="75">
                  <c:v>6.13</c:v>
                </c:pt>
                <c:pt idx="76">
                  <c:v>7.68</c:v>
                </c:pt>
                <c:pt idx="77">
                  <c:v>6.77</c:v>
                </c:pt>
                <c:pt idx="78">
                  <c:v>5.68</c:v>
                </c:pt>
                <c:pt idx="79">
                  <c:v>9.27</c:v>
                </c:pt>
                <c:pt idx="80">
                  <c:v>7.11</c:v>
                </c:pt>
                <c:pt idx="81">
                  <c:v>8.27</c:v>
                </c:pt>
                <c:pt idx="82">
                  <c:v>8.02</c:v>
                </c:pt>
                <c:pt idx="83">
                  <c:v>9.7100000000000009</c:v>
                </c:pt>
                <c:pt idx="84">
                  <c:v>8.0399999999999991</c:v>
                </c:pt>
                <c:pt idx="85">
                  <c:v>8.18</c:v>
                </c:pt>
                <c:pt idx="86">
                  <c:v>8.2100000000000009</c:v>
                </c:pt>
                <c:pt idx="87">
                  <c:v>7.9</c:v>
                </c:pt>
                <c:pt idx="95">
                  <c:v>7.82</c:v>
                </c:pt>
                <c:pt idx="96">
                  <c:v>7.68</c:v>
                </c:pt>
                <c:pt idx="97">
                  <c:v>6.34</c:v>
                </c:pt>
                <c:pt idx="98">
                  <c:v>7.7</c:v>
                </c:pt>
                <c:pt idx="99">
                  <c:v>6.59</c:v>
                </c:pt>
                <c:pt idx="100">
                  <c:v>6.83</c:v>
                </c:pt>
                <c:pt idx="105">
                  <c:v>6.5</c:v>
                </c:pt>
              </c:numCache>
            </c:numRef>
          </c:xVal>
          <c:yVal>
            <c:numRef>
              <c:f>WEAR!$M$2:$M$110</c:f>
              <c:numCache>
                <c:formatCode>0.00</c:formatCode>
                <c:ptCount val="109"/>
                <c:pt idx="2">
                  <c:v>7.9</c:v>
                </c:pt>
                <c:pt idx="3">
                  <c:v>13.5</c:v>
                </c:pt>
                <c:pt idx="4">
                  <c:v>11.4</c:v>
                </c:pt>
                <c:pt idx="5">
                  <c:v>12.1</c:v>
                </c:pt>
                <c:pt idx="6">
                  <c:v>12.2</c:v>
                </c:pt>
                <c:pt idx="7">
                  <c:v>12.2</c:v>
                </c:pt>
                <c:pt idx="8">
                  <c:v>12.1</c:v>
                </c:pt>
                <c:pt idx="9">
                  <c:v>12</c:v>
                </c:pt>
                <c:pt idx="10">
                  <c:v>12</c:v>
                </c:pt>
                <c:pt idx="11">
                  <c:v>12.2</c:v>
                </c:pt>
                <c:pt idx="12">
                  <c:v>12.3</c:v>
                </c:pt>
                <c:pt idx="13">
                  <c:v>12.3</c:v>
                </c:pt>
                <c:pt idx="14">
                  <c:v>12.2</c:v>
                </c:pt>
                <c:pt idx="15">
                  <c:v>12.2</c:v>
                </c:pt>
                <c:pt idx="16">
                  <c:v>12.1</c:v>
                </c:pt>
                <c:pt idx="17">
                  <c:v>12.1</c:v>
                </c:pt>
                <c:pt idx="18">
                  <c:v>12.2</c:v>
                </c:pt>
                <c:pt idx="19">
                  <c:v>12.2</c:v>
                </c:pt>
                <c:pt idx="20">
                  <c:v>12.3</c:v>
                </c:pt>
                <c:pt idx="21">
                  <c:v>16.5</c:v>
                </c:pt>
                <c:pt idx="22">
                  <c:v>13.6</c:v>
                </c:pt>
                <c:pt idx="23">
                  <c:v>12.5</c:v>
                </c:pt>
                <c:pt idx="24">
                  <c:v>12</c:v>
                </c:pt>
                <c:pt idx="25">
                  <c:v>12.1</c:v>
                </c:pt>
                <c:pt idx="26">
                  <c:v>9.5</c:v>
                </c:pt>
                <c:pt idx="27">
                  <c:v>12.1</c:v>
                </c:pt>
                <c:pt idx="28">
                  <c:v>12</c:v>
                </c:pt>
                <c:pt idx="29">
                  <c:v>12.2</c:v>
                </c:pt>
                <c:pt idx="30">
                  <c:v>12.2</c:v>
                </c:pt>
                <c:pt idx="31">
                  <c:v>12.2</c:v>
                </c:pt>
                <c:pt idx="32">
                  <c:v>12.2</c:v>
                </c:pt>
                <c:pt idx="33">
                  <c:v>17.29</c:v>
                </c:pt>
                <c:pt idx="34">
                  <c:v>14.19</c:v>
                </c:pt>
                <c:pt idx="35">
                  <c:v>12.99</c:v>
                </c:pt>
                <c:pt idx="36">
                  <c:v>17.7</c:v>
                </c:pt>
                <c:pt idx="37">
                  <c:v>13.45</c:v>
                </c:pt>
                <c:pt idx="38">
                  <c:v>13.68</c:v>
                </c:pt>
                <c:pt idx="39">
                  <c:v>14.56</c:v>
                </c:pt>
                <c:pt idx="40">
                  <c:v>13.73</c:v>
                </c:pt>
                <c:pt idx="41">
                  <c:v>18.86</c:v>
                </c:pt>
                <c:pt idx="42">
                  <c:v>17.41</c:v>
                </c:pt>
                <c:pt idx="43">
                  <c:v>11.515700000000001</c:v>
                </c:pt>
                <c:pt idx="44">
                  <c:v>11.1447</c:v>
                </c:pt>
                <c:pt idx="45">
                  <c:v>11.326700000000001</c:v>
                </c:pt>
                <c:pt idx="46">
                  <c:v>11.003</c:v>
                </c:pt>
                <c:pt idx="47">
                  <c:v>10.9436</c:v>
                </c:pt>
                <c:pt idx="48">
                  <c:v>11.331</c:v>
                </c:pt>
                <c:pt idx="49">
                  <c:v>11.27</c:v>
                </c:pt>
                <c:pt idx="50">
                  <c:v>10.6241</c:v>
                </c:pt>
                <c:pt idx="52">
                  <c:v>8.6999999999999993</c:v>
                </c:pt>
                <c:pt idx="53">
                  <c:v>10.18</c:v>
                </c:pt>
                <c:pt idx="54">
                  <c:v>11.54</c:v>
                </c:pt>
                <c:pt idx="56">
                  <c:v>15.76</c:v>
                </c:pt>
                <c:pt idx="57">
                  <c:v>15.02</c:v>
                </c:pt>
                <c:pt idx="58">
                  <c:v>16.559999999999999</c:v>
                </c:pt>
                <c:pt idx="59">
                  <c:v>15.63</c:v>
                </c:pt>
                <c:pt idx="60">
                  <c:v>8.43</c:v>
                </c:pt>
                <c:pt idx="61">
                  <c:v>9.8000000000000007</c:v>
                </c:pt>
                <c:pt idx="62">
                  <c:v>13.28</c:v>
                </c:pt>
                <c:pt idx="63">
                  <c:v>13.06</c:v>
                </c:pt>
                <c:pt idx="64">
                  <c:v>10.34</c:v>
                </c:pt>
                <c:pt idx="65">
                  <c:v>9.67</c:v>
                </c:pt>
                <c:pt idx="66">
                  <c:v>14.18</c:v>
                </c:pt>
                <c:pt idx="67">
                  <c:v>8.68</c:v>
                </c:pt>
                <c:pt idx="68">
                  <c:v>8.2899999999999991</c:v>
                </c:pt>
                <c:pt idx="69">
                  <c:v>7.36</c:v>
                </c:pt>
                <c:pt idx="70">
                  <c:v>9.19</c:v>
                </c:pt>
                <c:pt idx="71">
                  <c:v>9</c:v>
                </c:pt>
                <c:pt idx="72">
                  <c:v>10.09</c:v>
                </c:pt>
                <c:pt idx="73">
                  <c:v>10.99</c:v>
                </c:pt>
                <c:pt idx="74">
                  <c:v>14.58</c:v>
                </c:pt>
                <c:pt idx="75">
                  <c:v>16.45</c:v>
                </c:pt>
                <c:pt idx="76">
                  <c:v>9.57</c:v>
                </c:pt>
                <c:pt idx="77">
                  <c:v>11.2</c:v>
                </c:pt>
                <c:pt idx="78">
                  <c:v>6.52</c:v>
                </c:pt>
                <c:pt idx="79">
                  <c:v>12.24</c:v>
                </c:pt>
                <c:pt idx="80">
                  <c:v>10.09</c:v>
                </c:pt>
                <c:pt idx="81">
                  <c:v>16.98</c:v>
                </c:pt>
                <c:pt idx="82">
                  <c:v>16.54</c:v>
                </c:pt>
                <c:pt idx="83">
                  <c:v>15.64</c:v>
                </c:pt>
                <c:pt idx="84">
                  <c:v>15.22</c:v>
                </c:pt>
                <c:pt idx="85">
                  <c:v>10.4</c:v>
                </c:pt>
                <c:pt idx="86">
                  <c:v>13.98</c:v>
                </c:pt>
                <c:pt idx="87">
                  <c:v>11.03</c:v>
                </c:pt>
                <c:pt idx="95">
                  <c:v>14.28</c:v>
                </c:pt>
                <c:pt idx="96">
                  <c:v>9.7899999999999991</c:v>
                </c:pt>
                <c:pt idx="97">
                  <c:v>10.45</c:v>
                </c:pt>
                <c:pt idx="98">
                  <c:v>16.059999999999999</c:v>
                </c:pt>
                <c:pt idx="99">
                  <c:v>15.23</c:v>
                </c:pt>
                <c:pt idx="100">
                  <c:v>16</c:v>
                </c:pt>
                <c:pt idx="105">
                  <c:v>16.79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564-4FBF-A8CE-9717174710BE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IAP!$I$2:$I$125</c:f>
              <c:numCache>
                <c:formatCode>0.00</c:formatCode>
                <c:ptCount val="118"/>
                <c:pt idx="0">
                  <c:v>7.71</c:v>
                </c:pt>
                <c:pt idx="2">
                  <c:v>6.62</c:v>
                </c:pt>
                <c:pt idx="3">
                  <c:v>6.93</c:v>
                </c:pt>
                <c:pt idx="4">
                  <c:v>7.53</c:v>
                </c:pt>
                <c:pt idx="5">
                  <c:v>8.4</c:v>
                </c:pt>
                <c:pt idx="6">
                  <c:v>8.5500000000000007</c:v>
                </c:pt>
                <c:pt idx="7">
                  <c:v>7.92</c:v>
                </c:pt>
                <c:pt idx="8">
                  <c:v>7.86</c:v>
                </c:pt>
                <c:pt idx="9">
                  <c:v>7.55</c:v>
                </c:pt>
                <c:pt idx="10">
                  <c:v>7.16</c:v>
                </c:pt>
                <c:pt idx="11">
                  <c:v>8.01</c:v>
                </c:pt>
                <c:pt idx="12">
                  <c:v>7.92</c:v>
                </c:pt>
                <c:pt idx="13">
                  <c:v>8.18</c:v>
                </c:pt>
                <c:pt idx="15">
                  <c:v>7.4</c:v>
                </c:pt>
                <c:pt idx="16">
                  <c:v>7.71</c:v>
                </c:pt>
                <c:pt idx="19">
                  <c:v>7.11</c:v>
                </c:pt>
                <c:pt idx="20">
                  <c:v>7.24</c:v>
                </c:pt>
                <c:pt idx="21">
                  <c:v>7.27</c:v>
                </c:pt>
                <c:pt idx="24">
                  <c:v>6.74</c:v>
                </c:pt>
                <c:pt idx="25">
                  <c:v>6.71</c:v>
                </c:pt>
                <c:pt idx="27">
                  <c:v>12.39</c:v>
                </c:pt>
                <c:pt idx="28">
                  <c:v>12.05</c:v>
                </c:pt>
                <c:pt idx="29">
                  <c:v>12.28</c:v>
                </c:pt>
                <c:pt idx="31">
                  <c:v>11.87</c:v>
                </c:pt>
                <c:pt idx="32">
                  <c:v>11.7</c:v>
                </c:pt>
                <c:pt idx="33">
                  <c:v>10.9</c:v>
                </c:pt>
                <c:pt idx="34">
                  <c:v>9.6999999999999993</c:v>
                </c:pt>
                <c:pt idx="35">
                  <c:v>11.5</c:v>
                </c:pt>
                <c:pt idx="36">
                  <c:v>10</c:v>
                </c:pt>
                <c:pt idx="37">
                  <c:v>10.7</c:v>
                </c:pt>
                <c:pt idx="38">
                  <c:v>13</c:v>
                </c:pt>
                <c:pt idx="39">
                  <c:v>9.9</c:v>
                </c:pt>
                <c:pt idx="40">
                  <c:v>11.6</c:v>
                </c:pt>
                <c:pt idx="41">
                  <c:v>10.199999999999999</c:v>
                </c:pt>
                <c:pt idx="43">
                  <c:v>11.4</c:v>
                </c:pt>
                <c:pt idx="45">
                  <c:v>11.3</c:v>
                </c:pt>
                <c:pt idx="46">
                  <c:v>10.43</c:v>
                </c:pt>
                <c:pt idx="48">
                  <c:v>10.39</c:v>
                </c:pt>
                <c:pt idx="49">
                  <c:v>9.8000000000000007</c:v>
                </c:pt>
                <c:pt idx="50">
                  <c:v>10.44</c:v>
                </c:pt>
                <c:pt idx="51">
                  <c:v>10.89</c:v>
                </c:pt>
                <c:pt idx="52">
                  <c:v>12.39</c:v>
                </c:pt>
                <c:pt idx="53">
                  <c:v>12.05</c:v>
                </c:pt>
                <c:pt idx="54">
                  <c:v>12.28</c:v>
                </c:pt>
                <c:pt idx="56">
                  <c:v>11.87</c:v>
                </c:pt>
                <c:pt idx="57">
                  <c:v>11.51</c:v>
                </c:pt>
                <c:pt idx="58">
                  <c:v>12</c:v>
                </c:pt>
                <c:pt idx="59">
                  <c:v>12.17</c:v>
                </c:pt>
                <c:pt idx="60">
                  <c:v>11.62</c:v>
                </c:pt>
                <c:pt idx="61">
                  <c:v>11.7</c:v>
                </c:pt>
                <c:pt idx="62">
                  <c:v>10.9</c:v>
                </c:pt>
                <c:pt idx="63">
                  <c:v>9.6999999999999993</c:v>
                </c:pt>
                <c:pt idx="64">
                  <c:v>11.5</c:v>
                </c:pt>
                <c:pt idx="65">
                  <c:v>10</c:v>
                </c:pt>
                <c:pt idx="66">
                  <c:v>10.7</c:v>
                </c:pt>
                <c:pt idx="67">
                  <c:v>13</c:v>
                </c:pt>
                <c:pt idx="68">
                  <c:v>9.9</c:v>
                </c:pt>
                <c:pt idx="69">
                  <c:v>11.6</c:v>
                </c:pt>
                <c:pt idx="70">
                  <c:v>10.199999999999999</c:v>
                </c:pt>
                <c:pt idx="71">
                  <c:v>11.9</c:v>
                </c:pt>
                <c:pt idx="72">
                  <c:v>10.5</c:v>
                </c:pt>
                <c:pt idx="74">
                  <c:v>11.4</c:v>
                </c:pt>
                <c:pt idx="76">
                  <c:v>8.16</c:v>
                </c:pt>
                <c:pt idx="77">
                  <c:v>7.62</c:v>
                </c:pt>
                <c:pt idx="78">
                  <c:v>11.3</c:v>
                </c:pt>
                <c:pt idx="79">
                  <c:v>10.43</c:v>
                </c:pt>
                <c:pt idx="80">
                  <c:v>9.56</c:v>
                </c:pt>
                <c:pt idx="81">
                  <c:v>9.1300000000000008</c:v>
                </c:pt>
                <c:pt idx="83">
                  <c:v>10.39</c:v>
                </c:pt>
                <c:pt idx="84">
                  <c:v>9.8000000000000007</c:v>
                </c:pt>
                <c:pt idx="85">
                  <c:v>10.44</c:v>
                </c:pt>
                <c:pt idx="86">
                  <c:v>10.89</c:v>
                </c:pt>
                <c:pt idx="97">
                  <c:v>10.39</c:v>
                </c:pt>
                <c:pt idx="99">
                  <c:v>9.9499999999999993</c:v>
                </c:pt>
                <c:pt idx="100">
                  <c:v>10.01</c:v>
                </c:pt>
                <c:pt idx="103">
                  <c:v>9.9499999999999993</c:v>
                </c:pt>
                <c:pt idx="104">
                  <c:v>10.01</c:v>
                </c:pt>
                <c:pt idx="106">
                  <c:v>8.7200000000000006</c:v>
                </c:pt>
                <c:pt idx="107">
                  <c:v>9.5299999999999994</c:v>
                </c:pt>
                <c:pt idx="108">
                  <c:v>10.44</c:v>
                </c:pt>
                <c:pt idx="109">
                  <c:v>9.9</c:v>
                </c:pt>
                <c:pt idx="111">
                  <c:v>8.7200000000000006</c:v>
                </c:pt>
                <c:pt idx="112">
                  <c:v>9.5299999999999994</c:v>
                </c:pt>
                <c:pt idx="113">
                  <c:v>11.55</c:v>
                </c:pt>
                <c:pt idx="114">
                  <c:v>9.19</c:v>
                </c:pt>
                <c:pt idx="115">
                  <c:v>8.18</c:v>
                </c:pt>
                <c:pt idx="116">
                  <c:v>9.16</c:v>
                </c:pt>
                <c:pt idx="117">
                  <c:v>9.24</c:v>
                </c:pt>
              </c:numCache>
            </c:numRef>
          </c:xVal>
          <c:yVal>
            <c:numRef>
              <c:f>IAP!$M$2:$M$125</c:f>
              <c:numCache>
                <c:formatCode>0.00</c:formatCode>
                <c:ptCount val="118"/>
                <c:pt idx="0">
                  <c:v>14.1</c:v>
                </c:pt>
                <c:pt idx="2">
                  <c:v>15.84</c:v>
                </c:pt>
                <c:pt idx="3">
                  <c:v>15.9</c:v>
                </c:pt>
                <c:pt idx="4">
                  <c:v>14.97</c:v>
                </c:pt>
                <c:pt idx="5">
                  <c:v>14.98</c:v>
                </c:pt>
                <c:pt idx="6">
                  <c:v>14.91</c:v>
                </c:pt>
                <c:pt idx="7">
                  <c:v>14.68</c:v>
                </c:pt>
                <c:pt idx="8">
                  <c:v>13.96</c:v>
                </c:pt>
                <c:pt idx="9">
                  <c:v>15.99</c:v>
                </c:pt>
                <c:pt idx="10">
                  <c:v>15.43</c:v>
                </c:pt>
                <c:pt idx="11">
                  <c:v>13.6</c:v>
                </c:pt>
                <c:pt idx="12">
                  <c:v>14.6</c:v>
                </c:pt>
                <c:pt idx="13">
                  <c:v>11.13</c:v>
                </c:pt>
                <c:pt idx="15">
                  <c:v>15.4</c:v>
                </c:pt>
                <c:pt idx="16">
                  <c:v>14.1</c:v>
                </c:pt>
                <c:pt idx="18">
                  <c:v>15.26</c:v>
                </c:pt>
                <c:pt idx="19">
                  <c:v>14.67</c:v>
                </c:pt>
                <c:pt idx="20">
                  <c:v>15.42</c:v>
                </c:pt>
                <c:pt idx="21">
                  <c:v>15.31</c:v>
                </c:pt>
                <c:pt idx="24">
                  <c:v>16.149999999999999</c:v>
                </c:pt>
                <c:pt idx="25">
                  <c:v>15.2</c:v>
                </c:pt>
                <c:pt idx="26">
                  <c:v>15.26</c:v>
                </c:pt>
                <c:pt idx="27">
                  <c:v>15.5</c:v>
                </c:pt>
                <c:pt idx="28">
                  <c:v>15.67</c:v>
                </c:pt>
                <c:pt idx="29">
                  <c:v>15.21</c:v>
                </c:pt>
                <c:pt idx="31">
                  <c:v>15.11</c:v>
                </c:pt>
                <c:pt idx="32">
                  <c:v>2.5</c:v>
                </c:pt>
                <c:pt idx="33">
                  <c:v>4.7</c:v>
                </c:pt>
                <c:pt idx="34">
                  <c:v>7.5</c:v>
                </c:pt>
                <c:pt idx="35">
                  <c:v>5.0999999999999996</c:v>
                </c:pt>
                <c:pt idx="36">
                  <c:v>10.4</c:v>
                </c:pt>
                <c:pt idx="37">
                  <c:v>5.5</c:v>
                </c:pt>
                <c:pt idx="38">
                  <c:v>5.6</c:v>
                </c:pt>
                <c:pt idx="39">
                  <c:v>13.6</c:v>
                </c:pt>
                <c:pt idx="40">
                  <c:v>8.4</c:v>
                </c:pt>
                <c:pt idx="41">
                  <c:v>9.8000000000000007</c:v>
                </c:pt>
                <c:pt idx="43">
                  <c:v>12.8</c:v>
                </c:pt>
                <c:pt idx="45">
                  <c:v>14.8</c:v>
                </c:pt>
                <c:pt idx="46">
                  <c:v>16.23</c:v>
                </c:pt>
                <c:pt idx="48">
                  <c:v>15.69</c:v>
                </c:pt>
                <c:pt idx="49">
                  <c:v>16.62</c:v>
                </c:pt>
                <c:pt idx="50">
                  <c:v>16.68</c:v>
                </c:pt>
                <c:pt idx="51">
                  <c:v>16.05</c:v>
                </c:pt>
                <c:pt idx="52">
                  <c:v>15.5</c:v>
                </c:pt>
                <c:pt idx="53">
                  <c:v>15.67</c:v>
                </c:pt>
                <c:pt idx="54">
                  <c:v>15.21</c:v>
                </c:pt>
                <c:pt idx="56">
                  <c:v>15.11</c:v>
                </c:pt>
                <c:pt idx="57">
                  <c:v>15.73</c:v>
                </c:pt>
                <c:pt idx="58">
                  <c:v>15.61</c:v>
                </c:pt>
                <c:pt idx="59">
                  <c:v>15.62</c:v>
                </c:pt>
                <c:pt idx="60">
                  <c:v>15.64</c:v>
                </c:pt>
                <c:pt idx="61">
                  <c:v>2.5</c:v>
                </c:pt>
                <c:pt idx="62">
                  <c:v>4.7</c:v>
                </c:pt>
                <c:pt idx="63">
                  <c:v>7.5</c:v>
                </c:pt>
                <c:pt idx="64">
                  <c:v>5.0999999999999996</c:v>
                </c:pt>
                <c:pt idx="65">
                  <c:v>10.4</c:v>
                </c:pt>
                <c:pt idx="66">
                  <c:v>5.5</c:v>
                </c:pt>
                <c:pt idx="67">
                  <c:v>5.6</c:v>
                </c:pt>
                <c:pt idx="68">
                  <c:v>13.6</c:v>
                </c:pt>
                <c:pt idx="69">
                  <c:v>8.4</c:v>
                </c:pt>
                <c:pt idx="70">
                  <c:v>9.8000000000000007</c:v>
                </c:pt>
                <c:pt idx="71">
                  <c:v>15.2</c:v>
                </c:pt>
                <c:pt idx="72">
                  <c:v>15.8</c:v>
                </c:pt>
                <c:pt idx="74">
                  <c:v>12.8</c:v>
                </c:pt>
                <c:pt idx="76">
                  <c:v>18.2</c:v>
                </c:pt>
                <c:pt idx="77">
                  <c:v>20.100000000000001</c:v>
                </c:pt>
                <c:pt idx="78">
                  <c:v>14.8</c:v>
                </c:pt>
                <c:pt idx="79">
                  <c:v>16.23</c:v>
                </c:pt>
                <c:pt idx="80">
                  <c:v>13.8</c:v>
                </c:pt>
                <c:pt idx="81">
                  <c:v>12.5</c:v>
                </c:pt>
                <c:pt idx="83">
                  <c:v>15.69</c:v>
                </c:pt>
                <c:pt idx="84">
                  <c:v>16.62</c:v>
                </c:pt>
                <c:pt idx="85">
                  <c:v>16.68</c:v>
                </c:pt>
                <c:pt idx="86">
                  <c:v>16.05</c:v>
                </c:pt>
                <c:pt idx="97">
                  <c:v>15.69</c:v>
                </c:pt>
                <c:pt idx="98">
                  <c:v>15.41</c:v>
                </c:pt>
                <c:pt idx="99">
                  <c:v>16.079999999999998</c:v>
                </c:pt>
                <c:pt idx="100">
                  <c:v>15.35</c:v>
                </c:pt>
                <c:pt idx="103">
                  <c:v>16.079999999999998</c:v>
                </c:pt>
                <c:pt idx="104">
                  <c:v>15.35</c:v>
                </c:pt>
                <c:pt idx="106">
                  <c:v>17.600000000000001</c:v>
                </c:pt>
                <c:pt idx="107">
                  <c:v>17.670000000000002</c:v>
                </c:pt>
                <c:pt idx="108">
                  <c:v>18.850000000000001</c:v>
                </c:pt>
                <c:pt idx="109">
                  <c:v>17.88</c:v>
                </c:pt>
                <c:pt idx="111">
                  <c:v>17.600000000000001</c:v>
                </c:pt>
                <c:pt idx="112">
                  <c:v>17.670000000000002</c:v>
                </c:pt>
                <c:pt idx="113">
                  <c:v>16.25</c:v>
                </c:pt>
                <c:pt idx="114">
                  <c:v>18.13</c:v>
                </c:pt>
                <c:pt idx="115">
                  <c:v>17.82</c:v>
                </c:pt>
                <c:pt idx="116">
                  <c:v>17.739999999999998</c:v>
                </c:pt>
                <c:pt idx="117">
                  <c:v>17.59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564-4FBF-A8CE-9717174710BE}"/>
            </c:ext>
          </c:extLst>
        </c:ser>
        <c:ser>
          <c:idx val="2"/>
          <c:order val="2"/>
          <c:tx>
            <c:v>APIP 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GAP'!$I$2:$I$82</c:f>
              <c:numCache>
                <c:formatCode>0.00</c:formatCode>
                <c:ptCount val="81"/>
                <c:pt idx="0">
                  <c:v>6.48</c:v>
                </c:pt>
                <c:pt idx="1">
                  <c:v>7.22</c:v>
                </c:pt>
                <c:pt idx="2">
                  <c:v>6.55</c:v>
                </c:pt>
                <c:pt idx="3">
                  <c:v>8.44</c:v>
                </c:pt>
                <c:pt idx="4">
                  <c:v>6.85</c:v>
                </c:pt>
                <c:pt idx="5">
                  <c:v>9.09</c:v>
                </c:pt>
                <c:pt idx="6">
                  <c:v>5.04</c:v>
                </c:pt>
                <c:pt idx="7">
                  <c:v>7.62</c:v>
                </c:pt>
                <c:pt idx="8">
                  <c:v>9.41</c:v>
                </c:pt>
                <c:pt idx="9">
                  <c:v>9.26</c:v>
                </c:pt>
                <c:pt idx="10">
                  <c:v>8.9600000000000009</c:v>
                </c:pt>
                <c:pt idx="11">
                  <c:v>9.07</c:v>
                </c:pt>
                <c:pt idx="12">
                  <c:v>13.5</c:v>
                </c:pt>
                <c:pt idx="13">
                  <c:v>8.69</c:v>
                </c:pt>
                <c:pt idx="14">
                  <c:v>10.56</c:v>
                </c:pt>
                <c:pt idx="15" formatCode="General">
                  <c:v>7.71</c:v>
                </c:pt>
                <c:pt idx="16" formatCode="General">
                  <c:v>10.61</c:v>
                </c:pt>
                <c:pt idx="17" formatCode="General">
                  <c:v>11.06</c:v>
                </c:pt>
                <c:pt idx="18" formatCode="General">
                  <c:v>7.75</c:v>
                </c:pt>
                <c:pt idx="19" formatCode="General">
                  <c:v>8.08</c:v>
                </c:pt>
                <c:pt idx="20" formatCode="General">
                  <c:v>11.63</c:v>
                </c:pt>
                <c:pt idx="21" formatCode="General">
                  <c:v>10.210000000000001</c:v>
                </c:pt>
                <c:pt idx="22" formatCode="General">
                  <c:v>7.48</c:v>
                </c:pt>
                <c:pt idx="23" formatCode="General">
                  <c:v>7.34</c:v>
                </c:pt>
                <c:pt idx="24" formatCode="General">
                  <c:v>10.57</c:v>
                </c:pt>
                <c:pt idx="25" formatCode="General">
                  <c:v>11.99</c:v>
                </c:pt>
                <c:pt idx="26" formatCode="General">
                  <c:v>9.32</c:v>
                </c:pt>
                <c:pt idx="27" formatCode="General">
                  <c:v>9.24</c:v>
                </c:pt>
                <c:pt idx="28" formatCode="General">
                  <c:v>9.48</c:v>
                </c:pt>
                <c:pt idx="29" formatCode="General">
                  <c:v>8.93</c:v>
                </c:pt>
                <c:pt idx="30" formatCode="General">
                  <c:v>8.9</c:v>
                </c:pt>
                <c:pt idx="31" formatCode="General">
                  <c:v>9.4</c:v>
                </c:pt>
                <c:pt idx="32" formatCode="General">
                  <c:v>7.42</c:v>
                </c:pt>
                <c:pt idx="33" formatCode="General">
                  <c:v>12.39</c:v>
                </c:pt>
                <c:pt idx="34" formatCode="General">
                  <c:v>10.11</c:v>
                </c:pt>
                <c:pt idx="35" formatCode="General">
                  <c:v>10.11</c:v>
                </c:pt>
                <c:pt idx="36" formatCode="General">
                  <c:v>6.27</c:v>
                </c:pt>
                <c:pt idx="37" formatCode="General">
                  <c:v>7.89</c:v>
                </c:pt>
                <c:pt idx="38" formatCode="General">
                  <c:v>9.1</c:v>
                </c:pt>
                <c:pt idx="39" formatCode="General">
                  <c:v>12.31</c:v>
                </c:pt>
                <c:pt idx="40">
                  <c:v>11.48</c:v>
                </c:pt>
                <c:pt idx="41">
                  <c:v>7.0653806703503941</c:v>
                </c:pt>
                <c:pt idx="42">
                  <c:v>5.0057031664</c:v>
                </c:pt>
                <c:pt idx="43">
                  <c:v>6.77</c:v>
                </c:pt>
                <c:pt idx="44">
                  <c:v>6.9091221917082999</c:v>
                </c:pt>
                <c:pt idx="45">
                  <c:v>6.4368958796999998</c:v>
                </c:pt>
                <c:pt idx="46">
                  <c:v>6.5279142000999997</c:v>
                </c:pt>
                <c:pt idx="47" formatCode="General">
                  <c:v>4.72</c:v>
                </c:pt>
                <c:pt idx="48" formatCode="General">
                  <c:v>7.32</c:v>
                </c:pt>
                <c:pt idx="49" formatCode="General">
                  <c:v>4.9800000000000004</c:v>
                </c:pt>
                <c:pt idx="50" formatCode="General">
                  <c:v>5.33</c:v>
                </c:pt>
                <c:pt idx="51" formatCode="General">
                  <c:v>4.7300000000000004</c:v>
                </c:pt>
                <c:pt idx="52">
                  <c:v>5.75</c:v>
                </c:pt>
                <c:pt idx="53">
                  <c:v>5.61</c:v>
                </c:pt>
                <c:pt idx="54">
                  <c:v>6.45</c:v>
                </c:pt>
                <c:pt idx="55">
                  <c:v>5.41</c:v>
                </c:pt>
                <c:pt idx="56">
                  <c:v>6.09</c:v>
                </c:pt>
                <c:pt idx="57">
                  <c:v>8.27</c:v>
                </c:pt>
                <c:pt idx="58">
                  <c:v>3.54</c:v>
                </c:pt>
                <c:pt idx="59">
                  <c:v>4.99</c:v>
                </c:pt>
                <c:pt idx="60">
                  <c:v>6.92</c:v>
                </c:pt>
                <c:pt idx="61">
                  <c:v>8.6300000000000008</c:v>
                </c:pt>
                <c:pt idx="62">
                  <c:v>6.97</c:v>
                </c:pt>
                <c:pt idx="63">
                  <c:v>5.58</c:v>
                </c:pt>
                <c:pt idx="64">
                  <c:v>6.51</c:v>
                </c:pt>
                <c:pt idx="65">
                  <c:v>5.27</c:v>
                </c:pt>
                <c:pt idx="66">
                  <c:v>4.34</c:v>
                </c:pt>
                <c:pt idx="67">
                  <c:v>6.74</c:v>
                </c:pt>
                <c:pt idx="68">
                  <c:v>8.08</c:v>
                </c:pt>
                <c:pt idx="69">
                  <c:v>7.59</c:v>
                </c:pt>
                <c:pt idx="70">
                  <c:v>7.39</c:v>
                </c:pt>
                <c:pt idx="71">
                  <c:v>7.44</c:v>
                </c:pt>
                <c:pt idx="72">
                  <c:v>2.59</c:v>
                </c:pt>
                <c:pt idx="73">
                  <c:v>3.33</c:v>
                </c:pt>
                <c:pt idx="74">
                  <c:v>6.23</c:v>
                </c:pt>
                <c:pt idx="75">
                  <c:v>3.98</c:v>
                </c:pt>
                <c:pt idx="76">
                  <c:v>4.0199999999999996</c:v>
                </c:pt>
                <c:pt idx="77">
                  <c:v>5.97</c:v>
                </c:pt>
                <c:pt idx="78">
                  <c:v>4.6900000000000004</c:v>
                </c:pt>
                <c:pt idx="79">
                  <c:v>7.1</c:v>
                </c:pt>
                <c:pt idx="80">
                  <c:v>7.7</c:v>
                </c:pt>
              </c:numCache>
            </c:numRef>
          </c:xVal>
          <c:yVal>
            <c:numRef>
              <c:f>'APIP and GAP'!$M$2:$M$82</c:f>
              <c:numCache>
                <c:formatCode>0.00</c:formatCode>
                <c:ptCount val="81"/>
                <c:pt idx="0">
                  <c:v>11.28</c:v>
                </c:pt>
                <c:pt idx="1">
                  <c:v>13.19</c:v>
                </c:pt>
                <c:pt idx="2">
                  <c:v>13.16</c:v>
                </c:pt>
                <c:pt idx="3">
                  <c:v>15.43</c:v>
                </c:pt>
                <c:pt idx="4">
                  <c:v>13.39</c:v>
                </c:pt>
                <c:pt idx="5">
                  <c:v>13.55</c:v>
                </c:pt>
                <c:pt idx="6">
                  <c:v>10.130000000000001</c:v>
                </c:pt>
                <c:pt idx="7">
                  <c:v>14.01</c:v>
                </c:pt>
                <c:pt idx="8">
                  <c:v>13.91</c:v>
                </c:pt>
                <c:pt idx="9">
                  <c:v>13.63</c:v>
                </c:pt>
                <c:pt idx="10">
                  <c:v>13.88</c:v>
                </c:pt>
                <c:pt idx="11">
                  <c:v>14.05</c:v>
                </c:pt>
                <c:pt idx="12">
                  <c:v>12.03</c:v>
                </c:pt>
                <c:pt idx="13">
                  <c:v>15.02</c:v>
                </c:pt>
                <c:pt idx="14">
                  <c:v>11.11</c:v>
                </c:pt>
                <c:pt idx="15" formatCode="General">
                  <c:v>14.82</c:v>
                </c:pt>
                <c:pt idx="16" formatCode="General">
                  <c:v>13.1</c:v>
                </c:pt>
                <c:pt idx="17" formatCode="General">
                  <c:v>13.27</c:v>
                </c:pt>
                <c:pt idx="18" formatCode="General">
                  <c:v>13.45</c:v>
                </c:pt>
                <c:pt idx="19" formatCode="General">
                  <c:v>15.53</c:v>
                </c:pt>
                <c:pt idx="20" formatCode="General">
                  <c:v>13.02</c:v>
                </c:pt>
                <c:pt idx="21" formatCode="General">
                  <c:v>14.05</c:v>
                </c:pt>
                <c:pt idx="22" formatCode="General">
                  <c:v>13.73</c:v>
                </c:pt>
                <c:pt idx="23" formatCode="General">
                  <c:v>15.32</c:v>
                </c:pt>
                <c:pt idx="24" formatCode="General">
                  <c:v>13.86</c:v>
                </c:pt>
                <c:pt idx="25" formatCode="General">
                  <c:v>12.44</c:v>
                </c:pt>
                <c:pt idx="26" formatCode="General">
                  <c:v>14.09</c:v>
                </c:pt>
                <c:pt idx="27" formatCode="General">
                  <c:v>14.13</c:v>
                </c:pt>
                <c:pt idx="28" formatCode="General">
                  <c:v>13.17</c:v>
                </c:pt>
                <c:pt idx="29" formatCode="General">
                  <c:v>13.64</c:v>
                </c:pt>
                <c:pt idx="30" formatCode="General">
                  <c:v>11.81</c:v>
                </c:pt>
                <c:pt idx="31" formatCode="General">
                  <c:v>13.89</c:v>
                </c:pt>
                <c:pt idx="32" formatCode="General">
                  <c:v>12.64</c:v>
                </c:pt>
                <c:pt idx="33" formatCode="General">
                  <c:v>11.05</c:v>
                </c:pt>
                <c:pt idx="34" formatCode="General">
                  <c:v>12.19</c:v>
                </c:pt>
                <c:pt idx="35" formatCode="General">
                  <c:v>13.6</c:v>
                </c:pt>
                <c:pt idx="36" formatCode="General">
                  <c:v>11.27</c:v>
                </c:pt>
                <c:pt idx="37" formatCode="General">
                  <c:v>14.02</c:v>
                </c:pt>
                <c:pt idx="38" formatCode="General">
                  <c:v>15.58</c:v>
                </c:pt>
                <c:pt idx="39" formatCode="General">
                  <c:v>10.99</c:v>
                </c:pt>
                <c:pt idx="40">
                  <c:v>12.92</c:v>
                </c:pt>
                <c:pt idx="41">
                  <c:v>10.093170889582449</c:v>
                </c:pt>
                <c:pt idx="42">
                  <c:v>10.257903559175</c:v>
                </c:pt>
                <c:pt idx="43">
                  <c:v>10.61</c:v>
                </c:pt>
                <c:pt idx="44">
                  <c:v>12.59236904545393</c:v>
                </c:pt>
                <c:pt idx="45">
                  <c:v>10.5749216120375</c:v>
                </c:pt>
                <c:pt idx="46">
                  <c:v>11.011346001425</c:v>
                </c:pt>
                <c:pt idx="47" formatCode="General">
                  <c:v>15.06</c:v>
                </c:pt>
                <c:pt idx="48" formatCode="General">
                  <c:v>11.36</c:v>
                </c:pt>
                <c:pt idx="49" formatCode="General">
                  <c:v>16.2</c:v>
                </c:pt>
                <c:pt idx="50" formatCode="General">
                  <c:v>11.02</c:v>
                </c:pt>
                <c:pt idx="51" formatCode="General">
                  <c:v>17.79</c:v>
                </c:pt>
                <c:pt idx="52">
                  <c:v>7.17</c:v>
                </c:pt>
                <c:pt idx="53">
                  <c:v>11.4</c:v>
                </c:pt>
                <c:pt idx="54">
                  <c:v>7.17</c:v>
                </c:pt>
                <c:pt idx="55">
                  <c:v>21.4</c:v>
                </c:pt>
                <c:pt idx="56">
                  <c:v>16.149999999999999</c:v>
                </c:pt>
                <c:pt idx="57">
                  <c:v>3.42</c:v>
                </c:pt>
                <c:pt idx="58">
                  <c:v>19.899999999999999</c:v>
                </c:pt>
                <c:pt idx="59">
                  <c:v>15.7</c:v>
                </c:pt>
                <c:pt idx="60">
                  <c:v>7.34</c:v>
                </c:pt>
                <c:pt idx="61">
                  <c:v>6.32</c:v>
                </c:pt>
                <c:pt idx="62">
                  <c:v>7.19</c:v>
                </c:pt>
                <c:pt idx="63">
                  <c:v>8.1999999999999993</c:v>
                </c:pt>
                <c:pt idx="64">
                  <c:v>7.65</c:v>
                </c:pt>
                <c:pt idx="65">
                  <c:v>12.2</c:v>
                </c:pt>
                <c:pt idx="66">
                  <c:v>14.3</c:v>
                </c:pt>
                <c:pt idx="67">
                  <c:v>10.85</c:v>
                </c:pt>
                <c:pt idx="68">
                  <c:v>4.45</c:v>
                </c:pt>
                <c:pt idx="69">
                  <c:v>5.97</c:v>
                </c:pt>
                <c:pt idx="70">
                  <c:v>6.63</c:v>
                </c:pt>
                <c:pt idx="71">
                  <c:v>5.23</c:v>
                </c:pt>
                <c:pt idx="72">
                  <c:v>9.17</c:v>
                </c:pt>
                <c:pt idx="73">
                  <c:v>11.95</c:v>
                </c:pt>
                <c:pt idx="74">
                  <c:v>9.26</c:v>
                </c:pt>
                <c:pt idx="75">
                  <c:v>8.42</c:v>
                </c:pt>
                <c:pt idx="76">
                  <c:v>7.59</c:v>
                </c:pt>
                <c:pt idx="77">
                  <c:v>7.24</c:v>
                </c:pt>
                <c:pt idx="78">
                  <c:v>6.58</c:v>
                </c:pt>
                <c:pt idx="79">
                  <c:v>14.9</c:v>
                </c:pt>
                <c:pt idx="80">
                  <c:v>12.4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564-4FBF-A8CE-9717174710BE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WEAR!$I$111:$I$118</c:f>
              <c:numCache>
                <c:formatCode>0.00</c:formatCode>
                <c:ptCount val="8"/>
                <c:pt idx="0">
                  <c:v>7.86</c:v>
                </c:pt>
                <c:pt idx="1">
                  <c:v>6.7</c:v>
                </c:pt>
                <c:pt idx="2">
                  <c:v>7.71</c:v>
                </c:pt>
                <c:pt idx="3">
                  <c:v>7.3</c:v>
                </c:pt>
                <c:pt idx="4">
                  <c:v>5.97</c:v>
                </c:pt>
                <c:pt idx="5">
                  <c:v>6.72</c:v>
                </c:pt>
                <c:pt idx="6">
                  <c:v>6.85</c:v>
                </c:pt>
                <c:pt idx="7">
                  <c:v>8.6999999999999993</c:v>
                </c:pt>
              </c:numCache>
            </c:numRef>
          </c:xVal>
          <c:yVal>
            <c:numRef>
              <c:f>WEAR!$M$111:$M$118</c:f>
              <c:numCache>
                <c:formatCode>0.00</c:formatCode>
                <c:ptCount val="8"/>
                <c:pt idx="0">
                  <c:v>14.15</c:v>
                </c:pt>
                <c:pt idx="1">
                  <c:v>13.2</c:v>
                </c:pt>
                <c:pt idx="2">
                  <c:v>14.26</c:v>
                </c:pt>
                <c:pt idx="3">
                  <c:v>11.31</c:v>
                </c:pt>
                <c:pt idx="4">
                  <c:v>6.82</c:v>
                </c:pt>
                <c:pt idx="5">
                  <c:v>8.98</c:v>
                </c:pt>
                <c:pt idx="6">
                  <c:v>10.02</c:v>
                </c:pt>
                <c:pt idx="7">
                  <c:v>12.18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564-4FBF-A8CE-9717174710BE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IAP!$I$126:$I$132</c:f>
              <c:numCache>
                <c:formatCode>0.00</c:formatCode>
                <c:ptCount val="7"/>
                <c:pt idx="0">
                  <c:v>10.01</c:v>
                </c:pt>
                <c:pt idx="1">
                  <c:v>11.67</c:v>
                </c:pt>
                <c:pt idx="2">
                  <c:v>10.18</c:v>
                </c:pt>
                <c:pt idx="3">
                  <c:v>11.01</c:v>
                </c:pt>
                <c:pt idx="4">
                  <c:v>6.59</c:v>
                </c:pt>
                <c:pt idx="5">
                  <c:v>6.75</c:v>
                </c:pt>
                <c:pt idx="6">
                  <c:v>6.79</c:v>
                </c:pt>
              </c:numCache>
            </c:numRef>
          </c:xVal>
          <c:yVal>
            <c:numRef>
              <c:f>IAP!$M$126:$M$132</c:f>
              <c:numCache>
                <c:formatCode>0.00</c:formatCode>
                <c:ptCount val="7"/>
                <c:pt idx="0">
                  <c:v>15.74</c:v>
                </c:pt>
                <c:pt idx="1">
                  <c:v>4.72</c:v>
                </c:pt>
                <c:pt idx="2">
                  <c:v>16.97</c:v>
                </c:pt>
                <c:pt idx="3">
                  <c:v>6.85</c:v>
                </c:pt>
                <c:pt idx="4">
                  <c:v>15.86</c:v>
                </c:pt>
                <c:pt idx="5">
                  <c:v>15.28</c:v>
                </c:pt>
                <c:pt idx="6">
                  <c:v>14.98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3564-4FBF-A8CE-9717174710BE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none"/>
          </c:marker>
          <c:xVal>
            <c:numRef>
              <c:f>'APIP and GAP'!$I$83:$I$92</c:f>
              <c:numCache>
                <c:formatCode>0.00</c:formatCode>
                <c:ptCount val="10"/>
                <c:pt idx="0">
                  <c:v>6.5771766931000002</c:v>
                </c:pt>
                <c:pt idx="1">
                  <c:v>6.4265742144999987</c:v>
                </c:pt>
                <c:pt idx="2">
                  <c:v>6.8419614201105112</c:v>
                </c:pt>
                <c:pt idx="3">
                  <c:v>4.8117027773000007</c:v>
                </c:pt>
                <c:pt idx="4">
                  <c:v>5.1100000000000003</c:v>
                </c:pt>
                <c:pt idx="5">
                  <c:v>4.88</c:v>
                </c:pt>
              </c:numCache>
            </c:numRef>
          </c:xVal>
          <c:y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3564-4FBF-A8CE-9717174710BE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none"/>
          </c:marker>
          <c:dPt>
            <c:idx val="5"/>
            <c:bubble3D val="0"/>
            <c:extLst>
              <c:ext xmlns:c16="http://schemas.microsoft.com/office/drawing/2014/chart" uri="{C3380CC4-5D6E-409C-BE32-E72D297353CC}">
                <c16:uniqueId val="{00000008-3564-4FBF-A8CE-9717174710BE}"/>
              </c:ext>
            </c:extLst>
          </c:dPt>
          <c:xVal>
            <c:numRef>
              <c:f>'APIP and GAP'!$I$83:$I$92</c:f>
              <c:numCache>
                <c:formatCode>0.00</c:formatCode>
                <c:ptCount val="10"/>
                <c:pt idx="0">
                  <c:v>6.5771766931000002</c:v>
                </c:pt>
                <c:pt idx="1">
                  <c:v>6.4265742144999987</c:v>
                </c:pt>
                <c:pt idx="2">
                  <c:v>6.8419614201105112</c:v>
                </c:pt>
                <c:pt idx="3">
                  <c:v>4.8117027773000007</c:v>
                </c:pt>
                <c:pt idx="4">
                  <c:v>5.1100000000000003</c:v>
                </c:pt>
                <c:pt idx="5">
                  <c:v>4.88</c:v>
                </c:pt>
              </c:numCache>
            </c:numRef>
          </c:xVal>
          <c:y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3564-4FBF-A8CE-9717174710BE}"/>
            </c:ext>
          </c:extLst>
        </c:ser>
        <c:ser>
          <c:idx val="7"/>
          <c:order val="7"/>
          <c:spPr>
            <a:ln w="12700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'Classification diagrams'!$A$98:$A$103</c:f>
              <c:numCache>
                <c:formatCode>General</c:formatCode>
                <c:ptCount val="6"/>
                <c:pt idx="0">
                  <c:v>11.9</c:v>
                </c:pt>
                <c:pt idx="1">
                  <c:v>11.8</c:v>
                </c:pt>
                <c:pt idx="2">
                  <c:v>10.4</c:v>
                </c:pt>
                <c:pt idx="3">
                  <c:v>12.7</c:v>
                </c:pt>
                <c:pt idx="4">
                  <c:v>13.7</c:v>
                </c:pt>
                <c:pt idx="5">
                  <c:v>17.399999999999999</c:v>
                </c:pt>
              </c:numCache>
            </c:numRef>
          </c:xVal>
          <c:yVal>
            <c:numRef>
              <c:f>'Classification diagrams'!$B$98:$B$103</c:f>
              <c:numCache>
                <c:formatCode>General</c:formatCode>
                <c:ptCount val="6"/>
                <c:pt idx="0">
                  <c:v>17</c:v>
                </c:pt>
                <c:pt idx="1">
                  <c:v>15</c:v>
                </c:pt>
                <c:pt idx="2">
                  <c:v>11.3</c:v>
                </c:pt>
                <c:pt idx="3">
                  <c:v>7.6</c:v>
                </c:pt>
                <c:pt idx="4">
                  <c:v>5</c:v>
                </c:pt>
                <c:pt idx="5">
                  <c:v>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D-3564-4FBF-A8CE-9717174710BE}"/>
            </c:ext>
          </c:extLst>
        </c:ser>
        <c:ser>
          <c:idx val="8"/>
          <c:order val="8"/>
          <c:spPr>
            <a:ln w="12700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'Classification diagrams'!$A$104:$A$107</c:f>
              <c:numCache>
                <c:formatCode>General</c:formatCode>
                <c:ptCount val="4"/>
                <c:pt idx="0">
                  <c:v>7.4</c:v>
                </c:pt>
                <c:pt idx="1">
                  <c:v>9.5</c:v>
                </c:pt>
                <c:pt idx="2">
                  <c:v>13</c:v>
                </c:pt>
                <c:pt idx="3">
                  <c:v>13.8</c:v>
                </c:pt>
              </c:numCache>
            </c:numRef>
          </c:xVal>
          <c:yVal>
            <c:numRef>
              <c:f>'Classification diagrams'!$B$104:$B$107</c:f>
              <c:numCache>
                <c:formatCode>General</c:formatCode>
                <c:ptCount val="4"/>
                <c:pt idx="0">
                  <c:v>9.6999999999999993</c:v>
                </c:pt>
                <c:pt idx="1">
                  <c:v>6.9</c:v>
                </c:pt>
                <c:pt idx="2">
                  <c:v>4.5</c:v>
                </c:pt>
                <c:pt idx="3">
                  <c:v>0.6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3564-4FBF-A8CE-9717174710BE}"/>
            </c:ext>
          </c:extLst>
        </c:ser>
        <c:ser>
          <c:idx val="9"/>
          <c:order val="9"/>
          <c:spPr>
            <a:ln w="12700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'Classification diagrams'!$A$109:$A$113</c:f>
              <c:numCache>
                <c:formatCode>General</c:formatCode>
                <c:ptCount val="5"/>
                <c:pt idx="0">
                  <c:v>3.5</c:v>
                </c:pt>
                <c:pt idx="1">
                  <c:v>5</c:v>
                </c:pt>
                <c:pt idx="2">
                  <c:v>6</c:v>
                </c:pt>
                <c:pt idx="3">
                  <c:v>8</c:v>
                </c:pt>
                <c:pt idx="4">
                  <c:v>11.3</c:v>
                </c:pt>
              </c:numCache>
            </c:numRef>
          </c:xVal>
          <c:yVal>
            <c:numRef>
              <c:f>'Classification diagrams'!$B$109:$B$113</c:f>
              <c:numCache>
                <c:formatCode>General</c:formatCode>
                <c:ptCount val="5"/>
                <c:pt idx="0">
                  <c:v>5.9</c:v>
                </c:pt>
                <c:pt idx="1">
                  <c:v>7</c:v>
                </c:pt>
                <c:pt idx="2">
                  <c:v>8.1999999999999993</c:v>
                </c:pt>
                <c:pt idx="3">
                  <c:v>10.5</c:v>
                </c:pt>
                <c:pt idx="4">
                  <c:v>14.1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3564-4FBF-A8CE-9717174710BE}"/>
            </c:ext>
          </c:extLst>
        </c:ser>
        <c:ser>
          <c:idx val="10"/>
          <c:order val="10"/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GAP'!$I$83:$I$88</c:f>
              <c:numCache>
                <c:formatCode>0.00</c:formatCode>
                <c:ptCount val="6"/>
                <c:pt idx="0">
                  <c:v>6.5771766931000002</c:v>
                </c:pt>
                <c:pt idx="1">
                  <c:v>6.4265742144999987</c:v>
                </c:pt>
                <c:pt idx="2">
                  <c:v>6.8419614201105112</c:v>
                </c:pt>
                <c:pt idx="3">
                  <c:v>4.8117027773000007</c:v>
                </c:pt>
                <c:pt idx="4">
                  <c:v>5.1100000000000003</c:v>
                </c:pt>
                <c:pt idx="5">
                  <c:v>4.88</c:v>
                </c:pt>
              </c:numCache>
            </c:numRef>
          </c:xVal>
          <c:yVal>
            <c:numRef>
              <c:f>'APIP and GAP'!$M$83:$M$88</c:f>
              <c:numCache>
                <c:formatCode>0.00</c:formatCode>
                <c:ptCount val="6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E561-445E-A161-6D7716E4A6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91123112"/>
        <c:axId val="491123504"/>
      </c:scatterChart>
      <c:valAx>
        <c:axId val="491123112"/>
        <c:scaling>
          <c:orientation val="minMax"/>
          <c:max val="18"/>
          <c:min val="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Al</a:t>
                </a:r>
                <a:r>
                  <a:rPr lang="en-US" sz="1200" baseline="-25000">
                    <a:solidFill>
                      <a:sysClr val="windowText" lastClr="000000"/>
                    </a:solidFill>
                  </a:rPr>
                  <a:t>2</a:t>
                </a:r>
                <a:r>
                  <a:rPr lang="en-US" sz="1200">
                    <a:solidFill>
                      <a:sysClr val="windowText" lastClr="000000"/>
                    </a:solidFill>
                  </a:rPr>
                  <a:t>O</a:t>
                </a:r>
                <a:r>
                  <a:rPr lang="en-US" sz="1200" baseline="-25000">
                    <a:solidFill>
                      <a:sysClr val="windowText" lastClr="000000"/>
                    </a:solidFill>
                  </a:rPr>
                  <a:t>3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 (mass %)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1123504"/>
        <c:crosses val="autoZero"/>
        <c:crossBetween val="midCat"/>
        <c:majorUnit val="2"/>
      </c:valAx>
      <c:valAx>
        <c:axId val="491123504"/>
        <c:scaling>
          <c:orientation val="minMax"/>
          <c:max val="20"/>
          <c:min val="2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CaO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US" sz="1200">
                    <a:solidFill>
                      <a:sysClr val="windowText" lastClr="000000"/>
                    </a:solidFill>
                  </a:rPr>
                  <a:t>%)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1123112"/>
        <c:crosses val="autoZero"/>
        <c:crossBetween val="midCat"/>
        <c:majorUnit val="2"/>
      </c:valAx>
      <c:spPr>
        <a:noFill/>
        <a:ln>
          <a:solidFill>
            <a:schemeClr val="tx1"/>
          </a:solidFill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 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1">
                  <a:lumMod val="60000"/>
                  <a:lumOff val="40000"/>
                </a:schemeClr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WEAR!$DE$2:$DE$110</c:f>
              <c:numCache>
                <c:formatCode>0.0</c:formatCode>
                <c:ptCount val="109"/>
                <c:pt idx="4">
                  <c:v>5.2083333333333339</c:v>
                </c:pt>
                <c:pt idx="5">
                  <c:v>5.458333333333333</c:v>
                </c:pt>
                <c:pt idx="6">
                  <c:v>6.7647058823529411</c:v>
                </c:pt>
                <c:pt idx="7">
                  <c:v>6.2162162162162158</c:v>
                </c:pt>
                <c:pt idx="8">
                  <c:v>5.7894736842105265</c:v>
                </c:pt>
                <c:pt idx="9">
                  <c:v>6</c:v>
                </c:pt>
                <c:pt idx="10">
                  <c:v>5.6097560975609762</c:v>
                </c:pt>
                <c:pt idx="11">
                  <c:v>6.2162162162162158</c:v>
                </c:pt>
                <c:pt idx="12">
                  <c:v>5.5813953488372094</c:v>
                </c:pt>
                <c:pt idx="13">
                  <c:v>6.2162162162162158</c:v>
                </c:pt>
                <c:pt idx="14">
                  <c:v>5.6097560975609762</c:v>
                </c:pt>
                <c:pt idx="15">
                  <c:v>8.4615384615384617</c:v>
                </c:pt>
                <c:pt idx="16">
                  <c:v>6.3888888888888884</c:v>
                </c:pt>
                <c:pt idx="17">
                  <c:v>5.7142857142857144</c:v>
                </c:pt>
                <c:pt idx="18">
                  <c:v>5.3125</c:v>
                </c:pt>
                <c:pt idx="19">
                  <c:v>5.3125</c:v>
                </c:pt>
                <c:pt idx="20">
                  <c:v>4.833333333333333</c:v>
                </c:pt>
                <c:pt idx="21">
                  <c:v>4.55</c:v>
                </c:pt>
                <c:pt idx="22">
                  <c:v>3.35</c:v>
                </c:pt>
                <c:pt idx="23">
                  <c:v>4.193548387096774</c:v>
                </c:pt>
                <c:pt idx="24">
                  <c:v>4.4374999999999991</c:v>
                </c:pt>
                <c:pt idx="25">
                  <c:v>5.5</c:v>
                </c:pt>
                <c:pt idx="26">
                  <c:v>3.9629629629629624</c:v>
                </c:pt>
                <c:pt idx="27">
                  <c:v>4.7</c:v>
                </c:pt>
                <c:pt idx="28">
                  <c:v>4.7419354838709671</c:v>
                </c:pt>
                <c:pt idx="40">
                  <c:v>3.1333333333333333</c:v>
                </c:pt>
                <c:pt idx="41">
                  <c:v>4.9024390243902447</c:v>
                </c:pt>
                <c:pt idx="42">
                  <c:v>4.5217391304347831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5">
                  <c:v>23.846153846153847</c:v>
                </c:pt>
                <c:pt idx="56">
                  <c:v>11.650485436893204</c:v>
                </c:pt>
                <c:pt idx="57">
                  <c:v>9.8666666666666671</c:v>
                </c:pt>
                <c:pt idx="58">
                  <c:v>12.962962962962962</c:v>
                </c:pt>
                <c:pt idx="59">
                  <c:v>12.931034482758621</c:v>
                </c:pt>
                <c:pt idx="60">
                  <c:v>10.204081632653061</c:v>
                </c:pt>
                <c:pt idx="61">
                  <c:v>13.580246913580247</c:v>
                </c:pt>
                <c:pt idx="62">
                  <c:v>14.074074074074073</c:v>
                </c:pt>
                <c:pt idx="63">
                  <c:v>15.51923076923077</c:v>
                </c:pt>
                <c:pt idx="64">
                  <c:v>8.0280373831775691</c:v>
                </c:pt>
                <c:pt idx="65">
                  <c:v>10.64516129032258</c:v>
                </c:pt>
                <c:pt idx="66">
                  <c:v>14.925373134328357</c:v>
                </c:pt>
                <c:pt idx="67">
                  <c:v>13.541666666666668</c:v>
                </c:pt>
                <c:pt idx="68">
                  <c:v>12.927272727272728</c:v>
                </c:pt>
                <c:pt idx="69">
                  <c:v>13.709677419354838</c:v>
                </c:pt>
                <c:pt idx="71">
                  <c:v>11.518987341772151</c:v>
                </c:pt>
                <c:pt idx="86">
                  <c:v>16.846846846846844</c:v>
                </c:pt>
                <c:pt idx="87">
                  <c:v>14.065934065934066</c:v>
                </c:pt>
                <c:pt idx="89">
                  <c:v>447.05882352941171</c:v>
                </c:pt>
                <c:pt idx="90">
                  <c:v>22.5</c:v>
                </c:pt>
                <c:pt idx="92">
                  <c:v>8.7394957983193287</c:v>
                </c:pt>
                <c:pt idx="93">
                  <c:v>12.17391304347826</c:v>
                </c:pt>
                <c:pt idx="107">
                  <c:v>19.594594594594597</c:v>
                </c:pt>
              </c:numCache>
            </c:numRef>
          </c:xVal>
          <c:yVal>
            <c:numRef>
              <c:f>WEAR!$DF$2:$DF$110</c:f>
              <c:numCache>
                <c:formatCode>0.0</c:formatCode>
                <c:ptCount val="109"/>
                <c:pt idx="2">
                  <c:v>12.227272727272725</c:v>
                </c:pt>
                <c:pt idx="3">
                  <c:v>8.9208633093525194</c:v>
                </c:pt>
                <c:pt idx="4">
                  <c:v>7.916666666666667</c:v>
                </c:pt>
                <c:pt idx="5">
                  <c:v>8.3333333333333339</c:v>
                </c:pt>
                <c:pt idx="6">
                  <c:v>8.2352941176470598</c:v>
                </c:pt>
                <c:pt idx="7">
                  <c:v>8.108108108108107</c:v>
                </c:pt>
                <c:pt idx="8">
                  <c:v>8.4210526315789469</c:v>
                </c:pt>
                <c:pt idx="9">
                  <c:v>7.5</c:v>
                </c:pt>
                <c:pt idx="10">
                  <c:v>8.0487804878048781</c:v>
                </c:pt>
                <c:pt idx="11">
                  <c:v>8.108108108108107</c:v>
                </c:pt>
                <c:pt idx="12">
                  <c:v>7.441860465116279</c:v>
                </c:pt>
                <c:pt idx="13">
                  <c:v>7.2972972972972974</c:v>
                </c:pt>
                <c:pt idx="14">
                  <c:v>7.5609756097560981</c:v>
                </c:pt>
                <c:pt idx="15">
                  <c:v>8.4615384615384617</c:v>
                </c:pt>
                <c:pt idx="16">
                  <c:v>7.7777777777777777</c:v>
                </c:pt>
                <c:pt idx="17">
                  <c:v>7.6190476190476186</c:v>
                </c:pt>
                <c:pt idx="18">
                  <c:v>7.5</c:v>
                </c:pt>
                <c:pt idx="19">
                  <c:v>7.5</c:v>
                </c:pt>
                <c:pt idx="20">
                  <c:v>6.3666666666666671</c:v>
                </c:pt>
                <c:pt idx="21">
                  <c:v>5.95</c:v>
                </c:pt>
                <c:pt idx="22">
                  <c:v>4.9000000000000004</c:v>
                </c:pt>
                <c:pt idx="23">
                  <c:v>5.7096774193548381</c:v>
                </c:pt>
                <c:pt idx="24">
                  <c:v>5.9062499999999991</c:v>
                </c:pt>
                <c:pt idx="25">
                  <c:v>7.666666666666667</c:v>
                </c:pt>
                <c:pt idx="26">
                  <c:v>7.4074074074074066</c:v>
                </c:pt>
                <c:pt idx="27">
                  <c:v>6.666666666666667</c:v>
                </c:pt>
                <c:pt idx="28">
                  <c:v>6.4516129032258061</c:v>
                </c:pt>
                <c:pt idx="43">
                  <c:v>7.637097726894531</c:v>
                </c:pt>
                <c:pt idx="44">
                  <c:v>7.391817779512051</c:v>
                </c:pt>
                <c:pt idx="45">
                  <c:v>7.3825813698539031</c:v>
                </c:pt>
                <c:pt idx="47">
                  <c:v>7.3052249916985907</c:v>
                </c:pt>
                <c:pt idx="48">
                  <c:v>7.17386496036805</c:v>
                </c:pt>
                <c:pt idx="49">
                  <c:v>7.1596366152875799</c:v>
                </c:pt>
                <c:pt idx="50">
                  <c:v>5.9553670838878485</c:v>
                </c:pt>
                <c:pt idx="55">
                  <c:v>28.205128205128204</c:v>
                </c:pt>
                <c:pt idx="56">
                  <c:v>27.514563106796114</c:v>
                </c:pt>
                <c:pt idx="57">
                  <c:v>18.716666666666669</c:v>
                </c:pt>
                <c:pt idx="58">
                  <c:v>26.851851851851851</c:v>
                </c:pt>
                <c:pt idx="59">
                  <c:v>18.103448275862071</c:v>
                </c:pt>
                <c:pt idx="60">
                  <c:v>20.408163265306122</c:v>
                </c:pt>
                <c:pt idx="61">
                  <c:v>14.814814814814813</c:v>
                </c:pt>
                <c:pt idx="62">
                  <c:v>16.296296296296294</c:v>
                </c:pt>
                <c:pt idx="63">
                  <c:v>25.442307692307693</c:v>
                </c:pt>
                <c:pt idx="64">
                  <c:v>19.850467289719624</c:v>
                </c:pt>
                <c:pt idx="65">
                  <c:v>15.053763440860214</c:v>
                </c:pt>
                <c:pt idx="66">
                  <c:v>22.388059701492537</c:v>
                </c:pt>
                <c:pt idx="67">
                  <c:v>17.708333333333336</c:v>
                </c:pt>
                <c:pt idx="68">
                  <c:v>19.27272727272727</c:v>
                </c:pt>
                <c:pt idx="69">
                  <c:v>17.403225806451612</c:v>
                </c:pt>
                <c:pt idx="71">
                  <c:v>16.455696202531644</c:v>
                </c:pt>
                <c:pt idx="72">
                  <c:v>17.809523809523807</c:v>
                </c:pt>
                <c:pt idx="73">
                  <c:v>19.074074074074073</c:v>
                </c:pt>
                <c:pt idx="74">
                  <c:v>28.26771653543307</c:v>
                </c:pt>
                <c:pt idx="75">
                  <c:v>28.793103448275861</c:v>
                </c:pt>
                <c:pt idx="76">
                  <c:v>18.961038961038959</c:v>
                </c:pt>
                <c:pt idx="77">
                  <c:v>22.093023255813954</c:v>
                </c:pt>
                <c:pt idx="78">
                  <c:v>17.418181818181818</c:v>
                </c:pt>
                <c:pt idx="79">
                  <c:v>14.695652173913043</c:v>
                </c:pt>
                <c:pt idx="86">
                  <c:v>26.126126126126124</c:v>
                </c:pt>
                <c:pt idx="87">
                  <c:v>17.58241758241758</c:v>
                </c:pt>
                <c:pt idx="89">
                  <c:v>29.411764705882351</c:v>
                </c:pt>
                <c:pt idx="90">
                  <c:v>21.388888888888889</c:v>
                </c:pt>
                <c:pt idx="92">
                  <c:v>16.806722689075631</c:v>
                </c:pt>
                <c:pt idx="93">
                  <c:v>19.565217391304348</c:v>
                </c:pt>
                <c:pt idx="107">
                  <c:v>36.486486486486484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C0F-4771-A629-5206AB357D65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IAP!$DE$2:$DE$125</c:f>
              <c:numCache>
                <c:formatCode>0.0</c:formatCode>
                <c:ptCount val="118"/>
                <c:pt idx="2">
                  <c:v>1.2692307692307692</c:v>
                </c:pt>
                <c:pt idx="3">
                  <c:v>1.2307692307692308</c:v>
                </c:pt>
                <c:pt idx="4">
                  <c:v>1.5</c:v>
                </c:pt>
                <c:pt idx="7">
                  <c:v>1.1379310344827587</c:v>
                </c:pt>
                <c:pt idx="8">
                  <c:v>1.1543859649122807</c:v>
                </c:pt>
                <c:pt idx="11">
                  <c:v>1.3846153846153846</c:v>
                </c:pt>
                <c:pt idx="12">
                  <c:v>1.56</c:v>
                </c:pt>
                <c:pt idx="24">
                  <c:v>1.2</c:v>
                </c:pt>
                <c:pt idx="25">
                  <c:v>1.24</c:v>
                </c:pt>
                <c:pt idx="27">
                  <c:v>0.375</c:v>
                </c:pt>
                <c:pt idx="28">
                  <c:v>0.27096774193548384</c:v>
                </c:pt>
                <c:pt idx="29">
                  <c:v>0.3881856540084388</c:v>
                </c:pt>
                <c:pt idx="31">
                  <c:v>0.3461538461538462</c:v>
                </c:pt>
                <c:pt idx="52">
                  <c:v>0.375</c:v>
                </c:pt>
                <c:pt idx="53">
                  <c:v>0.27096774193548384</c:v>
                </c:pt>
                <c:pt idx="54">
                  <c:v>0.3881856540084388</c:v>
                </c:pt>
                <c:pt idx="56">
                  <c:v>0.3461538461538462</c:v>
                </c:pt>
                <c:pt idx="80">
                  <c:v>0.34112149532710279</c:v>
                </c:pt>
                <c:pt idx="81">
                  <c:v>0.39473684210526316</c:v>
                </c:pt>
                <c:pt idx="99">
                  <c:v>0.40909090909090906</c:v>
                </c:pt>
                <c:pt idx="100">
                  <c:v>0.30434782608695654</c:v>
                </c:pt>
                <c:pt idx="103">
                  <c:v>0.40909090909090906</c:v>
                </c:pt>
                <c:pt idx="104">
                  <c:v>0.30434782608695654</c:v>
                </c:pt>
                <c:pt idx="108">
                  <c:v>0.34328358208955223</c:v>
                </c:pt>
                <c:pt idx="109">
                  <c:v>0.32307692307692309</c:v>
                </c:pt>
                <c:pt idx="117">
                  <c:v>0.26785714285714285</c:v>
                </c:pt>
              </c:numCache>
            </c:numRef>
          </c:xVal>
          <c:yVal>
            <c:numRef>
              <c:f>IAP!$DF$2:$DF$125</c:f>
              <c:numCache>
                <c:formatCode>0.0</c:formatCode>
                <c:ptCount val="118"/>
                <c:pt idx="2">
                  <c:v>49.230769230769226</c:v>
                </c:pt>
                <c:pt idx="3">
                  <c:v>52.692307692307693</c:v>
                </c:pt>
                <c:pt idx="4">
                  <c:v>52.692307692307693</c:v>
                </c:pt>
                <c:pt idx="7">
                  <c:v>38.770114942528622</c:v>
                </c:pt>
                <c:pt idx="8">
                  <c:v>37.89473684210526</c:v>
                </c:pt>
                <c:pt idx="11">
                  <c:v>44.615384615384613</c:v>
                </c:pt>
                <c:pt idx="12">
                  <c:v>44.8</c:v>
                </c:pt>
                <c:pt idx="13">
                  <c:v>46.296296296296291</c:v>
                </c:pt>
                <c:pt idx="24">
                  <c:v>49.2</c:v>
                </c:pt>
                <c:pt idx="25">
                  <c:v>50.8</c:v>
                </c:pt>
                <c:pt idx="27">
                  <c:v>15</c:v>
                </c:pt>
                <c:pt idx="28">
                  <c:v>12.258064516129032</c:v>
                </c:pt>
                <c:pt idx="29">
                  <c:v>15.548523206751055</c:v>
                </c:pt>
                <c:pt idx="31">
                  <c:v>13.119658119658121</c:v>
                </c:pt>
                <c:pt idx="36">
                  <c:v>18.18181818181818</c:v>
                </c:pt>
                <c:pt idx="43">
                  <c:v>14.68181818181818</c:v>
                </c:pt>
                <c:pt idx="52">
                  <c:v>15</c:v>
                </c:pt>
                <c:pt idx="53">
                  <c:v>12.258064516129032</c:v>
                </c:pt>
                <c:pt idx="54">
                  <c:v>15.548523206751055</c:v>
                </c:pt>
                <c:pt idx="56">
                  <c:v>13.119658119658121</c:v>
                </c:pt>
                <c:pt idx="65">
                  <c:v>18.18181818181818</c:v>
                </c:pt>
                <c:pt idx="74">
                  <c:v>14.68181818181818</c:v>
                </c:pt>
                <c:pt idx="80">
                  <c:v>11.682242990654204</c:v>
                </c:pt>
                <c:pt idx="81">
                  <c:v>15.263157894736842</c:v>
                </c:pt>
                <c:pt idx="99">
                  <c:v>17.318181818181817</c:v>
                </c:pt>
                <c:pt idx="100">
                  <c:v>16.782608695652176</c:v>
                </c:pt>
                <c:pt idx="103">
                  <c:v>17.318181818181817</c:v>
                </c:pt>
                <c:pt idx="104">
                  <c:v>16.782608695652176</c:v>
                </c:pt>
                <c:pt idx="106">
                  <c:v>15.890410958904109</c:v>
                </c:pt>
                <c:pt idx="107">
                  <c:v>15.64367816091954</c:v>
                </c:pt>
                <c:pt idx="108">
                  <c:v>16.71641791044776</c:v>
                </c:pt>
                <c:pt idx="109">
                  <c:v>12.461538461538462</c:v>
                </c:pt>
                <c:pt idx="111">
                  <c:v>15.890410958904109</c:v>
                </c:pt>
                <c:pt idx="112">
                  <c:v>15.64367816091954</c:v>
                </c:pt>
                <c:pt idx="117">
                  <c:v>17.857142857142858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C0F-4771-A629-5206AB357D65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GAP'!$DE$2:$DE$82</c:f>
              <c:numCache>
                <c:formatCode>0.0</c:formatCode>
                <c:ptCount val="81"/>
                <c:pt idx="0">
                  <c:v>7.5104427736006683</c:v>
                </c:pt>
                <c:pt idx="1">
                  <c:v>6.6325878594249206</c:v>
                </c:pt>
                <c:pt idx="2">
                  <c:v>0</c:v>
                </c:pt>
                <c:pt idx="3">
                  <c:v>4.7140957446808507</c:v>
                </c:pt>
                <c:pt idx="4">
                  <c:v>4.4395410414827889</c:v>
                </c:pt>
                <c:pt idx="8">
                  <c:v>6.303854875283446</c:v>
                </c:pt>
                <c:pt idx="12">
                  <c:v>4.5419187554019009</c:v>
                </c:pt>
                <c:pt idx="41">
                  <c:v>3.2440035570451848</c:v>
                </c:pt>
                <c:pt idx="43">
                  <c:v>4.3684210526315796</c:v>
                </c:pt>
                <c:pt idx="52">
                  <c:v>6.8279569892473111</c:v>
                </c:pt>
                <c:pt idx="53">
                  <c:v>5</c:v>
                </c:pt>
                <c:pt idx="54">
                  <c:v>5.7692307692307692</c:v>
                </c:pt>
                <c:pt idx="55">
                  <c:v>6.5968586387434556</c:v>
                </c:pt>
                <c:pt idx="56">
                  <c:v>7.5141242937853114</c:v>
                </c:pt>
                <c:pt idx="57">
                  <c:v>7.9005524861878458</c:v>
                </c:pt>
                <c:pt idx="58">
                  <c:v>8.4431137724550904</c:v>
                </c:pt>
                <c:pt idx="59">
                  <c:v>7.7848101265822782</c:v>
                </c:pt>
                <c:pt idx="60">
                  <c:v>10.245398773006135</c:v>
                </c:pt>
                <c:pt idx="61">
                  <c:v>10.827586206896552</c:v>
                </c:pt>
                <c:pt idx="62">
                  <c:v>12.734375</c:v>
                </c:pt>
                <c:pt idx="63">
                  <c:v>11.666666666666666</c:v>
                </c:pt>
                <c:pt idx="64">
                  <c:v>9.741935483870968</c:v>
                </c:pt>
                <c:pt idx="65">
                  <c:v>12.137404580152671</c:v>
                </c:pt>
                <c:pt idx="66">
                  <c:v>9.5762711864406782</c:v>
                </c:pt>
                <c:pt idx="67">
                  <c:v>10.679611650485437</c:v>
                </c:pt>
                <c:pt idx="68">
                  <c:v>5.7046979865771812</c:v>
                </c:pt>
                <c:pt idx="69">
                  <c:v>5.2307692307692308</c:v>
                </c:pt>
                <c:pt idx="70">
                  <c:v>5.9770114942528734</c:v>
                </c:pt>
                <c:pt idx="71">
                  <c:v>8.8679245283018862</c:v>
                </c:pt>
              </c:numCache>
            </c:numRef>
          </c:xVal>
          <c:yVal>
            <c:numRef>
              <c:f>'APIP and GAP'!$DF$2:$DF$82</c:f>
              <c:numCache>
                <c:formatCode>0.0</c:formatCode>
                <c:ptCount val="81"/>
                <c:pt idx="0">
                  <c:v>10.275689223057643</c:v>
                </c:pt>
                <c:pt idx="1">
                  <c:v>9.1373801916932909</c:v>
                </c:pt>
                <c:pt idx="2">
                  <c:v>0</c:v>
                </c:pt>
                <c:pt idx="3">
                  <c:v>6.7819148936170208</c:v>
                </c:pt>
                <c:pt idx="4">
                  <c:v>6.7078552515445713</c:v>
                </c:pt>
                <c:pt idx="5">
                  <c:v>4.6760187040748162</c:v>
                </c:pt>
                <c:pt idx="8">
                  <c:v>8.2199546485260768</c:v>
                </c:pt>
                <c:pt idx="10">
                  <c:v>2.7472527472527473</c:v>
                </c:pt>
                <c:pt idx="12">
                  <c:v>5.8340535868625754</c:v>
                </c:pt>
                <c:pt idx="41">
                  <c:v>8.3004852276792249</c:v>
                </c:pt>
                <c:pt idx="43">
                  <c:v>5.2105263157894743</c:v>
                </c:pt>
                <c:pt idx="52">
                  <c:v>12.204301075268816</c:v>
                </c:pt>
                <c:pt idx="53">
                  <c:v>9.3229166666666661</c:v>
                </c:pt>
                <c:pt idx="54">
                  <c:v>10.027472527472527</c:v>
                </c:pt>
                <c:pt idx="55">
                  <c:v>14.554973821989529</c:v>
                </c:pt>
                <c:pt idx="56">
                  <c:v>16.045197740112993</c:v>
                </c:pt>
                <c:pt idx="57">
                  <c:v>17.900552486187845</c:v>
                </c:pt>
                <c:pt idx="58">
                  <c:v>18.682634730538922</c:v>
                </c:pt>
                <c:pt idx="59">
                  <c:v>16.962025316455694</c:v>
                </c:pt>
                <c:pt idx="60">
                  <c:v>22.515337423312886</c:v>
                </c:pt>
                <c:pt idx="61">
                  <c:v>23.655172413793103</c:v>
                </c:pt>
                <c:pt idx="62">
                  <c:v>27.265625</c:v>
                </c:pt>
                <c:pt idx="63">
                  <c:v>25.466666666666669</c:v>
                </c:pt>
                <c:pt idx="64">
                  <c:v>17.225806451612904</c:v>
                </c:pt>
                <c:pt idx="65">
                  <c:v>28.167938931297709</c:v>
                </c:pt>
                <c:pt idx="66">
                  <c:v>19.322033898305087</c:v>
                </c:pt>
                <c:pt idx="67">
                  <c:v>21.844660194174757</c:v>
                </c:pt>
                <c:pt idx="68">
                  <c:v>8.3557046979865763</c:v>
                </c:pt>
                <c:pt idx="69">
                  <c:v>7.6000000000000005</c:v>
                </c:pt>
                <c:pt idx="70">
                  <c:v>9.0229885057471257</c:v>
                </c:pt>
                <c:pt idx="71">
                  <c:v>14.779874213836477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C0F-4771-A629-5206AB357D65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WEAR!$DE$111:$DE$118</c:f>
              <c:numCache>
                <c:formatCode>0.0</c:formatCode>
                <c:ptCount val="8"/>
                <c:pt idx="0">
                  <c:v>17.27272727272727</c:v>
                </c:pt>
                <c:pt idx="1">
                  <c:v>18.555555555555554</c:v>
                </c:pt>
                <c:pt idx="2">
                  <c:v>16.454545454545453</c:v>
                </c:pt>
                <c:pt idx="3">
                  <c:v>15.749999999999998</c:v>
                </c:pt>
                <c:pt idx="4">
                  <c:v>13.4</c:v>
                </c:pt>
                <c:pt idx="5">
                  <c:v>16.5</c:v>
                </c:pt>
                <c:pt idx="6">
                  <c:v>16.714285714285715</c:v>
                </c:pt>
                <c:pt idx="7">
                  <c:v>6.3529411764705888</c:v>
                </c:pt>
              </c:numCache>
            </c:numRef>
          </c:xVal>
          <c:yVal>
            <c:numRef>
              <c:f>WEAR!$DF$111:$DF$118</c:f>
              <c:numCache>
                <c:formatCode>0.0</c:formatCode>
                <c:ptCount val="8"/>
                <c:pt idx="0">
                  <c:v>30.727272727272723</c:v>
                </c:pt>
                <c:pt idx="1">
                  <c:v>30</c:v>
                </c:pt>
                <c:pt idx="2">
                  <c:v>28.18181818181818</c:v>
                </c:pt>
                <c:pt idx="3">
                  <c:v>24.125</c:v>
                </c:pt>
                <c:pt idx="4">
                  <c:v>16</c:v>
                </c:pt>
                <c:pt idx="5">
                  <c:v>19.5</c:v>
                </c:pt>
                <c:pt idx="6">
                  <c:v>21.428571428571431</c:v>
                </c:pt>
                <c:pt idx="7">
                  <c:v>12.352941176470589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C0F-4771-A629-5206AB357D65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IAP!$DE$126:$DE$132</c:f>
              <c:numCache>
                <c:formatCode>0.0</c:formatCode>
                <c:ptCount val="7"/>
                <c:pt idx="0">
                  <c:v>0.2857142857142857</c:v>
                </c:pt>
                <c:pt idx="1">
                  <c:v>0.25806451612903225</c:v>
                </c:pt>
                <c:pt idx="2">
                  <c:v>0.28571428571428575</c:v>
                </c:pt>
                <c:pt idx="3">
                  <c:v>0.30769230769230771</c:v>
                </c:pt>
                <c:pt idx="4">
                  <c:v>1.2307692307692308</c:v>
                </c:pt>
                <c:pt idx="5">
                  <c:v>1.1785714285714286</c:v>
                </c:pt>
                <c:pt idx="6">
                  <c:v>1.2</c:v>
                </c:pt>
              </c:numCache>
            </c:numRef>
          </c:xVal>
          <c:yVal>
            <c:numRef>
              <c:f>IAP!$DF$126:$DF$132</c:f>
              <c:numCache>
                <c:formatCode>0.0</c:formatCode>
                <c:ptCount val="7"/>
                <c:pt idx="0">
                  <c:v>16.428571428571427</c:v>
                </c:pt>
                <c:pt idx="1">
                  <c:v>14.580645161290324</c:v>
                </c:pt>
                <c:pt idx="2">
                  <c:v>15.678571428571429</c:v>
                </c:pt>
                <c:pt idx="3">
                  <c:v>15.884615384615383</c:v>
                </c:pt>
                <c:pt idx="4">
                  <c:v>50</c:v>
                </c:pt>
                <c:pt idx="5">
                  <c:v>48.214285714285715</c:v>
                </c:pt>
                <c:pt idx="6">
                  <c:v>51.6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7C0F-4771-A629-5206AB357D65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GAP'!$DE$83:$DE$92</c:f>
              <c:numCache>
                <c:formatCode>0.0</c:formatCode>
                <c:ptCount val="10"/>
                <c:pt idx="0">
                  <c:v>9.0822116666549917</c:v>
                </c:pt>
                <c:pt idx="1">
                  <c:v>4.8657091154329919</c:v>
                </c:pt>
                <c:pt idx="4">
                  <c:v>10.874999999999998</c:v>
                </c:pt>
                <c:pt idx="5">
                  <c:v>8.25</c:v>
                </c:pt>
              </c:numCache>
            </c:numRef>
          </c:xVal>
          <c:yVal>
            <c:numRef>
              <c:f>'APIP and GAP'!$DF$83:$DF$92</c:f>
              <c:numCache>
                <c:formatCode>0.0</c:formatCode>
                <c:ptCount val="10"/>
                <c:pt idx="0">
                  <c:v>15.478847082904547</c:v>
                </c:pt>
                <c:pt idx="1">
                  <c:v>10.427242488428464</c:v>
                </c:pt>
                <c:pt idx="4">
                  <c:v>16.75</c:v>
                </c:pt>
                <c:pt idx="5">
                  <c:v>9.8333333333333339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7C0F-4771-A629-5206AB357D65}"/>
            </c:ext>
          </c:extLst>
        </c:ser>
        <c:ser>
          <c:idx val="5"/>
          <c:order val="6"/>
          <c:spPr>
            <a:ln w="12700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'Classification diagrams'!$A$121:$A$126</c:f>
              <c:numCache>
                <c:formatCode>General</c:formatCode>
                <c:ptCount val="6"/>
                <c:pt idx="0">
                  <c:v>0.01</c:v>
                </c:pt>
                <c:pt idx="1">
                  <c:v>10</c:v>
                </c:pt>
                <c:pt idx="2">
                  <c:v>19.989999999999998</c:v>
                </c:pt>
                <c:pt idx="3">
                  <c:v>29.98</c:v>
                </c:pt>
                <c:pt idx="4">
                  <c:v>39.97</c:v>
                </c:pt>
                <c:pt idx="5">
                  <c:v>49.96</c:v>
                </c:pt>
              </c:numCache>
            </c:numRef>
          </c:xVal>
          <c:yVal>
            <c:numRef>
              <c:f>'Classification diagrams'!$B$121:$B$126</c:f>
              <c:numCache>
                <c:formatCode>General</c:formatCode>
                <c:ptCount val="6"/>
                <c:pt idx="0">
                  <c:v>8.9999999999999993E-3</c:v>
                </c:pt>
                <c:pt idx="1">
                  <c:v>23</c:v>
                </c:pt>
                <c:pt idx="2">
                  <c:v>45.991</c:v>
                </c:pt>
                <c:pt idx="3">
                  <c:v>68.981999999999999</c:v>
                </c:pt>
                <c:pt idx="4">
                  <c:v>91.972999999999999</c:v>
                </c:pt>
                <c:pt idx="5">
                  <c:v>114.964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7C0F-4771-A629-5206AB357D65}"/>
            </c:ext>
          </c:extLst>
        </c:ser>
        <c:ser>
          <c:idx val="7"/>
          <c:order val="7"/>
          <c:spPr>
            <a:ln w="12700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'Classification diagrams'!$C$121:$C$127</c:f>
              <c:numCache>
                <c:formatCode>General</c:formatCode>
                <c:ptCount val="7"/>
                <c:pt idx="0">
                  <c:v>2.7E-2</c:v>
                </c:pt>
                <c:pt idx="1">
                  <c:v>20</c:v>
                </c:pt>
                <c:pt idx="2">
                  <c:v>39.972999999999999</c:v>
                </c:pt>
                <c:pt idx="3">
                  <c:v>59.945999999999998</c:v>
                </c:pt>
                <c:pt idx="4">
                  <c:v>79.918999999999997</c:v>
                </c:pt>
                <c:pt idx="5">
                  <c:v>99.891999999999996</c:v>
                </c:pt>
                <c:pt idx="6">
                  <c:v>119.86499999999999</c:v>
                </c:pt>
              </c:numCache>
            </c:numRef>
          </c:xVal>
          <c:yVal>
            <c:numRef>
              <c:f>'Classification diagrams'!$D$121:$D$127</c:f>
              <c:numCache>
                <c:formatCode>General</c:formatCode>
                <c:ptCount val="7"/>
                <c:pt idx="0">
                  <c:v>0.01</c:v>
                </c:pt>
                <c:pt idx="1">
                  <c:v>12.7</c:v>
                </c:pt>
                <c:pt idx="2">
                  <c:v>25.39</c:v>
                </c:pt>
                <c:pt idx="3">
                  <c:v>38.08</c:v>
                </c:pt>
                <c:pt idx="4">
                  <c:v>50.77</c:v>
                </c:pt>
                <c:pt idx="5">
                  <c:v>63.46</c:v>
                </c:pt>
                <c:pt idx="6">
                  <c:v>76.150000000000006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7C0F-4771-A629-5206AB357D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91125856"/>
        <c:axId val="500056616"/>
      </c:scatterChart>
      <c:valAx>
        <c:axId val="491125856"/>
        <c:scaling>
          <c:logBase val="10"/>
          <c:orientation val="minMax"/>
          <c:max val="100"/>
          <c:min val="0.1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Ta/Yb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0056616"/>
        <c:crossesAt val="0.1"/>
        <c:crossBetween val="midCat"/>
      </c:valAx>
      <c:valAx>
        <c:axId val="500056616"/>
        <c:scaling>
          <c:logBase val="10"/>
          <c:orientation val="minMax"/>
          <c:max val="100"/>
          <c:min val="1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Th/Yb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1125856"/>
        <c:crossesAt val="0.1"/>
        <c:crossBetween val="midCat"/>
      </c:valAx>
      <c:spPr>
        <a:noFill/>
        <a:ln>
          <a:solidFill>
            <a:schemeClr val="tx1"/>
          </a:solidFill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 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1">
                  <a:lumMod val="60000"/>
                  <a:lumOff val="40000"/>
                </a:schemeClr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WEAR!$AQ$2:$AQ$110</c:f>
              <c:numCache>
                <c:formatCode>0.00</c:formatCode>
                <c:ptCount val="109"/>
                <c:pt idx="2">
                  <c:v>0.47046880821413173</c:v>
                </c:pt>
                <c:pt idx="3">
                  <c:v>0.28003339364403418</c:v>
                </c:pt>
                <c:pt idx="4">
                  <c:v>0.5638285311084168</c:v>
                </c:pt>
                <c:pt idx="5">
                  <c:v>0.41950758558036139</c:v>
                </c:pt>
                <c:pt idx="6">
                  <c:v>0.39357038040696751</c:v>
                </c:pt>
                <c:pt idx="7">
                  <c:v>0.39721816803580223</c:v>
                </c:pt>
                <c:pt idx="8">
                  <c:v>0.42610043909072587</c:v>
                </c:pt>
                <c:pt idx="9">
                  <c:v>0.43021329045656104</c:v>
                </c:pt>
                <c:pt idx="10">
                  <c:v>0.41688945939708472</c:v>
                </c:pt>
                <c:pt idx="11">
                  <c:v>0.39322437328647969</c:v>
                </c:pt>
                <c:pt idx="12">
                  <c:v>0.38538983312112418</c:v>
                </c:pt>
                <c:pt idx="13">
                  <c:v>0.39059780383897724</c:v>
                </c:pt>
                <c:pt idx="14">
                  <c:v>0.40814548209202112</c:v>
                </c:pt>
                <c:pt idx="15">
                  <c:v>0.41708291890206922</c:v>
                </c:pt>
                <c:pt idx="16">
                  <c:v>0.39855207850105795</c:v>
                </c:pt>
                <c:pt idx="17">
                  <c:v>0.39799880374462171</c:v>
                </c:pt>
                <c:pt idx="18">
                  <c:v>0.38331372281444082</c:v>
                </c:pt>
                <c:pt idx="19">
                  <c:v>0.37798992110868479</c:v>
                </c:pt>
                <c:pt idx="20">
                  <c:v>0.4080686326197423</c:v>
                </c:pt>
                <c:pt idx="21">
                  <c:v>0.28578951273783626</c:v>
                </c:pt>
                <c:pt idx="22">
                  <c:v>0.34764305652831784</c:v>
                </c:pt>
                <c:pt idx="23">
                  <c:v>0.42142125801828906</c:v>
                </c:pt>
                <c:pt idx="24">
                  <c:v>0.42630493861872226</c:v>
                </c:pt>
                <c:pt idx="25">
                  <c:v>0.39339754881951144</c:v>
                </c:pt>
                <c:pt idx="26">
                  <c:v>0.55889785242313739</c:v>
                </c:pt>
                <c:pt idx="27">
                  <c:v>0.43871749666697291</c:v>
                </c:pt>
                <c:pt idx="28">
                  <c:v>0.42919937387839741</c:v>
                </c:pt>
                <c:pt idx="29">
                  <c:v>0.39552014902184485</c:v>
                </c:pt>
                <c:pt idx="30">
                  <c:v>0.38331372281444087</c:v>
                </c:pt>
                <c:pt idx="31">
                  <c:v>0.39552014902184485</c:v>
                </c:pt>
                <c:pt idx="32">
                  <c:v>0.38331372281444082</c:v>
                </c:pt>
                <c:pt idx="33">
                  <c:v>0.28115247811267918</c:v>
                </c:pt>
                <c:pt idx="34">
                  <c:v>0.32192982841848017</c:v>
                </c:pt>
                <c:pt idx="35">
                  <c:v>0.38345107471151862</c:v>
                </c:pt>
                <c:pt idx="36">
                  <c:v>0.27118189402880682</c:v>
                </c:pt>
                <c:pt idx="37">
                  <c:v>0.30385806572460433</c:v>
                </c:pt>
                <c:pt idx="38">
                  <c:v>0.31120595950487917</c:v>
                </c:pt>
                <c:pt idx="39">
                  <c:v>0.30889477411716393</c:v>
                </c:pt>
                <c:pt idx="52">
                  <c:v>0.48705705112423459</c:v>
                </c:pt>
                <c:pt idx="53">
                  <c:v>0.45197313107923737</c:v>
                </c:pt>
                <c:pt idx="54">
                  <c:v>0.42672159393591963</c:v>
                </c:pt>
                <c:pt idx="56">
                  <c:v>0.19596109762786185</c:v>
                </c:pt>
                <c:pt idx="57">
                  <c:v>0.17574039735680635</c:v>
                </c:pt>
                <c:pt idx="58">
                  <c:v>0.18387230263475035</c:v>
                </c:pt>
                <c:pt idx="59">
                  <c:v>0.17513785190463149</c:v>
                </c:pt>
                <c:pt idx="60">
                  <c:v>0.38824505539293697</c:v>
                </c:pt>
                <c:pt idx="61">
                  <c:v>0.26851238521748549</c:v>
                </c:pt>
                <c:pt idx="62">
                  <c:v>0.20585185730362199</c:v>
                </c:pt>
                <c:pt idx="63">
                  <c:v>0.21223758481155289</c:v>
                </c:pt>
                <c:pt idx="64">
                  <c:v>0.26761764452745185</c:v>
                </c:pt>
                <c:pt idx="65">
                  <c:v>0.27910578576675943</c:v>
                </c:pt>
                <c:pt idx="66">
                  <c:v>0.20733383580613957</c:v>
                </c:pt>
                <c:pt idx="67">
                  <c:v>0.32289155524141178</c:v>
                </c:pt>
                <c:pt idx="68">
                  <c:v>0.5583061555969796</c:v>
                </c:pt>
                <c:pt idx="69">
                  <c:v>0.31189681558214288</c:v>
                </c:pt>
                <c:pt idx="70">
                  <c:v>0.30552208324711477</c:v>
                </c:pt>
                <c:pt idx="71">
                  <c:v>0.33444440326181551</c:v>
                </c:pt>
                <c:pt idx="72">
                  <c:v>0.28265216980802693</c:v>
                </c:pt>
                <c:pt idx="73">
                  <c:v>0.25464409660770332</c:v>
                </c:pt>
                <c:pt idx="74">
                  <c:v>0.20920664263397254</c:v>
                </c:pt>
                <c:pt idx="75">
                  <c:v>0.16264081653176057</c:v>
                </c:pt>
                <c:pt idx="76">
                  <c:v>0.31484770377906934</c:v>
                </c:pt>
                <c:pt idx="77">
                  <c:v>0.25347710886787678</c:v>
                </c:pt>
                <c:pt idx="78">
                  <c:v>0.30234752257697417</c:v>
                </c:pt>
                <c:pt idx="79">
                  <c:v>0.29844653434031865</c:v>
                </c:pt>
                <c:pt idx="80">
                  <c:v>0.28265216980802688</c:v>
                </c:pt>
                <c:pt idx="81">
                  <c:v>0.22256147914958263</c:v>
                </c:pt>
                <c:pt idx="82">
                  <c:v>0.22455568448194069</c:v>
                </c:pt>
                <c:pt idx="83">
                  <c:v>0.27941651626283548</c:v>
                </c:pt>
                <c:pt idx="84">
                  <c:v>0.23224484714772578</c:v>
                </c:pt>
                <c:pt idx="85">
                  <c:v>0.30568557021199577</c:v>
                </c:pt>
                <c:pt idx="86">
                  <c:v>0.23183268806023422</c:v>
                </c:pt>
                <c:pt idx="87">
                  <c:v>0.29074719420471223</c:v>
                </c:pt>
                <c:pt idx="95">
                  <c:v>0.23077420114592631</c:v>
                </c:pt>
                <c:pt idx="96">
                  <c:v>0.28993619947458771</c:v>
                </c:pt>
                <c:pt idx="97">
                  <c:v>0.25309345871443295</c:v>
                </c:pt>
                <c:pt idx="98">
                  <c:v>0.21850085779197981</c:v>
                </c:pt>
                <c:pt idx="99">
                  <c:v>0.20589976757152931</c:v>
                </c:pt>
                <c:pt idx="100">
                  <c:v>0.19387991376246821</c:v>
                </c:pt>
                <c:pt idx="105">
                  <c:v>0.17508619606367457</c:v>
                </c:pt>
              </c:numCache>
            </c:numRef>
          </c:xVal>
          <c:yVal>
            <c:numRef>
              <c:f>WEAR!$AP$2:$AP$110</c:f>
              <c:numCache>
                <c:formatCode>0</c:formatCode>
                <c:ptCount val="109"/>
                <c:pt idx="2">
                  <c:v>1319.8717453981308</c:v>
                </c:pt>
                <c:pt idx="3">
                  <c:v>2184.6749177054521</c:v>
                </c:pt>
                <c:pt idx="4">
                  <c:v>1820.5144910200554</c:v>
                </c:pt>
                <c:pt idx="5">
                  <c:v>1815.6507771039674</c:v>
                </c:pt>
                <c:pt idx="6">
                  <c:v>1810.4078240870649</c:v>
                </c:pt>
                <c:pt idx="7">
                  <c:v>1826.7812135692222</c:v>
                </c:pt>
                <c:pt idx="8">
                  <c:v>1820.0432180998853</c:v>
                </c:pt>
                <c:pt idx="9">
                  <c:v>1825.4029821082761</c:v>
                </c:pt>
                <c:pt idx="10">
                  <c:v>1806.8232888476314</c:v>
                </c:pt>
                <c:pt idx="11">
                  <c:v>1810.2559035660834</c:v>
                </c:pt>
                <c:pt idx="12">
                  <c:v>1811.7539757072957</c:v>
                </c:pt>
                <c:pt idx="13">
                  <c:v>1810.2446885266409</c:v>
                </c:pt>
                <c:pt idx="14">
                  <c:v>1814.6421146507221</c:v>
                </c:pt>
                <c:pt idx="15">
                  <c:v>1813.1226629141565</c:v>
                </c:pt>
                <c:pt idx="16">
                  <c:v>1794.2719954212898</c:v>
                </c:pt>
                <c:pt idx="17">
                  <c:v>1792.2961227664059</c:v>
                </c:pt>
                <c:pt idx="18">
                  <c:v>1822.3785031090003</c:v>
                </c:pt>
                <c:pt idx="19">
                  <c:v>1837.0775245194909</c:v>
                </c:pt>
                <c:pt idx="20">
                  <c:v>1833.4624340708765</c:v>
                </c:pt>
                <c:pt idx="21">
                  <c:v>2508.9588227975814</c:v>
                </c:pt>
                <c:pt idx="22">
                  <c:v>2348.2158628925822</c:v>
                </c:pt>
                <c:pt idx="23">
                  <c:v>1899.9280240745782</c:v>
                </c:pt>
                <c:pt idx="24">
                  <c:v>1804.7781880104744</c:v>
                </c:pt>
                <c:pt idx="25">
                  <c:v>1797.2000567832886</c:v>
                </c:pt>
                <c:pt idx="26">
                  <c:v>1550.7784907525154</c:v>
                </c:pt>
                <c:pt idx="27">
                  <c:v>1826.9135794136262</c:v>
                </c:pt>
                <c:pt idx="28">
                  <c:v>1814.577986270885</c:v>
                </c:pt>
                <c:pt idx="29">
                  <c:v>1821.366617092797</c:v>
                </c:pt>
                <c:pt idx="30">
                  <c:v>1822.9348979298154</c:v>
                </c:pt>
                <c:pt idx="31">
                  <c:v>1820.8123925414957</c:v>
                </c:pt>
                <c:pt idx="32">
                  <c:v>1822.3785031090003</c:v>
                </c:pt>
                <c:pt idx="33">
                  <c:v>2377.2382608671464</c:v>
                </c:pt>
                <c:pt idx="34">
                  <c:v>2051.6450800283242</c:v>
                </c:pt>
                <c:pt idx="35">
                  <c:v>1973.1493280329266</c:v>
                </c:pt>
                <c:pt idx="36">
                  <c:v>2473.864322902652</c:v>
                </c:pt>
                <c:pt idx="37">
                  <c:v>1907.074538992458</c:v>
                </c:pt>
                <c:pt idx="38">
                  <c:v>1986.7958725719336</c:v>
                </c:pt>
                <c:pt idx="39">
                  <c:v>2091.727591425225</c:v>
                </c:pt>
                <c:pt idx="40">
                  <c:v>4152.8021156812356</c:v>
                </c:pt>
                <c:pt idx="41">
                  <c:v>3625.8245100358863</c:v>
                </c:pt>
                <c:pt idx="42">
                  <c:v>4010.5044075176002</c:v>
                </c:pt>
                <c:pt idx="43">
                  <c:v>13.645055716511944</c:v>
                </c:pt>
                <c:pt idx="44">
                  <c:v>13.877493916012291</c:v>
                </c:pt>
                <c:pt idx="45">
                  <c:v>13.952584387344553</c:v>
                </c:pt>
                <c:pt idx="46">
                  <c:v>0</c:v>
                </c:pt>
                <c:pt idx="47">
                  <c:v>14.406319090425438</c:v>
                </c:pt>
                <c:pt idx="48">
                  <c:v>14.390944039713283</c:v>
                </c:pt>
                <c:pt idx="49">
                  <c:v>14.472880138045523</c:v>
                </c:pt>
                <c:pt idx="50">
                  <c:v>14.172015659928086</c:v>
                </c:pt>
                <c:pt idx="52">
                  <c:v>2124.1703827186284</c:v>
                </c:pt>
                <c:pt idx="53">
                  <c:v>1969.7503292830279</c:v>
                </c:pt>
                <c:pt idx="54">
                  <c:v>2085.9289432965111</c:v>
                </c:pt>
                <c:pt idx="56" formatCode="0.00">
                  <c:v>1.0589384054836717</c:v>
                </c:pt>
                <c:pt idx="57" formatCode="0.00">
                  <c:v>1.1224682970308002</c:v>
                </c:pt>
                <c:pt idx="58" formatCode="0.00">
                  <c:v>1.4659399144065317</c:v>
                </c:pt>
                <c:pt idx="59" formatCode="0.00">
                  <c:v>0.97256241981960678</c:v>
                </c:pt>
                <c:pt idx="60" formatCode="0.00">
                  <c:v>1.5379298590111152</c:v>
                </c:pt>
                <c:pt idx="61" formatCode="0.00">
                  <c:v>0.88147404573705079</c:v>
                </c:pt>
                <c:pt idx="62" formatCode="0.00">
                  <c:v>1.780400398932066</c:v>
                </c:pt>
                <c:pt idx="63" formatCode="0.00">
                  <c:v>0.87636035633229414</c:v>
                </c:pt>
                <c:pt idx="64" formatCode="0.00">
                  <c:v>0.81516164167896288</c:v>
                </c:pt>
                <c:pt idx="65" formatCode="0.00">
                  <c:v>1.0429567538669295</c:v>
                </c:pt>
                <c:pt idx="66" formatCode="0.00">
                  <c:v>0.78613171885270539</c:v>
                </c:pt>
                <c:pt idx="67" formatCode="0.00">
                  <c:v>1.0338150969307693</c:v>
                </c:pt>
                <c:pt idx="68" formatCode="0.00">
                  <c:v>2.3756755758297112</c:v>
                </c:pt>
                <c:pt idx="69" formatCode="0.00">
                  <c:v>0.93580897511974315</c:v>
                </c:pt>
                <c:pt idx="70" formatCode="0.00">
                  <c:v>1.0428726609523735</c:v>
                </c:pt>
                <c:pt idx="71" formatCode="0.00">
                  <c:v>1.1108100032525914</c:v>
                </c:pt>
                <c:pt idx="72" formatCode="0.00">
                  <c:v>1.0440848021112175</c:v>
                </c:pt>
                <c:pt idx="73" formatCode="0.00">
                  <c:v>0.80088595428694864</c:v>
                </c:pt>
                <c:pt idx="74" formatCode="0.00">
                  <c:v>0.85221519958059377</c:v>
                </c:pt>
                <c:pt idx="75" formatCode="0.00">
                  <c:v>0.78767560934821634</c:v>
                </c:pt>
                <c:pt idx="76" formatCode="0.00">
                  <c:v>1.0981835697245381</c:v>
                </c:pt>
                <c:pt idx="77" formatCode="0.00">
                  <c:v>1.0668782884876205</c:v>
                </c:pt>
                <c:pt idx="78" formatCode="0.00">
                  <c:v>0.81936396936550959</c:v>
                </c:pt>
                <c:pt idx="79" formatCode="0.00">
                  <c:v>1.0525612954136978</c:v>
                </c:pt>
                <c:pt idx="80" formatCode="0.00">
                  <c:v>1.0440848021112175</c:v>
                </c:pt>
                <c:pt idx="81" formatCode="0.00">
                  <c:v>1.3154868593174225</c:v>
                </c:pt>
                <c:pt idx="82" formatCode="0.00">
                  <c:v>1.4211499341064899</c:v>
                </c:pt>
                <c:pt idx="83" formatCode="0.00">
                  <c:v>1.5374534215644344</c:v>
                </c:pt>
                <c:pt idx="84" formatCode="0.00">
                  <c:v>1.1573513643461488</c:v>
                </c:pt>
                <c:pt idx="85" formatCode="0.00">
                  <c:v>1.041891383016361</c:v>
                </c:pt>
                <c:pt idx="86" formatCode="0.00">
                  <c:v>0.82131251580747044</c:v>
                </c:pt>
                <c:pt idx="87" formatCode="0.00">
                  <c:v>1.1099338682666975</c:v>
                </c:pt>
                <c:pt idx="95" formatCode="0.00">
                  <c:v>0.98697167009714748</c:v>
                </c:pt>
                <c:pt idx="96" formatCode="0.00">
                  <c:v>0.88385368848227475</c:v>
                </c:pt>
                <c:pt idx="97" formatCode="0.00">
                  <c:v>1.0478104665808257</c:v>
                </c:pt>
                <c:pt idx="98" formatCode="0.00">
                  <c:v>1.2745859302795446</c:v>
                </c:pt>
                <c:pt idx="99" formatCode="0.00">
                  <c:v>1.5268970229602656</c:v>
                </c:pt>
                <c:pt idx="100" formatCode="0.00">
                  <c:v>1.1127185295920548</c:v>
                </c:pt>
                <c:pt idx="105" formatCode="0.00">
                  <c:v>0.9850891672249612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334-4C11-9751-E2F8DC9518C1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IAP!$AQ$2:$AQ$125</c:f>
              <c:numCache>
                <c:formatCode>0.00</c:formatCode>
                <c:ptCount val="118"/>
                <c:pt idx="0">
                  <c:v>0.21765451359553495</c:v>
                </c:pt>
                <c:pt idx="2">
                  <c:v>0.18058885887482129</c:v>
                </c:pt>
                <c:pt idx="3">
                  <c:v>0.19774033867907936</c:v>
                </c:pt>
                <c:pt idx="4">
                  <c:v>0.19481841979245645</c:v>
                </c:pt>
                <c:pt idx="5">
                  <c:v>0.22605823915780346</c:v>
                </c:pt>
                <c:pt idx="6">
                  <c:v>0.23465809519328629</c:v>
                </c:pt>
                <c:pt idx="7">
                  <c:v>0.21090146865573425</c:v>
                </c:pt>
                <c:pt idx="8">
                  <c:v>0.22461201411658085</c:v>
                </c:pt>
                <c:pt idx="9">
                  <c:v>0.21121515851442019</c:v>
                </c:pt>
                <c:pt idx="10">
                  <c:v>0.20787183801375808</c:v>
                </c:pt>
                <c:pt idx="11">
                  <c:v>0.25736781344073512</c:v>
                </c:pt>
                <c:pt idx="12">
                  <c:v>0.21952682272792665</c:v>
                </c:pt>
                <c:pt idx="13">
                  <c:v>0.32188990352543911</c:v>
                </c:pt>
                <c:pt idx="15">
                  <c:v>0.22285379587166826</c:v>
                </c:pt>
                <c:pt idx="16">
                  <c:v>0.21765451359553495</c:v>
                </c:pt>
                <c:pt idx="19">
                  <c:v>0.18990373557550788</c:v>
                </c:pt>
                <c:pt idx="20">
                  <c:v>0.19438164013626827</c:v>
                </c:pt>
                <c:pt idx="21">
                  <c:v>0.1991264069660203</c:v>
                </c:pt>
                <c:pt idx="24">
                  <c:v>0.18383886244595213</c:v>
                </c:pt>
                <c:pt idx="25">
                  <c:v>0.18411070919003747</c:v>
                </c:pt>
                <c:pt idx="27">
                  <c:v>0.31381762441529382</c:v>
                </c:pt>
                <c:pt idx="28">
                  <c:v>0.30496579039012423</c:v>
                </c:pt>
                <c:pt idx="29">
                  <c:v>0.31940913925953401</c:v>
                </c:pt>
                <c:pt idx="31">
                  <c:v>0.31153367625880635</c:v>
                </c:pt>
                <c:pt idx="32">
                  <c:v>0.96289254084562148</c:v>
                </c:pt>
                <c:pt idx="33">
                  <c:v>0.69405430371452337</c:v>
                </c:pt>
                <c:pt idx="34">
                  <c:v>0.51090730670892248</c:v>
                </c:pt>
                <c:pt idx="35">
                  <c:v>0.69667510644668762</c:v>
                </c:pt>
                <c:pt idx="36">
                  <c:v>0.38268953566071856</c:v>
                </c:pt>
                <c:pt idx="37">
                  <c:v>0.65113538024078388</c:v>
                </c:pt>
                <c:pt idx="38">
                  <c:v>0.792061792551224</c:v>
                </c:pt>
                <c:pt idx="39">
                  <c:v>0.31571562056291697</c:v>
                </c:pt>
                <c:pt idx="40">
                  <c:v>0.48209921808404782</c:v>
                </c:pt>
                <c:pt idx="41">
                  <c:v>0.41082922194529542</c:v>
                </c:pt>
                <c:pt idx="43">
                  <c:v>0.3601766349373115</c:v>
                </c:pt>
                <c:pt idx="45">
                  <c:v>0.30457822941880092</c:v>
                </c:pt>
                <c:pt idx="46">
                  <c:v>0.26502713488604274</c:v>
                </c:pt>
                <c:pt idx="49">
                  <c:v>0.23946490360571854</c:v>
                </c:pt>
                <c:pt idx="50">
                  <c:v>0.25287518967385259</c:v>
                </c:pt>
                <c:pt idx="51">
                  <c:v>0.28265775574493401</c:v>
                </c:pt>
                <c:pt idx="52">
                  <c:v>0.31381762441529382</c:v>
                </c:pt>
                <c:pt idx="53">
                  <c:v>0.30496579039012423</c:v>
                </c:pt>
                <c:pt idx="54">
                  <c:v>0.31940913925953401</c:v>
                </c:pt>
                <c:pt idx="56">
                  <c:v>0.31153367625880635</c:v>
                </c:pt>
                <c:pt idx="57">
                  <c:v>0.29151324687652913</c:v>
                </c:pt>
                <c:pt idx="58">
                  <c:v>0.30426024296487686</c:v>
                </c:pt>
                <c:pt idx="59">
                  <c:v>0.307278793600883</c:v>
                </c:pt>
                <c:pt idx="60">
                  <c:v>0.29575849071469063</c:v>
                </c:pt>
                <c:pt idx="61">
                  <c:v>0.96289254084562148</c:v>
                </c:pt>
                <c:pt idx="62">
                  <c:v>0.69405430371452337</c:v>
                </c:pt>
                <c:pt idx="63">
                  <c:v>0.51090730670892248</c:v>
                </c:pt>
                <c:pt idx="64">
                  <c:v>0.69667510644668762</c:v>
                </c:pt>
                <c:pt idx="65">
                  <c:v>0.38268953566071856</c:v>
                </c:pt>
                <c:pt idx="66">
                  <c:v>0.65113538024078388</c:v>
                </c:pt>
                <c:pt idx="67">
                  <c:v>0.792061792551224</c:v>
                </c:pt>
                <c:pt idx="68">
                  <c:v>0.31571562056291697</c:v>
                </c:pt>
                <c:pt idx="69">
                  <c:v>0.48209921808404782</c:v>
                </c:pt>
                <c:pt idx="70">
                  <c:v>0.41082922194529542</c:v>
                </c:pt>
                <c:pt idx="71">
                  <c:v>0.31774047739499967</c:v>
                </c:pt>
                <c:pt idx="72">
                  <c:v>0.26680197008370915</c:v>
                </c:pt>
                <c:pt idx="74">
                  <c:v>0.3601766349373115</c:v>
                </c:pt>
                <c:pt idx="76">
                  <c:v>0.21349293525558743</c:v>
                </c:pt>
                <c:pt idx="77">
                  <c:v>0.17780097332299341</c:v>
                </c:pt>
                <c:pt idx="78">
                  <c:v>0.30457822941880092</c:v>
                </c:pt>
                <c:pt idx="79">
                  <c:v>0.26502713488604274</c:v>
                </c:pt>
                <c:pt idx="80">
                  <c:v>0.30387478189704897</c:v>
                </c:pt>
                <c:pt idx="81">
                  <c:v>0.31863981628000088</c:v>
                </c:pt>
                <c:pt idx="84">
                  <c:v>0.23946490360571854</c:v>
                </c:pt>
                <c:pt idx="85">
                  <c:v>0.25287518967385259</c:v>
                </c:pt>
                <c:pt idx="86">
                  <c:v>0.28265775574493401</c:v>
                </c:pt>
                <c:pt idx="99">
                  <c:v>0.25403731466888824</c:v>
                </c:pt>
                <c:pt idx="100">
                  <c:v>0.26803833610008232</c:v>
                </c:pt>
                <c:pt idx="103">
                  <c:v>0.25403731466888824</c:v>
                </c:pt>
                <c:pt idx="104">
                  <c:v>0.26803833610008232</c:v>
                </c:pt>
                <c:pt idx="106">
                  <c:v>0.22336932105547833</c:v>
                </c:pt>
                <c:pt idx="107">
                  <c:v>0.23302417120619373</c:v>
                </c:pt>
                <c:pt idx="108">
                  <c:v>0.23410723056299604</c:v>
                </c:pt>
                <c:pt idx="109">
                  <c:v>0.23655975991278902</c:v>
                </c:pt>
                <c:pt idx="111">
                  <c:v>0.22336932105547833</c:v>
                </c:pt>
                <c:pt idx="112">
                  <c:v>0.23302417120619373</c:v>
                </c:pt>
                <c:pt idx="116">
                  <c:v>0.22067902025676916</c:v>
                </c:pt>
                <c:pt idx="117">
                  <c:v>0.22354537781331837</c:v>
                </c:pt>
              </c:numCache>
            </c:numRef>
          </c:xVal>
          <c:yVal>
            <c:numRef>
              <c:f>IAP!$AP$2:$AP$125</c:f>
              <c:numCache>
                <c:formatCode>0.00</c:formatCode>
                <c:ptCount val="118"/>
                <c:pt idx="0">
                  <c:v>0.78772645224537874</c:v>
                </c:pt>
                <c:pt idx="2">
                  <c:v>0.84235911168221544</c:v>
                </c:pt>
                <c:pt idx="3">
                  <c:v>1.1290506365109323</c:v>
                </c:pt>
                <c:pt idx="4">
                  <c:v>0.6585526854937408</c:v>
                </c:pt>
                <c:pt idx="5">
                  <c:v>0.84650337176740631</c:v>
                </c:pt>
                <c:pt idx="6">
                  <c:v>0.91660837944869478</c:v>
                </c:pt>
                <c:pt idx="7">
                  <c:v>0.72907203540839571</c:v>
                </c:pt>
                <c:pt idx="8">
                  <c:v>0.81766295065129491</c:v>
                </c:pt>
                <c:pt idx="9">
                  <c:v>1.1312810372012749</c:v>
                </c:pt>
                <c:pt idx="10">
                  <c:v>1.1203683538358216</c:v>
                </c:pt>
                <c:pt idx="11">
                  <c:v>1.2522704255027115</c:v>
                </c:pt>
                <c:pt idx="12">
                  <c:v>0.83079060568072483</c:v>
                </c:pt>
                <c:pt idx="13">
                  <c:v>1.5801347646259496</c:v>
                </c:pt>
                <c:pt idx="15">
                  <c:v>1.42126604479236</c:v>
                </c:pt>
                <c:pt idx="16">
                  <c:v>0.78772645224537874</c:v>
                </c:pt>
                <c:pt idx="19">
                  <c:v>0.66027467742970503</c:v>
                </c:pt>
                <c:pt idx="20">
                  <c:v>0.78602079223333909</c:v>
                </c:pt>
                <c:pt idx="21">
                  <c:v>0.83812718219334514</c:v>
                </c:pt>
                <c:pt idx="24">
                  <c:v>0.92329364652525447</c:v>
                </c:pt>
                <c:pt idx="25">
                  <c:v>0.7616271793165279</c:v>
                </c:pt>
                <c:pt idx="27">
                  <c:v>1.0963906070253151</c:v>
                </c:pt>
                <c:pt idx="28">
                  <c:v>1.093195055113817</c:v>
                </c:pt>
                <c:pt idx="29">
                  <c:v>1.1378346799907086</c:v>
                </c:pt>
                <c:pt idx="31">
                  <c:v>1.1166433914160476</c:v>
                </c:pt>
                <c:pt idx="32">
                  <c:v>1.5383409464614421</c:v>
                </c:pt>
                <c:pt idx="33">
                  <c:v>1.5224158501622205</c:v>
                </c:pt>
                <c:pt idx="34">
                  <c:v>1.8130996645163286</c:v>
                </c:pt>
                <c:pt idx="35">
                  <c:v>1.5895876791788888</c:v>
                </c:pt>
                <c:pt idx="36">
                  <c:v>1.3845763187813469</c:v>
                </c:pt>
                <c:pt idx="37">
                  <c:v>1.6632491754716998</c:v>
                </c:pt>
                <c:pt idx="38">
                  <c:v>2.0862066136127693</c:v>
                </c:pt>
                <c:pt idx="39">
                  <c:v>1.4930004038709215</c:v>
                </c:pt>
                <c:pt idx="40">
                  <c:v>1.3197933940416475</c:v>
                </c:pt>
                <c:pt idx="41">
                  <c:v>1.4550043525421661</c:v>
                </c:pt>
                <c:pt idx="43">
                  <c:v>1.3605053031882028</c:v>
                </c:pt>
                <c:pt idx="45">
                  <c:v>1.108674245745739</c:v>
                </c:pt>
                <c:pt idx="52">
                  <c:v>1.0963906070253151</c:v>
                </c:pt>
                <c:pt idx="53">
                  <c:v>1.093195055113817</c:v>
                </c:pt>
                <c:pt idx="54">
                  <c:v>1.1378346799907086</c:v>
                </c:pt>
                <c:pt idx="56">
                  <c:v>1.1166433914160476</c:v>
                </c:pt>
                <c:pt idx="57">
                  <c:v>1.0574528634126759</c:v>
                </c:pt>
                <c:pt idx="58">
                  <c:v>1.0850777659917796</c:v>
                </c:pt>
                <c:pt idx="59">
                  <c:v>1.0859536509575636</c:v>
                </c:pt>
                <c:pt idx="60">
                  <c:v>1.0706259920553962</c:v>
                </c:pt>
                <c:pt idx="61">
                  <c:v>1.5383409464614421</c:v>
                </c:pt>
                <c:pt idx="62">
                  <c:v>1.5224158501622205</c:v>
                </c:pt>
                <c:pt idx="63">
                  <c:v>1.8130996645163286</c:v>
                </c:pt>
                <c:pt idx="64">
                  <c:v>1.5895876791788888</c:v>
                </c:pt>
                <c:pt idx="65">
                  <c:v>1.3845763187813469</c:v>
                </c:pt>
                <c:pt idx="66">
                  <c:v>1.6632491754716998</c:v>
                </c:pt>
                <c:pt idx="67">
                  <c:v>2.0862066136127693</c:v>
                </c:pt>
                <c:pt idx="68">
                  <c:v>1.4930004038709215</c:v>
                </c:pt>
                <c:pt idx="69">
                  <c:v>1.3197933940416475</c:v>
                </c:pt>
                <c:pt idx="70">
                  <c:v>1.4550043525421661</c:v>
                </c:pt>
                <c:pt idx="71">
                  <c:v>1.2122359862723304</c:v>
                </c:pt>
                <c:pt idx="72">
                  <c:v>0.98788351278302544</c:v>
                </c:pt>
                <c:pt idx="74">
                  <c:v>1.3605053031882028</c:v>
                </c:pt>
                <c:pt idx="76">
                  <c:v>1.5901236769412279</c:v>
                </c:pt>
                <c:pt idx="77">
                  <c:v>1.2070795625351496</c:v>
                </c:pt>
                <c:pt idx="78">
                  <c:v>1.108674245745739</c:v>
                </c:pt>
                <c:pt idx="79">
                  <c:v>1.059267992257747</c:v>
                </c:pt>
                <c:pt idx="80">
                  <c:v>1.5007112563426399</c:v>
                </c:pt>
                <c:pt idx="81">
                  <c:v>1.5405175481608318</c:v>
                </c:pt>
                <c:pt idx="84">
                  <c:v>0.91524860171886535</c:v>
                </c:pt>
                <c:pt idx="85">
                  <c:v>0.95264185144683777</c:v>
                </c:pt>
                <c:pt idx="86">
                  <c:v>1.1651569308811864</c:v>
                </c:pt>
                <c:pt idx="99">
                  <c:v>1.0017968555210484</c:v>
                </c:pt>
                <c:pt idx="100">
                  <c:v>1.0606837618184832</c:v>
                </c:pt>
                <c:pt idx="103">
                  <c:v>1.0017968555210484</c:v>
                </c:pt>
                <c:pt idx="104">
                  <c:v>1.0606837618184832</c:v>
                </c:pt>
                <c:pt idx="106">
                  <c:v>1.2387020427181104</c:v>
                </c:pt>
                <c:pt idx="107">
                  <c:v>1.0865453345160976</c:v>
                </c:pt>
                <c:pt idx="108">
                  <c:v>1.0112904206322515</c:v>
                </c:pt>
                <c:pt idx="109">
                  <c:v>1.0597349279449351</c:v>
                </c:pt>
                <c:pt idx="111">
                  <c:v>1.2387020427181104</c:v>
                </c:pt>
                <c:pt idx="112">
                  <c:v>1.0865453345160976</c:v>
                </c:pt>
                <c:pt idx="116">
                  <c:v>0.98975077304717396</c:v>
                </c:pt>
                <c:pt idx="117">
                  <c:v>0.98789590764165303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334-4C11-9751-E2F8DC9518C1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GAP'!$AQ$2:$AQ$82</c:f>
              <c:numCache>
                <c:formatCode>0.00</c:formatCode>
                <c:ptCount val="81"/>
                <c:pt idx="0">
                  <c:v>0.23730486433523901</c:v>
                </c:pt>
                <c:pt idx="1">
                  <c:v>0.23739241651678059</c:v>
                </c:pt>
                <c:pt idx="2">
                  <c:v>0.2031665204501355</c:v>
                </c:pt>
                <c:pt idx="3">
                  <c:v>0.26446900171307941</c:v>
                </c:pt>
                <c:pt idx="4">
                  <c:v>0.25128502351738474</c:v>
                </c:pt>
                <c:pt idx="5">
                  <c:v>0.29031154980419149</c:v>
                </c:pt>
                <c:pt idx="6">
                  <c:v>0.260156117916991</c:v>
                </c:pt>
                <c:pt idx="7">
                  <c:v>0.26081909847623835</c:v>
                </c:pt>
                <c:pt idx="8">
                  <c:v>0.28768397584549693</c:v>
                </c:pt>
                <c:pt idx="9">
                  <c:v>0.28921564742395262</c:v>
                </c:pt>
                <c:pt idx="10">
                  <c:v>0.28003538692499164</c:v>
                </c:pt>
                <c:pt idx="11">
                  <c:v>0.26545261339476145</c:v>
                </c:pt>
                <c:pt idx="12">
                  <c:v>0.44776569506431696</c:v>
                </c:pt>
                <c:pt idx="13">
                  <c:v>0.25406839648687435</c:v>
                </c:pt>
                <c:pt idx="14">
                  <c:v>0.38119079262656175</c:v>
                </c:pt>
                <c:pt idx="15">
                  <c:v>0.23173934144339725</c:v>
                </c:pt>
                <c:pt idx="16">
                  <c:v>0.32205133910553457</c:v>
                </c:pt>
                <c:pt idx="17">
                  <c:v>0.34395194111531496</c:v>
                </c:pt>
                <c:pt idx="18">
                  <c:v>0.26976114847743776</c:v>
                </c:pt>
                <c:pt idx="19">
                  <c:v>0.25528700094563028</c:v>
                </c:pt>
                <c:pt idx="20">
                  <c:v>0.39348243413216089</c:v>
                </c:pt>
                <c:pt idx="21">
                  <c:v>0.32872905761472676</c:v>
                </c:pt>
                <c:pt idx="22">
                  <c:v>0.26193010951560597</c:v>
                </c:pt>
                <c:pt idx="23">
                  <c:v>0.22057048333783763</c:v>
                </c:pt>
                <c:pt idx="24">
                  <c:v>0.32268426743467904</c:v>
                </c:pt>
                <c:pt idx="25">
                  <c:v>0.43514729856897577</c:v>
                </c:pt>
                <c:pt idx="26">
                  <c:v>0.28985211681992235</c:v>
                </c:pt>
                <c:pt idx="27">
                  <c:v>0.29205134385230863</c:v>
                </c:pt>
                <c:pt idx="28">
                  <c:v>0.31944807375388673</c:v>
                </c:pt>
                <c:pt idx="29">
                  <c:v>0.28811487307169265</c:v>
                </c:pt>
                <c:pt idx="30">
                  <c:v>0.32471100668411951</c:v>
                </c:pt>
                <c:pt idx="31">
                  <c:v>0.28769808108261435</c:v>
                </c:pt>
                <c:pt idx="32">
                  <c:v>0.26966380727822536</c:v>
                </c:pt>
                <c:pt idx="33">
                  <c:v>0.42743092286410794</c:v>
                </c:pt>
                <c:pt idx="34">
                  <c:v>0.35788657953229241</c:v>
                </c:pt>
                <c:pt idx="35">
                  <c:v>0.33951030675075966</c:v>
                </c:pt>
                <c:pt idx="36">
                  <c:v>0.22819279904351192</c:v>
                </c:pt>
                <c:pt idx="37">
                  <c:v>0.28729719100442469</c:v>
                </c:pt>
                <c:pt idx="38">
                  <c:v>0.28397138121177956</c:v>
                </c:pt>
                <c:pt idx="39">
                  <c:v>0.45989199900465239</c:v>
                </c:pt>
                <c:pt idx="40">
                  <c:v>0.35704646260705869</c:v>
                </c:pt>
                <c:pt idx="41">
                  <c:v>0.30023583602274156</c:v>
                </c:pt>
                <c:pt idx="42">
                  <c:v>0.22048396809183485</c:v>
                </c:pt>
                <c:pt idx="43">
                  <c:v>0.25748085789019887</c:v>
                </c:pt>
                <c:pt idx="44">
                  <c:v>0.25525823700995781</c:v>
                </c:pt>
                <c:pt idx="45">
                  <c:v>0.25397545427801277</c:v>
                </c:pt>
                <c:pt idx="46">
                  <c:v>0.25920360157932604</c:v>
                </c:pt>
                <c:pt idx="47">
                  <c:v>0.15983322300244218</c:v>
                </c:pt>
                <c:pt idx="48">
                  <c:v>0.28942278750137579</c:v>
                </c:pt>
                <c:pt idx="49">
                  <c:v>0.15846122168157289</c:v>
                </c:pt>
                <c:pt idx="50">
                  <c:v>0.22781205021917822</c:v>
                </c:pt>
                <c:pt idx="51">
                  <c:v>0.13173106981384206</c:v>
                </c:pt>
                <c:pt idx="52">
                  <c:v>0.38968391067660985</c:v>
                </c:pt>
                <c:pt idx="53">
                  <c:v>0.21765158035081453</c:v>
                </c:pt>
                <c:pt idx="54">
                  <c:v>0.3738245913791825</c:v>
                </c:pt>
                <c:pt idx="55">
                  <c:v>0.1212530898757066</c:v>
                </c:pt>
                <c:pt idx="56">
                  <c:v>0.17155108353568205</c:v>
                </c:pt>
                <c:pt idx="57">
                  <c:v>1.0326941211211433</c:v>
                </c:pt>
                <c:pt idx="58">
                  <c:v>9.0014135534979625E-2</c:v>
                </c:pt>
                <c:pt idx="59">
                  <c:v>0.14380193985236386</c:v>
                </c:pt>
                <c:pt idx="60">
                  <c:v>0.36971717432412049</c:v>
                </c:pt>
                <c:pt idx="61">
                  <c:v>0.49098532792064592</c:v>
                </c:pt>
                <c:pt idx="62">
                  <c:v>0.41441209814384072</c:v>
                </c:pt>
                <c:pt idx="63">
                  <c:v>0.31348672051440812</c:v>
                </c:pt>
                <c:pt idx="64">
                  <c:v>0.40918527776056557</c:v>
                </c:pt>
                <c:pt idx="65">
                  <c:v>0.20321957972803711</c:v>
                </c:pt>
                <c:pt idx="66">
                  <c:v>0.15563929997494949</c:v>
                </c:pt>
                <c:pt idx="67">
                  <c:v>0.25005746323775135</c:v>
                </c:pt>
                <c:pt idx="68">
                  <c:v>0.86030191426077751</c:v>
                </c:pt>
                <c:pt idx="69">
                  <c:v>0.61773793798404197</c:v>
                </c:pt>
                <c:pt idx="70">
                  <c:v>0.52536401401700994</c:v>
                </c:pt>
                <c:pt idx="71">
                  <c:v>0.65816429142413313</c:v>
                </c:pt>
                <c:pt idx="72">
                  <c:v>0.1267394066579107</c:v>
                </c:pt>
                <c:pt idx="73">
                  <c:v>0.1317900243234118</c:v>
                </c:pt>
                <c:pt idx="74">
                  <c:v>0.28294430716707725</c:v>
                </c:pt>
                <c:pt idx="75">
                  <c:v>0.21346525093391303</c:v>
                </c:pt>
                <c:pt idx="76">
                  <c:v>0.24366678632614253</c:v>
                </c:pt>
                <c:pt idx="77">
                  <c:v>0.26552163036310539</c:v>
                </c:pt>
                <c:pt idx="78">
                  <c:v>0.23745510269197628</c:v>
                </c:pt>
                <c:pt idx="79">
                  <c:v>0.22086297709339042</c:v>
                </c:pt>
                <c:pt idx="80">
                  <c:v>0.28446098197723463</c:v>
                </c:pt>
              </c:numCache>
            </c:numRef>
          </c:xVal>
          <c:yVal>
            <c:numRef>
              <c:f>'APIP and GAP'!$AP$2:$AP$82</c:f>
              <c:numCache>
                <c:formatCode>0.00</c:formatCode>
                <c:ptCount val="81"/>
                <c:pt idx="0">
                  <c:v>0.95318131763690606</c:v>
                </c:pt>
                <c:pt idx="1">
                  <c:v>1.1223703936644209</c:v>
                </c:pt>
                <c:pt idx="2">
                  <c:v>0.78790884388023008</c:v>
                </c:pt>
                <c:pt idx="3">
                  <c:v>2.1868356210498781</c:v>
                </c:pt>
                <c:pt idx="4">
                  <c:v>2.3496761748139234</c:v>
                </c:pt>
                <c:pt idx="5">
                  <c:v>1.3616540088648936</c:v>
                </c:pt>
                <c:pt idx="6">
                  <c:v>5.2749579998831768</c:v>
                </c:pt>
                <c:pt idx="7">
                  <c:v>2.0353471374445546</c:v>
                </c:pt>
                <c:pt idx="8">
                  <c:v>1.268280163426263</c:v>
                </c:pt>
                <c:pt idx="9">
                  <c:v>1.2795892861949982</c:v>
                </c:pt>
                <c:pt idx="10">
                  <c:v>1.3253471959026404</c:v>
                </c:pt>
                <c:pt idx="11">
                  <c:v>1.0517754868571738</c:v>
                </c:pt>
                <c:pt idx="12">
                  <c:v>1.6308780135686476</c:v>
                </c:pt>
                <c:pt idx="13">
                  <c:v>1.2602839960260255</c:v>
                </c:pt>
                <c:pt idx="14">
                  <c:v>1.4073651424456113</c:v>
                </c:pt>
                <c:pt idx="15">
                  <c:v>1.2188480420786769</c:v>
                </c:pt>
                <c:pt idx="16">
                  <c:v>1.1623925400190009</c:v>
                </c:pt>
                <c:pt idx="17">
                  <c:v>1.3774648730323769</c:v>
                </c:pt>
                <c:pt idx="18">
                  <c:v>1.8126767364363885</c:v>
                </c:pt>
                <c:pt idx="19">
                  <c:v>2.3658276615515943</c:v>
                </c:pt>
                <c:pt idx="20">
                  <c:v>1.9763082365952289</c:v>
                </c:pt>
                <c:pt idx="21">
                  <c:v>1.8514927743424907</c:v>
                </c:pt>
                <c:pt idx="22">
                  <c:v>2.0809627475518111</c:v>
                </c:pt>
                <c:pt idx="23">
                  <c:v>1.3532965818129019</c:v>
                </c:pt>
                <c:pt idx="24">
                  <c:v>1.3986335287441296</c:v>
                </c:pt>
                <c:pt idx="25">
                  <c:v>2.4288399590445242</c:v>
                </c:pt>
                <c:pt idx="26">
                  <c:v>1.4257174393649479</c:v>
                </c:pt>
                <c:pt idx="27">
                  <c:v>1.5533903203641</c:v>
                </c:pt>
                <c:pt idx="28">
                  <c:v>1.6539930299866186</c:v>
                </c:pt>
                <c:pt idx="29">
                  <c:v>1.4413765880749425</c:v>
                </c:pt>
                <c:pt idx="30">
                  <c:v>1.49906697753951</c:v>
                </c:pt>
                <c:pt idx="31">
                  <c:v>1.2669323630400506</c:v>
                </c:pt>
                <c:pt idx="32">
                  <c:v>1.6362554111281713</c:v>
                </c:pt>
                <c:pt idx="33">
                  <c:v>1.3926124795905916</c:v>
                </c:pt>
                <c:pt idx="34">
                  <c:v>1.6611002703164903</c:v>
                </c:pt>
                <c:pt idx="35">
                  <c:v>2.0012700452321837</c:v>
                </c:pt>
                <c:pt idx="36">
                  <c:v>0.89743388954169678</c:v>
                </c:pt>
                <c:pt idx="37">
                  <c:v>3.9992879816373965</c:v>
                </c:pt>
                <c:pt idx="38">
                  <c:v>2.4467494067164668</c:v>
                </c:pt>
                <c:pt idx="39">
                  <c:v>1.8140159122409336</c:v>
                </c:pt>
                <c:pt idx="40">
                  <c:v>1.3252361814709113</c:v>
                </c:pt>
                <c:pt idx="41">
                  <c:v>1.3633930062221069</c:v>
                </c:pt>
                <c:pt idx="42">
                  <c:v>1.2350052385113479</c:v>
                </c:pt>
                <c:pt idx="43">
                  <c:v>0.96672915009733407</c:v>
                </c:pt>
                <c:pt idx="44">
                  <c:v>1.6557575654827834</c:v>
                </c:pt>
                <c:pt idx="45">
                  <c:v>1.0521045174609263</c:v>
                </c:pt>
                <c:pt idx="46">
                  <c:v>1.2639755120773082</c:v>
                </c:pt>
                <c:pt idx="47">
                  <c:v>2.1954101662143075</c:v>
                </c:pt>
                <c:pt idx="48">
                  <c:v>1.5782968489135405</c:v>
                </c:pt>
                <c:pt idx="49">
                  <c:v>2.5231129751441506</c:v>
                </c:pt>
                <c:pt idx="50">
                  <c:v>1.5859174857088869</c:v>
                </c:pt>
                <c:pt idx="51">
                  <c:v>1.3278361802108642</c:v>
                </c:pt>
                <c:pt idx="52">
                  <c:v>3.3437033007548753</c:v>
                </c:pt>
                <c:pt idx="53">
                  <c:v>1.1111976731014472</c:v>
                </c:pt>
                <c:pt idx="54">
                  <c:v>1.5290944448993482</c:v>
                </c:pt>
                <c:pt idx="55">
                  <c:v>0.94750765363837131</c:v>
                </c:pt>
                <c:pt idx="56">
                  <c:v>0.99233492307338733</c:v>
                </c:pt>
                <c:pt idx="57">
                  <c:v>4.6195451305935658</c:v>
                </c:pt>
                <c:pt idx="58">
                  <c:v>1.1250135619884807</c:v>
                </c:pt>
                <c:pt idx="59">
                  <c:v>0.81058221446642409</c:v>
                </c:pt>
                <c:pt idx="60">
                  <c:v>1.2881533367961218</c:v>
                </c:pt>
                <c:pt idx="61">
                  <c:v>1.4179151909955938</c:v>
                </c:pt>
                <c:pt idx="62">
                  <c:v>1.8602808975491345</c:v>
                </c:pt>
                <c:pt idx="63">
                  <c:v>1.9299692070769205</c:v>
                </c:pt>
                <c:pt idx="64">
                  <c:v>3.2532620356785773</c:v>
                </c:pt>
                <c:pt idx="65">
                  <c:v>1.4047663748834418</c:v>
                </c:pt>
                <c:pt idx="66">
                  <c:v>2.3012699996659909</c:v>
                </c:pt>
                <c:pt idx="67">
                  <c:v>0.9325834327340643</c:v>
                </c:pt>
                <c:pt idx="68">
                  <c:v>6.2085499931974342</c:v>
                </c:pt>
                <c:pt idx="69">
                  <c:v>5.2980401034942783</c:v>
                </c:pt>
                <c:pt idx="70">
                  <c:v>3.6723748264464495</c:v>
                </c:pt>
                <c:pt idx="71">
                  <c:v>4.1438849549409342</c:v>
                </c:pt>
                <c:pt idx="72">
                  <c:v>0.68818912640484897</c:v>
                </c:pt>
                <c:pt idx="73">
                  <c:v>0.94042069119051808</c:v>
                </c:pt>
                <c:pt idx="74">
                  <c:v>1.2020751654795179</c:v>
                </c:pt>
                <c:pt idx="75">
                  <c:v>1.1929826799573862</c:v>
                </c:pt>
                <c:pt idx="76">
                  <c:v>1.4897540118329846</c:v>
                </c:pt>
                <c:pt idx="77">
                  <c:v>0.64049766852555934</c:v>
                </c:pt>
                <c:pt idx="78">
                  <c:v>0.60221683892685718</c:v>
                </c:pt>
                <c:pt idx="79">
                  <c:v>1.4040818604339609</c:v>
                </c:pt>
                <c:pt idx="80">
                  <c:v>1.7020004048222754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334-4C11-9751-E2F8DC9518C1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WEAR!$AQ$111:$AQ$118</c:f>
              <c:numCache>
                <c:formatCode>0.00</c:formatCode>
                <c:ptCount val="8"/>
                <c:pt idx="0">
                  <c:v>0.24175232947797121</c:v>
                </c:pt>
                <c:pt idx="1">
                  <c:v>0.20356670186501027</c:v>
                </c:pt>
                <c:pt idx="2">
                  <c:v>0.22158559835388525</c:v>
                </c:pt>
                <c:pt idx="3">
                  <c:v>0.25251889061793947</c:v>
                </c:pt>
                <c:pt idx="4">
                  <c:v>0.3142431240694486</c:v>
                </c:pt>
                <c:pt idx="5">
                  <c:v>0.25855703243582562</c:v>
                </c:pt>
                <c:pt idx="6">
                  <c:v>0.27320478952773625</c:v>
                </c:pt>
                <c:pt idx="7">
                  <c:v>0.31810114079187901</c:v>
                </c:pt>
              </c:numCache>
            </c:numRef>
          </c:xVal>
          <c:yVal>
            <c:numRef>
              <c:f>WEAR!$AP$111:$AP$118</c:f>
              <c:numCache>
                <c:formatCode>0.00</c:formatCode>
                <c:ptCount val="8"/>
                <c:pt idx="0">
                  <c:v>1.1582229713345946</c:v>
                </c:pt>
                <c:pt idx="1">
                  <c:v>0.75163501705287461</c:v>
                </c:pt>
                <c:pt idx="2">
                  <c:v>0.86938558623967588</c:v>
                </c:pt>
                <c:pt idx="3">
                  <c:v>0.87468880932543269</c:v>
                </c:pt>
                <c:pt idx="4">
                  <c:v>0.9047550183004357</c:v>
                </c:pt>
                <c:pt idx="5">
                  <c:v>0.69538533119422186</c:v>
                </c:pt>
                <c:pt idx="6">
                  <c:v>0.99923638076954957</c:v>
                </c:pt>
                <c:pt idx="7">
                  <c:v>1.6714289187847036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334-4C11-9751-E2F8DC9518C1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IAP!$AQ$126:$AQ$132</c:f>
              <c:numCache>
                <c:formatCode>0.00</c:formatCode>
                <c:ptCount val="7"/>
                <c:pt idx="0">
                  <c:v>0.26100103362130261</c:v>
                </c:pt>
                <c:pt idx="1">
                  <c:v>0.61810042451934755</c:v>
                </c:pt>
                <c:pt idx="2">
                  <c:v>0.25444061717670419</c:v>
                </c:pt>
                <c:pt idx="3">
                  <c:v>0.55631849733370209</c:v>
                </c:pt>
                <c:pt idx="4">
                  <c:v>0.1750143563214536</c:v>
                </c:pt>
                <c:pt idx="5">
                  <c:v>0.19288442713752138</c:v>
                </c:pt>
                <c:pt idx="6">
                  <c:v>0.18946335443392456</c:v>
                </c:pt>
              </c:numCache>
            </c:numRef>
          </c:xVal>
          <c:yVal>
            <c:numRef>
              <c:f>IAP!$AP$126:$AP$132</c:f>
              <c:numCache>
                <c:formatCode>0.00</c:formatCode>
                <c:ptCount val="7"/>
                <c:pt idx="0">
                  <c:v>1.0282298566871251</c:v>
                </c:pt>
                <c:pt idx="1">
                  <c:v>1.1331290761435533</c:v>
                </c:pt>
                <c:pt idx="2">
                  <c:v>1.1118525460180302</c:v>
                </c:pt>
                <c:pt idx="3">
                  <c:v>1.5006705838243177</c:v>
                </c:pt>
                <c:pt idx="4">
                  <c:v>0.74727409696348923</c:v>
                </c:pt>
                <c:pt idx="5">
                  <c:v>0.93565186413535473</c:v>
                </c:pt>
                <c:pt idx="6">
                  <c:v>0.78928959421794964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E334-4C11-9751-E2F8DC9518C1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chemeClr val="accent1">
                  <a:lumMod val="60000"/>
                  <a:lumOff val="40000"/>
                </a:schemeClr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dPt>
            <c:idx val="0"/>
            <c:marker>
              <c:spPr>
                <a:solidFill>
                  <a:srgbClr val="C00000"/>
                </a:solidFill>
                <a:ln w="9525">
                  <a:solidFill>
                    <a:schemeClr val="tx1"/>
                  </a:solidFill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E-E334-4C11-9751-E2F8DC9518C1}"/>
              </c:ext>
            </c:extLst>
          </c:dPt>
          <c:dPt>
            <c:idx val="1"/>
            <c:marker>
              <c:spPr>
                <a:solidFill>
                  <a:srgbClr val="C00000"/>
                </a:solidFill>
                <a:ln w="9525">
                  <a:solidFill>
                    <a:schemeClr val="tx1"/>
                  </a:solidFill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0-E334-4C11-9751-E2F8DC9518C1}"/>
              </c:ext>
            </c:extLst>
          </c:dPt>
          <c:dPt>
            <c:idx val="2"/>
            <c:marker>
              <c:spPr>
                <a:solidFill>
                  <a:srgbClr val="C00000"/>
                </a:solidFill>
                <a:ln w="9525">
                  <a:solidFill>
                    <a:schemeClr val="tx1"/>
                  </a:solidFill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F-E334-4C11-9751-E2F8DC9518C1}"/>
              </c:ext>
            </c:extLst>
          </c:dPt>
          <c:dPt>
            <c:idx val="3"/>
            <c:marker>
              <c:spPr>
                <a:solidFill>
                  <a:srgbClr val="C00000"/>
                </a:solidFill>
                <a:ln w="9525">
                  <a:solidFill>
                    <a:schemeClr val="tx1"/>
                  </a:solidFill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C-E334-4C11-9751-E2F8DC9518C1}"/>
              </c:ext>
            </c:extLst>
          </c:dPt>
          <c:dPt>
            <c:idx val="4"/>
            <c:marker>
              <c:spPr>
                <a:solidFill>
                  <a:srgbClr val="C00000"/>
                </a:solidFill>
                <a:ln w="9525">
                  <a:solidFill>
                    <a:schemeClr val="tx1"/>
                  </a:solidFill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D-E334-4C11-9751-E2F8DC9518C1}"/>
              </c:ext>
            </c:extLst>
          </c:dPt>
          <c:dPt>
            <c:idx val="5"/>
            <c:marker>
              <c:spPr>
                <a:solidFill>
                  <a:srgbClr val="C00000"/>
                </a:solidFill>
                <a:ln w="9525">
                  <a:solidFill>
                    <a:schemeClr val="tx1"/>
                  </a:solidFill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B-E334-4C11-9751-E2F8DC9518C1}"/>
              </c:ext>
            </c:extLst>
          </c:dPt>
          <c:xVal>
            <c:numRef>
              <c:f>'APIP and GAP'!$AQ$83:$AQ$92</c:f>
              <c:numCache>
                <c:formatCode>0.00</c:formatCode>
                <c:ptCount val="10"/>
                <c:pt idx="0">
                  <c:v>0.23102335141839267</c:v>
                </c:pt>
                <c:pt idx="1">
                  <c:v>0.26051814821700991</c:v>
                </c:pt>
                <c:pt idx="2">
                  <c:v>0.27170232290084706</c:v>
                </c:pt>
                <c:pt idx="3">
                  <c:v>0.21952224375054438</c:v>
                </c:pt>
                <c:pt idx="4">
                  <c:v>0.2293421720653421</c:v>
                </c:pt>
                <c:pt idx="5">
                  <c:v>0.2477325605184634</c:v>
                </c:pt>
              </c:numCache>
            </c:numRef>
          </c:xVal>
          <c:yVal>
            <c:numRef>
              <c:f>'APIP and GAP'!$AP$83:$AP$92</c:f>
              <c:numCache>
                <c:formatCode>0.00</c:formatCode>
                <c:ptCount val="10"/>
                <c:pt idx="0">
                  <c:v>1.2994101803895133</c:v>
                </c:pt>
                <c:pt idx="1">
                  <c:v>1.0940136072265352</c:v>
                </c:pt>
                <c:pt idx="2">
                  <c:v>1.1504986550261769</c:v>
                </c:pt>
                <c:pt idx="3">
                  <c:v>1.4994473705923319</c:v>
                </c:pt>
                <c:pt idx="4">
                  <c:v>1.3102714000357163</c:v>
                </c:pt>
                <c:pt idx="5">
                  <c:v>2.4520114811973093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E334-4C11-9751-E2F8DC9518C1}"/>
            </c:ext>
          </c:extLst>
        </c:ser>
        <c:ser>
          <c:idx val="5"/>
          <c:order val="6"/>
          <c:spPr>
            <a:ln w="19050">
              <a:noFill/>
            </a:ln>
          </c:spPr>
          <c:marker>
            <c:symbol val="none"/>
          </c:marker>
          <c:xVal>
            <c:numRef>
              <c:f>'Classification diagrams'!$AO$121:$AO$126</c:f>
              <c:numCache>
                <c:formatCode>General</c:formatCode>
                <c:ptCount val="6"/>
              </c:numCache>
            </c:numRef>
          </c:xVal>
          <c:yVal>
            <c:numRef>
              <c:f>'Classification diagrams'!$AN$121:$AN$126</c:f>
              <c:numCache>
                <c:formatCode>General</c:formatCode>
                <c:ptCount val="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E334-4C11-9751-E2F8DC9518C1}"/>
            </c:ext>
          </c:extLst>
        </c:ser>
        <c:ser>
          <c:idx val="7"/>
          <c:order val="7"/>
          <c:spPr>
            <a:ln w="19050">
              <a:noFill/>
            </a:ln>
          </c:spPr>
          <c:marker>
            <c:symbol val="none"/>
          </c:marker>
          <c:xVal>
            <c:numRef>
              <c:f>'Classification diagrams'!$AO$121:$AO$127</c:f>
              <c:numCache>
                <c:formatCode>General</c:formatCode>
                <c:ptCount val="7"/>
              </c:numCache>
            </c:numRef>
          </c:xVal>
          <c:yVal>
            <c:numRef>
              <c:f>'Classification diagrams'!$AN$121:$AN$127</c:f>
              <c:numCache>
                <c:formatCode>General</c:formatCode>
                <c:ptCount val="7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E334-4C11-9751-E2F8DC9518C1}"/>
            </c:ext>
          </c:extLst>
        </c:ser>
        <c:ser>
          <c:idx val="8"/>
          <c:order val="8"/>
          <c:spPr>
            <a:ln w="12700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'Classification diagrams'!$A$141:$A$142</c:f>
              <c:numCache>
                <c:formatCode>0.0</c:formatCode>
                <c:ptCount val="2"/>
                <c:pt idx="0">
                  <c:v>0</c:v>
                </c:pt>
                <c:pt idx="1">
                  <c:v>2</c:v>
                </c:pt>
              </c:numCache>
            </c:numRef>
          </c:xVal>
          <c:yVal>
            <c:numRef>
              <c:f>'Classification diagrams'!$B$141:$B$142</c:f>
              <c:numCache>
                <c:formatCode>0.0</c:formatCode>
                <c:ptCount val="2"/>
                <c:pt idx="0">
                  <c:v>0</c:v>
                </c:pt>
                <c:pt idx="1">
                  <c:v>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E334-4C11-9751-E2F8DC9518C1}"/>
            </c:ext>
          </c:extLst>
        </c:ser>
        <c:ser>
          <c:idx val="9"/>
          <c:order val="9"/>
          <c:spPr>
            <a:ln w="12700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'Classification diagrams'!$A$143:$A$144</c:f>
              <c:numCache>
                <c:formatCode>General</c:formatCode>
                <c:ptCount val="2"/>
                <c:pt idx="0">
                  <c:v>0</c:v>
                </c:pt>
                <c:pt idx="1">
                  <c:v>1</c:v>
                </c:pt>
              </c:numCache>
            </c:numRef>
          </c:xVal>
          <c:yVal>
            <c:numRef>
              <c:f>'Classification diagrams'!$B$143:$B$144</c:f>
              <c:numCache>
                <c:formatCode>General</c:formatCode>
                <c:ptCount val="2"/>
                <c:pt idx="0">
                  <c:v>1</c:v>
                </c:pt>
                <c:pt idx="1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E334-4C11-9751-E2F8DC9518C1}"/>
            </c:ext>
          </c:extLst>
        </c:ser>
        <c:ser>
          <c:idx val="10"/>
          <c:order val="10"/>
          <c:spPr>
            <a:ln w="12700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'Classification diagrams'!$A$145:$A$146</c:f>
              <c:numCache>
                <c:formatCode>0.0</c:formatCode>
                <c:ptCount val="2"/>
                <c:pt idx="0">
                  <c:v>1</c:v>
                </c:pt>
                <c:pt idx="1">
                  <c:v>1</c:v>
                </c:pt>
              </c:numCache>
            </c:numRef>
          </c:xVal>
          <c:yVal>
            <c:numRef>
              <c:f>'Classification diagrams'!$B$145:$B$146</c:f>
              <c:numCache>
                <c:formatCode>0.0</c:formatCode>
                <c:ptCount val="2"/>
                <c:pt idx="0">
                  <c:v>1</c:v>
                </c:pt>
                <c:pt idx="1">
                  <c:v>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E334-4C11-9751-E2F8DC9518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057400"/>
        <c:axId val="500062888"/>
      </c:scatterChart>
      <c:valAx>
        <c:axId val="500057400"/>
        <c:scaling>
          <c:orientation val="minMax"/>
          <c:max val="1.1000000000000001"/>
          <c:min val="0.1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ASI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0062888"/>
        <c:crosses val="autoZero"/>
        <c:crossBetween val="midCat"/>
      </c:valAx>
      <c:valAx>
        <c:axId val="500062888"/>
        <c:scaling>
          <c:orientation val="minMax"/>
          <c:max val="2.5"/>
          <c:min val="0.5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1/PI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0057400"/>
        <c:crossesAt val="0.1"/>
        <c:crossBetween val="midCat"/>
      </c:valAx>
      <c:spPr>
        <a:noFill/>
        <a:ln>
          <a:solidFill>
            <a:schemeClr val="tx1"/>
          </a:solidFill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75167485970331"/>
          <c:y val="3.7414937737245496E-2"/>
          <c:w val="0.86699982598860226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1">
                  <a:lumMod val="60000"/>
                  <a:lumOff val="40000"/>
                </a:schemeClr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WEAR!$AK$2:$AK$110</c:f>
              <c:numCache>
                <c:formatCode>0.00</c:formatCode>
                <c:ptCount val="109"/>
                <c:pt idx="2">
                  <c:v>1.9641255605381165</c:v>
                </c:pt>
                <c:pt idx="3">
                  <c:v>2.052910052910053</c:v>
                </c:pt>
                <c:pt idx="4">
                  <c:v>0.92727272727272725</c:v>
                </c:pt>
                <c:pt idx="5">
                  <c:v>0.94642857142857151</c:v>
                </c:pt>
                <c:pt idx="6">
                  <c:v>0.93333333333333324</c:v>
                </c:pt>
                <c:pt idx="7">
                  <c:v>0.96491228070175439</c:v>
                </c:pt>
                <c:pt idx="8">
                  <c:v>0.9152542372881356</c:v>
                </c:pt>
                <c:pt idx="9">
                  <c:v>0.94545454545454544</c:v>
                </c:pt>
                <c:pt idx="10">
                  <c:v>0.96551724137931028</c:v>
                </c:pt>
                <c:pt idx="11">
                  <c:v>0.98275862068965525</c:v>
                </c:pt>
                <c:pt idx="12">
                  <c:v>0.95000000000000007</c:v>
                </c:pt>
                <c:pt idx="13">
                  <c:v>0.95000000000000007</c:v>
                </c:pt>
                <c:pt idx="14">
                  <c:v>0.9152542372881356</c:v>
                </c:pt>
                <c:pt idx="15">
                  <c:v>0.94736842105263164</c:v>
                </c:pt>
                <c:pt idx="16">
                  <c:v>0.93103448275862077</c:v>
                </c:pt>
                <c:pt idx="17">
                  <c:v>0.98245614035087714</c:v>
                </c:pt>
                <c:pt idx="18">
                  <c:v>0.93103448275862077</c:v>
                </c:pt>
                <c:pt idx="19">
                  <c:v>0.93103448275862077</c:v>
                </c:pt>
                <c:pt idx="20">
                  <c:v>1.1020408163265305</c:v>
                </c:pt>
                <c:pt idx="21">
                  <c:v>1</c:v>
                </c:pt>
                <c:pt idx="22">
                  <c:v>1.1428571428571428</c:v>
                </c:pt>
                <c:pt idx="23">
                  <c:v>0.44642857142857145</c:v>
                </c:pt>
                <c:pt idx="24">
                  <c:v>0.90196078431372551</c:v>
                </c:pt>
                <c:pt idx="25">
                  <c:v>0.92982456140350866</c:v>
                </c:pt>
                <c:pt idx="26">
                  <c:v>0.97727272727272718</c:v>
                </c:pt>
                <c:pt idx="27">
                  <c:v>0.95833333333333326</c:v>
                </c:pt>
                <c:pt idx="28">
                  <c:v>1</c:v>
                </c:pt>
                <c:pt idx="29">
                  <c:v>0.9107142857142857</c:v>
                </c:pt>
                <c:pt idx="30">
                  <c:v>0.93103448275862077</c:v>
                </c:pt>
                <c:pt idx="31">
                  <c:v>0.9107142857142857</c:v>
                </c:pt>
                <c:pt idx="32">
                  <c:v>0.93103448275862077</c:v>
                </c:pt>
                <c:pt idx="33">
                  <c:v>1.1325842696629214</c:v>
                </c:pt>
                <c:pt idx="34">
                  <c:v>0.96160558464223378</c:v>
                </c:pt>
                <c:pt idx="35">
                  <c:v>1.3237113402061857</c:v>
                </c:pt>
                <c:pt idx="36">
                  <c:v>1.0339366515837105</c:v>
                </c:pt>
                <c:pt idx="37">
                  <c:v>0.98930481283422456</c:v>
                </c:pt>
                <c:pt idx="38">
                  <c:v>1.0203252032520325</c:v>
                </c:pt>
                <c:pt idx="39">
                  <c:v>1.0780669144981412</c:v>
                </c:pt>
                <c:pt idx="40">
                  <c:v>0.89235569422776906</c:v>
                </c:pt>
                <c:pt idx="41">
                  <c:v>0.83741258741258751</c:v>
                </c:pt>
                <c:pt idx="42">
                  <c:v>0.84705882352941175</c:v>
                </c:pt>
                <c:pt idx="43">
                  <c:v>1.2759048523738441</c:v>
                </c:pt>
                <c:pt idx="44">
                  <c:v>1.2715710858153084</c:v>
                </c:pt>
                <c:pt idx="45">
                  <c:v>1.1649017994490751</c:v>
                </c:pt>
                <c:pt idx="46">
                  <c:v>1.2784207310498508</c:v>
                </c:pt>
                <c:pt idx="47">
                  <c:v>1.2245025103529152</c:v>
                </c:pt>
                <c:pt idx="48">
                  <c:v>1.1292471332402778</c:v>
                </c:pt>
                <c:pt idx="49">
                  <c:v>1.1992858049196078</c:v>
                </c:pt>
                <c:pt idx="50">
                  <c:v>1.0506028432607522</c:v>
                </c:pt>
                <c:pt idx="51">
                  <c:v>1.040595174166447</c:v>
                </c:pt>
                <c:pt idx="52">
                  <c:v>1.1233766233766234</c:v>
                </c:pt>
                <c:pt idx="53">
                  <c:v>1.1501976284584983</c:v>
                </c:pt>
                <c:pt idx="54">
                  <c:v>1.6066350710900474</c:v>
                </c:pt>
                <c:pt idx="56">
                  <c:v>1.7650273224043715</c:v>
                </c:pt>
                <c:pt idx="57">
                  <c:v>1.7552447552447552</c:v>
                </c:pt>
                <c:pt idx="58">
                  <c:v>1.7235772357723578</c:v>
                </c:pt>
                <c:pt idx="59">
                  <c:v>3.8691588785046722</c:v>
                </c:pt>
                <c:pt idx="60">
                  <c:v>4.105882352941177</c:v>
                </c:pt>
                <c:pt idx="61">
                  <c:v>7.382716049382716</c:v>
                </c:pt>
                <c:pt idx="62">
                  <c:v>7.59375</c:v>
                </c:pt>
                <c:pt idx="63">
                  <c:v>7.3544303797468347</c:v>
                </c:pt>
                <c:pt idx="64">
                  <c:v>7.322916666666667</c:v>
                </c:pt>
                <c:pt idx="65">
                  <c:v>10.117647058823529</c:v>
                </c:pt>
                <c:pt idx="66">
                  <c:v>6.0982142857142856</c:v>
                </c:pt>
                <c:pt idx="67">
                  <c:v>2.0213903743315504</c:v>
                </c:pt>
                <c:pt idx="68">
                  <c:v>3.2333333333333334</c:v>
                </c:pt>
                <c:pt idx="69">
                  <c:v>6.5064935064935057</c:v>
                </c:pt>
                <c:pt idx="70">
                  <c:v>6.2804878048780495</c:v>
                </c:pt>
                <c:pt idx="71">
                  <c:v>1.2050209205020919</c:v>
                </c:pt>
                <c:pt idx="72">
                  <c:v>9.3275862068965534</c:v>
                </c:pt>
                <c:pt idx="73">
                  <c:v>4.032258064516129</c:v>
                </c:pt>
                <c:pt idx="74">
                  <c:v>4.091549295774648</c:v>
                </c:pt>
                <c:pt idx="75">
                  <c:v>2.0396039603960396</c:v>
                </c:pt>
                <c:pt idx="76">
                  <c:v>10.017857142857142</c:v>
                </c:pt>
                <c:pt idx="77">
                  <c:v>5.0674157303370784</c:v>
                </c:pt>
                <c:pt idx="78">
                  <c:v>3.6451612903225805</c:v>
                </c:pt>
                <c:pt idx="79">
                  <c:v>1.5977011494252875</c:v>
                </c:pt>
                <c:pt idx="80">
                  <c:v>9.3275862068965534</c:v>
                </c:pt>
                <c:pt idx="81">
                  <c:v>2.5704225352112675</c:v>
                </c:pt>
                <c:pt idx="82">
                  <c:v>2.8250000000000002</c:v>
                </c:pt>
                <c:pt idx="83">
                  <c:v>2.3443708609271523</c:v>
                </c:pt>
                <c:pt idx="84">
                  <c:v>3</c:v>
                </c:pt>
                <c:pt idx="85">
                  <c:v>38.777777777777779</c:v>
                </c:pt>
                <c:pt idx="86">
                  <c:v>5.6953125</c:v>
                </c:pt>
                <c:pt idx="87">
                  <c:v>4.7428571428571429</c:v>
                </c:pt>
                <c:pt idx="95">
                  <c:v>4.2440944881889759</c:v>
                </c:pt>
                <c:pt idx="96">
                  <c:v>10.83076923076923</c:v>
                </c:pt>
                <c:pt idx="97">
                  <c:v>2.8818897637795278</c:v>
                </c:pt>
                <c:pt idx="98">
                  <c:v>2.6766917293233083</c:v>
                </c:pt>
                <c:pt idx="99">
                  <c:v>3.0113636363636362</c:v>
                </c:pt>
                <c:pt idx="100">
                  <c:v>2.1153846153846154</c:v>
                </c:pt>
                <c:pt idx="105">
                  <c:v>3.0984848484848482</c:v>
                </c:pt>
              </c:numCache>
            </c:numRef>
          </c:xVal>
          <c:yVal>
            <c:numRef>
              <c:f>WEAR!$AU$2:$AU$110</c:f>
              <c:numCache>
                <c:formatCode>0.00</c:formatCode>
                <c:ptCount val="109"/>
                <c:pt idx="2">
                  <c:v>0.20142561508392731</c:v>
                </c:pt>
                <c:pt idx="3">
                  <c:v>8.9215911703839954E-2</c:v>
                </c:pt>
                <c:pt idx="4">
                  <c:v>0.13934426229508196</c:v>
                </c:pt>
                <c:pt idx="5">
                  <c:v>0.13695090439276483</c:v>
                </c:pt>
                <c:pt idx="6">
                  <c:v>0.14395886889460155</c:v>
                </c:pt>
                <c:pt idx="7">
                  <c:v>0.14248704663212436</c:v>
                </c:pt>
                <c:pt idx="8">
                  <c:v>0.14136125654450263</c:v>
                </c:pt>
                <c:pt idx="9">
                  <c:v>0.13648293963254593</c:v>
                </c:pt>
                <c:pt idx="10">
                  <c:v>0.14583333333333334</c:v>
                </c:pt>
                <c:pt idx="11">
                  <c:v>0.14652956298200515</c:v>
                </c:pt>
                <c:pt idx="12">
                  <c:v>0.14615384615384616</c:v>
                </c:pt>
                <c:pt idx="13">
                  <c:v>0.14578005115089515</c:v>
                </c:pt>
                <c:pt idx="14">
                  <c:v>0.13881748071979436</c:v>
                </c:pt>
                <c:pt idx="15">
                  <c:v>0.13775510204081631</c:v>
                </c:pt>
                <c:pt idx="16">
                  <c:v>0.1370558375634518</c:v>
                </c:pt>
                <c:pt idx="17">
                  <c:v>0.14177215189873416</c:v>
                </c:pt>
                <c:pt idx="18">
                  <c:v>0.13953488372093023</c:v>
                </c:pt>
                <c:pt idx="19">
                  <c:v>0.14173228346456693</c:v>
                </c:pt>
                <c:pt idx="20">
                  <c:v>0.13775510204081631</c:v>
                </c:pt>
                <c:pt idx="21">
                  <c:v>6.6326530612244902E-2</c:v>
                </c:pt>
                <c:pt idx="22">
                  <c:v>5.9113300492610835E-2</c:v>
                </c:pt>
                <c:pt idx="23">
                  <c:v>6.4766839378238336E-2</c:v>
                </c:pt>
                <c:pt idx="24">
                  <c:v>0.11855670103092783</c:v>
                </c:pt>
                <c:pt idx="25">
                  <c:v>0.13316582914572864</c:v>
                </c:pt>
                <c:pt idx="26">
                  <c:v>9.7727272727272718E-2</c:v>
                </c:pt>
                <c:pt idx="27">
                  <c:v>0.11675126903553298</c:v>
                </c:pt>
                <c:pt idx="28">
                  <c:v>0.12531969309462915</c:v>
                </c:pt>
                <c:pt idx="29">
                  <c:v>0.12977099236641221</c:v>
                </c:pt>
                <c:pt idx="30">
                  <c:v>0.13953488372093023</c:v>
                </c:pt>
                <c:pt idx="31">
                  <c:v>0.12977099236641221</c:v>
                </c:pt>
                <c:pt idx="32">
                  <c:v>0.13953488372093023</c:v>
                </c:pt>
                <c:pt idx="33">
                  <c:v>0.13703099510603589</c:v>
                </c:pt>
                <c:pt idx="34">
                  <c:v>0.14944399240574993</c:v>
                </c:pt>
                <c:pt idx="35">
                  <c:v>0.17598684210526316</c:v>
                </c:pt>
                <c:pt idx="36">
                  <c:v>0.12705031971087019</c:v>
                </c:pt>
                <c:pt idx="37">
                  <c:v>0.14107778342653784</c:v>
                </c:pt>
                <c:pt idx="38">
                  <c:v>0.13333333333333333</c:v>
                </c:pt>
                <c:pt idx="39">
                  <c:v>0.1586433260393873</c:v>
                </c:pt>
                <c:pt idx="40">
                  <c:v>0.15024954032046231</c:v>
                </c:pt>
                <c:pt idx="41">
                  <c:v>0.14324162679425839</c:v>
                </c:pt>
                <c:pt idx="42">
                  <c:v>7.8925733077555488E-2</c:v>
                </c:pt>
                <c:pt idx="43">
                  <c:v>0.16311190197672343</c:v>
                </c:pt>
                <c:pt idx="44">
                  <c:v>0.17875401953723333</c:v>
                </c:pt>
                <c:pt idx="45">
                  <c:v>0.16436036372538382</c:v>
                </c:pt>
                <c:pt idx="46">
                  <c:v>0.17899035340650052</c:v>
                </c:pt>
                <c:pt idx="47">
                  <c:v>0.16723558029189772</c:v>
                </c:pt>
                <c:pt idx="48">
                  <c:v>0.15960563084829824</c:v>
                </c:pt>
                <c:pt idx="49">
                  <c:v>0.16600634809118167</c:v>
                </c:pt>
                <c:pt idx="50">
                  <c:v>0.14033223805185721</c:v>
                </c:pt>
                <c:pt idx="52">
                  <c:v>3.9560942144980564E-2</c:v>
                </c:pt>
                <c:pt idx="53">
                  <c:v>6.5393258426966291E-2</c:v>
                </c:pt>
                <c:pt idx="54">
                  <c:v>7.8508568781843452E-2</c:v>
                </c:pt>
                <c:pt idx="56">
                  <c:v>8.815502183406114E-2</c:v>
                </c:pt>
                <c:pt idx="57">
                  <c:v>7.7733044286156697E-2</c:v>
                </c:pt>
                <c:pt idx="58">
                  <c:v>5.9887005649717523E-2</c:v>
                </c:pt>
                <c:pt idx="59">
                  <c:v>0.11642294713160853</c:v>
                </c:pt>
                <c:pt idx="60">
                  <c:v>8.5330073349633259E-2</c:v>
                </c:pt>
                <c:pt idx="61">
                  <c:v>0.14931335830212236</c:v>
                </c:pt>
                <c:pt idx="62">
                  <c:v>7.6415094339622638E-2</c:v>
                </c:pt>
                <c:pt idx="63">
                  <c:v>0.15660377358490565</c:v>
                </c:pt>
                <c:pt idx="64">
                  <c:v>0.17509339975093402</c:v>
                </c:pt>
                <c:pt idx="65">
                  <c:v>0.13479623824451412</c:v>
                </c:pt>
                <c:pt idx="66">
                  <c:v>0.1845945945945946</c:v>
                </c:pt>
                <c:pt idx="67">
                  <c:v>9.4500000000000001E-2</c:v>
                </c:pt>
                <c:pt idx="68">
                  <c:v>7.0871894788114953E-2</c:v>
                </c:pt>
                <c:pt idx="69">
                  <c:v>0.11974187380497131</c:v>
                </c:pt>
                <c:pt idx="70">
                  <c:v>0.12638036809815953</c:v>
                </c:pt>
                <c:pt idx="71">
                  <c:v>6.9264069264069264E-2</c:v>
                </c:pt>
                <c:pt idx="72">
                  <c:v>0.13979328165374677</c:v>
                </c:pt>
                <c:pt idx="73">
                  <c:v>0.15656312625250501</c:v>
                </c:pt>
                <c:pt idx="74">
                  <c:v>0.1541932059447983</c:v>
                </c:pt>
                <c:pt idx="75">
                  <c:v>0.11328017596920539</c:v>
                </c:pt>
                <c:pt idx="76">
                  <c:v>0.14067201604814444</c:v>
                </c:pt>
                <c:pt idx="77">
                  <c:v>0.11570035915854285</c:v>
                </c:pt>
                <c:pt idx="78">
                  <c:v>0.1087061087061087</c:v>
                </c:pt>
                <c:pt idx="79">
                  <c:v>0.10311572700296737</c:v>
                </c:pt>
                <c:pt idx="80">
                  <c:v>0.13979328165374677</c:v>
                </c:pt>
                <c:pt idx="81">
                  <c:v>0.10770138683977575</c:v>
                </c:pt>
                <c:pt idx="82">
                  <c:v>9.903593339176163E-2</c:v>
                </c:pt>
                <c:pt idx="83">
                  <c:v>0.10656231186032511</c:v>
                </c:pt>
                <c:pt idx="84">
                  <c:v>0.12708830548926012</c:v>
                </c:pt>
                <c:pt idx="85">
                  <c:v>0.17869943676395289</c:v>
                </c:pt>
                <c:pt idx="86">
                  <c:v>0.20127001656543347</c:v>
                </c:pt>
                <c:pt idx="87">
                  <c:v>0.12678207739307537</c:v>
                </c:pt>
                <c:pt idx="95">
                  <c:v>0.14547908232118759</c:v>
                </c:pt>
                <c:pt idx="96">
                  <c:v>0.17599999999999999</c:v>
                </c:pt>
                <c:pt idx="97">
                  <c:v>9.4769549456240304E-2</c:v>
                </c:pt>
                <c:pt idx="98">
                  <c:v>0.10145340552864063</c:v>
                </c:pt>
                <c:pt idx="99">
                  <c:v>6.9865541787503288E-2</c:v>
                </c:pt>
                <c:pt idx="100">
                  <c:v>9.293156857223317E-2</c:v>
                </c:pt>
                <c:pt idx="105">
                  <c:v>0.11563471868815381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C88-4EA1-BC11-66C9B8AFD308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IAP!$AK$2:$AK$125</c:f>
              <c:numCache>
                <c:formatCode>0.00</c:formatCode>
                <c:ptCount val="118"/>
                <c:pt idx="0">
                  <c:v>21.666666666666664</c:v>
                </c:pt>
                <c:pt idx="2">
                  <c:v>23.517241379310349</c:v>
                </c:pt>
                <c:pt idx="3">
                  <c:v>18.034482758620694</c:v>
                </c:pt>
                <c:pt idx="4">
                  <c:v>21.955555555555556</c:v>
                </c:pt>
                <c:pt idx="5">
                  <c:v>21.4</c:v>
                </c:pt>
                <c:pt idx="6">
                  <c:v>20.024999999999999</c:v>
                </c:pt>
                <c:pt idx="7">
                  <c:v>29.84375</c:v>
                </c:pt>
                <c:pt idx="8">
                  <c:v>27.129032258064516</c:v>
                </c:pt>
                <c:pt idx="9">
                  <c:v>9.6909090909090896</c:v>
                </c:pt>
                <c:pt idx="10">
                  <c:v>25.31818181818182</c:v>
                </c:pt>
                <c:pt idx="11">
                  <c:v>24.173913043478258</c:v>
                </c:pt>
                <c:pt idx="12">
                  <c:v>21.657894736842106</c:v>
                </c:pt>
                <c:pt idx="13">
                  <c:v>32.642857142857139</c:v>
                </c:pt>
                <c:pt idx="15">
                  <c:v>16.296296296296298</c:v>
                </c:pt>
                <c:pt idx="16">
                  <c:v>21.666666666666664</c:v>
                </c:pt>
                <c:pt idx="18">
                  <c:v>22.72</c:v>
                </c:pt>
                <c:pt idx="19">
                  <c:v>12.898550724637683</c:v>
                </c:pt>
                <c:pt idx="20">
                  <c:v>15.5</c:v>
                </c:pt>
                <c:pt idx="21">
                  <c:v>16.288888888888888</c:v>
                </c:pt>
                <c:pt idx="24">
                  <c:v>29.136363636363637</c:v>
                </c:pt>
                <c:pt idx="25">
                  <c:v>33.869565217391305</c:v>
                </c:pt>
                <c:pt idx="26">
                  <c:v>22.72</c:v>
                </c:pt>
                <c:pt idx="27">
                  <c:v>8.5192307692307683</c:v>
                </c:pt>
                <c:pt idx="28">
                  <c:v>6.9666666666666668</c:v>
                </c:pt>
                <c:pt idx="29">
                  <c:v>7.8867924528301874</c:v>
                </c:pt>
                <c:pt idx="31">
                  <c:v>7.7452830188679247</c:v>
                </c:pt>
                <c:pt idx="32">
                  <c:v>19.147058823529409</c:v>
                </c:pt>
                <c:pt idx="33">
                  <c:v>26.041666666666668</c:v>
                </c:pt>
                <c:pt idx="34">
                  <c:v>33.785714285714285</c:v>
                </c:pt>
                <c:pt idx="35">
                  <c:v>31.9</c:v>
                </c:pt>
                <c:pt idx="36">
                  <c:v>15.589743589743589</c:v>
                </c:pt>
                <c:pt idx="37">
                  <c:v>31.5</c:v>
                </c:pt>
                <c:pt idx="38">
                  <c:v>14.472222222222223</c:v>
                </c:pt>
                <c:pt idx="39">
                  <c:v>5.9512195121951219</c:v>
                </c:pt>
                <c:pt idx="40">
                  <c:v>14.096153846153845</c:v>
                </c:pt>
                <c:pt idx="41">
                  <c:v>17.52941176470588</c:v>
                </c:pt>
                <c:pt idx="43">
                  <c:v>11.827586206896553</c:v>
                </c:pt>
                <c:pt idx="45">
                  <c:v>7.1192660550458706</c:v>
                </c:pt>
                <c:pt idx="46">
                  <c:v>6.6756756756756754</c:v>
                </c:pt>
                <c:pt idx="48">
                  <c:v>7.0272727272727273</c:v>
                </c:pt>
                <c:pt idx="49">
                  <c:v>4.51219512195122</c:v>
                </c:pt>
                <c:pt idx="50">
                  <c:v>4.2329545454545459</c:v>
                </c:pt>
                <c:pt idx="51">
                  <c:v>7.0297029702970297</c:v>
                </c:pt>
                <c:pt idx="52">
                  <c:v>8.5192307692307683</c:v>
                </c:pt>
                <c:pt idx="53">
                  <c:v>6.9666666666666668</c:v>
                </c:pt>
                <c:pt idx="54">
                  <c:v>7.8867924528301874</c:v>
                </c:pt>
                <c:pt idx="56">
                  <c:v>7.7452830188679247</c:v>
                </c:pt>
                <c:pt idx="57">
                  <c:v>7.8785046728971952</c:v>
                </c:pt>
                <c:pt idx="58">
                  <c:v>7.5221238938053103</c:v>
                </c:pt>
                <c:pt idx="59">
                  <c:v>7.1083333333333334</c:v>
                </c:pt>
                <c:pt idx="60">
                  <c:v>7.3539823008849572</c:v>
                </c:pt>
                <c:pt idx="61">
                  <c:v>19.147058823529409</c:v>
                </c:pt>
                <c:pt idx="62">
                  <c:v>26.041666666666668</c:v>
                </c:pt>
                <c:pt idx="63">
                  <c:v>33.785714285714285</c:v>
                </c:pt>
                <c:pt idx="64">
                  <c:v>31.9</c:v>
                </c:pt>
                <c:pt idx="65">
                  <c:v>15.589743589743589</c:v>
                </c:pt>
                <c:pt idx="66">
                  <c:v>31.5</c:v>
                </c:pt>
                <c:pt idx="67">
                  <c:v>14.472222222222223</c:v>
                </c:pt>
                <c:pt idx="68">
                  <c:v>5.9512195121951219</c:v>
                </c:pt>
                <c:pt idx="69">
                  <c:v>14.096153846153845</c:v>
                </c:pt>
                <c:pt idx="70">
                  <c:v>17.52941176470588</c:v>
                </c:pt>
                <c:pt idx="71">
                  <c:v>7.7346938775510203</c:v>
                </c:pt>
                <c:pt idx="72">
                  <c:v>8.3000000000000007</c:v>
                </c:pt>
                <c:pt idx="74">
                  <c:v>11.827586206896553</c:v>
                </c:pt>
                <c:pt idx="76">
                  <c:v>6.9464285714285712</c:v>
                </c:pt>
                <c:pt idx="77">
                  <c:v>7.887096774193548</c:v>
                </c:pt>
                <c:pt idx="78">
                  <c:v>7.1192660550458706</c:v>
                </c:pt>
                <c:pt idx="79">
                  <c:v>6.6756756756756754</c:v>
                </c:pt>
                <c:pt idx="80">
                  <c:v>6.0256410256410255</c:v>
                </c:pt>
                <c:pt idx="81">
                  <c:v>8.8113207547169807</c:v>
                </c:pt>
                <c:pt idx="83">
                  <c:v>7.0272727272727273</c:v>
                </c:pt>
                <c:pt idx="84">
                  <c:v>4.51219512195122</c:v>
                </c:pt>
                <c:pt idx="85">
                  <c:v>4.2329545454545459</c:v>
                </c:pt>
                <c:pt idx="86">
                  <c:v>7.0297029702970297</c:v>
                </c:pt>
                <c:pt idx="97">
                  <c:v>7.0272727272727273</c:v>
                </c:pt>
                <c:pt idx="98">
                  <c:v>8</c:v>
                </c:pt>
                <c:pt idx="99">
                  <c:v>7.05607476635514</c:v>
                </c:pt>
                <c:pt idx="100">
                  <c:v>7.5625</c:v>
                </c:pt>
                <c:pt idx="103">
                  <c:v>7.05607476635514</c:v>
                </c:pt>
                <c:pt idx="104">
                  <c:v>7.5625</c:v>
                </c:pt>
                <c:pt idx="106">
                  <c:v>5.3263157894736839</c:v>
                </c:pt>
                <c:pt idx="107">
                  <c:v>4.1468531468531467</c:v>
                </c:pt>
                <c:pt idx="108">
                  <c:v>4.2606060606060607</c:v>
                </c:pt>
                <c:pt idx="109">
                  <c:v>4.0128205128205128</c:v>
                </c:pt>
                <c:pt idx="111">
                  <c:v>5.3263157894736839</c:v>
                </c:pt>
                <c:pt idx="112">
                  <c:v>4.1468531468531467</c:v>
                </c:pt>
                <c:pt idx="113">
                  <c:v>5.7928571428571427</c:v>
                </c:pt>
                <c:pt idx="114">
                  <c:v>2.1298701298701297</c:v>
                </c:pt>
                <c:pt idx="115">
                  <c:v>2.5023041474654377</c:v>
                </c:pt>
                <c:pt idx="116">
                  <c:v>2.6715686274509802</c:v>
                </c:pt>
                <c:pt idx="117">
                  <c:v>3.9493670886075951</c:v>
                </c:pt>
              </c:numCache>
            </c:numRef>
          </c:xVal>
          <c:yVal>
            <c:numRef>
              <c:f>IAP!$AU$2:$AU$125</c:f>
              <c:numCache>
                <c:formatCode>General</c:formatCode>
                <c:ptCount val="118"/>
                <c:pt idx="0" formatCode="0.00">
                  <c:v>0.19835680751173707</c:v>
                </c:pt>
                <c:pt idx="2" formatCode="0.00">
                  <c:v>0.15750577367205545</c:v>
                </c:pt>
                <c:pt idx="3" formatCode="0.00">
                  <c:v>0.11959753029956553</c:v>
                </c:pt>
                <c:pt idx="4" formatCode="0.00">
                  <c:v>0.22619047619047622</c:v>
                </c:pt>
                <c:pt idx="5" formatCode="0.00">
                  <c:v>0.19709877964540642</c:v>
                </c:pt>
                <c:pt idx="6" formatCode="0.00">
                  <c:v>0.18212824010914053</c:v>
                </c:pt>
                <c:pt idx="7" formatCode="0.00">
                  <c:v>0.21465497864688696</c:v>
                </c:pt>
                <c:pt idx="8" formatCode="0.00">
                  <c:v>0.1873885918003565</c:v>
                </c:pt>
                <c:pt idx="9" formatCode="0.00">
                  <c:v>0.128743961352657</c:v>
                </c:pt>
                <c:pt idx="10" formatCode="0.00">
                  <c:v>0.13233547160845807</c:v>
                </c:pt>
                <c:pt idx="11" formatCode="0.00">
                  <c:v>0.12752293577981649</c:v>
                </c:pt>
                <c:pt idx="12" formatCode="0.00">
                  <c:v>0.19006928406466514</c:v>
                </c:pt>
                <c:pt idx="13" formatCode="0.00">
                  <c:v>0.10246636771300449</c:v>
                </c:pt>
                <c:pt idx="15" formatCode="0.00">
                  <c:v>0.10045662100456622</c:v>
                </c:pt>
                <c:pt idx="16" formatCode="0.00">
                  <c:v>0.19835680751173707</c:v>
                </c:pt>
                <c:pt idx="18" formatCode="0.00">
                  <c:v>0.13289658399625642</c:v>
                </c:pt>
                <c:pt idx="19" formatCode="0.00">
                  <c:v>0.20497466605251036</c:v>
                </c:pt>
                <c:pt idx="20" formatCode="0.00">
                  <c:v>0.17718335619570186</c:v>
                </c:pt>
                <c:pt idx="21" formatCode="0.00">
                  <c:v>0.16651522035438435</c:v>
                </c:pt>
                <c:pt idx="24" formatCode="0.00">
                  <c:v>0.14913913448115404</c:v>
                </c:pt>
                <c:pt idx="25" formatCode="0.00">
                  <c:v>0.18286384976525821</c:v>
                </c:pt>
                <c:pt idx="27" formatCode="0.00">
                  <c:v>0.21593955642213014</c:v>
                </c:pt>
                <c:pt idx="28" formatCode="0.00">
                  <c:v>0.20134874759152213</c:v>
                </c:pt>
                <c:pt idx="29" formatCode="0.00">
                  <c:v>0.19961795606494745</c:v>
                </c:pt>
                <c:pt idx="31" formatCode="0.00">
                  <c:v>0.19445760303173854</c:v>
                </c:pt>
                <c:pt idx="32" formatCode="0.00">
                  <c:v>0.12789783889980352</c:v>
                </c:pt>
                <c:pt idx="33" formatCode="0.00">
                  <c:v>0.1349892008639309</c:v>
                </c:pt>
                <c:pt idx="34" formatCode="0.00">
                  <c:v>0.10873563218390805</c:v>
                </c:pt>
                <c:pt idx="35" formatCode="0.00">
                  <c:v>0.13661670235546036</c:v>
                </c:pt>
                <c:pt idx="36" formatCode="0.00">
                  <c:v>0.14938574938574939</c:v>
                </c:pt>
                <c:pt idx="37" formatCode="0.00">
                  <c:v>0.1232608695652174</c:v>
                </c:pt>
                <c:pt idx="38" formatCode="0.00">
                  <c:v>0.10610997963340121</c:v>
                </c:pt>
                <c:pt idx="39" formatCode="0.00">
                  <c:v>0.11322505800464036</c:v>
                </c:pt>
                <c:pt idx="40" formatCode="0.00">
                  <c:v>0.16434977578475335</c:v>
                </c:pt>
                <c:pt idx="41" formatCode="0.00">
                  <c:v>0.13545454545454547</c:v>
                </c:pt>
                <c:pt idx="43" formatCode="0.00">
                  <c:v>0.17236180904522616</c:v>
                </c:pt>
                <c:pt idx="45" formatCode="0.00">
                  <c:v>0.18926829268292683</c:v>
                </c:pt>
                <c:pt idx="46" formatCode="0.00">
                  <c:v>0.1828726554787759</c:v>
                </c:pt>
                <c:pt idx="49" formatCode="0.00">
                  <c:v>0.1786145305334299</c:v>
                </c:pt>
                <c:pt idx="50" formatCode="0.00">
                  <c:v>0.17620624408703878</c:v>
                </c:pt>
                <c:pt idx="51" formatCode="0.00">
                  <c:v>0.17079624729372142</c:v>
                </c:pt>
                <c:pt idx="52" formatCode="0.00">
                  <c:v>0.21593955642213014</c:v>
                </c:pt>
                <c:pt idx="53" formatCode="0.00">
                  <c:v>0.20134874759152213</c:v>
                </c:pt>
                <c:pt idx="54" formatCode="0.00">
                  <c:v>0.19961795606494745</c:v>
                </c:pt>
                <c:pt idx="56" formatCode="0.00">
                  <c:v>0.19445760303173854</c:v>
                </c:pt>
                <c:pt idx="57" formatCode="0.00">
                  <c:v>0.20461165048543686</c:v>
                </c:pt>
                <c:pt idx="58" formatCode="0.00">
                  <c:v>0.2050168837433671</c:v>
                </c:pt>
                <c:pt idx="59" formatCode="0.00">
                  <c:v>0.20529482551143202</c:v>
                </c:pt>
                <c:pt idx="60" formatCode="0.00">
                  <c:v>0.20043415340086831</c:v>
                </c:pt>
                <c:pt idx="61" formatCode="0.00">
                  <c:v>0.12789783889980352</c:v>
                </c:pt>
                <c:pt idx="62" formatCode="0.00">
                  <c:v>0.1349892008639309</c:v>
                </c:pt>
                <c:pt idx="63" formatCode="0.00">
                  <c:v>0.10873563218390805</c:v>
                </c:pt>
                <c:pt idx="64" formatCode="0.00">
                  <c:v>0.13661670235546036</c:v>
                </c:pt>
                <c:pt idx="65" formatCode="0.00">
                  <c:v>0.14938574938574939</c:v>
                </c:pt>
                <c:pt idx="66" formatCode="0.00">
                  <c:v>0.1232608695652174</c:v>
                </c:pt>
                <c:pt idx="67" formatCode="0.00">
                  <c:v>0.10610997963340121</c:v>
                </c:pt>
                <c:pt idx="68" formatCode="0.00">
                  <c:v>0.11322505800464036</c:v>
                </c:pt>
                <c:pt idx="69" formatCode="0.00">
                  <c:v>0.16434977578475335</c:v>
                </c:pt>
                <c:pt idx="70" formatCode="0.00">
                  <c:v>0.13545454545454547</c:v>
                </c:pt>
                <c:pt idx="71" formatCode="0.00">
                  <c:v>0.18398058252427182</c:v>
                </c:pt>
                <c:pt idx="72" formatCode="0.00">
                  <c:v>0.19761904761904764</c:v>
                </c:pt>
                <c:pt idx="74" formatCode="0.00">
                  <c:v>0.17236180904522616</c:v>
                </c:pt>
                <c:pt idx="76" formatCode="0.00">
                  <c:v>9.7984886649874051E-2</c:v>
                </c:pt>
                <c:pt idx="77" formatCode="0.00">
                  <c:v>0.14132947976878613</c:v>
                </c:pt>
                <c:pt idx="78" formatCode="0.00">
                  <c:v>0.18926829268292683</c:v>
                </c:pt>
                <c:pt idx="79" formatCode="0.00">
                  <c:v>0.1828726554787759</c:v>
                </c:pt>
                <c:pt idx="80" formatCode="0.00">
                  <c:v>0.11084905660377359</c:v>
                </c:pt>
                <c:pt idx="81" formatCode="0.00">
                  <c:v>0.11792929292929293</c:v>
                </c:pt>
                <c:pt idx="83" formatCode="0.00">
                  <c:v>0.18483978957436634</c:v>
                </c:pt>
                <c:pt idx="84" formatCode="0.00">
                  <c:v>0.1786145305334299</c:v>
                </c:pt>
                <c:pt idx="85" formatCode="0.00">
                  <c:v>0.17620624408703878</c:v>
                </c:pt>
                <c:pt idx="86" formatCode="0.00">
                  <c:v>0.17079624729372142</c:v>
                </c:pt>
                <c:pt idx="97" formatCode="0.00">
                  <c:v>0.17246764837126283</c:v>
                </c:pt>
                <c:pt idx="98" formatCode="0.00">
                  <c:v>0.17954169619655092</c:v>
                </c:pt>
                <c:pt idx="99" formatCode="0.00">
                  <c:v>0.18347509113001215</c:v>
                </c:pt>
                <c:pt idx="100" formatCode="0.00">
                  <c:v>0.17306317044100117</c:v>
                </c:pt>
                <c:pt idx="103" formatCode="0.00">
                  <c:v>0.18347509113001215</c:v>
                </c:pt>
                <c:pt idx="104" formatCode="0.00">
                  <c:v>0.17306317044100117</c:v>
                </c:pt>
                <c:pt idx="106" formatCode="0.00">
                  <c:v>0.1393939393939394</c:v>
                </c:pt>
                <c:pt idx="107" formatCode="0.00">
                  <c:v>0.15560220414589346</c:v>
                </c:pt>
                <c:pt idx="108" formatCode="0.00">
                  <c:v>0.18044147843942504</c:v>
                </c:pt>
                <c:pt idx="109" formatCode="0.00">
                  <c:v>0.15545070772287062</c:v>
                </c:pt>
                <c:pt idx="111" formatCode="0.00">
                  <c:v>0.1393939393939394</c:v>
                </c:pt>
                <c:pt idx="112" formatCode="0.00">
                  <c:v>0.15560220414589346</c:v>
                </c:pt>
                <c:pt idx="113" formatCode="0.00">
                  <c:v>0.21672902191341525</c:v>
                </c:pt>
                <c:pt idx="114" formatCode="0.00">
                  <c:v>0.1355745384403417</c:v>
                </c:pt>
                <c:pt idx="115" formatCode="0.00">
                  <c:v>0.14426142401700318</c:v>
                </c:pt>
                <c:pt idx="116" formatCode="0.00">
                  <c:v>0.14379947229551451</c:v>
                </c:pt>
                <c:pt idx="117" formatCode="0.00">
                  <c:v>0.166978860048167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C88-4EA1-BC11-66C9B8AFD308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GAP'!$AK$2:$AK$82</c:f>
              <c:numCache>
                <c:formatCode>0.00</c:formatCode>
                <c:ptCount val="81"/>
                <c:pt idx="0">
                  <c:v>1.529126213592233</c:v>
                </c:pt>
                <c:pt idx="1">
                  <c:v>0.92592592592592582</c:v>
                </c:pt>
                <c:pt idx="2">
                  <c:v>1.8340611353711791</c:v>
                </c:pt>
                <c:pt idx="3">
                  <c:v>0.46111111111111108</c:v>
                </c:pt>
                <c:pt idx="4">
                  <c:v>0.76271186440677974</c:v>
                </c:pt>
                <c:pt idx="5">
                  <c:v>1.05</c:v>
                </c:pt>
                <c:pt idx="6">
                  <c:v>0.7435897435897435</c:v>
                </c:pt>
                <c:pt idx="7">
                  <c:v>0.24489795918367346</c:v>
                </c:pt>
                <c:pt idx="8">
                  <c:v>1.2111553784860558</c:v>
                </c:pt>
                <c:pt idx="9">
                  <c:v>0.6579804560260587</c:v>
                </c:pt>
                <c:pt idx="10">
                  <c:v>0.69503546099290781</c:v>
                </c:pt>
                <c:pt idx="11">
                  <c:v>1.5095057034220534</c:v>
                </c:pt>
                <c:pt idx="12">
                  <c:v>3.1151515151515152</c:v>
                </c:pt>
                <c:pt idx="13">
                  <c:v>1.6029411764705883</c:v>
                </c:pt>
                <c:pt idx="14">
                  <c:v>0.68789808917197459</c:v>
                </c:pt>
                <c:pt idx="15">
                  <c:v>3.2704918032786887</c:v>
                </c:pt>
                <c:pt idx="16">
                  <c:v>0.77173913043478248</c:v>
                </c:pt>
                <c:pt idx="17">
                  <c:v>0.25059665871121717</c:v>
                </c:pt>
                <c:pt idx="18">
                  <c:v>0.22026431718061673</c:v>
                </c:pt>
                <c:pt idx="19">
                  <c:v>0.54248366013071891</c:v>
                </c:pt>
                <c:pt idx="20">
                  <c:v>0.78389830508474589</c:v>
                </c:pt>
                <c:pt idx="21">
                  <c:v>0.32608695652173919</c:v>
                </c:pt>
                <c:pt idx="22">
                  <c:v>0.31491712707182318</c:v>
                </c:pt>
                <c:pt idx="23">
                  <c:v>2.3053435114503817</c:v>
                </c:pt>
                <c:pt idx="24">
                  <c:v>0.27506426735218509</c:v>
                </c:pt>
                <c:pt idx="25">
                  <c:v>0.26171875</c:v>
                </c:pt>
                <c:pt idx="26">
                  <c:v>0.49333333333333335</c:v>
                </c:pt>
                <c:pt idx="27">
                  <c:v>0.44285714285714289</c:v>
                </c:pt>
                <c:pt idx="28">
                  <c:v>1.9411764705882353</c:v>
                </c:pt>
                <c:pt idx="29">
                  <c:v>0.40740740740740738</c:v>
                </c:pt>
                <c:pt idx="30">
                  <c:v>0.45323741007194246</c:v>
                </c:pt>
                <c:pt idx="31">
                  <c:v>1.2111553784860558</c:v>
                </c:pt>
                <c:pt idx="32">
                  <c:v>0.156</c:v>
                </c:pt>
                <c:pt idx="33">
                  <c:v>0.66047745358090193</c:v>
                </c:pt>
                <c:pt idx="34">
                  <c:v>0.24842767295597484</c:v>
                </c:pt>
                <c:pt idx="35">
                  <c:v>0.9627659574468086</c:v>
                </c:pt>
                <c:pt idx="36">
                  <c:v>1.336283185840708</c:v>
                </c:pt>
                <c:pt idx="37">
                  <c:v>1.328125</c:v>
                </c:pt>
                <c:pt idx="38">
                  <c:v>0.66878980891719741</c:v>
                </c:pt>
                <c:pt idx="39">
                  <c:v>0.7599999999999999</c:v>
                </c:pt>
                <c:pt idx="40">
                  <c:v>0.27865168539325841</c:v>
                </c:pt>
                <c:pt idx="41">
                  <c:v>0.64351955954818951</c:v>
                </c:pt>
                <c:pt idx="42">
                  <c:v>0.98856832605263134</c:v>
                </c:pt>
                <c:pt idx="43">
                  <c:v>1.0476190476190477</c:v>
                </c:pt>
                <c:pt idx="44">
                  <c:v>1.5483070683468956</c:v>
                </c:pt>
                <c:pt idx="45">
                  <c:v>0.41026841296341454</c:v>
                </c:pt>
                <c:pt idx="46">
                  <c:v>2.0146150021481479</c:v>
                </c:pt>
                <c:pt idx="47">
                  <c:v>1.9649122807017547</c:v>
                </c:pt>
                <c:pt idx="48">
                  <c:v>0.91477272727272729</c:v>
                </c:pt>
                <c:pt idx="49">
                  <c:v>2.7209302325581395</c:v>
                </c:pt>
                <c:pt idx="50">
                  <c:v>1.5544554455445545</c:v>
                </c:pt>
                <c:pt idx="51">
                  <c:v>2.5432098765432096</c:v>
                </c:pt>
                <c:pt idx="52">
                  <c:v>6.8421052631578947</c:v>
                </c:pt>
                <c:pt idx="53">
                  <c:v>19.681818181818183</c:v>
                </c:pt>
                <c:pt idx="54">
                  <c:v>9.3055555555555554</c:v>
                </c:pt>
                <c:pt idx="55">
                  <c:v>18.769230769230766</c:v>
                </c:pt>
                <c:pt idx="56">
                  <c:v>21.16</c:v>
                </c:pt>
                <c:pt idx="57">
                  <c:v>6.75</c:v>
                </c:pt>
                <c:pt idx="58">
                  <c:v>6.5555555555555554</c:v>
                </c:pt>
                <c:pt idx="59">
                  <c:v>13.447368421052632</c:v>
                </c:pt>
                <c:pt idx="60">
                  <c:v>29.499999999999996</c:v>
                </c:pt>
                <c:pt idx="61">
                  <c:v>33.625</c:v>
                </c:pt>
                <c:pt idx="62">
                  <c:v>41.75</c:v>
                </c:pt>
                <c:pt idx="63">
                  <c:v>43</c:v>
                </c:pt>
                <c:pt idx="64">
                  <c:v>8.2105263157894743</c:v>
                </c:pt>
                <c:pt idx="65">
                  <c:v>67.8</c:v>
                </c:pt>
                <c:pt idx="66">
                  <c:v>13.000000000000002</c:v>
                </c:pt>
                <c:pt idx="67">
                  <c:v>59.18181818181818</c:v>
                </c:pt>
                <c:pt idx="68">
                  <c:v>8.5</c:v>
                </c:pt>
                <c:pt idx="69">
                  <c:v>5.8333333333333339</c:v>
                </c:pt>
                <c:pt idx="70">
                  <c:v>7.3333333333333339</c:v>
                </c:pt>
                <c:pt idx="71">
                  <c:v>7.2105263157894743</c:v>
                </c:pt>
                <c:pt idx="72">
                  <c:v>2.5232558139534884</c:v>
                </c:pt>
                <c:pt idx="73">
                  <c:v>2.4216867469879517</c:v>
                </c:pt>
                <c:pt idx="74">
                  <c:v>3.6847826086956523</c:v>
                </c:pt>
                <c:pt idx="75">
                  <c:v>2.0229885057471266</c:v>
                </c:pt>
                <c:pt idx="76">
                  <c:v>1.2197802197802199</c:v>
                </c:pt>
                <c:pt idx="77">
                  <c:v>1.0507462686567164</c:v>
                </c:pt>
                <c:pt idx="78">
                  <c:v>1.0683453237410074</c:v>
                </c:pt>
                <c:pt idx="79">
                  <c:v>2.7272727272727271</c:v>
                </c:pt>
                <c:pt idx="80">
                  <c:v>1.2666666666666666</c:v>
                </c:pt>
              </c:numCache>
            </c:numRef>
          </c:xVal>
          <c:yVal>
            <c:numRef>
              <c:f>'APIP and GAP'!$AU$2:$AU$82</c:f>
              <c:numCache>
                <c:formatCode>0.00</c:formatCode>
                <c:ptCount val="81"/>
                <c:pt idx="0">
                  <c:v>8.4473049074818993E-2</c:v>
                </c:pt>
                <c:pt idx="1">
                  <c:v>6.1274509803921573E-2</c:v>
                </c:pt>
                <c:pt idx="2">
                  <c:v>0.12363850456284958</c:v>
                </c:pt>
                <c:pt idx="3">
                  <c:v>1.9771319676036209E-2</c:v>
                </c:pt>
                <c:pt idx="4">
                  <c:v>2.1608643457382955E-2</c:v>
                </c:pt>
                <c:pt idx="5">
                  <c:v>6.1135371179039305E-2</c:v>
                </c:pt>
                <c:pt idx="6">
                  <c:v>6.977863330125119E-3</c:v>
                </c:pt>
                <c:pt idx="7">
                  <c:v>1.0542499450911486E-2</c:v>
                </c:pt>
                <c:pt idx="8">
                  <c:v>7.8431372549019607E-2</c:v>
                </c:pt>
                <c:pt idx="9">
                  <c:v>5.2921142258318052E-2</c:v>
                </c:pt>
                <c:pt idx="10">
                  <c:v>4.8719860800397717E-2</c:v>
                </c:pt>
                <c:pt idx="11">
                  <c:v>0.10697925087577473</c:v>
                </c:pt>
                <c:pt idx="12">
                  <c:v>0.11663262990696618</c:v>
                </c:pt>
                <c:pt idx="13">
                  <c:v>7.9795021961932652E-2</c:v>
                </c:pt>
                <c:pt idx="14">
                  <c:v>5.3973013493253376E-2</c:v>
                </c:pt>
                <c:pt idx="15">
                  <c:v>9.5729366602687146E-2</c:v>
                </c:pt>
                <c:pt idx="16">
                  <c:v>6.6557300210921017E-2</c:v>
                </c:pt>
                <c:pt idx="17">
                  <c:v>2.5125628140703519E-2</c:v>
                </c:pt>
                <c:pt idx="18">
                  <c:v>1.2856775520699408E-2</c:v>
                </c:pt>
                <c:pt idx="19">
                  <c:v>2.0917338709677418E-2</c:v>
                </c:pt>
                <c:pt idx="20">
                  <c:v>4.548807474797148E-2</c:v>
                </c:pt>
                <c:pt idx="21">
                  <c:v>2.1301775147928994E-2</c:v>
                </c:pt>
                <c:pt idx="22">
                  <c:v>1.4785992217898832E-2</c:v>
                </c:pt>
                <c:pt idx="23">
                  <c:v>7.2753553360635992E-2</c:v>
                </c:pt>
                <c:pt idx="24">
                  <c:v>2.5739716141448162E-2</c:v>
                </c:pt>
                <c:pt idx="25">
                  <c:v>1.7375518672199171E-2</c:v>
                </c:pt>
                <c:pt idx="26">
                  <c:v>3.727020901536137E-2</c:v>
                </c:pt>
                <c:pt idx="27">
                  <c:v>3.1416265518115022E-2</c:v>
                </c:pt>
                <c:pt idx="28">
                  <c:v>6.5217391304347838E-2</c:v>
                </c:pt>
                <c:pt idx="29">
                  <c:v>3.0371485943775096E-2</c:v>
                </c:pt>
                <c:pt idx="30">
                  <c:v>3.0679327976625273E-2</c:v>
                </c:pt>
                <c:pt idx="31">
                  <c:v>7.8532678894342553E-2</c:v>
                </c:pt>
                <c:pt idx="32">
                  <c:v>9.3435553425970288E-3</c:v>
                </c:pt>
                <c:pt idx="33">
                  <c:v>5.4450032801224589E-2</c:v>
                </c:pt>
                <c:pt idx="34">
                  <c:v>1.9424637324809441E-2</c:v>
                </c:pt>
                <c:pt idx="35">
                  <c:v>4.5915778792491119E-2</c:v>
                </c:pt>
                <c:pt idx="36">
                  <c:v>8.1533477321814263E-2</c:v>
                </c:pt>
                <c:pt idx="37">
                  <c:v>2.1716913643331628E-2</c:v>
                </c:pt>
                <c:pt idx="38">
                  <c:v>2.5386847195357835E-2</c:v>
                </c:pt>
                <c:pt idx="39">
                  <c:v>4.6703910614525133E-2</c:v>
                </c:pt>
                <c:pt idx="40">
                  <c:v>2.8220300409649523E-2</c:v>
                </c:pt>
                <c:pt idx="41">
                  <c:v>3.3452656718898841E-2</c:v>
                </c:pt>
                <c:pt idx="42">
                  <c:v>3.7895544256060315E-2</c:v>
                </c:pt>
                <c:pt idx="43">
                  <c:v>6.4864864864864868E-2</c:v>
                </c:pt>
                <c:pt idx="44">
                  <c:v>4.8514042177706669E-2</c:v>
                </c:pt>
                <c:pt idx="45">
                  <c:v>2.9231548840166946E-2</c:v>
                </c:pt>
                <c:pt idx="46">
                  <c:v>7.5756549931289385E-2</c:v>
                </c:pt>
                <c:pt idx="47">
                  <c:v>3.0684931506849318E-2</c:v>
                </c:pt>
                <c:pt idx="48">
                  <c:v>4.142011834319527E-2</c:v>
                </c:pt>
                <c:pt idx="49">
                  <c:v>3.3582089552238799E-2</c:v>
                </c:pt>
                <c:pt idx="50">
                  <c:v>4.1283197475677096E-2</c:v>
                </c:pt>
                <c:pt idx="51">
                  <c:v>5.5811433215930649E-2</c:v>
                </c:pt>
                <c:pt idx="52">
                  <c:v>3.3419023136246791E-2</c:v>
                </c:pt>
                <c:pt idx="53">
                  <c:v>0.11364829396325458</c:v>
                </c:pt>
                <c:pt idx="54">
                  <c:v>8.312655086848636E-2</c:v>
                </c:pt>
                <c:pt idx="55">
                  <c:v>0.16158940397350993</c:v>
                </c:pt>
                <c:pt idx="56">
                  <c:v>0.15333333333333332</c:v>
                </c:pt>
                <c:pt idx="57">
                  <c:v>3.7500000000000006E-2</c:v>
                </c:pt>
                <c:pt idx="58">
                  <c:v>0.08</c:v>
                </c:pt>
                <c:pt idx="59">
                  <c:v>0.16378205128205128</c:v>
                </c:pt>
                <c:pt idx="60">
                  <c:v>0.12421052631578947</c:v>
                </c:pt>
                <c:pt idx="61">
                  <c:v>0.14501347708894877</c:v>
                </c:pt>
                <c:pt idx="62">
                  <c:v>9.1506849315068486E-2</c:v>
                </c:pt>
                <c:pt idx="63">
                  <c:v>6.5482233502538081E-2</c:v>
                </c:pt>
                <c:pt idx="64">
                  <c:v>4.4067796610169498E-2</c:v>
                </c:pt>
                <c:pt idx="65">
                  <c:v>0.10119402985074627</c:v>
                </c:pt>
                <c:pt idx="66">
                  <c:v>4.3093922651933701E-2</c:v>
                </c:pt>
                <c:pt idx="67">
                  <c:v>0.16034482758620688</c:v>
                </c:pt>
                <c:pt idx="68">
                  <c:v>2.8491620111731845E-2</c:v>
                </c:pt>
                <c:pt idx="69">
                  <c:v>3.0434782608695653E-2</c:v>
                </c:pt>
                <c:pt idx="70">
                  <c:v>4.4637681159420288E-2</c:v>
                </c:pt>
                <c:pt idx="71">
                  <c:v>3.8920454545454543E-2</c:v>
                </c:pt>
                <c:pt idx="72">
                  <c:v>7.1759259259259259E-2</c:v>
                </c:pt>
                <c:pt idx="73">
                  <c:v>6.5966524450278952E-2</c:v>
                </c:pt>
                <c:pt idx="74">
                  <c:v>8.7574270214414884E-2</c:v>
                </c:pt>
                <c:pt idx="75">
                  <c:v>4.6597828964786862E-2</c:v>
                </c:pt>
                <c:pt idx="76">
                  <c:v>2.9489904357066953E-2</c:v>
                </c:pt>
                <c:pt idx="77">
                  <c:v>0.10663435322629507</c:v>
                </c:pt>
                <c:pt idx="78">
                  <c:v>8.9377068913632271E-2</c:v>
                </c:pt>
                <c:pt idx="79">
                  <c:v>7.5949367088607597E-2</c:v>
                </c:pt>
                <c:pt idx="80">
                  <c:v>4.5563549160671457E-2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C88-4EA1-BC11-66C9B8AFD308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WEAR!$AK$111:$AK$118</c:f>
              <c:numCache>
                <c:formatCode>0.00</c:formatCode>
                <c:ptCount val="8"/>
                <c:pt idx="0">
                  <c:v>2.66</c:v>
                </c:pt>
                <c:pt idx="1">
                  <c:v>9.0384615384615383</c:v>
                </c:pt>
                <c:pt idx="2">
                  <c:v>4.20979020979021</c:v>
                </c:pt>
                <c:pt idx="3">
                  <c:v>5.8942307692307692</c:v>
                </c:pt>
                <c:pt idx="4">
                  <c:v>5.9146341463414629</c:v>
                </c:pt>
                <c:pt idx="5">
                  <c:v>6.1111111111111116</c:v>
                </c:pt>
                <c:pt idx="6">
                  <c:v>7.7941176470588225</c:v>
                </c:pt>
                <c:pt idx="7">
                  <c:v>1.773972602739726</c:v>
                </c:pt>
              </c:numCache>
            </c:numRef>
          </c:xVal>
          <c:yVal>
            <c:numRef>
              <c:f>WEAR!$AU$111:$AU$118</c:f>
              <c:numCache>
                <c:formatCode>0.00</c:formatCode>
                <c:ptCount val="8"/>
                <c:pt idx="0">
                  <c:v>0.10005015045135406</c:v>
                </c:pt>
                <c:pt idx="1">
                  <c:v>0.19023205612520236</c:v>
                </c:pt>
                <c:pt idx="2">
                  <c:v>0.16561210453920219</c:v>
                </c:pt>
                <c:pt idx="3">
                  <c:v>0.1531351486385211</c:v>
                </c:pt>
                <c:pt idx="4">
                  <c:v>0.11539376635736377</c:v>
                </c:pt>
                <c:pt idx="5">
                  <c:v>0.17645607107601183</c:v>
                </c:pt>
                <c:pt idx="6">
                  <c:v>0.13233458177278404</c:v>
                </c:pt>
                <c:pt idx="7">
                  <c:v>6.4669163545568037E-2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C88-4EA1-BC11-66C9B8AFD308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IAP!$AK$126:$AK$132</c:f>
              <c:numCache>
                <c:formatCode>0.00</c:formatCode>
                <c:ptCount val="7"/>
                <c:pt idx="0">
                  <c:v>7.7525773195876289</c:v>
                </c:pt>
                <c:pt idx="1">
                  <c:v>11</c:v>
                </c:pt>
                <c:pt idx="2">
                  <c:v>7.291666666666667</c:v>
                </c:pt>
                <c:pt idx="3">
                  <c:v>14.619047619047619</c:v>
                </c:pt>
                <c:pt idx="4">
                  <c:v>19.921052631578949</c:v>
                </c:pt>
                <c:pt idx="5">
                  <c:v>24.115384615384613</c:v>
                </c:pt>
                <c:pt idx="6">
                  <c:v>18.349999999999998</c:v>
                </c:pt>
              </c:numCache>
            </c:numRef>
          </c:xVal>
          <c:yVal>
            <c:numRef>
              <c:f>IAP!$AU$126:$AU$132</c:f>
              <c:numCache>
                <c:formatCode>0.00</c:formatCode>
                <c:ptCount val="7"/>
                <c:pt idx="0">
                  <c:v>0.18296836982968367</c:v>
                </c:pt>
                <c:pt idx="1">
                  <c:v>0.17870884993587002</c:v>
                </c:pt>
                <c:pt idx="2">
                  <c:v>0.1688374336710082</c:v>
                </c:pt>
                <c:pt idx="3">
                  <c:v>0.13620230700976044</c:v>
                </c:pt>
                <c:pt idx="4">
                  <c:v>0.17362385321100918</c:v>
                </c:pt>
                <c:pt idx="5">
                  <c:v>0.14344543582704186</c:v>
                </c:pt>
                <c:pt idx="6">
                  <c:v>0.16659101225601453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7C88-4EA1-BC11-66C9B8AFD308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 w="9525">
                <a:solidFill>
                  <a:schemeClr val="tx1"/>
                </a:solidFill>
              </a:ln>
            </c:spPr>
          </c:marker>
          <c:xVal>
            <c:numRef>
              <c:f>'APIP and GAP'!$AK$83:$AK$92</c:f>
              <c:numCache>
                <c:formatCode>0.00</c:formatCode>
                <c:ptCount val="10"/>
                <c:pt idx="0">
                  <c:v>2.4722281966524391</c:v>
                </c:pt>
                <c:pt idx="1">
                  <c:v>0.45883090976041652</c:v>
                </c:pt>
                <c:pt idx="2">
                  <c:v>0.44350372774081093</c:v>
                </c:pt>
                <c:pt idx="3">
                  <c:v>1.3426758479448273</c:v>
                </c:pt>
                <c:pt idx="4">
                  <c:v>7.2682926829268295</c:v>
                </c:pt>
                <c:pt idx="5">
                  <c:v>2.6590909090909087</c:v>
                </c:pt>
              </c:numCache>
            </c:numRef>
          </c:xVal>
          <c:yVal>
            <c:numRef>
              <c:f>'APIP and GAP'!$AU$83:$AU$92</c:f>
              <c:numCache>
                <c:formatCode>0.00</c:formatCode>
                <c:ptCount val="10"/>
                <c:pt idx="0">
                  <c:v>7.6062448533606067E-2</c:v>
                </c:pt>
                <c:pt idx="1">
                  <c:v>3.1068276882119172E-2</c:v>
                </c:pt>
                <c:pt idx="2">
                  <c:v>2.9433804094531855E-2</c:v>
                </c:pt>
                <c:pt idx="3">
                  <c:v>3.5823601850098918E-2</c:v>
                </c:pt>
                <c:pt idx="4">
                  <c:v>8.8427299703264087E-2</c:v>
                </c:pt>
                <c:pt idx="5">
                  <c:v>3.0508474576271184E-2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7C88-4EA1-BC11-66C9B8AFD308}"/>
            </c:ext>
          </c:extLst>
        </c:ser>
        <c:ser>
          <c:idx val="5"/>
          <c:order val="6"/>
          <c:tx>
            <c:v>Secondary kalsilite</c:v>
          </c:tx>
          <c:spPr>
            <a:ln w="19050">
              <a:noFill/>
            </a:ln>
          </c:spPr>
          <c:marker>
            <c:symbol val="triangle"/>
            <c:size val="8"/>
            <c:spPr>
              <a:solidFill>
                <a:srgbClr val="80008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(Foglio2!$Q$2:$Q$11,Foglio2!$Q$13:$Q$51)</c:f>
              <c:numCache>
                <c:formatCode>0.00</c:formatCode>
                <c:ptCount val="49"/>
                <c:pt idx="2">
                  <c:v>1.28</c:v>
                </c:pt>
                <c:pt idx="3">
                  <c:v>0.7</c:v>
                </c:pt>
                <c:pt idx="32">
                  <c:v>4.0999999999999996</c:v>
                </c:pt>
                <c:pt idx="33">
                  <c:v>0.05</c:v>
                </c:pt>
                <c:pt idx="34">
                  <c:v>0.83</c:v>
                </c:pt>
                <c:pt idx="35">
                  <c:v>0.75</c:v>
                </c:pt>
                <c:pt idx="36">
                  <c:v>0.98</c:v>
                </c:pt>
                <c:pt idx="37">
                  <c:v>1.71</c:v>
                </c:pt>
                <c:pt idx="38">
                  <c:v>0.65</c:v>
                </c:pt>
                <c:pt idx="39">
                  <c:v>1.69</c:v>
                </c:pt>
                <c:pt idx="40">
                  <c:v>1.51</c:v>
                </c:pt>
                <c:pt idx="41">
                  <c:v>2.89</c:v>
                </c:pt>
              </c:numCache>
            </c:numRef>
          </c:xVal>
          <c:yVal>
            <c:numRef>
              <c:f>(Foglio2!$S$2:$S$11,Foglio2!$S$13:$S$51)</c:f>
              <c:numCache>
                <c:formatCode>0.00</c:formatCode>
                <c:ptCount val="49"/>
                <c:pt idx="2">
                  <c:v>100.39320000000001</c:v>
                </c:pt>
                <c:pt idx="3">
                  <c:v>99.719600000000014</c:v>
                </c:pt>
                <c:pt idx="4">
                  <c:v>99.070000000000007</c:v>
                </c:pt>
                <c:pt idx="5">
                  <c:v>98.97999999999999</c:v>
                </c:pt>
                <c:pt idx="6">
                  <c:v>99.59</c:v>
                </c:pt>
                <c:pt idx="7">
                  <c:v>98.59</c:v>
                </c:pt>
                <c:pt idx="8">
                  <c:v>99.280000000000015</c:v>
                </c:pt>
                <c:pt idx="9">
                  <c:v>98.08</c:v>
                </c:pt>
                <c:pt idx="10">
                  <c:v>99.49</c:v>
                </c:pt>
                <c:pt idx="11">
                  <c:v>99.89</c:v>
                </c:pt>
                <c:pt idx="12">
                  <c:v>100.19</c:v>
                </c:pt>
                <c:pt idx="13">
                  <c:v>99.79</c:v>
                </c:pt>
                <c:pt idx="14">
                  <c:v>100.09000000000002</c:v>
                </c:pt>
                <c:pt idx="15">
                  <c:v>99.779999999999987</c:v>
                </c:pt>
                <c:pt idx="16">
                  <c:v>99.889999999999986</c:v>
                </c:pt>
                <c:pt idx="17">
                  <c:v>98.29</c:v>
                </c:pt>
                <c:pt idx="18">
                  <c:v>97.29</c:v>
                </c:pt>
                <c:pt idx="19">
                  <c:v>99.79000000000002</c:v>
                </c:pt>
                <c:pt idx="20">
                  <c:v>99.22</c:v>
                </c:pt>
                <c:pt idx="21">
                  <c:v>98.8</c:v>
                </c:pt>
                <c:pt idx="22">
                  <c:v>97.48</c:v>
                </c:pt>
                <c:pt idx="23">
                  <c:v>98.99</c:v>
                </c:pt>
                <c:pt idx="24">
                  <c:v>99.289999999999992</c:v>
                </c:pt>
                <c:pt idx="25">
                  <c:v>99.919999999999987</c:v>
                </c:pt>
                <c:pt idx="26">
                  <c:v>98.969999999999985</c:v>
                </c:pt>
                <c:pt idx="27">
                  <c:v>98.29</c:v>
                </c:pt>
                <c:pt idx="28">
                  <c:v>98.559999999999988</c:v>
                </c:pt>
                <c:pt idx="29">
                  <c:v>98.26</c:v>
                </c:pt>
                <c:pt idx="30">
                  <c:v>98.589999999999989</c:v>
                </c:pt>
                <c:pt idx="31">
                  <c:v>98.29</c:v>
                </c:pt>
                <c:pt idx="32">
                  <c:v>102.61</c:v>
                </c:pt>
                <c:pt idx="33">
                  <c:v>98.7</c:v>
                </c:pt>
                <c:pt idx="34">
                  <c:v>97.578799999999987</c:v>
                </c:pt>
                <c:pt idx="35">
                  <c:v>99.263500000000022</c:v>
                </c:pt>
                <c:pt idx="36">
                  <c:v>99.224400000000003</c:v>
                </c:pt>
                <c:pt idx="37">
                  <c:v>99.789999999999978</c:v>
                </c:pt>
                <c:pt idx="38">
                  <c:v>99.321000000000012</c:v>
                </c:pt>
                <c:pt idx="39">
                  <c:v>99.771000000000001</c:v>
                </c:pt>
                <c:pt idx="40">
                  <c:v>100.18400000000001</c:v>
                </c:pt>
                <c:pt idx="41">
                  <c:v>100.23599999999999</c:v>
                </c:pt>
                <c:pt idx="42">
                  <c:v>100.8659</c:v>
                </c:pt>
                <c:pt idx="43">
                  <c:v>100.2817</c:v>
                </c:pt>
                <c:pt idx="44">
                  <c:v>100.5215</c:v>
                </c:pt>
                <c:pt idx="45">
                  <c:v>100.92320000000001</c:v>
                </c:pt>
                <c:pt idx="46">
                  <c:v>100.29599999999999</c:v>
                </c:pt>
                <c:pt idx="47">
                  <c:v>101.0548</c:v>
                </c:pt>
                <c:pt idx="48">
                  <c:v>100.9147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7C88-4EA1-BC11-66C9B8AFD3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058576"/>
        <c:axId val="500058968"/>
      </c:scatterChart>
      <c:valAx>
        <c:axId val="500058576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K</a:t>
                </a:r>
                <a:r>
                  <a:rPr lang="en-US" sz="1200" baseline="-25000">
                    <a:solidFill>
                      <a:sysClr val="windowText" lastClr="000000"/>
                    </a:solidFill>
                  </a:rPr>
                  <a:t>2</a:t>
                </a:r>
                <a:r>
                  <a:rPr lang="en-US" sz="1200">
                    <a:solidFill>
                      <a:sysClr val="windowText" lastClr="000000"/>
                    </a:solidFill>
                  </a:rPr>
                  <a:t>O/Na</a:t>
                </a:r>
                <a:r>
                  <a:rPr lang="en-US" sz="1200" baseline="-25000">
                    <a:solidFill>
                      <a:sysClr val="windowText" lastClr="000000"/>
                    </a:solidFill>
                  </a:rPr>
                  <a:t>2</a:t>
                </a:r>
                <a:r>
                  <a:rPr lang="en-US" sz="1200">
                    <a:solidFill>
                      <a:sysClr val="windowText" lastClr="000000"/>
                    </a:solidFill>
                  </a:rPr>
                  <a:t>O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0058968"/>
        <c:crosses val="autoZero"/>
        <c:crossBetween val="midCat"/>
      </c:valAx>
      <c:valAx>
        <c:axId val="50005896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K</a:t>
                </a:r>
                <a:r>
                  <a:rPr lang="en-US" sz="1200" baseline="-25000">
                    <a:solidFill>
                      <a:sysClr val="windowText" lastClr="000000"/>
                    </a:solidFill>
                  </a:rPr>
                  <a:t>2</a:t>
                </a:r>
                <a:r>
                  <a:rPr lang="en-US" sz="1200">
                    <a:solidFill>
                      <a:sysClr val="windowText" lastClr="000000"/>
                    </a:solidFill>
                  </a:rPr>
                  <a:t>O/SiO</a:t>
                </a:r>
                <a:r>
                  <a:rPr lang="en-US" sz="1200" baseline="-25000">
                    <a:solidFill>
                      <a:sysClr val="windowText" lastClr="000000"/>
                    </a:solidFill>
                  </a:rPr>
                  <a:t>2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0058576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6102508541219539"/>
          <c:y val="4.2023770558978206E-2"/>
          <c:w val="0.24901465032388614"/>
          <c:h val="0.3731611181615435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 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1">
                  <a:lumMod val="60000"/>
                  <a:lumOff val="40000"/>
                </a:schemeClr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WEAR!$O$2:$O$110</c:f>
              <c:numCache>
                <c:formatCode>0.00</c:formatCode>
                <c:ptCount val="109"/>
                <c:pt idx="2">
                  <c:v>8.76</c:v>
                </c:pt>
                <c:pt idx="3">
                  <c:v>3.88</c:v>
                </c:pt>
                <c:pt idx="4">
                  <c:v>5.0999999999999996</c:v>
                </c:pt>
                <c:pt idx="5">
                  <c:v>5.3</c:v>
                </c:pt>
                <c:pt idx="6">
                  <c:v>5.6</c:v>
                </c:pt>
                <c:pt idx="7">
                  <c:v>5.5</c:v>
                </c:pt>
                <c:pt idx="8">
                  <c:v>5.4</c:v>
                </c:pt>
                <c:pt idx="9">
                  <c:v>5.2</c:v>
                </c:pt>
                <c:pt idx="10">
                  <c:v>5.6</c:v>
                </c:pt>
                <c:pt idx="11">
                  <c:v>5.7</c:v>
                </c:pt>
                <c:pt idx="12">
                  <c:v>5.7</c:v>
                </c:pt>
                <c:pt idx="13">
                  <c:v>5.7</c:v>
                </c:pt>
                <c:pt idx="14">
                  <c:v>5.4</c:v>
                </c:pt>
                <c:pt idx="15">
                  <c:v>5.4</c:v>
                </c:pt>
                <c:pt idx="16">
                  <c:v>5.4</c:v>
                </c:pt>
                <c:pt idx="17">
                  <c:v>5.6</c:v>
                </c:pt>
                <c:pt idx="18">
                  <c:v>5.4</c:v>
                </c:pt>
                <c:pt idx="19">
                  <c:v>5.4</c:v>
                </c:pt>
                <c:pt idx="20">
                  <c:v>5.4</c:v>
                </c:pt>
                <c:pt idx="21">
                  <c:v>2.6</c:v>
                </c:pt>
                <c:pt idx="22">
                  <c:v>2.4</c:v>
                </c:pt>
                <c:pt idx="23">
                  <c:v>2.5</c:v>
                </c:pt>
                <c:pt idx="24">
                  <c:v>4.5999999999999996</c:v>
                </c:pt>
                <c:pt idx="25">
                  <c:v>5.3</c:v>
                </c:pt>
                <c:pt idx="26">
                  <c:v>4.3</c:v>
                </c:pt>
                <c:pt idx="27">
                  <c:v>4.5999999999999996</c:v>
                </c:pt>
                <c:pt idx="28">
                  <c:v>4.9000000000000004</c:v>
                </c:pt>
                <c:pt idx="29">
                  <c:v>5.0999999999999996</c:v>
                </c:pt>
                <c:pt idx="30">
                  <c:v>5.4</c:v>
                </c:pt>
                <c:pt idx="31">
                  <c:v>5.0999999999999996</c:v>
                </c:pt>
                <c:pt idx="32">
                  <c:v>5.4</c:v>
                </c:pt>
                <c:pt idx="33">
                  <c:v>5.04</c:v>
                </c:pt>
                <c:pt idx="34">
                  <c:v>5.51</c:v>
                </c:pt>
                <c:pt idx="35">
                  <c:v>6.42</c:v>
                </c:pt>
                <c:pt idx="36">
                  <c:v>4.57</c:v>
                </c:pt>
                <c:pt idx="37">
                  <c:v>5.55</c:v>
                </c:pt>
                <c:pt idx="38">
                  <c:v>5.0199999999999996</c:v>
                </c:pt>
                <c:pt idx="39">
                  <c:v>5.8</c:v>
                </c:pt>
                <c:pt idx="40">
                  <c:v>5.72</c:v>
                </c:pt>
                <c:pt idx="41">
                  <c:v>4.79</c:v>
                </c:pt>
                <c:pt idx="42">
                  <c:v>2.88</c:v>
                </c:pt>
                <c:pt idx="43">
                  <c:v>6.5815000000000001</c:v>
                </c:pt>
                <c:pt idx="44">
                  <c:v>7.0487000000000002</c:v>
                </c:pt>
                <c:pt idx="45">
                  <c:v>6.5125000000000002</c:v>
                </c:pt>
                <c:pt idx="46">
                  <c:v>7.1139000000000001</c:v>
                </c:pt>
                <c:pt idx="47">
                  <c:v>6.6825999999999999</c:v>
                </c:pt>
                <c:pt idx="48">
                  <c:v>6.3912000000000004</c:v>
                </c:pt>
                <c:pt idx="49">
                  <c:v>6.6161000000000003</c:v>
                </c:pt>
                <c:pt idx="50">
                  <c:v>5.8381999999999996</c:v>
                </c:pt>
                <c:pt idx="52">
                  <c:v>1.73</c:v>
                </c:pt>
                <c:pt idx="53">
                  <c:v>2.91</c:v>
                </c:pt>
                <c:pt idx="54">
                  <c:v>3.39</c:v>
                </c:pt>
                <c:pt idx="55">
                  <c:v>2.2999999999999998</c:v>
                </c:pt>
                <c:pt idx="56">
                  <c:v>3.23</c:v>
                </c:pt>
                <c:pt idx="57">
                  <c:v>2.5099999999999998</c:v>
                </c:pt>
                <c:pt idx="58">
                  <c:v>2.12</c:v>
                </c:pt>
                <c:pt idx="59">
                  <c:v>4.1399999999999997</c:v>
                </c:pt>
                <c:pt idx="60">
                  <c:v>3.49</c:v>
                </c:pt>
                <c:pt idx="61">
                  <c:v>5.98</c:v>
                </c:pt>
                <c:pt idx="62">
                  <c:v>2.4300000000000002</c:v>
                </c:pt>
                <c:pt idx="63">
                  <c:v>5.81</c:v>
                </c:pt>
                <c:pt idx="64">
                  <c:v>7.03</c:v>
                </c:pt>
                <c:pt idx="65">
                  <c:v>5.16</c:v>
                </c:pt>
                <c:pt idx="66">
                  <c:v>6.83</c:v>
                </c:pt>
                <c:pt idx="67">
                  <c:v>3.78</c:v>
                </c:pt>
                <c:pt idx="68">
                  <c:v>2.91</c:v>
                </c:pt>
                <c:pt idx="69">
                  <c:v>5.01</c:v>
                </c:pt>
                <c:pt idx="70">
                  <c:v>5.15</c:v>
                </c:pt>
                <c:pt idx="71">
                  <c:v>2.88</c:v>
                </c:pt>
                <c:pt idx="72">
                  <c:v>5.41</c:v>
                </c:pt>
                <c:pt idx="73">
                  <c:v>6.25</c:v>
                </c:pt>
                <c:pt idx="74">
                  <c:v>5.81</c:v>
                </c:pt>
                <c:pt idx="75">
                  <c:v>4.12</c:v>
                </c:pt>
                <c:pt idx="76">
                  <c:v>5.61</c:v>
                </c:pt>
                <c:pt idx="77">
                  <c:v>4.51</c:v>
                </c:pt>
                <c:pt idx="78">
                  <c:v>4.5199999999999996</c:v>
                </c:pt>
                <c:pt idx="79">
                  <c:v>4.17</c:v>
                </c:pt>
                <c:pt idx="80">
                  <c:v>5.41</c:v>
                </c:pt>
                <c:pt idx="81">
                  <c:v>3.65</c:v>
                </c:pt>
                <c:pt idx="82">
                  <c:v>3.39</c:v>
                </c:pt>
                <c:pt idx="83">
                  <c:v>3.54</c:v>
                </c:pt>
                <c:pt idx="84">
                  <c:v>4.26</c:v>
                </c:pt>
                <c:pt idx="85">
                  <c:v>6.98</c:v>
                </c:pt>
                <c:pt idx="86">
                  <c:v>7.29</c:v>
                </c:pt>
                <c:pt idx="87">
                  <c:v>4.9800000000000004</c:v>
                </c:pt>
                <c:pt idx="95">
                  <c:v>5.39</c:v>
                </c:pt>
                <c:pt idx="96">
                  <c:v>7.04</c:v>
                </c:pt>
                <c:pt idx="97">
                  <c:v>3.66</c:v>
                </c:pt>
                <c:pt idx="98">
                  <c:v>3.56</c:v>
                </c:pt>
                <c:pt idx="99">
                  <c:v>2.65</c:v>
                </c:pt>
                <c:pt idx="100">
                  <c:v>3.3</c:v>
                </c:pt>
                <c:pt idx="105">
                  <c:v>4.09</c:v>
                </c:pt>
              </c:numCache>
            </c:numRef>
          </c:xVal>
          <c:yVal>
            <c:numRef>
              <c:f>WEAR!$AU$2:$AU$110</c:f>
              <c:numCache>
                <c:formatCode>0.00</c:formatCode>
                <c:ptCount val="109"/>
                <c:pt idx="2">
                  <c:v>0.20142561508392731</c:v>
                </c:pt>
                <c:pt idx="3">
                  <c:v>8.9215911703839954E-2</c:v>
                </c:pt>
                <c:pt idx="4">
                  <c:v>0.13934426229508196</c:v>
                </c:pt>
                <c:pt idx="5">
                  <c:v>0.13695090439276483</c:v>
                </c:pt>
                <c:pt idx="6">
                  <c:v>0.14395886889460155</c:v>
                </c:pt>
                <c:pt idx="7">
                  <c:v>0.14248704663212436</c:v>
                </c:pt>
                <c:pt idx="8">
                  <c:v>0.14136125654450263</c:v>
                </c:pt>
                <c:pt idx="9">
                  <c:v>0.13648293963254593</c:v>
                </c:pt>
                <c:pt idx="10">
                  <c:v>0.14583333333333334</c:v>
                </c:pt>
                <c:pt idx="11">
                  <c:v>0.14652956298200515</c:v>
                </c:pt>
                <c:pt idx="12">
                  <c:v>0.14615384615384616</c:v>
                </c:pt>
                <c:pt idx="13">
                  <c:v>0.14578005115089515</c:v>
                </c:pt>
                <c:pt idx="14">
                  <c:v>0.13881748071979436</c:v>
                </c:pt>
                <c:pt idx="15">
                  <c:v>0.13775510204081631</c:v>
                </c:pt>
                <c:pt idx="16">
                  <c:v>0.1370558375634518</c:v>
                </c:pt>
                <c:pt idx="17">
                  <c:v>0.14177215189873416</c:v>
                </c:pt>
                <c:pt idx="18">
                  <c:v>0.13953488372093023</c:v>
                </c:pt>
                <c:pt idx="19">
                  <c:v>0.14173228346456693</c:v>
                </c:pt>
                <c:pt idx="20">
                  <c:v>0.13775510204081631</c:v>
                </c:pt>
                <c:pt idx="21">
                  <c:v>6.6326530612244902E-2</c:v>
                </c:pt>
                <c:pt idx="22">
                  <c:v>5.9113300492610835E-2</c:v>
                </c:pt>
                <c:pt idx="23">
                  <c:v>6.4766839378238336E-2</c:v>
                </c:pt>
                <c:pt idx="24">
                  <c:v>0.11855670103092783</c:v>
                </c:pt>
                <c:pt idx="25">
                  <c:v>0.13316582914572864</c:v>
                </c:pt>
                <c:pt idx="26">
                  <c:v>9.7727272727272718E-2</c:v>
                </c:pt>
                <c:pt idx="27">
                  <c:v>0.11675126903553298</c:v>
                </c:pt>
                <c:pt idx="28">
                  <c:v>0.12531969309462915</c:v>
                </c:pt>
                <c:pt idx="29">
                  <c:v>0.12977099236641221</c:v>
                </c:pt>
                <c:pt idx="30">
                  <c:v>0.13953488372093023</c:v>
                </c:pt>
                <c:pt idx="31">
                  <c:v>0.12977099236641221</c:v>
                </c:pt>
                <c:pt idx="32">
                  <c:v>0.13953488372093023</c:v>
                </c:pt>
                <c:pt idx="33">
                  <c:v>0.13703099510603589</c:v>
                </c:pt>
                <c:pt idx="34">
                  <c:v>0.14944399240574993</c:v>
                </c:pt>
                <c:pt idx="35">
                  <c:v>0.17598684210526316</c:v>
                </c:pt>
                <c:pt idx="36">
                  <c:v>0.12705031971087019</c:v>
                </c:pt>
                <c:pt idx="37">
                  <c:v>0.14107778342653784</c:v>
                </c:pt>
                <c:pt idx="38">
                  <c:v>0.13333333333333333</c:v>
                </c:pt>
                <c:pt idx="39">
                  <c:v>0.1586433260393873</c:v>
                </c:pt>
                <c:pt idx="40">
                  <c:v>0.15024954032046231</c:v>
                </c:pt>
                <c:pt idx="41">
                  <c:v>0.14324162679425839</c:v>
                </c:pt>
                <c:pt idx="42">
                  <c:v>7.8925733077555488E-2</c:v>
                </c:pt>
                <c:pt idx="43">
                  <c:v>0.16311190197672343</c:v>
                </c:pt>
                <c:pt idx="44">
                  <c:v>0.17875401953723333</c:v>
                </c:pt>
                <c:pt idx="45">
                  <c:v>0.16436036372538382</c:v>
                </c:pt>
                <c:pt idx="46">
                  <c:v>0.17899035340650052</c:v>
                </c:pt>
                <c:pt idx="47">
                  <c:v>0.16723558029189772</c:v>
                </c:pt>
                <c:pt idx="48">
                  <c:v>0.15960563084829824</c:v>
                </c:pt>
                <c:pt idx="49">
                  <c:v>0.16600634809118167</c:v>
                </c:pt>
                <c:pt idx="50">
                  <c:v>0.14033223805185721</c:v>
                </c:pt>
                <c:pt idx="52">
                  <c:v>3.9560942144980564E-2</c:v>
                </c:pt>
                <c:pt idx="53">
                  <c:v>6.5393258426966291E-2</c:v>
                </c:pt>
                <c:pt idx="54">
                  <c:v>7.8508568781843452E-2</c:v>
                </c:pt>
                <c:pt idx="56">
                  <c:v>8.815502183406114E-2</c:v>
                </c:pt>
                <c:pt idx="57">
                  <c:v>7.7733044286156697E-2</c:v>
                </c:pt>
                <c:pt idx="58">
                  <c:v>5.9887005649717523E-2</c:v>
                </c:pt>
                <c:pt idx="59">
                  <c:v>0.11642294713160853</c:v>
                </c:pt>
                <c:pt idx="60">
                  <c:v>8.5330073349633259E-2</c:v>
                </c:pt>
                <c:pt idx="61">
                  <c:v>0.14931335830212236</c:v>
                </c:pt>
                <c:pt idx="62">
                  <c:v>7.6415094339622638E-2</c:v>
                </c:pt>
                <c:pt idx="63">
                  <c:v>0.15660377358490565</c:v>
                </c:pt>
                <c:pt idx="64">
                  <c:v>0.17509339975093402</c:v>
                </c:pt>
                <c:pt idx="65">
                  <c:v>0.13479623824451412</c:v>
                </c:pt>
                <c:pt idx="66">
                  <c:v>0.1845945945945946</c:v>
                </c:pt>
                <c:pt idx="67">
                  <c:v>9.4500000000000001E-2</c:v>
                </c:pt>
                <c:pt idx="68">
                  <c:v>7.0871894788114953E-2</c:v>
                </c:pt>
                <c:pt idx="69">
                  <c:v>0.11974187380497131</c:v>
                </c:pt>
                <c:pt idx="70">
                  <c:v>0.12638036809815953</c:v>
                </c:pt>
                <c:pt idx="71">
                  <c:v>6.9264069264069264E-2</c:v>
                </c:pt>
                <c:pt idx="72">
                  <c:v>0.13979328165374677</c:v>
                </c:pt>
                <c:pt idx="73">
                  <c:v>0.15656312625250501</c:v>
                </c:pt>
                <c:pt idx="74">
                  <c:v>0.1541932059447983</c:v>
                </c:pt>
                <c:pt idx="75">
                  <c:v>0.11328017596920539</c:v>
                </c:pt>
                <c:pt idx="76">
                  <c:v>0.14067201604814444</c:v>
                </c:pt>
                <c:pt idx="77">
                  <c:v>0.11570035915854285</c:v>
                </c:pt>
                <c:pt idx="78">
                  <c:v>0.1087061087061087</c:v>
                </c:pt>
                <c:pt idx="79">
                  <c:v>0.10311572700296737</c:v>
                </c:pt>
                <c:pt idx="80">
                  <c:v>0.13979328165374677</c:v>
                </c:pt>
                <c:pt idx="81">
                  <c:v>0.10770138683977575</c:v>
                </c:pt>
                <c:pt idx="82">
                  <c:v>9.903593339176163E-2</c:v>
                </c:pt>
                <c:pt idx="83">
                  <c:v>0.10656231186032511</c:v>
                </c:pt>
                <c:pt idx="84">
                  <c:v>0.12708830548926012</c:v>
                </c:pt>
                <c:pt idx="85">
                  <c:v>0.17869943676395289</c:v>
                </c:pt>
                <c:pt idx="86">
                  <c:v>0.20127001656543347</c:v>
                </c:pt>
                <c:pt idx="87">
                  <c:v>0.12678207739307537</c:v>
                </c:pt>
                <c:pt idx="95">
                  <c:v>0.14547908232118759</c:v>
                </c:pt>
                <c:pt idx="96">
                  <c:v>0.17599999999999999</c:v>
                </c:pt>
                <c:pt idx="97">
                  <c:v>9.4769549456240304E-2</c:v>
                </c:pt>
                <c:pt idx="98">
                  <c:v>0.10145340552864063</c:v>
                </c:pt>
                <c:pt idx="99">
                  <c:v>6.9865541787503288E-2</c:v>
                </c:pt>
                <c:pt idx="100">
                  <c:v>9.293156857223317E-2</c:v>
                </c:pt>
                <c:pt idx="105">
                  <c:v>0.11563471868815381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A8B-4FB7-96D3-19470A6B48DE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IAP!$O$2:$O$125</c:f>
              <c:numCache>
                <c:formatCode>0.00</c:formatCode>
                <c:ptCount val="118"/>
                <c:pt idx="0">
                  <c:v>8.4499999999999993</c:v>
                </c:pt>
                <c:pt idx="2">
                  <c:v>6.82</c:v>
                </c:pt>
                <c:pt idx="3">
                  <c:v>5.23</c:v>
                </c:pt>
                <c:pt idx="4">
                  <c:v>9.8800000000000008</c:v>
                </c:pt>
                <c:pt idx="5">
                  <c:v>8.56</c:v>
                </c:pt>
                <c:pt idx="6">
                  <c:v>8.01</c:v>
                </c:pt>
                <c:pt idx="7">
                  <c:v>9.5500000000000007</c:v>
                </c:pt>
                <c:pt idx="8">
                  <c:v>8.41</c:v>
                </c:pt>
                <c:pt idx="9">
                  <c:v>5.33</c:v>
                </c:pt>
                <c:pt idx="10">
                  <c:v>5.57</c:v>
                </c:pt>
                <c:pt idx="11">
                  <c:v>5.56</c:v>
                </c:pt>
                <c:pt idx="12">
                  <c:v>8.23</c:v>
                </c:pt>
                <c:pt idx="13">
                  <c:v>4.57</c:v>
                </c:pt>
                <c:pt idx="15">
                  <c:v>4.4000000000000004</c:v>
                </c:pt>
                <c:pt idx="16">
                  <c:v>8.4499999999999993</c:v>
                </c:pt>
                <c:pt idx="18">
                  <c:v>5.68</c:v>
                </c:pt>
                <c:pt idx="19">
                  <c:v>8.9</c:v>
                </c:pt>
                <c:pt idx="20">
                  <c:v>7.75</c:v>
                </c:pt>
                <c:pt idx="21">
                  <c:v>7.33</c:v>
                </c:pt>
                <c:pt idx="24">
                  <c:v>6.41</c:v>
                </c:pt>
                <c:pt idx="25">
                  <c:v>7.79</c:v>
                </c:pt>
                <c:pt idx="26">
                  <c:v>5.68</c:v>
                </c:pt>
                <c:pt idx="27">
                  <c:v>8.86</c:v>
                </c:pt>
                <c:pt idx="28">
                  <c:v>8.36</c:v>
                </c:pt>
                <c:pt idx="29">
                  <c:v>8.36</c:v>
                </c:pt>
                <c:pt idx="31">
                  <c:v>8.2100000000000009</c:v>
                </c:pt>
                <c:pt idx="32">
                  <c:v>6.51</c:v>
                </c:pt>
                <c:pt idx="33">
                  <c:v>6.25</c:v>
                </c:pt>
                <c:pt idx="34">
                  <c:v>4.7300000000000004</c:v>
                </c:pt>
                <c:pt idx="35">
                  <c:v>6.38</c:v>
                </c:pt>
                <c:pt idx="36">
                  <c:v>6.08</c:v>
                </c:pt>
                <c:pt idx="37">
                  <c:v>5.67</c:v>
                </c:pt>
                <c:pt idx="38">
                  <c:v>5.21</c:v>
                </c:pt>
                <c:pt idx="39">
                  <c:v>4.88</c:v>
                </c:pt>
                <c:pt idx="40">
                  <c:v>7.33</c:v>
                </c:pt>
                <c:pt idx="41">
                  <c:v>5.96</c:v>
                </c:pt>
                <c:pt idx="43">
                  <c:v>6.86</c:v>
                </c:pt>
                <c:pt idx="45">
                  <c:v>7.76</c:v>
                </c:pt>
                <c:pt idx="46">
                  <c:v>7.41</c:v>
                </c:pt>
                <c:pt idx="48">
                  <c:v>7.73</c:v>
                </c:pt>
                <c:pt idx="49">
                  <c:v>7.4</c:v>
                </c:pt>
                <c:pt idx="50">
                  <c:v>7.45</c:v>
                </c:pt>
                <c:pt idx="51">
                  <c:v>7.1</c:v>
                </c:pt>
                <c:pt idx="52">
                  <c:v>8.86</c:v>
                </c:pt>
                <c:pt idx="53">
                  <c:v>8.36</c:v>
                </c:pt>
                <c:pt idx="54">
                  <c:v>8.36</c:v>
                </c:pt>
                <c:pt idx="56">
                  <c:v>8.2100000000000009</c:v>
                </c:pt>
                <c:pt idx="57">
                  <c:v>8.43</c:v>
                </c:pt>
                <c:pt idx="58">
                  <c:v>8.5</c:v>
                </c:pt>
                <c:pt idx="59">
                  <c:v>8.5299999999999994</c:v>
                </c:pt>
                <c:pt idx="60">
                  <c:v>8.31</c:v>
                </c:pt>
                <c:pt idx="61">
                  <c:v>6.51</c:v>
                </c:pt>
                <c:pt idx="62">
                  <c:v>6.25</c:v>
                </c:pt>
                <c:pt idx="63">
                  <c:v>4.7300000000000004</c:v>
                </c:pt>
                <c:pt idx="64">
                  <c:v>6.38</c:v>
                </c:pt>
                <c:pt idx="65">
                  <c:v>6.08</c:v>
                </c:pt>
                <c:pt idx="66">
                  <c:v>5.67</c:v>
                </c:pt>
                <c:pt idx="67">
                  <c:v>5.21</c:v>
                </c:pt>
                <c:pt idx="68">
                  <c:v>4.88</c:v>
                </c:pt>
                <c:pt idx="69">
                  <c:v>7.33</c:v>
                </c:pt>
                <c:pt idx="70">
                  <c:v>5.96</c:v>
                </c:pt>
                <c:pt idx="71">
                  <c:v>7.58</c:v>
                </c:pt>
                <c:pt idx="72">
                  <c:v>8.3000000000000007</c:v>
                </c:pt>
                <c:pt idx="74">
                  <c:v>6.86</c:v>
                </c:pt>
                <c:pt idx="76">
                  <c:v>3.89</c:v>
                </c:pt>
                <c:pt idx="77">
                  <c:v>4.8899999999999997</c:v>
                </c:pt>
                <c:pt idx="78">
                  <c:v>7.76</c:v>
                </c:pt>
                <c:pt idx="79">
                  <c:v>7.41</c:v>
                </c:pt>
                <c:pt idx="80">
                  <c:v>4.7</c:v>
                </c:pt>
                <c:pt idx="81">
                  <c:v>4.67</c:v>
                </c:pt>
                <c:pt idx="83">
                  <c:v>7.73</c:v>
                </c:pt>
                <c:pt idx="84">
                  <c:v>7.4</c:v>
                </c:pt>
                <c:pt idx="85">
                  <c:v>7.45</c:v>
                </c:pt>
                <c:pt idx="86">
                  <c:v>7.1</c:v>
                </c:pt>
                <c:pt idx="97">
                  <c:v>7.73</c:v>
                </c:pt>
                <c:pt idx="98">
                  <c:v>7.6</c:v>
                </c:pt>
                <c:pt idx="99">
                  <c:v>7.55</c:v>
                </c:pt>
                <c:pt idx="100">
                  <c:v>7.26</c:v>
                </c:pt>
                <c:pt idx="103">
                  <c:v>7.55</c:v>
                </c:pt>
                <c:pt idx="104">
                  <c:v>7.26</c:v>
                </c:pt>
                <c:pt idx="106">
                  <c:v>5.0599999999999996</c:v>
                </c:pt>
                <c:pt idx="107">
                  <c:v>5.93</c:v>
                </c:pt>
                <c:pt idx="108">
                  <c:v>7.03</c:v>
                </c:pt>
                <c:pt idx="109">
                  <c:v>6.26</c:v>
                </c:pt>
                <c:pt idx="111">
                  <c:v>5.0599999999999996</c:v>
                </c:pt>
                <c:pt idx="112">
                  <c:v>5.93</c:v>
                </c:pt>
                <c:pt idx="113">
                  <c:v>8.11</c:v>
                </c:pt>
                <c:pt idx="114">
                  <c:v>4.92</c:v>
                </c:pt>
                <c:pt idx="115">
                  <c:v>5.43</c:v>
                </c:pt>
                <c:pt idx="116">
                  <c:v>5.45</c:v>
                </c:pt>
                <c:pt idx="117">
                  <c:v>6.24</c:v>
                </c:pt>
              </c:numCache>
            </c:numRef>
          </c:xVal>
          <c:yVal>
            <c:numRef>
              <c:f>IAP!$AU$2:$AU$125</c:f>
              <c:numCache>
                <c:formatCode>General</c:formatCode>
                <c:ptCount val="118"/>
                <c:pt idx="0" formatCode="0.00">
                  <c:v>0.19835680751173707</c:v>
                </c:pt>
                <c:pt idx="2" formatCode="0.00">
                  <c:v>0.15750577367205545</c:v>
                </c:pt>
                <c:pt idx="3" formatCode="0.00">
                  <c:v>0.11959753029956553</c:v>
                </c:pt>
                <c:pt idx="4" formatCode="0.00">
                  <c:v>0.22619047619047622</c:v>
                </c:pt>
                <c:pt idx="5" formatCode="0.00">
                  <c:v>0.19709877964540642</c:v>
                </c:pt>
                <c:pt idx="6" formatCode="0.00">
                  <c:v>0.18212824010914053</c:v>
                </c:pt>
                <c:pt idx="7" formatCode="0.00">
                  <c:v>0.21465497864688696</c:v>
                </c:pt>
                <c:pt idx="8" formatCode="0.00">
                  <c:v>0.1873885918003565</c:v>
                </c:pt>
                <c:pt idx="9" formatCode="0.00">
                  <c:v>0.128743961352657</c:v>
                </c:pt>
                <c:pt idx="10" formatCode="0.00">
                  <c:v>0.13233547160845807</c:v>
                </c:pt>
                <c:pt idx="11" formatCode="0.00">
                  <c:v>0.12752293577981649</c:v>
                </c:pt>
                <c:pt idx="12" formatCode="0.00">
                  <c:v>0.19006928406466514</c:v>
                </c:pt>
                <c:pt idx="13" formatCode="0.00">
                  <c:v>0.10246636771300449</c:v>
                </c:pt>
                <c:pt idx="15" formatCode="0.00">
                  <c:v>0.10045662100456622</c:v>
                </c:pt>
                <c:pt idx="16" formatCode="0.00">
                  <c:v>0.19835680751173707</c:v>
                </c:pt>
                <c:pt idx="18" formatCode="0.00">
                  <c:v>0.13289658399625642</c:v>
                </c:pt>
                <c:pt idx="19" formatCode="0.00">
                  <c:v>0.20497466605251036</c:v>
                </c:pt>
                <c:pt idx="20" formatCode="0.00">
                  <c:v>0.17718335619570186</c:v>
                </c:pt>
                <c:pt idx="21" formatCode="0.00">
                  <c:v>0.16651522035438435</c:v>
                </c:pt>
                <c:pt idx="24" formatCode="0.00">
                  <c:v>0.14913913448115404</c:v>
                </c:pt>
                <c:pt idx="25" formatCode="0.00">
                  <c:v>0.18286384976525821</c:v>
                </c:pt>
                <c:pt idx="27" formatCode="0.00">
                  <c:v>0.21593955642213014</c:v>
                </c:pt>
                <c:pt idx="28" formatCode="0.00">
                  <c:v>0.20134874759152213</c:v>
                </c:pt>
                <c:pt idx="29" formatCode="0.00">
                  <c:v>0.19961795606494745</c:v>
                </c:pt>
                <c:pt idx="31" formatCode="0.00">
                  <c:v>0.19445760303173854</c:v>
                </c:pt>
                <c:pt idx="32" formatCode="0.00">
                  <c:v>0.12789783889980352</c:v>
                </c:pt>
                <c:pt idx="33" formatCode="0.00">
                  <c:v>0.1349892008639309</c:v>
                </c:pt>
                <c:pt idx="34" formatCode="0.00">
                  <c:v>0.10873563218390805</c:v>
                </c:pt>
                <c:pt idx="35" formatCode="0.00">
                  <c:v>0.13661670235546036</c:v>
                </c:pt>
                <c:pt idx="36" formatCode="0.00">
                  <c:v>0.14938574938574939</c:v>
                </c:pt>
                <c:pt idx="37" formatCode="0.00">
                  <c:v>0.1232608695652174</c:v>
                </c:pt>
                <c:pt idx="38" formatCode="0.00">
                  <c:v>0.10610997963340121</c:v>
                </c:pt>
                <c:pt idx="39" formatCode="0.00">
                  <c:v>0.11322505800464036</c:v>
                </c:pt>
                <c:pt idx="40" formatCode="0.00">
                  <c:v>0.16434977578475335</c:v>
                </c:pt>
                <c:pt idx="41" formatCode="0.00">
                  <c:v>0.13545454545454547</c:v>
                </c:pt>
                <c:pt idx="43" formatCode="0.00">
                  <c:v>0.17236180904522616</c:v>
                </c:pt>
                <c:pt idx="45" formatCode="0.00">
                  <c:v>0.18926829268292683</c:v>
                </c:pt>
                <c:pt idx="46" formatCode="0.00">
                  <c:v>0.1828726554787759</c:v>
                </c:pt>
                <c:pt idx="49" formatCode="0.00">
                  <c:v>0.1786145305334299</c:v>
                </c:pt>
                <c:pt idx="50" formatCode="0.00">
                  <c:v>0.17620624408703878</c:v>
                </c:pt>
                <c:pt idx="51" formatCode="0.00">
                  <c:v>0.17079624729372142</c:v>
                </c:pt>
                <c:pt idx="52" formatCode="0.00">
                  <c:v>0.21593955642213014</c:v>
                </c:pt>
                <c:pt idx="53" formatCode="0.00">
                  <c:v>0.20134874759152213</c:v>
                </c:pt>
                <c:pt idx="54" formatCode="0.00">
                  <c:v>0.19961795606494745</c:v>
                </c:pt>
                <c:pt idx="56" formatCode="0.00">
                  <c:v>0.19445760303173854</c:v>
                </c:pt>
                <c:pt idx="57" formatCode="0.00">
                  <c:v>0.20461165048543686</c:v>
                </c:pt>
                <c:pt idx="58" formatCode="0.00">
                  <c:v>0.2050168837433671</c:v>
                </c:pt>
                <c:pt idx="59" formatCode="0.00">
                  <c:v>0.20529482551143202</c:v>
                </c:pt>
                <c:pt idx="60" formatCode="0.00">
                  <c:v>0.20043415340086831</c:v>
                </c:pt>
                <c:pt idx="61" formatCode="0.00">
                  <c:v>0.12789783889980352</c:v>
                </c:pt>
                <c:pt idx="62" formatCode="0.00">
                  <c:v>0.1349892008639309</c:v>
                </c:pt>
                <c:pt idx="63" formatCode="0.00">
                  <c:v>0.10873563218390805</c:v>
                </c:pt>
                <c:pt idx="64" formatCode="0.00">
                  <c:v>0.13661670235546036</c:v>
                </c:pt>
                <c:pt idx="65" formatCode="0.00">
                  <c:v>0.14938574938574939</c:v>
                </c:pt>
                <c:pt idx="66" formatCode="0.00">
                  <c:v>0.1232608695652174</c:v>
                </c:pt>
                <c:pt idx="67" formatCode="0.00">
                  <c:v>0.10610997963340121</c:v>
                </c:pt>
                <c:pt idx="68" formatCode="0.00">
                  <c:v>0.11322505800464036</c:v>
                </c:pt>
                <c:pt idx="69" formatCode="0.00">
                  <c:v>0.16434977578475335</c:v>
                </c:pt>
                <c:pt idx="70" formatCode="0.00">
                  <c:v>0.13545454545454547</c:v>
                </c:pt>
                <c:pt idx="71" formatCode="0.00">
                  <c:v>0.18398058252427182</c:v>
                </c:pt>
                <c:pt idx="72" formatCode="0.00">
                  <c:v>0.19761904761904764</c:v>
                </c:pt>
                <c:pt idx="74" formatCode="0.00">
                  <c:v>0.17236180904522616</c:v>
                </c:pt>
                <c:pt idx="76" formatCode="0.00">
                  <c:v>9.7984886649874051E-2</c:v>
                </c:pt>
                <c:pt idx="77" formatCode="0.00">
                  <c:v>0.14132947976878613</c:v>
                </c:pt>
                <c:pt idx="78" formatCode="0.00">
                  <c:v>0.18926829268292683</c:v>
                </c:pt>
                <c:pt idx="79" formatCode="0.00">
                  <c:v>0.1828726554787759</c:v>
                </c:pt>
                <c:pt idx="80" formatCode="0.00">
                  <c:v>0.11084905660377359</c:v>
                </c:pt>
                <c:pt idx="81" formatCode="0.00">
                  <c:v>0.11792929292929293</c:v>
                </c:pt>
                <c:pt idx="83" formatCode="0.00">
                  <c:v>0.18483978957436634</c:v>
                </c:pt>
                <c:pt idx="84" formatCode="0.00">
                  <c:v>0.1786145305334299</c:v>
                </c:pt>
                <c:pt idx="85" formatCode="0.00">
                  <c:v>0.17620624408703878</c:v>
                </c:pt>
                <c:pt idx="86" formatCode="0.00">
                  <c:v>0.17079624729372142</c:v>
                </c:pt>
                <c:pt idx="97" formatCode="0.00">
                  <c:v>0.17246764837126283</c:v>
                </c:pt>
                <c:pt idx="98" formatCode="0.00">
                  <c:v>0.17954169619655092</c:v>
                </c:pt>
                <c:pt idx="99" formatCode="0.00">
                  <c:v>0.18347509113001215</c:v>
                </c:pt>
                <c:pt idx="100" formatCode="0.00">
                  <c:v>0.17306317044100117</c:v>
                </c:pt>
                <c:pt idx="103" formatCode="0.00">
                  <c:v>0.18347509113001215</c:v>
                </c:pt>
                <c:pt idx="104" formatCode="0.00">
                  <c:v>0.17306317044100117</c:v>
                </c:pt>
                <c:pt idx="106" formatCode="0.00">
                  <c:v>0.1393939393939394</c:v>
                </c:pt>
                <c:pt idx="107" formatCode="0.00">
                  <c:v>0.15560220414589346</c:v>
                </c:pt>
                <c:pt idx="108" formatCode="0.00">
                  <c:v>0.18044147843942504</c:v>
                </c:pt>
                <c:pt idx="109" formatCode="0.00">
                  <c:v>0.15545070772287062</c:v>
                </c:pt>
                <c:pt idx="111" formatCode="0.00">
                  <c:v>0.1393939393939394</c:v>
                </c:pt>
                <c:pt idx="112" formatCode="0.00">
                  <c:v>0.15560220414589346</c:v>
                </c:pt>
                <c:pt idx="113" formatCode="0.00">
                  <c:v>0.21672902191341525</c:v>
                </c:pt>
                <c:pt idx="114" formatCode="0.00">
                  <c:v>0.1355745384403417</c:v>
                </c:pt>
                <c:pt idx="115" formatCode="0.00">
                  <c:v>0.14426142401700318</c:v>
                </c:pt>
                <c:pt idx="116" formatCode="0.00">
                  <c:v>0.14379947229551451</c:v>
                </c:pt>
                <c:pt idx="117" formatCode="0.00">
                  <c:v>0.166978860048167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A8B-4FB7-96D3-19470A6B48DE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GAP'!$O$2:$O$82</c:f>
              <c:numCache>
                <c:formatCode>0.00</c:formatCode>
                <c:ptCount val="81"/>
                <c:pt idx="0">
                  <c:v>3.15</c:v>
                </c:pt>
                <c:pt idx="1">
                  <c:v>2.25</c:v>
                </c:pt>
                <c:pt idx="2">
                  <c:v>4.2</c:v>
                </c:pt>
                <c:pt idx="3">
                  <c:v>0.83</c:v>
                </c:pt>
                <c:pt idx="4">
                  <c:v>0.9</c:v>
                </c:pt>
                <c:pt idx="5">
                  <c:v>2.52</c:v>
                </c:pt>
                <c:pt idx="6">
                  <c:v>0.28999999999999998</c:v>
                </c:pt>
                <c:pt idx="7">
                  <c:v>0.48</c:v>
                </c:pt>
                <c:pt idx="8">
                  <c:v>3.04</c:v>
                </c:pt>
                <c:pt idx="9">
                  <c:v>2.02</c:v>
                </c:pt>
                <c:pt idx="10">
                  <c:v>1.96</c:v>
                </c:pt>
                <c:pt idx="11">
                  <c:v>3.97</c:v>
                </c:pt>
                <c:pt idx="12">
                  <c:v>5.14</c:v>
                </c:pt>
                <c:pt idx="13">
                  <c:v>3.27</c:v>
                </c:pt>
                <c:pt idx="14">
                  <c:v>2.16</c:v>
                </c:pt>
                <c:pt idx="15" formatCode="General">
                  <c:v>3.99</c:v>
                </c:pt>
                <c:pt idx="16" formatCode="General">
                  <c:v>2.84</c:v>
                </c:pt>
                <c:pt idx="17" formatCode="General">
                  <c:v>1.05</c:v>
                </c:pt>
                <c:pt idx="18" formatCode="General">
                  <c:v>0.5</c:v>
                </c:pt>
                <c:pt idx="19" formatCode="General">
                  <c:v>0.83</c:v>
                </c:pt>
                <c:pt idx="20" formatCode="General">
                  <c:v>1.85</c:v>
                </c:pt>
                <c:pt idx="21" formatCode="General">
                  <c:v>0.9</c:v>
                </c:pt>
                <c:pt idx="22" formatCode="General">
                  <c:v>0.56999999999999995</c:v>
                </c:pt>
                <c:pt idx="23" formatCode="General">
                  <c:v>3.02</c:v>
                </c:pt>
                <c:pt idx="24" formatCode="General">
                  <c:v>1.07</c:v>
                </c:pt>
                <c:pt idx="25" formatCode="General">
                  <c:v>0.67</c:v>
                </c:pt>
                <c:pt idx="26" formatCode="General">
                  <c:v>1.48</c:v>
                </c:pt>
                <c:pt idx="27" formatCode="General">
                  <c:v>1.24</c:v>
                </c:pt>
                <c:pt idx="28" formatCode="General">
                  <c:v>2.97</c:v>
                </c:pt>
                <c:pt idx="29" formatCode="General">
                  <c:v>1.21</c:v>
                </c:pt>
                <c:pt idx="30" formatCode="General">
                  <c:v>1.26</c:v>
                </c:pt>
                <c:pt idx="31" formatCode="General">
                  <c:v>3.04</c:v>
                </c:pt>
                <c:pt idx="32" formatCode="General">
                  <c:v>0.39</c:v>
                </c:pt>
                <c:pt idx="33" formatCode="General">
                  <c:v>2.4900000000000002</c:v>
                </c:pt>
                <c:pt idx="34" formatCode="General">
                  <c:v>0.79</c:v>
                </c:pt>
                <c:pt idx="35" formatCode="General">
                  <c:v>1.81</c:v>
                </c:pt>
                <c:pt idx="36" formatCode="General">
                  <c:v>3.02</c:v>
                </c:pt>
                <c:pt idx="37" formatCode="General">
                  <c:v>0.85</c:v>
                </c:pt>
                <c:pt idx="38" formatCode="General">
                  <c:v>1.05</c:v>
                </c:pt>
                <c:pt idx="39" formatCode="General">
                  <c:v>2.09</c:v>
                </c:pt>
                <c:pt idx="40">
                  <c:v>1.24</c:v>
                </c:pt>
                <c:pt idx="41">
                  <c:v>1.4241889062720934</c:v>
                </c:pt>
                <c:pt idx="42">
                  <c:v>1.4757912867499998</c:v>
                </c:pt>
                <c:pt idx="43">
                  <c:v>2.64</c:v>
                </c:pt>
                <c:pt idx="44">
                  <c:v>1.9454828248365954</c:v>
                </c:pt>
                <c:pt idx="45">
                  <c:v>1.2015003522499998</c:v>
                </c:pt>
                <c:pt idx="46">
                  <c:v>2.7197302528999998</c:v>
                </c:pt>
                <c:pt idx="47" formatCode="General">
                  <c:v>1.1200000000000001</c:v>
                </c:pt>
                <c:pt idx="48" formatCode="General">
                  <c:v>1.61</c:v>
                </c:pt>
                <c:pt idx="49" formatCode="General">
                  <c:v>1.17</c:v>
                </c:pt>
                <c:pt idx="50" formatCode="General">
                  <c:v>1.57</c:v>
                </c:pt>
                <c:pt idx="51" formatCode="General">
                  <c:v>2.06</c:v>
                </c:pt>
                <c:pt idx="52">
                  <c:v>1.3</c:v>
                </c:pt>
                <c:pt idx="53">
                  <c:v>4.33</c:v>
                </c:pt>
                <c:pt idx="54">
                  <c:v>3.35</c:v>
                </c:pt>
                <c:pt idx="55">
                  <c:v>4.88</c:v>
                </c:pt>
                <c:pt idx="56">
                  <c:v>5.29</c:v>
                </c:pt>
                <c:pt idx="57">
                  <c:v>1.35</c:v>
                </c:pt>
                <c:pt idx="58">
                  <c:v>2.36</c:v>
                </c:pt>
                <c:pt idx="59">
                  <c:v>5.1100000000000003</c:v>
                </c:pt>
                <c:pt idx="60">
                  <c:v>4.72</c:v>
                </c:pt>
                <c:pt idx="61">
                  <c:v>5.38</c:v>
                </c:pt>
                <c:pt idx="62">
                  <c:v>3.34</c:v>
                </c:pt>
                <c:pt idx="63">
                  <c:v>2.58</c:v>
                </c:pt>
                <c:pt idx="64">
                  <c:v>1.56</c:v>
                </c:pt>
                <c:pt idx="65">
                  <c:v>3.39</c:v>
                </c:pt>
                <c:pt idx="66">
                  <c:v>1.56</c:v>
                </c:pt>
                <c:pt idx="67">
                  <c:v>6.51</c:v>
                </c:pt>
                <c:pt idx="68">
                  <c:v>1.02</c:v>
                </c:pt>
                <c:pt idx="69">
                  <c:v>1.05</c:v>
                </c:pt>
                <c:pt idx="70">
                  <c:v>1.54</c:v>
                </c:pt>
                <c:pt idx="71">
                  <c:v>1.37</c:v>
                </c:pt>
                <c:pt idx="72">
                  <c:v>2.17</c:v>
                </c:pt>
                <c:pt idx="73">
                  <c:v>2.0099999999999998</c:v>
                </c:pt>
                <c:pt idx="74">
                  <c:v>3.39</c:v>
                </c:pt>
                <c:pt idx="75">
                  <c:v>1.76</c:v>
                </c:pt>
                <c:pt idx="76">
                  <c:v>1.1100000000000001</c:v>
                </c:pt>
                <c:pt idx="77">
                  <c:v>3.52</c:v>
                </c:pt>
                <c:pt idx="78">
                  <c:v>2.97</c:v>
                </c:pt>
                <c:pt idx="79">
                  <c:v>3</c:v>
                </c:pt>
                <c:pt idx="80">
                  <c:v>1.9</c:v>
                </c:pt>
              </c:numCache>
            </c:numRef>
          </c:xVal>
          <c:yVal>
            <c:numRef>
              <c:f>'APIP and GAP'!$AU$2:$AU$82</c:f>
              <c:numCache>
                <c:formatCode>0.00</c:formatCode>
                <c:ptCount val="81"/>
                <c:pt idx="0">
                  <c:v>8.4473049074818993E-2</c:v>
                </c:pt>
                <c:pt idx="1">
                  <c:v>6.1274509803921573E-2</c:v>
                </c:pt>
                <c:pt idx="2">
                  <c:v>0.12363850456284958</c:v>
                </c:pt>
                <c:pt idx="3">
                  <c:v>1.9771319676036209E-2</c:v>
                </c:pt>
                <c:pt idx="4">
                  <c:v>2.1608643457382955E-2</c:v>
                </c:pt>
                <c:pt idx="5">
                  <c:v>6.1135371179039305E-2</c:v>
                </c:pt>
                <c:pt idx="6">
                  <c:v>6.977863330125119E-3</c:v>
                </c:pt>
                <c:pt idx="7">
                  <c:v>1.0542499450911486E-2</c:v>
                </c:pt>
                <c:pt idx="8">
                  <c:v>7.8431372549019607E-2</c:v>
                </c:pt>
                <c:pt idx="9">
                  <c:v>5.2921142258318052E-2</c:v>
                </c:pt>
                <c:pt idx="10">
                  <c:v>4.8719860800397717E-2</c:v>
                </c:pt>
                <c:pt idx="11">
                  <c:v>0.10697925087577473</c:v>
                </c:pt>
                <c:pt idx="12">
                  <c:v>0.11663262990696618</c:v>
                </c:pt>
                <c:pt idx="13">
                  <c:v>7.9795021961932652E-2</c:v>
                </c:pt>
                <c:pt idx="14">
                  <c:v>5.3973013493253376E-2</c:v>
                </c:pt>
                <c:pt idx="15">
                  <c:v>9.5729366602687146E-2</c:v>
                </c:pt>
                <c:pt idx="16">
                  <c:v>6.6557300210921017E-2</c:v>
                </c:pt>
                <c:pt idx="17">
                  <c:v>2.5125628140703519E-2</c:v>
                </c:pt>
                <c:pt idx="18">
                  <c:v>1.2856775520699408E-2</c:v>
                </c:pt>
                <c:pt idx="19">
                  <c:v>2.0917338709677418E-2</c:v>
                </c:pt>
                <c:pt idx="20">
                  <c:v>4.548807474797148E-2</c:v>
                </c:pt>
                <c:pt idx="21">
                  <c:v>2.1301775147928994E-2</c:v>
                </c:pt>
                <c:pt idx="22">
                  <c:v>1.4785992217898832E-2</c:v>
                </c:pt>
                <c:pt idx="23">
                  <c:v>7.2753553360635992E-2</c:v>
                </c:pt>
                <c:pt idx="24">
                  <c:v>2.5739716141448162E-2</c:v>
                </c:pt>
                <c:pt idx="25">
                  <c:v>1.7375518672199171E-2</c:v>
                </c:pt>
                <c:pt idx="26">
                  <c:v>3.727020901536137E-2</c:v>
                </c:pt>
                <c:pt idx="27">
                  <c:v>3.1416265518115022E-2</c:v>
                </c:pt>
                <c:pt idx="28">
                  <c:v>6.5217391304347838E-2</c:v>
                </c:pt>
                <c:pt idx="29">
                  <c:v>3.0371485943775096E-2</c:v>
                </c:pt>
                <c:pt idx="30">
                  <c:v>3.0679327976625273E-2</c:v>
                </c:pt>
                <c:pt idx="31">
                  <c:v>7.8532678894342553E-2</c:v>
                </c:pt>
                <c:pt idx="32">
                  <c:v>9.3435553425970288E-3</c:v>
                </c:pt>
                <c:pt idx="33">
                  <c:v>5.4450032801224589E-2</c:v>
                </c:pt>
                <c:pt idx="34">
                  <c:v>1.9424637324809441E-2</c:v>
                </c:pt>
                <c:pt idx="35">
                  <c:v>4.5915778792491119E-2</c:v>
                </c:pt>
                <c:pt idx="36">
                  <c:v>8.1533477321814263E-2</c:v>
                </c:pt>
                <c:pt idx="37">
                  <c:v>2.1716913643331628E-2</c:v>
                </c:pt>
                <c:pt idx="38">
                  <c:v>2.5386847195357835E-2</c:v>
                </c:pt>
                <c:pt idx="39">
                  <c:v>4.6703910614525133E-2</c:v>
                </c:pt>
                <c:pt idx="40">
                  <c:v>2.8220300409649523E-2</c:v>
                </c:pt>
                <c:pt idx="41">
                  <c:v>3.3452656718898841E-2</c:v>
                </c:pt>
                <c:pt idx="42">
                  <c:v>3.7895544256060315E-2</c:v>
                </c:pt>
                <c:pt idx="43">
                  <c:v>6.4864864864864868E-2</c:v>
                </c:pt>
                <c:pt idx="44">
                  <c:v>4.8514042177706669E-2</c:v>
                </c:pt>
                <c:pt idx="45">
                  <c:v>2.9231548840166946E-2</c:v>
                </c:pt>
                <c:pt idx="46">
                  <c:v>7.5756549931289385E-2</c:v>
                </c:pt>
                <c:pt idx="47">
                  <c:v>3.0684931506849318E-2</c:v>
                </c:pt>
                <c:pt idx="48">
                  <c:v>4.142011834319527E-2</c:v>
                </c:pt>
                <c:pt idx="49">
                  <c:v>3.3582089552238799E-2</c:v>
                </c:pt>
                <c:pt idx="50">
                  <c:v>4.1283197475677096E-2</c:v>
                </c:pt>
                <c:pt idx="51">
                  <c:v>5.5811433215930649E-2</c:v>
                </c:pt>
                <c:pt idx="52">
                  <c:v>3.3419023136246791E-2</c:v>
                </c:pt>
                <c:pt idx="53">
                  <c:v>0.11364829396325458</c:v>
                </c:pt>
                <c:pt idx="54">
                  <c:v>8.312655086848636E-2</c:v>
                </c:pt>
                <c:pt idx="55">
                  <c:v>0.16158940397350993</c:v>
                </c:pt>
                <c:pt idx="56">
                  <c:v>0.15333333333333332</c:v>
                </c:pt>
                <c:pt idx="57">
                  <c:v>3.7500000000000006E-2</c:v>
                </c:pt>
                <c:pt idx="58">
                  <c:v>0.08</c:v>
                </c:pt>
                <c:pt idx="59">
                  <c:v>0.16378205128205128</c:v>
                </c:pt>
                <c:pt idx="60">
                  <c:v>0.12421052631578947</c:v>
                </c:pt>
                <c:pt idx="61">
                  <c:v>0.14501347708894877</c:v>
                </c:pt>
                <c:pt idx="62">
                  <c:v>9.1506849315068486E-2</c:v>
                </c:pt>
                <c:pt idx="63">
                  <c:v>6.5482233502538081E-2</c:v>
                </c:pt>
                <c:pt idx="64">
                  <c:v>4.4067796610169498E-2</c:v>
                </c:pt>
                <c:pt idx="65">
                  <c:v>0.10119402985074627</c:v>
                </c:pt>
                <c:pt idx="66">
                  <c:v>4.3093922651933701E-2</c:v>
                </c:pt>
                <c:pt idx="67">
                  <c:v>0.16034482758620688</c:v>
                </c:pt>
                <c:pt idx="68">
                  <c:v>2.8491620111731845E-2</c:v>
                </c:pt>
                <c:pt idx="69">
                  <c:v>3.0434782608695653E-2</c:v>
                </c:pt>
                <c:pt idx="70">
                  <c:v>4.4637681159420288E-2</c:v>
                </c:pt>
                <c:pt idx="71">
                  <c:v>3.8920454545454543E-2</c:v>
                </c:pt>
                <c:pt idx="72">
                  <c:v>7.1759259259259259E-2</c:v>
                </c:pt>
                <c:pt idx="73">
                  <c:v>6.5966524450278952E-2</c:v>
                </c:pt>
                <c:pt idx="74">
                  <c:v>8.7574270214414884E-2</c:v>
                </c:pt>
                <c:pt idx="75">
                  <c:v>4.6597828964786862E-2</c:v>
                </c:pt>
                <c:pt idx="76">
                  <c:v>2.9489904357066953E-2</c:v>
                </c:pt>
                <c:pt idx="77">
                  <c:v>0.10663435322629507</c:v>
                </c:pt>
                <c:pt idx="78">
                  <c:v>8.9377068913632271E-2</c:v>
                </c:pt>
                <c:pt idx="79">
                  <c:v>7.5949367088607597E-2</c:v>
                </c:pt>
                <c:pt idx="80">
                  <c:v>4.5563549160671457E-2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A8B-4FB7-96D3-19470A6B48DE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WEAR!$O$111:$O$118</c:f>
              <c:numCache>
                <c:formatCode>0.00</c:formatCode>
                <c:ptCount val="8"/>
                <c:pt idx="0">
                  <c:v>3.99</c:v>
                </c:pt>
                <c:pt idx="1">
                  <c:v>7.05</c:v>
                </c:pt>
                <c:pt idx="2">
                  <c:v>6.02</c:v>
                </c:pt>
                <c:pt idx="3">
                  <c:v>6.13</c:v>
                </c:pt>
                <c:pt idx="4">
                  <c:v>4.8499999999999996</c:v>
                </c:pt>
                <c:pt idx="5">
                  <c:v>7.15</c:v>
                </c:pt>
                <c:pt idx="6">
                  <c:v>5.3</c:v>
                </c:pt>
                <c:pt idx="7">
                  <c:v>2.59</c:v>
                </c:pt>
              </c:numCache>
            </c:numRef>
          </c:xVal>
          <c:yVal>
            <c:numRef>
              <c:f>WEAR!$AU$111:$AU$118</c:f>
              <c:numCache>
                <c:formatCode>0.00</c:formatCode>
                <c:ptCount val="8"/>
                <c:pt idx="0">
                  <c:v>0.10005015045135406</c:v>
                </c:pt>
                <c:pt idx="1">
                  <c:v>0.19023205612520236</c:v>
                </c:pt>
                <c:pt idx="2">
                  <c:v>0.16561210453920219</c:v>
                </c:pt>
                <c:pt idx="3">
                  <c:v>0.1531351486385211</c:v>
                </c:pt>
                <c:pt idx="4">
                  <c:v>0.11539376635736377</c:v>
                </c:pt>
                <c:pt idx="5">
                  <c:v>0.17645607107601183</c:v>
                </c:pt>
                <c:pt idx="6">
                  <c:v>0.13233458177278404</c:v>
                </c:pt>
                <c:pt idx="7">
                  <c:v>6.4669163545568037E-2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A8B-4FB7-96D3-19470A6B48DE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IAP!$O$126:$O$132</c:f>
              <c:numCache>
                <c:formatCode>0.00</c:formatCode>
                <c:ptCount val="7"/>
                <c:pt idx="0">
                  <c:v>7.52</c:v>
                </c:pt>
                <c:pt idx="1">
                  <c:v>8.36</c:v>
                </c:pt>
                <c:pt idx="2">
                  <c:v>7</c:v>
                </c:pt>
                <c:pt idx="3">
                  <c:v>6.14</c:v>
                </c:pt>
                <c:pt idx="4">
                  <c:v>7.57</c:v>
                </c:pt>
                <c:pt idx="5">
                  <c:v>6.27</c:v>
                </c:pt>
                <c:pt idx="6">
                  <c:v>7.34</c:v>
                </c:pt>
              </c:numCache>
            </c:numRef>
          </c:xVal>
          <c:yVal>
            <c:numRef>
              <c:f>IAP!$AU$126:$AU$132</c:f>
              <c:numCache>
                <c:formatCode>0.00</c:formatCode>
                <c:ptCount val="7"/>
                <c:pt idx="0">
                  <c:v>0.18296836982968367</c:v>
                </c:pt>
                <c:pt idx="1">
                  <c:v>0.17870884993587002</c:v>
                </c:pt>
                <c:pt idx="2">
                  <c:v>0.1688374336710082</c:v>
                </c:pt>
                <c:pt idx="3">
                  <c:v>0.13620230700976044</c:v>
                </c:pt>
                <c:pt idx="4">
                  <c:v>0.17362385321100918</c:v>
                </c:pt>
                <c:pt idx="5">
                  <c:v>0.14344543582704186</c:v>
                </c:pt>
                <c:pt idx="6">
                  <c:v>0.16659101225601453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2A8B-4FB7-96D3-19470A6B48DE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 w="9525">
                <a:solidFill>
                  <a:schemeClr val="tx1"/>
                </a:solidFill>
              </a:ln>
            </c:spPr>
          </c:marker>
          <c:xVal>
            <c:numRef>
              <c:f>'APIP and GAP'!$O$83:$O$92</c:f>
              <c:numCache>
                <c:formatCode>0.00</c:formatCode>
                <c:ptCount val="10"/>
                <c:pt idx="0">
                  <c:v>2.8960387446500002</c:v>
                </c:pt>
                <c:pt idx="1">
                  <c:v>1.2585076381999998</c:v>
                </c:pt>
                <c:pt idx="2">
                  <c:v>1.2411246071674549</c:v>
                </c:pt>
                <c:pt idx="3">
                  <c:v>1.3906285567999996</c:v>
                </c:pt>
                <c:pt idx="4">
                  <c:v>2.98</c:v>
                </c:pt>
                <c:pt idx="5">
                  <c:v>1.17</c:v>
                </c:pt>
              </c:numCache>
            </c:numRef>
          </c:xVal>
          <c:yVal>
            <c:numRef>
              <c:f>'APIP and GAP'!$AU$83:$AU$92</c:f>
              <c:numCache>
                <c:formatCode>0.00</c:formatCode>
                <c:ptCount val="10"/>
                <c:pt idx="0">
                  <c:v>7.6062448533606067E-2</c:v>
                </c:pt>
                <c:pt idx="1">
                  <c:v>3.1068276882119172E-2</c:v>
                </c:pt>
                <c:pt idx="2">
                  <c:v>2.9433804094531855E-2</c:v>
                </c:pt>
                <c:pt idx="3">
                  <c:v>3.5823601850098918E-2</c:v>
                </c:pt>
                <c:pt idx="4">
                  <c:v>8.8427299703264087E-2</c:v>
                </c:pt>
                <c:pt idx="5">
                  <c:v>3.0508474576271184E-2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2A8B-4FB7-96D3-19470A6B48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057008"/>
        <c:axId val="500060144"/>
      </c:scatterChart>
      <c:valAx>
        <c:axId val="500057008"/>
        <c:scaling>
          <c:orientation val="minMax"/>
          <c:max val="9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K</a:t>
                </a:r>
                <a:r>
                  <a:rPr lang="en-US" sz="1200" baseline="-25000">
                    <a:solidFill>
                      <a:sysClr val="windowText" lastClr="000000"/>
                    </a:solidFill>
                  </a:rPr>
                  <a:t>2</a:t>
                </a:r>
                <a:r>
                  <a:rPr lang="en-US" sz="1200">
                    <a:solidFill>
                      <a:sysClr val="windowText" lastClr="000000"/>
                    </a:solidFill>
                  </a:rPr>
                  <a:t>O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US" sz="1200">
                    <a:solidFill>
                      <a:sysClr val="windowText" lastClr="000000"/>
                    </a:solidFill>
                  </a:rPr>
                  <a:t>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0060144"/>
        <c:crosses val="autoZero"/>
        <c:crossBetween val="midCat"/>
      </c:valAx>
      <c:valAx>
        <c:axId val="500060144"/>
        <c:scaling>
          <c:orientation val="minMax"/>
          <c:max val="0.25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K</a:t>
                </a:r>
                <a:r>
                  <a:rPr lang="en-US" sz="1200" baseline="-25000">
                    <a:solidFill>
                      <a:sysClr val="windowText" lastClr="000000"/>
                    </a:solidFill>
                  </a:rPr>
                  <a:t>2</a:t>
                </a:r>
                <a:r>
                  <a:rPr lang="en-US" sz="1200">
                    <a:solidFill>
                      <a:sysClr val="windowText" lastClr="000000"/>
                    </a:solidFill>
                  </a:rPr>
                  <a:t>O/Si</a:t>
                </a:r>
                <a:r>
                  <a:rPr lang="en-US" sz="1200" baseline="-25000">
                    <a:solidFill>
                      <a:sysClr val="windowText" lastClr="000000"/>
                    </a:solidFill>
                  </a:rPr>
                  <a:t>2</a:t>
                </a:r>
                <a:r>
                  <a:rPr lang="en-US" sz="1200">
                    <a:solidFill>
                      <a:sysClr val="windowText" lastClr="000000"/>
                    </a:solidFill>
                  </a:rPr>
                  <a:t>O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0057008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11025080198308541"/>
          <c:y val="6.7541992877467483E-2"/>
          <c:w val="0.27299186181580831"/>
          <c:h val="0.2697411491578716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526189417069373"/>
          <c:y val="3.7414937737245496E-2"/>
          <c:w val="0.86935729161551589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1">
                  <a:lumMod val="60000"/>
                  <a:lumOff val="40000"/>
                </a:schemeClr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WEAR!$AJ$2:$AJ$110</c:f>
              <c:numCache>
                <c:formatCode>0.00</c:formatCode>
                <c:ptCount val="109"/>
                <c:pt idx="2">
                  <c:v>13.219999999999999</c:v>
                </c:pt>
                <c:pt idx="3">
                  <c:v>5.77</c:v>
                </c:pt>
                <c:pt idx="4">
                  <c:v>10.6</c:v>
                </c:pt>
                <c:pt idx="5">
                  <c:v>10.899999999999999</c:v>
                </c:pt>
                <c:pt idx="6">
                  <c:v>11.6</c:v>
                </c:pt>
                <c:pt idx="7">
                  <c:v>11.2</c:v>
                </c:pt>
                <c:pt idx="8">
                  <c:v>11.3</c:v>
                </c:pt>
                <c:pt idx="9">
                  <c:v>10.7</c:v>
                </c:pt>
                <c:pt idx="10">
                  <c:v>11.399999999999999</c:v>
                </c:pt>
                <c:pt idx="11">
                  <c:v>11.5</c:v>
                </c:pt>
                <c:pt idx="12">
                  <c:v>11.7</c:v>
                </c:pt>
                <c:pt idx="13">
                  <c:v>11.7</c:v>
                </c:pt>
                <c:pt idx="14">
                  <c:v>11.3</c:v>
                </c:pt>
                <c:pt idx="15">
                  <c:v>11.100000000000001</c:v>
                </c:pt>
                <c:pt idx="16">
                  <c:v>11.2</c:v>
                </c:pt>
                <c:pt idx="17">
                  <c:v>11.3</c:v>
                </c:pt>
                <c:pt idx="18">
                  <c:v>11.2</c:v>
                </c:pt>
                <c:pt idx="19">
                  <c:v>11.2</c:v>
                </c:pt>
                <c:pt idx="20">
                  <c:v>10.3</c:v>
                </c:pt>
                <c:pt idx="21">
                  <c:v>5.2</c:v>
                </c:pt>
                <c:pt idx="22">
                  <c:v>4.5</c:v>
                </c:pt>
                <c:pt idx="23">
                  <c:v>8.1</c:v>
                </c:pt>
                <c:pt idx="24">
                  <c:v>9.6999999999999993</c:v>
                </c:pt>
                <c:pt idx="25">
                  <c:v>11</c:v>
                </c:pt>
                <c:pt idx="26">
                  <c:v>8.6999999999999993</c:v>
                </c:pt>
                <c:pt idx="27">
                  <c:v>9.3999999999999986</c:v>
                </c:pt>
                <c:pt idx="28">
                  <c:v>9.8000000000000007</c:v>
                </c:pt>
                <c:pt idx="29">
                  <c:v>10.7</c:v>
                </c:pt>
                <c:pt idx="30">
                  <c:v>11.2</c:v>
                </c:pt>
                <c:pt idx="31">
                  <c:v>10.7</c:v>
                </c:pt>
                <c:pt idx="32">
                  <c:v>11.2</c:v>
                </c:pt>
                <c:pt idx="33">
                  <c:v>9.49</c:v>
                </c:pt>
                <c:pt idx="34">
                  <c:v>11.24</c:v>
                </c:pt>
                <c:pt idx="35">
                  <c:v>11.27</c:v>
                </c:pt>
                <c:pt idx="36">
                  <c:v>8.99</c:v>
                </c:pt>
                <c:pt idx="37">
                  <c:v>11.16</c:v>
                </c:pt>
                <c:pt idx="38">
                  <c:v>9.94</c:v>
                </c:pt>
                <c:pt idx="39">
                  <c:v>11.18</c:v>
                </c:pt>
                <c:pt idx="40">
                  <c:v>12.129999999999999</c:v>
                </c:pt>
                <c:pt idx="41">
                  <c:v>10.51</c:v>
                </c:pt>
                <c:pt idx="42">
                  <c:v>6.2799999999999994</c:v>
                </c:pt>
                <c:pt idx="43">
                  <c:v>11.739799999999999</c:v>
                </c:pt>
                <c:pt idx="44">
                  <c:v>12.592000000000001</c:v>
                </c:pt>
                <c:pt idx="45">
                  <c:v>12.103100000000001</c:v>
                </c:pt>
                <c:pt idx="46">
                  <c:v>12.6785</c:v>
                </c:pt>
                <c:pt idx="47">
                  <c:v>12.14</c:v>
                </c:pt>
                <c:pt idx="48">
                  <c:v>12.0509</c:v>
                </c:pt>
                <c:pt idx="49">
                  <c:v>12.1328</c:v>
                </c:pt>
                <c:pt idx="50">
                  <c:v>11.395199999999999</c:v>
                </c:pt>
                <c:pt idx="52">
                  <c:v>3.27</c:v>
                </c:pt>
                <c:pt idx="53">
                  <c:v>5.4399999999999995</c:v>
                </c:pt>
                <c:pt idx="54">
                  <c:v>5.5</c:v>
                </c:pt>
                <c:pt idx="55">
                  <c:v>2.2999999999999998</c:v>
                </c:pt>
                <c:pt idx="56">
                  <c:v>5.0600000000000005</c:v>
                </c:pt>
                <c:pt idx="57">
                  <c:v>3.9399999999999995</c:v>
                </c:pt>
                <c:pt idx="58">
                  <c:v>3.35</c:v>
                </c:pt>
                <c:pt idx="59">
                  <c:v>5.21</c:v>
                </c:pt>
                <c:pt idx="60">
                  <c:v>4.34</c:v>
                </c:pt>
                <c:pt idx="61">
                  <c:v>6.7900000000000009</c:v>
                </c:pt>
                <c:pt idx="62">
                  <c:v>2.75</c:v>
                </c:pt>
                <c:pt idx="63">
                  <c:v>6.6</c:v>
                </c:pt>
                <c:pt idx="64">
                  <c:v>7.99</c:v>
                </c:pt>
                <c:pt idx="65">
                  <c:v>5.67</c:v>
                </c:pt>
                <c:pt idx="66">
                  <c:v>7.95</c:v>
                </c:pt>
                <c:pt idx="67">
                  <c:v>5.65</c:v>
                </c:pt>
                <c:pt idx="68">
                  <c:v>3.81</c:v>
                </c:pt>
                <c:pt idx="69">
                  <c:v>5.7799999999999994</c:v>
                </c:pt>
                <c:pt idx="70">
                  <c:v>5.9700000000000006</c:v>
                </c:pt>
                <c:pt idx="71">
                  <c:v>5.27</c:v>
                </c:pt>
                <c:pt idx="72">
                  <c:v>5.99</c:v>
                </c:pt>
                <c:pt idx="73">
                  <c:v>7.8</c:v>
                </c:pt>
                <c:pt idx="74">
                  <c:v>7.2299999999999995</c:v>
                </c:pt>
                <c:pt idx="75">
                  <c:v>6.1400000000000006</c:v>
                </c:pt>
                <c:pt idx="76">
                  <c:v>6.17</c:v>
                </c:pt>
                <c:pt idx="77">
                  <c:v>5.3999999999999995</c:v>
                </c:pt>
                <c:pt idx="78">
                  <c:v>5.76</c:v>
                </c:pt>
                <c:pt idx="79">
                  <c:v>6.7799999999999994</c:v>
                </c:pt>
                <c:pt idx="80">
                  <c:v>5.99</c:v>
                </c:pt>
                <c:pt idx="81">
                  <c:v>5.07</c:v>
                </c:pt>
                <c:pt idx="82">
                  <c:v>4.59</c:v>
                </c:pt>
                <c:pt idx="83">
                  <c:v>5.05</c:v>
                </c:pt>
                <c:pt idx="84">
                  <c:v>5.68</c:v>
                </c:pt>
                <c:pt idx="85">
                  <c:v>7.16</c:v>
                </c:pt>
                <c:pt idx="86">
                  <c:v>8.57</c:v>
                </c:pt>
                <c:pt idx="87">
                  <c:v>6.03</c:v>
                </c:pt>
                <c:pt idx="95">
                  <c:v>6.66</c:v>
                </c:pt>
                <c:pt idx="96">
                  <c:v>7.69</c:v>
                </c:pt>
                <c:pt idx="97">
                  <c:v>4.93</c:v>
                </c:pt>
                <c:pt idx="98">
                  <c:v>4.8900000000000006</c:v>
                </c:pt>
                <c:pt idx="99">
                  <c:v>3.53</c:v>
                </c:pt>
                <c:pt idx="100">
                  <c:v>4.8599999999999994</c:v>
                </c:pt>
                <c:pt idx="105">
                  <c:v>5.41</c:v>
                </c:pt>
              </c:numCache>
            </c:numRef>
          </c:xVal>
          <c:yVal>
            <c:numRef>
              <c:f>WEAR!$AU$2:$AU$110</c:f>
              <c:numCache>
                <c:formatCode>0.00</c:formatCode>
                <c:ptCount val="109"/>
                <c:pt idx="2">
                  <c:v>0.20142561508392731</c:v>
                </c:pt>
                <c:pt idx="3">
                  <c:v>8.9215911703839954E-2</c:v>
                </c:pt>
                <c:pt idx="4">
                  <c:v>0.13934426229508196</c:v>
                </c:pt>
                <c:pt idx="5">
                  <c:v>0.13695090439276483</c:v>
                </c:pt>
                <c:pt idx="6">
                  <c:v>0.14395886889460155</c:v>
                </c:pt>
                <c:pt idx="7">
                  <c:v>0.14248704663212436</c:v>
                </c:pt>
                <c:pt idx="8">
                  <c:v>0.14136125654450263</c:v>
                </c:pt>
                <c:pt idx="9">
                  <c:v>0.13648293963254593</c:v>
                </c:pt>
                <c:pt idx="10">
                  <c:v>0.14583333333333334</c:v>
                </c:pt>
                <c:pt idx="11">
                  <c:v>0.14652956298200515</c:v>
                </c:pt>
                <c:pt idx="12">
                  <c:v>0.14615384615384616</c:v>
                </c:pt>
                <c:pt idx="13">
                  <c:v>0.14578005115089515</c:v>
                </c:pt>
                <c:pt idx="14">
                  <c:v>0.13881748071979436</c:v>
                </c:pt>
                <c:pt idx="15">
                  <c:v>0.13775510204081631</c:v>
                </c:pt>
                <c:pt idx="16">
                  <c:v>0.1370558375634518</c:v>
                </c:pt>
                <c:pt idx="17">
                  <c:v>0.14177215189873416</c:v>
                </c:pt>
                <c:pt idx="18">
                  <c:v>0.13953488372093023</c:v>
                </c:pt>
                <c:pt idx="19">
                  <c:v>0.14173228346456693</c:v>
                </c:pt>
                <c:pt idx="20">
                  <c:v>0.13775510204081631</c:v>
                </c:pt>
                <c:pt idx="21">
                  <c:v>6.6326530612244902E-2</c:v>
                </c:pt>
                <c:pt idx="22">
                  <c:v>5.9113300492610835E-2</c:v>
                </c:pt>
                <c:pt idx="23">
                  <c:v>6.4766839378238336E-2</c:v>
                </c:pt>
                <c:pt idx="24">
                  <c:v>0.11855670103092783</c:v>
                </c:pt>
                <c:pt idx="25">
                  <c:v>0.13316582914572864</c:v>
                </c:pt>
                <c:pt idx="26">
                  <c:v>9.7727272727272718E-2</c:v>
                </c:pt>
                <c:pt idx="27">
                  <c:v>0.11675126903553298</c:v>
                </c:pt>
                <c:pt idx="28">
                  <c:v>0.12531969309462915</c:v>
                </c:pt>
                <c:pt idx="29">
                  <c:v>0.12977099236641221</c:v>
                </c:pt>
                <c:pt idx="30">
                  <c:v>0.13953488372093023</c:v>
                </c:pt>
                <c:pt idx="31">
                  <c:v>0.12977099236641221</c:v>
                </c:pt>
                <c:pt idx="32">
                  <c:v>0.13953488372093023</c:v>
                </c:pt>
                <c:pt idx="33">
                  <c:v>0.13703099510603589</c:v>
                </c:pt>
                <c:pt idx="34">
                  <c:v>0.14944399240574993</c:v>
                </c:pt>
                <c:pt idx="35">
                  <c:v>0.17598684210526316</c:v>
                </c:pt>
                <c:pt idx="36">
                  <c:v>0.12705031971087019</c:v>
                </c:pt>
                <c:pt idx="37">
                  <c:v>0.14107778342653784</c:v>
                </c:pt>
                <c:pt idx="38">
                  <c:v>0.13333333333333333</c:v>
                </c:pt>
                <c:pt idx="39">
                  <c:v>0.1586433260393873</c:v>
                </c:pt>
                <c:pt idx="40">
                  <c:v>0.15024954032046231</c:v>
                </c:pt>
                <c:pt idx="41">
                  <c:v>0.14324162679425839</c:v>
                </c:pt>
                <c:pt idx="42">
                  <c:v>7.8925733077555488E-2</c:v>
                </c:pt>
                <c:pt idx="43">
                  <c:v>0.16311190197672343</c:v>
                </c:pt>
                <c:pt idx="44">
                  <c:v>0.17875401953723333</c:v>
                </c:pt>
                <c:pt idx="45">
                  <c:v>0.16436036372538382</c:v>
                </c:pt>
                <c:pt idx="46">
                  <c:v>0.17899035340650052</c:v>
                </c:pt>
                <c:pt idx="47">
                  <c:v>0.16723558029189772</c:v>
                </c:pt>
                <c:pt idx="48">
                  <c:v>0.15960563084829824</c:v>
                </c:pt>
                <c:pt idx="49">
                  <c:v>0.16600634809118167</c:v>
                </c:pt>
                <c:pt idx="50">
                  <c:v>0.14033223805185721</c:v>
                </c:pt>
                <c:pt idx="52">
                  <c:v>3.9560942144980564E-2</c:v>
                </c:pt>
                <c:pt idx="53">
                  <c:v>6.5393258426966291E-2</c:v>
                </c:pt>
                <c:pt idx="54">
                  <c:v>7.8508568781843452E-2</c:v>
                </c:pt>
                <c:pt idx="56">
                  <c:v>8.815502183406114E-2</c:v>
                </c:pt>
                <c:pt idx="57">
                  <c:v>7.7733044286156697E-2</c:v>
                </c:pt>
                <c:pt idx="58">
                  <c:v>5.9887005649717523E-2</c:v>
                </c:pt>
                <c:pt idx="59">
                  <c:v>0.11642294713160853</c:v>
                </c:pt>
                <c:pt idx="60">
                  <c:v>8.5330073349633259E-2</c:v>
                </c:pt>
                <c:pt idx="61">
                  <c:v>0.14931335830212236</c:v>
                </c:pt>
                <c:pt idx="62">
                  <c:v>7.6415094339622638E-2</c:v>
                </c:pt>
                <c:pt idx="63">
                  <c:v>0.15660377358490565</c:v>
                </c:pt>
                <c:pt idx="64">
                  <c:v>0.17509339975093402</c:v>
                </c:pt>
                <c:pt idx="65">
                  <c:v>0.13479623824451412</c:v>
                </c:pt>
                <c:pt idx="66">
                  <c:v>0.1845945945945946</c:v>
                </c:pt>
                <c:pt idx="67">
                  <c:v>9.4500000000000001E-2</c:v>
                </c:pt>
                <c:pt idx="68">
                  <c:v>7.0871894788114953E-2</c:v>
                </c:pt>
                <c:pt idx="69">
                  <c:v>0.11974187380497131</c:v>
                </c:pt>
                <c:pt idx="70">
                  <c:v>0.12638036809815953</c:v>
                </c:pt>
                <c:pt idx="71">
                  <c:v>6.9264069264069264E-2</c:v>
                </c:pt>
                <c:pt idx="72">
                  <c:v>0.13979328165374677</c:v>
                </c:pt>
                <c:pt idx="73">
                  <c:v>0.15656312625250501</c:v>
                </c:pt>
                <c:pt idx="74">
                  <c:v>0.1541932059447983</c:v>
                </c:pt>
                <c:pt idx="75">
                  <c:v>0.11328017596920539</c:v>
                </c:pt>
                <c:pt idx="76">
                  <c:v>0.14067201604814444</c:v>
                </c:pt>
                <c:pt idx="77">
                  <c:v>0.11570035915854285</c:v>
                </c:pt>
                <c:pt idx="78">
                  <c:v>0.1087061087061087</c:v>
                </c:pt>
                <c:pt idx="79">
                  <c:v>0.10311572700296737</c:v>
                </c:pt>
                <c:pt idx="80">
                  <c:v>0.13979328165374677</c:v>
                </c:pt>
                <c:pt idx="81">
                  <c:v>0.10770138683977575</c:v>
                </c:pt>
                <c:pt idx="82">
                  <c:v>9.903593339176163E-2</c:v>
                </c:pt>
                <c:pt idx="83">
                  <c:v>0.10656231186032511</c:v>
                </c:pt>
                <c:pt idx="84">
                  <c:v>0.12708830548926012</c:v>
                </c:pt>
                <c:pt idx="85">
                  <c:v>0.17869943676395289</c:v>
                </c:pt>
                <c:pt idx="86">
                  <c:v>0.20127001656543347</c:v>
                </c:pt>
                <c:pt idx="87">
                  <c:v>0.12678207739307537</c:v>
                </c:pt>
                <c:pt idx="95">
                  <c:v>0.14547908232118759</c:v>
                </c:pt>
                <c:pt idx="96">
                  <c:v>0.17599999999999999</c:v>
                </c:pt>
                <c:pt idx="97">
                  <c:v>9.4769549456240304E-2</c:v>
                </c:pt>
                <c:pt idx="98">
                  <c:v>0.10145340552864063</c:v>
                </c:pt>
                <c:pt idx="99">
                  <c:v>6.9865541787503288E-2</c:v>
                </c:pt>
                <c:pt idx="100">
                  <c:v>9.293156857223317E-2</c:v>
                </c:pt>
                <c:pt idx="105">
                  <c:v>0.11563471868815381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B43-46CF-AEDA-F08049FD18D7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IAP!$AJ$2:$AJ$125</c:f>
              <c:numCache>
                <c:formatCode>0.00</c:formatCode>
                <c:ptCount val="118"/>
                <c:pt idx="0">
                  <c:v>8.84</c:v>
                </c:pt>
                <c:pt idx="2">
                  <c:v>7.11</c:v>
                </c:pt>
                <c:pt idx="3">
                  <c:v>5.5200000000000005</c:v>
                </c:pt>
                <c:pt idx="4">
                  <c:v>10.33</c:v>
                </c:pt>
                <c:pt idx="5">
                  <c:v>8.9600000000000009</c:v>
                </c:pt>
                <c:pt idx="6">
                  <c:v>8.41</c:v>
                </c:pt>
                <c:pt idx="7">
                  <c:v>9.870000000000001</c:v>
                </c:pt>
                <c:pt idx="8">
                  <c:v>8.7200000000000006</c:v>
                </c:pt>
                <c:pt idx="9">
                  <c:v>5.88</c:v>
                </c:pt>
                <c:pt idx="10">
                  <c:v>5.79</c:v>
                </c:pt>
                <c:pt idx="11">
                  <c:v>5.79</c:v>
                </c:pt>
                <c:pt idx="12">
                  <c:v>8.6100000000000012</c:v>
                </c:pt>
                <c:pt idx="13">
                  <c:v>4.71</c:v>
                </c:pt>
                <c:pt idx="15">
                  <c:v>4.67</c:v>
                </c:pt>
                <c:pt idx="16">
                  <c:v>8.84</c:v>
                </c:pt>
                <c:pt idx="18">
                  <c:v>5.93</c:v>
                </c:pt>
                <c:pt idx="19">
                  <c:v>9.59</c:v>
                </c:pt>
                <c:pt idx="20">
                  <c:v>8.25</c:v>
                </c:pt>
                <c:pt idx="21">
                  <c:v>7.78</c:v>
                </c:pt>
                <c:pt idx="24">
                  <c:v>6.63</c:v>
                </c:pt>
                <c:pt idx="25">
                  <c:v>8.02</c:v>
                </c:pt>
                <c:pt idx="26">
                  <c:v>5.93</c:v>
                </c:pt>
                <c:pt idx="27">
                  <c:v>9.8999999999999986</c:v>
                </c:pt>
                <c:pt idx="28">
                  <c:v>9.5599999999999987</c:v>
                </c:pt>
                <c:pt idx="29">
                  <c:v>9.42</c:v>
                </c:pt>
                <c:pt idx="31">
                  <c:v>9.2700000000000014</c:v>
                </c:pt>
                <c:pt idx="32">
                  <c:v>6.85</c:v>
                </c:pt>
                <c:pt idx="33">
                  <c:v>6.49</c:v>
                </c:pt>
                <c:pt idx="34">
                  <c:v>4.87</c:v>
                </c:pt>
                <c:pt idx="35">
                  <c:v>6.58</c:v>
                </c:pt>
                <c:pt idx="36">
                  <c:v>6.47</c:v>
                </c:pt>
                <c:pt idx="37">
                  <c:v>5.85</c:v>
                </c:pt>
                <c:pt idx="38">
                  <c:v>5.57</c:v>
                </c:pt>
                <c:pt idx="39">
                  <c:v>5.7</c:v>
                </c:pt>
                <c:pt idx="40">
                  <c:v>7.85</c:v>
                </c:pt>
                <c:pt idx="41">
                  <c:v>6.3</c:v>
                </c:pt>
                <c:pt idx="43">
                  <c:v>7.44</c:v>
                </c:pt>
                <c:pt idx="45">
                  <c:v>8.85</c:v>
                </c:pt>
                <c:pt idx="46">
                  <c:v>8.52</c:v>
                </c:pt>
                <c:pt idx="48">
                  <c:v>8.83</c:v>
                </c:pt>
                <c:pt idx="49">
                  <c:v>9.0400000000000009</c:v>
                </c:pt>
                <c:pt idx="50">
                  <c:v>9.2100000000000009</c:v>
                </c:pt>
                <c:pt idx="51">
                  <c:v>8.11</c:v>
                </c:pt>
                <c:pt idx="52">
                  <c:v>9.8999999999999986</c:v>
                </c:pt>
                <c:pt idx="53">
                  <c:v>9.5599999999999987</c:v>
                </c:pt>
                <c:pt idx="54">
                  <c:v>9.42</c:v>
                </c:pt>
                <c:pt idx="56">
                  <c:v>9.2700000000000014</c:v>
                </c:pt>
                <c:pt idx="57">
                  <c:v>9.5</c:v>
                </c:pt>
                <c:pt idx="58">
                  <c:v>9.629999999999999</c:v>
                </c:pt>
                <c:pt idx="59">
                  <c:v>9.7299999999999986</c:v>
                </c:pt>
                <c:pt idx="60">
                  <c:v>9.4400000000000013</c:v>
                </c:pt>
                <c:pt idx="61">
                  <c:v>6.85</c:v>
                </c:pt>
                <c:pt idx="62">
                  <c:v>6.49</c:v>
                </c:pt>
                <c:pt idx="63">
                  <c:v>4.87</c:v>
                </c:pt>
                <c:pt idx="64">
                  <c:v>6.58</c:v>
                </c:pt>
                <c:pt idx="65">
                  <c:v>6.47</c:v>
                </c:pt>
                <c:pt idx="66">
                  <c:v>5.85</c:v>
                </c:pt>
                <c:pt idx="67">
                  <c:v>5.57</c:v>
                </c:pt>
                <c:pt idx="68">
                  <c:v>5.7</c:v>
                </c:pt>
                <c:pt idx="69">
                  <c:v>7.85</c:v>
                </c:pt>
                <c:pt idx="70">
                  <c:v>6.3</c:v>
                </c:pt>
                <c:pt idx="71">
                  <c:v>8.56</c:v>
                </c:pt>
                <c:pt idx="72">
                  <c:v>9.3000000000000007</c:v>
                </c:pt>
                <c:pt idx="74">
                  <c:v>7.44</c:v>
                </c:pt>
                <c:pt idx="76">
                  <c:v>4.45</c:v>
                </c:pt>
                <c:pt idx="77">
                  <c:v>5.51</c:v>
                </c:pt>
                <c:pt idx="78">
                  <c:v>8.85</c:v>
                </c:pt>
                <c:pt idx="79">
                  <c:v>8.52</c:v>
                </c:pt>
                <c:pt idx="80">
                  <c:v>5.48</c:v>
                </c:pt>
                <c:pt idx="81">
                  <c:v>5.2</c:v>
                </c:pt>
                <c:pt idx="83">
                  <c:v>8.83</c:v>
                </c:pt>
                <c:pt idx="84">
                  <c:v>9.0400000000000009</c:v>
                </c:pt>
                <c:pt idx="85">
                  <c:v>9.2100000000000009</c:v>
                </c:pt>
                <c:pt idx="86">
                  <c:v>8.11</c:v>
                </c:pt>
                <c:pt idx="97">
                  <c:v>8.83</c:v>
                </c:pt>
                <c:pt idx="98">
                  <c:v>8.5499999999999989</c:v>
                </c:pt>
                <c:pt idx="99">
                  <c:v>8.6199999999999992</c:v>
                </c:pt>
                <c:pt idx="100">
                  <c:v>8.2199999999999989</c:v>
                </c:pt>
                <c:pt idx="103">
                  <c:v>8.6199999999999992</c:v>
                </c:pt>
                <c:pt idx="104">
                  <c:v>8.2199999999999989</c:v>
                </c:pt>
                <c:pt idx="106">
                  <c:v>6.01</c:v>
                </c:pt>
                <c:pt idx="107">
                  <c:v>7.3599999999999994</c:v>
                </c:pt>
                <c:pt idx="108">
                  <c:v>8.68</c:v>
                </c:pt>
                <c:pt idx="109">
                  <c:v>7.82</c:v>
                </c:pt>
                <c:pt idx="111">
                  <c:v>6.01</c:v>
                </c:pt>
                <c:pt idx="112">
                  <c:v>7.3599999999999994</c:v>
                </c:pt>
                <c:pt idx="113">
                  <c:v>9.51</c:v>
                </c:pt>
                <c:pt idx="114">
                  <c:v>7.23</c:v>
                </c:pt>
                <c:pt idx="115">
                  <c:v>7.6</c:v>
                </c:pt>
                <c:pt idx="116">
                  <c:v>7.49</c:v>
                </c:pt>
                <c:pt idx="117">
                  <c:v>7.82</c:v>
                </c:pt>
              </c:numCache>
            </c:numRef>
          </c:xVal>
          <c:yVal>
            <c:numRef>
              <c:f>IAP!$AU$2:$AU$125</c:f>
              <c:numCache>
                <c:formatCode>General</c:formatCode>
                <c:ptCount val="118"/>
                <c:pt idx="0" formatCode="0.00">
                  <c:v>0.19835680751173707</c:v>
                </c:pt>
                <c:pt idx="2" formatCode="0.00">
                  <c:v>0.15750577367205545</c:v>
                </c:pt>
                <c:pt idx="3" formatCode="0.00">
                  <c:v>0.11959753029956553</c:v>
                </c:pt>
                <c:pt idx="4" formatCode="0.00">
                  <c:v>0.22619047619047622</c:v>
                </c:pt>
                <c:pt idx="5" formatCode="0.00">
                  <c:v>0.19709877964540642</c:v>
                </c:pt>
                <c:pt idx="6" formatCode="0.00">
                  <c:v>0.18212824010914053</c:v>
                </c:pt>
                <c:pt idx="7" formatCode="0.00">
                  <c:v>0.21465497864688696</c:v>
                </c:pt>
                <c:pt idx="8" formatCode="0.00">
                  <c:v>0.1873885918003565</c:v>
                </c:pt>
                <c:pt idx="9" formatCode="0.00">
                  <c:v>0.128743961352657</c:v>
                </c:pt>
                <c:pt idx="10" formatCode="0.00">
                  <c:v>0.13233547160845807</c:v>
                </c:pt>
                <c:pt idx="11" formatCode="0.00">
                  <c:v>0.12752293577981649</c:v>
                </c:pt>
                <c:pt idx="12" formatCode="0.00">
                  <c:v>0.19006928406466514</c:v>
                </c:pt>
                <c:pt idx="13" formatCode="0.00">
                  <c:v>0.10246636771300449</c:v>
                </c:pt>
                <c:pt idx="15" formatCode="0.00">
                  <c:v>0.10045662100456622</c:v>
                </c:pt>
                <c:pt idx="16" formatCode="0.00">
                  <c:v>0.19835680751173707</c:v>
                </c:pt>
                <c:pt idx="18" formatCode="0.00">
                  <c:v>0.13289658399625642</c:v>
                </c:pt>
                <c:pt idx="19" formatCode="0.00">
                  <c:v>0.20497466605251036</c:v>
                </c:pt>
                <c:pt idx="20" formatCode="0.00">
                  <c:v>0.17718335619570186</c:v>
                </c:pt>
                <c:pt idx="21" formatCode="0.00">
                  <c:v>0.16651522035438435</c:v>
                </c:pt>
                <c:pt idx="24" formatCode="0.00">
                  <c:v>0.14913913448115404</c:v>
                </c:pt>
                <c:pt idx="25" formatCode="0.00">
                  <c:v>0.18286384976525821</c:v>
                </c:pt>
                <c:pt idx="27" formatCode="0.00">
                  <c:v>0.21593955642213014</c:v>
                </c:pt>
                <c:pt idx="28" formatCode="0.00">
                  <c:v>0.20134874759152213</c:v>
                </c:pt>
                <c:pt idx="29" formatCode="0.00">
                  <c:v>0.19961795606494745</c:v>
                </c:pt>
                <c:pt idx="31" formatCode="0.00">
                  <c:v>0.19445760303173854</c:v>
                </c:pt>
                <c:pt idx="32" formatCode="0.00">
                  <c:v>0.12789783889980352</c:v>
                </c:pt>
                <c:pt idx="33" formatCode="0.00">
                  <c:v>0.1349892008639309</c:v>
                </c:pt>
                <c:pt idx="34" formatCode="0.00">
                  <c:v>0.10873563218390805</c:v>
                </c:pt>
                <c:pt idx="35" formatCode="0.00">
                  <c:v>0.13661670235546036</c:v>
                </c:pt>
                <c:pt idx="36" formatCode="0.00">
                  <c:v>0.14938574938574939</c:v>
                </c:pt>
                <c:pt idx="37" formatCode="0.00">
                  <c:v>0.1232608695652174</c:v>
                </c:pt>
                <c:pt idx="38" formatCode="0.00">
                  <c:v>0.10610997963340121</c:v>
                </c:pt>
                <c:pt idx="39" formatCode="0.00">
                  <c:v>0.11322505800464036</c:v>
                </c:pt>
                <c:pt idx="40" formatCode="0.00">
                  <c:v>0.16434977578475335</c:v>
                </c:pt>
                <c:pt idx="41" formatCode="0.00">
                  <c:v>0.13545454545454547</c:v>
                </c:pt>
                <c:pt idx="43" formatCode="0.00">
                  <c:v>0.17236180904522616</c:v>
                </c:pt>
                <c:pt idx="45" formatCode="0.00">
                  <c:v>0.18926829268292683</c:v>
                </c:pt>
                <c:pt idx="46" formatCode="0.00">
                  <c:v>0.1828726554787759</c:v>
                </c:pt>
                <c:pt idx="49" formatCode="0.00">
                  <c:v>0.1786145305334299</c:v>
                </c:pt>
                <c:pt idx="50" formatCode="0.00">
                  <c:v>0.17620624408703878</c:v>
                </c:pt>
                <c:pt idx="51" formatCode="0.00">
                  <c:v>0.17079624729372142</c:v>
                </c:pt>
                <c:pt idx="52" formatCode="0.00">
                  <c:v>0.21593955642213014</c:v>
                </c:pt>
                <c:pt idx="53" formatCode="0.00">
                  <c:v>0.20134874759152213</c:v>
                </c:pt>
                <c:pt idx="54" formatCode="0.00">
                  <c:v>0.19961795606494745</c:v>
                </c:pt>
                <c:pt idx="56" formatCode="0.00">
                  <c:v>0.19445760303173854</c:v>
                </c:pt>
                <c:pt idx="57" formatCode="0.00">
                  <c:v>0.20461165048543686</c:v>
                </c:pt>
                <c:pt idx="58" formatCode="0.00">
                  <c:v>0.2050168837433671</c:v>
                </c:pt>
                <c:pt idx="59" formatCode="0.00">
                  <c:v>0.20529482551143202</c:v>
                </c:pt>
                <c:pt idx="60" formatCode="0.00">
                  <c:v>0.20043415340086831</c:v>
                </c:pt>
                <c:pt idx="61" formatCode="0.00">
                  <c:v>0.12789783889980352</c:v>
                </c:pt>
                <c:pt idx="62" formatCode="0.00">
                  <c:v>0.1349892008639309</c:v>
                </c:pt>
                <c:pt idx="63" formatCode="0.00">
                  <c:v>0.10873563218390805</c:v>
                </c:pt>
                <c:pt idx="64" formatCode="0.00">
                  <c:v>0.13661670235546036</c:v>
                </c:pt>
                <c:pt idx="65" formatCode="0.00">
                  <c:v>0.14938574938574939</c:v>
                </c:pt>
                <c:pt idx="66" formatCode="0.00">
                  <c:v>0.1232608695652174</c:v>
                </c:pt>
                <c:pt idx="67" formatCode="0.00">
                  <c:v>0.10610997963340121</c:v>
                </c:pt>
                <c:pt idx="68" formatCode="0.00">
                  <c:v>0.11322505800464036</c:v>
                </c:pt>
                <c:pt idx="69" formatCode="0.00">
                  <c:v>0.16434977578475335</c:v>
                </c:pt>
                <c:pt idx="70" formatCode="0.00">
                  <c:v>0.13545454545454547</c:v>
                </c:pt>
                <c:pt idx="71" formatCode="0.00">
                  <c:v>0.18398058252427182</c:v>
                </c:pt>
                <c:pt idx="72" formatCode="0.00">
                  <c:v>0.19761904761904764</c:v>
                </c:pt>
                <c:pt idx="74" formatCode="0.00">
                  <c:v>0.17236180904522616</c:v>
                </c:pt>
                <c:pt idx="76" formatCode="0.00">
                  <c:v>9.7984886649874051E-2</c:v>
                </c:pt>
                <c:pt idx="77" formatCode="0.00">
                  <c:v>0.14132947976878613</c:v>
                </c:pt>
                <c:pt idx="78" formatCode="0.00">
                  <c:v>0.18926829268292683</c:v>
                </c:pt>
                <c:pt idx="79" formatCode="0.00">
                  <c:v>0.1828726554787759</c:v>
                </c:pt>
                <c:pt idx="80" formatCode="0.00">
                  <c:v>0.11084905660377359</c:v>
                </c:pt>
                <c:pt idx="81" formatCode="0.00">
                  <c:v>0.11792929292929293</c:v>
                </c:pt>
                <c:pt idx="83" formatCode="0.00">
                  <c:v>0.18483978957436634</c:v>
                </c:pt>
                <c:pt idx="84" formatCode="0.00">
                  <c:v>0.1786145305334299</c:v>
                </c:pt>
                <c:pt idx="85" formatCode="0.00">
                  <c:v>0.17620624408703878</c:v>
                </c:pt>
                <c:pt idx="86" formatCode="0.00">
                  <c:v>0.17079624729372142</c:v>
                </c:pt>
                <c:pt idx="97" formatCode="0.00">
                  <c:v>0.17246764837126283</c:v>
                </c:pt>
                <c:pt idx="98" formatCode="0.00">
                  <c:v>0.17954169619655092</c:v>
                </c:pt>
                <c:pt idx="99" formatCode="0.00">
                  <c:v>0.18347509113001215</c:v>
                </c:pt>
                <c:pt idx="100" formatCode="0.00">
                  <c:v>0.17306317044100117</c:v>
                </c:pt>
                <c:pt idx="103" formatCode="0.00">
                  <c:v>0.18347509113001215</c:v>
                </c:pt>
                <c:pt idx="104" formatCode="0.00">
                  <c:v>0.17306317044100117</c:v>
                </c:pt>
                <c:pt idx="106" formatCode="0.00">
                  <c:v>0.1393939393939394</c:v>
                </c:pt>
                <c:pt idx="107" formatCode="0.00">
                  <c:v>0.15560220414589346</c:v>
                </c:pt>
                <c:pt idx="108" formatCode="0.00">
                  <c:v>0.18044147843942504</c:v>
                </c:pt>
                <c:pt idx="109" formatCode="0.00">
                  <c:v>0.15545070772287062</c:v>
                </c:pt>
                <c:pt idx="111" formatCode="0.00">
                  <c:v>0.1393939393939394</c:v>
                </c:pt>
                <c:pt idx="112" formatCode="0.00">
                  <c:v>0.15560220414589346</c:v>
                </c:pt>
                <c:pt idx="113" formatCode="0.00">
                  <c:v>0.21672902191341525</c:v>
                </c:pt>
                <c:pt idx="114" formatCode="0.00">
                  <c:v>0.1355745384403417</c:v>
                </c:pt>
                <c:pt idx="115" formatCode="0.00">
                  <c:v>0.14426142401700318</c:v>
                </c:pt>
                <c:pt idx="116" formatCode="0.00">
                  <c:v>0.14379947229551451</c:v>
                </c:pt>
                <c:pt idx="117" formatCode="0.00">
                  <c:v>0.166978860048167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B43-46CF-AEDA-F08049FD18D7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GAP'!$AJ$2:$AJ$82</c:f>
              <c:numCache>
                <c:formatCode>0.00</c:formatCode>
                <c:ptCount val="81"/>
                <c:pt idx="0">
                  <c:v>5.21</c:v>
                </c:pt>
                <c:pt idx="1">
                  <c:v>4.68</c:v>
                </c:pt>
                <c:pt idx="2">
                  <c:v>6.49</c:v>
                </c:pt>
                <c:pt idx="3">
                  <c:v>2.63</c:v>
                </c:pt>
                <c:pt idx="4">
                  <c:v>2.08</c:v>
                </c:pt>
                <c:pt idx="5">
                  <c:v>4.92</c:v>
                </c:pt>
                <c:pt idx="6">
                  <c:v>0.67999999999999994</c:v>
                </c:pt>
                <c:pt idx="7">
                  <c:v>2.44</c:v>
                </c:pt>
                <c:pt idx="8">
                  <c:v>5.55</c:v>
                </c:pt>
                <c:pt idx="9">
                  <c:v>5.09</c:v>
                </c:pt>
                <c:pt idx="10">
                  <c:v>4.7799999999999994</c:v>
                </c:pt>
                <c:pt idx="11">
                  <c:v>6.6</c:v>
                </c:pt>
                <c:pt idx="12">
                  <c:v>6.7899999999999991</c:v>
                </c:pt>
                <c:pt idx="13">
                  <c:v>5.3100000000000005</c:v>
                </c:pt>
                <c:pt idx="14">
                  <c:v>5.3000000000000007</c:v>
                </c:pt>
                <c:pt idx="15">
                  <c:v>5.21</c:v>
                </c:pt>
                <c:pt idx="16">
                  <c:v>6.52</c:v>
                </c:pt>
                <c:pt idx="17">
                  <c:v>5.24</c:v>
                </c:pt>
                <c:pt idx="18">
                  <c:v>2.77</c:v>
                </c:pt>
                <c:pt idx="19">
                  <c:v>2.36</c:v>
                </c:pt>
                <c:pt idx="20">
                  <c:v>4.21</c:v>
                </c:pt>
                <c:pt idx="21">
                  <c:v>3.6599999999999997</c:v>
                </c:pt>
                <c:pt idx="22">
                  <c:v>2.38</c:v>
                </c:pt>
                <c:pt idx="23">
                  <c:v>4.33</c:v>
                </c:pt>
                <c:pt idx="24">
                  <c:v>4.96</c:v>
                </c:pt>
                <c:pt idx="25">
                  <c:v>3.23</c:v>
                </c:pt>
                <c:pt idx="26">
                  <c:v>4.4800000000000004</c:v>
                </c:pt>
                <c:pt idx="27">
                  <c:v>4.04</c:v>
                </c:pt>
                <c:pt idx="28">
                  <c:v>4.5</c:v>
                </c:pt>
                <c:pt idx="29">
                  <c:v>4.18</c:v>
                </c:pt>
                <c:pt idx="30">
                  <c:v>4.04</c:v>
                </c:pt>
                <c:pt idx="31">
                  <c:v>5.55</c:v>
                </c:pt>
                <c:pt idx="32">
                  <c:v>2.89</c:v>
                </c:pt>
                <c:pt idx="33">
                  <c:v>6.26</c:v>
                </c:pt>
                <c:pt idx="34">
                  <c:v>3.97</c:v>
                </c:pt>
                <c:pt idx="35">
                  <c:v>3.69</c:v>
                </c:pt>
                <c:pt idx="36">
                  <c:v>5.2799999999999994</c:v>
                </c:pt>
                <c:pt idx="37">
                  <c:v>1.49</c:v>
                </c:pt>
                <c:pt idx="38">
                  <c:v>2.62</c:v>
                </c:pt>
                <c:pt idx="39">
                  <c:v>4.84</c:v>
                </c:pt>
                <c:pt idx="40">
                  <c:v>5.69</c:v>
                </c:pt>
                <c:pt idx="41">
                  <c:v>3.6373134106337108</c:v>
                </c:pt>
                <c:pt idx="42">
                  <c:v>2.9686484296071427</c:v>
                </c:pt>
                <c:pt idx="43">
                  <c:v>5.16</c:v>
                </c:pt>
                <c:pt idx="44">
                  <c:v>3.2020054259468251</c:v>
                </c:pt>
                <c:pt idx="45">
                  <c:v>4.1300717808214289</c:v>
                </c:pt>
                <c:pt idx="46">
                  <c:v>4.0697302528999995</c:v>
                </c:pt>
                <c:pt idx="47">
                  <c:v>1.69</c:v>
                </c:pt>
                <c:pt idx="48">
                  <c:v>3.37</c:v>
                </c:pt>
                <c:pt idx="49">
                  <c:v>1.5999999999999999</c:v>
                </c:pt>
                <c:pt idx="50">
                  <c:v>2.58</c:v>
                </c:pt>
                <c:pt idx="51">
                  <c:v>2.87</c:v>
                </c:pt>
                <c:pt idx="52">
                  <c:v>1.49</c:v>
                </c:pt>
                <c:pt idx="53">
                  <c:v>4.55</c:v>
                </c:pt>
                <c:pt idx="54">
                  <c:v>3.71</c:v>
                </c:pt>
                <c:pt idx="55">
                  <c:v>5.14</c:v>
                </c:pt>
                <c:pt idx="56">
                  <c:v>5.54</c:v>
                </c:pt>
                <c:pt idx="57">
                  <c:v>1.55</c:v>
                </c:pt>
                <c:pt idx="58">
                  <c:v>2.7199999999999998</c:v>
                </c:pt>
                <c:pt idx="59">
                  <c:v>5.49</c:v>
                </c:pt>
                <c:pt idx="60">
                  <c:v>4.88</c:v>
                </c:pt>
                <c:pt idx="61">
                  <c:v>5.54</c:v>
                </c:pt>
                <c:pt idx="62">
                  <c:v>3.42</c:v>
                </c:pt>
                <c:pt idx="63">
                  <c:v>2.64</c:v>
                </c:pt>
                <c:pt idx="64">
                  <c:v>1.75</c:v>
                </c:pt>
                <c:pt idx="65">
                  <c:v>3.44</c:v>
                </c:pt>
                <c:pt idx="66">
                  <c:v>1.6800000000000002</c:v>
                </c:pt>
                <c:pt idx="67">
                  <c:v>6.62</c:v>
                </c:pt>
                <c:pt idx="68">
                  <c:v>1.1400000000000001</c:v>
                </c:pt>
                <c:pt idx="69">
                  <c:v>1.23</c:v>
                </c:pt>
                <c:pt idx="70">
                  <c:v>1.75</c:v>
                </c:pt>
                <c:pt idx="71">
                  <c:v>1.56</c:v>
                </c:pt>
                <c:pt idx="72">
                  <c:v>3.03</c:v>
                </c:pt>
                <c:pt idx="73">
                  <c:v>2.84</c:v>
                </c:pt>
                <c:pt idx="74">
                  <c:v>4.3100000000000005</c:v>
                </c:pt>
                <c:pt idx="75">
                  <c:v>2.63</c:v>
                </c:pt>
                <c:pt idx="76">
                  <c:v>2.02</c:v>
                </c:pt>
                <c:pt idx="77">
                  <c:v>6.87</c:v>
                </c:pt>
                <c:pt idx="78">
                  <c:v>5.75</c:v>
                </c:pt>
                <c:pt idx="79">
                  <c:v>4.0999999999999996</c:v>
                </c:pt>
                <c:pt idx="80">
                  <c:v>3.4</c:v>
                </c:pt>
              </c:numCache>
            </c:numRef>
          </c:xVal>
          <c:yVal>
            <c:numRef>
              <c:f>'APIP and GAP'!$AU$2:$AU$82</c:f>
              <c:numCache>
                <c:formatCode>0.00</c:formatCode>
                <c:ptCount val="81"/>
                <c:pt idx="0">
                  <c:v>8.4473049074818993E-2</c:v>
                </c:pt>
                <c:pt idx="1">
                  <c:v>6.1274509803921573E-2</c:v>
                </c:pt>
                <c:pt idx="2">
                  <c:v>0.12363850456284958</c:v>
                </c:pt>
                <c:pt idx="3">
                  <c:v>1.9771319676036209E-2</c:v>
                </c:pt>
                <c:pt idx="4">
                  <c:v>2.1608643457382955E-2</c:v>
                </c:pt>
                <c:pt idx="5">
                  <c:v>6.1135371179039305E-2</c:v>
                </c:pt>
                <c:pt idx="6">
                  <c:v>6.977863330125119E-3</c:v>
                </c:pt>
                <c:pt idx="7">
                  <c:v>1.0542499450911486E-2</c:v>
                </c:pt>
                <c:pt idx="8">
                  <c:v>7.8431372549019607E-2</c:v>
                </c:pt>
                <c:pt idx="9">
                  <c:v>5.2921142258318052E-2</c:v>
                </c:pt>
                <c:pt idx="10">
                  <c:v>4.8719860800397717E-2</c:v>
                </c:pt>
                <c:pt idx="11">
                  <c:v>0.10697925087577473</c:v>
                </c:pt>
                <c:pt idx="12">
                  <c:v>0.11663262990696618</c:v>
                </c:pt>
                <c:pt idx="13">
                  <c:v>7.9795021961932652E-2</c:v>
                </c:pt>
                <c:pt idx="14">
                  <c:v>5.3973013493253376E-2</c:v>
                </c:pt>
                <c:pt idx="15">
                  <c:v>9.5729366602687146E-2</c:v>
                </c:pt>
                <c:pt idx="16">
                  <c:v>6.6557300210921017E-2</c:v>
                </c:pt>
                <c:pt idx="17">
                  <c:v>2.5125628140703519E-2</c:v>
                </c:pt>
                <c:pt idx="18">
                  <c:v>1.2856775520699408E-2</c:v>
                </c:pt>
                <c:pt idx="19">
                  <c:v>2.0917338709677418E-2</c:v>
                </c:pt>
                <c:pt idx="20">
                  <c:v>4.548807474797148E-2</c:v>
                </c:pt>
                <c:pt idx="21">
                  <c:v>2.1301775147928994E-2</c:v>
                </c:pt>
                <c:pt idx="22">
                  <c:v>1.4785992217898832E-2</c:v>
                </c:pt>
                <c:pt idx="23">
                  <c:v>7.2753553360635992E-2</c:v>
                </c:pt>
                <c:pt idx="24">
                  <c:v>2.5739716141448162E-2</c:v>
                </c:pt>
                <c:pt idx="25">
                  <c:v>1.7375518672199171E-2</c:v>
                </c:pt>
                <c:pt idx="26">
                  <c:v>3.727020901536137E-2</c:v>
                </c:pt>
                <c:pt idx="27">
                  <c:v>3.1416265518115022E-2</c:v>
                </c:pt>
                <c:pt idx="28">
                  <c:v>6.5217391304347838E-2</c:v>
                </c:pt>
                <c:pt idx="29">
                  <c:v>3.0371485943775096E-2</c:v>
                </c:pt>
                <c:pt idx="30">
                  <c:v>3.0679327976625273E-2</c:v>
                </c:pt>
                <c:pt idx="31">
                  <c:v>7.8532678894342553E-2</c:v>
                </c:pt>
                <c:pt idx="32">
                  <c:v>9.3435553425970288E-3</c:v>
                </c:pt>
                <c:pt idx="33">
                  <c:v>5.4450032801224589E-2</c:v>
                </c:pt>
                <c:pt idx="34">
                  <c:v>1.9424637324809441E-2</c:v>
                </c:pt>
                <c:pt idx="35">
                  <c:v>4.5915778792491119E-2</c:v>
                </c:pt>
                <c:pt idx="36">
                  <c:v>8.1533477321814263E-2</c:v>
                </c:pt>
                <c:pt idx="37">
                  <c:v>2.1716913643331628E-2</c:v>
                </c:pt>
                <c:pt idx="38">
                  <c:v>2.5386847195357835E-2</c:v>
                </c:pt>
                <c:pt idx="39">
                  <c:v>4.6703910614525133E-2</c:v>
                </c:pt>
                <c:pt idx="40">
                  <c:v>2.8220300409649523E-2</c:v>
                </c:pt>
                <c:pt idx="41">
                  <c:v>3.3452656718898841E-2</c:v>
                </c:pt>
                <c:pt idx="42">
                  <c:v>3.7895544256060315E-2</c:v>
                </c:pt>
                <c:pt idx="43">
                  <c:v>6.4864864864864868E-2</c:v>
                </c:pt>
                <c:pt idx="44">
                  <c:v>4.8514042177706669E-2</c:v>
                </c:pt>
                <c:pt idx="45">
                  <c:v>2.9231548840166946E-2</c:v>
                </c:pt>
                <c:pt idx="46">
                  <c:v>7.5756549931289385E-2</c:v>
                </c:pt>
                <c:pt idx="47">
                  <c:v>3.0684931506849318E-2</c:v>
                </c:pt>
                <c:pt idx="48">
                  <c:v>4.142011834319527E-2</c:v>
                </c:pt>
                <c:pt idx="49">
                  <c:v>3.3582089552238799E-2</c:v>
                </c:pt>
                <c:pt idx="50">
                  <c:v>4.1283197475677096E-2</c:v>
                </c:pt>
                <c:pt idx="51">
                  <c:v>5.5811433215930649E-2</c:v>
                </c:pt>
                <c:pt idx="52">
                  <c:v>3.3419023136246791E-2</c:v>
                </c:pt>
                <c:pt idx="53">
                  <c:v>0.11364829396325458</c:v>
                </c:pt>
                <c:pt idx="54">
                  <c:v>8.312655086848636E-2</c:v>
                </c:pt>
                <c:pt idx="55">
                  <c:v>0.16158940397350993</c:v>
                </c:pt>
                <c:pt idx="56">
                  <c:v>0.15333333333333332</c:v>
                </c:pt>
                <c:pt idx="57">
                  <c:v>3.7500000000000006E-2</c:v>
                </c:pt>
                <c:pt idx="58">
                  <c:v>0.08</c:v>
                </c:pt>
                <c:pt idx="59">
                  <c:v>0.16378205128205128</c:v>
                </c:pt>
                <c:pt idx="60">
                  <c:v>0.12421052631578947</c:v>
                </c:pt>
                <c:pt idx="61">
                  <c:v>0.14501347708894877</c:v>
                </c:pt>
                <c:pt idx="62">
                  <c:v>9.1506849315068486E-2</c:v>
                </c:pt>
                <c:pt idx="63">
                  <c:v>6.5482233502538081E-2</c:v>
                </c:pt>
                <c:pt idx="64">
                  <c:v>4.4067796610169498E-2</c:v>
                </c:pt>
                <c:pt idx="65">
                  <c:v>0.10119402985074627</c:v>
                </c:pt>
                <c:pt idx="66">
                  <c:v>4.3093922651933701E-2</c:v>
                </c:pt>
                <c:pt idx="67">
                  <c:v>0.16034482758620688</c:v>
                </c:pt>
                <c:pt idx="68">
                  <c:v>2.8491620111731845E-2</c:v>
                </c:pt>
                <c:pt idx="69">
                  <c:v>3.0434782608695653E-2</c:v>
                </c:pt>
                <c:pt idx="70">
                  <c:v>4.4637681159420288E-2</c:v>
                </c:pt>
                <c:pt idx="71">
                  <c:v>3.8920454545454543E-2</c:v>
                </c:pt>
                <c:pt idx="72">
                  <c:v>7.1759259259259259E-2</c:v>
                </c:pt>
                <c:pt idx="73">
                  <c:v>6.5966524450278952E-2</c:v>
                </c:pt>
                <c:pt idx="74">
                  <c:v>8.7574270214414884E-2</c:v>
                </c:pt>
                <c:pt idx="75">
                  <c:v>4.6597828964786862E-2</c:v>
                </c:pt>
                <c:pt idx="76">
                  <c:v>2.9489904357066953E-2</c:v>
                </c:pt>
                <c:pt idx="77">
                  <c:v>0.10663435322629507</c:v>
                </c:pt>
                <c:pt idx="78">
                  <c:v>8.9377068913632271E-2</c:v>
                </c:pt>
                <c:pt idx="79">
                  <c:v>7.5949367088607597E-2</c:v>
                </c:pt>
                <c:pt idx="80">
                  <c:v>4.5563549160671457E-2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B43-46CF-AEDA-F08049FD18D7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WEAR!$AJ$111:$AJ$118</c:f>
              <c:numCache>
                <c:formatCode>0.00</c:formatCode>
                <c:ptCount val="8"/>
                <c:pt idx="0">
                  <c:v>5.49</c:v>
                </c:pt>
                <c:pt idx="1">
                  <c:v>7.83</c:v>
                </c:pt>
                <c:pt idx="2">
                  <c:v>7.4499999999999993</c:v>
                </c:pt>
                <c:pt idx="3">
                  <c:v>7.17</c:v>
                </c:pt>
                <c:pt idx="4">
                  <c:v>5.67</c:v>
                </c:pt>
                <c:pt idx="5">
                  <c:v>8.32</c:v>
                </c:pt>
                <c:pt idx="6">
                  <c:v>5.9799999999999995</c:v>
                </c:pt>
                <c:pt idx="7">
                  <c:v>4.05</c:v>
                </c:pt>
              </c:numCache>
            </c:numRef>
          </c:xVal>
          <c:yVal>
            <c:numRef>
              <c:f>WEAR!$AU$111:$AU$118</c:f>
              <c:numCache>
                <c:formatCode>0.00</c:formatCode>
                <c:ptCount val="8"/>
                <c:pt idx="0">
                  <c:v>0.10005015045135406</c:v>
                </c:pt>
                <c:pt idx="1">
                  <c:v>0.19023205612520236</c:v>
                </c:pt>
                <c:pt idx="2">
                  <c:v>0.16561210453920219</c:v>
                </c:pt>
                <c:pt idx="3">
                  <c:v>0.1531351486385211</c:v>
                </c:pt>
                <c:pt idx="4">
                  <c:v>0.11539376635736377</c:v>
                </c:pt>
                <c:pt idx="5">
                  <c:v>0.17645607107601183</c:v>
                </c:pt>
                <c:pt idx="6">
                  <c:v>0.13233458177278404</c:v>
                </c:pt>
                <c:pt idx="7">
                  <c:v>6.4669163545568037E-2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B43-46CF-AEDA-F08049FD18D7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IAP!$AJ$126:$AJ$132</c:f>
              <c:numCache>
                <c:formatCode>0.00</c:formatCode>
                <c:ptCount val="7"/>
                <c:pt idx="0">
                  <c:v>8.49</c:v>
                </c:pt>
                <c:pt idx="1">
                  <c:v>9.1199999999999992</c:v>
                </c:pt>
                <c:pt idx="2">
                  <c:v>7.96</c:v>
                </c:pt>
                <c:pt idx="3">
                  <c:v>6.56</c:v>
                </c:pt>
                <c:pt idx="4">
                  <c:v>7.95</c:v>
                </c:pt>
                <c:pt idx="5">
                  <c:v>6.5299999999999994</c:v>
                </c:pt>
                <c:pt idx="6">
                  <c:v>7.74</c:v>
                </c:pt>
              </c:numCache>
            </c:numRef>
          </c:xVal>
          <c:yVal>
            <c:numRef>
              <c:f>IAP!$AU$126:$AU$132</c:f>
              <c:numCache>
                <c:formatCode>0.00</c:formatCode>
                <c:ptCount val="7"/>
                <c:pt idx="0">
                  <c:v>0.18296836982968367</c:v>
                </c:pt>
                <c:pt idx="1">
                  <c:v>0.17870884993587002</c:v>
                </c:pt>
                <c:pt idx="2">
                  <c:v>0.1688374336710082</c:v>
                </c:pt>
                <c:pt idx="3">
                  <c:v>0.13620230700976044</c:v>
                </c:pt>
                <c:pt idx="4">
                  <c:v>0.17362385321100918</c:v>
                </c:pt>
                <c:pt idx="5">
                  <c:v>0.14344543582704186</c:v>
                </c:pt>
                <c:pt idx="6">
                  <c:v>0.16659101225601453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EB43-46CF-AEDA-F08049FD18D7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 w="9525">
                <a:solidFill>
                  <a:schemeClr val="tx1"/>
                </a:solidFill>
              </a:ln>
            </c:spPr>
          </c:marker>
          <c:xVal>
            <c:numRef>
              <c:f>'APIP and GAP'!$AJ$83:$AJ$92</c:f>
              <c:numCache>
                <c:formatCode>0.00</c:formatCode>
                <c:ptCount val="10"/>
                <c:pt idx="0">
                  <c:v>4.0674673160785719</c:v>
                </c:pt>
                <c:pt idx="1">
                  <c:v>4.0013647810571431</c:v>
                </c:pt>
                <c:pt idx="2">
                  <c:v>4.0395782154148776</c:v>
                </c:pt>
                <c:pt idx="3">
                  <c:v>2.426342842514285</c:v>
                </c:pt>
                <c:pt idx="4">
                  <c:v>3.39</c:v>
                </c:pt>
                <c:pt idx="5">
                  <c:v>1.6099999999999999</c:v>
                </c:pt>
              </c:numCache>
            </c:numRef>
          </c:xVal>
          <c:yVal>
            <c:numRef>
              <c:f>'APIP and GAP'!$AU$83:$AU$92</c:f>
              <c:numCache>
                <c:formatCode>0.00</c:formatCode>
                <c:ptCount val="10"/>
                <c:pt idx="0">
                  <c:v>7.6062448533606067E-2</c:v>
                </c:pt>
                <c:pt idx="1">
                  <c:v>3.1068276882119172E-2</c:v>
                </c:pt>
                <c:pt idx="2">
                  <c:v>2.9433804094531855E-2</c:v>
                </c:pt>
                <c:pt idx="3">
                  <c:v>3.5823601850098918E-2</c:v>
                </c:pt>
                <c:pt idx="4">
                  <c:v>8.8427299703264087E-2</c:v>
                </c:pt>
                <c:pt idx="5">
                  <c:v>3.0508474576271184E-2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EB43-46CF-AEDA-F08049FD18D7}"/>
            </c:ext>
          </c:extLst>
        </c:ser>
        <c:ser>
          <c:idx val="5"/>
          <c:order val="6"/>
          <c:tx>
            <c:v>Secondary kalsilite</c:v>
          </c:tx>
          <c:spPr>
            <a:ln w="19050">
              <a:noFill/>
            </a:ln>
          </c:spPr>
          <c:marker>
            <c:symbol val="triangle"/>
            <c:size val="8"/>
            <c:spPr>
              <a:solidFill>
                <a:srgbClr val="80008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(Foglio2!$P$2:$P$11,Foglio2!$P$13:$P$51)</c:f>
              <c:numCache>
                <c:formatCode>0.00</c:formatCode>
                <c:ptCount val="49"/>
                <c:pt idx="4">
                  <c:v>1.4</c:v>
                </c:pt>
                <c:pt idx="5">
                  <c:v>1.5</c:v>
                </c:pt>
                <c:pt idx="6">
                  <c:v>1.4</c:v>
                </c:pt>
                <c:pt idx="7">
                  <c:v>1.4</c:v>
                </c:pt>
                <c:pt idx="8">
                  <c:v>1.4</c:v>
                </c:pt>
                <c:pt idx="9">
                  <c:v>1.4</c:v>
                </c:pt>
                <c:pt idx="10">
                  <c:v>1.5</c:v>
                </c:pt>
                <c:pt idx="11">
                  <c:v>1.5</c:v>
                </c:pt>
                <c:pt idx="12">
                  <c:v>1.5</c:v>
                </c:pt>
                <c:pt idx="13">
                  <c:v>1.5</c:v>
                </c:pt>
                <c:pt idx="14">
                  <c:v>1.5</c:v>
                </c:pt>
                <c:pt idx="15">
                  <c:v>1.5</c:v>
                </c:pt>
                <c:pt idx="16">
                  <c:v>1.5</c:v>
                </c:pt>
                <c:pt idx="17">
                  <c:v>1.5</c:v>
                </c:pt>
                <c:pt idx="18">
                  <c:v>1.4</c:v>
                </c:pt>
                <c:pt idx="19">
                  <c:v>1.7</c:v>
                </c:pt>
                <c:pt idx="20">
                  <c:v>1.3</c:v>
                </c:pt>
                <c:pt idx="21">
                  <c:v>0.8</c:v>
                </c:pt>
                <c:pt idx="22">
                  <c:v>1.7</c:v>
                </c:pt>
                <c:pt idx="23">
                  <c:v>1.7</c:v>
                </c:pt>
                <c:pt idx="24">
                  <c:v>1.5</c:v>
                </c:pt>
                <c:pt idx="25">
                  <c:v>1.1000000000000001</c:v>
                </c:pt>
                <c:pt idx="26">
                  <c:v>1.7</c:v>
                </c:pt>
                <c:pt idx="27">
                  <c:v>1.6</c:v>
                </c:pt>
                <c:pt idx="28">
                  <c:v>1.47</c:v>
                </c:pt>
                <c:pt idx="29">
                  <c:v>1.47</c:v>
                </c:pt>
                <c:pt idx="30">
                  <c:v>1.5</c:v>
                </c:pt>
                <c:pt idx="31">
                  <c:v>1.5</c:v>
                </c:pt>
                <c:pt idx="32">
                  <c:v>1.7</c:v>
                </c:pt>
                <c:pt idx="33">
                  <c:v>1.84</c:v>
                </c:pt>
                <c:pt idx="34">
                  <c:v>1.72</c:v>
                </c:pt>
                <c:pt idx="35">
                  <c:v>2.06</c:v>
                </c:pt>
                <c:pt idx="36">
                  <c:v>1.39</c:v>
                </c:pt>
                <c:pt idx="37">
                  <c:v>1.35</c:v>
                </c:pt>
                <c:pt idx="38">
                  <c:v>2.31</c:v>
                </c:pt>
                <c:pt idx="39">
                  <c:v>1.44</c:v>
                </c:pt>
                <c:pt idx="40">
                  <c:v>2.37</c:v>
                </c:pt>
                <c:pt idx="41">
                  <c:v>1.77</c:v>
                </c:pt>
                <c:pt idx="42">
                  <c:v>1.4855</c:v>
                </c:pt>
                <c:pt idx="43">
                  <c:v>1.4067000000000001</c:v>
                </c:pt>
                <c:pt idx="44">
                  <c:v>1.4276</c:v>
                </c:pt>
                <c:pt idx="45">
                  <c:v>1.4721</c:v>
                </c:pt>
                <c:pt idx="46">
                  <c:v>1.4215</c:v>
                </c:pt>
                <c:pt idx="47">
                  <c:v>1.4487000000000001</c:v>
                </c:pt>
                <c:pt idx="48">
                  <c:v>1.4398</c:v>
                </c:pt>
              </c:numCache>
            </c:numRef>
          </c:xVal>
          <c:yVal>
            <c:numRef>
              <c:f>(Foglio2!$S$2:$S$11,Foglio2!$S$13:$S$51)</c:f>
              <c:numCache>
                <c:formatCode>0.00</c:formatCode>
                <c:ptCount val="49"/>
                <c:pt idx="2">
                  <c:v>100.39320000000001</c:v>
                </c:pt>
                <c:pt idx="3">
                  <c:v>99.719600000000014</c:v>
                </c:pt>
                <c:pt idx="4">
                  <c:v>99.070000000000007</c:v>
                </c:pt>
                <c:pt idx="5">
                  <c:v>98.97999999999999</c:v>
                </c:pt>
                <c:pt idx="6">
                  <c:v>99.59</c:v>
                </c:pt>
                <c:pt idx="7">
                  <c:v>98.59</c:v>
                </c:pt>
                <c:pt idx="8">
                  <c:v>99.280000000000015</c:v>
                </c:pt>
                <c:pt idx="9">
                  <c:v>98.08</c:v>
                </c:pt>
                <c:pt idx="10">
                  <c:v>99.49</c:v>
                </c:pt>
                <c:pt idx="11">
                  <c:v>99.89</c:v>
                </c:pt>
                <c:pt idx="12">
                  <c:v>100.19</c:v>
                </c:pt>
                <c:pt idx="13">
                  <c:v>99.79</c:v>
                </c:pt>
                <c:pt idx="14">
                  <c:v>100.09000000000002</c:v>
                </c:pt>
                <c:pt idx="15">
                  <c:v>99.779999999999987</c:v>
                </c:pt>
                <c:pt idx="16">
                  <c:v>99.889999999999986</c:v>
                </c:pt>
                <c:pt idx="17">
                  <c:v>98.29</c:v>
                </c:pt>
                <c:pt idx="18">
                  <c:v>97.29</c:v>
                </c:pt>
                <c:pt idx="19">
                  <c:v>99.79000000000002</c:v>
                </c:pt>
                <c:pt idx="20">
                  <c:v>99.22</c:v>
                </c:pt>
                <c:pt idx="21">
                  <c:v>98.8</c:v>
                </c:pt>
                <c:pt idx="22">
                  <c:v>97.48</c:v>
                </c:pt>
                <c:pt idx="23">
                  <c:v>98.99</c:v>
                </c:pt>
                <c:pt idx="24">
                  <c:v>99.289999999999992</c:v>
                </c:pt>
                <c:pt idx="25">
                  <c:v>99.919999999999987</c:v>
                </c:pt>
                <c:pt idx="26">
                  <c:v>98.969999999999985</c:v>
                </c:pt>
                <c:pt idx="27">
                  <c:v>98.29</c:v>
                </c:pt>
                <c:pt idx="28">
                  <c:v>98.559999999999988</c:v>
                </c:pt>
                <c:pt idx="29">
                  <c:v>98.26</c:v>
                </c:pt>
                <c:pt idx="30">
                  <c:v>98.589999999999989</c:v>
                </c:pt>
                <c:pt idx="31">
                  <c:v>98.29</c:v>
                </c:pt>
                <c:pt idx="32">
                  <c:v>102.61</c:v>
                </c:pt>
                <c:pt idx="33">
                  <c:v>98.7</c:v>
                </c:pt>
                <c:pt idx="34">
                  <c:v>97.578799999999987</c:v>
                </c:pt>
                <c:pt idx="35">
                  <c:v>99.263500000000022</c:v>
                </c:pt>
                <c:pt idx="36">
                  <c:v>99.224400000000003</c:v>
                </c:pt>
                <c:pt idx="37">
                  <c:v>99.789999999999978</c:v>
                </c:pt>
                <c:pt idx="38">
                  <c:v>99.321000000000012</c:v>
                </c:pt>
                <c:pt idx="39">
                  <c:v>99.771000000000001</c:v>
                </c:pt>
                <c:pt idx="40">
                  <c:v>100.18400000000001</c:v>
                </c:pt>
                <c:pt idx="41">
                  <c:v>100.23599999999999</c:v>
                </c:pt>
                <c:pt idx="42">
                  <c:v>100.8659</c:v>
                </c:pt>
                <c:pt idx="43">
                  <c:v>100.2817</c:v>
                </c:pt>
                <c:pt idx="44">
                  <c:v>100.5215</c:v>
                </c:pt>
                <c:pt idx="45">
                  <c:v>100.92320000000001</c:v>
                </c:pt>
                <c:pt idx="46">
                  <c:v>100.29599999999999</c:v>
                </c:pt>
                <c:pt idx="47">
                  <c:v>101.0548</c:v>
                </c:pt>
                <c:pt idx="48">
                  <c:v>100.9147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EB43-46CF-AEDA-F08049FD18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063672"/>
        <c:axId val="500060928"/>
      </c:scatterChart>
      <c:valAx>
        <c:axId val="50006367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Na</a:t>
                </a:r>
                <a:r>
                  <a:rPr lang="en-US" sz="1200" baseline="-25000">
                    <a:solidFill>
                      <a:sysClr val="windowText" lastClr="000000"/>
                    </a:solidFill>
                  </a:rPr>
                  <a:t>2</a:t>
                </a:r>
                <a:r>
                  <a:rPr lang="en-US" sz="1200">
                    <a:solidFill>
                      <a:sysClr val="windowText" lastClr="000000"/>
                    </a:solidFill>
                  </a:rPr>
                  <a:t>O+K</a:t>
                </a:r>
                <a:r>
                  <a:rPr lang="en-US" sz="1200" baseline="-25000">
                    <a:solidFill>
                      <a:sysClr val="windowText" lastClr="000000"/>
                    </a:solidFill>
                  </a:rPr>
                  <a:t>2</a:t>
                </a:r>
                <a:r>
                  <a:rPr lang="en-US" sz="1200">
                    <a:solidFill>
                      <a:sysClr val="windowText" lastClr="000000"/>
                    </a:solidFill>
                  </a:rPr>
                  <a:t>O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US" sz="1200">
                    <a:solidFill>
                      <a:sysClr val="windowText" lastClr="000000"/>
                    </a:solidFill>
                  </a:rPr>
                  <a:t>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0060928"/>
        <c:crosses val="autoZero"/>
        <c:crossBetween val="midCat"/>
      </c:valAx>
      <c:valAx>
        <c:axId val="50006092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K</a:t>
                </a:r>
                <a:r>
                  <a:rPr lang="en-US" sz="1200" baseline="-25000">
                    <a:solidFill>
                      <a:sysClr val="windowText" lastClr="000000"/>
                    </a:solidFill>
                  </a:rPr>
                  <a:t>2</a:t>
                </a:r>
                <a:r>
                  <a:rPr lang="en-US" sz="1200">
                    <a:solidFill>
                      <a:sysClr val="windowText" lastClr="000000"/>
                    </a:solidFill>
                  </a:rPr>
                  <a:t>O/SiO</a:t>
                </a:r>
                <a:r>
                  <a:rPr lang="en-US" sz="1200" baseline="-25000">
                    <a:solidFill>
                      <a:sysClr val="windowText" lastClr="000000"/>
                    </a:solidFill>
                  </a:rPr>
                  <a:t>2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0063672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60115110310240527"/>
          <c:y val="7.0384858609091772E-2"/>
          <c:w val="0.32612000002797337"/>
          <c:h val="0.3146257884566214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499063259929345"/>
          <c:y val="3.7414937737245496E-2"/>
          <c:w val="0.86903651466555676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 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1">
                  <a:lumMod val="60000"/>
                  <a:lumOff val="40000"/>
                </a:schemeClr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WEAR!$G$2:$G$110</c:f>
              <c:numCache>
                <c:formatCode>0.00</c:formatCode>
                <c:ptCount val="109"/>
                <c:pt idx="2">
                  <c:v>43.49</c:v>
                </c:pt>
                <c:pt idx="3">
                  <c:v>43.49</c:v>
                </c:pt>
                <c:pt idx="4">
                  <c:v>36.6</c:v>
                </c:pt>
                <c:pt idx="5">
                  <c:v>38.700000000000003</c:v>
                </c:pt>
                <c:pt idx="6">
                  <c:v>38.9</c:v>
                </c:pt>
                <c:pt idx="7">
                  <c:v>38.6</c:v>
                </c:pt>
                <c:pt idx="8">
                  <c:v>38.200000000000003</c:v>
                </c:pt>
                <c:pt idx="9">
                  <c:v>38.1</c:v>
                </c:pt>
                <c:pt idx="10">
                  <c:v>38.4</c:v>
                </c:pt>
                <c:pt idx="11">
                  <c:v>38.9</c:v>
                </c:pt>
                <c:pt idx="12">
                  <c:v>39</c:v>
                </c:pt>
                <c:pt idx="13">
                  <c:v>39.1</c:v>
                </c:pt>
                <c:pt idx="14">
                  <c:v>38.9</c:v>
                </c:pt>
                <c:pt idx="15">
                  <c:v>39.200000000000003</c:v>
                </c:pt>
                <c:pt idx="16">
                  <c:v>39.4</c:v>
                </c:pt>
                <c:pt idx="17">
                  <c:v>39.5</c:v>
                </c:pt>
                <c:pt idx="18">
                  <c:v>38.700000000000003</c:v>
                </c:pt>
                <c:pt idx="19">
                  <c:v>38.1</c:v>
                </c:pt>
                <c:pt idx="20">
                  <c:v>39.200000000000003</c:v>
                </c:pt>
                <c:pt idx="21">
                  <c:v>39.200000000000003</c:v>
                </c:pt>
                <c:pt idx="22">
                  <c:v>40.6</c:v>
                </c:pt>
                <c:pt idx="23">
                  <c:v>38.6</c:v>
                </c:pt>
                <c:pt idx="24">
                  <c:v>38.799999999999997</c:v>
                </c:pt>
                <c:pt idx="25">
                  <c:v>39.799999999999997</c:v>
                </c:pt>
                <c:pt idx="26">
                  <c:v>44</c:v>
                </c:pt>
                <c:pt idx="27">
                  <c:v>39.4</c:v>
                </c:pt>
                <c:pt idx="28">
                  <c:v>39.1</c:v>
                </c:pt>
                <c:pt idx="29">
                  <c:v>39.299999999999997</c:v>
                </c:pt>
                <c:pt idx="30">
                  <c:v>38.700000000000003</c:v>
                </c:pt>
                <c:pt idx="31">
                  <c:v>39.299999999999997</c:v>
                </c:pt>
                <c:pt idx="32">
                  <c:v>38.700000000000003</c:v>
                </c:pt>
                <c:pt idx="33">
                  <c:v>36.78</c:v>
                </c:pt>
                <c:pt idx="34">
                  <c:v>36.869999999999997</c:v>
                </c:pt>
                <c:pt idx="35">
                  <c:v>36.479999999999997</c:v>
                </c:pt>
                <c:pt idx="36">
                  <c:v>35.97</c:v>
                </c:pt>
                <c:pt idx="37">
                  <c:v>39.340000000000003</c:v>
                </c:pt>
                <c:pt idx="38">
                  <c:v>37.65</c:v>
                </c:pt>
                <c:pt idx="39">
                  <c:v>36.56</c:v>
                </c:pt>
                <c:pt idx="40">
                  <c:v>38.07</c:v>
                </c:pt>
                <c:pt idx="41">
                  <c:v>33.44</c:v>
                </c:pt>
                <c:pt idx="42">
                  <c:v>36.49</c:v>
                </c:pt>
                <c:pt idx="43">
                  <c:v>40.349600000000002</c:v>
                </c:pt>
                <c:pt idx="44">
                  <c:v>39.432400000000001</c:v>
                </c:pt>
                <c:pt idx="45">
                  <c:v>39.6233</c:v>
                </c:pt>
                <c:pt idx="46">
                  <c:v>39.744599999999998</c:v>
                </c:pt>
                <c:pt idx="47">
                  <c:v>39.959200000000003</c:v>
                </c:pt>
                <c:pt idx="48">
                  <c:v>40.043700000000001</c:v>
                </c:pt>
                <c:pt idx="49">
                  <c:v>39.854500000000002</c:v>
                </c:pt>
                <c:pt idx="50">
                  <c:v>41.602699999999999</c:v>
                </c:pt>
                <c:pt idx="52">
                  <c:v>43.73</c:v>
                </c:pt>
                <c:pt idx="53">
                  <c:v>44.5</c:v>
                </c:pt>
                <c:pt idx="54">
                  <c:v>43.18</c:v>
                </c:pt>
                <c:pt idx="56">
                  <c:v>36.64</c:v>
                </c:pt>
                <c:pt idx="57">
                  <c:v>32.29</c:v>
                </c:pt>
                <c:pt idx="58">
                  <c:v>35.4</c:v>
                </c:pt>
                <c:pt idx="59">
                  <c:v>35.56</c:v>
                </c:pt>
                <c:pt idx="60">
                  <c:v>40.9</c:v>
                </c:pt>
                <c:pt idx="61">
                  <c:v>40.049999999999997</c:v>
                </c:pt>
                <c:pt idx="62">
                  <c:v>31.8</c:v>
                </c:pt>
                <c:pt idx="63">
                  <c:v>37.1</c:v>
                </c:pt>
                <c:pt idx="64">
                  <c:v>40.15</c:v>
                </c:pt>
                <c:pt idx="65">
                  <c:v>38.28</c:v>
                </c:pt>
                <c:pt idx="66">
                  <c:v>37</c:v>
                </c:pt>
                <c:pt idx="67">
                  <c:v>40</c:v>
                </c:pt>
                <c:pt idx="68">
                  <c:v>41.06</c:v>
                </c:pt>
                <c:pt idx="69">
                  <c:v>41.84</c:v>
                </c:pt>
                <c:pt idx="70">
                  <c:v>40.75</c:v>
                </c:pt>
                <c:pt idx="71">
                  <c:v>41.58</c:v>
                </c:pt>
                <c:pt idx="72">
                  <c:v>38.700000000000003</c:v>
                </c:pt>
                <c:pt idx="73">
                  <c:v>39.92</c:v>
                </c:pt>
                <c:pt idx="74">
                  <c:v>37.68</c:v>
                </c:pt>
                <c:pt idx="75">
                  <c:v>36.369999999999997</c:v>
                </c:pt>
                <c:pt idx="76">
                  <c:v>39.880000000000003</c:v>
                </c:pt>
                <c:pt idx="77">
                  <c:v>38.979999999999997</c:v>
                </c:pt>
                <c:pt idx="78">
                  <c:v>41.58</c:v>
                </c:pt>
                <c:pt idx="79">
                  <c:v>40.44</c:v>
                </c:pt>
                <c:pt idx="80">
                  <c:v>38.700000000000003</c:v>
                </c:pt>
                <c:pt idx="81">
                  <c:v>33.89</c:v>
                </c:pt>
                <c:pt idx="82">
                  <c:v>34.229999999999997</c:v>
                </c:pt>
                <c:pt idx="83">
                  <c:v>33.22</c:v>
                </c:pt>
                <c:pt idx="84">
                  <c:v>33.520000000000003</c:v>
                </c:pt>
                <c:pt idx="85">
                  <c:v>39.06</c:v>
                </c:pt>
                <c:pt idx="86">
                  <c:v>36.22</c:v>
                </c:pt>
                <c:pt idx="87">
                  <c:v>39.28</c:v>
                </c:pt>
                <c:pt idx="95">
                  <c:v>37.049999999999997</c:v>
                </c:pt>
                <c:pt idx="96">
                  <c:v>40</c:v>
                </c:pt>
                <c:pt idx="97">
                  <c:v>38.619999999999997</c:v>
                </c:pt>
                <c:pt idx="98">
                  <c:v>35.090000000000003</c:v>
                </c:pt>
                <c:pt idx="99">
                  <c:v>37.93</c:v>
                </c:pt>
                <c:pt idx="100">
                  <c:v>35.51</c:v>
                </c:pt>
                <c:pt idx="105">
                  <c:v>35.369999999999997</c:v>
                </c:pt>
              </c:numCache>
            </c:numRef>
          </c:xVal>
          <c:yVal>
            <c:numRef>
              <c:f>WEAR!$AN$2:$AN$110</c:f>
              <c:numCache>
                <c:formatCode>0.00</c:formatCode>
                <c:ptCount val="109"/>
                <c:pt idx="2">
                  <c:v>1.1464580268212565</c:v>
                </c:pt>
                <c:pt idx="3">
                  <c:v>0.81936824649283468</c:v>
                </c:pt>
                <c:pt idx="4">
                  <c:v>0.73205450902576885</c:v>
                </c:pt>
                <c:pt idx="5">
                  <c:v>0.96444290273584554</c:v>
                </c:pt>
                <c:pt idx="6">
                  <c:v>1.0621064722611022</c:v>
                </c:pt>
                <c:pt idx="7">
                  <c:v>1.0288486748455308</c:v>
                </c:pt>
                <c:pt idx="8">
                  <c:v>0.97191355132023283</c:v>
                </c:pt>
                <c:pt idx="9">
                  <c:v>0.93478487398374899</c:v>
                </c:pt>
                <c:pt idx="10">
                  <c:v>1.0001658798755868</c:v>
                </c:pt>
                <c:pt idx="11">
                  <c:v>1.0544178199994105</c:v>
                </c:pt>
                <c:pt idx="12">
                  <c:v>1.0837726267465262</c:v>
                </c:pt>
                <c:pt idx="13">
                  <c:v>1.0693223250565724</c:v>
                </c:pt>
                <c:pt idx="14">
                  <c:v>1.0097803130599823</c:v>
                </c:pt>
                <c:pt idx="15">
                  <c:v>0.97574406815809944</c:v>
                </c:pt>
                <c:pt idx="16">
                  <c:v>1.032624975986244</c:v>
                </c:pt>
                <c:pt idx="17">
                  <c:v>1.0361129561832529</c:v>
                </c:pt>
                <c:pt idx="18">
                  <c:v>1.0684800098746554</c:v>
                </c:pt>
                <c:pt idx="19">
                  <c:v>1.0835290240982418</c:v>
                </c:pt>
                <c:pt idx="20">
                  <c:v>0.93956554269167947</c:v>
                </c:pt>
                <c:pt idx="21">
                  <c:v>0.66899096626220733</c:v>
                </c:pt>
                <c:pt idx="22">
                  <c:v>0.5656360059693315</c:v>
                </c:pt>
                <c:pt idx="23">
                  <c:v>0.81631553550054392</c:v>
                </c:pt>
                <c:pt idx="24">
                  <c:v>0.89124513694918361</c:v>
                </c:pt>
                <c:pt idx="25">
                  <c:v>1.0351623062557733</c:v>
                </c:pt>
                <c:pt idx="26">
                  <c:v>0.72959698932151973</c:v>
                </c:pt>
                <c:pt idx="27">
                  <c:v>0.84151392270926095</c:v>
                </c:pt>
                <c:pt idx="28">
                  <c:v>0.88505834915076564</c:v>
                </c:pt>
                <c:pt idx="29">
                  <c:v>1.0090677677083209</c:v>
                </c:pt>
                <c:pt idx="30">
                  <c:v>1.0684800098746552</c:v>
                </c:pt>
                <c:pt idx="31">
                  <c:v>1.0090677677083209</c:v>
                </c:pt>
                <c:pt idx="32">
                  <c:v>1.0684800098746554</c:v>
                </c:pt>
                <c:pt idx="33">
                  <c:v>1.0278071541192559</c:v>
                </c:pt>
                <c:pt idx="34">
                  <c:v>1.1606350254954918</c:v>
                </c:pt>
                <c:pt idx="35">
                  <c:v>1.0099690913450283</c:v>
                </c:pt>
                <c:pt idx="36">
                  <c:v>1.014748662785969</c:v>
                </c:pt>
                <c:pt idx="37">
                  <c:v>1.2633424494302339</c:v>
                </c:pt>
                <c:pt idx="38">
                  <c:v>1.1319805320737044</c:v>
                </c:pt>
                <c:pt idx="39">
                  <c:v>1.1772874442352366</c:v>
                </c:pt>
                <c:pt idx="40">
                  <c:v>1.2573968157657864</c:v>
                </c:pt>
                <c:pt idx="41">
                  <c:v>1.1591944295684293</c:v>
                </c:pt>
                <c:pt idx="42">
                  <c:v>0.78331002618872825</c:v>
                </c:pt>
                <c:pt idx="43">
                  <c:v>0.94453074725807418</c:v>
                </c:pt>
                <c:pt idx="44">
                  <c:v>0.97255357452929347</c:v>
                </c:pt>
                <c:pt idx="45">
                  <c:v>0.95872487664722328</c:v>
                </c:pt>
                <c:pt idx="46">
                  <c:v>0.95468738601218273</c:v>
                </c:pt>
                <c:pt idx="47">
                  <c:v>0.9376244725901689</c:v>
                </c:pt>
                <c:pt idx="48">
                  <c:v>0.94440393815512935</c:v>
                </c:pt>
                <c:pt idx="49">
                  <c:v>0.95615931961249423</c:v>
                </c:pt>
                <c:pt idx="50">
                  <c:v>0.92636514815481574</c:v>
                </c:pt>
                <c:pt idx="52">
                  <c:v>0.44729805643922871</c:v>
                </c:pt>
                <c:pt idx="53">
                  <c:v>0.62653711414898905</c:v>
                </c:pt>
                <c:pt idx="54">
                  <c:v>0.59502582265767534</c:v>
                </c:pt>
                <c:pt idx="56">
                  <c:v>0.46879535558780844</c:v>
                </c:pt>
                <c:pt idx="57">
                  <c:v>0.44112478031634439</c:v>
                </c:pt>
                <c:pt idx="58">
                  <c:v>0.33491311216429703</c:v>
                </c:pt>
                <c:pt idx="59">
                  <c:v>0.68204283360790763</c:v>
                </c:pt>
                <c:pt idx="60">
                  <c:v>0.43844221105527642</c:v>
                </c:pt>
                <c:pt idx="61">
                  <c:v>0.86918604651162801</c:v>
                </c:pt>
                <c:pt idx="62">
                  <c:v>0.43238434163701067</c:v>
                </c:pt>
                <c:pt idx="63">
                  <c:v>0.87368421052631573</c:v>
                </c:pt>
                <c:pt idx="64">
                  <c:v>0.93858477970627507</c:v>
                </c:pt>
                <c:pt idx="65">
                  <c:v>0.77014925373134324</c:v>
                </c:pt>
                <c:pt idx="66">
                  <c:v>0.94077134986225897</c:v>
                </c:pt>
                <c:pt idx="67">
                  <c:v>0.51012145748987847</c:v>
                </c:pt>
                <c:pt idx="68">
                  <c:v>0.26454545454545458</c:v>
                </c:pt>
                <c:pt idx="69">
                  <c:v>0.80031948881789139</c:v>
                </c:pt>
                <c:pt idx="70">
                  <c:v>0.71329639889196683</c:v>
                </c:pt>
                <c:pt idx="71">
                  <c:v>0.36781609195402298</c:v>
                </c:pt>
                <c:pt idx="72">
                  <c:v>0.76090014064697609</c:v>
                </c:pt>
                <c:pt idx="73">
                  <c:v>0.83780160857908847</c:v>
                </c:pt>
                <c:pt idx="74">
                  <c:v>0.79047619047619044</c:v>
                </c:pt>
                <c:pt idx="75">
                  <c:v>0.67210440456769982</c:v>
                </c:pt>
                <c:pt idx="76">
                  <c:v>0.73046875000000011</c:v>
                </c:pt>
                <c:pt idx="77">
                  <c:v>0.6661742983751846</c:v>
                </c:pt>
                <c:pt idx="78">
                  <c:v>0.79577464788732388</c:v>
                </c:pt>
                <c:pt idx="79">
                  <c:v>0.44983818770226536</c:v>
                </c:pt>
                <c:pt idx="80">
                  <c:v>0.76090014064697609</c:v>
                </c:pt>
                <c:pt idx="81">
                  <c:v>0.44135429262394199</c:v>
                </c:pt>
                <c:pt idx="82">
                  <c:v>0.42269326683291775</c:v>
                </c:pt>
                <c:pt idx="83">
                  <c:v>0.36457260556127702</c:v>
                </c:pt>
                <c:pt idx="84">
                  <c:v>0.52985074626865669</c:v>
                </c:pt>
                <c:pt idx="85">
                  <c:v>0.85330073349633262</c:v>
                </c:pt>
                <c:pt idx="86">
                  <c:v>0.88794153471376358</c:v>
                </c:pt>
                <c:pt idx="87">
                  <c:v>0.63037974683544307</c:v>
                </c:pt>
                <c:pt idx="95">
                  <c:v>0.68925831202046028</c:v>
                </c:pt>
                <c:pt idx="96">
                  <c:v>0.91666666666666674</c:v>
                </c:pt>
                <c:pt idx="97">
                  <c:v>0.57728706624605686</c:v>
                </c:pt>
                <c:pt idx="98">
                  <c:v>0.46233766233766233</c:v>
                </c:pt>
                <c:pt idx="99">
                  <c:v>0.40212443095599393</c:v>
                </c:pt>
                <c:pt idx="100">
                  <c:v>0.4831625183016105</c:v>
                </c:pt>
                <c:pt idx="105">
                  <c:v>0.62923076923076926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550-4A6C-B49F-1ADE732395B1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IAP!$G$2:$G$125</c:f>
              <c:numCache>
                <c:formatCode>0.00</c:formatCode>
                <c:ptCount val="118"/>
                <c:pt idx="0">
                  <c:v>42.6</c:v>
                </c:pt>
                <c:pt idx="2">
                  <c:v>43.3</c:v>
                </c:pt>
                <c:pt idx="3">
                  <c:v>43.73</c:v>
                </c:pt>
                <c:pt idx="4">
                  <c:v>43.68</c:v>
                </c:pt>
                <c:pt idx="5">
                  <c:v>43.43</c:v>
                </c:pt>
                <c:pt idx="6">
                  <c:v>43.98</c:v>
                </c:pt>
                <c:pt idx="7">
                  <c:v>44.49</c:v>
                </c:pt>
                <c:pt idx="8">
                  <c:v>44.88</c:v>
                </c:pt>
                <c:pt idx="9">
                  <c:v>41.4</c:v>
                </c:pt>
                <c:pt idx="10">
                  <c:v>42.09</c:v>
                </c:pt>
                <c:pt idx="11">
                  <c:v>43.6</c:v>
                </c:pt>
                <c:pt idx="12">
                  <c:v>43.3</c:v>
                </c:pt>
                <c:pt idx="13">
                  <c:v>44.6</c:v>
                </c:pt>
                <c:pt idx="15">
                  <c:v>43.8</c:v>
                </c:pt>
                <c:pt idx="16">
                  <c:v>42.6</c:v>
                </c:pt>
                <c:pt idx="18">
                  <c:v>42.74</c:v>
                </c:pt>
                <c:pt idx="19">
                  <c:v>43.42</c:v>
                </c:pt>
                <c:pt idx="20">
                  <c:v>43.74</c:v>
                </c:pt>
                <c:pt idx="21">
                  <c:v>44.02</c:v>
                </c:pt>
                <c:pt idx="24">
                  <c:v>42.98</c:v>
                </c:pt>
                <c:pt idx="25">
                  <c:v>42.6</c:v>
                </c:pt>
                <c:pt idx="26">
                  <c:v>42.74</c:v>
                </c:pt>
                <c:pt idx="27">
                  <c:v>41.03</c:v>
                </c:pt>
                <c:pt idx="28">
                  <c:v>41.52</c:v>
                </c:pt>
                <c:pt idx="29">
                  <c:v>41.88</c:v>
                </c:pt>
                <c:pt idx="31">
                  <c:v>42.22</c:v>
                </c:pt>
                <c:pt idx="32">
                  <c:v>50.9</c:v>
                </c:pt>
                <c:pt idx="33">
                  <c:v>46.3</c:v>
                </c:pt>
                <c:pt idx="34">
                  <c:v>43.5</c:v>
                </c:pt>
                <c:pt idx="35">
                  <c:v>46.7</c:v>
                </c:pt>
                <c:pt idx="36">
                  <c:v>40.700000000000003</c:v>
                </c:pt>
                <c:pt idx="37">
                  <c:v>46</c:v>
                </c:pt>
                <c:pt idx="38">
                  <c:v>49.1</c:v>
                </c:pt>
                <c:pt idx="39">
                  <c:v>43.1</c:v>
                </c:pt>
                <c:pt idx="40">
                  <c:v>44.6</c:v>
                </c:pt>
                <c:pt idx="41">
                  <c:v>44</c:v>
                </c:pt>
                <c:pt idx="43">
                  <c:v>39.799999999999997</c:v>
                </c:pt>
                <c:pt idx="45">
                  <c:v>41</c:v>
                </c:pt>
                <c:pt idx="46">
                  <c:v>40.520000000000003</c:v>
                </c:pt>
                <c:pt idx="48">
                  <c:v>41.82</c:v>
                </c:pt>
                <c:pt idx="49">
                  <c:v>41.43</c:v>
                </c:pt>
                <c:pt idx="50">
                  <c:v>42.28</c:v>
                </c:pt>
                <c:pt idx="51">
                  <c:v>41.57</c:v>
                </c:pt>
                <c:pt idx="52">
                  <c:v>41.03</c:v>
                </c:pt>
                <c:pt idx="53">
                  <c:v>41.52</c:v>
                </c:pt>
                <c:pt idx="54">
                  <c:v>41.88</c:v>
                </c:pt>
                <c:pt idx="56">
                  <c:v>42.22</c:v>
                </c:pt>
                <c:pt idx="57">
                  <c:v>41.2</c:v>
                </c:pt>
                <c:pt idx="58">
                  <c:v>41.46</c:v>
                </c:pt>
                <c:pt idx="59">
                  <c:v>41.55</c:v>
                </c:pt>
                <c:pt idx="60">
                  <c:v>41.46</c:v>
                </c:pt>
                <c:pt idx="61">
                  <c:v>50.9</c:v>
                </c:pt>
                <c:pt idx="62">
                  <c:v>46.3</c:v>
                </c:pt>
                <c:pt idx="63">
                  <c:v>43.5</c:v>
                </c:pt>
                <c:pt idx="64">
                  <c:v>46.7</c:v>
                </c:pt>
                <c:pt idx="65">
                  <c:v>40.700000000000003</c:v>
                </c:pt>
                <c:pt idx="66">
                  <c:v>46</c:v>
                </c:pt>
                <c:pt idx="67">
                  <c:v>49.1</c:v>
                </c:pt>
                <c:pt idx="68">
                  <c:v>43.1</c:v>
                </c:pt>
                <c:pt idx="69">
                  <c:v>44.6</c:v>
                </c:pt>
                <c:pt idx="70">
                  <c:v>44</c:v>
                </c:pt>
                <c:pt idx="71">
                  <c:v>41.2</c:v>
                </c:pt>
                <c:pt idx="72">
                  <c:v>42</c:v>
                </c:pt>
                <c:pt idx="74">
                  <c:v>39.799999999999997</c:v>
                </c:pt>
                <c:pt idx="76">
                  <c:v>39.700000000000003</c:v>
                </c:pt>
                <c:pt idx="77">
                  <c:v>34.6</c:v>
                </c:pt>
                <c:pt idx="78">
                  <c:v>41</c:v>
                </c:pt>
                <c:pt idx="79">
                  <c:v>40.520000000000003</c:v>
                </c:pt>
                <c:pt idx="80">
                  <c:v>42.4</c:v>
                </c:pt>
                <c:pt idx="81">
                  <c:v>39.6</c:v>
                </c:pt>
                <c:pt idx="83">
                  <c:v>41.82</c:v>
                </c:pt>
                <c:pt idx="84">
                  <c:v>41.43</c:v>
                </c:pt>
                <c:pt idx="85">
                  <c:v>42.28</c:v>
                </c:pt>
                <c:pt idx="86">
                  <c:v>41.57</c:v>
                </c:pt>
                <c:pt idx="97">
                  <c:v>44.82</c:v>
                </c:pt>
                <c:pt idx="98">
                  <c:v>42.33</c:v>
                </c:pt>
                <c:pt idx="99">
                  <c:v>41.15</c:v>
                </c:pt>
                <c:pt idx="100">
                  <c:v>41.95</c:v>
                </c:pt>
                <c:pt idx="103">
                  <c:v>41.15</c:v>
                </c:pt>
                <c:pt idx="104">
                  <c:v>41.95</c:v>
                </c:pt>
                <c:pt idx="106">
                  <c:v>36.299999999999997</c:v>
                </c:pt>
                <c:pt idx="107">
                  <c:v>38.11</c:v>
                </c:pt>
                <c:pt idx="108">
                  <c:v>38.96</c:v>
                </c:pt>
                <c:pt idx="109">
                  <c:v>40.270000000000003</c:v>
                </c:pt>
                <c:pt idx="111">
                  <c:v>36.299999999999997</c:v>
                </c:pt>
                <c:pt idx="112">
                  <c:v>38.11</c:v>
                </c:pt>
                <c:pt idx="113">
                  <c:v>37.42</c:v>
                </c:pt>
                <c:pt idx="114">
                  <c:v>36.29</c:v>
                </c:pt>
                <c:pt idx="115">
                  <c:v>37.64</c:v>
                </c:pt>
                <c:pt idx="116">
                  <c:v>37.9</c:v>
                </c:pt>
                <c:pt idx="117">
                  <c:v>37.369999999999997</c:v>
                </c:pt>
              </c:numCache>
            </c:numRef>
          </c:xVal>
          <c:yVal>
            <c:numRef>
              <c:f>IAP!$AN$2:$AN$125</c:f>
              <c:numCache>
                <c:formatCode>0.00</c:formatCode>
                <c:ptCount val="118"/>
                <c:pt idx="0">
                  <c:v>1.0959792477302204</c:v>
                </c:pt>
                <c:pt idx="2">
                  <c:v>1.0302114803625377</c:v>
                </c:pt>
                <c:pt idx="3">
                  <c:v>0.75468975468975474</c:v>
                </c:pt>
                <c:pt idx="4">
                  <c:v>1.3120849933598939</c:v>
                </c:pt>
                <c:pt idx="5">
                  <c:v>1.019047619047619</c:v>
                </c:pt>
                <c:pt idx="6">
                  <c:v>0.93684210526315781</c:v>
                </c:pt>
                <c:pt idx="7">
                  <c:v>1.2058080808080809</c:v>
                </c:pt>
                <c:pt idx="8">
                  <c:v>1.0699745547073791</c:v>
                </c:pt>
                <c:pt idx="9">
                  <c:v>0.70596026490066233</c:v>
                </c:pt>
                <c:pt idx="10">
                  <c:v>0.77793296089385477</c:v>
                </c:pt>
                <c:pt idx="11">
                  <c:v>0.6941323345817727</c:v>
                </c:pt>
                <c:pt idx="12">
                  <c:v>1.0391414141414141</c:v>
                </c:pt>
                <c:pt idx="13">
                  <c:v>0.55867970660146704</c:v>
                </c:pt>
                <c:pt idx="15">
                  <c:v>0.59459459459459463</c:v>
                </c:pt>
                <c:pt idx="16">
                  <c:v>1.0959792477302204</c:v>
                </c:pt>
                <c:pt idx="19">
                  <c:v>1.2517580872011251</c:v>
                </c:pt>
                <c:pt idx="20">
                  <c:v>1.0704419889502763</c:v>
                </c:pt>
                <c:pt idx="21">
                  <c:v>1.0082530949105915</c:v>
                </c:pt>
                <c:pt idx="24">
                  <c:v>0.95103857566765582</c:v>
                </c:pt>
                <c:pt idx="25">
                  <c:v>1.1609538002980626</c:v>
                </c:pt>
                <c:pt idx="27">
                  <c:v>0.71509281678773196</c:v>
                </c:pt>
                <c:pt idx="28">
                  <c:v>0.69377593360995837</c:v>
                </c:pt>
                <c:pt idx="29">
                  <c:v>0.68078175895765469</c:v>
                </c:pt>
                <c:pt idx="31">
                  <c:v>0.6916596461668072</c:v>
                </c:pt>
                <c:pt idx="32">
                  <c:v>0.55641025641025643</c:v>
                </c:pt>
                <c:pt idx="33">
                  <c:v>0.57339449541284404</c:v>
                </c:pt>
                <c:pt idx="34">
                  <c:v>0.48762886597938154</c:v>
                </c:pt>
                <c:pt idx="35">
                  <c:v>0.55478260869565221</c:v>
                </c:pt>
                <c:pt idx="36">
                  <c:v>0.60799999999999998</c:v>
                </c:pt>
                <c:pt idx="37">
                  <c:v>0.52990654205607479</c:v>
                </c:pt>
                <c:pt idx="38">
                  <c:v>0.40076923076923077</c:v>
                </c:pt>
                <c:pt idx="39">
                  <c:v>0.49292929292929288</c:v>
                </c:pt>
                <c:pt idx="40">
                  <c:v>0.63189655172413794</c:v>
                </c:pt>
                <c:pt idx="41">
                  <c:v>0.58431372549019611</c:v>
                </c:pt>
                <c:pt idx="43">
                  <c:v>0.60175438596491226</c:v>
                </c:pt>
                <c:pt idx="45">
                  <c:v>0.68672566371681409</c:v>
                </c:pt>
                <c:pt idx="46">
                  <c:v>0.71045062320230112</c:v>
                </c:pt>
                <c:pt idx="48">
                  <c:v>0.74398460057747839</c:v>
                </c:pt>
                <c:pt idx="49">
                  <c:v>0.75510204081632648</c:v>
                </c:pt>
                <c:pt idx="50">
                  <c:v>0.71360153256704983</c:v>
                </c:pt>
                <c:pt idx="51">
                  <c:v>0.65197428833792459</c:v>
                </c:pt>
                <c:pt idx="52">
                  <c:v>0.71509281678773196</c:v>
                </c:pt>
                <c:pt idx="53">
                  <c:v>0.69377593360995837</c:v>
                </c:pt>
                <c:pt idx="54">
                  <c:v>0.68078175895765469</c:v>
                </c:pt>
                <c:pt idx="56">
                  <c:v>0.6916596461668072</c:v>
                </c:pt>
                <c:pt idx="57">
                  <c:v>0.7324066029539531</c:v>
                </c:pt>
                <c:pt idx="58">
                  <c:v>0.70833333333333337</c:v>
                </c:pt>
                <c:pt idx="59">
                  <c:v>0.70090386195562859</c:v>
                </c:pt>
                <c:pt idx="60">
                  <c:v>0.71514629948364894</c:v>
                </c:pt>
                <c:pt idx="61">
                  <c:v>0.55641025641025643</c:v>
                </c:pt>
                <c:pt idx="62">
                  <c:v>0.57339449541284404</c:v>
                </c:pt>
                <c:pt idx="63">
                  <c:v>0.48762886597938154</c:v>
                </c:pt>
                <c:pt idx="64">
                  <c:v>0.55478260869565221</c:v>
                </c:pt>
                <c:pt idx="65">
                  <c:v>0.60799999999999998</c:v>
                </c:pt>
                <c:pt idx="66">
                  <c:v>0.52990654205607479</c:v>
                </c:pt>
                <c:pt idx="67">
                  <c:v>0.40076923076923077</c:v>
                </c:pt>
                <c:pt idx="68">
                  <c:v>0.49292929292929288</c:v>
                </c:pt>
                <c:pt idx="69">
                  <c:v>0.63189655172413794</c:v>
                </c:pt>
                <c:pt idx="70">
                  <c:v>0.58431372549019611</c:v>
                </c:pt>
                <c:pt idx="71">
                  <c:v>0.63697478991596634</c:v>
                </c:pt>
                <c:pt idx="72">
                  <c:v>0.79047619047619055</c:v>
                </c:pt>
                <c:pt idx="74">
                  <c:v>0.60175438596491226</c:v>
                </c:pt>
                <c:pt idx="76">
                  <c:v>0.47671568627450983</c:v>
                </c:pt>
                <c:pt idx="77">
                  <c:v>0.6417322834645669</c:v>
                </c:pt>
                <c:pt idx="78">
                  <c:v>0.68672566371681409</c:v>
                </c:pt>
                <c:pt idx="79">
                  <c:v>0.71045062320230112</c:v>
                </c:pt>
                <c:pt idx="80">
                  <c:v>0.49163179916317989</c:v>
                </c:pt>
                <c:pt idx="81">
                  <c:v>0.51150054764512587</c:v>
                </c:pt>
                <c:pt idx="83">
                  <c:v>0.74398460057747839</c:v>
                </c:pt>
                <c:pt idx="84">
                  <c:v>0.75510204081632648</c:v>
                </c:pt>
                <c:pt idx="85">
                  <c:v>0.71360153256704983</c:v>
                </c:pt>
                <c:pt idx="86">
                  <c:v>0.65197428833792459</c:v>
                </c:pt>
                <c:pt idx="99">
                  <c:v>0.7587939698492463</c:v>
                </c:pt>
                <c:pt idx="100">
                  <c:v>0.72527472527472525</c:v>
                </c:pt>
                <c:pt idx="103">
                  <c:v>0.7587939698492463</c:v>
                </c:pt>
                <c:pt idx="104">
                  <c:v>0.72527472527472525</c:v>
                </c:pt>
                <c:pt idx="106">
                  <c:v>0.58027522935779807</c:v>
                </c:pt>
                <c:pt idx="107">
                  <c:v>0.6222455403987408</c:v>
                </c:pt>
                <c:pt idx="108">
                  <c:v>0.67337164750957856</c:v>
                </c:pt>
                <c:pt idx="109">
                  <c:v>0.63232323232323229</c:v>
                </c:pt>
                <c:pt idx="111">
                  <c:v>0.58027522935779807</c:v>
                </c:pt>
                <c:pt idx="112">
                  <c:v>0.6222455403987408</c:v>
                </c:pt>
                <c:pt idx="113">
                  <c:v>0.7021645021645021</c:v>
                </c:pt>
                <c:pt idx="114">
                  <c:v>0.53536452665941248</c:v>
                </c:pt>
                <c:pt idx="115">
                  <c:v>0.66381418092909539</c:v>
                </c:pt>
                <c:pt idx="116">
                  <c:v>0.59497816593886466</c:v>
                </c:pt>
                <c:pt idx="117">
                  <c:v>0.67532467532467533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550-4A6C-B49F-1ADE732395B1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GAP'!$G$2:$G$82</c:f>
              <c:numCache>
                <c:formatCode>0.00</c:formatCode>
                <c:ptCount val="81"/>
                <c:pt idx="0">
                  <c:v>37.29</c:v>
                </c:pt>
                <c:pt idx="1">
                  <c:v>36.72</c:v>
                </c:pt>
                <c:pt idx="2">
                  <c:v>33.97</c:v>
                </c:pt>
                <c:pt idx="3">
                  <c:v>41.98</c:v>
                </c:pt>
                <c:pt idx="4">
                  <c:v>41.65</c:v>
                </c:pt>
                <c:pt idx="5">
                  <c:v>41.22</c:v>
                </c:pt>
                <c:pt idx="6">
                  <c:v>41.56</c:v>
                </c:pt>
                <c:pt idx="7">
                  <c:v>45.53</c:v>
                </c:pt>
                <c:pt idx="8">
                  <c:v>38.76</c:v>
                </c:pt>
                <c:pt idx="9">
                  <c:v>38.17</c:v>
                </c:pt>
                <c:pt idx="10">
                  <c:v>40.229999999999997</c:v>
                </c:pt>
                <c:pt idx="11">
                  <c:v>37.11</c:v>
                </c:pt>
                <c:pt idx="12">
                  <c:v>44.07</c:v>
                </c:pt>
                <c:pt idx="13">
                  <c:v>40.98</c:v>
                </c:pt>
                <c:pt idx="14">
                  <c:v>40.020000000000003</c:v>
                </c:pt>
                <c:pt idx="15" formatCode="General">
                  <c:v>41.68</c:v>
                </c:pt>
                <c:pt idx="16" formatCode="General">
                  <c:v>42.67</c:v>
                </c:pt>
                <c:pt idx="17" formatCode="General">
                  <c:v>41.79</c:v>
                </c:pt>
                <c:pt idx="18" formatCode="General">
                  <c:v>38.89</c:v>
                </c:pt>
                <c:pt idx="19" formatCode="General">
                  <c:v>39.68</c:v>
                </c:pt>
                <c:pt idx="20" formatCode="General">
                  <c:v>40.67</c:v>
                </c:pt>
                <c:pt idx="21" formatCode="General">
                  <c:v>42.25</c:v>
                </c:pt>
                <c:pt idx="22" formatCode="General">
                  <c:v>38.549999999999997</c:v>
                </c:pt>
                <c:pt idx="23" formatCode="General">
                  <c:v>41.51</c:v>
                </c:pt>
                <c:pt idx="24" formatCode="General">
                  <c:v>41.57</c:v>
                </c:pt>
                <c:pt idx="25" formatCode="General">
                  <c:v>38.56</c:v>
                </c:pt>
                <c:pt idx="26" formatCode="General">
                  <c:v>39.71</c:v>
                </c:pt>
                <c:pt idx="27" formatCode="General">
                  <c:v>39.47</c:v>
                </c:pt>
                <c:pt idx="28" formatCode="General">
                  <c:v>45.54</c:v>
                </c:pt>
                <c:pt idx="29" formatCode="General">
                  <c:v>39.840000000000003</c:v>
                </c:pt>
                <c:pt idx="30" formatCode="General">
                  <c:v>41.07</c:v>
                </c:pt>
                <c:pt idx="31" formatCode="General">
                  <c:v>38.71</c:v>
                </c:pt>
                <c:pt idx="32" formatCode="General">
                  <c:v>41.74</c:v>
                </c:pt>
                <c:pt idx="33" formatCode="General">
                  <c:v>45.73</c:v>
                </c:pt>
                <c:pt idx="34" formatCode="General">
                  <c:v>40.67</c:v>
                </c:pt>
                <c:pt idx="35" formatCode="General">
                  <c:v>39.42</c:v>
                </c:pt>
                <c:pt idx="36" formatCode="General">
                  <c:v>37.04</c:v>
                </c:pt>
                <c:pt idx="37" formatCode="General">
                  <c:v>39.14</c:v>
                </c:pt>
                <c:pt idx="38" formatCode="General">
                  <c:v>41.36</c:v>
                </c:pt>
                <c:pt idx="39" formatCode="General">
                  <c:v>44.75</c:v>
                </c:pt>
                <c:pt idx="40">
                  <c:v>43.94</c:v>
                </c:pt>
                <c:pt idx="41">
                  <c:v>42.573267595440569</c:v>
                </c:pt>
                <c:pt idx="42">
                  <c:v>38.943662526076238</c:v>
                </c:pt>
                <c:pt idx="43">
                  <c:v>40.700000000000003</c:v>
                </c:pt>
                <c:pt idx="44">
                  <c:v>40.101437388175214</c:v>
                </c:pt>
                <c:pt idx="45">
                  <c:v>41.102863170870485</c:v>
                </c:pt>
                <c:pt idx="46">
                  <c:v>35.900925469372275</c:v>
                </c:pt>
                <c:pt idx="47" formatCode="General">
                  <c:v>36.5</c:v>
                </c:pt>
                <c:pt idx="48" formatCode="General">
                  <c:v>38.869999999999997</c:v>
                </c:pt>
                <c:pt idx="49" formatCode="General">
                  <c:v>34.840000000000003</c:v>
                </c:pt>
                <c:pt idx="50" formatCode="General">
                  <c:v>38.03</c:v>
                </c:pt>
                <c:pt idx="51" formatCode="General">
                  <c:v>36.909999999999997</c:v>
                </c:pt>
                <c:pt idx="52">
                  <c:v>38.9</c:v>
                </c:pt>
                <c:pt idx="53">
                  <c:v>38.1</c:v>
                </c:pt>
                <c:pt idx="54">
                  <c:v>40.299999999999997</c:v>
                </c:pt>
                <c:pt idx="55">
                  <c:v>30.2</c:v>
                </c:pt>
                <c:pt idx="56">
                  <c:v>34.5</c:v>
                </c:pt>
                <c:pt idx="57">
                  <c:v>36</c:v>
                </c:pt>
                <c:pt idx="58">
                  <c:v>29.5</c:v>
                </c:pt>
                <c:pt idx="59">
                  <c:v>31.2</c:v>
                </c:pt>
                <c:pt idx="60">
                  <c:v>38</c:v>
                </c:pt>
                <c:pt idx="61">
                  <c:v>37.1</c:v>
                </c:pt>
                <c:pt idx="62">
                  <c:v>36.5</c:v>
                </c:pt>
                <c:pt idx="63">
                  <c:v>39.4</c:v>
                </c:pt>
                <c:pt idx="64">
                  <c:v>35.4</c:v>
                </c:pt>
                <c:pt idx="65">
                  <c:v>33.5</c:v>
                </c:pt>
                <c:pt idx="66">
                  <c:v>36.200000000000003</c:v>
                </c:pt>
                <c:pt idx="67">
                  <c:v>40.6</c:v>
                </c:pt>
                <c:pt idx="68">
                  <c:v>35.799999999999997</c:v>
                </c:pt>
                <c:pt idx="69">
                  <c:v>34.5</c:v>
                </c:pt>
                <c:pt idx="70">
                  <c:v>34.5</c:v>
                </c:pt>
                <c:pt idx="71">
                  <c:v>35.200000000000003</c:v>
                </c:pt>
                <c:pt idx="72">
                  <c:v>30.24</c:v>
                </c:pt>
                <c:pt idx="73">
                  <c:v>30.47</c:v>
                </c:pt>
                <c:pt idx="74">
                  <c:v>38.71</c:v>
                </c:pt>
                <c:pt idx="75">
                  <c:v>37.770000000000003</c:v>
                </c:pt>
                <c:pt idx="76">
                  <c:v>37.64</c:v>
                </c:pt>
                <c:pt idx="77">
                  <c:v>33.01</c:v>
                </c:pt>
                <c:pt idx="78">
                  <c:v>33.229999999999997</c:v>
                </c:pt>
                <c:pt idx="79">
                  <c:v>39.5</c:v>
                </c:pt>
                <c:pt idx="80">
                  <c:v>41.7</c:v>
                </c:pt>
              </c:numCache>
            </c:numRef>
          </c:xVal>
          <c:yVal>
            <c:numRef>
              <c:f>'APIP and GAP'!$AN$2:$AN$82</c:f>
              <c:numCache>
                <c:formatCode>0.00</c:formatCode>
                <c:ptCount val="81"/>
                <c:pt idx="0">
                  <c:v>0.48611111111111105</c:v>
                </c:pt>
                <c:pt idx="1">
                  <c:v>0.31163434903047094</c:v>
                </c:pt>
                <c:pt idx="2">
                  <c:v>0.6412213740458016</c:v>
                </c:pt>
                <c:pt idx="3">
                  <c:v>9.8341232227488154E-2</c:v>
                </c:pt>
                <c:pt idx="4">
                  <c:v>0.13138686131386862</c:v>
                </c:pt>
                <c:pt idx="5">
                  <c:v>0.27722772277227725</c:v>
                </c:pt>
                <c:pt idx="6">
                  <c:v>5.7539682539682536E-2</c:v>
                </c:pt>
                <c:pt idx="7">
                  <c:v>6.2992125984251968E-2</c:v>
                </c:pt>
                <c:pt idx="8">
                  <c:v>0.32306057385759829</c:v>
                </c:pt>
                <c:pt idx="9">
                  <c:v>0.21814254859611232</c:v>
                </c:pt>
                <c:pt idx="10">
                  <c:v>0.21874999999999997</c:v>
                </c:pt>
                <c:pt idx="11">
                  <c:v>0.43770672546857775</c:v>
                </c:pt>
                <c:pt idx="12">
                  <c:v>0.38074074074074071</c:v>
                </c:pt>
                <c:pt idx="13">
                  <c:v>0.37629459148446492</c:v>
                </c:pt>
                <c:pt idx="14">
                  <c:v>0.20454545454545456</c:v>
                </c:pt>
                <c:pt idx="15">
                  <c:v>0.51750972762645919</c:v>
                </c:pt>
                <c:pt idx="16">
                  <c:v>0.26767200754005654</c:v>
                </c:pt>
                <c:pt idx="17">
                  <c:v>9.49367088607595E-2</c:v>
                </c:pt>
                <c:pt idx="18">
                  <c:v>6.4516129032258063E-2</c:v>
                </c:pt>
                <c:pt idx="19">
                  <c:v>0.10272277227722772</c:v>
                </c:pt>
                <c:pt idx="20">
                  <c:v>0.15907136715391229</c:v>
                </c:pt>
                <c:pt idx="21">
                  <c:v>8.8148873653281098E-2</c:v>
                </c:pt>
                <c:pt idx="22">
                  <c:v>7.6203208556149718E-2</c:v>
                </c:pt>
                <c:pt idx="23">
                  <c:v>0.41144414168937332</c:v>
                </c:pt>
                <c:pt idx="24">
                  <c:v>0.1012298959318827</c:v>
                </c:pt>
                <c:pt idx="25">
                  <c:v>5.587989991659717E-2</c:v>
                </c:pt>
                <c:pt idx="26">
                  <c:v>0.15879828326180256</c:v>
                </c:pt>
                <c:pt idx="27">
                  <c:v>0.13419913419913421</c:v>
                </c:pt>
                <c:pt idx="28">
                  <c:v>0.31329113924050633</c:v>
                </c:pt>
                <c:pt idx="29">
                  <c:v>0.13549832026875699</c:v>
                </c:pt>
                <c:pt idx="30">
                  <c:v>0.14157303370786517</c:v>
                </c:pt>
                <c:pt idx="31">
                  <c:v>0.3234042553191489</c:v>
                </c:pt>
                <c:pt idx="32">
                  <c:v>5.2560646900269542E-2</c:v>
                </c:pt>
                <c:pt idx="33">
                  <c:v>0.20096852300242132</c:v>
                </c:pt>
                <c:pt idx="34">
                  <c:v>7.8140454995054412E-2</c:v>
                </c:pt>
                <c:pt idx="35">
                  <c:v>0.17903066271018794</c:v>
                </c:pt>
                <c:pt idx="36">
                  <c:v>0.48165869218500801</c:v>
                </c:pt>
                <c:pt idx="37">
                  <c:v>0.10773130544993663</c:v>
                </c:pt>
                <c:pt idx="38">
                  <c:v>0.11538461538461539</c:v>
                </c:pt>
                <c:pt idx="39">
                  <c:v>0.16978066612510154</c:v>
                </c:pt>
                <c:pt idx="40">
                  <c:v>0.10801393728222997</c:v>
                </c:pt>
                <c:pt idx="41">
                  <c:v>0.20157284833195879</c:v>
                </c:pt>
                <c:pt idx="42">
                  <c:v>0.29482197359524193</c:v>
                </c:pt>
                <c:pt idx="43">
                  <c:v>0.38995568685376664</c:v>
                </c:pt>
                <c:pt idx="44">
                  <c:v>0.2815817655058101</c:v>
                </c:pt>
                <c:pt idx="45">
                  <c:v>0.18665834817045346</c:v>
                </c:pt>
                <c:pt idx="46">
                  <c:v>0.41663082104515664</c:v>
                </c:pt>
                <c:pt idx="47">
                  <c:v>0.23728813559322037</c:v>
                </c:pt>
                <c:pt idx="48">
                  <c:v>0.21994535519125682</c:v>
                </c:pt>
                <c:pt idx="49">
                  <c:v>0.23493975903614456</c:v>
                </c:pt>
                <c:pt idx="50">
                  <c:v>0.29455909943714825</c:v>
                </c:pt>
                <c:pt idx="51">
                  <c:v>0.43551797040169132</c:v>
                </c:pt>
                <c:pt idx="52">
                  <c:v>0.22608695652173913</c:v>
                </c:pt>
                <c:pt idx="53">
                  <c:v>0.77183600713012479</c:v>
                </c:pt>
                <c:pt idx="54">
                  <c:v>0.51937984496124034</c:v>
                </c:pt>
                <c:pt idx="55">
                  <c:v>0.9020332717190388</c:v>
                </c:pt>
                <c:pt idx="56">
                  <c:v>0.86863711001642041</c:v>
                </c:pt>
                <c:pt idx="57">
                  <c:v>0.16324062877871828</c:v>
                </c:pt>
                <c:pt idx="58">
                  <c:v>0.66666666666666663</c:v>
                </c:pt>
                <c:pt idx="59">
                  <c:v>1.0240480961923848</c:v>
                </c:pt>
                <c:pt idx="60">
                  <c:v>0.68208092485549132</c:v>
                </c:pt>
                <c:pt idx="61">
                  <c:v>0.62340672074159897</c:v>
                </c:pt>
                <c:pt idx="62">
                  <c:v>0.47919655667144906</c:v>
                </c:pt>
                <c:pt idx="63">
                  <c:v>0.4623655913978495</c:v>
                </c:pt>
                <c:pt idx="64">
                  <c:v>0.23963133640552997</c:v>
                </c:pt>
                <c:pt idx="65">
                  <c:v>0.64326375711574957</c:v>
                </c:pt>
                <c:pt idx="66">
                  <c:v>0.35944700460829493</c:v>
                </c:pt>
                <c:pt idx="67">
                  <c:v>0.96587537091988129</c:v>
                </c:pt>
                <c:pt idx="68">
                  <c:v>0.12623762376237624</c:v>
                </c:pt>
                <c:pt idx="69">
                  <c:v>0.13833992094861661</c:v>
                </c:pt>
                <c:pt idx="70">
                  <c:v>0.2083897158322057</c:v>
                </c:pt>
                <c:pt idx="71">
                  <c:v>0.18413978494623656</c:v>
                </c:pt>
                <c:pt idx="72">
                  <c:v>0.83783783783783783</c:v>
                </c:pt>
                <c:pt idx="73">
                  <c:v>0.60360360360360354</c:v>
                </c:pt>
                <c:pt idx="74">
                  <c:v>0.54414125200642049</c:v>
                </c:pt>
                <c:pt idx="75">
                  <c:v>0.44221105527638194</c:v>
                </c:pt>
                <c:pt idx="76">
                  <c:v>0.2761194029850747</c:v>
                </c:pt>
                <c:pt idx="77">
                  <c:v>0.58961474036850925</c:v>
                </c:pt>
                <c:pt idx="78">
                  <c:v>0.63326226012793174</c:v>
                </c:pt>
                <c:pt idx="79">
                  <c:v>0.42253521126760568</c:v>
                </c:pt>
                <c:pt idx="80">
                  <c:v>0.24675324675324672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550-4A6C-B49F-1ADE732395B1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WEAR!$G$111:$G$118</c:f>
              <c:numCache>
                <c:formatCode>0.00</c:formatCode>
                <c:ptCount val="8"/>
                <c:pt idx="0">
                  <c:v>39.880000000000003</c:v>
                </c:pt>
                <c:pt idx="1">
                  <c:v>37.06</c:v>
                </c:pt>
                <c:pt idx="2">
                  <c:v>36.35</c:v>
                </c:pt>
                <c:pt idx="3">
                  <c:v>40.03</c:v>
                </c:pt>
                <c:pt idx="4">
                  <c:v>42.03</c:v>
                </c:pt>
                <c:pt idx="5">
                  <c:v>40.520000000000003</c:v>
                </c:pt>
                <c:pt idx="6">
                  <c:v>40.049999999999997</c:v>
                </c:pt>
                <c:pt idx="7">
                  <c:v>40.049999999999997</c:v>
                </c:pt>
              </c:numCache>
            </c:numRef>
          </c:xVal>
          <c:yVal>
            <c:numRef>
              <c:f>WEAR!$AN$111:$AN$118</c:f>
              <c:numCache>
                <c:formatCode>0.00</c:formatCode>
                <c:ptCount val="8"/>
                <c:pt idx="0">
                  <c:v>0.50763358778625955</c:v>
                </c:pt>
                <c:pt idx="1">
                  <c:v>1.0522388059701493</c:v>
                </c:pt>
                <c:pt idx="2">
                  <c:v>0.7808041504539559</c:v>
                </c:pt>
                <c:pt idx="3">
                  <c:v>0.83972602739726032</c:v>
                </c:pt>
                <c:pt idx="4">
                  <c:v>0.812395309882747</c:v>
                </c:pt>
                <c:pt idx="5">
                  <c:v>1.0639880952380953</c:v>
                </c:pt>
                <c:pt idx="6">
                  <c:v>0.77372262773722633</c:v>
                </c:pt>
                <c:pt idx="7">
                  <c:v>0.29770114942528736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550-4A6C-B49F-1ADE732395B1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IAP!$G$126:$G$132</c:f>
              <c:numCache>
                <c:formatCode>0.00</c:formatCode>
                <c:ptCount val="7"/>
                <c:pt idx="0">
                  <c:v>41.1</c:v>
                </c:pt>
                <c:pt idx="1">
                  <c:v>46.78</c:v>
                </c:pt>
                <c:pt idx="2">
                  <c:v>41.46</c:v>
                </c:pt>
                <c:pt idx="3">
                  <c:v>45.08</c:v>
                </c:pt>
                <c:pt idx="4">
                  <c:v>43.6</c:v>
                </c:pt>
                <c:pt idx="5">
                  <c:v>43.71</c:v>
                </c:pt>
                <c:pt idx="6">
                  <c:v>44.06</c:v>
                </c:pt>
              </c:numCache>
            </c:numRef>
          </c:xVal>
          <c:yVal>
            <c:numRef>
              <c:f>IAP!$AN$126:$AN$132</c:f>
              <c:numCache>
                <c:formatCode>0.00</c:formatCode>
                <c:ptCount val="7"/>
                <c:pt idx="0">
                  <c:v>0.75124875124875123</c:v>
                </c:pt>
                <c:pt idx="1">
                  <c:v>0.71636675235646952</c:v>
                </c:pt>
                <c:pt idx="2">
                  <c:v>0.68762278978389002</c:v>
                </c:pt>
                <c:pt idx="3">
                  <c:v>0.55767484105358767</c:v>
                </c:pt>
                <c:pt idx="4">
                  <c:v>1.1487101669195752</c:v>
                </c:pt>
                <c:pt idx="5">
                  <c:v>0.92888888888888888</c:v>
                </c:pt>
                <c:pt idx="6">
                  <c:v>1.08100147275405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E550-4A6C-B49F-1ADE732395B1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chemeClr val="accent1">
                  <a:lumMod val="60000"/>
                  <a:lumOff val="40000"/>
                </a:schemeClr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dPt>
            <c:idx val="0"/>
            <c:marker>
              <c:spPr>
                <a:solidFill>
                  <a:srgbClr val="C00000"/>
                </a:solidFill>
                <a:ln w="9525">
                  <a:solidFill>
                    <a:schemeClr val="tx1"/>
                  </a:solidFill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C-E550-4A6C-B49F-1ADE732395B1}"/>
              </c:ext>
            </c:extLst>
          </c:dPt>
          <c:dPt>
            <c:idx val="1"/>
            <c:marker>
              <c:spPr>
                <a:solidFill>
                  <a:srgbClr val="C00000"/>
                </a:solidFill>
                <a:ln w="9525">
                  <a:solidFill>
                    <a:schemeClr val="tx1"/>
                  </a:solidFill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E-E550-4A6C-B49F-1ADE732395B1}"/>
              </c:ext>
            </c:extLst>
          </c:dPt>
          <c:dPt>
            <c:idx val="2"/>
            <c:marker>
              <c:spPr>
                <a:solidFill>
                  <a:srgbClr val="C00000"/>
                </a:solidFill>
                <a:ln w="9525">
                  <a:solidFill>
                    <a:schemeClr val="tx1"/>
                  </a:solidFill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F-E550-4A6C-B49F-1ADE732395B1}"/>
              </c:ext>
            </c:extLst>
          </c:dPt>
          <c:dPt>
            <c:idx val="3"/>
            <c:marker>
              <c:spPr>
                <a:solidFill>
                  <a:srgbClr val="C00000"/>
                </a:solidFill>
                <a:ln w="9525">
                  <a:solidFill>
                    <a:srgbClr val="C00000"/>
                  </a:solidFill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1-E550-4A6C-B49F-1ADE732395B1}"/>
              </c:ext>
            </c:extLst>
          </c:dPt>
          <c:dPt>
            <c:idx val="4"/>
            <c:marker>
              <c:spPr>
                <a:solidFill>
                  <a:srgbClr val="C00000"/>
                </a:solidFill>
                <a:ln w="9525">
                  <a:solidFill>
                    <a:schemeClr val="tx1"/>
                  </a:solidFill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0-E550-4A6C-B49F-1ADE732395B1}"/>
              </c:ext>
            </c:extLst>
          </c:dPt>
          <c:dPt>
            <c:idx val="5"/>
            <c:marker>
              <c:spPr>
                <a:solidFill>
                  <a:srgbClr val="C00000"/>
                </a:solidFill>
                <a:ln w="9525">
                  <a:solidFill>
                    <a:schemeClr val="tx1"/>
                  </a:solidFill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D-E550-4A6C-B49F-1ADE732395B1}"/>
              </c:ext>
            </c:extLst>
          </c:dPt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GAP'!$AN$83:$AN$92</c:f>
              <c:numCache>
                <c:formatCode>0.00</c:formatCode>
                <c:ptCount val="10"/>
                <c:pt idx="0">
                  <c:v>0.44031639710822779</c:v>
                </c:pt>
                <c:pt idx="1">
                  <c:v>0.19582869444819978</c:v>
                </c:pt>
                <c:pt idx="2">
                  <c:v>0.1813989484827303</c:v>
                </c:pt>
                <c:pt idx="3">
                  <c:v>0.28900965441184739</c:v>
                </c:pt>
                <c:pt idx="4">
                  <c:v>0.58317025440313108</c:v>
                </c:pt>
                <c:pt idx="5">
                  <c:v>0.23975409836065573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E550-4A6C-B49F-1ADE732395B1}"/>
            </c:ext>
          </c:extLst>
        </c:ser>
        <c:ser>
          <c:idx val="5"/>
          <c:order val="6"/>
          <c:spPr>
            <a:ln w="12700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'Classification diagrams'!$A$40:$A$41</c:f>
              <c:numCache>
                <c:formatCode>General</c:formatCode>
                <c:ptCount val="2"/>
                <c:pt idx="0">
                  <c:v>30</c:v>
                </c:pt>
                <c:pt idx="1">
                  <c:v>45</c:v>
                </c:pt>
              </c:numCache>
            </c:numRef>
          </c:xVal>
          <c:yVal>
            <c:numRef>
              <c:f>'Classification diagrams'!$B$40:$B$41</c:f>
              <c:numCache>
                <c:formatCode>General</c:formatCode>
                <c:ptCount val="2"/>
                <c:pt idx="0">
                  <c:v>1.27</c:v>
                </c:pt>
                <c:pt idx="1">
                  <c:v>0.6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E550-4A6C-B49F-1ADE732395B1}"/>
            </c:ext>
          </c:extLst>
        </c:ser>
        <c:ser>
          <c:idx val="7"/>
          <c:order val="7"/>
          <c:spPr>
            <a:ln w="12700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'Classification diagrams'!$A$42:$A$44</c:f>
              <c:numCache>
                <c:formatCode>General</c:formatCode>
                <c:ptCount val="3"/>
                <c:pt idx="0">
                  <c:v>45</c:v>
                </c:pt>
                <c:pt idx="1">
                  <c:v>45</c:v>
                </c:pt>
                <c:pt idx="2">
                  <c:v>67</c:v>
                </c:pt>
              </c:numCache>
            </c:numRef>
          </c:xVal>
          <c:yVal>
            <c:numRef>
              <c:f>'Classification diagrams'!$B$42:$B$44</c:f>
              <c:numCache>
                <c:formatCode>General</c:formatCode>
                <c:ptCount val="3"/>
                <c:pt idx="0">
                  <c:v>0.02</c:v>
                </c:pt>
                <c:pt idx="1">
                  <c:v>0.6</c:v>
                </c:pt>
                <c:pt idx="2">
                  <c:v>0.35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E550-4A6C-B49F-1ADE732395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061712"/>
        <c:axId val="500059360"/>
      </c:scatterChart>
      <c:valAx>
        <c:axId val="500061712"/>
        <c:scaling>
          <c:orientation val="minMax"/>
          <c:max val="55"/>
          <c:min val="3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SiO</a:t>
                </a:r>
                <a:r>
                  <a:rPr lang="en-US" sz="1200" baseline="-25000">
                    <a:solidFill>
                      <a:sysClr val="windowText" lastClr="000000"/>
                    </a:solidFill>
                  </a:rPr>
                  <a:t>2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 (mass 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0059360"/>
        <c:crosses val="autoZero"/>
        <c:crossBetween val="midCat"/>
      </c:valAx>
      <c:valAx>
        <c:axId val="500059360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K</a:t>
                </a:r>
                <a:r>
                  <a:rPr lang="en-US" sz="1200" baseline="-25000">
                    <a:solidFill>
                      <a:sysClr val="windowText" lastClr="000000"/>
                    </a:solidFill>
                  </a:rPr>
                  <a:t>2</a:t>
                </a:r>
                <a:r>
                  <a:rPr lang="en-US" sz="1200">
                    <a:solidFill>
                      <a:sysClr val="windowText" lastClr="000000"/>
                    </a:solidFill>
                  </a:rPr>
                  <a:t>O/Al</a:t>
                </a:r>
                <a:r>
                  <a:rPr lang="en-US" sz="1200" baseline="-25000">
                    <a:solidFill>
                      <a:sysClr val="windowText" lastClr="000000"/>
                    </a:solidFill>
                  </a:rPr>
                  <a:t>2</a:t>
                </a:r>
                <a:r>
                  <a:rPr lang="en-US" sz="1200">
                    <a:solidFill>
                      <a:sysClr val="windowText" lastClr="000000"/>
                    </a:solidFill>
                  </a:rPr>
                  <a:t>O</a:t>
                </a:r>
                <a:r>
                  <a:rPr lang="en-US" sz="1200" baseline="-25000">
                    <a:solidFill>
                      <a:sysClr val="windowText" lastClr="000000"/>
                    </a:solidFill>
                  </a:rPr>
                  <a:t>3</a:t>
                </a:r>
              </a:p>
            </c:rich>
          </c:tx>
          <c:layout>
            <c:manualLayout>
              <c:xMode val="edge"/>
              <c:yMode val="edge"/>
              <c:x val="1.5429746711618367E-3"/>
              <c:y val="0.39084772417951269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0.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0061712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  <c:userShapes r:id="rId1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 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1">
                  <a:lumMod val="60000"/>
                  <a:lumOff val="40000"/>
                </a:schemeClr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WEAR!$G$2:$G$110</c:f>
              <c:numCache>
                <c:formatCode>0.00</c:formatCode>
                <c:ptCount val="109"/>
                <c:pt idx="2">
                  <c:v>43.49</c:v>
                </c:pt>
                <c:pt idx="3">
                  <c:v>43.49</c:v>
                </c:pt>
                <c:pt idx="4">
                  <c:v>36.6</c:v>
                </c:pt>
                <c:pt idx="5">
                  <c:v>38.700000000000003</c:v>
                </c:pt>
                <c:pt idx="6">
                  <c:v>38.9</c:v>
                </c:pt>
                <c:pt idx="7">
                  <c:v>38.6</c:v>
                </c:pt>
                <c:pt idx="8">
                  <c:v>38.200000000000003</c:v>
                </c:pt>
                <c:pt idx="9">
                  <c:v>38.1</c:v>
                </c:pt>
                <c:pt idx="10">
                  <c:v>38.4</c:v>
                </c:pt>
                <c:pt idx="11">
                  <c:v>38.9</c:v>
                </c:pt>
                <c:pt idx="12">
                  <c:v>39</c:v>
                </c:pt>
                <c:pt idx="13">
                  <c:v>39.1</c:v>
                </c:pt>
                <c:pt idx="14">
                  <c:v>38.9</c:v>
                </c:pt>
                <c:pt idx="15">
                  <c:v>39.200000000000003</c:v>
                </c:pt>
                <c:pt idx="16">
                  <c:v>39.4</c:v>
                </c:pt>
                <c:pt idx="17">
                  <c:v>39.5</c:v>
                </c:pt>
                <c:pt idx="18">
                  <c:v>38.700000000000003</c:v>
                </c:pt>
                <c:pt idx="19">
                  <c:v>38.1</c:v>
                </c:pt>
                <c:pt idx="20">
                  <c:v>39.200000000000003</c:v>
                </c:pt>
                <c:pt idx="21">
                  <c:v>39.200000000000003</c:v>
                </c:pt>
                <c:pt idx="22">
                  <c:v>40.6</c:v>
                </c:pt>
                <c:pt idx="23">
                  <c:v>38.6</c:v>
                </c:pt>
                <c:pt idx="24">
                  <c:v>38.799999999999997</c:v>
                </c:pt>
                <c:pt idx="25">
                  <c:v>39.799999999999997</c:v>
                </c:pt>
                <c:pt idx="26">
                  <c:v>44</c:v>
                </c:pt>
                <c:pt idx="27">
                  <c:v>39.4</c:v>
                </c:pt>
                <c:pt idx="28">
                  <c:v>39.1</c:v>
                </c:pt>
                <c:pt idx="29">
                  <c:v>39.299999999999997</c:v>
                </c:pt>
                <c:pt idx="30">
                  <c:v>38.700000000000003</c:v>
                </c:pt>
                <c:pt idx="31">
                  <c:v>39.299999999999997</c:v>
                </c:pt>
                <c:pt idx="32">
                  <c:v>38.700000000000003</c:v>
                </c:pt>
                <c:pt idx="33">
                  <c:v>36.78</c:v>
                </c:pt>
                <c:pt idx="34">
                  <c:v>36.869999999999997</c:v>
                </c:pt>
                <c:pt idx="35">
                  <c:v>36.479999999999997</c:v>
                </c:pt>
                <c:pt idx="36">
                  <c:v>35.97</c:v>
                </c:pt>
                <c:pt idx="37">
                  <c:v>39.340000000000003</c:v>
                </c:pt>
                <c:pt idx="38">
                  <c:v>37.65</c:v>
                </c:pt>
                <c:pt idx="39">
                  <c:v>36.56</c:v>
                </c:pt>
                <c:pt idx="40">
                  <c:v>38.07</c:v>
                </c:pt>
                <c:pt idx="41">
                  <c:v>33.44</c:v>
                </c:pt>
                <c:pt idx="42">
                  <c:v>36.49</c:v>
                </c:pt>
                <c:pt idx="43">
                  <c:v>40.349600000000002</c:v>
                </c:pt>
                <c:pt idx="44">
                  <c:v>39.432400000000001</c:v>
                </c:pt>
                <c:pt idx="45">
                  <c:v>39.6233</c:v>
                </c:pt>
                <c:pt idx="46">
                  <c:v>39.744599999999998</c:v>
                </c:pt>
                <c:pt idx="47">
                  <c:v>39.959200000000003</c:v>
                </c:pt>
                <c:pt idx="48">
                  <c:v>40.043700000000001</c:v>
                </c:pt>
                <c:pt idx="49">
                  <c:v>39.854500000000002</c:v>
                </c:pt>
                <c:pt idx="50">
                  <c:v>41.602699999999999</c:v>
                </c:pt>
                <c:pt idx="52">
                  <c:v>43.73</c:v>
                </c:pt>
                <c:pt idx="53">
                  <c:v>44.5</c:v>
                </c:pt>
                <c:pt idx="54">
                  <c:v>43.18</c:v>
                </c:pt>
                <c:pt idx="56">
                  <c:v>36.64</c:v>
                </c:pt>
                <c:pt idx="57">
                  <c:v>32.29</c:v>
                </c:pt>
                <c:pt idx="58">
                  <c:v>35.4</c:v>
                </c:pt>
                <c:pt idx="59">
                  <c:v>35.56</c:v>
                </c:pt>
                <c:pt idx="60">
                  <c:v>40.9</c:v>
                </c:pt>
                <c:pt idx="61">
                  <c:v>40.049999999999997</c:v>
                </c:pt>
                <c:pt idx="62">
                  <c:v>31.8</c:v>
                </c:pt>
                <c:pt idx="63">
                  <c:v>37.1</c:v>
                </c:pt>
                <c:pt idx="64">
                  <c:v>40.15</c:v>
                </c:pt>
                <c:pt idx="65">
                  <c:v>38.28</c:v>
                </c:pt>
                <c:pt idx="66">
                  <c:v>37</c:v>
                </c:pt>
                <c:pt idx="67">
                  <c:v>40</c:v>
                </c:pt>
                <c:pt idx="68">
                  <c:v>41.06</c:v>
                </c:pt>
                <c:pt idx="69">
                  <c:v>41.84</c:v>
                </c:pt>
                <c:pt idx="70">
                  <c:v>40.75</c:v>
                </c:pt>
                <c:pt idx="71">
                  <c:v>41.58</c:v>
                </c:pt>
                <c:pt idx="72">
                  <c:v>38.700000000000003</c:v>
                </c:pt>
                <c:pt idx="73">
                  <c:v>39.92</c:v>
                </c:pt>
                <c:pt idx="74">
                  <c:v>37.68</c:v>
                </c:pt>
                <c:pt idx="75">
                  <c:v>36.369999999999997</c:v>
                </c:pt>
                <c:pt idx="76">
                  <c:v>39.880000000000003</c:v>
                </c:pt>
                <c:pt idx="77">
                  <c:v>38.979999999999997</c:v>
                </c:pt>
                <c:pt idx="78">
                  <c:v>41.58</c:v>
                </c:pt>
                <c:pt idx="79">
                  <c:v>40.44</c:v>
                </c:pt>
                <c:pt idx="80">
                  <c:v>38.700000000000003</c:v>
                </c:pt>
                <c:pt idx="81">
                  <c:v>33.89</c:v>
                </c:pt>
                <c:pt idx="82">
                  <c:v>34.229999999999997</c:v>
                </c:pt>
                <c:pt idx="83">
                  <c:v>33.22</c:v>
                </c:pt>
                <c:pt idx="84">
                  <c:v>33.520000000000003</c:v>
                </c:pt>
                <c:pt idx="85">
                  <c:v>39.06</c:v>
                </c:pt>
                <c:pt idx="86">
                  <c:v>36.22</c:v>
                </c:pt>
                <c:pt idx="87">
                  <c:v>39.28</c:v>
                </c:pt>
                <c:pt idx="95">
                  <c:v>37.049999999999997</c:v>
                </c:pt>
                <c:pt idx="96">
                  <c:v>40</c:v>
                </c:pt>
                <c:pt idx="97">
                  <c:v>38.619999999999997</c:v>
                </c:pt>
                <c:pt idx="98">
                  <c:v>35.090000000000003</c:v>
                </c:pt>
                <c:pt idx="99">
                  <c:v>37.93</c:v>
                </c:pt>
                <c:pt idx="100">
                  <c:v>35.51</c:v>
                </c:pt>
                <c:pt idx="105">
                  <c:v>35.369999999999997</c:v>
                </c:pt>
              </c:numCache>
            </c:numRef>
          </c:xVal>
          <c:yVal>
            <c:numRef>
              <c:f>WEAR!$N$2:$N$110</c:f>
              <c:numCache>
                <c:formatCode>0.00</c:formatCode>
                <c:ptCount val="109"/>
                <c:pt idx="2">
                  <c:v>4.46</c:v>
                </c:pt>
                <c:pt idx="3">
                  <c:v>1.89</c:v>
                </c:pt>
                <c:pt idx="4">
                  <c:v>5.5</c:v>
                </c:pt>
                <c:pt idx="5">
                  <c:v>5.6</c:v>
                </c:pt>
                <c:pt idx="6">
                  <c:v>6</c:v>
                </c:pt>
                <c:pt idx="7">
                  <c:v>5.7</c:v>
                </c:pt>
                <c:pt idx="8">
                  <c:v>5.9</c:v>
                </c:pt>
                <c:pt idx="9">
                  <c:v>5.5</c:v>
                </c:pt>
                <c:pt idx="10">
                  <c:v>5.8</c:v>
                </c:pt>
                <c:pt idx="11">
                  <c:v>5.8</c:v>
                </c:pt>
                <c:pt idx="12">
                  <c:v>6</c:v>
                </c:pt>
                <c:pt idx="13">
                  <c:v>6</c:v>
                </c:pt>
                <c:pt idx="14">
                  <c:v>5.9</c:v>
                </c:pt>
                <c:pt idx="15">
                  <c:v>5.7</c:v>
                </c:pt>
                <c:pt idx="16">
                  <c:v>5.8</c:v>
                </c:pt>
                <c:pt idx="17">
                  <c:v>5.7</c:v>
                </c:pt>
                <c:pt idx="18">
                  <c:v>5.8</c:v>
                </c:pt>
                <c:pt idx="19">
                  <c:v>5.8</c:v>
                </c:pt>
                <c:pt idx="20">
                  <c:v>4.9000000000000004</c:v>
                </c:pt>
                <c:pt idx="21">
                  <c:v>2.6</c:v>
                </c:pt>
                <c:pt idx="22">
                  <c:v>2.1</c:v>
                </c:pt>
                <c:pt idx="23">
                  <c:v>5.6</c:v>
                </c:pt>
                <c:pt idx="24">
                  <c:v>5.0999999999999996</c:v>
                </c:pt>
                <c:pt idx="25">
                  <c:v>5.7</c:v>
                </c:pt>
                <c:pt idx="26">
                  <c:v>4.4000000000000004</c:v>
                </c:pt>
                <c:pt idx="27">
                  <c:v>4.8</c:v>
                </c:pt>
                <c:pt idx="28">
                  <c:v>4.9000000000000004</c:v>
                </c:pt>
                <c:pt idx="29">
                  <c:v>5.6</c:v>
                </c:pt>
                <c:pt idx="30">
                  <c:v>5.8</c:v>
                </c:pt>
                <c:pt idx="31">
                  <c:v>5.6</c:v>
                </c:pt>
                <c:pt idx="32">
                  <c:v>5.8</c:v>
                </c:pt>
                <c:pt idx="33">
                  <c:v>4.45</c:v>
                </c:pt>
                <c:pt idx="34">
                  <c:v>5.73</c:v>
                </c:pt>
                <c:pt idx="35">
                  <c:v>4.8499999999999996</c:v>
                </c:pt>
                <c:pt idx="36">
                  <c:v>4.42</c:v>
                </c:pt>
                <c:pt idx="37">
                  <c:v>5.61</c:v>
                </c:pt>
                <c:pt idx="38">
                  <c:v>4.92</c:v>
                </c:pt>
                <c:pt idx="39">
                  <c:v>5.38</c:v>
                </c:pt>
                <c:pt idx="40">
                  <c:v>6.41</c:v>
                </c:pt>
                <c:pt idx="41">
                  <c:v>5.72</c:v>
                </c:pt>
                <c:pt idx="42">
                  <c:v>3.4</c:v>
                </c:pt>
                <c:pt idx="43">
                  <c:v>5.1582999999999997</c:v>
                </c:pt>
                <c:pt idx="44">
                  <c:v>5.5433000000000003</c:v>
                </c:pt>
                <c:pt idx="45">
                  <c:v>5.5906000000000002</c:v>
                </c:pt>
                <c:pt idx="46">
                  <c:v>5.5646000000000004</c:v>
                </c:pt>
                <c:pt idx="47">
                  <c:v>5.4573999999999998</c:v>
                </c:pt>
                <c:pt idx="48">
                  <c:v>5.6597</c:v>
                </c:pt>
                <c:pt idx="49">
                  <c:v>5.5167000000000002</c:v>
                </c:pt>
                <c:pt idx="50">
                  <c:v>5.5570000000000004</c:v>
                </c:pt>
                <c:pt idx="52">
                  <c:v>1.54</c:v>
                </c:pt>
                <c:pt idx="53">
                  <c:v>2.5299999999999998</c:v>
                </c:pt>
                <c:pt idx="54">
                  <c:v>2.11</c:v>
                </c:pt>
                <c:pt idx="56">
                  <c:v>1.83</c:v>
                </c:pt>
                <c:pt idx="57">
                  <c:v>1.43</c:v>
                </c:pt>
                <c:pt idx="58">
                  <c:v>1.23</c:v>
                </c:pt>
                <c:pt idx="59">
                  <c:v>1.07</c:v>
                </c:pt>
                <c:pt idx="60">
                  <c:v>0.85</c:v>
                </c:pt>
                <c:pt idx="61">
                  <c:v>0.81</c:v>
                </c:pt>
                <c:pt idx="62">
                  <c:v>0.32</c:v>
                </c:pt>
                <c:pt idx="63">
                  <c:v>0.79</c:v>
                </c:pt>
                <c:pt idx="64">
                  <c:v>0.96</c:v>
                </c:pt>
                <c:pt idx="65">
                  <c:v>0.51</c:v>
                </c:pt>
                <c:pt idx="66">
                  <c:v>1.1200000000000001</c:v>
                </c:pt>
                <c:pt idx="67">
                  <c:v>1.87</c:v>
                </c:pt>
                <c:pt idx="68">
                  <c:v>0.9</c:v>
                </c:pt>
                <c:pt idx="69">
                  <c:v>0.77</c:v>
                </c:pt>
                <c:pt idx="70">
                  <c:v>0.82</c:v>
                </c:pt>
                <c:pt idx="71">
                  <c:v>2.39</c:v>
                </c:pt>
                <c:pt idx="72">
                  <c:v>0.57999999999999996</c:v>
                </c:pt>
                <c:pt idx="73">
                  <c:v>1.55</c:v>
                </c:pt>
                <c:pt idx="74">
                  <c:v>1.42</c:v>
                </c:pt>
                <c:pt idx="75">
                  <c:v>2.02</c:v>
                </c:pt>
                <c:pt idx="76">
                  <c:v>0.56000000000000005</c:v>
                </c:pt>
                <c:pt idx="77">
                  <c:v>0.89</c:v>
                </c:pt>
                <c:pt idx="78">
                  <c:v>1.24</c:v>
                </c:pt>
                <c:pt idx="79">
                  <c:v>2.61</c:v>
                </c:pt>
                <c:pt idx="80">
                  <c:v>0.57999999999999996</c:v>
                </c:pt>
                <c:pt idx="81">
                  <c:v>1.42</c:v>
                </c:pt>
                <c:pt idx="82">
                  <c:v>1.2</c:v>
                </c:pt>
                <c:pt idx="83">
                  <c:v>1.51</c:v>
                </c:pt>
                <c:pt idx="84">
                  <c:v>1.42</c:v>
                </c:pt>
                <c:pt idx="85">
                  <c:v>0.18</c:v>
                </c:pt>
                <c:pt idx="86">
                  <c:v>1.28</c:v>
                </c:pt>
                <c:pt idx="87">
                  <c:v>1.05</c:v>
                </c:pt>
                <c:pt idx="95">
                  <c:v>1.27</c:v>
                </c:pt>
                <c:pt idx="96">
                  <c:v>0.65</c:v>
                </c:pt>
                <c:pt idx="97">
                  <c:v>1.27</c:v>
                </c:pt>
                <c:pt idx="98">
                  <c:v>1.33</c:v>
                </c:pt>
                <c:pt idx="99">
                  <c:v>0.88</c:v>
                </c:pt>
                <c:pt idx="100">
                  <c:v>1.56</c:v>
                </c:pt>
                <c:pt idx="105">
                  <c:v>1.32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A8B-4FB7-96D3-19470A6B48DE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IAP!$G$2:$G$125</c:f>
              <c:numCache>
                <c:formatCode>0.00</c:formatCode>
                <c:ptCount val="118"/>
                <c:pt idx="0">
                  <c:v>42.6</c:v>
                </c:pt>
                <c:pt idx="2">
                  <c:v>43.3</c:v>
                </c:pt>
                <c:pt idx="3">
                  <c:v>43.73</c:v>
                </c:pt>
                <c:pt idx="4">
                  <c:v>43.68</c:v>
                </c:pt>
                <c:pt idx="5">
                  <c:v>43.43</c:v>
                </c:pt>
                <c:pt idx="6">
                  <c:v>43.98</c:v>
                </c:pt>
                <c:pt idx="7">
                  <c:v>44.49</c:v>
                </c:pt>
                <c:pt idx="8">
                  <c:v>44.88</c:v>
                </c:pt>
                <c:pt idx="9">
                  <c:v>41.4</c:v>
                </c:pt>
                <c:pt idx="10">
                  <c:v>42.09</c:v>
                </c:pt>
                <c:pt idx="11">
                  <c:v>43.6</c:v>
                </c:pt>
                <c:pt idx="12">
                  <c:v>43.3</c:v>
                </c:pt>
                <c:pt idx="13">
                  <c:v>44.6</c:v>
                </c:pt>
                <c:pt idx="15">
                  <c:v>43.8</c:v>
                </c:pt>
                <c:pt idx="16">
                  <c:v>42.6</c:v>
                </c:pt>
                <c:pt idx="18">
                  <c:v>42.74</c:v>
                </c:pt>
                <c:pt idx="19">
                  <c:v>43.42</c:v>
                </c:pt>
                <c:pt idx="20">
                  <c:v>43.74</c:v>
                </c:pt>
                <c:pt idx="21">
                  <c:v>44.02</c:v>
                </c:pt>
                <c:pt idx="24">
                  <c:v>42.98</c:v>
                </c:pt>
                <c:pt idx="25">
                  <c:v>42.6</c:v>
                </c:pt>
                <c:pt idx="26">
                  <c:v>42.74</c:v>
                </c:pt>
                <c:pt idx="27">
                  <c:v>41.03</c:v>
                </c:pt>
                <c:pt idx="28">
                  <c:v>41.52</c:v>
                </c:pt>
                <c:pt idx="29">
                  <c:v>41.88</c:v>
                </c:pt>
                <c:pt idx="31">
                  <c:v>42.22</c:v>
                </c:pt>
                <c:pt idx="32">
                  <c:v>50.9</c:v>
                </c:pt>
                <c:pt idx="33">
                  <c:v>46.3</c:v>
                </c:pt>
                <c:pt idx="34">
                  <c:v>43.5</c:v>
                </c:pt>
                <c:pt idx="35">
                  <c:v>46.7</c:v>
                </c:pt>
                <c:pt idx="36">
                  <c:v>40.700000000000003</c:v>
                </c:pt>
                <c:pt idx="37">
                  <c:v>46</c:v>
                </c:pt>
                <c:pt idx="38">
                  <c:v>49.1</c:v>
                </c:pt>
                <c:pt idx="39">
                  <c:v>43.1</c:v>
                </c:pt>
                <c:pt idx="40">
                  <c:v>44.6</c:v>
                </c:pt>
                <c:pt idx="41">
                  <c:v>44</c:v>
                </c:pt>
                <c:pt idx="43">
                  <c:v>39.799999999999997</c:v>
                </c:pt>
                <c:pt idx="45">
                  <c:v>41</c:v>
                </c:pt>
                <c:pt idx="46">
                  <c:v>40.520000000000003</c:v>
                </c:pt>
                <c:pt idx="48">
                  <c:v>41.82</c:v>
                </c:pt>
                <c:pt idx="49">
                  <c:v>41.43</c:v>
                </c:pt>
                <c:pt idx="50">
                  <c:v>42.28</c:v>
                </c:pt>
                <c:pt idx="51">
                  <c:v>41.57</c:v>
                </c:pt>
                <c:pt idx="52">
                  <c:v>41.03</c:v>
                </c:pt>
                <c:pt idx="53">
                  <c:v>41.52</c:v>
                </c:pt>
                <c:pt idx="54">
                  <c:v>41.88</c:v>
                </c:pt>
                <c:pt idx="56">
                  <c:v>42.22</c:v>
                </c:pt>
                <c:pt idx="57">
                  <c:v>41.2</c:v>
                </c:pt>
                <c:pt idx="58">
                  <c:v>41.46</c:v>
                </c:pt>
                <c:pt idx="59">
                  <c:v>41.55</c:v>
                </c:pt>
                <c:pt idx="60">
                  <c:v>41.46</c:v>
                </c:pt>
                <c:pt idx="61">
                  <c:v>50.9</c:v>
                </c:pt>
                <c:pt idx="62">
                  <c:v>46.3</c:v>
                </c:pt>
                <c:pt idx="63">
                  <c:v>43.5</c:v>
                </c:pt>
                <c:pt idx="64">
                  <c:v>46.7</c:v>
                </c:pt>
                <c:pt idx="65">
                  <c:v>40.700000000000003</c:v>
                </c:pt>
                <c:pt idx="66">
                  <c:v>46</c:v>
                </c:pt>
                <c:pt idx="67">
                  <c:v>49.1</c:v>
                </c:pt>
                <c:pt idx="68">
                  <c:v>43.1</c:v>
                </c:pt>
                <c:pt idx="69">
                  <c:v>44.6</c:v>
                </c:pt>
                <c:pt idx="70">
                  <c:v>44</c:v>
                </c:pt>
                <c:pt idx="71">
                  <c:v>41.2</c:v>
                </c:pt>
                <c:pt idx="72">
                  <c:v>42</c:v>
                </c:pt>
                <c:pt idx="74">
                  <c:v>39.799999999999997</c:v>
                </c:pt>
                <c:pt idx="76">
                  <c:v>39.700000000000003</c:v>
                </c:pt>
                <c:pt idx="77">
                  <c:v>34.6</c:v>
                </c:pt>
                <c:pt idx="78">
                  <c:v>41</c:v>
                </c:pt>
                <c:pt idx="79">
                  <c:v>40.520000000000003</c:v>
                </c:pt>
                <c:pt idx="80">
                  <c:v>42.4</c:v>
                </c:pt>
                <c:pt idx="81">
                  <c:v>39.6</c:v>
                </c:pt>
                <c:pt idx="83">
                  <c:v>41.82</c:v>
                </c:pt>
                <c:pt idx="84">
                  <c:v>41.43</c:v>
                </c:pt>
                <c:pt idx="85">
                  <c:v>42.28</c:v>
                </c:pt>
                <c:pt idx="86">
                  <c:v>41.57</c:v>
                </c:pt>
                <c:pt idx="97">
                  <c:v>44.82</c:v>
                </c:pt>
                <c:pt idx="98">
                  <c:v>42.33</c:v>
                </c:pt>
                <c:pt idx="99">
                  <c:v>41.15</c:v>
                </c:pt>
                <c:pt idx="100">
                  <c:v>41.95</c:v>
                </c:pt>
                <c:pt idx="103">
                  <c:v>41.15</c:v>
                </c:pt>
                <c:pt idx="104">
                  <c:v>41.95</c:v>
                </c:pt>
                <c:pt idx="106">
                  <c:v>36.299999999999997</c:v>
                </c:pt>
                <c:pt idx="107">
                  <c:v>38.11</c:v>
                </c:pt>
                <c:pt idx="108">
                  <c:v>38.96</c:v>
                </c:pt>
                <c:pt idx="109">
                  <c:v>40.270000000000003</c:v>
                </c:pt>
                <c:pt idx="111">
                  <c:v>36.299999999999997</c:v>
                </c:pt>
                <c:pt idx="112">
                  <c:v>38.11</c:v>
                </c:pt>
                <c:pt idx="113">
                  <c:v>37.42</c:v>
                </c:pt>
                <c:pt idx="114">
                  <c:v>36.29</c:v>
                </c:pt>
                <c:pt idx="115">
                  <c:v>37.64</c:v>
                </c:pt>
                <c:pt idx="116">
                  <c:v>37.9</c:v>
                </c:pt>
                <c:pt idx="117">
                  <c:v>37.369999999999997</c:v>
                </c:pt>
              </c:numCache>
            </c:numRef>
          </c:xVal>
          <c:yVal>
            <c:numRef>
              <c:f>IAP!$N$2:$N$125</c:f>
              <c:numCache>
                <c:formatCode>0.00</c:formatCode>
                <c:ptCount val="118"/>
                <c:pt idx="0">
                  <c:v>0.39</c:v>
                </c:pt>
                <c:pt idx="2">
                  <c:v>0.28999999999999998</c:v>
                </c:pt>
                <c:pt idx="3">
                  <c:v>0.28999999999999998</c:v>
                </c:pt>
                <c:pt idx="4">
                  <c:v>0.45</c:v>
                </c:pt>
                <c:pt idx="5">
                  <c:v>0.4</c:v>
                </c:pt>
                <c:pt idx="6">
                  <c:v>0.4</c:v>
                </c:pt>
                <c:pt idx="7">
                  <c:v>0.32</c:v>
                </c:pt>
                <c:pt idx="8">
                  <c:v>0.31</c:v>
                </c:pt>
                <c:pt idx="9">
                  <c:v>0.55000000000000004</c:v>
                </c:pt>
                <c:pt idx="10">
                  <c:v>0.22</c:v>
                </c:pt>
                <c:pt idx="11">
                  <c:v>0.23</c:v>
                </c:pt>
                <c:pt idx="12">
                  <c:v>0.38</c:v>
                </c:pt>
                <c:pt idx="13">
                  <c:v>0.14000000000000001</c:v>
                </c:pt>
                <c:pt idx="15">
                  <c:v>0.27</c:v>
                </c:pt>
                <c:pt idx="16">
                  <c:v>0.39</c:v>
                </c:pt>
                <c:pt idx="18">
                  <c:v>0.25</c:v>
                </c:pt>
                <c:pt idx="19">
                  <c:v>0.69</c:v>
                </c:pt>
                <c:pt idx="20">
                  <c:v>0.5</c:v>
                </c:pt>
                <c:pt idx="21">
                  <c:v>0.45</c:v>
                </c:pt>
                <c:pt idx="24">
                  <c:v>0.22</c:v>
                </c:pt>
                <c:pt idx="25">
                  <c:v>0.23</c:v>
                </c:pt>
                <c:pt idx="26">
                  <c:v>0.25</c:v>
                </c:pt>
                <c:pt idx="27">
                  <c:v>1.04</c:v>
                </c:pt>
                <c:pt idx="28">
                  <c:v>1.2</c:v>
                </c:pt>
                <c:pt idx="29">
                  <c:v>1.06</c:v>
                </c:pt>
                <c:pt idx="31">
                  <c:v>1.06</c:v>
                </c:pt>
                <c:pt idx="32">
                  <c:v>0.34</c:v>
                </c:pt>
                <c:pt idx="33">
                  <c:v>0.24</c:v>
                </c:pt>
                <c:pt idx="34">
                  <c:v>0.14000000000000001</c:v>
                </c:pt>
                <c:pt idx="35">
                  <c:v>0.2</c:v>
                </c:pt>
                <c:pt idx="36">
                  <c:v>0.39</c:v>
                </c:pt>
                <c:pt idx="37">
                  <c:v>0.18</c:v>
                </c:pt>
                <c:pt idx="38">
                  <c:v>0.36</c:v>
                </c:pt>
                <c:pt idx="39">
                  <c:v>0.82</c:v>
                </c:pt>
                <c:pt idx="40">
                  <c:v>0.52</c:v>
                </c:pt>
                <c:pt idx="41">
                  <c:v>0.34</c:v>
                </c:pt>
                <c:pt idx="43">
                  <c:v>0.57999999999999996</c:v>
                </c:pt>
                <c:pt idx="45">
                  <c:v>1.0900000000000001</c:v>
                </c:pt>
                <c:pt idx="46">
                  <c:v>1.1100000000000001</c:v>
                </c:pt>
                <c:pt idx="48">
                  <c:v>1.1000000000000001</c:v>
                </c:pt>
                <c:pt idx="49">
                  <c:v>1.64</c:v>
                </c:pt>
                <c:pt idx="50">
                  <c:v>1.76</c:v>
                </c:pt>
                <c:pt idx="51">
                  <c:v>1.01</c:v>
                </c:pt>
                <c:pt idx="52">
                  <c:v>1.04</c:v>
                </c:pt>
                <c:pt idx="53">
                  <c:v>1.2</c:v>
                </c:pt>
                <c:pt idx="54">
                  <c:v>1.06</c:v>
                </c:pt>
                <c:pt idx="56">
                  <c:v>1.06</c:v>
                </c:pt>
                <c:pt idx="57">
                  <c:v>1.07</c:v>
                </c:pt>
                <c:pt idx="58">
                  <c:v>1.1299999999999999</c:v>
                </c:pt>
                <c:pt idx="59">
                  <c:v>1.2</c:v>
                </c:pt>
                <c:pt idx="60">
                  <c:v>1.1299999999999999</c:v>
                </c:pt>
                <c:pt idx="61">
                  <c:v>0.34</c:v>
                </c:pt>
                <c:pt idx="62">
                  <c:v>0.24</c:v>
                </c:pt>
                <c:pt idx="63">
                  <c:v>0.14000000000000001</c:v>
                </c:pt>
                <c:pt idx="64">
                  <c:v>0.2</c:v>
                </c:pt>
                <c:pt idx="65">
                  <c:v>0.39</c:v>
                </c:pt>
                <c:pt idx="66">
                  <c:v>0.18</c:v>
                </c:pt>
                <c:pt idx="67">
                  <c:v>0.36</c:v>
                </c:pt>
                <c:pt idx="68">
                  <c:v>0.82</c:v>
                </c:pt>
                <c:pt idx="69">
                  <c:v>0.52</c:v>
                </c:pt>
                <c:pt idx="70">
                  <c:v>0.34</c:v>
                </c:pt>
                <c:pt idx="71">
                  <c:v>0.98</c:v>
                </c:pt>
                <c:pt idx="72">
                  <c:v>1</c:v>
                </c:pt>
                <c:pt idx="74">
                  <c:v>0.57999999999999996</c:v>
                </c:pt>
                <c:pt idx="76">
                  <c:v>0.56000000000000005</c:v>
                </c:pt>
                <c:pt idx="77">
                  <c:v>0.62</c:v>
                </c:pt>
                <c:pt idx="78">
                  <c:v>1.0900000000000001</c:v>
                </c:pt>
                <c:pt idx="79">
                  <c:v>1.1100000000000001</c:v>
                </c:pt>
                <c:pt idx="80">
                  <c:v>0.78</c:v>
                </c:pt>
                <c:pt idx="81">
                  <c:v>0.53</c:v>
                </c:pt>
                <c:pt idx="83">
                  <c:v>1.1000000000000001</c:v>
                </c:pt>
                <c:pt idx="84">
                  <c:v>1.64</c:v>
                </c:pt>
                <c:pt idx="85">
                  <c:v>1.76</c:v>
                </c:pt>
                <c:pt idx="86">
                  <c:v>1.01</c:v>
                </c:pt>
                <c:pt idx="97">
                  <c:v>1.1000000000000001</c:v>
                </c:pt>
                <c:pt idx="98">
                  <c:v>0.95</c:v>
                </c:pt>
                <c:pt idx="99">
                  <c:v>1.07</c:v>
                </c:pt>
                <c:pt idx="100">
                  <c:v>0.96</c:v>
                </c:pt>
                <c:pt idx="103">
                  <c:v>1.07</c:v>
                </c:pt>
                <c:pt idx="104">
                  <c:v>0.96</c:v>
                </c:pt>
                <c:pt idx="106">
                  <c:v>0.95</c:v>
                </c:pt>
                <c:pt idx="107">
                  <c:v>1.43</c:v>
                </c:pt>
                <c:pt idx="108">
                  <c:v>1.65</c:v>
                </c:pt>
                <c:pt idx="109">
                  <c:v>1.56</c:v>
                </c:pt>
                <c:pt idx="111">
                  <c:v>0.95</c:v>
                </c:pt>
                <c:pt idx="112">
                  <c:v>1.43</c:v>
                </c:pt>
                <c:pt idx="113">
                  <c:v>1.4</c:v>
                </c:pt>
                <c:pt idx="114">
                  <c:v>2.31</c:v>
                </c:pt>
                <c:pt idx="115">
                  <c:v>2.17</c:v>
                </c:pt>
                <c:pt idx="116">
                  <c:v>2.04</c:v>
                </c:pt>
                <c:pt idx="117">
                  <c:v>1.58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A8B-4FB7-96D3-19470A6B48DE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GAP'!$G$2:$G$82</c:f>
              <c:numCache>
                <c:formatCode>0.00</c:formatCode>
                <c:ptCount val="81"/>
                <c:pt idx="0">
                  <c:v>37.29</c:v>
                </c:pt>
                <c:pt idx="1">
                  <c:v>36.72</c:v>
                </c:pt>
                <c:pt idx="2">
                  <c:v>33.97</c:v>
                </c:pt>
                <c:pt idx="3">
                  <c:v>41.98</c:v>
                </c:pt>
                <c:pt idx="4">
                  <c:v>41.65</c:v>
                </c:pt>
                <c:pt idx="5">
                  <c:v>41.22</c:v>
                </c:pt>
                <c:pt idx="6">
                  <c:v>41.56</c:v>
                </c:pt>
                <c:pt idx="7">
                  <c:v>45.53</c:v>
                </c:pt>
                <c:pt idx="8">
                  <c:v>38.76</c:v>
                </c:pt>
                <c:pt idx="9">
                  <c:v>38.17</c:v>
                </c:pt>
                <c:pt idx="10">
                  <c:v>40.229999999999997</c:v>
                </c:pt>
                <c:pt idx="11">
                  <c:v>37.11</c:v>
                </c:pt>
                <c:pt idx="12">
                  <c:v>44.07</c:v>
                </c:pt>
                <c:pt idx="13">
                  <c:v>40.98</c:v>
                </c:pt>
                <c:pt idx="14">
                  <c:v>40.020000000000003</c:v>
                </c:pt>
                <c:pt idx="15" formatCode="General">
                  <c:v>41.68</c:v>
                </c:pt>
                <c:pt idx="16" formatCode="General">
                  <c:v>42.67</c:v>
                </c:pt>
                <c:pt idx="17" formatCode="General">
                  <c:v>41.79</c:v>
                </c:pt>
                <c:pt idx="18" formatCode="General">
                  <c:v>38.89</c:v>
                </c:pt>
                <c:pt idx="19" formatCode="General">
                  <c:v>39.68</c:v>
                </c:pt>
                <c:pt idx="20" formatCode="General">
                  <c:v>40.67</c:v>
                </c:pt>
                <c:pt idx="21" formatCode="General">
                  <c:v>42.25</c:v>
                </c:pt>
                <c:pt idx="22" formatCode="General">
                  <c:v>38.549999999999997</c:v>
                </c:pt>
                <c:pt idx="23" formatCode="General">
                  <c:v>41.51</c:v>
                </c:pt>
                <c:pt idx="24" formatCode="General">
                  <c:v>41.57</c:v>
                </c:pt>
                <c:pt idx="25" formatCode="General">
                  <c:v>38.56</c:v>
                </c:pt>
                <c:pt idx="26" formatCode="General">
                  <c:v>39.71</c:v>
                </c:pt>
                <c:pt idx="27" formatCode="General">
                  <c:v>39.47</c:v>
                </c:pt>
                <c:pt idx="28" formatCode="General">
                  <c:v>45.54</c:v>
                </c:pt>
                <c:pt idx="29" formatCode="General">
                  <c:v>39.840000000000003</c:v>
                </c:pt>
                <c:pt idx="30" formatCode="General">
                  <c:v>41.07</c:v>
                </c:pt>
                <c:pt idx="31" formatCode="General">
                  <c:v>38.71</c:v>
                </c:pt>
                <c:pt idx="32" formatCode="General">
                  <c:v>41.74</c:v>
                </c:pt>
                <c:pt idx="33" formatCode="General">
                  <c:v>45.73</c:v>
                </c:pt>
                <c:pt idx="34" formatCode="General">
                  <c:v>40.67</c:v>
                </c:pt>
                <c:pt idx="35" formatCode="General">
                  <c:v>39.42</c:v>
                </c:pt>
                <c:pt idx="36" formatCode="General">
                  <c:v>37.04</c:v>
                </c:pt>
                <c:pt idx="37" formatCode="General">
                  <c:v>39.14</c:v>
                </c:pt>
                <c:pt idx="38" formatCode="General">
                  <c:v>41.36</c:v>
                </c:pt>
                <c:pt idx="39" formatCode="General">
                  <c:v>44.75</c:v>
                </c:pt>
                <c:pt idx="40">
                  <c:v>43.94</c:v>
                </c:pt>
                <c:pt idx="41">
                  <c:v>42.573267595440569</c:v>
                </c:pt>
                <c:pt idx="42">
                  <c:v>38.943662526076238</c:v>
                </c:pt>
                <c:pt idx="43">
                  <c:v>40.700000000000003</c:v>
                </c:pt>
                <c:pt idx="44">
                  <c:v>40.101437388175214</c:v>
                </c:pt>
                <c:pt idx="45">
                  <c:v>41.102863170870485</c:v>
                </c:pt>
                <c:pt idx="46">
                  <c:v>35.900925469372275</c:v>
                </c:pt>
                <c:pt idx="47" formatCode="General">
                  <c:v>36.5</c:v>
                </c:pt>
                <c:pt idx="48" formatCode="General">
                  <c:v>38.869999999999997</c:v>
                </c:pt>
                <c:pt idx="49" formatCode="General">
                  <c:v>34.840000000000003</c:v>
                </c:pt>
                <c:pt idx="50" formatCode="General">
                  <c:v>38.03</c:v>
                </c:pt>
                <c:pt idx="51" formatCode="General">
                  <c:v>36.909999999999997</c:v>
                </c:pt>
                <c:pt idx="52">
                  <c:v>38.9</c:v>
                </c:pt>
                <c:pt idx="53">
                  <c:v>38.1</c:v>
                </c:pt>
                <c:pt idx="54">
                  <c:v>40.299999999999997</c:v>
                </c:pt>
                <c:pt idx="55">
                  <c:v>30.2</c:v>
                </c:pt>
                <c:pt idx="56">
                  <c:v>34.5</c:v>
                </c:pt>
                <c:pt idx="57">
                  <c:v>36</c:v>
                </c:pt>
                <c:pt idx="58">
                  <c:v>29.5</c:v>
                </c:pt>
                <c:pt idx="59">
                  <c:v>31.2</c:v>
                </c:pt>
                <c:pt idx="60">
                  <c:v>38</c:v>
                </c:pt>
                <c:pt idx="61">
                  <c:v>37.1</c:v>
                </c:pt>
                <c:pt idx="62">
                  <c:v>36.5</c:v>
                </c:pt>
                <c:pt idx="63">
                  <c:v>39.4</c:v>
                </c:pt>
                <c:pt idx="64">
                  <c:v>35.4</c:v>
                </c:pt>
                <c:pt idx="65">
                  <c:v>33.5</c:v>
                </c:pt>
                <c:pt idx="66">
                  <c:v>36.200000000000003</c:v>
                </c:pt>
                <c:pt idx="67">
                  <c:v>40.6</c:v>
                </c:pt>
                <c:pt idx="68">
                  <c:v>35.799999999999997</c:v>
                </c:pt>
                <c:pt idx="69">
                  <c:v>34.5</c:v>
                </c:pt>
                <c:pt idx="70">
                  <c:v>34.5</c:v>
                </c:pt>
                <c:pt idx="71">
                  <c:v>35.200000000000003</c:v>
                </c:pt>
                <c:pt idx="72">
                  <c:v>30.24</c:v>
                </c:pt>
                <c:pt idx="73">
                  <c:v>30.47</c:v>
                </c:pt>
                <c:pt idx="74">
                  <c:v>38.71</c:v>
                </c:pt>
                <c:pt idx="75">
                  <c:v>37.770000000000003</c:v>
                </c:pt>
                <c:pt idx="76">
                  <c:v>37.64</c:v>
                </c:pt>
                <c:pt idx="77">
                  <c:v>33.01</c:v>
                </c:pt>
                <c:pt idx="78">
                  <c:v>33.229999999999997</c:v>
                </c:pt>
                <c:pt idx="79">
                  <c:v>39.5</c:v>
                </c:pt>
                <c:pt idx="80">
                  <c:v>41.7</c:v>
                </c:pt>
              </c:numCache>
            </c:numRef>
          </c:xVal>
          <c:yVal>
            <c:numRef>
              <c:f>'APIP and GAP'!$N$2:$N$82</c:f>
              <c:numCache>
                <c:formatCode>0.00</c:formatCode>
                <c:ptCount val="81"/>
                <c:pt idx="0">
                  <c:v>2.06</c:v>
                </c:pt>
                <c:pt idx="1">
                  <c:v>2.4300000000000002</c:v>
                </c:pt>
                <c:pt idx="2">
                  <c:v>2.29</c:v>
                </c:pt>
                <c:pt idx="3">
                  <c:v>1.8</c:v>
                </c:pt>
                <c:pt idx="4">
                  <c:v>1.18</c:v>
                </c:pt>
                <c:pt idx="5">
                  <c:v>2.4</c:v>
                </c:pt>
                <c:pt idx="6">
                  <c:v>0.39</c:v>
                </c:pt>
                <c:pt idx="7">
                  <c:v>1.96</c:v>
                </c:pt>
                <c:pt idx="8">
                  <c:v>2.5099999999999998</c:v>
                </c:pt>
                <c:pt idx="9">
                  <c:v>3.07</c:v>
                </c:pt>
                <c:pt idx="10">
                  <c:v>2.82</c:v>
                </c:pt>
                <c:pt idx="11">
                  <c:v>2.63</c:v>
                </c:pt>
                <c:pt idx="12">
                  <c:v>1.65</c:v>
                </c:pt>
                <c:pt idx="13">
                  <c:v>2.04</c:v>
                </c:pt>
                <c:pt idx="14">
                  <c:v>3.14</c:v>
                </c:pt>
                <c:pt idx="15" formatCode="General">
                  <c:v>1.22</c:v>
                </c:pt>
                <c:pt idx="16" formatCode="General">
                  <c:v>3.68</c:v>
                </c:pt>
                <c:pt idx="17" formatCode="General">
                  <c:v>4.1900000000000004</c:v>
                </c:pt>
                <c:pt idx="18" formatCode="General">
                  <c:v>2.27</c:v>
                </c:pt>
                <c:pt idx="19" formatCode="General">
                  <c:v>1.53</c:v>
                </c:pt>
                <c:pt idx="20" formatCode="General">
                  <c:v>2.36</c:v>
                </c:pt>
                <c:pt idx="21" formatCode="General">
                  <c:v>2.76</c:v>
                </c:pt>
                <c:pt idx="22" formatCode="General">
                  <c:v>1.81</c:v>
                </c:pt>
                <c:pt idx="23" formatCode="General">
                  <c:v>1.31</c:v>
                </c:pt>
                <c:pt idx="24" formatCode="General">
                  <c:v>3.89</c:v>
                </c:pt>
                <c:pt idx="25" formatCode="General">
                  <c:v>2.56</c:v>
                </c:pt>
                <c:pt idx="26" formatCode="General">
                  <c:v>3</c:v>
                </c:pt>
                <c:pt idx="27" formatCode="General">
                  <c:v>2.8</c:v>
                </c:pt>
                <c:pt idx="28" formatCode="General">
                  <c:v>1.53</c:v>
                </c:pt>
                <c:pt idx="29" formatCode="General">
                  <c:v>2.97</c:v>
                </c:pt>
                <c:pt idx="30" formatCode="General">
                  <c:v>2.78</c:v>
                </c:pt>
                <c:pt idx="31" formatCode="General">
                  <c:v>2.5099999999999998</c:v>
                </c:pt>
                <c:pt idx="32" formatCode="General">
                  <c:v>2.5</c:v>
                </c:pt>
                <c:pt idx="33" formatCode="General">
                  <c:v>3.77</c:v>
                </c:pt>
                <c:pt idx="34" formatCode="General">
                  <c:v>3.18</c:v>
                </c:pt>
                <c:pt idx="35" formatCode="General">
                  <c:v>1.88</c:v>
                </c:pt>
                <c:pt idx="36" formatCode="General">
                  <c:v>2.2599999999999998</c:v>
                </c:pt>
                <c:pt idx="37" formatCode="General">
                  <c:v>0.64</c:v>
                </c:pt>
                <c:pt idx="38" formatCode="General">
                  <c:v>1.57</c:v>
                </c:pt>
                <c:pt idx="39" formatCode="General">
                  <c:v>2.75</c:v>
                </c:pt>
                <c:pt idx="40">
                  <c:v>4.45</c:v>
                </c:pt>
                <c:pt idx="41">
                  <c:v>2.2131245043616175</c:v>
                </c:pt>
                <c:pt idx="42">
                  <c:v>1.4928571428571431</c:v>
                </c:pt>
                <c:pt idx="43">
                  <c:v>2.52</c:v>
                </c:pt>
                <c:pt idx="44">
                  <c:v>1.2565226011102297</c:v>
                </c:pt>
                <c:pt idx="45">
                  <c:v>2.9285714285714288</c:v>
                </c:pt>
                <c:pt idx="46">
                  <c:v>1.35</c:v>
                </c:pt>
                <c:pt idx="47" formatCode="General">
                  <c:v>0.56999999999999995</c:v>
                </c:pt>
                <c:pt idx="48" formatCode="General">
                  <c:v>1.76</c:v>
                </c:pt>
                <c:pt idx="49" formatCode="General">
                  <c:v>0.43</c:v>
                </c:pt>
                <c:pt idx="50" formatCode="General">
                  <c:v>1.01</c:v>
                </c:pt>
                <c:pt idx="51" formatCode="General">
                  <c:v>0.81</c:v>
                </c:pt>
                <c:pt idx="52">
                  <c:v>0.19</c:v>
                </c:pt>
                <c:pt idx="53">
                  <c:v>0.22</c:v>
                </c:pt>
                <c:pt idx="54">
                  <c:v>0.36</c:v>
                </c:pt>
                <c:pt idx="55">
                  <c:v>0.26</c:v>
                </c:pt>
                <c:pt idx="56">
                  <c:v>0.25</c:v>
                </c:pt>
                <c:pt idx="57">
                  <c:v>0.2</c:v>
                </c:pt>
                <c:pt idx="58">
                  <c:v>0.36</c:v>
                </c:pt>
                <c:pt idx="59">
                  <c:v>0.38</c:v>
                </c:pt>
                <c:pt idx="60">
                  <c:v>0.16</c:v>
                </c:pt>
                <c:pt idx="61">
                  <c:v>0.16</c:v>
                </c:pt>
                <c:pt idx="62">
                  <c:v>0.08</c:v>
                </c:pt>
                <c:pt idx="63">
                  <c:v>0.06</c:v>
                </c:pt>
                <c:pt idx="64">
                  <c:v>0.19</c:v>
                </c:pt>
                <c:pt idx="65">
                  <c:v>0.05</c:v>
                </c:pt>
                <c:pt idx="66">
                  <c:v>0.12</c:v>
                </c:pt>
                <c:pt idx="67">
                  <c:v>0.11</c:v>
                </c:pt>
                <c:pt idx="68">
                  <c:v>0.12</c:v>
                </c:pt>
                <c:pt idx="69">
                  <c:v>0.18</c:v>
                </c:pt>
                <c:pt idx="70">
                  <c:v>0.21</c:v>
                </c:pt>
                <c:pt idx="71">
                  <c:v>0.19</c:v>
                </c:pt>
                <c:pt idx="72">
                  <c:v>0.86</c:v>
                </c:pt>
                <c:pt idx="73">
                  <c:v>0.83</c:v>
                </c:pt>
                <c:pt idx="74">
                  <c:v>0.92</c:v>
                </c:pt>
                <c:pt idx="75">
                  <c:v>0.87</c:v>
                </c:pt>
                <c:pt idx="76">
                  <c:v>0.91</c:v>
                </c:pt>
                <c:pt idx="77">
                  <c:v>3.35</c:v>
                </c:pt>
                <c:pt idx="78">
                  <c:v>2.78</c:v>
                </c:pt>
                <c:pt idx="79">
                  <c:v>1.1000000000000001</c:v>
                </c:pt>
                <c:pt idx="80">
                  <c:v>1.5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A8B-4FB7-96D3-19470A6B48DE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WEAR!$G$111:$G$118</c:f>
              <c:numCache>
                <c:formatCode>0.00</c:formatCode>
                <c:ptCount val="8"/>
                <c:pt idx="0">
                  <c:v>39.880000000000003</c:v>
                </c:pt>
                <c:pt idx="1">
                  <c:v>37.06</c:v>
                </c:pt>
                <c:pt idx="2">
                  <c:v>36.35</c:v>
                </c:pt>
                <c:pt idx="3">
                  <c:v>40.03</c:v>
                </c:pt>
                <c:pt idx="4">
                  <c:v>42.03</c:v>
                </c:pt>
                <c:pt idx="5">
                  <c:v>40.520000000000003</c:v>
                </c:pt>
                <c:pt idx="6">
                  <c:v>40.049999999999997</c:v>
                </c:pt>
                <c:pt idx="7">
                  <c:v>40.049999999999997</c:v>
                </c:pt>
              </c:numCache>
            </c:numRef>
          </c:xVal>
          <c:yVal>
            <c:numRef>
              <c:f>WEAR!$N$111:$N$118</c:f>
              <c:numCache>
                <c:formatCode>0.00</c:formatCode>
                <c:ptCount val="8"/>
                <c:pt idx="0">
                  <c:v>1.5</c:v>
                </c:pt>
                <c:pt idx="1">
                  <c:v>0.78</c:v>
                </c:pt>
                <c:pt idx="2">
                  <c:v>1.43</c:v>
                </c:pt>
                <c:pt idx="3">
                  <c:v>1.04</c:v>
                </c:pt>
                <c:pt idx="4">
                  <c:v>0.82</c:v>
                </c:pt>
                <c:pt idx="5">
                  <c:v>1.17</c:v>
                </c:pt>
                <c:pt idx="6">
                  <c:v>0.68</c:v>
                </c:pt>
                <c:pt idx="7">
                  <c:v>1.46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A8B-4FB7-96D3-19470A6B48DE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IAP!$G$126:$G$132</c:f>
              <c:numCache>
                <c:formatCode>0.00</c:formatCode>
                <c:ptCount val="7"/>
                <c:pt idx="0">
                  <c:v>41.1</c:v>
                </c:pt>
                <c:pt idx="1">
                  <c:v>46.78</c:v>
                </c:pt>
                <c:pt idx="2">
                  <c:v>41.46</c:v>
                </c:pt>
                <c:pt idx="3">
                  <c:v>45.08</c:v>
                </c:pt>
                <c:pt idx="4">
                  <c:v>43.6</c:v>
                </c:pt>
                <c:pt idx="5">
                  <c:v>43.71</c:v>
                </c:pt>
                <c:pt idx="6">
                  <c:v>44.06</c:v>
                </c:pt>
              </c:numCache>
            </c:numRef>
          </c:xVal>
          <c:yVal>
            <c:numRef>
              <c:f>IAP!$N$126:$N$132</c:f>
              <c:numCache>
                <c:formatCode>0.00</c:formatCode>
                <c:ptCount val="7"/>
                <c:pt idx="0">
                  <c:v>0.97</c:v>
                </c:pt>
                <c:pt idx="1">
                  <c:v>0.76</c:v>
                </c:pt>
                <c:pt idx="2">
                  <c:v>0.96</c:v>
                </c:pt>
                <c:pt idx="3">
                  <c:v>0.42</c:v>
                </c:pt>
                <c:pt idx="4">
                  <c:v>0.38</c:v>
                </c:pt>
                <c:pt idx="5">
                  <c:v>0.26</c:v>
                </c:pt>
                <c:pt idx="6">
                  <c:v>0.4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2A8B-4FB7-96D3-19470A6B48DE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1">
                  <a:lumMod val="60000"/>
                  <a:lumOff val="40000"/>
                </a:schemeClr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GAP'!$N$83:$N$92</c:f>
              <c:numCache>
                <c:formatCode>0.00</c:formatCode>
                <c:ptCount val="10"/>
                <c:pt idx="0">
                  <c:v>1.1714285714285715</c:v>
                </c:pt>
                <c:pt idx="1">
                  <c:v>2.7428571428571433</c:v>
                </c:pt>
                <c:pt idx="2">
                  <c:v>2.7984536082474225</c:v>
                </c:pt>
                <c:pt idx="3">
                  <c:v>1.0357142857142856</c:v>
                </c:pt>
                <c:pt idx="4">
                  <c:v>0.41</c:v>
                </c:pt>
                <c:pt idx="5">
                  <c:v>0.44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2A8B-4FB7-96D3-19470A6B48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060536"/>
        <c:axId val="500062104"/>
      </c:scatterChart>
      <c:valAx>
        <c:axId val="500060536"/>
        <c:scaling>
          <c:orientation val="minMax"/>
          <c:max val="52"/>
          <c:min val="3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SiO</a:t>
                </a:r>
                <a:r>
                  <a:rPr lang="en-US" sz="1200" baseline="-25000">
                    <a:solidFill>
                      <a:sysClr val="windowText" lastClr="000000"/>
                    </a:solidFill>
                  </a:rPr>
                  <a:t>2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 (mass %)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0062104"/>
        <c:crosses val="autoZero"/>
        <c:crossBetween val="midCat"/>
        <c:majorUnit val="2"/>
        <c:minorUnit val="0.5"/>
      </c:valAx>
      <c:valAx>
        <c:axId val="500062104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Na</a:t>
                </a:r>
                <a:r>
                  <a:rPr lang="en-US" sz="1200" baseline="-25000">
                    <a:solidFill>
                      <a:sysClr val="windowText" lastClr="000000"/>
                    </a:solidFill>
                  </a:rPr>
                  <a:t>2</a:t>
                </a:r>
                <a:r>
                  <a:rPr lang="en-US" sz="1200">
                    <a:solidFill>
                      <a:sysClr val="windowText" lastClr="000000"/>
                    </a:solidFill>
                  </a:rPr>
                  <a:t>O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0060536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6983300732602985"/>
          <c:y val="4.9725220511007549E-2"/>
          <c:w val="0.27299186181580831"/>
          <c:h val="0.2697411491578716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 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1">
                  <a:lumMod val="60000"/>
                  <a:lumOff val="40000"/>
                </a:schemeClr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WEAR!$G$2:$G$110</c:f>
              <c:numCache>
                <c:formatCode>0.00</c:formatCode>
                <c:ptCount val="109"/>
                <c:pt idx="2">
                  <c:v>43.49</c:v>
                </c:pt>
                <c:pt idx="3">
                  <c:v>43.49</c:v>
                </c:pt>
                <c:pt idx="4">
                  <c:v>36.6</c:v>
                </c:pt>
                <c:pt idx="5">
                  <c:v>38.700000000000003</c:v>
                </c:pt>
                <c:pt idx="6">
                  <c:v>38.9</c:v>
                </c:pt>
                <c:pt idx="7">
                  <c:v>38.6</c:v>
                </c:pt>
                <c:pt idx="8">
                  <c:v>38.200000000000003</c:v>
                </c:pt>
                <c:pt idx="9">
                  <c:v>38.1</c:v>
                </c:pt>
                <c:pt idx="10">
                  <c:v>38.4</c:v>
                </c:pt>
                <c:pt idx="11">
                  <c:v>38.9</c:v>
                </c:pt>
                <c:pt idx="12">
                  <c:v>39</c:v>
                </c:pt>
                <c:pt idx="13">
                  <c:v>39.1</c:v>
                </c:pt>
                <c:pt idx="14">
                  <c:v>38.9</c:v>
                </c:pt>
                <c:pt idx="15">
                  <c:v>39.200000000000003</c:v>
                </c:pt>
                <c:pt idx="16">
                  <c:v>39.4</c:v>
                </c:pt>
                <c:pt idx="17">
                  <c:v>39.5</c:v>
                </c:pt>
                <c:pt idx="18">
                  <c:v>38.700000000000003</c:v>
                </c:pt>
                <c:pt idx="19">
                  <c:v>38.1</c:v>
                </c:pt>
                <c:pt idx="20">
                  <c:v>39.200000000000003</c:v>
                </c:pt>
                <c:pt idx="21">
                  <c:v>39.200000000000003</c:v>
                </c:pt>
                <c:pt idx="22">
                  <c:v>40.6</c:v>
                </c:pt>
                <c:pt idx="23">
                  <c:v>38.6</c:v>
                </c:pt>
                <c:pt idx="24">
                  <c:v>38.799999999999997</c:v>
                </c:pt>
                <c:pt idx="25">
                  <c:v>39.799999999999997</c:v>
                </c:pt>
                <c:pt idx="26">
                  <c:v>44</c:v>
                </c:pt>
                <c:pt idx="27">
                  <c:v>39.4</c:v>
                </c:pt>
                <c:pt idx="28">
                  <c:v>39.1</c:v>
                </c:pt>
                <c:pt idx="29">
                  <c:v>39.299999999999997</c:v>
                </c:pt>
                <c:pt idx="30">
                  <c:v>38.700000000000003</c:v>
                </c:pt>
                <c:pt idx="31">
                  <c:v>39.299999999999997</c:v>
                </c:pt>
                <c:pt idx="32">
                  <c:v>38.700000000000003</c:v>
                </c:pt>
                <c:pt idx="33">
                  <c:v>36.78</c:v>
                </c:pt>
                <c:pt idx="34">
                  <c:v>36.869999999999997</c:v>
                </c:pt>
                <c:pt idx="35">
                  <c:v>36.479999999999997</c:v>
                </c:pt>
                <c:pt idx="36">
                  <c:v>35.97</c:v>
                </c:pt>
                <c:pt idx="37">
                  <c:v>39.340000000000003</c:v>
                </c:pt>
                <c:pt idx="38">
                  <c:v>37.65</c:v>
                </c:pt>
                <c:pt idx="39">
                  <c:v>36.56</c:v>
                </c:pt>
                <c:pt idx="40">
                  <c:v>38.07</c:v>
                </c:pt>
                <c:pt idx="41">
                  <c:v>33.44</c:v>
                </c:pt>
                <c:pt idx="42">
                  <c:v>36.49</c:v>
                </c:pt>
                <c:pt idx="43">
                  <c:v>40.349600000000002</c:v>
                </c:pt>
                <c:pt idx="44">
                  <c:v>39.432400000000001</c:v>
                </c:pt>
                <c:pt idx="45">
                  <c:v>39.6233</c:v>
                </c:pt>
                <c:pt idx="46">
                  <c:v>39.744599999999998</c:v>
                </c:pt>
                <c:pt idx="47">
                  <c:v>39.959200000000003</c:v>
                </c:pt>
                <c:pt idx="48">
                  <c:v>40.043700000000001</c:v>
                </c:pt>
                <c:pt idx="49">
                  <c:v>39.854500000000002</c:v>
                </c:pt>
                <c:pt idx="50">
                  <c:v>41.602699999999999</c:v>
                </c:pt>
                <c:pt idx="52">
                  <c:v>43.73</c:v>
                </c:pt>
                <c:pt idx="53">
                  <c:v>44.5</c:v>
                </c:pt>
                <c:pt idx="54">
                  <c:v>43.18</c:v>
                </c:pt>
                <c:pt idx="56">
                  <c:v>36.64</c:v>
                </c:pt>
                <c:pt idx="57">
                  <c:v>32.29</c:v>
                </c:pt>
                <c:pt idx="58">
                  <c:v>35.4</c:v>
                </c:pt>
                <c:pt idx="59">
                  <c:v>35.56</c:v>
                </c:pt>
                <c:pt idx="60">
                  <c:v>40.9</c:v>
                </c:pt>
                <c:pt idx="61">
                  <c:v>40.049999999999997</c:v>
                </c:pt>
                <c:pt idx="62">
                  <c:v>31.8</c:v>
                </c:pt>
                <c:pt idx="63">
                  <c:v>37.1</c:v>
                </c:pt>
                <c:pt idx="64">
                  <c:v>40.15</c:v>
                </c:pt>
                <c:pt idx="65">
                  <c:v>38.28</c:v>
                </c:pt>
                <c:pt idx="66">
                  <c:v>37</c:v>
                </c:pt>
                <c:pt idx="67">
                  <c:v>40</c:v>
                </c:pt>
                <c:pt idx="68">
                  <c:v>41.06</c:v>
                </c:pt>
                <c:pt idx="69">
                  <c:v>41.84</c:v>
                </c:pt>
                <c:pt idx="70">
                  <c:v>40.75</c:v>
                </c:pt>
                <c:pt idx="71">
                  <c:v>41.58</c:v>
                </c:pt>
                <c:pt idx="72">
                  <c:v>38.700000000000003</c:v>
                </c:pt>
                <c:pt idx="73">
                  <c:v>39.92</c:v>
                </c:pt>
                <c:pt idx="74">
                  <c:v>37.68</c:v>
                </c:pt>
                <c:pt idx="75">
                  <c:v>36.369999999999997</c:v>
                </c:pt>
                <c:pt idx="76">
                  <c:v>39.880000000000003</c:v>
                </c:pt>
                <c:pt idx="77">
                  <c:v>38.979999999999997</c:v>
                </c:pt>
                <c:pt idx="78">
                  <c:v>41.58</c:v>
                </c:pt>
                <c:pt idx="79">
                  <c:v>40.44</c:v>
                </c:pt>
                <c:pt idx="80">
                  <c:v>38.700000000000003</c:v>
                </c:pt>
                <c:pt idx="81">
                  <c:v>33.89</c:v>
                </c:pt>
                <c:pt idx="82">
                  <c:v>34.229999999999997</c:v>
                </c:pt>
                <c:pt idx="83">
                  <c:v>33.22</c:v>
                </c:pt>
                <c:pt idx="84">
                  <c:v>33.520000000000003</c:v>
                </c:pt>
                <c:pt idx="85">
                  <c:v>39.06</c:v>
                </c:pt>
                <c:pt idx="86">
                  <c:v>36.22</c:v>
                </c:pt>
                <c:pt idx="87">
                  <c:v>39.28</c:v>
                </c:pt>
                <c:pt idx="95">
                  <c:v>37.049999999999997</c:v>
                </c:pt>
                <c:pt idx="96">
                  <c:v>40</c:v>
                </c:pt>
                <c:pt idx="97">
                  <c:v>38.619999999999997</c:v>
                </c:pt>
                <c:pt idx="98">
                  <c:v>35.090000000000003</c:v>
                </c:pt>
                <c:pt idx="99">
                  <c:v>37.93</c:v>
                </c:pt>
                <c:pt idx="100">
                  <c:v>35.51</c:v>
                </c:pt>
                <c:pt idx="105">
                  <c:v>35.369999999999997</c:v>
                </c:pt>
              </c:numCache>
            </c:numRef>
          </c:xVal>
          <c:yVal>
            <c:numRef>
              <c:f>WEAR!$O$2:$O$110</c:f>
              <c:numCache>
                <c:formatCode>0.00</c:formatCode>
                <c:ptCount val="109"/>
                <c:pt idx="2">
                  <c:v>8.76</c:v>
                </c:pt>
                <c:pt idx="3">
                  <c:v>3.88</c:v>
                </c:pt>
                <c:pt idx="4">
                  <c:v>5.0999999999999996</c:v>
                </c:pt>
                <c:pt idx="5">
                  <c:v>5.3</c:v>
                </c:pt>
                <c:pt idx="6">
                  <c:v>5.6</c:v>
                </c:pt>
                <c:pt idx="7">
                  <c:v>5.5</c:v>
                </c:pt>
                <c:pt idx="8">
                  <c:v>5.4</c:v>
                </c:pt>
                <c:pt idx="9">
                  <c:v>5.2</c:v>
                </c:pt>
                <c:pt idx="10">
                  <c:v>5.6</c:v>
                </c:pt>
                <c:pt idx="11">
                  <c:v>5.7</c:v>
                </c:pt>
                <c:pt idx="12">
                  <c:v>5.7</c:v>
                </c:pt>
                <c:pt idx="13">
                  <c:v>5.7</c:v>
                </c:pt>
                <c:pt idx="14">
                  <c:v>5.4</c:v>
                </c:pt>
                <c:pt idx="15">
                  <c:v>5.4</c:v>
                </c:pt>
                <c:pt idx="16">
                  <c:v>5.4</c:v>
                </c:pt>
                <c:pt idx="17">
                  <c:v>5.6</c:v>
                </c:pt>
                <c:pt idx="18">
                  <c:v>5.4</c:v>
                </c:pt>
                <c:pt idx="19">
                  <c:v>5.4</c:v>
                </c:pt>
                <c:pt idx="20">
                  <c:v>5.4</c:v>
                </c:pt>
                <c:pt idx="21">
                  <c:v>2.6</c:v>
                </c:pt>
                <c:pt idx="22">
                  <c:v>2.4</c:v>
                </c:pt>
                <c:pt idx="23">
                  <c:v>2.5</c:v>
                </c:pt>
                <c:pt idx="24">
                  <c:v>4.5999999999999996</c:v>
                </c:pt>
                <c:pt idx="25">
                  <c:v>5.3</c:v>
                </c:pt>
                <c:pt idx="26">
                  <c:v>4.3</c:v>
                </c:pt>
                <c:pt idx="27">
                  <c:v>4.5999999999999996</c:v>
                </c:pt>
                <c:pt idx="28">
                  <c:v>4.9000000000000004</c:v>
                </c:pt>
                <c:pt idx="29">
                  <c:v>5.0999999999999996</c:v>
                </c:pt>
                <c:pt idx="30">
                  <c:v>5.4</c:v>
                </c:pt>
                <c:pt idx="31">
                  <c:v>5.0999999999999996</c:v>
                </c:pt>
                <c:pt idx="32">
                  <c:v>5.4</c:v>
                </c:pt>
                <c:pt idx="33">
                  <c:v>5.04</c:v>
                </c:pt>
                <c:pt idx="34">
                  <c:v>5.51</c:v>
                </c:pt>
                <c:pt idx="35">
                  <c:v>6.42</c:v>
                </c:pt>
                <c:pt idx="36">
                  <c:v>4.57</c:v>
                </c:pt>
                <c:pt idx="37">
                  <c:v>5.55</c:v>
                </c:pt>
                <c:pt idx="38">
                  <c:v>5.0199999999999996</c:v>
                </c:pt>
                <c:pt idx="39">
                  <c:v>5.8</c:v>
                </c:pt>
                <c:pt idx="40">
                  <c:v>5.72</c:v>
                </c:pt>
                <c:pt idx="41">
                  <c:v>4.79</c:v>
                </c:pt>
                <c:pt idx="42">
                  <c:v>2.88</c:v>
                </c:pt>
                <c:pt idx="43">
                  <c:v>6.5815000000000001</c:v>
                </c:pt>
                <c:pt idx="44">
                  <c:v>7.0487000000000002</c:v>
                </c:pt>
                <c:pt idx="45">
                  <c:v>6.5125000000000002</c:v>
                </c:pt>
                <c:pt idx="46">
                  <c:v>7.1139000000000001</c:v>
                </c:pt>
                <c:pt idx="47">
                  <c:v>6.6825999999999999</c:v>
                </c:pt>
                <c:pt idx="48">
                  <c:v>6.3912000000000004</c:v>
                </c:pt>
                <c:pt idx="49">
                  <c:v>6.6161000000000003</c:v>
                </c:pt>
                <c:pt idx="50">
                  <c:v>5.8381999999999996</c:v>
                </c:pt>
                <c:pt idx="52">
                  <c:v>1.73</c:v>
                </c:pt>
                <c:pt idx="53">
                  <c:v>2.91</c:v>
                </c:pt>
                <c:pt idx="54">
                  <c:v>3.39</c:v>
                </c:pt>
                <c:pt idx="55">
                  <c:v>2.2999999999999998</c:v>
                </c:pt>
                <c:pt idx="56">
                  <c:v>3.23</c:v>
                </c:pt>
                <c:pt idx="57">
                  <c:v>2.5099999999999998</c:v>
                </c:pt>
                <c:pt idx="58">
                  <c:v>2.12</c:v>
                </c:pt>
                <c:pt idx="59">
                  <c:v>4.1399999999999997</c:v>
                </c:pt>
                <c:pt idx="60">
                  <c:v>3.49</c:v>
                </c:pt>
                <c:pt idx="61">
                  <c:v>5.98</c:v>
                </c:pt>
                <c:pt idx="62">
                  <c:v>2.4300000000000002</c:v>
                </c:pt>
                <c:pt idx="63">
                  <c:v>5.81</c:v>
                </c:pt>
                <c:pt idx="64">
                  <c:v>7.03</c:v>
                </c:pt>
                <c:pt idx="65">
                  <c:v>5.16</c:v>
                </c:pt>
                <c:pt idx="66">
                  <c:v>6.83</c:v>
                </c:pt>
                <c:pt idx="67">
                  <c:v>3.78</c:v>
                </c:pt>
                <c:pt idx="68">
                  <c:v>2.91</c:v>
                </c:pt>
                <c:pt idx="69">
                  <c:v>5.01</c:v>
                </c:pt>
                <c:pt idx="70">
                  <c:v>5.15</c:v>
                </c:pt>
                <c:pt idx="71">
                  <c:v>2.88</c:v>
                </c:pt>
                <c:pt idx="72">
                  <c:v>5.41</c:v>
                </c:pt>
                <c:pt idx="73">
                  <c:v>6.25</c:v>
                </c:pt>
                <c:pt idx="74">
                  <c:v>5.81</c:v>
                </c:pt>
                <c:pt idx="75">
                  <c:v>4.12</c:v>
                </c:pt>
                <c:pt idx="76">
                  <c:v>5.61</c:v>
                </c:pt>
                <c:pt idx="77">
                  <c:v>4.51</c:v>
                </c:pt>
                <c:pt idx="78">
                  <c:v>4.5199999999999996</c:v>
                </c:pt>
                <c:pt idx="79">
                  <c:v>4.17</c:v>
                </c:pt>
                <c:pt idx="80">
                  <c:v>5.41</c:v>
                </c:pt>
                <c:pt idx="81">
                  <c:v>3.65</c:v>
                </c:pt>
                <c:pt idx="82">
                  <c:v>3.39</c:v>
                </c:pt>
                <c:pt idx="83">
                  <c:v>3.54</c:v>
                </c:pt>
                <c:pt idx="84">
                  <c:v>4.26</c:v>
                </c:pt>
                <c:pt idx="85">
                  <c:v>6.98</c:v>
                </c:pt>
                <c:pt idx="86">
                  <c:v>7.29</c:v>
                </c:pt>
                <c:pt idx="87">
                  <c:v>4.9800000000000004</c:v>
                </c:pt>
                <c:pt idx="95">
                  <c:v>5.39</c:v>
                </c:pt>
                <c:pt idx="96">
                  <c:v>7.04</c:v>
                </c:pt>
                <c:pt idx="97">
                  <c:v>3.66</c:v>
                </c:pt>
                <c:pt idx="98">
                  <c:v>3.56</c:v>
                </c:pt>
                <c:pt idx="99">
                  <c:v>2.65</c:v>
                </c:pt>
                <c:pt idx="100">
                  <c:v>3.3</c:v>
                </c:pt>
                <c:pt idx="105">
                  <c:v>4.09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A8B-4FB7-96D3-19470A6B48DE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IAP!$G$2:$G$125</c:f>
              <c:numCache>
                <c:formatCode>0.00</c:formatCode>
                <c:ptCount val="118"/>
                <c:pt idx="0">
                  <c:v>42.6</c:v>
                </c:pt>
                <c:pt idx="2">
                  <c:v>43.3</c:v>
                </c:pt>
                <c:pt idx="3">
                  <c:v>43.73</c:v>
                </c:pt>
                <c:pt idx="4">
                  <c:v>43.68</c:v>
                </c:pt>
                <c:pt idx="5">
                  <c:v>43.43</c:v>
                </c:pt>
                <c:pt idx="6">
                  <c:v>43.98</c:v>
                </c:pt>
                <c:pt idx="7">
                  <c:v>44.49</c:v>
                </c:pt>
                <c:pt idx="8">
                  <c:v>44.88</c:v>
                </c:pt>
                <c:pt idx="9">
                  <c:v>41.4</c:v>
                </c:pt>
                <c:pt idx="10">
                  <c:v>42.09</c:v>
                </c:pt>
                <c:pt idx="11">
                  <c:v>43.6</c:v>
                </c:pt>
                <c:pt idx="12">
                  <c:v>43.3</c:v>
                </c:pt>
                <c:pt idx="13">
                  <c:v>44.6</c:v>
                </c:pt>
                <c:pt idx="15">
                  <c:v>43.8</c:v>
                </c:pt>
                <c:pt idx="16">
                  <c:v>42.6</c:v>
                </c:pt>
                <c:pt idx="18">
                  <c:v>42.74</c:v>
                </c:pt>
                <c:pt idx="19">
                  <c:v>43.42</c:v>
                </c:pt>
                <c:pt idx="20">
                  <c:v>43.74</c:v>
                </c:pt>
                <c:pt idx="21">
                  <c:v>44.02</c:v>
                </c:pt>
                <c:pt idx="24">
                  <c:v>42.98</c:v>
                </c:pt>
                <c:pt idx="25">
                  <c:v>42.6</c:v>
                </c:pt>
                <c:pt idx="26">
                  <c:v>42.74</c:v>
                </c:pt>
                <c:pt idx="27">
                  <c:v>41.03</c:v>
                </c:pt>
                <c:pt idx="28">
                  <c:v>41.52</c:v>
                </c:pt>
                <c:pt idx="29">
                  <c:v>41.88</c:v>
                </c:pt>
                <c:pt idx="31">
                  <c:v>42.22</c:v>
                </c:pt>
                <c:pt idx="32">
                  <c:v>50.9</c:v>
                </c:pt>
                <c:pt idx="33">
                  <c:v>46.3</c:v>
                </c:pt>
                <c:pt idx="34">
                  <c:v>43.5</c:v>
                </c:pt>
                <c:pt idx="35">
                  <c:v>46.7</c:v>
                </c:pt>
                <c:pt idx="36">
                  <c:v>40.700000000000003</c:v>
                </c:pt>
                <c:pt idx="37">
                  <c:v>46</c:v>
                </c:pt>
                <c:pt idx="38">
                  <c:v>49.1</c:v>
                </c:pt>
                <c:pt idx="39">
                  <c:v>43.1</c:v>
                </c:pt>
                <c:pt idx="40">
                  <c:v>44.6</c:v>
                </c:pt>
                <c:pt idx="41">
                  <c:v>44</c:v>
                </c:pt>
                <c:pt idx="43">
                  <c:v>39.799999999999997</c:v>
                </c:pt>
                <c:pt idx="45">
                  <c:v>41</c:v>
                </c:pt>
                <c:pt idx="46">
                  <c:v>40.520000000000003</c:v>
                </c:pt>
                <c:pt idx="48">
                  <c:v>41.82</c:v>
                </c:pt>
                <c:pt idx="49">
                  <c:v>41.43</c:v>
                </c:pt>
                <c:pt idx="50">
                  <c:v>42.28</c:v>
                </c:pt>
                <c:pt idx="51">
                  <c:v>41.57</c:v>
                </c:pt>
                <c:pt idx="52">
                  <c:v>41.03</c:v>
                </c:pt>
                <c:pt idx="53">
                  <c:v>41.52</c:v>
                </c:pt>
                <c:pt idx="54">
                  <c:v>41.88</c:v>
                </c:pt>
                <c:pt idx="56">
                  <c:v>42.22</c:v>
                </c:pt>
                <c:pt idx="57">
                  <c:v>41.2</c:v>
                </c:pt>
                <c:pt idx="58">
                  <c:v>41.46</c:v>
                </c:pt>
                <c:pt idx="59">
                  <c:v>41.55</c:v>
                </c:pt>
                <c:pt idx="60">
                  <c:v>41.46</c:v>
                </c:pt>
                <c:pt idx="61">
                  <c:v>50.9</c:v>
                </c:pt>
                <c:pt idx="62">
                  <c:v>46.3</c:v>
                </c:pt>
                <c:pt idx="63">
                  <c:v>43.5</c:v>
                </c:pt>
                <c:pt idx="64">
                  <c:v>46.7</c:v>
                </c:pt>
                <c:pt idx="65">
                  <c:v>40.700000000000003</c:v>
                </c:pt>
                <c:pt idx="66">
                  <c:v>46</c:v>
                </c:pt>
                <c:pt idx="67">
                  <c:v>49.1</c:v>
                </c:pt>
                <c:pt idx="68">
                  <c:v>43.1</c:v>
                </c:pt>
                <c:pt idx="69">
                  <c:v>44.6</c:v>
                </c:pt>
                <c:pt idx="70">
                  <c:v>44</c:v>
                </c:pt>
                <c:pt idx="71">
                  <c:v>41.2</c:v>
                </c:pt>
                <c:pt idx="72">
                  <c:v>42</c:v>
                </c:pt>
                <c:pt idx="74">
                  <c:v>39.799999999999997</c:v>
                </c:pt>
                <c:pt idx="76">
                  <c:v>39.700000000000003</c:v>
                </c:pt>
                <c:pt idx="77">
                  <c:v>34.6</c:v>
                </c:pt>
                <c:pt idx="78">
                  <c:v>41</c:v>
                </c:pt>
                <c:pt idx="79">
                  <c:v>40.520000000000003</c:v>
                </c:pt>
                <c:pt idx="80">
                  <c:v>42.4</c:v>
                </c:pt>
                <c:pt idx="81">
                  <c:v>39.6</c:v>
                </c:pt>
                <c:pt idx="83">
                  <c:v>41.82</c:v>
                </c:pt>
                <c:pt idx="84">
                  <c:v>41.43</c:v>
                </c:pt>
                <c:pt idx="85">
                  <c:v>42.28</c:v>
                </c:pt>
                <c:pt idx="86">
                  <c:v>41.57</c:v>
                </c:pt>
                <c:pt idx="97">
                  <c:v>44.82</c:v>
                </c:pt>
                <c:pt idx="98">
                  <c:v>42.33</c:v>
                </c:pt>
                <c:pt idx="99">
                  <c:v>41.15</c:v>
                </c:pt>
                <c:pt idx="100">
                  <c:v>41.95</c:v>
                </c:pt>
                <c:pt idx="103">
                  <c:v>41.15</c:v>
                </c:pt>
                <c:pt idx="104">
                  <c:v>41.95</c:v>
                </c:pt>
                <c:pt idx="106">
                  <c:v>36.299999999999997</c:v>
                </c:pt>
                <c:pt idx="107">
                  <c:v>38.11</c:v>
                </c:pt>
                <c:pt idx="108">
                  <c:v>38.96</c:v>
                </c:pt>
                <c:pt idx="109">
                  <c:v>40.270000000000003</c:v>
                </c:pt>
                <c:pt idx="111">
                  <c:v>36.299999999999997</c:v>
                </c:pt>
                <c:pt idx="112">
                  <c:v>38.11</c:v>
                </c:pt>
                <c:pt idx="113">
                  <c:v>37.42</c:v>
                </c:pt>
                <c:pt idx="114">
                  <c:v>36.29</c:v>
                </c:pt>
                <c:pt idx="115">
                  <c:v>37.64</c:v>
                </c:pt>
                <c:pt idx="116">
                  <c:v>37.9</c:v>
                </c:pt>
                <c:pt idx="117">
                  <c:v>37.369999999999997</c:v>
                </c:pt>
              </c:numCache>
            </c:numRef>
          </c:xVal>
          <c:yVal>
            <c:numRef>
              <c:f>IAP!$O$2:$O$125</c:f>
              <c:numCache>
                <c:formatCode>0.00</c:formatCode>
                <c:ptCount val="118"/>
                <c:pt idx="0">
                  <c:v>8.4499999999999993</c:v>
                </c:pt>
                <c:pt idx="2">
                  <c:v>6.82</c:v>
                </c:pt>
                <c:pt idx="3">
                  <c:v>5.23</c:v>
                </c:pt>
                <c:pt idx="4">
                  <c:v>9.8800000000000008</c:v>
                </c:pt>
                <c:pt idx="5">
                  <c:v>8.56</c:v>
                </c:pt>
                <c:pt idx="6">
                  <c:v>8.01</c:v>
                </c:pt>
                <c:pt idx="7">
                  <c:v>9.5500000000000007</c:v>
                </c:pt>
                <c:pt idx="8">
                  <c:v>8.41</c:v>
                </c:pt>
                <c:pt idx="9">
                  <c:v>5.33</c:v>
                </c:pt>
                <c:pt idx="10">
                  <c:v>5.57</c:v>
                </c:pt>
                <c:pt idx="11">
                  <c:v>5.56</c:v>
                </c:pt>
                <c:pt idx="12">
                  <c:v>8.23</c:v>
                </c:pt>
                <c:pt idx="13">
                  <c:v>4.57</c:v>
                </c:pt>
                <c:pt idx="15">
                  <c:v>4.4000000000000004</c:v>
                </c:pt>
                <c:pt idx="16">
                  <c:v>8.4499999999999993</c:v>
                </c:pt>
                <c:pt idx="18">
                  <c:v>5.68</c:v>
                </c:pt>
                <c:pt idx="19">
                  <c:v>8.9</c:v>
                </c:pt>
                <c:pt idx="20">
                  <c:v>7.75</c:v>
                </c:pt>
                <c:pt idx="21">
                  <c:v>7.33</c:v>
                </c:pt>
                <c:pt idx="24">
                  <c:v>6.41</c:v>
                </c:pt>
                <c:pt idx="25">
                  <c:v>7.79</c:v>
                </c:pt>
                <c:pt idx="26">
                  <c:v>5.68</c:v>
                </c:pt>
                <c:pt idx="27">
                  <c:v>8.86</c:v>
                </c:pt>
                <c:pt idx="28">
                  <c:v>8.36</c:v>
                </c:pt>
                <c:pt idx="29">
                  <c:v>8.36</c:v>
                </c:pt>
                <c:pt idx="31">
                  <c:v>8.2100000000000009</c:v>
                </c:pt>
                <c:pt idx="32">
                  <c:v>6.51</c:v>
                </c:pt>
                <c:pt idx="33">
                  <c:v>6.25</c:v>
                </c:pt>
                <c:pt idx="34">
                  <c:v>4.7300000000000004</c:v>
                </c:pt>
                <c:pt idx="35">
                  <c:v>6.38</c:v>
                </c:pt>
                <c:pt idx="36">
                  <c:v>6.08</c:v>
                </c:pt>
                <c:pt idx="37">
                  <c:v>5.67</c:v>
                </c:pt>
                <c:pt idx="38">
                  <c:v>5.21</c:v>
                </c:pt>
                <c:pt idx="39">
                  <c:v>4.88</c:v>
                </c:pt>
                <c:pt idx="40">
                  <c:v>7.33</c:v>
                </c:pt>
                <c:pt idx="41">
                  <c:v>5.96</c:v>
                </c:pt>
                <c:pt idx="43">
                  <c:v>6.86</c:v>
                </c:pt>
                <c:pt idx="45">
                  <c:v>7.76</c:v>
                </c:pt>
                <c:pt idx="46">
                  <c:v>7.41</c:v>
                </c:pt>
                <c:pt idx="48">
                  <c:v>7.73</c:v>
                </c:pt>
                <c:pt idx="49">
                  <c:v>7.4</c:v>
                </c:pt>
                <c:pt idx="50">
                  <c:v>7.45</c:v>
                </c:pt>
                <c:pt idx="51">
                  <c:v>7.1</c:v>
                </c:pt>
                <c:pt idx="52">
                  <c:v>8.86</c:v>
                </c:pt>
                <c:pt idx="53">
                  <c:v>8.36</c:v>
                </c:pt>
                <c:pt idx="54">
                  <c:v>8.36</c:v>
                </c:pt>
                <c:pt idx="56">
                  <c:v>8.2100000000000009</c:v>
                </c:pt>
                <c:pt idx="57">
                  <c:v>8.43</c:v>
                </c:pt>
                <c:pt idx="58">
                  <c:v>8.5</c:v>
                </c:pt>
                <c:pt idx="59">
                  <c:v>8.5299999999999994</c:v>
                </c:pt>
                <c:pt idx="60">
                  <c:v>8.31</c:v>
                </c:pt>
                <c:pt idx="61">
                  <c:v>6.51</c:v>
                </c:pt>
                <c:pt idx="62">
                  <c:v>6.25</c:v>
                </c:pt>
                <c:pt idx="63">
                  <c:v>4.7300000000000004</c:v>
                </c:pt>
                <c:pt idx="64">
                  <c:v>6.38</c:v>
                </c:pt>
                <c:pt idx="65">
                  <c:v>6.08</c:v>
                </c:pt>
                <c:pt idx="66">
                  <c:v>5.67</c:v>
                </c:pt>
                <c:pt idx="67">
                  <c:v>5.21</c:v>
                </c:pt>
                <c:pt idx="68">
                  <c:v>4.88</c:v>
                </c:pt>
                <c:pt idx="69">
                  <c:v>7.33</c:v>
                </c:pt>
                <c:pt idx="70">
                  <c:v>5.96</c:v>
                </c:pt>
                <c:pt idx="71">
                  <c:v>7.58</c:v>
                </c:pt>
                <c:pt idx="72">
                  <c:v>8.3000000000000007</c:v>
                </c:pt>
                <c:pt idx="74">
                  <c:v>6.86</c:v>
                </c:pt>
                <c:pt idx="76">
                  <c:v>3.89</c:v>
                </c:pt>
                <c:pt idx="77">
                  <c:v>4.8899999999999997</c:v>
                </c:pt>
                <c:pt idx="78">
                  <c:v>7.76</c:v>
                </c:pt>
                <c:pt idx="79">
                  <c:v>7.41</c:v>
                </c:pt>
                <c:pt idx="80">
                  <c:v>4.7</c:v>
                </c:pt>
                <c:pt idx="81">
                  <c:v>4.67</c:v>
                </c:pt>
                <c:pt idx="83">
                  <c:v>7.73</c:v>
                </c:pt>
                <c:pt idx="84">
                  <c:v>7.4</c:v>
                </c:pt>
                <c:pt idx="85">
                  <c:v>7.45</c:v>
                </c:pt>
                <c:pt idx="86">
                  <c:v>7.1</c:v>
                </c:pt>
                <c:pt idx="97">
                  <c:v>7.73</c:v>
                </c:pt>
                <c:pt idx="98">
                  <c:v>7.6</c:v>
                </c:pt>
                <c:pt idx="99">
                  <c:v>7.55</c:v>
                </c:pt>
                <c:pt idx="100">
                  <c:v>7.26</c:v>
                </c:pt>
                <c:pt idx="103">
                  <c:v>7.55</c:v>
                </c:pt>
                <c:pt idx="104">
                  <c:v>7.26</c:v>
                </c:pt>
                <c:pt idx="106">
                  <c:v>5.0599999999999996</c:v>
                </c:pt>
                <c:pt idx="107">
                  <c:v>5.93</c:v>
                </c:pt>
                <c:pt idx="108">
                  <c:v>7.03</c:v>
                </c:pt>
                <c:pt idx="109">
                  <c:v>6.26</c:v>
                </c:pt>
                <c:pt idx="111">
                  <c:v>5.0599999999999996</c:v>
                </c:pt>
                <c:pt idx="112">
                  <c:v>5.93</c:v>
                </c:pt>
                <c:pt idx="113">
                  <c:v>8.11</c:v>
                </c:pt>
                <c:pt idx="114">
                  <c:v>4.92</c:v>
                </c:pt>
                <c:pt idx="115">
                  <c:v>5.43</c:v>
                </c:pt>
                <c:pt idx="116">
                  <c:v>5.45</c:v>
                </c:pt>
                <c:pt idx="117">
                  <c:v>6.24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A8B-4FB7-96D3-19470A6B48DE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GAP'!$G$2:$G$82</c:f>
              <c:numCache>
                <c:formatCode>0.00</c:formatCode>
                <c:ptCount val="81"/>
                <c:pt idx="0">
                  <c:v>37.29</c:v>
                </c:pt>
                <c:pt idx="1">
                  <c:v>36.72</c:v>
                </c:pt>
                <c:pt idx="2">
                  <c:v>33.97</c:v>
                </c:pt>
                <c:pt idx="3">
                  <c:v>41.98</c:v>
                </c:pt>
                <c:pt idx="4">
                  <c:v>41.65</c:v>
                </c:pt>
                <c:pt idx="5">
                  <c:v>41.22</c:v>
                </c:pt>
                <c:pt idx="6">
                  <c:v>41.56</c:v>
                </c:pt>
                <c:pt idx="7">
                  <c:v>45.53</c:v>
                </c:pt>
                <c:pt idx="8">
                  <c:v>38.76</c:v>
                </c:pt>
                <c:pt idx="9">
                  <c:v>38.17</c:v>
                </c:pt>
                <c:pt idx="10">
                  <c:v>40.229999999999997</c:v>
                </c:pt>
                <c:pt idx="11">
                  <c:v>37.11</c:v>
                </c:pt>
                <c:pt idx="12">
                  <c:v>44.07</c:v>
                </c:pt>
                <c:pt idx="13">
                  <c:v>40.98</c:v>
                </c:pt>
                <c:pt idx="14">
                  <c:v>40.020000000000003</c:v>
                </c:pt>
                <c:pt idx="15" formatCode="General">
                  <c:v>41.68</c:v>
                </c:pt>
                <c:pt idx="16" formatCode="General">
                  <c:v>42.67</c:v>
                </c:pt>
                <c:pt idx="17" formatCode="General">
                  <c:v>41.79</c:v>
                </c:pt>
                <c:pt idx="18" formatCode="General">
                  <c:v>38.89</c:v>
                </c:pt>
                <c:pt idx="19" formatCode="General">
                  <c:v>39.68</c:v>
                </c:pt>
                <c:pt idx="20" formatCode="General">
                  <c:v>40.67</c:v>
                </c:pt>
                <c:pt idx="21" formatCode="General">
                  <c:v>42.25</c:v>
                </c:pt>
                <c:pt idx="22" formatCode="General">
                  <c:v>38.549999999999997</c:v>
                </c:pt>
                <c:pt idx="23" formatCode="General">
                  <c:v>41.51</c:v>
                </c:pt>
                <c:pt idx="24" formatCode="General">
                  <c:v>41.57</c:v>
                </c:pt>
                <c:pt idx="25" formatCode="General">
                  <c:v>38.56</c:v>
                </c:pt>
                <c:pt idx="26" formatCode="General">
                  <c:v>39.71</c:v>
                </c:pt>
                <c:pt idx="27" formatCode="General">
                  <c:v>39.47</c:v>
                </c:pt>
                <c:pt idx="28" formatCode="General">
                  <c:v>45.54</c:v>
                </c:pt>
                <c:pt idx="29" formatCode="General">
                  <c:v>39.840000000000003</c:v>
                </c:pt>
                <c:pt idx="30" formatCode="General">
                  <c:v>41.07</c:v>
                </c:pt>
                <c:pt idx="31" formatCode="General">
                  <c:v>38.71</c:v>
                </c:pt>
                <c:pt idx="32" formatCode="General">
                  <c:v>41.74</c:v>
                </c:pt>
                <c:pt idx="33" formatCode="General">
                  <c:v>45.73</c:v>
                </c:pt>
                <c:pt idx="34" formatCode="General">
                  <c:v>40.67</c:v>
                </c:pt>
                <c:pt idx="35" formatCode="General">
                  <c:v>39.42</c:v>
                </c:pt>
                <c:pt idx="36" formatCode="General">
                  <c:v>37.04</c:v>
                </c:pt>
                <c:pt idx="37" formatCode="General">
                  <c:v>39.14</c:v>
                </c:pt>
                <c:pt idx="38" formatCode="General">
                  <c:v>41.36</c:v>
                </c:pt>
                <c:pt idx="39" formatCode="General">
                  <c:v>44.75</c:v>
                </c:pt>
                <c:pt idx="40">
                  <c:v>43.94</c:v>
                </c:pt>
                <c:pt idx="41">
                  <c:v>42.573267595440569</c:v>
                </c:pt>
                <c:pt idx="42">
                  <c:v>38.943662526076238</c:v>
                </c:pt>
                <c:pt idx="43">
                  <c:v>40.700000000000003</c:v>
                </c:pt>
                <c:pt idx="44">
                  <c:v>40.101437388175214</c:v>
                </c:pt>
                <c:pt idx="45">
                  <c:v>41.102863170870485</c:v>
                </c:pt>
                <c:pt idx="46">
                  <c:v>35.900925469372275</c:v>
                </c:pt>
                <c:pt idx="47" formatCode="General">
                  <c:v>36.5</c:v>
                </c:pt>
                <c:pt idx="48" formatCode="General">
                  <c:v>38.869999999999997</c:v>
                </c:pt>
                <c:pt idx="49" formatCode="General">
                  <c:v>34.840000000000003</c:v>
                </c:pt>
                <c:pt idx="50" formatCode="General">
                  <c:v>38.03</c:v>
                </c:pt>
                <c:pt idx="51" formatCode="General">
                  <c:v>36.909999999999997</c:v>
                </c:pt>
                <c:pt idx="52">
                  <c:v>38.9</c:v>
                </c:pt>
                <c:pt idx="53">
                  <c:v>38.1</c:v>
                </c:pt>
                <c:pt idx="54">
                  <c:v>40.299999999999997</c:v>
                </c:pt>
                <c:pt idx="55">
                  <c:v>30.2</c:v>
                </c:pt>
                <c:pt idx="56">
                  <c:v>34.5</c:v>
                </c:pt>
                <c:pt idx="57">
                  <c:v>36</c:v>
                </c:pt>
                <c:pt idx="58">
                  <c:v>29.5</c:v>
                </c:pt>
                <c:pt idx="59">
                  <c:v>31.2</c:v>
                </c:pt>
                <c:pt idx="60">
                  <c:v>38</c:v>
                </c:pt>
                <c:pt idx="61">
                  <c:v>37.1</c:v>
                </c:pt>
                <c:pt idx="62">
                  <c:v>36.5</c:v>
                </c:pt>
                <c:pt idx="63">
                  <c:v>39.4</c:v>
                </c:pt>
                <c:pt idx="64">
                  <c:v>35.4</c:v>
                </c:pt>
                <c:pt idx="65">
                  <c:v>33.5</c:v>
                </c:pt>
                <c:pt idx="66">
                  <c:v>36.200000000000003</c:v>
                </c:pt>
                <c:pt idx="67">
                  <c:v>40.6</c:v>
                </c:pt>
                <c:pt idx="68">
                  <c:v>35.799999999999997</c:v>
                </c:pt>
                <c:pt idx="69">
                  <c:v>34.5</c:v>
                </c:pt>
                <c:pt idx="70">
                  <c:v>34.5</c:v>
                </c:pt>
                <c:pt idx="71">
                  <c:v>35.200000000000003</c:v>
                </c:pt>
                <c:pt idx="72">
                  <c:v>30.24</c:v>
                </c:pt>
                <c:pt idx="73">
                  <c:v>30.47</c:v>
                </c:pt>
                <c:pt idx="74">
                  <c:v>38.71</c:v>
                </c:pt>
                <c:pt idx="75">
                  <c:v>37.770000000000003</c:v>
                </c:pt>
                <c:pt idx="76">
                  <c:v>37.64</c:v>
                </c:pt>
                <c:pt idx="77">
                  <c:v>33.01</c:v>
                </c:pt>
                <c:pt idx="78">
                  <c:v>33.229999999999997</c:v>
                </c:pt>
                <c:pt idx="79">
                  <c:v>39.5</c:v>
                </c:pt>
                <c:pt idx="80">
                  <c:v>41.7</c:v>
                </c:pt>
              </c:numCache>
            </c:numRef>
          </c:xVal>
          <c:yVal>
            <c:numRef>
              <c:f>'APIP and GAP'!$O$2:$O$82</c:f>
              <c:numCache>
                <c:formatCode>0.00</c:formatCode>
                <c:ptCount val="81"/>
                <c:pt idx="0">
                  <c:v>3.15</c:v>
                </c:pt>
                <c:pt idx="1">
                  <c:v>2.25</c:v>
                </c:pt>
                <c:pt idx="2">
                  <c:v>4.2</c:v>
                </c:pt>
                <c:pt idx="3">
                  <c:v>0.83</c:v>
                </c:pt>
                <c:pt idx="4">
                  <c:v>0.9</c:v>
                </c:pt>
                <c:pt idx="5">
                  <c:v>2.52</c:v>
                </c:pt>
                <c:pt idx="6">
                  <c:v>0.28999999999999998</c:v>
                </c:pt>
                <c:pt idx="7">
                  <c:v>0.48</c:v>
                </c:pt>
                <c:pt idx="8">
                  <c:v>3.04</c:v>
                </c:pt>
                <c:pt idx="9">
                  <c:v>2.02</c:v>
                </c:pt>
                <c:pt idx="10">
                  <c:v>1.96</c:v>
                </c:pt>
                <c:pt idx="11">
                  <c:v>3.97</c:v>
                </c:pt>
                <c:pt idx="12">
                  <c:v>5.14</c:v>
                </c:pt>
                <c:pt idx="13">
                  <c:v>3.27</c:v>
                </c:pt>
                <c:pt idx="14">
                  <c:v>2.16</c:v>
                </c:pt>
                <c:pt idx="15" formatCode="General">
                  <c:v>3.99</c:v>
                </c:pt>
                <c:pt idx="16" formatCode="General">
                  <c:v>2.84</c:v>
                </c:pt>
                <c:pt idx="17" formatCode="General">
                  <c:v>1.05</c:v>
                </c:pt>
                <c:pt idx="18" formatCode="General">
                  <c:v>0.5</c:v>
                </c:pt>
                <c:pt idx="19" formatCode="General">
                  <c:v>0.83</c:v>
                </c:pt>
                <c:pt idx="20" formatCode="General">
                  <c:v>1.85</c:v>
                </c:pt>
                <c:pt idx="21" formatCode="General">
                  <c:v>0.9</c:v>
                </c:pt>
                <c:pt idx="22" formatCode="General">
                  <c:v>0.56999999999999995</c:v>
                </c:pt>
                <c:pt idx="23" formatCode="General">
                  <c:v>3.02</c:v>
                </c:pt>
                <c:pt idx="24" formatCode="General">
                  <c:v>1.07</c:v>
                </c:pt>
                <c:pt idx="25" formatCode="General">
                  <c:v>0.67</c:v>
                </c:pt>
                <c:pt idx="26" formatCode="General">
                  <c:v>1.48</c:v>
                </c:pt>
                <c:pt idx="27" formatCode="General">
                  <c:v>1.24</c:v>
                </c:pt>
                <c:pt idx="28" formatCode="General">
                  <c:v>2.97</c:v>
                </c:pt>
                <c:pt idx="29" formatCode="General">
                  <c:v>1.21</c:v>
                </c:pt>
                <c:pt idx="30" formatCode="General">
                  <c:v>1.26</c:v>
                </c:pt>
                <c:pt idx="31" formatCode="General">
                  <c:v>3.04</c:v>
                </c:pt>
                <c:pt idx="32" formatCode="General">
                  <c:v>0.39</c:v>
                </c:pt>
                <c:pt idx="33" formatCode="General">
                  <c:v>2.4900000000000002</c:v>
                </c:pt>
                <c:pt idx="34" formatCode="General">
                  <c:v>0.79</c:v>
                </c:pt>
                <c:pt idx="35" formatCode="General">
                  <c:v>1.81</c:v>
                </c:pt>
                <c:pt idx="36" formatCode="General">
                  <c:v>3.02</c:v>
                </c:pt>
                <c:pt idx="37" formatCode="General">
                  <c:v>0.85</c:v>
                </c:pt>
                <c:pt idx="38" formatCode="General">
                  <c:v>1.05</c:v>
                </c:pt>
                <c:pt idx="39" formatCode="General">
                  <c:v>2.09</c:v>
                </c:pt>
                <c:pt idx="40">
                  <c:v>1.24</c:v>
                </c:pt>
                <c:pt idx="41">
                  <c:v>1.4241889062720934</c:v>
                </c:pt>
                <c:pt idx="42">
                  <c:v>1.4757912867499998</c:v>
                </c:pt>
                <c:pt idx="43">
                  <c:v>2.64</c:v>
                </c:pt>
                <c:pt idx="44">
                  <c:v>1.9454828248365954</c:v>
                </c:pt>
                <c:pt idx="45">
                  <c:v>1.2015003522499998</c:v>
                </c:pt>
                <c:pt idx="46">
                  <c:v>2.7197302528999998</c:v>
                </c:pt>
                <c:pt idx="47" formatCode="General">
                  <c:v>1.1200000000000001</c:v>
                </c:pt>
                <c:pt idx="48" formatCode="General">
                  <c:v>1.61</c:v>
                </c:pt>
                <c:pt idx="49" formatCode="General">
                  <c:v>1.17</c:v>
                </c:pt>
                <c:pt idx="50" formatCode="General">
                  <c:v>1.57</c:v>
                </c:pt>
                <c:pt idx="51" formatCode="General">
                  <c:v>2.06</c:v>
                </c:pt>
                <c:pt idx="52">
                  <c:v>1.3</c:v>
                </c:pt>
                <c:pt idx="53">
                  <c:v>4.33</c:v>
                </c:pt>
                <c:pt idx="54">
                  <c:v>3.35</c:v>
                </c:pt>
                <c:pt idx="55">
                  <c:v>4.88</c:v>
                </c:pt>
                <c:pt idx="56">
                  <c:v>5.29</c:v>
                </c:pt>
                <c:pt idx="57">
                  <c:v>1.35</c:v>
                </c:pt>
                <c:pt idx="58">
                  <c:v>2.36</c:v>
                </c:pt>
                <c:pt idx="59">
                  <c:v>5.1100000000000003</c:v>
                </c:pt>
                <c:pt idx="60">
                  <c:v>4.72</c:v>
                </c:pt>
                <c:pt idx="61">
                  <c:v>5.38</c:v>
                </c:pt>
                <c:pt idx="62">
                  <c:v>3.34</c:v>
                </c:pt>
                <c:pt idx="63">
                  <c:v>2.58</c:v>
                </c:pt>
                <c:pt idx="64">
                  <c:v>1.56</c:v>
                </c:pt>
                <c:pt idx="65">
                  <c:v>3.39</c:v>
                </c:pt>
                <c:pt idx="66">
                  <c:v>1.56</c:v>
                </c:pt>
                <c:pt idx="67">
                  <c:v>6.51</c:v>
                </c:pt>
                <c:pt idx="68">
                  <c:v>1.02</c:v>
                </c:pt>
                <c:pt idx="69">
                  <c:v>1.05</c:v>
                </c:pt>
                <c:pt idx="70">
                  <c:v>1.54</c:v>
                </c:pt>
                <c:pt idx="71">
                  <c:v>1.37</c:v>
                </c:pt>
                <c:pt idx="72">
                  <c:v>2.17</c:v>
                </c:pt>
                <c:pt idx="73">
                  <c:v>2.0099999999999998</c:v>
                </c:pt>
                <c:pt idx="74">
                  <c:v>3.39</c:v>
                </c:pt>
                <c:pt idx="75">
                  <c:v>1.76</c:v>
                </c:pt>
                <c:pt idx="76">
                  <c:v>1.1100000000000001</c:v>
                </c:pt>
                <c:pt idx="77">
                  <c:v>3.52</c:v>
                </c:pt>
                <c:pt idx="78">
                  <c:v>2.97</c:v>
                </c:pt>
                <c:pt idx="79">
                  <c:v>3</c:v>
                </c:pt>
                <c:pt idx="80">
                  <c:v>1.9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A8B-4FB7-96D3-19470A6B48DE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WEAR!$G$111:$G$118</c:f>
              <c:numCache>
                <c:formatCode>0.00</c:formatCode>
                <c:ptCount val="8"/>
                <c:pt idx="0">
                  <c:v>39.880000000000003</c:v>
                </c:pt>
                <c:pt idx="1">
                  <c:v>37.06</c:v>
                </c:pt>
                <c:pt idx="2">
                  <c:v>36.35</c:v>
                </c:pt>
                <c:pt idx="3">
                  <c:v>40.03</c:v>
                </c:pt>
                <c:pt idx="4">
                  <c:v>42.03</c:v>
                </c:pt>
                <c:pt idx="5">
                  <c:v>40.520000000000003</c:v>
                </c:pt>
                <c:pt idx="6">
                  <c:v>40.049999999999997</c:v>
                </c:pt>
                <c:pt idx="7">
                  <c:v>40.049999999999997</c:v>
                </c:pt>
              </c:numCache>
            </c:numRef>
          </c:xVal>
          <c:yVal>
            <c:numRef>
              <c:f>WEAR!$O$111:$O$118</c:f>
              <c:numCache>
                <c:formatCode>0.00</c:formatCode>
                <c:ptCount val="8"/>
                <c:pt idx="0">
                  <c:v>3.99</c:v>
                </c:pt>
                <c:pt idx="1">
                  <c:v>7.05</c:v>
                </c:pt>
                <c:pt idx="2">
                  <c:v>6.02</c:v>
                </c:pt>
                <c:pt idx="3">
                  <c:v>6.13</c:v>
                </c:pt>
                <c:pt idx="4">
                  <c:v>4.8499999999999996</c:v>
                </c:pt>
                <c:pt idx="5">
                  <c:v>7.15</c:v>
                </c:pt>
                <c:pt idx="6">
                  <c:v>5.3</c:v>
                </c:pt>
                <c:pt idx="7">
                  <c:v>2.59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A8B-4FB7-96D3-19470A6B48DE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IAP!$G$126:$G$132</c:f>
              <c:numCache>
                <c:formatCode>0.00</c:formatCode>
                <c:ptCount val="7"/>
                <c:pt idx="0">
                  <c:v>41.1</c:v>
                </c:pt>
                <c:pt idx="1">
                  <c:v>46.78</c:v>
                </c:pt>
                <c:pt idx="2">
                  <c:v>41.46</c:v>
                </c:pt>
                <c:pt idx="3">
                  <c:v>45.08</c:v>
                </c:pt>
                <c:pt idx="4">
                  <c:v>43.6</c:v>
                </c:pt>
                <c:pt idx="5">
                  <c:v>43.71</c:v>
                </c:pt>
                <c:pt idx="6">
                  <c:v>44.06</c:v>
                </c:pt>
              </c:numCache>
            </c:numRef>
          </c:xVal>
          <c:yVal>
            <c:numRef>
              <c:f>IAP!$O$126:$O$132</c:f>
              <c:numCache>
                <c:formatCode>0.00</c:formatCode>
                <c:ptCount val="7"/>
                <c:pt idx="0">
                  <c:v>7.52</c:v>
                </c:pt>
                <c:pt idx="1">
                  <c:v>8.36</c:v>
                </c:pt>
                <c:pt idx="2">
                  <c:v>7</c:v>
                </c:pt>
                <c:pt idx="3">
                  <c:v>6.14</c:v>
                </c:pt>
                <c:pt idx="4">
                  <c:v>7.57</c:v>
                </c:pt>
                <c:pt idx="5">
                  <c:v>6.27</c:v>
                </c:pt>
                <c:pt idx="6">
                  <c:v>7.34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2A8B-4FB7-96D3-19470A6B48DE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1">
                  <a:lumMod val="60000"/>
                  <a:lumOff val="40000"/>
                </a:schemeClr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GAP'!$O$83:$O$92</c:f>
              <c:numCache>
                <c:formatCode>0.00</c:formatCode>
                <c:ptCount val="10"/>
                <c:pt idx="0">
                  <c:v>2.8960387446500002</c:v>
                </c:pt>
                <c:pt idx="1">
                  <c:v>1.2585076381999998</c:v>
                </c:pt>
                <c:pt idx="2">
                  <c:v>1.2411246071674549</c:v>
                </c:pt>
                <c:pt idx="3">
                  <c:v>1.3906285567999996</c:v>
                </c:pt>
                <c:pt idx="4">
                  <c:v>2.98</c:v>
                </c:pt>
                <c:pt idx="5">
                  <c:v>1.17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2A8B-4FB7-96D3-19470A6B48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6087000"/>
        <c:axId val="506090528"/>
      </c:scatterChart>
      <c:valAx>
        <c:axId val="506087000"/>
        <c:scaling>
          <c:orientation val="minMax"/>
          <c:max val="52"/>
          <c:min val="3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SiO</a:t>
                </a:r>
                <a:r>
                  <a:rPr lang="en-US" sz="1200" baseline="-25000">
                    <a:solidFill>
                      <a:sysClr val="windowText" lastClr="000000"/>
                    </a:solidFill>
                  </a:rPr>
                  <a:t>2</a:t>
                </a:r>
                <a:r>
                  <a:rPr lang="en-US" sz="1200">
                    <a:solidFill>
                      <a:sysClr val="windowText" lastClr="000000"/>
                    </a:solidFill>
                  </a:rPr>
                  <a:t>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6090528"/>
        <c:crosses val="autoZero"/>
        <c:crossBetween val="midCat"/>
        <c:majorUnit val="2"/>
        <c:minorUnit val="0.5"/>
      </c:valAx>
      <c:valAx>
        <c:axId val="50609052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K</a:t>
                </a:r>
                <a:r>
                  <a:rPr lang="en-US" sz="1200" baseline="-25000">
                    <a:solidFill>
                      <a:sysClr val="windowText" lastClr="000000"/>
                    </a:solidFill>
                  </a:rPr>
                  <a:t>2</a:t>
                </a:r>
                <a:r>
                  <a:rPr lang="en-US" sz="1200">
                    <a:solidFill>
                      <a:sysClr val="windowText" lastClr="000000"/>
                    </a:solidFill>
                  </a:rPr>
                  <a:t>O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6087000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9.4170468477378852E-2"/>
          <c:y val="4.3786317328223072E-2"/>
          <c:w val="0.27299186181580831"/>
          <c:h val="0.2697411491578716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526189417069373"/>
          <c:y val="3.7414937737245496E-2"/>
          <c:w val="0.86935729161551589"/>
          <c:h val="0.8588056760239805"/>
        </c:manualLayout>
      </c:layout>
      <c:scatterChart>
        <c:scatterStyle val="lineMarker"/>
        <c:varyColors val="0"/>
        <c:ser>
          <c:idx val="2"/>
          <c:order val="0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GAP'!$N$2:$N$82</c:f>
              <c:numCache>
                <c:formatCode>0.00</c:formatCode>
                <c:ptCount val="81"/>
                <c:pt idx="0">
                  <c:v>2.06</c:v>
                </c:pt>
                <c:pt idx="1">
                  <c:v>2.4300000000000002</c:v>
                </c:pt>
                <c:pt idx="2">
                  <c:v>2.29</c:v>
                </c:pt>
                <c:pt idx="3">
                  <c:v>1.8</c:v>
                </c:pt>
                <c:pt idx="4">
                  <c:v>1.18</c:v>
                </c:pt>
                <c:pt idx="5">
                  <c:v>2.4</c:v>
                </c:pt>
                <c:pt idx="6">
                  <c:v>0.39</c:v>
                </c:pt>
                <c:pt idx="7">
                  <c:v>1.96</c:v>
                </c:pt>
                <c:pt idx="8">
                  <c:v>2.5099999999999998</c:v>
                </c:pt>
                <c:pt idx="9">
                  <c:v>3.07</c:v>
                </c:pt>
                <c:pt idx="10">
                  <c:v>2.82</c:v>
                </c:pt>
                <c:pt idx="11">
                  <c:v>2.63</c:v>
                </c:pt>
                <c:pt idx="12">
                  <c:v>1.65</c:v>
                </c:pt>
                <c:pt idx="13">
                  <c:v>2.04</c:v>
                </c:pt>
                <c:pt idx="14">
                  <c:v>3.14</c:v>
                </c:pt>
                <c:pt idx="15" formatCode="General">
                  <c:v>1.22</c:v>
                </c:pt>
                <c:pt idx="16" formatCode="General">
                  <c:v>3.68</c:v>
                </c:pt>
                <c:pt idx="17" formatCode="General">
                  <c:v>4.1900000000000004</c:v>
                </c:pt>
                <c:pt idx="18" formatCode="General">
                  <c:v>2.27</c:v>
                </c:pt>
                <c:pt idx="19" formatCode="General">
                  <c:v>1.53</c:v>
                </c:pt>
                <c:pt idx="20" formatCode="General">
                  <c:v>2.36</c:v>
                </c:pt>
                <c:pt idx="21" formatCode="General">
                  <c:v>2.76</c:v>
                </c:pt>
                <c:pt idx="22" formatCode="General">
                  <c:v>1.81</c:v>
                </c:pt>
                <c:pt idx="23" formatCode="General">
                  <c:v>1.31</c:v>
                </c:pt>
                <c:pt idx="24" formatCode="General">
                  <c:v>3.89</c:v>
                </c:pt>
                <c:pt idx="25" formatCode="General">
                  <c:v>2.56</c:v>
                </c:pt>
                <c:pt idx="26" formatCode="General">
                  <c:v>3</c:v>
                </c:pt>
                <c:pt idx="27" formatCode="General">
                  <c:v>2.8</c:v>
                </c:pt>
                <c:pt idx="28" formatCode="General">
                  <c:v>1.53</c:v>
                </c:pt>
                <c:pt idx="29" formatCode="General">
                  <c:v>2.97</c:v>
                </c:pt>
                <c:pt idx="30" formatCode="General">
                  <c:v>2.78</c:v>
                </c:pt>
                <c:pt idx="31" formatCode="General">
                  <c:v>2.5099999999999998</c:v>
                </c:pt>
                <c:pt idx="32" formatCode="General">
                  <c:v>2.5</c:v>
                </c:pt>
                <c:pt idx="33" formatCode="General">
                  <c:v>3.77</c:v>
                </c:pt>
                <c:pt idx="34" formatCode="General">
                  <c:v>3.18</c:v>
                </c:pt>
                <c:pt idx="35" formatCode="General">
                  <c:v>1.88</c:v>
                </c:pt>
                <c:pt idx="36" formatCode="General">
                  <c:v>2.2599999999999998</c:v>
                </c:pt>
                <c:pt idx="37" formatCode="General">
                  <c:v>0.64</c:v>
                </c:pt>
                <c:pt idx="38" formatCode="General">
                  <c:v>1.57</c:v>
                </c:pt>
                <c:pt idx="39" formatCode="General">
                  <c:v>2.75</c:v>
                </c:pt>
                <c:pt idx="40">
                  <c:v>4.45</c:v>
                </c:pt>
                <c:pt idx="41">
                  <c:v>2.2131245043616175</c:v>
                </c:pt>
                <c:pt idx="42">
                  <c:v>1.4928571428571431</c:v>
                </c:pt>
                <c:pt idx="43">
                  <c:v>2.52</c:v>
                </c:pt>
                <c:pt idx="44">
                  <c:v>1.2565226011102297</c:v>
                </c:pt>
                <c:pt idx="45">
                  <c:v>2.9285714285714288</c:v>
                </c:pt>
                <c:pt idx="46">
                  <c:v>1.35</c:v>
                </c:pt>
                <c:pt idx="47" formatCode="General">
                  <c:v>0.56999999999999995</c:v>
                </c:pt>
                <c:pt idx="48" formatCode="General">
                  <c:v>1.76</c:v>
                </c:pt>
                <c:pt idx="49" formatCode="General">
                  <c:v>0.43</c:v>
                </c:pt>
                <c:pt idx="50" formatCode="General">
                  <c:v>1.01</c:v>
                </c:pt>
                <c:pt idx="51" formatCode="General">
                  <c:v>0.81</c:v>
                </c:pt>
                <c:pt idx="52">
                  <c:v>0.19</c:v>
                </c:pt>
                <c:pt idx="53">
                  <c:v>0.22</c:v>
                </c:pt>
                <c:pt idx="54">
                  <c:v>0.36</c:v>
                </c:pt>
                <c:pt idx="55">
                  <c:v>0.26</c:v>
                </c:pt>
                <c:pt idx="56">
                  <c:v>0.25</c:v>
                </c:pt>
                <c:pt idx="57">
                  <c:v>0.2</c:v>
                </c:pt>
                <c:pt idx="58">
                  <c:v>0.36</c:v>
                </c:pt>
                <c:pt idx="59">
                  <c:v>0.38</c:v>
                </c:pt>
                <c:pt idx="60">
                  <c:v>0.16</c:v>
                </c:pt>
                <c:pt idx="61">
                  <c:v>0.16</c:v>
                </c:pt>
                <c:pt idx="62">
                  <c:v>0.08</c:v>
                </c:pt>
                <c:pt idx="63">
                  <c:v>0.06</c:v>
                </c:pt>
                <c:pt idx="64">
                  <c:v>0.19</c:v>
                </c:pt>
                <c:pt idx="65">
                  <c:v>0.05</c:v>
                </c:pt>
                <c:pt idx="66">
                  <c:v>0.12</c:v>
                </c:pt>
                <c:pt idx="67">
                  <c:v>0.11</c:v>
                </c:pt>
                <c:pt idx="68">
                  <c:v>0.12</c:v>
                </c:pt>
                <c:pt idx="69">
                  <c:v>0.18</c:v>
                </c:pt>
                <c:pt idx="70">
                  <c:v>0.21</c:v>
                </c:pt>
                <c:pt idx="71">
                  <c:v>0.19</c:v>
                </c:pt>
                <c:pt idx="72">
                  <c:v>0.86</c:v>
                </c:pt>
                <c:pt idx="73">
                  <c:v>0.83</c:v>
                </c:pt>
                <c:pt idx="74">
                  <c:v>0.92</c:v>
                </c:pt>
                <c:pt idx="75">
                  <c:v>0.87</c:v>
                </c:pt>
                <c:pt idx="76">
                  <c:v>0.91</c:v>
                </c:pt>
                <c:pt idx="77">
                  <c:v>3.35</c:v>
                </c:pt>
                <c:pt idx="78">
                  <c:v>2.78</c:v>
                </c:pt>
                <c:pt idx="79">
                  <c:v>1.1000000000000001</c:v>
                </c:pt>
                <c:pt idx="80">
                  <c:v>1.5</c:v>
                </c:pt>
              </c:numCache>
            </c:numRef>
          </c:xVal>
          <c:yVal>
            <c:numRef>
              <c:f>'APIP and GAP'!$O$2:$O$82</c:f>
              <c:numCache>
                <c:formatCode>0.00</c:formatCode>
                <c:ptCount val="81"/>
                <c:pt idx="0">
                  <c:v>3.15</c:v>
                </c:pt>
                <c:pt idx="1">
                  <c:v>2.25</c:v>
                </c:pt>
                <c:pt idx="2">
                  <c:v>4.2</c:v>
                </c:pt>
                <c:pt idx="3">
                  <c:v>0.83</c:v>
                </c:pt>
                <c:pt idx="4">
                  <c:v>0.9</c:v>
                </c:pt>
                <c:pt idx="5">
                  <c:v>2.52</c:v>
                </c:pt>
                <c:pt idx="6">
                  <c:v>0.28999999999999998</c:v>
                </c:pt>
                <c:pt idx="7">
                  <c:v>0.48</c:v>
                </c:pt>
                <c:pt idx="8">
                  <c:v>3.04</c:v>
                </c:pt>
                <c:pt idx="9">
                  <c:v>2.02</c:v>
                </c:pt>
                <c:pt idx="10">
                  <c:v>1.96</c:v>
                </c:pt>
                <c:pt idx="11">
                  <c:v>3.97</c:v>
                </c:pt>
                <c:pt idx="12">
                  <c:v>5.14</c:v>
                </c:pt>
                <c:pt idx="13">
                  <c:v>3.27</c:v>
                </c:pt>
                <c:pt idx="14">
                  <c:v>2.16</c:v>
                </c:pt>
                <c:pt idx="15" formatCode="General">
                  <c:v>3.99</c:v>
                </c:pt>
                <c:pt idx="16" formatCode="General">
                  <c:v>2.84</c:v>
                </c:pt>
                <c:pt idx="17" formatCode="General">
                  <c:v>1.05</c:v>
                </c:pt>
                <c:pt idx="18" formatCode="General">
                  <c:v>0.5</c:v>
                </c:pt>
                <c:pt idx="19" formatCode="General">
                  <c:v>0.83</c:v>
                </c:pt>
                <c:pt idx="20" formatCode="General">
                  <c:v>1.85</c:v>
                </c:pt>
                <c:pt idx="21" formatCode="General">
                  <c:v>0.9</c:v>
                </c:pt>
                <c:pt idx="22" formatCode="General">
                  <c:v>0.56999999999999995</c:v>
                </c:pt>
                <c:pt idx="23" formatCode="General">
                  <c:v>3.02</c:v>
                </c:pt>
                <c:pt idx="24" formatCode="General">
                  <c:v>1.07</c:v>
                </c:pt>
                <c:pt idx="25" formatCode="General">
                  <c:v>0.67</c:v>
                </c:pt>
                <c:pt idx="26" formatCode="General">
                  <c:v>1.48</c:v>
                </c:pt>
                <c:pt idx="27" formatCode="General">
                  <c:v>1.24</c:v>
                </c:pt>
                <c:pt idx="28" formatCode="General">
                  <c:v>2.97</c:v>
                </c:pt>
                <c:pt idx="29" formatCode="General">
                  <c:v>1.21</c:v>
                </c:pt>
                <c:pt idx="30" formatCode="General">
                  <c:v>1.26</c:v>
                </c:pt>
                <c:pt idx="31" formatCode="General">
                  <c:v>3.04</c:v>
                </c:pt>
                <c:pt idx="32" formatCode="General">
                  <c:v>0.39</c:v>
                </c:pt>
                <c:pt idx="33" formatCode="General">
                  <c:v>2.4900000000000002</c:v>
                </c:pt>
                <c:pt idx="34" formatCode="General">
                  <c:v>0.79</c:v>
                </c:pt>
                <c:pt idx="35" formatCode="General">
                  <c:v>1.81</c:v>
                </c:pt>
                <c:pt idx="36" formatCode="General">
                  <c:v>3.02</c:v>
                </c:pt>
                <c:pt idx="37" formatCode="General">
                  <c:v>0.85</c:v>
                </c:pt>
                <c:pt idx="38" formatCode="General">
                  <c:v>1.05</c:v>
                </c:pt>
                <c:pt idx="39" formatCode="General">
                  <c:v>2.09</c:v>
                </c:pt>
                <c:pt idx="40">
                  <c:v>1.24</c:v>
                </c:pt>
                <c:pt idx="41">
                  <c:v>1.4241889062720934</c:v>
                </c:pt>
                <c:pt idx="42">
                  <c:v>1.4757912867499998</c:v>
                </c:pt>
                <c:pt idx="43">
                  <c:v>2.64</c:v>
                </c:pt>
                <c:pt idx="44">
                  <c:v>1.9454828248365954</c:v>
                </c:pt>
                <c:pt idx="45">
                  <c:v>1.2015003522499998</c:v>
                </c:pt>
                <c:pt idx="46">
                  <c:v>2.7197302528999998</c:v>
                </c:pt>
                <c:pt idx="47" formatCode="General">
                  <c:v>1.1200000000000001</c:v>
                </c:pt>
                <c:pt idx="48" formatCode="General">
                  <c:v>1.61</c:v>
                </c:pt>
                <c:pt idx="49" formatCode="General">
                  <c:v>1.17</c:v>
                </c:pt>
                <c:pt idx="50" formatCode="General">
                  <c:v>1.57</c:v>
                </c:pt>
                <c:pt idx="51" formatCode="General">
                  <c:v>2.06</c:v>
                </c:pt>
                <c:pt idx="52">
                  <c:v>1.3</c:v>
                </c:pt>
                <c:pt idx="53">
                  <c:v>4.33</c:v>
                </c:pt>
                <c:pt idx="54">
                  <c:v>3.35</c:v>
                </c:pt>
                <c:pt idx="55">
                  <c:v>4.88</c:v>
                </c:pt>
                <c:pt idx="56">
                  <c:v>5.29</c:v>
                </c:pt>
                <c:pt idx="57">
                  <c:v>1.35</c:v>
                </c:pt>
                <c:pt idx="58">
                  <c:v>2.36</c:v>
                </c:pt>
                <c:pt idx="59">
                  <c:v>5.1100000000000003</c:v>
                </c:pt>
                <c:pt idx="60">
                  <c:v>4.72</c:v>
                </c:pt>
                <c:pt idx="61">
                  <c:v>5.38</c:v>
                </c:pt>
                <c:pt idx="62">
                  <c:v>3.34</c:v>
                </c:pt>
                <c:pt idx="63">
                  <c:v>2.58</c:v>
                </c:pt>
                <c:pt idx="64">
                  <c:v>1.56</c:v>
                </c:pt>
                <c:pt idx="65">
                  <c:v>3.39</c:v>
                </c:pt>
                <c:pt idx="66">
                  <c:v>1.56</c:v>
                </c:pt>
                <c:pt idx="67">
                  <c:v>6.51</c:v>
                </c:pt>
                <c:pt idx="68">
                  <c:v>1.02</c:v>
                </c:pt>
                <c:pt idx="69">
                  <c:v>1.05</c:v>
                </c:pt>
                <c:pt idx="70">
                  <c:v>1.54</c:v>
                </c:pt>
                <c:pt idx="71">
                  <c:v>1.37</c:v>
                </c:pt>
                <c:pt idx="72">
                  <c:v>2.17</c:v>
                </c:pt>
                <c:pt idx="73">
                  <c:v>2.0099999999999998</c:v>
                </c:pt>
                <c:pt idx="74">
                  <c:v>3.39</c:v>
                </c:pt>
                <c:pt idx="75">
                  <c:v>1.76</c:v>
                </c:pt>
                <c:pt idx="76">
                  <c:v>1.1100000000000001</c:v>
                </c:pt>
                <c:pt idx="77">
                  <c:v>3.52</c:v>
                </c:pt>
                <c:pt idx="78">
                  <c:v>2.97</c:v>
                </c:pt>
                <c:pt idx="79">
                  <c:v>3</c:v>
                </c:pt>
                <c:pt idx="80">
                  <c:v>1.9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B43-46CF-AEDA-F08049FD18D7}"/>
            </c:ext>
          </c:extLst>
        </c:ser>
        <c:ser>
          <c:idx val="6"/>
          <c:order val="1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 w="9525">
                <a:solidFill>
                  <a:schemeClr val="tx1"/>
                </a:solidFill>
              </a:ln>
            </c:spPr>
          </c:marker>
          <c:xVal>
            <c:numRef>
              <c:f>'APIP and GAP'!$N$83:$N$92</c:f>
              <c:numCache>
                <c:formatCode>0.00</c:formatCode>
                <c:ptCount val="10"/>
                <c:pt idx="0">
                  <c:v>1.1714285714285715</c:v>
                </c:pt>
                <c:pt idx="1">
                  <c:v>2.7428571428571433</c:v>
                </c:pt>
                <c:pt idx="2">
                  <c:v>2.7984536082474225</c:v>
                </c:pt>
                <c:pt idx="3">
                  <c:v>1.0357142857142856</c:v>
                </c:pt>
                <c:pt idx="4">
                  <c:v>0.41</c:v>
                </c:pt>
                <c:pt idx="5">
                  <c:v>0.44</c:v>
                </c:pt>
              </c:numCache>
            </c:numRef>
          </c:xVal>
          <c:yVal>
            <c:numRef>
              <c:f>'APIP and GAP'!$O$83:$O$92</c:f>
              <c:numCache>
                <c:formatCode>0.00</c:formatCode>
                <c:ptCount val="10"/>
                <c:pt idx="0">
                  <c:v>2.8960387446500002</c:v>
                </c:pt>
                <c:pt idx="1">
                  <c:v>1.2585076381999998</c:v>
                </c:pt>
                <c:pt idx="2">
                  <c:v>1.2411246071674549</c:v>
                </c:pt>
                <c:pt idx="3">
                  <c:v>1.3906285567999996</c:v>
                </c:pt>
                <c:pt idx="4">
                  <c:v>2.98</c:v>
                </c:pt>
                <c:pt idx="5">
                  <c:v>1.17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EB43-46CF-AEDA-F08049FD18D7}"/>
            </c:ext>
          </c:extLst>
        </c:ser>
        <c:ser>
          <c:idx val="1"/>
          <c:order val="2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IAP!$N$2:$N$125</c:f>
              <c:numCache>
                <c:formatCode>0.00</c:formatCode>
                <c:ptCount val="118"/>
                <c:pt idx="0">
                  <c:v>0.39</c:v>
                </c:pt>
                <c:pt idx="2">
                  <c:v>0.28999999999999998</c:v>
                </c:pt>
                <c:pt idx="3">
                  <c:v>0.28999999999999998</c:v>
                </c:pt>
                <c:pt idx="4">
                  <c:v>0.45</c:v>
                </c:pt>
                <c:pt idx="5">
                  <c:v>0.4</c:v>
                </c:pt>
                <c:pt idx="6">
                  <c:v>0.4</c:v>
                </c:pt>
                <c:pt idx="7">
                  <c:v>0.32</c:v>
                </c:pt>
                <c:pt idx="8">
                  <c:v>0.31</c:v>
                </c:pt>
                <c:pt idx="9">
                  <c:v>0.55000000000000004</c:v>
                </c:pt>
                <c:pt idx="10">
                  <c:v>0.22</c:v>
                </c:pt>
                <c:pt idx="11">
                  <c:v>0.23</c:v>
                </c:pt>
                <c:pt idx="12">
                  <c:v>0.38</c:v>
                </c:pt>
                <c:pt idx="13">
                  <c:v>0.14000000000000001</c:v>
                </c:pt>
                <c:pt idx="15">
                  <c:v>0.27</c:v>
                </c:pt>
                <c:pt idx="16">
                  <c:v>0.39</c:v>
                </c:pt>
                <c:pt idx="18">
                  <c:v>0.25</c:v>
                </c:pt>
                <c:pt idx="19">
                  <c:v>0.69</c:v>
                </c:pt>
                <c:pt idx="20">
                  <c:v>0.5</c:v>
                </c:pt>
                <c:pt idx="21">
                  <c:v>0.45</c:v>
                </c:pt>
                <c:pt idx="24">
                  <c:v>0.22</c:v>
                </c:pt>
                <c:pt idx="25">
                  <c:v>0.23</c:v>
                </c:pt>
                <c:pt idx="26">
                  <c:v>0.25</c:v>
                </c:pt>
                <c:pt idx="27">
                  <c:v>1.04</c:v>
                </c:pt>
                <c:pt idx="28">
                  <c:v>1.2</c:v>
                </c:pt>
                <c:pt idx="29">
                  <c:v>1.06</c:v>
                </c:pt>
                <c:pt idx="31">
                  <c:v>1.06</c:v>
                </c:pt>
                <c:pt idx="32">
                  <c:v>0.34</c:v>
                </c:pt>
                <c:pt idx="33">
                  <c:v>0.24</c:v>
                </c:pt>
                <c:pt idx="34">
                  <c:v>0.14000000000000001</c:v>
                </c:pt>
                <c:pt idx="35">
                  <c:v>0.2</c:v>
                </c:pt>
                <c:pt idx="36">
                  <c:v>0.39</c:v>
                </c:pt>
                <c:pt idx="37">
                  <c:v>0.18</c:v>
                </c:pt>
                <c:pt idx="38">
                  <c:v>0.36</c:v>
                </c:pt>
                <c:pt idx="39">
                  <c:v>0.82</c:v>
                </c:pt>
                <c:pt idx="40">
                  <c:v>0.52</c:v>
                </c:pt>
                <c:pt idx="41">
                  <c:v>0.34</c:v>
                </c:pt>
                <c:pt idx="43">
                  <c:v>0.57999999999999996</c:v>
                </c:pt>
                <c:pt idx="45">
                  <c:v>1.0900000000000001</c:v>
                </c:pt>
                <c:pt idx="46">
                  <c:v>1.1100000000000001</c:v>
                </c:pt>
                <c:pt idx="48">
                  <c:v>1.1000000000000001</c:v>
                </c:pt>
                <c:pt idx="49">
                  <c:v>1.64</c:v>
                </c:pt>
                <c:pt idx="50">
                  <c:v>1.76</c:v>
                </c:pt>
                <c:pt idx="51">
                  <c:v>1.01</c:v>
                </c:pt>
                <c:pt idx="52">
                  <c:v>1.04</c:v>
                </c:pt>
                <c:pt idx="53">
                  <c:v>1.2</c:v>
                </c:pt>
                <c:pt idx="54">
                  <c:v>1.06</c:v>
                </c:pt>
                <c:pt idx="56">
                  <c:v>1.06</c:v>
                </c:pt>
                <c:pt idx="57">
                  <c:v>1.07</c:v>
                </c:pt>
                <c:pt idx="58">
                  <c:v>1.1299999999999999</c:v>
                </c:pt>
                <c:pt idx="59">
                  <c:v>1.2</c:v>
                </c:pt>
                <c:pt idx="60">
                  <c:v>1.1299999999999999</c:v>
                </c:pt>
                <c:pt idx="61">
                  <c:v>0.34</c:v>
                </c:pt>
                <c:pt idx="62">
                  <c:v>0.24</c:v>
                </c:pt>
                <c:pt idx="63">
                  <c:v>0.14000000000000001</c:v>
                </c:pt>
                <c:pt idx="64">
                  <c:v>0.2</c:v>
                </c:pt>
                <c:pt idx="65">
                  <c:v>0.39</c:v>
                </c:pt>
                <c:pt idx="66">
                  <c:v>0.18</c:v>
                </c:pt>
                <c:pt idx="67">
                  <c:v>0.36</c:v>
                </c:pt>
                <c:pt idx="68">
                  <c:v>0.82</c:v>
                </c:pt>
                <c:pt idx="69">
                  <c:v>0.52</c:v>
                </c:pt>
                <c:pt idx="70">
                  <c:v>0.34</c:v>
                </c:pt>
                <c:pt idx="71">
                  <c:v>0.98</c:v>
                </c:pt>
                <c:pt idx="72">
                  <c:v>1</c:v>
                </c:pt>
                <c:pt idx="74">
                  <c:v>0.57999999999999996</c:v>
                </c:pt>
                <c:pt idx="76">
                  <c:v>0.56000000000000005</c:v>
                </c:pt>
                <c:pt idx="77">
                  <c:v>0.62</c:v>
                </c:pt>
                <c:pt idx="78">
                  <c:v>1.0900000000000001</c:v>
                </c:pt>
                <c:pt idx="79">
                  <c:v>1.1100000000000001</c:v>
                </c:pt>
                <c:pt idx="80">
                  <c:v>0.78</c:v>
                </c:pt>
                <c:pt idx="81">
                  <c:v>0.53</c:v>
                </c:pt>
                <c:pt idx="83">
                  <c:v>1.1000000000000001</c:v>
                </c:pt>
                <c:pt idx="84">
                  <c:v>1.64</c:v>
                </c:pt>
                <c:pt idx="85">
                  <c:v>1.76</c:v>
                </c:pt>
                <c:pt idx="86">
                  <c:v>1.01</c:v>
                </c:pt>
                <c:pt idx="97">
                  <c:v>1.1000000000000001</c:v>
                </c:pt>
                <c:pt idx="98">
                  <c:v>0.95</c:v>
                </c:pt>
                <c:pt idx="99">
                  <c:v>1.07</c:v>
                </c:pt>
                <c:pt idx="100">
                  <c:v>0.96</c:v>
                </c:pt>
                <c:pt idx="103">
                  <c:v>1.07</c:v>
                </c:pt>
                <c:pt idx="104">
                  <c:v>0.96</c:v>
                </c:pt>
                <c:pt idx="106">
                  <c:v>0.95</c:v>
                </c:pt>
                <c:pt idx="107">
                  <c:v>1.43</c:v>
                </c:pt>
                <c:pt idx="108">
                  <c:v>1.65</c:v>
                </c:pt>
                <c:pt idx="109">
                  <c:v>1.56</c:v>
                </c:pt>
                <c:pt idx="111">
                  <c:v>0.95</c:v>
                </c:pt>
                <c:pt idx="112">
                  <c:v>1.43</c:v>
                </c:pt>
                <c:pt idx="113">
                  <c:v>1.4</c:v>
                </c:pt>
                <c:pt idx="114">
                  <c:v>2.31</c:v>
                </c:pt>
                <c:pt idx="115">
                  <c:v>2.17</c:v>
                </c:pt>
                <c:pt idx="116">
                  <c:v>2.04</c:v>
                </c:pt>
                <c:pt idx="117">
                  <c:v>1.58</c:v>
                </c:pt>
              </c:numCache>
            </c:numRef>
          </c:xVal>
          <c:yVal>
            <c:numRef>
              <c:f>IAP!$O$2:$O$125</c:f>
              <c:numCache>
                <c:formatCode>0.00</c:formatCode>
                <c:ptCount val="118"/>
                <c:pt idx="0">
                  <c:v>8.4499999999999993</c:v>
                </c:pt>
                <c:pt idx="2">
                  <c:v>6.82</c:v>
                </c:pt>
                <c:pt idx="3">
                  <c:v>5.23</c:v>
                </c:pt>
                <c:pt idx="4">
                  <c:v>9.8800000000000008</c:v>
                </c:pt>
                <c:pt idx="5">
                  <c:v>8.56</c:v>
                </c:pt>
                <c:pt idx="6">
                  <c:v>8.01</c:v>
                </c:pt>
                <c:pt idx="7">
                  <c:v>9.5500000000000007</c:v>
                </c:pt>
                <c:pt idx="8">
                  <c:v>8.41</c:v>
                </c:pt>
                <c:pt idx="9">
                  <c:v>5.33</c:v>
                </c:pt>
                <c:pt idx="10">
                  <c:v>5.57</c:v>
                </c:pt>
                <c:pt idx="11">
                  <c:v>5.56</c:v>
                </c:pt>
                <c:pt idx="12">
                  <c:v>8.23</c:v>
                </c:pt>
                <c:pt idx="13">
                  <c:v>4.57</c:v>
                </c:pt>
                <c:pt idx="15">
                  <c:v>4.4000000000000004</c:v>
                </c:pt>
                <c:pt idx="16">
                  <c:v>8.4499999999999993</c:v>
                </c:pt>
                <c:pt idx="18">
                  <c:v>5.68</c:v>
                </c:pt>
                <c:pt idx="19">
                  <c:v>8.9</c:v>
                </c:pt>
                <c:pt idx="20">
                  <c:v>7.75</c:v>
                </c:pt>
                <c:pt idx="21">
                  <c:v>7.33</c:v>
                </c:pt>
                <c:pt idx="24">
                  <c:v>6.41</c:v>
                </c:pt>
                <c:pt idx="25">
                  <c:v>7.79</c:v>
                </c:pt>
                <c:pt idx="26">
                  <c:v>5.68</c:v>
                </c:pt>
                <c:pt idx="27">
                  <c:v>8.86</c:v>
                </c:pt>
                <c:pt idx="28">
                  <c:v>8.36</c:v>
                </c:pt>
                <c:pt idx="29">
                  <c:v>8.36</c:v>
                </c:pt>
                <c:pt idx="31">
                  <c:v>8.2100000000000009</c:v>
                </c:pt>
                <c:pt idx="32">
                  <c:v>6.51</c:v>
                </c:pt>
                <c:pt idx="33">
                  <c:v>6.25</c:v>
                </c:pt>
                <c:pt idx="34">
                  <c:v>4.7300000000000004</c:v>
                </c:pt>
                <c:pt idx="35">
                  <c:v>6.38</c:v>
                </c:pt>
                <c:pt idx="36">
                  <c:v>6.08</c:v>
                </c:pt>
                <c:pt idx="37">
                  <c:v>5.67</c:v>
                </c:pt>
                <c:pt idx="38">
                  <c:v>5.21</c:v>
                </c:pt>
                <c:pt idx="39">
                  <c:v>4.88</c:v>
                </c:pt>
                <c:pt idx="40">
                  <c:v>7.33</c:v>
                </c:pt>
                <c:pt idx="41">
                  <c:v>5.96</c:v>
                </c:pt>
                <c:pt idx="43">
                  <c:v>6.86</c:v>
                </c:pt>
                <c:pt idx="45">
                  <c:v>7.76</c:v>
                </c:pt>
                <c:pt idx="46">
                  <c:v>7.41</c:v>
                </c:pt>
                <c:pt idx="48">
                  <c:v>7.73</c:v>
                </c:pt>
                <c:pt idx="49">
                  <c:v>7.4</c:v>
                </c:pt>
                <c:pt idx="50">
                  <c:v>7.45</c:v>
                </c:pt>
                <c:pt idx="51">
                  <c:v>7.1</c:v>
                </c:pt>
                <c:pt idx="52">
                  <c:v>8.86</c:v>
                </c:pt>
                <c:pt idx="53">
                  <c:v>8.36</c:v>
                </c:pt>
                <c:pt idx="54">
                  <c:v>8.36</c:v>
                </c:pt>
                <c:pt idx="56">
                  <c:v>8.2100000000000009</c:v>
                </c:pt>
                <c:pt idx="57">
                  <c:v>8.43</c:v>
                </c:pt>
                <c:pt idx="58">
                  <c:v>8.5</c:v>
                </c:pt>
                <c:pt idx="59">
                  <c:v>8.5299999999999994</c:v>
                </c:pt>
                <c:pt idx="60">
                  <c:v>8.31</c:v>
                </c:pt>
                <c:pt idx="61">
                  <c:v>6.51</c:v>
                </c:pt>
                <c:pt idx="62">
                  <c:v>6.25</c:v>
                </c:pt>
                <c:pt idx="63">
                  <c:v>4.7300000000000004</c:v>
                </c:pt>
                <c:pt idx="64">
                  <c:v>6.38</c:v>
                </c:pt>
                <c:pt idx="65">
                  <c:v>6.08</c:v>
                </c:pt>
                <c:pt idx="66">
                  <c:v>5.67</c:v>
                </c:pt>
                <c:pt idx="67">
                  <c:v>5.21</c:v>
                </c:pt>
                <c:pt idx="68">
                  <c:v>4.88</c:v>
                </c:pt>
                <c:pt idx="69">
                  <c:v>7.33</c:v>
                </c:pt>
                <c:pt idx="70">
                  <c:v>5.96</c:v>
                </c:pt>
                <c:pt idx="71">
                  <c:v>7.58</c:v>
                </c:pt>
                <c:pt idx="72">
                  <c:v>8.3000000000000007</c:v>
                </c:pt>
                <c:pt idx="74">
                  <c:v>6.86</c:v>
                </c:pt>
                <c:pt idx="76">
                  <c:v>3.89</c:v>
                </c:pt>
                <c:pt idx="77">
                  <c:v>4.8899999999999997</c:v>
                </c:pt>
                <c:pt idx="78">
                  <c:v>7.76</c:v>
                </c:pt>
                <c:pt idx="79">
                  <c:v>7.41</c:v>
                </c:pt>
                <c:pt idx="80">
                  <c:v>4.7</c:v>
                </c:pt>
                <c:pt idx="81">
                  <c:v>4.67</c:v>
                </c:pt>
                <c:pt idx="83">
                  <c:v>7.73</c:v>
                </c:pt>
                <c:pt idx="84">
                  <c:v>7.4</c:v>
                </c:pt>
                <c:pt idx="85">
                  <c:v>7.45</c:v>
                </c:pt>
                <c:pt idx="86">
                  <c:v>7.1</c:v>
                </c:pt>
                <c:pt idx="97">
                  <c:v>7.73</c:v>
                </c:pt>
                <c:pt idx="98">
                  <c:v>7.6</c:v>
                </c:pt>
                <c:pt idx="99">
                  <c:v>7.55</c:v>
                </c:pt>
                <c:pt idx="100">
                  <c:v>7.26</c:v>
                </c:pt>
                <c:pt idx="103">
                  <c:v>7.55</c:v>
                </c:pt>
                <c:pt idx="104">
                  <c:v>7.26</c:v>
                </c:pt>
                <c:pt idx="106">
                  <c:v>5.0599999999999996</c:v>
                </c:pt>
                <c:pt idx="107">
                  <c:v>5.93</c:v>
                </c:pt>
                <c:pt idx="108">
                  <c:v>7.03</c:v>
                </c:pt>
                <c:pt idx="109">
                  <c:v>6.26</c:v>
                </c:pt>
                <c:pt idx="111">
                  <c:v>5.0599999999999996</c:v>
                </c:pt>
                <c:pt idx="112">
                  <c:v>5.93</c:v>
                </c:pt>
                <c:pt idx="113">
                  <c:v>8.11</c:v>
                </c:pt>
                <c:pt idx="114">
                  <c:v>4.92</c:v>
                </c:pt>
                <c:pt idx="115">
                  <c:v>5.43</c:v>
                </c:pt>
                <c:pt idx="116">
                  <c:v>5.45</c:v>
                </c:pt>
                <c:pt idx="117">
                  <c:v>6.24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B43-46CF-AEDA-F08049FD18D7}"/>
            </c:ext>
          </c:extLst>
        </c:ser>
        <c:ser>
          <c:idx val="4"/>
          <c:order val="3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IAP!$N$126:$N$132</c:f>
              <c:numCache>
                <c:formatCode>0.00</c:formatCode>
                <c:ptCount val="7"/>
                <c:pt idx="0">
                  <c:v>0.97</c:v>
                </c:pt>
                <c:pt idx="1">
                  <c:v>0.76</c:v>
                </c:pt>
                <c:pt idx="2">
                  <c:v>0.96</c:v>
                </c:pt>
                <c:pt idx="3">
                  <c:v>0.42</c:v>
                </c:pt>
                <c:pt idx="4">
                  <c:v>0.38</c:v>
                </c:pt>
                <c:pt idx="5">
                  <c:v>0.26</c:v>
                </c:pt>
                <c:pt idx="6">
                  <c:v>0.4</c:v>
                </c:pt>
              </c:numCache>
            </c:numRef>
          </c:xVal>
          <c:yVal>
            <c:numRef>
              <c:f>IAP!$O$126:$O$132</c:f>
              <c:numCache>
                <c:formatCode>0.00</c:formatCode>
                <c:ptCount val="7"/>
                <c:pt idx="0">
                  <c:v>7.52</c:v>
                </c:pt>
                <c:pt idx="1">
                  <c:v>8.36</c:v>
                </c:pt>
                <c:pt idx="2">
                  <c:v>7</c:v>
                </c:pt>
                <c:pt idx="3">
                  <c:v>6.14</c:v>
                </c:pt>
                <c:pt idx="4">
                  <c:v>7.57</c:v>
                </c:pt>
                <c:pt idx="5">
                  <c:v>6.27</c:v>
                </c:pt>
                <c:pt idx="6">
                  <c:v>7.34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EB43-46CF-AEDA-F08049FD18D7}"/>
            </c:ext>
          </c:extLst>
        </c:ser>
        <c:ser>
          <c:idx val="0"/>
          <c:order val="4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1">
                  <a:lumMod val="60000"/>
                  <a:lumOff val="40000"/>
                </a:schemeClr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WEAR!$N$2:$N$110</c:f>
              <c:numCache>
                <c:formatCode>0.00</c:formatCode>
                <c:ptCount val="109"/>
                <c:pt idx="2">
                  <c:v>4.46</c:v>
                </c:pt>
                <c:pt idx="3">
                  <c:v>1.89</c:v>
                </c:pt>
                <c:pt idx="4">
                  <c:v>5.5</c:v>
                </c:pt>
                <c:pt idx="5">
                  <c:v>5.6</c:v>
                </c:pt>
                <c:pt idx="6">
                  <c:v>6</c:v>
                </c:pt>
                <c:pt idx="7">
                  <c:v>5.7</c:v>
                </c:pt>
                <c:pt idx="8">
                  <c:v>5.9</c:v>
                </c:pt>
                <c:pt idx="9">
                  <c:v>5.5</c:v>
                </c:pt>
                <c:pt idx="10">
                  <c:v>5.8</c:v>
                </c:pt>
                <c:pt idx="11">
                  <c:v>5.8</c:v>
                </c:pt>
                <c:pt idx="12">
                  <c:v>6</c:v>
                </c:pt>
                <c:pt idx="13">
                  <c:v>6</c:v>
                </c:pt>
                <c:pt idx="14">
                  <c:v>5.9</c:v>
                </c:pt>
                <c:pt idx="15">
                  <c:v>5.7</c:v>
                </c:pt>
                <c:pt idx="16">
                  <c:v>5.8</c:v>
                </c:pt>
                <c:pt idx="17">
                  <c:v>5.7</c:v>
                </c:pt>
                <c:pt idx="18">
                  <c:v>5.8</c:v>
                </c:pt>
                <c:pt idx="19">
                  <c:v>5.8</c:v>
                </c:pt>
                <c:pt idx="20">
                  <c:v>4.9000000000000004</c:v>
                </c:pt>
                <c:pt idx="21">
                  <c:v>2.6</c:v>
                </c:pt>
                <c:pt idx="22">
                  <c:v>2.1</c:v>
                </c:pt>
                <c:pt idx="23">
                  <c:v>5.6</c:v>
                </c:pt>
                <c:pt idx="24">
                  <c:v>5.0999999999999996</c:v>
                </c:pt>
                <c:pt idx="25">
                  <c:v>5.7</c:v>
                </c:pt>
                <c:pt idx="26">
                  <c:v>4.4000000000000004</c:v>
                </c:pt>
                <c:pt idx="27">
                  <c:v>4.8</c:v>
                </c:pt>
                <c:pt idx="28">
                  <c:v>4.9000000000000004</c:v>
                </c:pt>
                <c:pt idx="29">
                  <c:v>5.6</c:v>
                </c:pt>
                <c:pt idx="30">
                  <c:v>5.8</c:v>
                </c:pt>
                <c:pt idx="31">
                  <c:v>5.6</c:v>
                </c:pt>
                <c:pt idx="32">
                  <c:v>5.8</c:v>
                </c:pt>
                <c:pt idx="33">
                  <c:v>4.45</c:v>
                </c:pt>
                <c:pt idx="34">
                  <c:v>5.73</c:v>
                </c:pt>
                <c:pt idx="35">
                  <c:v>4.8499999999999996</c:v>
                </c:pt>
                <c:pt idx="36">
                  <c:v>4.42</c:v>
                </c:pt>
                <c:pt idx="37">
                  <c:v>5.61</c:v>
                </c:pt>
                <c:pt idx="38">
                  <c:v>4.92</c:v>
                </c:pt>
                <c:pt idx="39">
                  <c:v>5.38</c:v>
                </c:pt>
                <c:pt idx="40">
                  <c:v>6.41</c:v>
                </c:pt>
                <c:pt idx="41">
                  <c:v>5.72</c:v>
                </c:pt>
                <c:pt idx="42">
                  <c:v>3.4</c:v>
                </c:pt>
                <c:pt idx="43">
                  <c:v>5.1582999999999997</c:v>
                </c:pt>
                <c:pt idx="44">
                  <c:v>5.5433000000000003</c:v>
                </c:pt>
                <c:pt idx="45">
                  <c:v>5.5906000000000002</c:v>
                </c:pt>
                <c:pt idx="46">
                  <c:v>5.5646000000000004</c:v>
                </c:pt>
                <c:pt idx="47">
                  <c:v>5.4573999999999998</c:v>
                </c:pt>
                <c:pt idx="48">
                  <c:v>5.6597</c:v>
                </c:pt>
                <c:pt idx="49">
                  <c:v>5.5167000000000002</c:v>
                </c:pt>
                <c:pt idx="50">
                  <c:v>5.5570000000000004</c:v>
                </c:pt>
                <c:pt idx="52">
                  <c:v>1.54</c:v>
                </c:pt>
                <c:pt idx="53">
                  <c:v>2.5299999999999998</c:v>
                </c:pt>
                <c:pt idx="54">
                  <c:v>2.11</c:v>
                </c:pt>
                <c:pt idx="56">
                  <c:v>1.83</c:v>
                </c:pt>
                <c:pt idx="57">
                  <c:v>1.43</c:v>
                </c:pt>
                <c:pt idx="58">
                  <c:v>1.23</c:v>
                </c:pt>
                <c:pt idx="59">
                  <c:v>1.07</c:v>
                </c:pt>
                <c:pt idx="60">
                  <c:v>0.85</c:v>
                </c:pt>
                <c:pt idx="61">
                  <c:v>0.81</c:v>
                </c:pt>
                <c:pt idx="62">
                  <c:v>0.32</c:v>
                </c:pt>
                <c:pt idx="63">
                  <c:v>0.79</c:v>
                </c:pt>
                <c:pt idx="64">
                  <c:v>0.96</c:v>
                </c:pt>
                <c:pt idx="65">
                  <c:v>0.51</c:v>
                </c:pt>
                <c:pt idx="66">
                  <c:v>1.1200000000000001</c:v>
                </c:pt>
                <c:pt idx="67">
                  <c:v>1.87</c:v>
                </c:pt>
                <c:pt idx="68">
                  <c:v>0.9</c:v>
                </c:pt>
                <c:pt idx="69">
                  <c:v>0.77</c:v>
                </c:pt>
                <c:pt idx="70">
                  <c:v>0.82</c:v>
                </c:pt>
                <c:pt idx="71">
                  <c:v>2.39</c:v>
                </c:pt>
                <c:pt idx="72">
                  <c:v>0.57999999999999996</c:v>
                </c:pt>
                <c:pt idx="73">
                  <c:v>1.55</c:v>
                </c:pt>
                <c:pt idx="74">
                  <c:v>1.42</c:v>
                </c:pt>
                <c:pt idx="75">
                  <c:v>2.02</c:v>
                </c:pt>
                <c:pt idx="76">
                  <c:v>0.56000000000000005</c:v>
                </c:pt>
                <c:pt idx="77">
                  <c:v>0.89</c:v>
                </c:pt>
                <c:pt idx="78">
                  <c:v>1.24</c:v>
                </c:pt>
                <c:pt idx="79">
                  <c:v>2.61</c:v>
                </c:pt>
                <c:pt idx="80">
                  <c:v>0.57999999999999996</c:v>
                </c:pt>
                <c:pt idx="81">
                  <c:v>1.42</c:v>
                </c:pt>
                <c:pt idx="82">
                  <c:v>1.2</c:v>
                </c:pt>
                <c:pt idx="83">
                  <c:v>1.51</c:v>
                </c:pt>
                <c:pt idx="84">
                  <c:v>1.42</c:v>
                </c:pt>
                <c:pt idx="85">
                  <c:v>0.18</c:v>
                </c:pt>
                <c:pt idx="86">
                  <c:v>1.28</c:v>
                </c:pt>
                <c:pt idx="87">
                  <c:v>1.05</c:v>
                </c:pt>
                <c:pt idx="95">
                  <c:v>1.27</c:v>
                </c:pt>
                <c:pt idx="96">
                  <c:v>0.65</c:v>
                </c:pt>
                <c:pt idx="97">
                  <c:v>1.27</c:v>
                </c:pt>
                <c:pt idx="98">
                  <c:v>1.33</c:v>
                </c:pt>
                <c:pt idx="99">
                  <c:v>0.88</c:v>
                </c:pt>
                <c:pt idx="100">
                  <c:v>1.56</c:v>
                </c:pt>
                <c:pt idx="105">
                  <c:v>1.32</c:v>
                </c:pt>
              </c:numCache>
            </c:numRef>
          </c:xVal>
          <c:yVal>
            <c:numRef>
              <c:f>WEAR!$O$2:$O$110</c:f>
              <c:numCache>
                <c:formatCode>0.00</c:formatCode>
                <c:ptCount val="109"/>
                <c:pt idx="2">
                  <c:v>8.76</c:v>
                </c:pt>
                <c:pt idx="3">
                  <c:v>3.88</c:v>
                </c:pt>
                <c:pt idx="4">
                  <c:v>5.0999999999999996</c:v>
                </c:pt>
                <c:pt idx="5">
                  <c:v>5.3</c:v>
                </c:pt>
                <c:pt idx="6">
                  <c:v>5.6</c:v>
                </c:pt>
                <c:pt idx="7">
                  <c:v>5.5</c:v>
                </c:pt>
                <c:pt idx="8">
                  <c:v>5.4</c:v>
                </c:pt>
                <c:pt idx="9">
                  <c:v>5.2</c:v>
                </c:pt>
                <c:pt idx="10">
                  <c:v>5.6</c:v>
                </c:pt>
                <c:pt idx="11">
                  <c:v>5.7</c:v>
                </c:pt>
                <c:pt idx="12">
                  <c:v>5.7</c:v>
                </c:pt>
                <c:pt idx="13">
                  <c:v>5.7</c:v>
                </c:pt>
                <c:pt idx="14">
                  <c:v>5.4</c:v>
                </c:pt>
                <c:pt idx="15">
                  <c:v>5.4</c:v>
                </c:pt>
                <c:pt idx="16">
                  <c:v>5.4</c:v>
                </c:pt>
                <c:pt idx="17">
                  <c:v>5.6</c:v>
                </c:pt>
                <c:pt idx="18">
                  <c:v>5.4</c:v>
                </c:pt>
                <c:pt idx="19">
                  <c:v>5.4</c:v>
                </c:pt>
                <c:pt idx="20">
                  <c:v>5.4</c:v>
                </c:pt>
                <c:pt idx="21">
                  <c:v>2.6</c:v>
                </c:pt>
                <c:pt idx="22">
                  <c:v>2.4</c:v>
                </c:pt>
                <c:pt idx="23">
                  <c:v>2.5</c:v>
                </c:pt>
                <c:pt idx="24">
                  <c:v>4.5999999999999996</c:v>
                </c:pt>
                <c:pt idx="25">
                  <c:v>5.3</c:v>
                </c:pt>
                <c:pt idx="26">
                  <c:v>4.3</c:v>
                </c:pt>
                <c:pt idx="27">
                  <c:v>4.5999999999999996</c:v>
                </c:pt>
                <c:pt idx="28">
                  <c:v>4.9000000000000004</c:v>
                </c:pt>
                <c:pt idx="29">
                  <c:v>5.0999999999999996</c:v>
                </c:pt>
                <c:pt idx="30">
                  <c:v>5.4</c:v>
                </c:pt>
                <c:pt idx="31">
                  <c:v>5.0999999999999996</c:v>
                </c:pt>
                <c:pt idx="32">
                  <c:v>5.4</c:v>
                </c:pt>
                <c:pt idx="33">
                  <c:v>5.04</c:v>
                </c:pt>
                <c:pt idx="34">
                  <c:v>5.51</c:v>
                </c:pt>
                <c:pt idx="35">
                  <c:v>6.42</c:v>
                </c:pt>
                <c:pt idx="36">
                  <c:v>4.57</c:v>
                </c:pt>
                <c:pt idx="37">
                  <c:v>5.55</c:v>
                </c:pt>
                <c:pt idx="38">
                  <c:v>5.0199999999999996</c:v>
                </c:pt>
                <c:pt idx="39">
                  <c:v>5.8</c:v>
                </c:pt>
                <c:pt idx="40">
                  <c:v>5.72</c:v>
                </c:pt>
                <c:pt idx="41">
                  <c:v>4.79</c:v>
                </c:pt>
                <c:pt idx="42">
                  <c:v>2.88</c:v>
                </c:pt>
                <c:pt idx="43">
                  <c:v>6.5815000000000001</c:v>
                </c:pt>
                <c:pt idx="44">
                  <c:v>7.0487000000000002</c:v>
                </c:pt>
                <c:pt idx="45">
                  <c:v>6.5125000000000002</c:v>
                </c:pt>
                <c:pt idx="46">
                  <c:v>7.1139000000000001</c:v>
                </c:pt>
                <c:pt idx="47">
                  <c:v>6.6825999999999999</c:v>
                </c:pt>
                <c:pt idx="48">
                  <c:v>6.3912000000000004</c:v>
                </c:pt>
                <c:pt idx="49">
                  <c:v>6.6161000000000003</c:v>
                </c:pt>
                <c:pt idx="50">
                  <c:v>5.8381999999999996</c:v>
                </c:pt>
                <c:pt idx="52">
                  <c:v>1.73</c:v>
                </c:pt>
                <c:pt idx="53">
                  <c:v>2.91</c:v>
                </c:pt>
                <c:pt idx="54">
                  <c:v>3.39</c:v>
                </c:pt>
                <c:pt idx="55">
                  <c:v>2.2999999999999998</c:v>
                </c:pt>
                <c:pt idx="56">
                  <c:v>3.23</c:v>
                </c:pt>
                <c:pt idx="57">
                  <c:v>2.5099999999999998</c:v>
                </c:pt>
                <c:pt idx="58">
                  <c:v>2.12</c:v>
                </c:pt>
                <c:pt idx="59">
                  <c:v>4.1399999999999997</c:v>
                </c:pt>
                <c:pt idx="60">
                  <c:v>3.49</c:v>
                </c:pt>
                <c:pt idx="61">
                  <c:v>5.98</c:v>
                </c:pt>
                <c:pt idx="62">
                  <c:v>2.4300000000000002</c:v>
                </c:pt>
                <c:pt idx="63">
                  <c:v>5.81</c:v>
                </c:pt>
                <c:pt idx="64">
                  <c:v>7.03</c:v>
                </c:pt>
                <c:pt idx="65">
                  <c:v>5.16</c:v>
                </c:pt>
                <c:pt idx="66">
                  <c:v>6.83</c:v>
                </c:pt>
                <c:pt idx="67">
                  <c:v>3.78</c:v>
                </c:pt>
                <c:pt idx="68">
                  <c:v>2.91</c:v>
                </c:pt>
                <c:pt idx="69">
                  <c:v>5.01</c:v>
                </c:pt>
                <c:pt idx="70">
                  <c:v>5.15</c:v>
                </c:pt>
                <c:pt idx="71">
                  <c:v>2.88</c:v>
                </c:pt>
                <c:pt idx="72">
                  <c:v>5.41</c:v>
                </c:pt>
                <c:pt idx="73">
                  <c:v>6.25</c:v>
                </c:pt>
                <c:pt idx="74">
                  <c:v>5.81</c:v>
                </c:pt>
                <c:pt idx="75">
                  <c:v>4.12</c:v>
                </c:pt>
                <c:pt idx="76">
                  <c:v>5.61</c:v>
                </c:pt>
                <c:pt idx="77">
                  <c:v>4.51</c:v>
                </c:pt>
                <c:pt idx="78">
                  <c:v>4.5199999999999996</c:v>
                </c:pt>
                <c:pt idx="79">
                  <c:v>4.17</c:v>
                </c:pt>
                <c:pt idx="80">
                  <c:v>5.41</c:v>
                </c:pt>
                <c:pt idx="81">
                  <c:v>3.65</c:v>
                </c:pt>
                <c:pt idx="82">
                  <c:v>3.39</c:v>
                </c:pt>
                <c:pt idx="83">
                  <c:v>3.54</c:v>
                </c:pt>
                <c:pt idx="84">
                  <c:v>4.26</c:v>
                </c:pt>
                <c:pt idx="85">
                  <c:v>6.98</c:v>
                </c:pt>
                <c:pt idx="86">
                  <c:v>7.29</c:v>
                </c:pt>
                <c:pt idx="87">
                  <c:v>4.9800000000000004</c:v>
                </c:pt>
                <c:pt idx="95">
                  <c:v>5.39</c:v>
                </c:pt>
                <c:pt idx="96">
                  <c:v>7.04</c:v>
                </c:pt>
                <c:pt idx="97">
                  <c:v>3.66</c:v>
                </c:pt>
                <c:pt idx="98">
                  <c:v>3.56</c:v>
                </c:pt>
                <c:pt idx="99">
                  <c:v>2.65</c:v>
                </c:pt>
                <c:pt idx="100">
                  <c:v>3.3</c:v>
                </c:pt>
                <c:pt idx="105">
                  <c:v>4.09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B43-46CF-AEDA-F08049FD18D7}"/>
            </c:ext>
          </c:extLst>
        </c:ser>
        <c:ser>
          <c:idx val="3"/>
          <c:order val="5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WEAR!$N$111:$N$118</c:f>
              <c:numCache>
                <c:formatCode>0.00</c:formatCode>
                <c:ptCount val="8"/>
                <c:pt idx="0">
                  <c:v>1.5</c:v>
                </c:pt>
                <c:pt idx="1">
                  <c:v>0.78</c:v>
                </c:pt>
                <c:pt idx="2">
                  <c:v>1.43</c:v>
                </c:pt>
                <c:pt idx="3">
                  <c:v>1.04</c:v>
                </c:pt>
                <c:pt idx="4">
                  <c:v>0.82</c:v>
                </c:pt>
                <c:pt idx="5">
                  <c:v>1.17</c:v>
                </c:pt>
                <c:pt idx="6">
                  <c:v>0.68</c:v>
                </c:pt>
                <c:pt idx="7">
                  <c:v>1.46</c:v>
                </c:pt>
              </c:numCache>
            </c:numRef>
          </c:xVal>
          <c:yVal>
            <c:numRef>
              <c:f>WEAR!$O$111:$O$118</c:f>
              <c:numCache>
                <c:formatCode>0.00</c:formatCode>
                <c:ptCount val="8"/>
                <c:pt idx="0">
                  <c:v>3.99</c:v>
                </c:pt>
                <c:pt idx="1">
                  <c:v>7.05</c:v>
                </c:pt>
                <c:pt idx="2">
                  <c:v>6.02</c:v>
                </c:pt>
                <c:pt idx="3">
                  <c:v>6.13</c:v>
                </c:pt>
                <c:pt idx="4">
                  <c:v>4.8499999999999996</c:v>
                </c:pt>
                <c:pt idx="5">
                  <c:v>7.15</c:v>
                </c:pt>
                <c:pt idx="6">
                  <c:v>5.3</c:v>
                </c:pt>
                <c:pt idx="7">
                  <c:v>2.59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B43-46CF-AEDA-F08049FD18D7}"/>
            </c:ext>
          </c:extLst>
        </c:ser>
        <c:ser>
          <c:idx val="5"/>
          <c:order val="6"/>
          <c:spPr>
            <a:ln w="12700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'Classification diagrams'!$K$14:$K$16</c:f>
              <c:numCache>
                <c:formatCode>General</c:formatCode>
                <c:ptCount val="3"/>
              </c:numCache>
            </c:numRef>
          </c:xVal>
          <c:yVal>
            <c:numRef>
              <c:f>'Classification diagrams'!$L$14:$L$16</c:f>
              <c:numCache>
                <c:formatCode>General</c:formatCode>
                <c:ptCount val="3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248-4B2E-AA53-300A6A8E2C6A}"/>
            </c:ext>
          </c:extLst>
        </c:ser>
        <c:ser>
          <c:idx val="7"/>
          <c:order val="7"/>
          <c:spPr>
            <a:ln w="12700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'Classification diagrams'!$K$10:$K$12</c:f>
              <c:numCache>
                <c:formatCode>General</c:formatCode>
                <c:ptCount val="3"/>
              </c:numCache>
            </c:numRef>
          </c:xVal>
          <c:yVal>
            <c:numRef>
              <c:f>'Classification diagrams'!$L$10:$L$12</c:f>
              <c:numCache>
                <c:formatCode>General</c:formatCode>
                <c:ptCount val="3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248-4B2E-AA53-300A6A8E2C6A}"/>
            </c:ext>
          </c:extLst>
        </c:ser>
        <c:ser>
          <c:idx val="8"/>
          <c:order val="8"/>
          <c:spPr>
            <a:ln w="12700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'Classification diagrams'!$F$10:$F$11</c:f>
              <c:numCache>
                <c:formatCode>General</c:formatCode>
                <c:ptCount val="2"/>
                <c:pt idx="0">
                  <c:v>1.5</c:v>
                </c:pt>
                <c:pt idx="1">
                  <c:v>15</c:v>
                </c:pt>
              </c:numCache>
            </c:numRef>
          </c:xVal>
          <c:yVal>
            <c:numRef>
              <c:f>'Classification diagrams'!$G$10:$G$11</c:f>
              <c:numCache>
                <c:formatCode>General</c:formatCode>
                <c:ptCount val="2"/>
                <c:pt idx="0">
                  <c:v>1.5</c:v>
                </c:pt>
                <c:pt idx="1">
                  <c:v>15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248-4B2E-AA53-300A6A8E2C6A}"/>
            </c:ext>
          </c:extLst>
        </c:ser>
        <c:ser>
          <c:idx val="9"/>
          <c:order val="9"/>
          <c:spPr>
            <a:ln w="12700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'Classification diagrams'!$F$12:$F$13</c:f>
              <c:numCache>
                <c:formatCode>General</c:formatCode>
                <c:ptCount val="2"/>
                <c:pt idx="0">
                  <c:v>2.5</c:v>
                </c:pt>
                <c:pt idx="1">
                  <c:v>17</c:v>
                </c:pt>
              </c:numCache>
            </c:numRef>
          </c:xVal>
          <c:yVal>
            <c:numRef>
              <c:f>'Classification diagrams'!$G$12:$G$13</c:f>
              <c:numCache>
                <c:formatCode>General</c:formatCode>
                <c:ptCount val="2"/>
                <c:pt idx="0">
                  <c:v>0.5</c:v>
                </c:pt>
                <c:pt idx="1">
                  <c:v>15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248-4B2E-AA53-300A6A8E2C6A}"/>
            </c:ext>
          </c:extLst>
        </c:ser>
        <c:ser>
          <c:idx val="10"/>
          <c:order val="10"/>
          <c:spPr>
            <a:ln w="12700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'Classification diagrams'!$F$14:$F$16</c:f>
              <c:numCache>
                <c:formatCode>General</c:formatCode>
                <c:ptCount val="3"/>
                <c:pt idx="0">
                  <c:v>0</c:v>
                </c:pt>
                <c:pt idx="1">
                  <c:v>1.5</c:v>
                </c:pt>
                <c:pt idx="2">
                  <c:v>15</c:v>
                </c:pt>
              </c:numCache>
            </c:numRef>
          </c:xVal>
          <c:yVal>
            <c:numRef>
              <c:f>'Classification diagrams'!$G$14:$G$16</c:f>
              <c:numCache>
                <c:formatCode>General</c:formatCode>
                <c:ptCount val="3"/>
                <c:pt idx="0">
                  <c:v>3</c:v>
                </c:pt>
                <c:pt idx="1">
                  <c:v>3</c:v>
                </c:pt>
                <c:pt idx="2">
                  <c:v>30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8248-4B2E-AA53-300A6A8E2C6A}"/>
            </c:ext>
          </c:extLst>
        </c:ser>
        <c:ser>
          <c:idx val="11"/>
          <c:order val="11"/>
          <c:spPr>
            <a:ln w="12700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'Classification diagrams'!$F$17:$F$19</c:f>
              <c:numCache>
                <c:formatCode>General</c:formatCode>
                <c:ptCount val="3"/>
                <c:pt idx="0">
                  <c:v>4</c:v>
                </c:pt>
                <c:pt idx="1">
                  <c:v>4</c:v>
                </c:pt>
                <c:pt idx="2">
                  <c:v>12</c:v>
                </c:pt>
              </c:numCache>
            </c:numRef>
          </c:xVal>
          <c:yVal>
            <c:numRef>
              <c:f>'Classification diagrams'!$G$17:$G$19</c:f>
              <c:numCache>
                <c:formatCode>General</c:formatCode>
                <c:ptCount val="3"/>
                <c:pt idx="0">
                  <c:v>0</c:v>
                </c:pt>
                <c:pt idx="1">
                  <c:v>1</c:v>
                </c:pt>
                <c:pt idx="2">
                  <c:v>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8248-4B2E-AA53-300A6A8E2C6A}"/>
            </c:ext>
          </c:extLst>
        </c:ser>
        <c:ser>
          <c:idx val="12"/>
          <c:order val="12"/>
          <c:spPr>
            <a:ln w="12700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'Classification diagrams'!$F$20:$F$22</c:f>
              <c:numCache>
                <c:formatCode>General</c:formatCode>
                <c:ptCount val="3"/>
                <c:pt idx="0">
                  <c:v>0</c:v>
                </c:pt>
                <c:pt idx="1">
                  <c:v>1.5</c:v>
                </c:pt>
                <c:pt idx="2">
                  <c:v>3</c:v>
                </c:pt>
              </c:numCache>
            </c:numRef>
          </c:xVal>
          <c:yVal>
            <c:numRef>
              <c:f>'Classification diagrams'!$G$20:$G$22</c:f>
              <c:numCache>
                <c:formatCode>General</c:formatCode>
                <c:ptCount val="3"/>
                <c:pt idx="0">
                  <c:v>3</c:v>
                </c:pt>
                <c:pt idx="1">
                  <c:v>1.5</c:v>
                </c:pt>
                <c:pt idx="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8248-4B2E-AA53-300A6A8E2C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1468048"/>
        <c:axId val="571469224"/>
      </c:scatterChart>
      <c:valAx>
        <c:axId val="571468048"/>
        <c:scaling>
          <c:orientation val="minMax"/>
          <c:max val="8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Na</a:t>
                </a:r>
                <a:r>
                  <a:rPr lang="en-US" sz="1200" baseline="-25000">
                    <a:solidFill>
                      <a:sysClr val="windowText" lastClr="000000"/>
                    </a:solidFill>
                  </a:rPr>
                  <a:t>2</a:t>
                </a:r>
                <a:r>
                  <a:rPr lang="en-US" sz="1200">
                    <a:solidFill>
                      <a:sysClr val="windowText" lastClr="000000"/>
                    </a:solidFill>
                  </a:rPr>
                  <a:t>O (mass 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1469224"/>
        <c:crosses val="autoZero"/>
        <c:crossBetween val="midCat"/>
      </c:valAx>
      <c:valAx>
        <c:axId val="571469224"/>
        <c:scaling>
          <c:orientation val="minMax"/>
          <c:max val="1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K</a:t>
                </a:r>
                <a:r>
                  <a:rPr lang="en-US" sz="1200" baseline="-25000">
                    <a:solidFill>
                      <a:sysClr val="windowText" lastClr="000000"/>
                    </a:solidFill>
                  </a:rPr>
                  <a:t>2</a:t>
                </a:r>
                <a:r>
                  <a:rPr lang="en-US" sz="1200">
                    <a:solidFill>
                      <a:sysClr val="windowText" lastClr="000000"/>
                    </a:solidFill>
                  </a:rPr>
                  <a:t>O (mass %)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1468048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6"/>
        <c:delete val="1"/>
      </c:legendEntry>
      <c:legendEntry>
        <c:idx val="7"/>
        <c:delete val="1"/>
      </c:legendEntry>
      <c:legendEntry>
        <c:idx val="8"/>
        <c:delete val="1"/>
      </c:legendEntry>
      <c:legendEntry>
        <c:idx val="9"/>
        <c:delete val="1"/>
      </c:legendEntry>
      <c:legendEntry>
        <c:idx val="10"/>
        <c:delete val="1"/>
      </c:legendEntry>
      <c:legendEntry>
        <c:idx val="11"/>
        <c:delete val="1"/>
      </c:legendEntry>
      <c:legendEntry>
        <c:idx val="12"/>
        <c:delete val="1"/>
      </c:legendEntry>
      <c:layout>
        <c:manualLayout>
          <c:xMode val="edge"/>
          <c:yMode val="edge"/>
          <c:x val="0.52828568936549991"/>
          <c:y val="4.7608925768300524E-2"/>
          <c:w val="0.43800921720698011"/>
          <c:h val="0.2302061935002255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  <c:userShapes r:id="rId1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 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1">
                  <a:lumMod val="60000"/>
                  <a:lumOff val="40000"/>
                </a:schemeClr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WEAR!$AJ$2:$AJ$110</c:f>
              <c:numCache>
                <c:formatCode>0.00</c:formatCode>
                <c:ptCount val="109"/>
                <c:pt idx="2">
                  <c:v>13.219999999999999</c:v>
                </c:pt>
                <c:pt idx="3">
                  <c:v>5.77</c:v>
                </c:pt>
                <c:pt idx="4">
                  <c:v>10.6</c:v>
                </c:pt>
                <c:pt idx="5">
                  <c:v>10.899999999999999</c:v>
                </c:pt>
                <c:pt idx="6">
                  <c:v>11.6</c:v>
                </c:pt>
                <c:pt idx="7">
                  <c:v>11.2</c:v>
                </c:pt>
                <c:pt idx="8">
                  <c:v>11.3</c:v>
                </c:pt>
                <c:pt idx="9">
                  <c:v>10.7</c:v>
                </c:pt>
                <c:pt idx="10">
                  <c:v>11.399999999999999</c:v>
                </c:pt>
                <c:pt idx="11">
                  <c:v>11.5</c:v>
                </c:pt>
                <c:pt idx="12">
                  <c:v>11.7</c:v>
                </c:pt>
                <c:pt idx="13">
                  <c:v>11.7</c:v>
                </c:pt>
                <c:pt idx="14">
                  <c:v>11.3</c:v>
                </c:pt>
                <c:pt idx="15">
                  <c:v>11.100000000000001</c:v>
                </c:pt>
                <c:pt idx="16">
                  <c:v>11.2</c:v>
                </c:pt>
                <c:pt idx="17">
                  <c:v>11.3</c:v>
                </c:pt>
                <c:pt idx="18">
                  <c:v>11.2</c:v>
                </c:pt>
                <c:pt idx="19">
                  <c:v>11.2</c:v>
                </c:pt>
                <c:pt idx="20">
                  <c:v>10.3</c:v>
                </c:pt>
                <c:pt idx="21">
                  <c:v>5.2</c:v>
                </c:pt>
                <c:pt idx="22">
                  <c:v>4.5</c:v>
                </c:pt>
                <c:pt idx="23">
                  <c:v>8.1</c:v>
                </c:pt>
                <c:pt idx="24">
                  <c:v>9.6999999999999993</c:v>
                </c:pt>
                <c:pt idx="25">
                  <c:v>11</c:v>
                </c:pt>
                <c:pt idx="26">
                  <c:v>8.6999999999999993</c:v>
                </c:pt>
                <c:pt idx="27">
                  <c:v>9.3999999999999986</c:v>
                </c:pt>
                <c:pt idx="28">
                  <c:v>9.8000000000000007</c:v>
                </c:pt>
                <c:pt idx="29">
                  <c:v>10.7</c:v>
                </c:pt>
                <c:pt idx="30">
                  <c:v>11.2</c:v>
                </c:pt>
                <c:pt idx="31">
                  <c:v>10.7</c:v>
                </c:pt>
                <c:pt idx="32">
                  <c:v>11.2</c:v>
                </c:pt>
                <c:pt idx="33">
                  <c:v>9.49</c:v>
                </c:pt>
                <c:pt idx="34">
                  <c:v>11.24</c:v>
                </c:pt>
                <c:pt idx="35">
                  <c:v>11.27</c:v>
                </c:pt>
                <c:pt idx="36">
                  <c:v>8.99</c:v>
                </c:pt>
                <c:pt idx="37">
                  <c:v>11.16</c:v>
                </c:pt>
                <c:pt idx="38">
                  <c:v>9.94</c:v>
                </c:pt>
                <c:pt idx="39">
                  <c:v>11.18</c:v>
                </c:pt>
                <c:pt idx="40">
                  <c:v>12.129999999999999</c:v>
                </c:pt>
                <c:pt idx="41">
                  <c:v>10.51</c:v>
                </c:pt>
                <c:pt idx="42">
                  <c:v>6.2799999999999994</c:v>
                </c:pt>
                <c:pt idx="43">
                  <c:v>11.739799999999999</c:v>
                </c:pt>
                <c:pt idx="44">
                  <c:v>12.592000000000001</c:v>
                </c:pt>
                <c:pt idx="45">
                  <c:v>12.103100000000001</c:v>
                </c:pt>
                <c:pt idx="46">
                  <c:v>12.6785</c:v>
                </c:pt>
                <c:pt idx="47">
                  <c:v>12.14</c:v>
                </c:pt>
                <c:pt idx="48">
                  <c:v>12.0509</c:v>
                </c:pt>
                <c:pt idx="49">
                  <c:v>12.1328</c:v>
                </c:pt>
                <c:pt idx="50">
                  <c:v>11.395199999999999</c:v>
                </c:pt>
                <c:pt idx="52">
                  <c:v>3.27</c:v>
                </c:pt>
                <c:pt idx="53">
                  <c:v>5.4399999999999995</c:v>
                </c:pt>
                <c:pt idx="54">
                  <c:v>5.5</c:v>
                </c:pt>
                <c:pt idx="55">
                  <c:v>2.2999999999999998</c:v>
                </c:pt>
                <c:pt idx="56">
                  <c:v>5.0600000000000005</c:v>
                </c:pt>
                <c:pt idx="57">
                  <c:v>3.9399999999999995</c:v>
                </c:pt>
                <c:pt idx="58">
                  <c:v>3.35</c:v>
                </c:pt>
                <c:pt idx="59">
                  <c:v>5.21</c:v>
                </c:pt>
                <c:pt idx="60">
                  <c:v>4.34</c:v>
                </c:pt>
                <c:pt idx="61">
                  <c:v>6.7900000000000009</c:v>
                </c:pt>
                <c:pt idx="62">
                  <c:v>2.75</c:v>
                </c:pt>
                <c:pt idx="63">
                  <c:v>6.6</c:v>
                </c:pt>
                <c:pt idx="64">
                  <c:v>7.99</c:v>
                </c:pt>
                <c:pt idx="65">
                  <c:v>5.67</c:v>
                </c:pt>
                <c:pt idx="66">
                  <c:v>7.95</c:v>
                </c:pt>
                <c:pt idx="67">
                  <c:v>5.65</c:v>
                </c:pt>
                <c:pt idx="68">
                  <c:v>3.81</c:v>
                </c:pt>
                <c:pt idx="69">
                  <c:v>5.7799999999999994</c:v>
                </c:pt>
                <c:pt idx="70">
                  <c:v>5.9700000000000006</c:v>
                </c:pt>
                <c:pt idx="71">
                  <c:v>5.27</c:v>
                </c:pt>
                <c:pt idx="72">
                  <c:v>5.99</c:v>
                </c:pt>
                <c:pt idx="73">
                  <c:v>7.8</c:v>
                </c:pt>
                <c:pt idx="74">
                  <c:v>7.2299999999999995</c:v>
                </c:pt>
                <c:pt idx="75">
                  <c:v>6.1400000000000006</c:v>
                </c:pt>
                <c:pt idx="76">
                  <c:v>6.17</c:v>
                </c:pt>
                <c:pt idx="77">
                  <c:v>5.3999999999999995</c:v>
                </c:pt>
                <c:pt idx="78">
                  <c:v>5.76</c:v>
                </c:pt>
                <c:pt idx="79">
                  <c:v>6.7799999999999994</c:v>
                </c:pt>
                <c:pt idx="80">
                  <c:v>5.99</c:v>
                </c:pt>
                <c:pt idx="81">
                  <c:v>5.07</c:v>
                </c:pt>
                <c:pt idx="82">
                  <c:v>4.59</c:v>
                </c:pt>
                <c:pt idx="83">
                  <c:v>5.05</c:v>
                </c:pt>
                <c:pt idx="84">
                  <c:v>5.68</c:v>
                </c:pt>
                <c:pt idx="85">
                  <c:v>7.16</c:v>
                </c:pt>
                <c:pt idx="86">
                  <c:v>8.57</c:v>
                </c:pt>
                <c:pt idx="87">
                  <c:v>6.03</c:v>
                </c:pt>
                <c:pt idx="95">
                  <c:v>6.66</c:v>
                </c:pt>
                <c:pt idx="96">
                  <c:v>7.69</c:v>
                </c:pt>
                <c:pt idx="97">
                  <c:v>4.93</c:v>
                </c:pt>
                <c:pt idx="98">
                  <c:v>4.8900000000000006</c:v>
                </c:pt>
                <c:pt idx="99">
                  <c:v>3.53</c:v>
                </c:pt>
                <c:pt idx="100">
                  <c:v>4.8599999999999994</c:v>
                </c:pt>
                <c:pt idx="105">
                  <c:v>5.41</c:v>
                </c:pt>
              </c:numCache>
            </c:numRef>
          </c:xVal>
          <c:yVal>
            <c:numRef>
              <c:f>WEAR!$AU$2:$AU$110</c:f>
              <c:numCache>
                <c:formatCode>0.00</c:formatCode>
                <c:ptCount val="109"/>
                <c:pt idx="2">
                  <c:v>0.20142561508392731</c:v>
                </c:pt>
                <c:pt idx="3">
                  <c:v>8.9215911703839954E-2</c:v>
                </c:pt>
                <c:pt idx="4">
                  <c:v>0.13934426229508196</c:v>
                </c:pt>
                <c:pt idx="5">
                  <c:v>0.13695090439276483</c:v>
                </c:pt>
                <c:pt idx="6">
                  <c:v>0.14395886889460155</c:v>
                </c:pt>
                <c:pt idx="7">
                  <c:v>0.14248704663212436</c:v>
                </c:pt>
                <c:pt idx="8">
                  <c:v>0.14136125654450263</c:v>
                </c:pt>
                <c:pt idx="9">
                  <c:v>0.13648293963254593</c:v>
                </c:pt>
                <c:pt idx="10">
                  <c:v>0.14583333333333334</c:v>
                </c:pt>
                <c:pt idx="11">
                  <c:v>0.14652956298200515</c:v>
                </c:pt>
                <c:pt idx="12">
                  <c:v>0.14615384615384616</c:v>
                </c:pt>
                <c:pt idx="13">
                  <c:v>0.14578005115089515</c:v>
                </c:pt>
                <c:pt idx="14">
                  <c:v>0.13881748071979436</c:v>
                </c:pt>
                <c:pt idx="15">
                  <c:v>0.13775510204081631</c:v>
                </c:pt>
                <c:pt idx="16">
                  <c:v>0.1370558375634518</c:v>
                </c:pt>
                <c:pt idx="17">
                  <c:v>0.14177215189873416</c:v>
                </c:pt>
                <c:pt idx="18">
                  <c:v>0.13953488372093023</c:v>
                </c:pt>
                <c:pt idx="19">
                  <c:v>0.14173228346456693</c:v>
                </c:pt>
                <c:pt idx="20">
                  <c:v>0.13775510204081631</c:v>
                </c:pt>
                <c:pt idx="21">
                  <c:v>6.6326530612244902E-2</c:v>
                </c:pt>
                <c:pt idx="22">
                  <c:v>5.9113300492610835E-2</c:v>
                </c:pt>
                <c:pt idx="23">
                  <c:v>6.4766839378238336E-2</c:v>
                </c:pt>
                <c:pt idx="24">
                  <c:v>0.11855670103092783</c:v>
                </c:pt>
                <c:pt idx="25">
                  <c:v>0.13316582914572864</c:v>
                </c:pt>
                <c:pt idx="26">
                  <c:v>9.7727272727272718E-2</c:v>
                </c:pt>
                <c:pt idx="27">
                  <c:v>0.11675126903553298</c:v>
                </c:pt>
                <c:pt idx="28">
                  <c:v>0.12531969309462915</c:v>
                </c:pt>
                <c:pt idx="29">
                  <c:v>0.12977099236641221</c:v>
                </c:pt>
                <c:pt idx="30">
                  <c:v>0.13953488372093023</c:v>
                </c:pt>
                <c:pt idx="31">
                  <c:v>0.12977099236641221</c:v>
                </c:pt>
                <c:pt idx="32">
                  <c:v>0.13953488372093023</c:v>
                </c:pt>
                <c:pt idx="33">
                  <c:v>0.13703099510603589</c:v>
                </c:pt>
                <c:pt idx="34">
                  <c:v>0.14944399240574993</c:v>
                </c:pt>
                <c:pt idx="35">
                  <c:v>0.17598684210526316</c:v>
                </c:pt>
                <c:pt idx="36">
                  <c:v>0.12705031971087019</c:v>
                </c:pt>
                <c:pt idx="37">
                  <c:v>0.14107778342653784</c:v>
                </c:pt>
                <c:pt idx="38">
                  <c:v>0.13333333333333333</c:v>
                </c:pt>
                <c:pt idx="39">
                  <c:v>0.1586433260393873</c:v>
                </c:pt>
                <c:pt idx="40">
                  <c:v>0.15024954032046231</c:v>
                </c:pt>
                <c:pt idx="41">
                  <c:v>0.14324162679425839</c:v>
                </c:pt>
                <c:pt idx="42">
                  <c:v>7.8925733077555488E-2</c:v>
                </c:pt>
                <c:pt idx="43">
                  <c:v>0.16311190197672343</c:v>
                </c:pt>
                <c:pt idx="44">
                  <c:v>0.17875401953723333</c:v>
                </c:pt>
                <c:pt idx="45">
                  <c:v>0.16436036372538382</c:v>
                </c:pt>
                <c:pt idx="46">
                  <c:v>0.17899035340650052</c:v>
                </c:pt>
                <c:pt idx="47">
                  <c:v>0.16723558029189772</c:v>
                </c:pt>
                <c:pt idx="48">
                  <c:v>0.15960563084829824</c:v>
                </c:pt>
                <c:pt idx="49">
                  <c:v>0.16600634809118167</c:v>
                </c:pt>
                <c:pt idx="50">
                  <c:v>0.14033223805185721</c:v>
                </c:pt>
                <c:pt idx="52">
                  <c:v>3.9560942144980564E-2</c:v>
                </c:pt>
                <c:pt idx="53">
                  <c:v>6.5393258426966291E-2</c:v>
                </c:pt>
                <c:pt idx="54">
                  <c:v>7.8508568781843452E-2</c:v>
                </c:pt>
                <c:pt idx="56">
                  <c:v>8.815502183406114E-2</c:v>
                </c:pt>
                <c:pt idx="57">
                  <c:v>7.7733044286156697E-2</c:v>
                </c:pt>
                <c:pt idx="58">
                  <c:v>5.9887005649717523E-2</c:v>
                </c:pt>
                <c:pt idx="59">
                  <c:v>0.11642294713160853</c:v>
                </c:pt>
                <c:pt idx="60">
                  <c:v>8.5330073349633259E-2</c:v>
                </c:pt>
                <c:pt idx="61">
                  <c:v>0.14931335830212236</c:v>
                </c:pt>
                <c:pt idx="62">
                  <c:v>7.6415094339622638E-2</c:v>
                </c:pt>
                <c:pt idx="63">
                  <c:v>0.15660377358490565</c:v>
                </c:pt>
                <c:pt idx="64">
                  <c:v>0.17509339975093402</c:v>
                </c:pt>
                <c:pt idx="65">
                  <c:v>0.13479623824451412</c:v>
                </c:pt>
                <c:pt idx="66">
                  <c:v>0.1845945945945946</c:v>
                </c:pt>
                <c:pt idx="67">
                  <c:v>9.4500000000000001E-2</c:v>
                </c:pt>
                <c:pt idx="68">
                  <c:v>7.0871894788114953E-2</c:v>
                </c:pt>
                <c:pt idx="69">
                  <c:v>0.11974187380497131</c:v>
                </c:pt>
                <c:pt idx="70">
                  <c:v>0.12638036809815953</c:v>
                </c:pt>
                <c:pt idx="71">
                  <c:v>6.9264069264069264E-2</c:v>
                </c:pt>
                <c:pt idx="72">
                  <c:v>0.13979328165374677</c:v>
                </c:pt>
                <c:pt idx="73">
                  <c:v>0.15656312625250501</c:v>
                </c:pt>
                <c:pt idx="74">
                  <c:v>0.1541932059447983</c:v>
                </c:pt>
                <c:pt idx="75">
                  <c:v>0.11328017596920539</c:v>
                </c:pt>
                <c:pt idx="76">
                  <c:v>0.14067201604814444</c:v>
                </c:pt>
                <c:pt idx="77">
                  <c:v>0.11570035915854285</c:v>
                </c:pt>
                <c:pt idx="78">
                  <c:v>0.1087061087061087</c:v>
                </c:pt>
                <c:pt idx="79">
                  <c:v>0.10311572700296737</c:v>
                </c:pt>
                <c:pt idx="80">
                  <c:v>0.13979328165374677</c:v>
                </c:pt>
                <c:pt idx="81">
                  <c:v>0.10770138683977575</c:v>
                </c:pt>
                <c:pt idx="82">
                  <c:v>9.903593339176163E-2</c:v>
                </c:pt>
                <c:pt idx="83">
                  <c:v>0.10656231186032511</c:v>
                </c:pt>
                <c:pt idx="84">
                  <c:v>0.12708830548926012</c:v>
                </c:pt>
                <c:pt idx="85">
                  <c:v>0.17869943676395289</c:v>
                </c:pt>
                <c:pt idx="86">
                  <c:v>0.20127001656543347</c:v>
                </c:pt>
                <c:pt idx="87">
                  <c:v>0.12678207739307537</c:v>
                </c:pt>
                <c:pt idx="95">
                  <c:v>0.14547908232118759</c:v>
                </c:pt>
                <c:pt idx="96">
                  <c:v>0.17599999999999999</c:v>
                </c:pt>
                <c:pt idx="97">
                  <c:v>9.4769549456240304E-2</c:v>
                </c:pt>
                <c:pt idx="98">
                  <c:v>0.10145340552864063</c:v>
                </c:pt>
                <c:pt idx="99">
                  <c:v>6.9865541787503288E-2</c:v>
                </c:pt>
                <c:pt idx="100">
                  <c:v>9.293156857223317E-2</c:v>
                </c:pt>
                <c:pt idx="105">
                  <c:v>0.11563471868815381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34F-4C52-9477-6582FCC029B4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IAP!$AJ$2:$AJ$125</c:f>
              <c:numCache>
                <c:formatCode>0.00</c:formatCode>
                <c:ptCount val="118"/>
                <c:pt idx="0">
                  <c:v>8.84</c:v>
                </c:pt>
                <c:pt idx="2">
                  <c:v>7.11</c:v>
                </c:pt>
                <c:pt idx="3">
                  <c:v>5.5200000000000005</c:v>
                </c:pt>
                <c:pt idx="4">
                  <c:v>10.33</c:v>
                </c:pt>
                <c:pt idx="5">
                  <c:v>8.9600000000000009</c:v>
                </c:pt>
                <c:pt idx="6">
                  <c:v>8.41</c:v>
                </c:pt>
                <c:pt idx="7">
                  <c:v>9.870000000000001</c:v>
                </c:pt>
                <c:pt idx="8">
                  <c:v>8.7200000000000006</c:v>
                </c:pt>
                <c:pt idx="9">
                  <c:v>5.88</c:v>
                </c:pt>
                <c:pt idx="10">
                  <c:v>5.79</c:v>
                </c:pt>
                <c:pt idx="11">
                  <c:v>5.79</c:v>
                </c:pt>
                <c:pt idx="12">
                  <c:v>8.6100000000000012</c:v>
                </c:pt>
                <c:pt idx="13">
                  <c:v>4.71</c:v>
                </c:pt>
                <c:pt idx="15">
                  <c:v>4.67</c:v>
                </c:pt>
                <c:pt idx="16">
                  <c:v>8.84</c:v>
                </c:pt>
                <c:pt idx="18">
                  <c:v>5.93</c:v>
                </c:pt>
                <c:pt idx="19">
                  <c:v>9.59</c:v>
                </c:pt>
                <c:pt idx="20">
                  <c:v>8.25</c:v>
                </c:pt>
                <c:pt idx="21">
                  <c:v>7.78</c:v>
                </c:pt>
                <c:pt idx="24">
                  <c:v>6.63</c:v>
                </c:pt>
                <c:pt idx="25">
                  <c:v>8.02</c:v>
                </c:pt>
                <c:pt idx="26">
                  <c:v>5.93</c:v>
                </c:pt>
                <c:pt idx="27">
                  <c:v>9.8999999999999986</c:v>
                </c:pt>
                <c:pt idx="28">
                  <c:v>9.5599999999999987</c:v>
                </c:pt>
                <c:pt idx="29">
                  <c:v>9.42</c:v>
                </c:pt>
                <c:pt idx="31">
                  <c:v>9.2700000000000014</c:v>
                </c:pt>
                <c:pt idx="32">
                  <c:v>6.85</c:v>
                </c:pt>
                <c:pt idx="33">
                  <c:v>6.49</c:v>
                </c:pt>
                <c:pt idx="34">
                  <c:v>4.87</c:v>
                </c:pt>
                <c:pt idx="35">
                  <c:v>6.58</c:v>
                </c:pt>
                <c:pt idx="36">
                  <c:v>6.47</c:v>
                </c:pt>
                <c:pt idx="37">
                  <c:v>5.85</c:v>
                </c:pt>
                <c:pt idx="38">
                  <c:v>5.57</c:v>
                </c:pt>
                <c:pt idx="39">
                  <c:v>5.7</c:v>
                </c:pt>
                <c:pt idx="40">
                  <c:v>7.85</c:v>
                </c:pt>
                <c:pt idx="41">
                  <c:v>6.3</c:v>
                </c:pt>
                <c:pt idx="43">
                  <c:v>7.44</c:v>
                </c:pt>
                <c:pt idx="45">
                  <c:v>8.85</c:v>
                </c:pt>
                <c:pt idx="46">
                  <c:v>8.52</c:v>
                </c:pt>
                <c:pt idx="48">
                  <c:v>8.83</c:v>
                </c:pt>
                <c:pt idx="49">
                  <c:v>9.0400000000000009</c:v>
                </c:pt>
                <c:pt idx="50">
                  <c:v>9.2100000000000009</c:v>
                </c:pt>
                <c:pt idx="51">
                  <c:v>8.11</c:v>
                </c:pt>
                <c:pt idx="52">
                  <c:v>9.8999999999999986</c:v>
                </c:pt>
                <c:pt idx="53">
                  <c:v>9.5599999999999987</c:v>
                </c:pt>
                <c:pt idx="54">
                  <c:v>9.42</c:v>
                </c:pt>
                <c:pt idx="56">
                  <c:v>9.2700000000000014</c:v>
                </c:pt>
                <c:pt idx="57">
                  <c:v>9.5</c:v>
                </c:pt>
                <c:pt idx="58">
                  <c:v>9.629999999999999</c:v>
                </c:pt>
                <c:pt idx="59">
                  <c:v>9.7299999999999986</c:v>
                </c:pt>
                <c:pt idx="60">
                  <c:v>9.4400000000000013</c:v>
                </c:pt>
                <c:pt idx="61">
                  <c:v>6.85</c:v>
                </c:pt>
                <c:pt idx="62">
                  <c:v>6.49</c:v>
                </c:pt>
                <c:pt idx="63">
                  <c:v>4.87</c:v>
                </c:pt>
                <c:pt idx="64">
                  <c:v>6.58</c:v>
                </c:pt>
                <c:pt idx="65">
                  <c:v>6.47</c:v>
                </c:pt>
                <c:pt idx="66">
                  <c:v>5.85</c:v>
                </c:pt>
                <c:pt idx="67">
                  <c:v>5.57</c:v>
                </c:pt>
                <c:pt idx="68">
                  <c:v>5.7</c:v>
                </c:pt>
                <c:pt idx="69">
                  <c:v>7.85</c:v>
                </c:pt>
                <c:pt idx="70">
                  <c:v>6.3</c:v>
                </c:pt>
                <c:pt idx="71">
                  <c:v>8.56</c:v>
                </c:pt>
                <c:pt idx="72">
                  <c:v>9.3000000000000007</c:v>
                </c:pt>
                <c:pt idx="74">
                  <c:v>7.44</c:v>
                </c:pt>
                <c:pt idx="76">
                  <c:v>4.45</c:v>
                </c:pt>
                <c:pt idx="77">
                  <c:v>5.51</c:v>
                </c:pt>
                <c:pt idx="78">
                  <c:v>8.85</c:v>
                </c:pt>
                <c:pt idx="79">
                  <c:v>8.52</c:v>
                </c:pt>
                <c:pt idx="80">
                  <c:v>5.48</c:v>
                </c:pt>
                <c:pt idx="81">
                  <c:v>5.2</c:v>
                </c:pt>
                <c:pt idx="83">
                  <c:v>8.83</c:v>
                </c:pt>
                <c:pt idx="84">
                  <c:v>9.0400000000000009</c:v>
                </c:pt>
                <c:pt idx="85">
                  <c:v>9.2100000000000009</c:v>
                </c:pt>
                <c:pt idx="86">
                  <c:v>8.11</c:v>
                </c:pt>
                <c:pt idx="97">
                  <c:v>8.83</c:v>
                </c:pt>
                <c:pt idx="98">
                  <c:v>8.5499999999999989</c:v>
                </c:pt>
                <c:pt idx="99">
                  <c:v>8.6199999999999992</c:v>
                </c:pt>
                <c:pt idx="100">
                  <c:v>8.2199999999999989</c:v>
                </c:pt>
                <c:pt idx="103">
                  <c:v>8.6199999999999992</c:v>
                </c:pt>
                <c:pt idx="104">
                  <c:v>8.2199999999999989</c:v>
                </c:pt>
                <c:pt idx="106">
                  <c:v>6.01</c:v>
                </c:pt>
                <c:pt idx="107">
                  <c:v>7.3599999999999994</c:v>
                </c:pt>
                <c:pt idx="108">
                  <c:v>8.68</c:v>
                </c:pt>
                <c:pt idx="109">
                  <c:v>7.82</c:v>
                </c:pt>
                <c:pt idx="111">
                  <c:v>6.01</c:v>
                </c:pt>
                <c:pt idx="112">
                  <c:v>7.3599999999999994</c:v>
                </c:pt>
                <c:pt idx="113">
                  <c:v>9.51</c:v>
                </c:pt>
                <c:pt idx="114">
                  <c:v>7.23</c:v>
                </c:pt>
                <c:pt idx="115">
                  <c:v>7.6</c:v>
                </c:pt>
                <c:pt idx="116">
                  <c:v>7.49</c:v>
                </c:pt>
                <c:pt idx="117">
                  <c:v>7.82</c:v>
                </c:pt>
              </c:numCache>
            </c:numRef>
          </c:xVal>
          <c:yVal>
            <c:numRef>
              <c:f>IAP!$AU$2:$AU$125</c:f>
              <c:numCache>
                <c:formatCode>General</c:formatCode>
                <c:ptCount val="118"/>
                <c:pt idx="0" formatCode="0.00">
                  <c:v>0.19835680751173707</c:v>
                </c:pt>
                <c:pt idx="2" formatCode="0.00">
                  <c:v>0.15750577367205545</c:v>
                </c:pt>
                <c:pt idx="3" formatCode="0.00">
                  <c:v>0.11959753029956553</c:v>
                </c:pt>
                <c:pt idx="4" formatCode="0.00">
                  <c:v>0.22619047619047622</c:v>
                </c:pt>
                <c:pt idx="5" formatCode="0.00">
                  <c:v>0.19709877964540642</c:v>
                </c:pt>
                <c:pt idx="6" formatCode="0.00">
                  <c:v>0.18212824010914053</c:v>
                </c:pt>
                <c:pt idx="7" formatCode="0.00">
                  <c:v>0.21465497864688696</c:v>
                </c:pt>
                <c:pt idx="8" formatCode="0.00">
                  <c:v>0.1873885918003565</c:v>
                </c:pt>
                <c:pt idx="9" formatCode="0.00">
                  <c:v>0.128743961352657</c:v>
                </c:pt>
                <c:pt idx="10" formatCode="0.00">
                  <c:v>0.13233547160845807</c:v>
                </c:pt>
                <c:pt idx="11" formatCode="0.00">
                  <c:v>0.12752293577981649</c:v>
                </c:pt>
                <c:pt idx="12" formatCode="0.00">
                  <c:v>0.19006928406466514</c:v>
                </c:pt>
                <c:pt idx="13" formatCode="0.00">
                  <c:v>0.10246636771300449</c:v>
                </c:pt>
                <c:pt idx="15" formatCode="0.00">
                  <c:v>0.10045662100456622</c:v>
                </c:pt>
                <c:pt idx="16" formatCode="0.00">
                  <c:v>0.19835680751173707</c:v>
                </c:pt>
                <c:pt idx="18" formatCode="0.00">
                  <c:v>0.13289658399625642</c:v>
                </c:pt>
                <c:pt idx="19" formatCode="0.00">
                  <c:v>0.20497466605251036</c:v>
                </c:pt>
                <c:pt idx="20" formatCode="0.00">
                  <c:v>0.17718335619570186</c:v>
                </c:pt>
                <c:pt idx="21" formatCode="0.00">
                  <c:v>0.16651522035438435</c:v>
                </c:pt>
                <c:pt idx="24" formatCode="0.00">
                  <c:v>0.14913913448115404</c:v>
                </c:pt>
                <c:pt idx="25" formatCode="0.00">
                  <c:v>0.18286384976525821</c:v>
                </c:pt>
                <c:pt idx="27" formatCode="0.00">
                  <c:v>0.21593955642213014</c:v>
                </c:pt>
                <c:pt idx="28" formatCode="0.00">
                  <c:v>0.20134874759152213</c:v>
                </c:pt>
                <c:pt idx="29" formatCode="0.00">
                  <c:v>0.19961795606494745</c:v>
                </c:pt>
                <c:pt idx="31" formatCode="0.00">
                  <c:v>0.19445760303173854</c:v>
                </c:pt>
                <c:pt idx="32" formatCode="0.00">
                  <c:v>0.12789783889980352</c:v>
                </c:pt>
                <c:pt idx="33" formatCode="0.00">
                  <c:v>0.1349892008639309</c:v>
                </c:pt>
                <c:pt idx="34" formatCode="0.00">
                  <c:v>0.10873563218390805</c:v>
                </c:pt>
                <c:pt idx="35" formatCode="0.00">
                  <c:v>0.13661670235546036</c:v>
                </c:pt>
                <c:pt idx="36" formatCode="0.00">
                  <c:v>0.14938574938574939</c:v>
                </c:pt>
                <c:pt idx="37" formatCode="0.00">
                  <c:v>0.1232608695652174</c:v>
                </c:pt>
                <c:pt idx="38" formatCode="0.00">
                  <c:v>0.10610997963340121</c:v>
                </c:pt>
                <c:pt idx="39" formatCode="0.00">
                  <c:v>0.11322505800464036</c:v>
                </c:pt>
                <c:pt idx="40" formatCode="0.00">
                  <c:v>0.16434977578475335</c:v>
                </c:pt>
                <c:pt idx="41" formatCode="0.00">
                  <c:v>0.13545454545454547</c:v>
                </c:pt>
                <c:pt idx="43" formatCode="0.00">
                  <c:v>0.17236180904522616</c:v>
                </c:pt>
                <c:pt idx="45" formatCode="0.00">
                  <c:v>0.18926829268292683</c:v>
                </c:pt>
                <c:pt idx="46" formatCode="0.00">
                  <c:v>0.1828726554787759</c:v>
                </c:pt>
                <c:pt idx="49" formatCode="0.00">
                  <c:v>0.1786145305334299</c:v>
                </c:pt>
                <c:pt idx="50" formatCode="0.00">
                  <c:v>0.17620624408703878</c:v>
                </c:pt>
                <c:pt idx="51" formatCode="0.00">
                  <c:v>0.17079624729372142</c:v>
                </c:pt>
                <c:pt idx="52" formatCode="0.00">
                  <c:v>0.21593955642213014</c:v>
                </c:pt>
                <c:pt idx="53" formatCode="0.00">
                  <c:v>0.20134874759152213</c:v>
                </c:pt>
                <c:pt idx="54" formatCode="0.00">
                  <c:v>0.19961795606494745</c:v>
                </c:pt>
                <c:pt idx="56" formatCode="0.00">
                  <c:v>0.19445760303173854</c:v>
                </c:pt>
                <c:pt idx="57" formatCode="0.00">
                  <c:v>0.20461165048543686</c:v>
                </c:pt>
                <c:pt idx="58" formatCode="0.00">
                  <c:v>0.2050168837433671</c:v>
                </c:pt>
                <c:pt idx="59" formatCode="0.00">
                  <c:v>0.20529482551143202</c:v>
                </c:pt>
                <c:pt idx="60" formatCode="0.00">
                  <c:v>0.20043415340086831</c:v>
                </c:pt>
                <c:pt idx="61" formatCode="0.00">
                  <c:v>0.12789783889980352</c:v>
                </c:pt>
                <c:pt idx="62" formatCode="0.00">
                  <c:v>0.1349892008639309</c:v>
                </c:pt>
                <c:pt idx="63" formatCode="0.00">
                  <c:v>0.10873563218390805</c:v>
                </c:pt>
                <c:pt idx="64" formatCode="0.00">
                  <c:v>0.13661670235546036</c:v>
                </c:pt>
                <c:pt idx="65" formatCode="0.00">
                  <c:v>0.14938574938574939</c:v>
                </c:pt>
                <c:pt idx="66" formatCode="0.00">
                  <c:v>0.1232608695652174</c:v>
                </c:pt>
                <c:pt idx="67" formatCode="0.00">
                  <c:v>0.10610997963340121</c:v>
                </c:pt>
                <c:pt idx="68" formatCode="0.00">
                  <c:v>0.11322505800464036</c:v>
                </c:pt>
                <c:pt idx="69" formatCode="0.00">
                  <c:v>0.16434977578475335</c:v>
                </c:pt>
                <c:pt idx="70" formatCode="0.00">
                  <c:v>0.13545454545454547</c:v>
                </c:pt>
                <c:pt idx="71" formatCode="0.00">
                  <c:v>0.18398058252427182</c:v>
                </c:pt>
                <c:pt idx="72" formatCode="0.00">
                  <c:v>0.19761904761904764</c:v>
                </c:pt>
                <c:pt idx="74" formatCode="0.00">
                  <c:v>0.17236180904522616</c:v>
                </c:pt>
                <c:pt idx="76" formatCode="0.00">
                  <c:v>9.7984886649874051E-2</c:v>
                </c:pt>
                <c:pt idx="77" formatCode="0.00">
                  <c:v>0.14132947976878613</c:v>
                </c:pt>
                <c:pt idx="78" formatCode="0.00">
                  <c:v>0.18926829268292683</c:v>
                </c:pt>
                <c:pt idx="79" formatCode="0.00">
                  <c:v>0.1828726554787759</c:v>
                </c:pt>
                <c:pt idx="80" formatCode="0.00">
                  <c:v>0.11084905660377359</c:v>
                </c:pt>
                <c:pt idx="81" formatCode="0.00">
                  <c:v>0.11792929292929293</c:v>
                </c:pt>
                <c:pt idx="83" formatCode="0.00">
                  <c:v>0.18483978957436634</c:v>
                </c:pt>
                <c:pt idx="84" formatCode="0.00">
                  <c:v>0.1786145305334299</c:v>
                </c:pt>
                <c:pt idx="85" formatCode="0.00">
                  <c:v>0.17620624408703878</c:v>
                </c:pt>
                <c:pt idx="86" formatCode="0.00">
                  <c:v>0.17079624729372142</c:v>
                </c:pt>
                <c:pt idx="97" formatCode="0.00">
                  <c:v>0.17246764837126283</c:v>
                </c:pt>
                <c:pt idx="98" formatCode="0.00">
                  <c:v>0.17954169619655092</c:v>
                </c:pt>
                <c:pt idx="99" formatCode="0.00">
                  <c:v>0.18347509113001215</c:v>
                </c:pt>
                <c:pt idx="100" formatCode="0.00">
                  <c:v>0.17306317044100117</c:v>
                </c:pt>
                <c:pt idx="103" formatCode="0.00">
                  <c:v>0.18347509113001215</c:v>
                </c:pt>
                <c:pt idx="104" formatCode="0.00">
                  <c:v>0.17306317044100117</c:v>
                </c:pt>
                <c:pt idx="106" formatCode="0.00">
                  <c:v>0.1393939393939394</c:v>
                </c:pt>
                <c:pt idx="107" formatCode="0.00">
                  <c:v>0.15560220414589346</c:v>
                </c:pt>
                <c:pt idx="108" formatCode="0.00">
                  <c:v>0.18044147843942504</c:v>
                </c:pt>
                <c:pt idx="109" formatCode="0.00">
                  <c:v>0.15545070772287062</c:v>
                </c:pt>
                <c:pt idx="111" formatCode="0.00">
                  <c:v>0.1393939393939394</c:v>
                </c:pt>
                <c:pt idx="112" formatCode="0.00">
                  <c:v>0.15560220414589346</c:v>
                </c:pt>
                <c:pt idx="113" formatCode="0.00">
                  <c:v>0.21672902191341525</c:v>
                </c:pt>
                <c:pt idx="114" formatCode="0.00">
                  <c:v>0.1355745384403417</c:v>
                </c:pt>
                <c:pt idx="115" formatCode="0.00">
                  <c:v>0.14426142401700318</c:v>
                </c:pt>
                <c:pt idx="116" formatCode="0.00">
                  <c:v>0.14379947229551451</c:v>
                </c:pt>
                <c:pt idx="117" formatCode="0.00">
                  <c:v>0.166978860048167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34F-4C52-9477-6582FCC029B4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GAP'!$AJ$2:$AJ$82</c:f>
              <c:numCache>
                <c:formatCode>0.00</c:formatCode>
                <c:ptCount val="81"/>
                <c:pt idx="0">
                  <c:v>5.21</c:v>
                </c:pt>
                <c:pt idx="1">
                  <c:v>4.68</c:v>
                </c:pt>
                <c:pt idx="2">
                  <c:v>6.49</c:v>
                </c:pt>
                <c:pt idx="3">
                  <c:v>2.63</c:v>
                </c:pt>
                <c:pt idx="4">
                  <c:v>2.08</c:v>
                </c:pt>
                <c:pt idx="5">
                  <c:v>4.92</c:v>
                </c:pt>
                <c:pt idx="6">
                  <c:v>0.67999999999999994</c:v>
                </c:pt>
                <c:pt idx="7">
                  <c:v>2.44</c:v>
                </c:pt>
                <c:pt idx="8">
                  <c:v>5.55</c:v>
                </c:pt>
                <c:pt idx="9">
                  <c:v>5.09</c:v>
                </c:pt>
                <c:pt idx="10">
                  <c:v>4.7799999999999994</c:v>
                </c:pt>
                <c:pt idx="11">
                  <c:v>6.6</c:v>
                </c:pt>
                <c:pt idx="12">
                  <c:v>6.7899999999999991</c:v>
                </c:pt>
                <c:pt idx="13">
                  <c:v>5.3100000000000005</c:v>
                </c:pt>
                <c:pt idx="14">
                  <c:v>5.3000000000000007</c:v>
                </c:pt>
                <c:pt idx="15">
                  <c:v>5.21</c:v>
                </c:pt>
                <c:pt idx="16">
                  <c:v>6.52</c:v>
                </c:pt>
                <c:pt idx="17">
                  <c:v>5.24</c:v>
                </c:pt>
                <c:pt idx="18">
                  <c:v>2.77</c:v>
                </c:pt>
                <c:pt idx="19">
                  <c:v>2.36</c:v>
                </c:pt>
                <c:pt idx="20">
                  <c:v>4.21</c:v>
                </c:pt>
                <c:pt idx="21">
                  <c:v>3.6599999999999997</c:v>
                </c:pt>
                <c:pt idx="22">
                  <c:v>2.38</c:v>
                </c:pt>
                <c:pt idx="23">
                  <c:v>4.33</c:v>
                </c:pt>
                <c:pt idx="24">
                  <c:v>4.96</c:v>
                </c:pt>
                <c:pt idx="25">
                  <c:v>3.23</c:v>
                </c:pt>
                <c:pt idx="26">
                  <c:v>4.4800000000000004</c:v>
                </c:pt>
                <c:pt idx="27">
                  <c:v>4.04</c:v>
                </c:pt>
                <c:pt idx="28">
                  <c:v>4.5</c:v>
                </c:pt>
                <c:pt idx="29">
                  <c:v>4.18</c:v>
                </c:pt>
                <c:pt idx="30">
                  <c:v>4.04</c:v>
                </c:pt>
                <c:pt idx="31">
                  <c:v>5.55</c:v>
                </c:pt>
                <c:pt idx="32">
                  <c:v>2.89</c:v>
                </c:pt>
                <c:pt idx="33">
                  <c:v>6.26</c:v>
                </c:pt>
                <c:pt idx="34">
                  <c:v>3.97</c:v>
                </c:pt>
                <c:pt idx="35">
                  <c:v>3.69</c:v>
                </c:pt>
                <c:pt idx="36">
                  <c:v>5.2799999999999994</c:v>
                </c:pt>
                <c:pt idx="37">
                  <c:v>1.49</c:v>
                </c:pt>
                <c:pt idx="38">
                  <c:v>2.62</c:v>
                </c:pt>
                <c:pt idx="39">
                  <c:v>4.84</c:v>
                </c:pt>
                <c:pt idx="40">
                  <c:v>5.69</c:v>
                </c:pt>
                <c:pt idx="41">
                  <c:v>3.6373134106337108</c:v>
                </c:pt>
                <c:pt idx="42">
                  <c:v>2.9686484296071427</c:v>
                </c:pt>
                <c:pt idx="43">
                  <c:v>5.16</c:v>
                </c:pt>
                <c:pt idx="44">
                  <c:v>3.2020054259468251</c:v>
                </c:pt>
                <c:pt idx="45">
                  <c:v>4.1300717808214289</c:v>
                </c:pt>
                <c:pt idx="46">
                  <c:v>4.0697302528999995</c:v>
                </c:pt>
                <c:pt idx="47">
                  <c:v>1.69</c:v>
                </c:pt>
                <c:pt idx="48">
                  <c:v>3.37</c:v>
                </c:pt>
                <c:pt idx="49">
                  <c:v>1.5999999999999999</c:v>
                </c:pt>
                <c:pt idx="50">
                  <c:v>2.58</c:v>
                </c:pt>
                <c:pt idx="51">
                  <c:v>2.87</c:v>
                </c:pt>
                <c:pt idx="52">
                  <c:v>1.49</c:v>
                </c:pt>
                <c:pt idx="53">
                  <c:v>4.55</c:v>
                </c:pt>
                <c:pt idx="54">
                  <c:v>3.71</c:v>
                </c:pt>
                <c:pt idx="55">
                  <c:v>5.14</c:v>
                </c:pt>
                <c:pt idx="56">
                  <c:v>5.54</c:v>
                </c:pt>
                <c:pt idx="57">
                  <c:v>1.55</c:v>
                </c:pt>
                <c:pt idx="58">
                  <c:v>2.7199999999999998</c:v>
                </c:pt>
                <c:pt idx="59">
                  <c:v>5.49</c:v>
                </c:pt>
                <c:pt idx="60">
                  <c:v>4.88</c:v>
                </c:pt>
                <c:pt idx="61">
                  <c:v>5.54</c:v>
                </c:pt>
                <c:pt idx="62">
                  <c:v>3.42</c:v>
                </c:pt>
                <c:pt idx="63">
                  <c:v>2.64</c:v>
                </c:pt>
                <c:pt idx="64">
                  <c:v>1.75</c:v>
                </c:pt>
                <c:pt idx="65">
                  <c:v>3.44</c:v>
                </c:pt>
                <c:pt idx="66">
                  <c:v>1.6800000000000002</c:v>
                </c:pt>
                <c:pt idx="67">
                  <c:v>6.62</c:v>
                </c:pt>
                <c:pt idx="68">
                  <c:v>1.1400000000000001</c:v>
                </c:pt>
                <c:pt idx="69">
                  <c:v>1.23</c:v>
                </c:pt>
                <c:pt idx="70">
                  <c:v>1.75</c:v>
                </c:pt>
                <c:pt idx="71">
                  <c:v>1.56</c:v>
                </c:pt>
                <c:pt idx="72">
                  <c:v>3.03</c:v>
                </c:pt>
                <c:pt idx="73">
                  <c:v>2.84</c:v>
                </c:pt>
                <c:pt idx="74">
                  <c:v>4.3100000000000005</c:v>
                </c:pt>
                <c:pt idx="75">
                  <c:v>2.63</c:v>
                </c:pt>
                <c:pt idx="76">
                  <c:v>2.02</c:v>
                </c:pt>
                <c:pt idx="77">
                  <c:v>6.87</c:v>
                </c:pt>
                <c:pt idx="78">
                  <c:v>5.75</c:v>
                </c:pt>
                <c:pt idx="79">
                  <c:v>4.0999999999999996</c:v>
                </c:pt>
                <c:pt idx="80">
                  <c:v>3.4</c:v>
                </c:pt>
              </c:numCache>
            </c:numRef>
          </c:xVal>
          <c:yVal>
            <c:numRef>
              <c:f>'APIP and GAP'!$AU$2:$AU$82</c:f>
              <c:numCache>
                <c:formatCode>0.00</c:formatCode>
                <c:ptCount val="81"/>
                <c:pt idx="0">
                  <c:v>8.4473049074818993E-2</c:v>
                </c:pt>
                <c:pt idx="1">
                  <c:v>6.1274509803921573E-2</c:v>
                </c:pt>
                <c:pt idx="2">
                  <c:v>0.12363850456284958</c:v>
                </c:pt>
                <c:pt idx="3">
                  <c:v>1.9771319676036209E-2</c:v>
                </c:pt>
                <c:pt idx="4">
                  <c:v>2.1608643457382955E-2</c:v>
                </c:pt>
                <c:pt idx="5">
                  <c:v>6.1135371179039305E-2</c:v>
                </c:pt>
                <c:pt idx="6">
                  <c:v>6.977863330125119E-3</c:v>
                </c:pt>
                <c:pt idx="7">
                  <c:v>1.0542499450911486E-2</c:v>
                </c:pt>
                <c:pt idx="8">
                  <c:v>7.8431372549019607E-2</c:v>
                </c:pt>
                <c:pt idx="9">
                  <c:v>5.2921142258318052E-2</c:v>
                </c:pt>
                <c:pt idx="10">
                  <c:v>4.8719860800397717E-2</c:v>
                </c:pt>
                <c:pt idx="11">
                  <c:v>0.10697925087577473</c:v>
                </c:pt>
                <c:pt idx="12">
                  <c:v>0.11663262990696618</c:v>
                </c:pt>
                <c:pt idx="13">
                  <c:v>7.9795021961932652E-2</c:v>
                </c:pt>
                <c:pt idx="14">
                  <c:v>5.3973013493253376E-2</c:v>
                </c:pt>
                <c:pt idx="15">
                  <c:v>9.5729366602687146E-2</c:v>
                </c:pt>
                <c:pt idx="16">
                  <c:v>6.6557300210921017E-2</c:v>
                </c:pt>
                <c:pt idx="17">
                  <c:v>2.5125628140703519E-2</c:v>
                </c:pt>
                <c:pt idx="18">
                  <c:v>1.2856775520699408E-2</c:v>
                </c:pt>
                <c:pt idx="19">
                  <c:v>2.0917338709677418E-2</c:v>
                </c:pt>
                <c:pt idx="20">
                  <c:v>4.548807474797148E-2</c:v>
                </c:pt>
                <c:pt idx="21">
                  <c:v>2.1301775147928994E-2</c:v>
                </c:pt>
                <c:pt idx="22">
                  <c:v>1.4785992217898832E-2</c:v>
                </c:pt>
                <c:pt idx="23">
                  <c:v>7.2753553360635992E-2</c:v>
                </c:pt>
                <c:pt idx="24">
                  <c:v>2.5739716141448162E-2</c:v>
                </c:pt>
                <c:pt idx="25">
                  <c:v>1.7375518672199171E-2</c:v>
                </c:pt>
                <c:pt idx="26">
                  <c:v>3.727020901536137E-2</c:v>
                </c:pt>
                <c:pt idx="27">
                  <c:v>3.1416265518115022E-2</c:v>
                </c:pt>
                <c:pt idx="28">
                  <c:v>6.5217391304347838E-2</c:v>
                </c:pt>
                <c:pt idx="29">
                  <c:v>3.0371485943775096E-2</c:v>
                </c:pt>
                <c:pt idx="30">
                  <c:v>3.0679327976625273E-2</c:v>
                </c:pt>
                <c:pt idx="31">
                  <c:v>7.8532678894342553E-2</c:v>
                </c:pt>
                <c:pt idx="32">
                  <c:v>9.3435553425970288E-3</c:v>
                </c:pt>
                <c:pt idx="33">
                  <c:v>5.4450032801224589E-2</c:v>
                </c:pt>
                <c:pt idx="34">
                  <c:v>1.9424637324809441E-2</c:v>
                </c:pt>
                <c:pt idx="35">
                  <c:v>4.5915778792491119E-2</c:v>
                </c:pt>
                <c:pt idx="36">
                  <c:v>8.1533477321814263E-2</c:v>
                </c:pt>
                <c:pt idx="37">
                  <c:v>2.1716913643331628E-2</c:v>
                </c:pt>
                <c:pt idx="38">
                  <c:v>2.5386847195357835E-2</c:v>
                </c:pt>
                <c:pt idx="39">
                  <c:v>4.6703910614525133E-2</c:v>
                </c:pt>
                <c:pt idx="40">
                  <c:v>2.8220300409649523E-2</c:v>
                </c:pt>
                <c:pt idx="41">
                  <c:v>3.3452656718898841E-2</c:v>
                </c:pt>
                <c:pt idx="42">
                  <c:v>3.7895544256060315E-2</c:v>
                </c:pt>
                <c:pt idx="43">
                  <c:v>6.4864864864864868E-2</c:v>
                </c:pt>
                <c:pt idx="44">
                  <c:v>4.8514042177706669E-2</c:v>
                </c:pt>
                <c:pt idx="45">
                  <c:v>2.9231548840166946E-2</c:v>
                </c:pt>
                <c:pt idx="46">
                  <c:v>7.5756549931289385E-2</c:v>
                </c:pt>
                <c:pt idx="47">
                  <c:v>3.0684931506849318E-2</c:v>
                </c:pt>
                <c:pt idx="48">
                  <c:v>4.142011834319527E-2</c:v>
                </c:pt>
                <c:pt idx="49">
                  <c:v>3.3582089552238799E-2</c:v>
                </c:pt>
                <c:pt idx="50">
                  <c:v>4.1283197475677096E-2</c:v>
                </c:pt>
                <c:pt idx="51">
                  <c:v>5.5811433215930649E-2</c:v>
                </c:pt>
                <c:pt idx="52">
                  <c:v>3.3419023136246791E-2</c:v>
                </c:pt>
                <c:pt idx="53">
                  <c:v>0.11364829396325458</c:v>
                </c:pt>
                <c:pt idx="54">
                  <c:v>8.312655086848636E-2</c:v>
                </c:pt>
                <c:pt idx="55">
                  <c:v>0.16158940397350993</c:v>
                </c:pt>
                <c:pt idx="56">
                  <c:v>0.15333333333333332</c:v>
                </c:pt>
                <c:pt idx="57">
                  <c:v>3.7500000000000006E-2</c:v>
                </c:pt>
                <c:pt idx="58">
                  <c:v>0.08</c:v>
                </c:pt>
                <c:pt idx="59">
                  <c:v>0.16378205128205128</c:v>
                </c:pt>
                <c:pt idx="60">
                  <c:v>0.12421052631578947</c:v>
                </c:pt>
                <c:pt idx="61">
                  <c:v>0.14501347708894877</c:v>
                </c:pt>
                <c:pt idx="62">
                  <c:v>9.1506849315068486E-2</c:v>
                </c:pt>
                <c:pt idx="63">
                  <c:v>6.5482233502538081E-2</c:v>
                </c:pt>
                <c:pt idx="64">
                  <c:v>4.4067796610169498E-2</c:v>
                </c:pt>
                <c:pt idx="65">
                  <c:v>0.10119402985074627</c:v>
                </c:pt>
                <c:pt idx="66">
                  <c:v>4.3093922651933701E-2</c:v>
                </c:pt>
                <c:pt idx="67">
                  <c:v>0.16034482758620688</c:v>
                </c:pt>
                <c:pt idx="68">
                  <c:v>2.8491620111731845E-2</c:v>
                </c:pt>
                <c:pt idx="69">
                  <c:v>3.0434782608695653E-2</c:v>
                </c:pt>
                <c:pt idx="70">
                  <c:v>4.4637681159420288E-2</c:v>
                </c:pt>
                <c:pt idx="71">
                  <c:v>3.8920454545454543E-2</c:v>
                </c:pt>
                <c:pt idx="72">
                  <c:v>7.1759259259259259E-2</c:v>
                </c:pt>
                <c:pt idx="73">
                  <c:v>6.5966524450278952E-2</c:v>
                </c:pt>
                <c:pt idx="74">
                  <c:v>8.7574270214414884E-2</c:v>
                </c:pt>
                <c:pt idx="75">
                  <c:v>4.6597828964786862E-2</c:v>
                </c:pt>
                <c:pt idx="76">
                  <c:v>2.9489904357066953E-2</c:v>
                </c:pt>
                <c:pt idx="77">
                  <c:v>0.10663435322629507</c:v>
                </c:pt>
                <c:pt idx="78">
                  <c:v>8.9377068913632271E-2</c:v>
                </c:pt>
                <c:pt idx="79">
                  <c:v>7.5949367088607597E-2</c:v>
                </c:pt>
                <c:pt idx="80">
                  <c:v>4.5563549160671457E-2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34F-4C52-9477-6582FCC029B4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WEAR!$AJ$111:$AJ$118</c:f>
              <c:numCache>
                <c:formatCode>0.00</c:formatCode>
                <c:ptCount val="8"/>
                <c:pt idx="0">
                  <c:v>5.49</c:v>
                </c:pt>
                <c:pt idx="1">
                  <c:v>7.83</c:v>
                </c:pt>
                <c:pt idx="2">
                  <c:v>7.4499999999999993</c:v>
                </c:pt>
                <c:pt idx="3">
                  <c:v>7.17</c:v>
                </c:pt>
                <c:pt idx="4">
                  <c:v>5.67</c:v>
                </c:pt>
                <c:pt idx="5">
                  <c:v>8.32</c:v>
                </c:pt>
                <c:pt idx="6">
                  <c:v>5.9799999999999995</c:v>
                </c:pt>
                <c:pt idx="7">
                  <c:v>4.05</c:v>
                </c:pt>
              </c:numCache>
            </c:numRef>
          </c:xVal>
          <c:yVal>
            <c:numRef>
              <c:f>WEAR!$AU$111:$AU$118</c:f>
              <c:numCache>
                <c:formatCode>0.00</c:formatCode>
                <c:ptCount val="8"/>
                <c:pt idx="0">
                  <c:v>0.10005015045135406</c:v>
                </c:pt>
                <c:pt idx="1">
                  <c:v>0.19023205612520236</c:v>
                </c:pt>
                <c:pt idx="2">
                  <c:v>0.16561210453920219</c:v>
                </c:pt>
                <c:pt idx="3">
                  <c:v>0.1531351486385211</c:v>
                </c:pt>
                <c:pt idx="4">
                  <c:v>0.11539376635736377</c:v>
                </c:pt>
                <c:pt idx="5">
                  <c:v>0.17645607107601183</c:v>
                </c:pt>
                <c:pt idx="6">
                  <c:v>0.13233458177278404</c:v>
                </c:pt>
                <c:pt idx="7">
                  <c:v>6.4669163545568037E-2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34F-4C52-9477-6582FCC029B4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IAP!$AJ$126:$AJ$132</c:f>
              <c:numCache>
                <c:formatCode>0.00</c:formatCode>
                <c:ptCount val="7"/>
                <c:pt idx="0">
                  <c:v>8.49</c:v>
                </c:pt>
                <c:pt idx="1">
                  <c:v>9.1199999999999992</c:v>
                </c:pt>
                <c:pt idx="2">
                  <c:v>7.96</c:v>
                </c:pt>
                <c:pt idx="3">
                  <c:v>6.56</c:v>
                </c:pt>
                <c:pt idx="4">
                  <c:v>7.95</c:v>
                </c:pt>
                <c:pt idx="5">
                  <c:v>6.5299999999999994</c:v>
                </c:pt>
                <c:pt idx="6">
                  <c:v>7.74</c:v>
                </c:pt>
              </c:numCache>
            </c:numRef>
          </c:xVal>
          <c:yVal>
            <c:numRef>
              <c:f>IAP!$AU$126:$AU$132</c:f>
              <c:numCache>
                <c:formatCode>0.00</c:formatCode>
                <c:ptCount val="7"/>
                <c:pt idx="0">
                  <c:v>0.18296836982968367</c:v>
                </c:pt>
                <c:pt idx="1">
                  <c:v>0.17870884993587002</c:v>
                </c:pt>
                <c:pt idx="2">
                  <c:v>0.1688374336710082</c:v>
                </c:pt>
                <c:pt idx="3">
                  <c:v>0.13620230700976044</c:v>
                </c:pt>
                <c:pt idx="4">
                  <c:v>0.17362385321100918</c:v>
                </c:pt>
                <c:pt idx="5">
                  <c:v>0.14344543582704186</c:v>
                </c:pt>
                <c:pt idx="6">
                  <c:v>0.16659101225601453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E34F-4C52-9477-6582FCC029B4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 w="9525">
                <a:solidFill>
                  <a:schemeClr val="tx1"/>
                </a:solidFill>
              </a:ln>
            </c:spPr>
          </c:marker>
          <c:xVal>
            <c:numRef>
              <c:f>'APIP and GAP'!$AJ$83:$AJ$92</c:f>
              <c:numCache>
                <c:formatCode>0.00</c:formatCode>
                <c:ptCount val="10"/>
                <c:pt idx="0">
                  <c:v>4.0674673160785719</c:v>
                </c:pt>
                <c:pt idx="1">
                  <c:v>4.0013647810571431</c:v>
                </c:pt>
                <c:pt idx="2">
                  <c:v>4.0395782154148776</c:v>
                </c:pt>
                <c:pt idx="3">
                  <c:v>2.426342842514285</c:v>
                </c:pt>
                <c:pt idx="4">
                  <c:v>3.39</c:v>
                </c:pt>
                <c:pt idx="5">
                  <c:v>1.6099999999999999</c:v>
                </c:pt>
              </c:numCache>
            </c:numRef>
          </c:xVal>
          <c:yVal>
            <c:numRef>
              <c:f>'APIP and GAP'!$AU$83:$AU$92</c:f>
              <c:numCache>
                <c:formatCode>0.00</c:formatCode>
                <c:ptCount val="10"/>
                <c:pt idx="0">
                  <c:v>7.6062448533606067E-2</c:v>
                </c:pt>
                <c:pt idx="1">
                  <c:v>3.1068276882119172E-2</c:v>
                </c:pt>
                <c:pt idx="2">
                  <c:v>2.9433804094531855E-2</c:v>
                </c:pt>
                <c:pt idx="3">
                  <c:v>3.5823601850098918E-2</c:v>
                </c:pt>
                <c:pt idx="4">
                  <c:v>8.8427299703264087E-2</c:v>
                </c:pt>
                <c:pt idx="5">
                  <c:v>3.0508474576271184E-2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E34F-4C52-9477-6582FCC029B4}"/>
            </c:ext>
          </c:extLst>
        </c:ser>
        <c:ser>
          <c:idx val="5"/>
          <c:order val="6"/>
          <c:tx>
            <c:v>Secondary kalsilite</c:v>
          </c:tx>
          <c:spPr>
            <a:ln w="19050">
              <a:noFill/>
            </a:ln>
          </c:spPr>
          <c:marker>
            <c:symbol val="triangle"/>
            <c:size val="8"/>
            <c:spPr>
              <a:solidFill>
                <a:srgbClr val="80008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(Foglio2!$P$2:$P$11,Foglio2!$P$13:$P$51)</c:f>
              <c:numCache>
                <c:formatCode>0.00</c:formatCode>
                <c:ptCount val="49"/>
                <c:pt idx="4">
                  <c:v>1.4</c:v>
                </c:pt>
                <c:pt idx="5">
                  <c:v>1.5</c:v>
                </c:pt>
                <c:pt idx="6">
                  <c:v>1.4</c:v>
                </c:pt>
                <c:pt idx="7">
                  <c:v>1.4</c:v>
                </c:pt>
                <c:pt idx="8">
                  <c:v>1.4</c:v>
                </c:pt>
                <c:pt idx="9">
                  <c:v>1.4</c:v>
                </c:pt>
                <c:pt idx="10">
                  <c:v>1.5</c:v>
                </c:pt>
                <c:pt idx="11">
                  <c:v>1.5</c:v>
                </c:pt>
                <c:pt idx="12">
                  <c:v>1.5</c:v>
                </c:pt>
                <c:pt idx="13">
                  <c:v>1.5</c:v>
                </c:pt>
                <c:pt idx="14">
                  <c:v>1.5</c:v>
                </c:pt>
                <c:pt idx="15">
                  <c:v>1.5</c:v>
                </c:pt>
                <c:pt idx="16">
                  <c:v>1.5</c:v>
                </c:pt>
                <c:pt idx="17">
                  <c:v>1.5</c:v>
                </c:pt>
                <c:pt idx="18">
                  <c:v>1.4</c:v>
                </c:pt>
                <c:pt idx="19">
                  <c:v>1.7</c:v>
                </c:pt>
                <c:pt idx="20">
                  <c:v>1.3</c:v>
                </c:pt>
                <c:pt idx="21">
                  <c:v>0.8</c:v>
                </c:pt>
                <c:pt idx="22">
                  <c:v>1.7</c:v>
                </c:pt>
                <c:pt idx="23">
                  <c:v>1.7</c:v>
                </c:pt>
                <c:pt idx="24">
                  <c:v>1.5</c:v>
                </c:pt>
                <c:pt idx="25">
                  <c:v>1.1000000000000001</c:v>
                </c:pt>
                <c:pt idx="26">
                  <c:v>1.7</c:v>
                </c:pt>
                <c:pt idx="27">
                  <c:v>1.6</c:v>
                </c:pt>
                <c:pt idx="28">
                  <c:v>1.47</c:v>
                </c:pt>
                <c:pt idx="29">
                  <c:v>1.47</c:v>
                </c:pt>
                <c:pt idx="30">
                  <c:v>1.5</c:v>
                </c:pt>
                <c:pt idx="31">
                  <c:v>1.5</c:v>
                </c:pt>
                <c:pt idx="32">
                  <c:v>1.7</c:v>
                </c:pt>
                <c:pt idx="33">
                  <c:v>1.84</c:v>
                </c:pt>
                <c:pt idx="34">
                  <c:v>1.72</c:v>
                </c:pt>
                <c:pt idx="35">
                  <c:v>2.06</c:v>
                </c:pt>
                <c:pt idx="36">
                  <c:v>1.39</c:v>
                </c:pt>
                <c:pt idx="37">
                  <c:v>1.35</c:v>
                </c:pt>
                <c:pt idx="38">
                  <c:v>2.31</c:v>
                </c:pt>
                <c:pt idx="39">
                  <c:v>1.44</c:v>
                </c:pt>
                <c:pt idx="40">
                  <c:v>2.37</c:v>
                </c:pt>
                <c:pt idx="41">
                  <c:v>1.77</c:v>
                </c:pt>
                <c:pt idx="42">
                  <c:v>1.4855</c:v>
                </c:pt>
                <c:pt idx="43">
                  <c:v>1.4067000000000001</c:v>
                </c:pt>
                <c:pt idx="44">
                  <c:v>1.4276</c:v>
                </c:pt>
                <c:pt idx="45">
                  <c:v>1.4721</c:v>
                </c:pt>
                <c:pt idx="46">
                  <c:v>1.4215</c:v>
                </c:pt>
                <c:pt idx="47">
                  <c:v>1.4487000000000001</c:v>
                </c:pt>
                <c:pt idx="48">
                  <c:v>1.4398</c:v>
                </c:pt>
              </c:numCache>
            </c:numRef>
          </c:xVal>
          <c:yVal>
            <c:numRef>
              <c:f>(Foglio2!$S$2:$S$11,Foglio2!$S$13:$S$51)</c:f>
              <c:numCache>
                <c:formatCode>0.00</c:formatCode>
                <c:ptCount val="49"/>
                <c:pt idx="2">
                  <c:v>100.39320000000001</c:v>
                </c:pt>
                <c:pt idx="3">
                  <c:v>99.719600000000014</c:v>
                </c:pt>
                <c:pt idx="4">
                  <c:v>99.070000000000007</c:v>
                </c:pt>
                <c:pt idx="5">
                  <c:v>98.97999999999999</c:v>
                </c:pt>
                <c:pt idx="6">
                  <c:v>99.59</c:v>
                </c:pt>
                <c:pt idx="7">
                  <c:v>98.59</c:v>
                </c:pt>
                <c:pt idx="8">
                  <c:v>99.280000000000015</c:v>
                </c:pt>
                <c:pt idx="9">
                  <c:v>98.08</c:v>
                </c:pt>
                <c:pt idx="10">
                  <c:v>99.49</c:v>
                </c:pt>
                <c:pt idx="11">
                  <c:v>99.89</c:v>
                </c:pt>
                <c:pt idx="12">
                  <c:v>100.19</c:v>
                </c:pt>
                <c:pt idx="13">
                  <c:v>99.79</c:v>
                </c:pt>
                <c:pt idx="14">
                  <c:v>100.09000000000002</c:v>
                </c:pt>
                <c:pt idx="15">
                  <c:v>99.779999999999987</c:v>
                </c:pt>
                <c:pt idx="16">
                  <c:v>99.889999999999986</c:v>
                </c:pt>
                <c:pt idx="17">
                  <c:v>98.29</c:v>
                </c:pt>
                <c:pt idx="18">
                  <c:v>97.29</c:v>
                </c:pt>
                <c:pt idx="19">
                  <c:v>99.79000000000002</c:v>
                </c:pt>
                <c:pt idx="20">
                  <c:v>99.22</c:v>
                </c:pt>
                <c:pt idx="21">
                  <c:v>98.8</c:v>
                </c:pt>
                <c:pt idx="22">
                  <c:v>97.48</c:v>
                </c:pt>
                <c:pt idx="23">
                  <c:v>98.99</c:v>
                </c:pt>
                <c:pt idx="24">
                  <c:v>99.289999999999992</c:v>
                </c:pt>
                <c:pt idx="25">
                  <c:v>99.919999999999987</c:v>
                </c:pt>
                <c:pt idx="26">
                  <c:v>98.969999999999985</c:v>
                </c:pt>
                <c:pt idx="27">
                  <c:v>98.29</c:v>
                </c:pt>
                <c:pt idx="28">
                  <c:v>98.559999999999988</c:v>
                </c:pt>
                <c:pt idx="29">
                  <c:v>98.26</c:v>
                </c:pt>
                <c:pt idx="30">
                  <c:v>98.589999999999989</c:v>
                </c:pt>
                <c:pt idx="31">
                  <c:v>98.29</c:v>
                </c:pt>
                <c:pt idx="32">
                  <c:v>102.61</c:v>
                </c:pt>
                <c:pt idx="33">
                  <c:v>98.7</c:v>
                </c:pt>
                <c:pt idx="34">
                  <c:v>97.578799999999987</c:v>
                </c:pt>
                <c:pt idx="35">
                  <c:v>99.263500000000022</c:v>
                </c:pt>
                <c:pt idx="36">
                  <c:v>99.224400000000003</c:v>
                </c:pt>
                <c:pt idx="37">
                  <c:v>99.789999999999978</c:v>
                </c:pt>
                <c:pt idx="38">
                  <c:v>99.321000000000012</c:v>
                </c:pt>
                <c:pt idx="39">
                  <c:v>99.771000000000001</c:v>
                </c:pt>
                <c:pt idx="40">
                  <c:v>100.18400000000001</c:v>
                </c:pt>
                <c:pt idx="41">
                  <c:v>100.23599999999999</c:v>
                </c:pt>
                <c:pt idx="42">
                  <c:v>100.8659</c:v>
                </c:pt>
                <c:pt idx="43">
                  <c:v>100.2817</c:v>
                </c:pt>
                <c:pt idx="44">
                  <c:v>100.5215</c:v>
                </c:pt>
                <c:pt idx="45">
                  <c:v>100.92320000000001</c:v>
                </c:pt>
                <c:pt idx="46">
                  <c:v>100.29599999999999</c:v>
                </c:pt>
                <c:pt idx="47">
                  <c:v>101.0548</c:v>
                </c:pt>
                <c:pt idx="48">
                  <c:v>100.9147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E34F-4C52-9477-6582FCC029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6089352"/>
        <c:axId val="506091704"/>
      </c:scatterChart>
      <c:valAx>
        <c:axId val="50608935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Na</a:t>
                </a:r>
                <a:r>
                  <a:rPr lang="en-US" sz="1200" baseline="-25000">
                    <a:solidFill>
                      <a:sysClr val="windowText" lastClr="000000"/>
                    </a:solidFill>
                  </a:rPr>
                  <a:t>2</a:t>
                </a:r>
                <a:r>
                  <a:rPr lang="en-US" sz="1200">
                    <a:solidFill>
                      <a:sysClr val="windowText" lastClr="000000"/>
                    </a:solidFill>
                  </a:rPr>
                  <a:t>O+K</a:t>
                </a:r>
                <a:r>
                  <a:rPr lang="en-US" sz="1200" baseline="-25000">
                    <a:solidFill>
                      <a:sysClr val="windowText" lastClr="000000"/>
                    </a:solidFill>
                  </a:rPr>
                  <a:t>2</a:t>
                </a:r>
                <a:r>
                  <a:rPr lang="en-US" sz="1200">
                    <a:solidFill>
                      <a:sysClr val="windowText" lastClr="000000"/>
                    </a:solidFill>
                  </a:rPr>
                  <a:t>O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6091704"/>
        <c:crosses val="autoZero"/>
        <c:crossBetween val="midCat"/>
      </c:valAx>
      <c:valAx>
        <c:axId val="506091704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K</a:t>
                </a:r>
                <a:r>
                  <a:rPr lang="en-US" sz="1200" baseline="-25000">
                    <a:solidFill>
                      <a:sysClr val="windowText" lastClr="000000"/>
                    </a:solidFill>
                  </a:rPr>
                  <a:t>2</a:t>
                </a:r>
                <a:r>
                  <a:rPr lang="en-US" sz="1200">
                    <a:solidFill>
                      <a:sysClr val="windowText" lastClr="000000"/>
                    </a:solidFill>
                  </a:rPr>
                  <a:t>O/SiO</a:t>
                </a:r>
                <a:r>
                  <a:rPr lang="en-US" sz="1200" baseline="-25000">
                    <a:solidFill>
                      <a:sysClr val="windowText" lastClr="000000"/>
                    </a:solidFill>
                  </a:rPr>
                  <a:t>2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6089352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11025080198308541"/>
          <c:y val="6.7541992877467483E-2"/>
          <c:w val="0.32612000002797337"/>
          <c:h val="0.3146257884566214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 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1">
                  <a:lumMod val="60000"/>
                  <a:lumOff val="40000"/>
                </a:schemeClr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WEAR!$AK$2:$AK$110</c:f>
              <c:numCache>
                <c:formatCode>0.00</c:formatCode>
                <c:ptCount val="109"/>
                <c:pt idx="2">
                  <c:v>1.9641255605381165</c:v>
                </c:pt>
                <c:pt idx="3">
                  <c:v>2.052910052910053</c:v>
                </c:pt>
                <c:pt idx="4">
                  <c:v>0.92727272727272725</c:v>
                </c:pt>
                <c:pt idx="5">
                  <c:v>0.94642857142857151</c:v>
                </c:pt>
                <c:pt idx="6">
                  <c:v>0.93333333333333324</c:v>
                </c:pt>
                <c:pt idx="7">
                  <c:v>0.96491228070175439</c:v>
                </c:pt>
                <c:pt idx="8">
                  <c:v>0.9152542372881356</c:v>
                </c:pt>
                <c:pt idx="9">
                  <c:v>0.94545454545454544</c:v>
                </c:pt>
                <c:pt idx="10">
                  <c:v>0.96551724137931028</c:v>
                </c:pt>
                <c:pt idx="11">
                  <c:v>0.98275862068965525</c:v>
                </c:pt>
                <c:pt idx="12">
                  <c:v>0.95000000000000007</c:v>
                </c:pt>
                <c:pt idx="13">
                  <c:v>0.95000000000000007</c:v>
                </c:pt>
                <c:pt idx="14">
                  <c:v>0.9152542372881356</c:v>
                </c:pt>
                <c:pt idx="15">
                  <c:v>0.94736842105263164</c:v>
                </c:pt>
                <c:pt idx="16">
                  <c:v>0.93103448275862077</c:v>
                </c:pt>
                <c:pt idx="17">
                  <c:v>0.98245614035087714</c:v>
                </c:pt>
                <c:pt idx="18">
                  <c:v>0.93103448275862077</c:v>
                </c:pt>
                <c:pt idx="19">
                  <c:v>0.93103448275862077</c:v>
                </c:pt>
                <c:pt idx="20">
                  <c:v>1.1020408163265305</c:v>
                </c:pt>
                <c:pt idx="21">
                  <c:v>1</c:v>
                </c:pt>
                <c:pt idx="22">
                  <c:v>1.1428571428571428</c:v>
                </c:pt>
                <c:pt idx="23">
                  <c:v>0.44642857142857145</c:v>
                </c:pt>
                <c:pt idx="24">
                  <c:v>0.90196078431372551</c:v>
                </c:pt>
                <c:pt idx="25">
                  <c:v>0.92982456140350866</c:v>
                </c:pt>
                <c:pt idx="26">
                  <c:v>0.97727272727272718</c:v>
                </c:pt>
                <c:pt idx="27">
                  <c:v>0.95833333333333326</c:v>
                </c:pt>
                <c:pt idx="28">
                  <c:v>1</c:v>
                </c:pt>
                <c:pt idx="29">
                  <c:v>0.9107142857142857</c:v>
                </c:pt>
                <c:pt idx="30">
                  <c:v>0.93103448275862077</c:v>
                </c:pt>
                <c:pt idx="31">
                  <c:v>0.9107142857142857</c:v>
                </c:pt>
                <c:pt idx="32">
                  <c:v>0.93103448275862077</c:v>
                </c:pt>
                <c:pt idx="33">
                  <c:v>1.1325842696629214</c:v>
                </c:pt>
                <c:pt idx="34">
                  <c:v>0.96160558464223378</c:v>
                </c:pt>
                <c:pt idx="35">
                  <c:v>1.3237113402061857</c:v>
                </c:pt>
                <c:pt idx="36">
                  <c:v>1.0339366515837105</c:v>
                </c:pt>
                <c:pt idx="37">
                  <c:v>0.98930481283422456</c:v>
                </c:pt>
                <c:pt idx="38">
                  <c:v>1.0203252032520325</c:v>
                </c:pt>
                <c:pt idx="39">
                  <c:v>1.0780669144981412</c:v>
                </c:pt>
                <c:pt idx="40">
                  <c:v>0.89235569422776906</c:v>
                </c:pt>
                <c:pt idx="41">
                  <c:v>0.83741258741258751</c:v>
                </c:pt>
                <c:pt idx="42">
                  <c:v>0.84705882352941175</c:v>
                </c:pt>
                <c:pt idx="43">
                  <c:v>1.2759048523738441</c:v>
                </c:pt>
                <c:pt idx="44">
                  <c:v>1.2715710858153084</c:v>
                </c:pt>
                <c:pt idx="45">
                  <c:v>1.1649017994490751</c:v>
                </c:pt>
                <c:pt idx="46">
                  <c:v>1.2784207310498508</c:v>
                </c:pt>
                <c:pt idx="47">
                  <c:v>1.2245025103529152</c:v>
                </c:pt>
                <c:pt idx="48">
                  <c:v>1.1292471332402778</c:v>
                </c:pt>
                <c:pt idx="49">
                  <c:v>1.1992858049196078</c:v>
                </c:pt>
                <c:pt idx="50">
                  <c:v>1.0506028432607522</c:v>
                </c:pt>
                <c:pt idx="51">
                  <c:v>1.040595174166447</c:v>
                </c:pt>
                <c:pt idx="52">
                  <c:v>1.1233766233766234</c:v>
                </c:pt>
                <c:pt idx="53">
                  <c:v>1.1501976284584983</c:v>
                </c:pt>
                <c:pt idx="54">
                  <c:v>1.6066350710900474</c:v>
                </c:pt>
                <c:pt idx="56">
                  <c:v>1.7650273224043715</c:v>
                </c:pt>
                <c:pt idx="57">
                  <c:v>1.7552447552447552</c:v>
                </c:pt>
                <c:pt idx="58">
                  <c:v>1.7235772357723578</c:v>
                </c:pt>
                <c:pt idx="59">
                  <c:v>3.8691588785046722</c:v>
                </c:pt>
                <c:pt idx="60">
                  <c:v>4.105882352941177</c:v>
                </c:pt>
                <c:pt idx="61">
                  <c:v>7.382716049382716</c:v>
                </c:pt>
                <c:pt idx="62">
                  <c:v>7.59375</c:v>
                </c:pt>
                <c:pt idx="63">
                  <c:v>7.3544303797468347</c:v>
                </c:pt>
                <c:pt idx="64">
                  <c:v>7.322916666666667</c:v>
                </c:pt>
                <c:pt idx="65">
                  <c:v>10.117647058823529</c:v>
                </c:pt>
                <c:pt idx="66">
                  <c:v>6.0982142857142856</c:v>
                </c:pt>
                <c:pt idx="67">
                  <c:v>2.0213903743315504</c:v>
                </c:pt>
                <c:pt idx="68">
                  <c:v>3.2333333333333334</c:v>
                </c:pt>
                <c:pt idx="69">
                  <c:v>6.5064935064935057</c:v>
                </c:pt>
                <c:pt idx="70">
                  <c:v>6.2804878048780495</c:v>
                </c:pt>
                <c:pt idx="71">
                  <c:v>1.2050209205020919</c:v>
                </c:pt>
                <c:pt idx="72">
                  <c:v>9.3275862068965534</c:v>
                </c:pt>
                <c:pt idx="73">
                  <c:v>4.032258064516129</c:v>
                </c:pt>
                <c:pt idx="74">
                  <c:v>4.091549295774648</c:v>
                </c:pt>
                <c:pt idx="75">
                  <c:v>2.0396039603960396</c:v>
                </c:pt>
                <c:pt idx="76">
                  <c:v>10.017857142857142</c:v>
                </c:pt>
                <c:pt idx="77">
                  <c:v>5.0674157303370784</c:v>
                </c:pt>
                <c:pt idx="78">
                  <c:v>3.6451612903225805</c:v>
                </c:pt>
                <c:pt idx="79">
                  <c:v>1.5977011494252875</c:v>
                </c:pt>
                <c:pt idx="80">
                  <c:v>9.3275862068965534</c:v>
                </c:pt>
                <c:pt idx="81">
                  <c:v>2.5704225352112675</c:v>
                </c:pt>
                <c:pt idx="82">
                  <c:v>2.8250000000000002</c:v>
                </c:pt>
                <c:pt idx="83">
                  <c:v>2.3443708609271523</c:v>
                </c:pt>
                <c:pt idx="84">
                  <c:v>3</c:v>
                </c:pt>
                <c:pt idx="85">
                  <c:v>38.777777777777779</c:v>
                </c:pt>
                <c:pt idx="86">
                  <c:v>5.6953125</c:v>
                </c:pt>
                <c:pt idx="87">
                  <c:v>4.7428571428571429</c:v>
                </c:pt>
                <c:pt idx="95">
                  <c:v>4.2440944881889759</c:v>
                </c:pt>
                <c:pt idx="96">
                  <c:v>10.83076923076923</c:v>
                </c:pt>
                <c:pt idx="97">
                  <c:v>2.8818897637795278</c:v>
                </c:pt>
                <c:pt idx="98">
                  <c:v>2.6766917293233083</c:v>
                </c:pt>
                <c:pt idx="99">
                  <c:v>3.0113636363636362</c:v>
                </c:pt>
                <c:pt idx="100">
                  <c:v>2.1153846153846154</c:v>
                </c:pt>
                <c:pt idx="105">
                  <c:v>3.0984848484848482</c:v>
                </c:pt>
              </c:numCache>
            </c:numRef>
          </c:xVal>
          <c:yVal>
            <c:numRef>
              <c:f>WEAR!$AU$2:$AU$110</c:f>
              <c:numCache>
                <c:formatCode>0.00</c:formatCode>
                <c:ptCount val="109"/>
                <c:pt idx="2">
                  <c:v>0.20142561508392731</c:v>
                </c:pt>
                <c:pt idx="3">
                  <c:v>8.9215911703839954E-2</c:v>
                </c:pt>
                <c:pt idx="4">
                  <c:v>0.13934426229508196</c:v>
                </c:pt>
                <c:pt idx="5">
                  <c:v>0.13695090439276483</c:v>
                </c:pt>
                <c:pt idx="6">
                  <c:v>0.14395886889460155</c:v>
                </c:pt>
                <c:pt idx="7">
                  <c:v>0.14248704663212436</c:v>
                </c:pt>
                <c:pt idx="8">
                  <c:v>0.14136125654450263</c:v>
                </c:pt>
                <c:pt idx="9">
                  <c:v>0.13648293963254593</c:v>
                </c:pt>
                <c:pt idx="10">
                  <c:v>0.14583333333333334</c:v>
                </c:pt>
                <c:pt idx="11">
                  <c:v>0.14652956298200515</c:v>
                </c:pt>
                <c:pt idx="12">
                  <c:v>0.14615384615384616</c:v>
                </c:pt>
                <c:pt idx="13">
                  <c:v>0.14578005115089515</c:v>
                </c:pt>
                <c:pt idx="14">
                  <c:v>0.13881748071979436</c:v>
                </c:pt>
                <c:pt idx="15">
                  <c:v>0.13775510204081631</c:v>
                </c:pt>
                <c:pt idx="16">
                  <c:v>0.1370558375634518</c:v>
                </c:pt>
                <c:pt idx="17">
                  <c:v>0.14177215189873416</c:v>
                </c:pt>
                <c:pt idx="18">
                  <c:v>0.13953488372093023</c:v>
                </c:pt>
                <c:pt idx="19">
                  <c:v>0.14173228346456693</c:v>
                </c:pt>
                <c:pt idx="20">
                  <c:v>0.13775510204081631</c:v>
                </c:pt>
                <c:pt idx="21">
                  <c:v>6.6326530612244902E-2</c:v>
                </c:pt>
                <c:pt idx="22">
                  <c:v>5.9113300492610835E-2</c:v>
                </c:pt>
                <c:pt idx="23">
                  <c:v>6.4766839378238336E-2</c:v>
                </c:pt>
                <c:pt idx="24">
                  <c:v>0.11855670103092783</c:v>
                </c:pt>
                <c:pt idx="25">
                  <c:v>0.13316582914572864</c:v>
                </c:pt>
                <c:pt idx="26">
                  <c:v>9.7727272727272718E-2</c:v>
                </c:pt>
                <c:pt idx="27">
                  <c:v>0.11675126903553298</c:v>
                </c:pt>
                <c:pt idx="28">
                  <c:v>0.12531969309462915</c:v>
                </c:pt>
                <c:pt idx="29">
                  <c:v>0.12977099236641221</c:v>
                </c:pt>
                <c:pt idx="30">
                  <c:v>0.13953488372093023</c:v>
                </c:pt>
                <c:pt idx="31">
                  <c:v>0.12977099236641221</c:v>
                </c:pt>
                <c:pt idx="32">
                  <c:v>0.13953488372093023</c:v>
                </c:pt>
                <c:pt idx="33">
                  <c:v>0.13703099510603589</c:v>
                </c:pt>
                <c:pt idx="34">
                  <c:v>0.14944399240574993</c:v>
                </c:pt>
                <c:pt idx="35">
                  <c:v>0.17598684210526316</c:v>
                </c:pt>
                <c:pt idx="36">
                  <c:v>0.12705031971087019</c:v>
                </c:pt>
                <c:pt idx="37">
                  <c:v>0.14107778342653784</c:v>
                </c:pt>
                <c:pt idx="38">
                  <c:v>0.13333333333333333</c:v>
                </c:pt>
                <c:pt idx="39">
                  <c:v>0.1586433260393873</c:v>
                </c:pt>
                <c:pt idx="40">
                  <c:v>0.15024954032046231</c:v>
                </c:pt>
                <c:pt idx="41">
                  <c:v>0.14324162679425839</c:v>
                </c:pt>
                <c:pt idx="42">
                  <c:v>7.8925733077555488E-2</c:v>
                </c:pt>
                <c:pt idx="43">
                  <c:v>0.16311190197672343</c:v>
                </c:pt>
                <c:pt idx="44">
                  <c:v>0.17875401953723333</c:v>
                </c:pt>
                <c:pt idx="45">
                  <c:v>0.16436036372538382</c:v>
                </c:pt>
                <c:pt idx="46">
                  <c:v>0.17899035340650052</c:v>
                </c:pt>
                <c:pt idx="47">
                  <c:v>0.16723558029189772</c:v>
                </c:pt>
                <c:pt idx="48">
                  <c:v>0.15960563084829824</c:v>
                </c:pt>
                <c:pt idx="49">
                  <c:v>0.16600634809118167</c:v>
                </c:pt>
                <c:pt idx="50">
                  <c:v>0.14033223805185721</c:v>
                </c:pt>
                <c:pt idx="52">
                  <c:v>3.9560942144980564E-2</c:v>
                </c:pt>
                <c:pt idx="53">
                  <c:v>6.5393258426966291E-2</c:v>
                </c:pt>
                <c:pt idx="54">
                  <c:v>7.8508568781843452E-2</c:v>
                </c:pt>
                <c:pt idx="56">
                  <c:v>8.815502183406114E-2</c:v>
                </c:pt>
                <c:pt idx="57">
                  <c:v>7.7733044286156697E-2</c:v>
                </c:pt>
                <c:pt idx="58">
                  <c:v>5.9887005649717523E-2</c:v>
                </c:pt>
                <c:pt idx="59">
                  <c:v>0.11642294713160853</c:v>
                </c:pt>
                <c:pt idx="60">
                  <c:v>8.5330073349633259E-2</c:v>
                </c:pt>
                <c:pt idx="61">
                  <c:v>0.14931335830212236</c:v>
                </c:pt>
                <c:pt idx="62">
                  <c:v>7.6415094339622638E-2</c:v>
                </c:pt>
                <c:pt idx="63">
                  <c:v>0.15660377358490565</c:v>
                </c:pt>
                <c:pt idx="64">
                  <c:v>0.17509339975093402</c:v>
                </c:pt>
                <c:pt idx="65">
                  <c:v>0.13479623824451412</c:v>
                </c:pt>
                <c:pt idx="66">
                  <c:v>0.1845945945945946</c:v>
                </c:pt>
                <c:pt idx="67">
                  <c:v>9.4500000000000001E-2</c:v>
                </c:pt>
                <c:pt idx="68">
                  <c:v>7.0871894788114953E-2</c:v>
                </c:pt>
                <c:pt idx="69">
                  <c:v>0.11974187380497131</c:v>
                </c:pt>
                <c:pt idx="70">
                  <c:v>0.12638036809815953</c:v>
                </c:pt>
                <c:pt idx="71">
                  <c:v>6.9264069264069264E-2</c:v>
                </c:pt>
                <c:pt idx="72">
                  <c:v>0.13979328165374677</c:v>
                </c:pt>
                <c:pt idx="73">
                  <c:v>0.15656312625250501</c:v>
                </c:pt>
                <c:pt idx="74">
                  <c:v>0.1541932059447983</c:v>
                </c:pt>
                <c:pt idx="75">
                  <c:v>0.11328017596920539</c:v>
                </c:pt>
                <c:pt idx="76">
                  <c:v>0.14067201604814444</c:v>
                </c:pt>
                <c:pt idx="77">
                  <c:v>0.11570035915854285</c:v>
                </c:pt>
                <c:pt idx="78">
                  <c:v>0.1087061087061087</c:v>
                </c:pt>
                <c:pt idx="79">
                  <c:v>0.10311572700296737</c:v>
                </c:pt>
                <c:pt idx="80">
                  <c:v>0.13979328165374677</c:v>
                </c:pt>
                <c:pt idx="81">
                  <c:v>0.10770138683977575</c:v>
                </c:pt>
                <c:pt idx="82">
                  <c:v>9.903593339176163E-2</c:v>
                </c:pt>
                <c:pt idx="83">
                  <c:v>0.10656231186032511</c:v>
                </c:pt>
                <c:pt idx="84">
                  <c:v>0.12708830548926012</c:v>
                </c:pt>
                <c:pt idx="85">
                  <c:v>0.17869943676395289</c:v>
                </c:pt>
                <c:pt idx="86">
                  <c:v>0.20127001656543347</c:v>
                </c:pt>
                <c:pt idx="87">
                  <c:v>0.12678207739307537</c:v>
                </c:pt>
                <c:pt idx="95">
                  <c:v>0.14547908232118759</c:v>
                </c:pt>
                <c:pt idx="96">
                  <c:v>0.17599999999999999</c:v>
                </c:pt>
                <c:pt idx="97">
                  <c:v>9.4769549456240304E-2</c:v>
                </c:pt>
                <c:pt idx="98">
                  <c:v>0.10145340552864063</c:v>
                </c:pt>
                <c:pt idx="99">
                  <c:v>6.9865541787503288E-2</c:v>
                </c:pt>
                <c:pt idx="100">
                  <c:v>9.293156857223317E-2</c:v>
                </c:pt>
                <c:pt idx="105">
                  <c:v>0.11563471868815381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091-4869-A4D8-B07E53B51BD5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IAP!$AK$2:$AK$125</c:f>
              <c:numCache>
                <c:formatCode>0.00</c:formatCode>
                <c:ptCount val="118"/>
                <c:pt idx="0">
                  <c:v>21.666666666666664</c:v>
                </c:pt>
                <c:pt idx="2">
                  <c:v>23.517241379310349</c:v>
                </c:pt>
                <c:pt idx="3">
                  <c:v>18.034482758620694</c:v>
                </c:pt>
                <c:pt idx="4">
                  <c:v>21.955555555555556</c:v>
                </c:pt>
                <c:pt idx="5">
                  <c:v>21.4</c:v>
                </c:pt>
                <c:pt idx="6">
                  <c:v>20.024999999999999</c:v>
                </c:pt>
                <c:pt idx="7">
                  <c:v>29.84375</c:v>
                </c:pt>
                <c:pt idx="8">
                  <c:v>27.129032258064516</c:v>
                </c:pt>
                <c:pt idx="9">
                  <c:v>9.6909090909090896</c:v>
                </c:pt>
                <c:pt idx="10">
                  <c:v>25.31818181818182</c:v>
                </c:pt>
                <c:pt idx="11">
                  <c:v>24.173913043478258</c:v>
                </c:pt>
                <c:pt idx="12">
                  <c:v>21.657894736842106</c:v>
                </c:pt>
                <c:pt idx="13">
                  <c:v>32.642857142857139</c:v>
                </c:pt>
                <c:pt idx="15">
                  <c:v>16.296296296296298</c:v>
                </c:pt>
                <c:pt idx="16">
                  <c:v>21.666666666666664</c:v>
                </c:pt>
                <c:pt idx="18">
                  <c:v>22.72</c:v>
                </c:pt>
                <c:pt idx="19">
                  <c:v>12.898550724637683</c:v>
                </c:pt>
                <c:pt idx="20">
                  <c:v>15.5</c:v>
                </c:pt>
                <c:pt idx="21">
                  <c:v>16.288888888888888</c:v>
                </c:pt>
                <c:pt idx="24">
                  <c:v>29.136363636363637</c:v>
                </c:pt>
                <c:pt idx="25">
                  <c:v>33.869565217391305</c:v>
                </c:pt>
                <c:pt idx="26">
                  <c:v>22.72</c:v>
                </c:pt>
                <c:pt idx="27">
                  <c:v>8.5192307692307683</c:v>
                </c:pt>
                <c:pt idx="28">
                  <c:v>6.9666666666666668</c:v>
                </c:pt>
                <c:pt idx="29">
                  <c:v>7.8867924528301874</c:v>
                </c:pt>
                <c:pt idx="31">
                  <c:v>7.7452830188679247</c:v>
                </c:pt>
                <c:pt idx="32">
                  <c:v>19.147058823529409</c:v>
                </c:pt>
                <c:pt idx="33">
                  <c:v>26.041666666666668</c:v>
                </c:pt>
                <c:pt idx="34">
                  <c:v>33.785714285714285</c:v>
                </c:pt>
                <c:pt idx="35">
                  <c:v>31.9</c:v>
                </c:pt>
                <c:pt idx="36">
                  <c:v>15.589743589743589</c:v>
                </c:pt>
                <c:pt idx="37">
                  <c:v>31.5</c:v>
                </c:pt>
                <c:pt idx="38">
                  <c:v>14.472222222222223</c:v>
                </c:pt>
                <c:pt idx="39">
                  <c:v>5.9512195121951219</c:v>
                </c:pt>
                <c:pt idx="40">
                  <c:v>14.096153846153845</c:v>
                </c:pt>
                <c:pt idx="41">
                  <c:v>17.52941176470588</c:v>
                </c:pt>
                <c:pt idx="43">
                  <c:v>11.827586206896553</c:v>
                </c:pt>
                <c:pt idx="45">
                  <c:v>7.1192660550458706</c:v>
                </c:pt>
                <c:pt idx="46">
                  <c:v>6.6756756756756754</c:v>
                </c:pt>
                <c:pt idx="48">
                  <c:v>7.0272727272727273</c:v>
                </c:pt>
                <c:pt idx="49">
                  <c:v>4.51219512195122</c:v>
                </c:pt>
                <c:pt idx="50">
                  <c:v>4.2329545454545459</c:v>
                </c:pt>
                <c:pt idx="51">
                  <c:v>7.0297029702970297</c:v>
                </c:pt>
                <c:pt idx="52">
                  <c:v>8.5192307692307683</c:v>
                </c:pt>
                <c:pt idx="53">
                  <c:v>6.9666666666666668</c:v>
                </c:pt>
                <c:pt idx="54">
                  <c:v>7.8867924528301874</c:v>
                </c:pt>
                <c:pt idx="56">
                  <c:v>7.7452830188679247</c:v>
                </c:pt>
                <c:pt idx="57">
                  <c:v>7.8785046728971952</c:v>
                </c:pt>
                <c:pt idx="58">
                  <c:v>7.5221238938053103</c:v>
                </c:pt>
                <c:pt idx="59">
                  <c:v>7.1083333333333334</c:v>
                </c:pt>
                <c:pt idx="60">
                  <c:v>7.3539823008849572</c:v>
                </c:pt>
                <c:pt idx="61">
                  <c:v>19.147058823529409</c:v>
                </c:pt>
                <c:pt idx="62">
                  <c:v>26.041666666666668</c:v>
                </c:pt>
                <c:pt idx="63">
                  <c:v>33.785714285714285</c:v>
                </c:pt>
                <c:pt idx="64">
                  <c:v>31.9</c:v>
                </c:pt>
                <c:pt idx="65">
                  <c:v>15.589743589743589</c:v>
                </c:pt>
                <c:pt idx="66">
                  <c:v>31.5</c:v>
                </c:pt>
                <c:pt idx="67">
                  <c:v>14.472222222222223</c:v>
                </c:pt>
                <c:pt idx="68">
                  <c:v>5.9512195121951219</c:v>
                </c:pt>
                <c:pt idx="69">
                  <c:v>14.096153846153845</c:v>
                </c:pt>
                <c:pt idx="70">
                  <c:v>17.52941176470588</c:v>
                </c:pt>
                <c:pt idx="71">
                  <c:v>7.7346938775510203</c:v>
                </c:pt>
                <c:pt idx="72">
                  <c:v>8.3000000000000007</c:v>
                </c:pt>
                <c:pt idx="74">
                  <c:v>11.827586206896553</c:v>
                </c:pt>
                <c:pt idx="76">
                  <c:v>6.9464285714285712</c:v>
                </c:pt>
                <c:pt idx="77">
                  <c:v>7.887096774193548</c:v>
                </c:pt>
                <c:pt idx="78">
                  <c:v>7.1192660550458706</c:v>
                </c:pt>
                <c:pt idx="79">
                  <c:v>6.6756756756756754</c:v>
                </c:pt>
                <c:pt idx="80">
                  <c:v>6.0256410256410255</c:v>
                </c:pt>
                <c:pt idx="81">
                  <c:v>8.8113207547169807</c:v>
                </c:pt>
                <c:pt idx="83">
                  <c:v>7.0272727272727273</c:v>
                </c:pt>
                <c:pt idx="84">
                  <c:v>4.51219512195122</c:v>
                </c:pt>
                <c:pt idx="85">
                  <c:v>4.2329545454545459</c:v>
                </c:pt>
                <c:pt idx="86">
                  <c:v>7.0297029702970297</c:v>
                </c:pt>
                <c:pt idx="97">
                  <c:v>7.0272727272727273</c:v>
                </c:pt>
                <c:pt idx="98">
                  <c:v>8</c:v>
                </c:pt>
                <c:pt idx="99">
                  <c:v>7.05607476635514</c:v>
                </c:pt>
                <c:pt idx="100">
                  <c:v>7.5625</c:v>
                </c:pt>
                <c:pt idx="103">
                  <c:v>7.05607476635514</c:v>
                </c:pt>
                <c:pt idx="104">
                  <c:v>7.5625</c:v>
                </c:pt>
                <c:pt idx="106">
                  <c:v>5.3263157894736839</c:v>
                </c:pt>
                <c:pt idx="107">
                  <c:v>4.1468531468531467</c:v>
                </c:pt>
                <c:pt idx="108">
                  <c:v>4.2606060606060607</c:v>
                </c:pt>
                <c:pt idx="109">
                  <c:v>4.0128205128205128</c:v>
                </c:pt>
                <c:pt idx="111">
                  <c:v>5.3263157894736839</c:v>
                </c:pt>
                <c:pt idx="112">
                  <c:v>4.1468531468531467</c:v>
                </c:pt>
                <c:pt idx="113">
                  <c:v>5.7928571428571427</c:v>
                </c:pt>
                <c:pt idx="114">
                  <c:v>2.1298701298701297</c:v>
                </c:pt>
                <c:pt idx="115">
                  <c:v>2.5023041474654377</c:v>
                </c:pt>
                <c:pt idx="116">
                  <c:v>2.6715686274509802</c:v>
                </c:pt>
                <c:pt idx="117">
                  <c:v>3.9493670886075951</c:v>
                </c:pt>
              </c:numCache>
            </c:numRef>
          </c:xVal>
          <c:yVal>
            <c:numRef>
              <c:f>IAP!$AU$2:$AU$125</c:f>
              <c:numCache>
                <c:formatCode>General</c:formatCode>
                <c:ptCount val="118"/>
                <c:pt idx="0" formatCode="0.00">
                  <c:v>0.19835680751173707</c:v>
                </c:pt>
                <c:pt idx="2" formatCode="0.00">
                  <c:v>0.15750577367205545</c:v>
                </c:pt>
                <c:pt idx="3" formatCode="0.00">
                  <c:v>0.11959753029956553</c:v>
                </c:pt>
                <c:pt idx="4" formatCode="0.00">
                  <c:v>0.22619047619047622</c:v>
                </c:pt>
                <c:pt idx="5" formatCode="0.00">
                  <c:v>0.19709877964540642</c:v>
                </c:pt>
                <c:pt idx="6" formatCode="0.00">
                  <c:v>0.18212824010914053</c:v>
                </c:pt>
                <c:pt idx="7" formatCode="0.00">
                  <c:v>0.21465497864688696</c:v>
                </c:pt>
                <c:pt idx="8" formatCode="0.00">
                  <c:v>0.1873885918003565</c:v>
                </c:pt>
                <c:pt idx="9" formatCode="0.00">
                  <c:v>0.128743961352657</c:v>
                </c:pt>
                <c:pt idx="10" formatCode="0.00">
                  <c:v>0.13233547160845807</c:v>
                </c:pt>
                <c:pt idx="11" formatCode="0.00">
                  <c:v>0.12752293577981649</c:v>
                </c:pt>
                <c:pt idx="12" formatCode="0.00">
                  <c:v>0.19006928406466514</c:v>
                </c:pt>
                <c:pt idx="13" formatCode="0.00">
                  <c:v>0.10246636771300449</c:v>
                </c:pt>
                <c:pt idx="15" formatCode="0.00">
                  <c:v>0.10045662100456622</c:v>
                </c:pt>
                <c:pt idx="16" formatCode="0.00">
                  <c:v>0.19835680751173707</c:v>
                </c:pt>
                <c:pt idx="18" formatCode="0.00">
                  <c:v>0.13289658399625642</c:v>
                </c:pt>
                <c:pt idx="19" formatCode="0.00">
                  <c:v>0.20497466605251036</c:v>
                </c:pt>
                <c:pt idx="20" formatCode="0.00">
                  <c:v>0.17718335619570186</c:v>
                </c:pt>
                <c:pt idx="21" formatCode="0.00">
                  <c:v>0.16651522035438435</c:v>
                </c:pt>
                <c:pt idx="24" formatCode="0.00">
                  <c:v>0.14913913448115404</c:v>
                </c:pt>
                <c:pt idx="25" formatCode="0.00">
                  <c:v>0.18286384976525821</c:v>
                </c:pt>
                <c:pt idx="27" formatCode="0.00">
                  <c:v>0.21593955642213014</c:v>
                </c:pt>
                <c:pt idx="28" formatCode="0.00">
                  <c:v>0.20134874759152213</c:v>
                </c:pt>
                <c:pt idx="29" formatCode="0.00">
                  <c:v>0.19961795606494745</c:v>
                </c:pt>
                <c:pt idx="31" formatCode="0.00">
                  <c:v>0.19445760303173854</c:v>
                </c:pt>
                <c:pt idx="32" formatCode="0.00">
                  <c:v>0.12789783889980352</c:v>
                </c:pt>
                <c:pt idx="33" formatCode="0.00">
                  <c:v>0.1349892008639309</c:v>
                </c:pt>
                <c:pt idx="34" formatCode="0.00">
                  <c:v>0.10873563218390805</c:v>
                </c:pt>
                <c:pt idx="35" formatCode="0.00">
                  <c:v>0.13661670235546036</c:v>
                </c:pt>
                <c:pt idx="36" formatCode="0.00">
                  <c:v>0.14938574938574939</c:v>
                </c:pt>
                <c:pt idx="37" formatCode="0.00">
                  <c:v>0.1232608695652174</c:v>
                </c:pt>
                <c:pt idx="38" formatCode="0.00">
                  <c:v>0.10610997963340121</c:v>
                </c:pt>
                <c:pt idx="39" formatCode="0.00">
                  <c:v>0.11322505800464036</c:v>
                </c:pt>
                <c:pt idx="40" formatCode="0.00">
                  <c:v>0.16434977578475335</c:v>
                </c:pt>
                <c:pt idx="41" formatCode="0.00">
                  <c:v>0.13545454545454547</c:v>
                </c:pt>
                <c:pt idx="43" formatCode="0.00">
                  <c:v>0.17236180904522616</c:v>
                </c:pt>
                <c:pt idx="45" formatCode="0.00">
                  <c:v>0.18926829268292683</c:v>
                </c:pt>
                <c:pt idx="46" formatCode="0.00">
                  <c:v>0.1828726554787759</c:v>
                </c:pt>
                <c:pt idx="49" formatCode="0.00">
                  <c:v>0.1786145305334299</c:v>
                </c:pt>
                <c:pt idx="50" formatCode="0.00">
                  <c:v>0.17620624408703878</c:v>
                </c:pt>
                <c:pt idx="51" formatCode="0.00">
                  <c:v>0.17079624729372142</c:v>
                </c:pt>
                <c:pt idx="52" formatCode="0.00">
                  <c:v>0.21593955642213014</c:v>
                </c:pt>
                <c:pt idx="53" formatCode="0.00">
                  <c:v>0.20134874759152213</c:v>
                </c:pt>
                <c:pt idx="54" formatCode="0.00">
                  <c:v>0.19961795606494745</c:v>
                </c:pt>
                <c:pt idx="56" formatCode="0.00">
                  <c:v>0.19445760303173854</c:v>
                </c:pt>
                <c:pt idx="57" formatCode="0.00">
                  <c:v>0.20461165048543686</c:v>
                </c:pt>
                <c:pt idx="58" formatCode="0.00">
                  <c:v>0.2050168837433671</c:v>
                </c:pt>
                <c:pt idx="59" formatCode="0.00">
                  <c:v>0.20529482551143202</c:v>
                </c:pt>
                <c:pt idx="60" formatCode="0.00">
                  <c:v>0.20043415340086831</c:v>
                </c:pt>
                <c:pt idx="61" formatCode="0.00">
                  <c:v>0.12789783889980352</c:v>
                </c:pt>
                <c:pt idx="62" formatCode="0.00">
                  <c:v>0.1349892008639309</c:v>
                </c:pt>
                <c:pt idx="63" formatCode="0.00">
                  <c:v>0.10873563218390805</c:v>
                </c:pt>
                <c:pt idx="64" formatCode="0.00">
                  <c:v>0.13661670235546036</c:v>
                </c:pt>
                <c:pt idx="65" formatCode="0.00">
                  <c:v>0.14938574938574939</c:v>
                </c:pt>
                <c:pt idx="66" formatCode="0.00">
                  <c:v>0.1232608695652174</c:v>
                </c:pt>
                <c:pt idx="67" formatCode="0.00">
                  <c:v>0.10610997963340121</c:v>
                </c:pt>
                <c:pt idx="68" formatCode="0.00">
                  <c:v>0.11322505800464036</c:v>
                </c:pt>
                <c:pt idx="69" formatCode="0.00">
                  <c:v>0.16434977578475335</c:v>
                </c:pt>
                <c:pt idx="70" formatCode="0.00">
                  <c:v>0.13545454545454547</c:v>
                </c:pt>
                <c:pt idx="71" formatCode="0.00">
                  <c:v>0.18398058252427182</c:v>
                </c:pt>
                <c:pt idx="72" formatCode="0.00">
                  <c:v>0.19761904761904764</c:v>
                </c:pt>
                <c:pt idx="74" formatCode="0.00">
                  <c:v>0.17236180904522616</c:v>
                </c:pt>
                <c:pt idx="76" formatCode="0.00">
                  <c:v>9.7984886649874051E-2</c:v>
                </c:pt>
                <c:pt idx="77" formatCode="0.00">
                  <c:v>0.14132947976878613</c:v>
                </c:pt>
                <c:pt idx="78" formatCode="0.00">
                  <c:v>0.18926829268292683</c:v>
                </c:pt>
                <c:pt idx="79" formatCode="0.00">
                  <c:v>0.1828726554787759</c:v>
                </c:pt>
                <c:pt idx="80" formatCode="0.00">
                  <c:v>0.11084905660377359</c:v>
                </c:pt>
                <c:pt idx="81" formatCode="0.00">
                  <c:v>0.11792929292929293</c:v>
                </c:pt>
                <c:pt idx="83" formatCode="0.00">
                  <c:v>0.18483978957436634</c:v>
                </c:pt>
                <c:pt idx="84" formatCode="0.00">
                  <c:v>0.1786145305334299</c:v>
                </c:pt>
                <c:pt idx="85" formatCode="0.00">
                  <c:v>0.17620624408703878</c:v>
                </c:pt>
                <c:pt idx="86" formatCode="0.00">
                  <c:v>0.17079624729372142</c:v>
                </c:pt>
                <c:pt idx="97" formatCode="0.00">
                  <c:v>0.17246764837126283</c:v>
                </c:pt>
                <c:pt idx="98" formatCode="0.00">
                  <c:v>0.17954169619655092</c:v>
                </c:pt>
                <c:pt idx="99" formatCode="0.00">
                  <c:v>0.18347509113001215</c:v>
                </c:pt>
                <c:pt idx="100" formatCode="0.00">
                  <c:v>0.17306317044100117</c:v>
                </c:pt>
                <c:pt idx="103" formatCode="0.00">
                  <c:v>0.18347509113001215</c:v>
                </c:pt>
                <c:pt idx="104" formatCode="0.00">
                  <c:v>0.17306317044100117</c:v>
                </c:pt>
                <c:pt idx="106" formatCode="0.00">
                  <c:v>0.1393939393939394</c:v>
                </c:pt>
                <c:pt idx="107" formatCode="0.00">
                  <c:v>0.15560220414589346</c:v>
                </c:pt>
                <c:pt idx="108" formatCode="0.00">
                  <c:v>0.18044147843942504</c:v>
                </c:pt>
                <c:pt idx="109" formatCode="0.00">
                  <c:v>0.15545070772287062</c:v>
                </c:pt>
                <c:pt idx="111" formatCode="0.00">
                  <c:v>0.1393939393939394</c:v>
                </c:pt>
                <c:pt idx="112" formatCode="0.00">
                  <c:v>0.15560220414589346</c:v>
                </c:pt>
                <c:pt idx="113" formatCode="0.00">
                  <c:v>0.21672902191341525</c:v>
                </c:pt>
                <c:pt idx="114" formatCode="0.00">
                  <c:v>0.1355745384403417</c:v>
                </c:pt>
                <c:pt idx="115" formatCode="0.00">
                  <c:v>0.14426142401700318</c:v>
                </c:pt>
                <c:pt idx="116" formatCode="0.00">
                  <c:v>0.14379947229551451</c:v>
                </c:pt>
                <c:pt idx="117" formatCode="0.00">
                  <c:v>0.166978860048167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091-4869-A4D8-B07E53B51BD5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GAP'!$AK$2:$AK$82</c:f>
              <c:numCache>
                <c:formatCode>0.00</c:formatCode>
                <c:ptCount val="81"/>
                <c:pt idx="0">
                  <c:v>1.529126213592233</c:v>
                </c:pt>
                <c:pt idx="1">
                  <c:v>0.92592592592592582</c:v>
                </c:pt>
                <c:pt idx="2">
                  <c:v>1.8340611353711791</c:v>
                </c:pt>
                <c:pt idx="3">
                  <c:v>0.46111111111111108</c:v>
                </c:pt>
                <c:pt idx="4">
                  <c:v>0.76271186440677974</c:v>
                </c:pt>
                <c:pt idx="5">
                  <c:v>1.05</c:v>
                </c:pt>
                <c:pt idx="6">
                  <c:v>0.7435897435897435</c:v>
                </c:pt>
                <c:pt idx="7">
                  <c:v>0.24489795918367346</c:v>
                </c:pt>
                <c:pt idx="8">
                  <c:v>1.2111553784860558</c:v>
                </c:pt>
                <c:pt idx="9">
                  <c:v>0.6579804560260587</c:v>
                </c:pt>
                <c:pt idx="10">
                  <c:v>0.69503546099290781</c:v>
                </c:pt>
                <c:pt idx="11">
                  <c:v>1.5095057034220534</c:v>
                </c:pt>
                <c:pt idx="12">
                  <c:v>3.1151515151515152</c:v>
                </c:pt>
                <c:pt idx="13">
                  <c:v>1.6029411764705883</c:v>
                </c:pt>
                <c:pt idx="14">
                  <c:v>0.68789808917197459</c:v>
                </c:pt>
                <c:pt idx="15">
                  <c:v>3.2704918032786887</c:v>
                </c:pt>
                <c:pt idx="16">
                  <c:v>0.77173913043478248</c:v>
                </c:pt>
                <c:pt idx="17">
                  <c:v>0.25059665871121717</c:v>
                </c:pt>
                <c:pt idx="18">
                  <c:v>0.22026431718061673</c:v>
                </c:pt>
                <c:pt idx="19">
                  <c:v>0.54248366013071891</c:v>
                </c:pt>
                <c:pt idx="20">
                  <c:v>0.78389830508474589</c:v>
                </c:pt>
                <c:pt idx="21">
                  <c:v>0.32608695652173919</c:v>
                </c:pt>
                <c:pt idx="22">
                  <c:v>0.31491712707182318</c:v>
                </c:pt>
                <c:pt idx="23">
                  <c:v>2.3053435114503817</c:v>
                </c:pt>
                <c:pt idx="24">
                  <c:v>0.27506426735218509</c:v>
                </c:pt>
                <c:pt idx="25">
                  <c:v>0.26171875</c:v>
                </c:pt>
                <c:pt idx="26">
                  <c:v>0.49333333333333335</c:v>
                </c:pt>
                <c:pt idx="27">
                  <c:v>0.44285714285714289</c:v>
                </c:pt>
                <c:pt idx="28">
                  <c:v>1.9411764705882353</c:v>
                </c:pt>
                <c:pt idx="29">
                  <c:v>0.40740740740740738</c:v>
                </c:pt>
                <c:pt idx="30">
                  <c:v>0.45323741007194246</c:v>
                </c:pt>
                <c:pt idx="31">
                  <c:v>1.2111553784860558</c:v>
                </c:pt>
                <c:pt idx="32">
                  <c:v>0.156</c:v>
                </c:pt>
                <c:pt idx="33">
                  <c:v>0.66047745358090193</c:v>
                </c:pt>
                <c:pt idx="34">
                  <c:v>0.24842767295597484</c:v>
                </c:pt>
                <c:pt idx="35">
                  <c:v>0.9627659574468086</c:v>
                </c:pt>
                <c:pt idx="36">
                  <c:v>1.336283185840708</c:v>
                </c:pt>
                <c:pt idx="37">
                  <c:v>1.328125</c:v>
                </c:pt>
                <c:pt idx="38">
                  <c:v>0.66878980891719741</c:v>
                </c:pt>
                <c:pt idx="39">
                  <c:v>0.7599999999999999</c:v>
                </c:pt>
                <c:pt idx="40">
                  <c:v>0.27865168539325841</c:v>
                </c:pt>
                <c:pt idx="41">
                  <c:v>0.64351955954818951</c:v>
                </c:pt>
                <c:pt idx="42">
                  <c:v>0.98856832605263134</c:v>
                </c:pt>
                <c:pt idx="43">
                  <c:v>1.0476190476190477</c:v>
                </c:pt>
                <c:pt idx="44">
                  <c:v>1.5483070683468956</c:v>
                </c:pt>
                <c:pt idx="45">
                  <c:v>0.41026841296341454</c:v>
                </c:pt>
                <c:pt idx="46">
                  <c:v>2.0146150021481479</c:v>
                </c:pt>
                <c:pt idx="47">
                  <c:v>1.9649122807017547</c:v>
                </c:pt>
                <c:pt idx="48">
                  <c:v>0.91477272727272729</c:v>
                </c:pt>
                <c:pt idx="49">
                  <c:v>2.7209302325581395</c:v>
                </c:pt>
                <c:pt idx="50">
                  <c:v>1.5544554455445545</c:v>
                </c:pt>
                <c:pt idx="51">
                  <c:v>2.5432098765432096</c:v>
                </c:pt>
                <c:pt idx="52">
                  <c:v>6.8421052631578947</c:v>
                </c:pt>
                <c:pt idx="53">
                  <c:v>19.681818181818183</c:v>
                </c:pt>
                <c:pt idx="54">
                  <c:v>9.3055555555555554</c:v>
                </c:pt>
                <c:pt idx="55">
                  <c:v>18.769230769230766</c:v>
                </c:pt>
                <c:pt idx="56">
                  <c:v>21.16</c:v>
                </c:pt>
                <c:pt idx="57">
                  <c:v>6.75</c:v>
                </c:pt>
                <c:pt idx="58">
                  <c:v>6.5555555555555554</c:v>
                </c:pt>
                <c:pt idx="59">
                  <c:v>13.447368421052632</c:v>
                </c:pt>
                <c:pt idx="60">
                  <c:v>29.499999999999996</c:v>
                </c:pt>
                <c:pt idx="61">
                  <c:v>33.625</c:v>
                </c:pt>
                <c:pt idx="62">
                  <c:v>41.75</c:v>
                </c:pt>
                <c:pt idx="63">
                  <c:v>43</c:v>
                </c:pt>
                <c:pt idx="64">
                  <c:v>8.2105263157894743</c:v>
                </c:pt>
                <c:pt idx="65">
                  <c:v>67.8</c:v>
                </c:pt>
                <c:pt idx="66">
                  <c:v>13.000000000000002</c:v>
                </c:pt>
                <c:pt idx="67">
                  <c:v>59.18181818181818</c:v>
                </c:pt>
                <c:pt idx="68">
                  <c:v>8.5</c:v>
                </c:pt>
                <c:pt idx="69">
                  <c:v>5.8333333333333339</c:v>
                </c:pt>
                <c:pt idx="70">
                  <c:v>7.3333333333333339</c:v>
                </c:pt>
                <c:pt idx="71">
                  <c:v>7.2105263157894743</c:v>
                </c:pt>
                <c:pt idx="72">
                  <c:v>2.5232558139534884</c:v>
                </c:pt>
                <c:pt idx="73">
                  <c:v>2.4216867469879517</c:v>
                </c:pt>
                <c:pt idx="74">
                  <c:v>3.6847826086956523</c:v>
                </c:pt>
                <c:pt idx="75">
                  <c:v>2.0229885057471266</c:v>
                </c:pt>
                <c:pt idx="76">
                  <c:v>1.2197802197802199</c:v>
                </c:pt>
                <c:pt idx="77">
                  <c:v>1.0507462686567164</c:v>
                </c:pt>
                <c:pt idx="78">
                  <c:v>1.0683453237410074</c:v>
                </c:pt>
                <c:pt idx="79">
                  <c:v>2.7272727272727271</c:v>
                </c:pt>
                <c:pt idx="80">
                  <c:v>1.2666666666666666</c:v>
                </c:pt>
              </c:numCache>
            </c:numRef>
          </c:xVal>
          <c:yVal>
            <c:numRef>
              <c:f>'APIP and GAP'!$AU$2:$AU$82</c:f>
              <c:numCache>
                <c:formatCode>0.00</c:formatCode>
                <c:ptCount val="81"/>
                <c:pt idx="0">
                  <c:v>8.4473049074818993E-2</c:v>
                </c:pt>
                <c:pt idx="1">
                  <c:v>6.1274509803921573E-2</c:v>
                </c:pt>
                <c:pt idx="2">
                  <c:v>0.12363850456284958</c:v>
                </c:pt>
                <c:pt idx="3">
                  <c:v>1.9771319676036209E-2</c:v>
                </c:pt>
                <c:pt idx="4">
                  <c:v>2.1608643457382955E-2</c:v>
                </c:pt>
                <c:pt idx="5">
                  <c:v>6.1135371179039305E-2</c:v>
                </c:pt>
                <c:pt idx="6">
                  <c:v>6.977863330125119E-3</c:v>
                </c:pt>
                <c:pt idx="7">
                  <c:v>1.0542499450911486E-2</c:v>
                </c:pt>
                <c:pt idx="8">
                  <c:v>7.8431372549019607E-2</c:v>
                </c:pt>
                <c:pt idx="9">
                  <c:v>5.2921142258318052E-2</c:v>
                </c:pt>
                <c:pt idx="10">
                  <c:v>4.8719860800397717E-2</c:v>
                </c:pt>
                <c:pt idx="11">
                  <c:v>0.10697925087577473</c:v>
                </c:pt>
                <c:pt idx="12">
                  <c:v>0.11663262990696618</c:v>
                </c:pt>
                <c:pt idx="13">
                  <c:v>7.9795021961932652E-2</c:v>
                </c:pt>
                <c:pt idx="14">
                  <c:v>5.3973013493253376E-2</c:v>
                </c:pt>
                <c:pt idx="15">
                  <c:v>9.5729366602687146E-2</c:v>
                </c:pt>
                <c:pt idx="16">
                  <c:v>6.6557300210921017E-2</c:v>
                </c:pt>
                <c:pt idx="17">
                  <c:v>2.5125628140703519E-2</c:v>
                </c:pt>
                <c:pt idx="18">
                  <c:v>1.2856775520699408E-2</c:v>
                </c:pt>
                <c:pt idx="19">
                  <c:v>2.0917338709677418E-2</c:v>
                </c:pt>
                <c:pt idx="20">
                  <c:v>4.548807474797148E-2</c:v>
                </c:pt>
                <c:pt idx="21">
                  <c:v>2.1301775147928994E-2</c:v>
                </c:pt>
                <c:pt idx="22">
                  <c:v>1.4785992217898832E-2</c:v>
                </c:pt>
                <c:pt idx="23">
                  <c:v>7.2753553360635992E-2</c:v>
                </c:pt>
                <c:pt idx="24">
                  <c:v>2.5739716141448162E-2</c:v>
                </c:pt>
                <c:pt idx="25">
                  <c:v>1.7375518672199171E-2</c:v>
                </c:pt>
                <c:pt idx="26">
                  <c:v>3.727020901536137E-2</c:v>
                </c:pt>
                <c:pt idx="27">
                  <c:v>3.1416265518115022E-2</c:v>
                </c:pt>
                <c:pt idx="28">
                  <c:v>6.5217391304347838E-2</c:v>
                </c:pt>
                <c:pt idx="29">
                  <c:v>3.0371485943775096E-2</c:v>
                </c:pt>
                <c:pt idx="30">
                  <c:v>3.0679327976625273E-2</c:v>
                </c:pt>
                <c:pt idx="31">
                  <c:v>7.8532678894342553E-2</c:v>
                </c:pt>
                <c:pt idx="32">
                  <c:v>9.3435553425970288E-3</c:v>
                </c:pt>
                <c:pt idx="33">
                  <c:v>5.4450032801224589E-2</c:v>
                </c:pt>
                <c:pt idx="34">
                  <c:v>1.9424637324809441E-2</c:v>
                </c:pt>
                <c:pt idx="35">
                  <c:v>4.5915778792491119E-2</c:v>
                </c:pt>
                <c:pt idx="36">
                  <c:v>8.1533477321814263E-2</c:v>
                </c:pt>
                <c:pt idx="37">
                  <c:v>2.1716913643331628E-2</c:v>
                </c:pt>
                <c:pt idx="38">
                  <c:v>2.5386847195357835E-2</c:v>
                </c:pt>
                <c:pt idx="39">
                  <c:v>4.6703910614525133E-2</c:v>
                </c:pt>
                <c:pt idx="40">
                  <c:v>2.8220300409649523E-2</c:v>
                </c:pt>
                <c:pt idx="41">
                  <c:v>3.3452656718898841E-2</c:v>
                </c:pt>
                <c:pt idx="42">
                  <c:v>3.7895544256060315E-2</c:v>
                </c:pt>
                <c:pt idx="43">
                  <c:v>6.4864864864864868E-2</c:v>
                </c:pt>
                <c:pt idx="44">
                  <c:v>4.8514042177706669E-2</c:v>
                </c:pt>
                <c:pt idx="45">
                  <c:v>2.9231548840166946E-2</c:v>
                </c:pt>
                <c:pt idx="46">
                  <c:v>7.5756549931289385E-2</c:v>
                </c:pt>
                <c:pt idx="47">
                  <c:v>3.0684931506849318E-2</c:v>
                </c:pt>
                <c:pt idx="48">
                  <c:v>4.142011834319527E-2</c:v>
                </c:pt>
                <c:pt idx="49">
                  <c:v>3.3582089552238799E-2</c:v>
                </c:pt>
                <c:pt idx="50">
                  <c:v>4.1283197475677096E-2</c:v>
                </c:pt>
                <c:pt idx="51">
                  <c:v>5.5811433215930649E-2</c:v>
                </c:pt>
                <c:pt idx="52">
                  <c:v>3.3419023136246791E-2</c:v>
                </c:pt>
                <c:pt idx="53">
                  <c:v>0.11364829396325458</c:v>
                </c:pt>
                <c:pt idx="54">
                  <c:v>8.312655086848636E-2</c:v>
                </c:pt>
                <c:pt idx="55">
                  <c:v>0.16158940397350993</c:v>
                </c:pt>
                <c:pt idx="56">
                  <c:v>0.15333333333333332</c:v>
                </c:pt>
                <c:pt idx="57">
                  <c:v>3.7500000000000006E-2</c:v>
                </c:pt>
                <c:pt idx="58">
                  <c:v>0.08</c:v>
                </c:pt>
                <c:pt idx="59">
                  <c:v>0.16378205128205128</c:v>
                </c:pt>
                <c:pt idx="60">
                  <c:v>0.12421052631578947</c:v>
                </c:pt>
                <c:pt idx="61">
                  <c:v>0.14501347708894877</c:v>
                </c:pt>
                <c:pt idx="62">
                  <c:v>9.1506849315068486E-2</c:v>
                </c:pt>
                <c:pt idx="63">
                  <c:v>6.5482233502538081E-2</c:v>
                </c:pt>
                <c:pt idx="64">
                  <c:v>4.4067796610169498E-2</c:v>
                </c:pt>
                <c:pt idx="65">
                  <c:v>0.10119402985074627</c:v>
                </c:pt>
                <c:pt idx="66">
                  <c:v>4.3093922651933701E-2</c:v>
                </c:pt>
                <c:pt idx="67">
                  <c:v>0.16034482758620688</c:v>
                </c:pt>
                <c:pt idx="68">
                  <c:v>2.8491620111731845E-2</c:v>
                </c:pt>
                <c:pt idx="69">
                  <c:v>3.0434782608695653E-2</c:v>
                </c:pt>
                <c:pt idx="70">
                  <c:v>4.4637681159420288E-2</c:v>
                </c:pt>
                <c:pt idx="71">
                  <c:v>3.8920454545454543E-2</c:v>
                </c:pt>
                <c:pt idx="72">
                  <c:v>7.1759259259259259E-2</c:v>
                </c:pt>
                <c:pt idx="73">
                  <c:v>6.5966524450278952E-2</c:v>
                </c:pt>
                <c:pt idx="74">
                  <c:v>8.7574270214414884E-2</c:v>
                </c:pt>
                <c:pt idx="75">
                  <c:v>4.6597828964786862E-2</c:v>
                </c:pt>
                <c:pt idx="76">
                  <c:v>2.9489904357066953E-2</c:v>
                </c:pt>
                <c:pt idx="77">
                  <c:v>0.10663435322629507</c:v>
                </c:pt>
                <c:pt idx="78">
                  <c:v>8.9377068913632271E-2</c:v>
                </c:pt>
                <c:pt idx="79">
                  <c:v>7.5949367088607597E-2</c:v>
                </c:pt>
                <c:pt idx="80">
                  <c:v>4.5563549160671457E-2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091-4869-A4D8-B07E53B51BD5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WEAR!$AK$111:$AK$118</c:f>
              <c:numCache>
                <c:formatCode>0.00</c:formatCode>
                <c:ptCount val="8"/>
                <c:pt idx="0">
                  <c:v>2.66</c:v>
                </c:pt>
                <c:pt idx="1">
                  <c:v>9.0384615384615383</c:v>
                </c:pt>
                <c:pt idx="2">
                  <c:v>4.20979020979021</c:v>
                </c:pt>
                <c:pt idx="3">
                  <c:v>5.8942307692307692</c:v>
                </c:pt>
                <c:pt idx="4">
                  <c:v>5.9146341463414629</c:v>
                </c:pt>
                <c:pt idx="5">
                  <c:v>6.1111111111111116</c:v>
                </c:pt>
                <c:pt idx="6">
                  <c:v>7.7941176470588225</c:v>
                </c:pt>
                <c:pt idx="7">
                  <c:v>1.773972602739726</c:v>
                </c:pt>
              </c:numCache>
            </c:numRef>
          </c:xVal>
          <c:yVal>
            <c:numRef>
              <c:f>WEAR!$AU$111:$AU$118</c:f>
              <c:numCache>
                <c:formatCode>0.00</c:formatCode>
                <c:ptCount val="8"/>
                <c:pt idx="0">
                  <c:v>0.10005015045135406</c:v>
                </c:pt>
                <c:pt idx="1">
                  <c:v>0.19023205612520236</c:v>
                </c:pt>
                <c:pt idx="2">
                  <c:v>0.16561210453920219</c:v>
                </c:pt>
                <c:pt idx="3">
                  <c:v>0.1531351486385211</c:v>
                </c:pt>
                <c:pt idx="4">
                  <c:v>0.11539376635736377</c:v>
                </c:pt>
                <c:pt idx="5">
                  <c:v>0.17645607107601183</c:v>
                </c:pt>
                <c:pt idx="6">
                  <c:v>0.13233458177278404</c:v>
                </c:pt>
                <c:pt idx="7">
                  <c:v>6.4669163545568037E-2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091-4869-A4D8-B07E53B51BD5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IAP!$AK$126:$AK$132</c:f>
              <c:numCache>
                <c:formatCode>0.00</c:formatCode>
                <c:ptCount val="7"/>
                <c:pt idx="0">
                  <c:v>7.7525773195876289</c:v>
                </c:pt>
                <c:pt idx="1">
                  <c:v>11</c:v>
                </c:pt>
                <c:pt idx="2">
                  <c:v>7.291666666666667</c:v>
                </c:pt>
                <c:pt idx="3">
                  <c:v>14.619047619047619</c:v>
                </c:pt>
                <c:pt idx="4">
                  <c:v>19.921052631578949</c:v>
                </c:pt>
                <c:pt idx="5">
                  <c:v>24.115384615384613</c:v>
                </c:pt>
                <c:pt idx="6">
                  <c:v>18.349999999999998</c:v>
                </c:pt>
              </c:numCache>
            </c:numRef>
          </c:xVal>
          <c:yVal>
            <c:numRef>
              <c:f>IAP!$AU$126:$AU$132</c:f>
              <c:numCache>
                <c:formatCode>0.00</c:formatCode>
                <c:ptCount val="7"/>
                <c:pt idx="0">
                  <c:v>0.18296836982968367</c:v>
                </c:pt>
                <c:pt idx="1">
                  <c:v>0.17870884993587002</c:v>
                </c:pt>
                <c:pt idx="2">
                  <c:v>0.1688374336710082</c:v>
                </c:pt>
                <c:pt idx="3">
                  <c:v>0.13620230700976044</c:v>
                </c:pt>
                <c:pt idx="4">
                  <c:v>0.17362385321100918</c:v>
                </c:pt>
                <c:pt idx="5">
                  <c:v>0.14344543582704186</c:v>
                </c:pt>
                <c:pt idx="6">
                  <c:v>0.16659101225601453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3091-4869-A4D8-B07E53B51BD5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 w="9525">
                <a:solidFill>
                  <a:schemeClr val="tx1"/>
                </a:solidFill>
              </a:ln>
            </c:spPr>
          </c:marker>
          <c:xVal>
            <c:numRef>
              <c:f>'APIP and GAP'!$AK$83:$AK$92</c:f>
              <c:numCache>
                <c:formatCode>0.00</c:formatCode>
                <c:ptCount val="10"/>
                <c:pt idx="0">
                  <c:v>2.4722281966524391</c:v>
                </c:pt>
                <c:pt idx="1">
                  <c:v>0.45883090976041652</c:v>
                </c:pt>
                <c:pt idx="2">
                  <c:v>0.44350372774081093</c:v>
                </c:pt>
                <c:pt idx="3">
                  <c:v>1.3426758479448273</c:v>
                </c:pt>
                <c:pt idx="4">
                  <c:v>7.2682926829268295</c:v>
                </c:pt>
                <c:pt idx="5">
                  <c:v>2.6590909090909087</c:v>
                </c:pt>
              </c:numCache>
            </c:numRef>
          </c:xVal>
          <c:yVal>
            <c:numRef>
              <c:f>'APIP and GAP'!$AU$83:$AU$92</c:f>
              <c:numCache>
                <c:formatCode>0.00</c:formatCode>
                <c:ptCount val="10"/>
                <c:pt idx="0">
                  <c:v>7.6062448533606067E-2</c:v>
                </c:pt>
                <c:pt idx="1">
                  <c:v>3.1068276882119172E-2</c:v>
                </c:pt>
                <c:pt idx="2">
                  <c:v>2.9433804094531855E-2</c:v>
                </c:pt>
                <c:pt idx="3">
                  <c:v>3.5823601850098918E-2</c:v>
                </c:pt>
                <c:pt idx="4">
                  <c:v>8.8427299703264087E-2</c:v>
                </c:pt>
                <c:pt idx="5">
                  <c:v>3.0508474576271184E-2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3091-4869-A4D8-B07E53B51BD5}"/>
            </c:ext>
          </c:extLst>
        </c:ser>
        <c:ser>
          <c:idx val="5"/>
          <c:order val="6"/>
          <c:tx>
            <c:v>Secondary kalsilite</c:v>
          </c:tx>
          <c:spPr>
            <a:ln w="19050">
              <a:noFill/>
            </a:ln>
          </c:spPr>
          <c:marker>
            <c:symbol val="triangle"/>
            <c:size val="8"/>
            <c:spPr>
              <a:solidFill>
                <a:srgbClr val="80008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(Foglio2!$Q$2:$Q$11,Foglio2!$Q$13:$Q$51)</c:f>
              <c:numCache>
                <c:formatCode>0.00</c:formatCode>
                <c:ptCount val="49"/>
                <c:pt idx="2">
                  <c:v>1.28</c:v>
                </c:pt>
                <c:pt idx="3">
                  <c:v>0.7</c:v>
                </c:pt>
                <c:pt idx="32">
                  <c:v>4.0999999999999996</c:v>
                </c:pt>
                <c:pt idx="33">
                  <c:v>0.05</c:v>
                </c:pt>
                <c:pt idx="34">
                  <c:v>0.83</c:v>
                </c:pt>
                <c:pt idx="35">
                  <c:v>0.75</c:v>
                </c:pt>
                <c:pt idx="36">
                  <c:v>0.98</c:v>
                </c:pt>
                <c:pt idx="37">
                  <c:v>1.71</c:v>
                </c:pt>
                <c:pt idx="38">
                  <c:v>0.65</c:v>
                </c:pt>
                <c:pt idx="39">
                  <c:v>1.69</c:v>
                </c:pt>
                <c:pt idx="40">
                  <c:v>1.51</c:v>
                </c:pt>
                <c:pt idx="41">
                  <c:v>2.89</c:v>
                </c:pt>
              </c:numCache>
            </c:numRef>
          </c:xVal>
          <c:yVal>
            <c:numRef>
              <c:f>(Foglio2!$S$2:$S$11,Foglio2!$S$13:$S$51)</c:f>
              <c:numCache>
                <c:formatCode>0.00</c:formatCode>
                <c:ptCount val="49"/>
                <c:pt idx="2">
                  <c:v>100.39320000000001</c:v>
                </c:pt>
                <c:pt idx="3">
                  <c:v>99.719600000000014</c:v>
                </c:pt>
                <c:pt idx="4">
                  <c:v>99.070000000000007</c:v>
                </c:pt>
                <c:pt idx="5">
                  <c:v>98.97999999999999</c:v>
                </c:pt>
                <c:pt idx="6">
                  <c:v>99.59</c:v>
                </c:pt>
                <c:pt idx="7">
                  <c:v>98.59</c:v>
                </c:pt>
                <c:pt idx="8">
                  <c:v>99.280000000000015</c:v>
                </c:pt>
                <c:pt idx="9">
                  <c:v>98.08</c:v>
                </c:pt>
                <c:pt idx="10">
                  <c:v>99.49</c:v>
                </c:pt>
                <c:pt idx="11">
                  <c:v>99.89</c:v>
                </c:pt>
                <c:pt idx="12">
                  <c:v>100.19</c:v>
                </c:pt>
                <c:pt idx="13">
                  <c:v>99.79</c:v>
                </c:pt>
                <c:pt idx="14">
                  <c:v>100.09000000000002</c:v>
                </c:pt>
                <c:pt idx="15">
                  <c:v>99.779999999999987</c:v>
                </c:pt>
                <c:pt idx="16">
                  <c:v>99.889999999999986</c:v>
                </c:pt>
                <c:pt idx="17">
                  <c:v>98.29</c:v>
                </c:pt>
                <c:pt idx="18">
                  <c:v>97.29</c:v>
                </c:pt>
                <c:pt idx="19">
                  <c:v>99.79000000000002</c:v>
                </c:pt>
                <c:pt idx="20">
                  <c:v>99.22</c:v>
                </c:pt>
                <c:pt idx="21">
                  <c:v>98.8</c:v>
                </c:pt>
                <c:pt idx="22">
                  <c:v>97.48</c:v>
                </c:pt>
                <c:pt idx="23">
                  <c:v>98.99</c:v>
                </c:pt>
                <c:pt idx="24">
                  <c:v>99.289999999999992</c:v>
                </c:pt>
                <c:pt idx="25">
                  <c:v>99.919999999999987</c:v>
                </c:pt>
                <c:pt idx="26">
                  <c:v>98.969999999999985</c:v>
                </c:pt>
                <c:pt idx="27">
                  <c:v>98.29</c:v>
                </c:pt>
                <c:pt idx="28">
                  <c:v>98.559999999999988</c:v>
                </c:pt>
                <c:pt idx="29">
                  <c:v>98.26</c:v>
                </c:pt>
                <c:pt idx="30">
                  <c:v>98.589999999999989</c:v>
                </c:pt>
                <c:pt idx="31">
                  <c:v>98.29</c:v>
                </c:pt>
                <c:pt idx="32">
                  <c:v>102.61</c:v>
                </c:pt>
                <c:pt idx="33">
                  <c:v>98.7</c:v>
                </c:pt>
                <c:pt idx="34">
                  <c:v>97.578799999999987</c:v>
                </c:pt>
                <c:pt idx="35">
                  <c:v>99.263500000000022</c:v>
                </c:pt>
                <c:pt idx="36">
                  <c:v>99.224400000000003</c:v>
                </c:pt>
                <c:pt idx="37">
                  <c:v>99.789999999999978</c:v>
                </c:pt>
                <c:pt idx="38">
                  <c:v>99.321000000000012</c:v>
                </c:pt>
                <c:pt idx="39">
                  <c:v>99.771000000000001</c:v>
                </c:pt>
                <c:pt idx="40">
                  <c:v>100.18400000000001</c:v>
                </c:pt>
                <c:pt idx="41">
                  <c:v>100.23599999999999</c:v>
                </c:pt>
                <c:pt idx="42">
                  <c:v>100.8659</c:v>
                </c:pt>
                <c:pt idx="43">
                  <c:v>100.2817</c:v>
                </c:pt>
                <c:pt idx="44">
                  <c:v>100.5215</c:v>
                </c:pt>
                <c:pt idx="45">
                  <c:v>100.92320000000001</c:v>
                </c:pt>
                <c:pt idx="46">
                  <c:v>100.29599999999999</c:v>
                </c:pt>
                <c:pt idx="47">
                  <c:v>101.0548</c:v>
                </c:pt>
                <c:pt idx="48">
                  <c:v>100.9147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3091-4869-A4D8-B07E53B51B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6090920"/>
        <c:axId val="506091312"/>
      </c:scatterChart>
      <c:valAx>
        <c:axId val="506090920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K</a:t>
                </a:r>
                <a:r>
                  <a:rPr lang="en-US" sz="1200" baseline="-25000">
                    <a:solidFill>
                      <a:sysClr val="windowText" lastClr="000000"/>
                    </a:solidFill>
                  </a:rPr>
                  <a:t>2</a:t>
                </a:r>
                <a:r>
                  <a:rPr lang="en-US" sz="1200">
                    <a:solidFill>
                      <a:sysClr val="windowText" lastClr="000000"/>
                    </a:solidFill>
                  </a:rPr>
                  <a:t>O/Na</a:t>
                </a:r>
                <a:r>
                  <a:rPr lang="en-US" sz="1200" baseline="-25000">
                    <a:solidFill>
                      <a:sysClr val="windowText" lastClr="000000"/>
                    </a:solidFill>
                  </a:rPr>
                  <a:t>2</a:t>
                </a:r>
                <a:r>
                  <a:rPr lang="en-US" sz="1200">
                    <a:solidFill>
                      <a:sysClr val="windowText" lastClr="000000"/>
                    </a:solidFill>
                  </a:rPr>
                  <a:t>O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6091312"/>
        <c:crosses val="autoZero"/>
        <c:crossBetween val="midCat"/>
      </c:valAx>
      <c:valAx>
        <c:axId val="506091312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K</a:t>
                </a:r>
                <a:r>
                  <a:rPr lang="en-US" sz="1200" baseline="-25000">
                    <a:solidFill>
                      <a:sysClr val="windowText" lastClr="000000"/>
                    </a:solidFill>
                  </a:rPr>
                  <a:t>2</a:t>
                </a:r>
                <a:r>
                  <a:rPr lang="en-US" sz="1200">
                    <a:solidFill>
                      <a:sysClr val="windowText" lastClr="000000"/>
                    </a:solidFill>
                  </a:rPr>
                  <a:t>O/SiO</a:t>
                </a:r>
                <a:r>
                  <a:rPr lang="en-US" sz="1200" baseline="-25000">
                    <a:solidFill>
                      <a:sysClr val="windowText" lastClr="000000"/>
                    </a:solidFill>
                  </a:rPr>
                  <a:t>2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6090920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6102508541219539"/>
          <c:y val="4.2023770558978206E-2"/>
          <c:w val="0.24901465032388614"/>
          <c:h val="0.3731611181615435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2.0092352090271846E-2"/>
          <c:y val="9.0361711577888443E-2"/>
          <c:w val="0.95049286924467813"/>
          <c:h val="0.82530363241138782"/>
        </c:manualLayout>
      </c:layout>
      <c:scatterChart>
        <c:scatterStyle val="lineMarker"/>
        <c:varyColors val="0"/>
        <c:ser>
          <c:idx val="3"/>
          <c:order val="0"/>
          <c:tx>
            <c:v>Triangle lines</c:v>
          </c:tx>
          <c:spPr>
            <a:ln w="254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4"/>
              <c:pt idx="0">
                <c:v>37.5</c:v>
              </c:pt>
              <c:pt idx="1">
                <c:v>0</c:v>
              </c:pt>
              <c:pt idx="2">
                <c:v>75</c:v>
              </c:pt>
              <c:pt idx="3">
                <c:v>37.5</c:v>
              </c:pt>
            </c:numLit>
          </c:xVal>
          <c:yVal>
            <c:numLit>
              <c:formatCode>General</c:formatCode>
              <c:ptCount val="4"/>
              <c:pt idx="0">
                <c:v>100</c:v>
              </c:pt>
              <c:pt idx="1">
                <c:v>0</c:v>
              </c:pt>
              <c:pt idx="2">
                <c:v>0</c:v>
              </c:pt>
              <c:pt idx="3">
                <c:v>100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69C6-4EAB-833D-10AEC31377B0}"/>
            </c:ext>
          </c:extLst>
        </c:ser>
        <c:ser>
          <c:idx val="1"/>
          <c:order val="1"/>
          <c:tx>
            <c:v>Secondary kalsilite</c:v>
          </c:tx>
          <c:spPr>
            <a:ln>
              <a:noFill/>
            </a:ln>
          </c:spPr>
          <c:marker>
            <c:symbol val="triangle"/>
            <c:size val="9"/>
            <c:spPr>
              <a:solidFill>
                <a:srgbClr val="80008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'Discrimination diagr'!$I$28:$I$64</c:f>
              <c:numCache>
                <c:formatCode>0.00_)</c:formatCode>
                <c:ptCount val="37"/>
                <c:pt idx="0">
                  <c:v>44.969428362371175</c:v>
                </c:pt>
                <c:pt idx="1">
                  <c:v>44.164386399454806</c:v>
                </c:pt>
                <c:pt idx="2">
                  <c:v>42.15721073077016</c:v>
                </c:pt>
                <c:pt idx="3">
                  <c:v>43.065371120240584</c:v>
                </c:pt>
                <c:pt idx="4">
                  <c:v>44.661684642394995</c:v>
                </c:pt>
                <c:pt idx="5">
                  <c:v>45.436566890704768</c:v>
                </c:pt>
                <c:pt idx="6">
                  <c:v>39.191717834973318</c:v>
                </c:pt>
                <c:pt idx="7">
                  <c:v>47.803709279975635</c:v>
                </c:pt>
                <c:pt idx="8">
                  <c:v>44.285480454383375</c:v>
                </c:pt>
                <c:pt idx="9">
                  <c:v>46.247837142755166</c:v>
                </c:pt>
                <c:pt idx="10">
                  <c:v>32.661876485593666</c:v>
                </c:pt>
                <c:pt idx="11">
                  <c:v>33.108248818030411</c:v>
                </c:pt>
                <c:pt idx="12">
                  <c:v>32.392439653600775</c:v>
                </c:pt>
                <c:pt idx="13">
                  <c:v>32.918912329707808</c:v>
                </c:pt>
                <c:pt idx="14">
                  <c:v>32.341847009646635</c:v>
                </c:pt>
                <c:pt idx="15">
                  <c:v>33.132921946342833</c:v>
                </c:pt>
                <c:pt idx="16">
                  <c:v>32.677741370140794</c:v>
                </c:pt>
                <c:pt idx="17">
                  <c:v>32.846581788898909</c:v>
                </c:pt>
                <c:pt idx="18">
                  <c:v>32.452494620629508</c:v>
                </c:pt>
                <c:pt idx="19">
                  <c:v>32.479752622196436</c:v>
                </c:pt>
                <c:pt idx="20">
                  <c:v>32.53843865967869</c:v>
                </c:pt>
                <c:pt idx="21">
                  <c:v>33.05652132440197</c:v>
                </c:pt>
                <c:pt idx="22">
                  <c:v>33.221399354826019</c:v>
                </c:pt>
                <c:pt idx="23">
                  <c:v>32.893592800122171</c:v>
                </c:pt>
                <c:pt idx="24">
                  <c:v>33.197313071362117</c:v>
                </c:pt>
                <c:pt idx="25">
                  <c:v>32.697998575924849</c:v>
                </c:pt>
                <c:pt idx="26">
                  <c:v>32.528894366102001</c:v>
                </c:pt>
                <c:pt idx="27">
                  <c:v>34.916241230134858</c:v>
                </c:pt>
                <c:pt idx="28">
                  <c:v>42.928602234641033</c:v>
                </c:pt>
                <c:pt idx="29">
                  <c:v>46.087518492464298</c:v>
                </c:pt>
                <c:pt idx="30">
                  <c:v>32.045043041726728</c:v>
                </c:pt>
                <c:pt idx="31">
                  <c:v>34.131725546010856</c:v>
                </c:pt>
                <c:pt idx="32">
                  <c:v>33.194865213593829</c:v>
                </c:pt>
                <c:pt idx="33">
                  <c:v>37.500762187696722</c:v>
                </c:pt>
                <c:pt idx="34">
                  <c:v>35.083130960931314</c:v>
                </c:pt>
                <c:pt idx="35">
                  <c:v>34.79277246225093</c:v>
                </c:pt>
                <c:pt idx="36">
                  <c:v>43.750989089864575</c:v>
                </c:pt>
              </c:numCache>
            </c:numRef>
          </c:xVal>
          <c:yVal>
            <c:numRef>
              <c:f>'Discrimination diagr'!$J$28:$J$64</c:f>
              <c:numCache>
                <c:formatCode>0.00_)</c:formatCode>
                <c:ptCount val="37"/>
                <c:pt idx="0">
                  <c:v>36.189586738267565</c:v>
                </c:pt>
                <c:pt idx="1">
                  <c:v>32.68482490272374</c:v>
                </c:pt>
                <c:pt idx="2">
                  <c:v>33.702882483370288</c:v>
                </c:pt>
                <c:pt idx="3">
                  <c:v>39.56989247311828</c:v>
                </c:pt>
                <c:pt idx="4">
                  <c:v>37.537887619491727</c:v>
                </c:pt>
                <c:pt idx="5">
                  <c:v>23.802971931755639</c:v>
                </c:pt>
                <c:pt idx="6">
                  <c:v>17.647769853741085</c:v>
                </c:pt>
                <c:pt idx="7">
                  <c:v>41.536458333333329</c:v>
                </c:pt>
                <c:pt idx="8">
                  <c:v>38.858049167327522</c:v>
                </c:pt>
                <c:pt idx="9">
                  <c:v>37.501492893825386</c:v>
                </c:pt>
                <c:pt idx="10">
                  <c:v>35.764375876577837</c:v>
                </c:pt>
                <c:pt idx="11">
                  <c:v>35.883547731888967</c:v>
                </c:pt>
                <c:pt idx="12">
                  <c:v>36.152356358941248</c:v>
                </c:pt>
                <c:pt idx="13">
                  <c:v>36.520584329349269</c:v>
                </c:pt>
                <c:pt idx="14">
                  <c:v>35.714285714285715</c:v>
                </c:pt>
                <c:pt idx="15">
                  <c:v>35.837353549276365</c:v>
                </c:pt>
                <c:pt idx="16">
                  <c:v>36.745406824146983</c:v>
                </c:pt>
                <c:pt idx="17">
                  <c:v>37.037037037037038</c:v>
                </c:pt>
                <c:pt idx="18">
                  <c:v>36.53846153846154</c:v>
                </c:pt>
                <c:pt idx="19">
                  <c:v>36.515054452274185</c:v>
                </c:pt>
                <c:pt idx="20">
                  <c:v>35.54970375246873</c:v>
                </c:pt>
                <c:pt idx="21">
                  <c:v>35.95206391478029</c:v>
                </c:pt>
                <c:pt idx="22">
                  <c:v>35.786630654962863</c:v>
                </c:pt>
                <c:pt idx="23">
                  <c:v>35.667107001321007</c:v>
                </c:pt>
                <c:pt idx="24">
                  <c:v>36.721311475409834</c:v>
                </c:pt>
                <c:pt idx="25">
                  <c:v>35.832780358327803</c:v>
                </c:pt>
                <c:pt idx="26">
                  <c:v>35.976015989340446</c:v>
                </c:pt>
                <c:pt idx="27">
                  <c:v>37.974683544303801</c:v>
                </c:pt>
                <c:pt idx="28">
                  <c:v>28.508771929824562</c:v>
                </c:pt>
                <c:pt idx="29">
                  <c:v>28.037383177570092</c:v>
                </c:pt>
                <c:pt idx="30">
                  <c:v>20.903010033444815</c:v>
                </c:pt>
                <c:pt idx="31">
                  <c:v>33.873343151693668</c:v>
                </c:pt>
                <c:pt idx="32">
                  <c:v>35.380507343124165</c:v>
                </c:pt>
                <c:pt idx="33">
                  <c:v>32.824427480916029</c:v>
                </c:pt>
                <c:pt idx="34">
                  <c:v>34.482758620689658</c:v>
                </c:pt>
                <c:pt idx="35">
                  <c:v>35.740335521517139</c:v>
                </c:pt>
                <c:pt idx="36">
                  <c:v>29.069767441860467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9C6-4EAB-833D-10AEC31377B0}"/>
            </c:ext>
          </c:extLst>
        </c:ser>
        <c:ser>
          <c:idx val="0"/>
          <c:order val="2"/>
          <c:tx>
            <c:v>Kamafugite</c:v>
          </c:tx>
          <c:spPr>
            <a:ln>
              <a:noFill/>
            </a:ln>
          </c:spPr>
          <c:marker>
            <c:symbol val="circle"/>
            <c:size val="8"/>
            <c:spPr>
              <a:solidFill>
                <a:schemeClr val="accent2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'Discrimination diagr'!$I$65:$I$91</c:f>
              <c:numCache>
                <c:formatCode>0.00_)</c:formatCode>
                <c:ptCount val="27"/>
                <c:pt idx="0">
                  <c:v>50.053704318623687</c:v>
                </c:pt>
                <c:pt idx="1">
                  <c:v>43.592316462362675</c:v>
                </c:pt>
                <c:pt idx="2">
                  <c:v>43.942683579259104</c:v>
                </c:pt>
                <c:pt idx="3">
                  <c:v>54.420756106219336</c:v>
                </c:pt>
                <c:pt idx="4">
                  <c:v>53.921247985418781</c:v>
                </c:pt>
                <c:pt idx="5">
                  <c:v>60.883124406594263</c:v>
                </c:pt>
                <c:pt idx="6">
                  <c:v>46.845988022935835</c:v>
                </c:pt>
                <c:pt idx="7">
                  <c:v>46.467174033246032</c:v>
                </c:pt>
                <c:pt idx="8">
                  <c:v>47.272221504451835</c:v>
                </c:pt>
                <c:pt idx="9">
                  <c:v>48.149061311827857</c:v>
                </c:pt>
                <c:pt idx="10">
                  <c:v>47.369858860699019</c:v>
                </c:pt>
                <c:pt idx="11">
                  <c:v>51.351670616966075</c:v>
                </c:pt>
                <c:pt idx="12">
                  <c:v>49.62510232364599</c:v>
                </c:pt>
                <c:pt idx="13">
                  <c:v>51.642967501183129</c:v>
                </c:pt>
                <c:pt idx="14">
                  <c:v>50.743873804676298</c:v>
                </c:pt>
                <c:pt idx="15">
                  <c:v>52.977858772161781</c:v>
                </c:pt>
                <c:pt idx="16">
                  <c:v>49.869101298725987</c:v>
                </c:pt>
                <c:pt idx="17">
                  <c:v>51.494768527284478</c:v>
                </c:pt>
                <c:pt idx="18">
                  <c:v>49.807393631152586</c:v>
                </c:pt>
                <c:pt idx="19">
                  <c:v>47.34480406953611</c:v>
                </c:pt>
                <c:pt idx="20">
                  <c:v>47.012268523470482</c:v>
                </c:pt>
                <c:pt idx="21">
                  <c:v>44.960156515938692</c:v>
                </c:pt>
                <c:pt idx="22">
                  <c:v>47.445552790679059</c:v>
                </c:pt>
                <c:pt idx="23">
                  <c:v>50.350406521172523</c:v>
                </c:pt>
                <c:pt idx="24">
                  <c:v>46.236203242537925</c:v>
                </c:pt>
                <c:pt idx="25">
                  <c:v>49.988396272038138</c:v>
                </c:pt>
                <c:pt idx="26">
                  <c:v>49.34935344641837</c:v>
                </c:pt>
              </c:numCache>
            </c:numRef>
          </c:xVal>
          <c:yVal>
            <c:numRef>
              <c:f>'Discrimination diagr'!$J$65:$J$91</c:f>
              <c:numCache>
                <c:formatCode>0.00_)</c:formatCode>
                <c:ptCount val="27"/>
                <c:pt idx="0">
                  <c:v>36.775487141190261</c:v>
                </c:pt>
                <c:pt idx="1">
                  <c:v>15.629470484949362</c:v>
                </c:pt>
                <c:pt idx="2">
                  <c:v>15.032560599518929</c:v>
                </c:pt>
                <c:pt idx="3">
                  <c:v>22.044702750152549</c:v>
                </c:pt>
                <c:pt idx="4">
                  <c:v>44.082840236686394</c:v>
                </c:pt>
                <c:pt idx="5">
                  <c:v>21.487603305785122</c:v>
                </c:pt>
                <c:pt idx="6">
                  <c:v>59.682539682539669</c:v>
                </c:pt>
                <c:pt idx="7">
                  <c:v>59.285433843737735</c:v>
                </c:pt>
                <c:pt idx="8">
                  <c:v>58.477648006443815</c:v>
                </c:pt>
                <c:pt idx="9">
                  <c:v>60.5884910856646</c:v>
                </c:pt>
                <c:pt idx="10">
                  <c:v>57.822567321989091</c:v>
                </c:pt>
                <c:pt idx="11">
                  <c:v>55.475243946512464</c:v>
                </c:pt>
                <c:pt idx="12">
                  <c:v>61.494719740048744</c:v>
                </c:pt>
                <c:pt idx="13">
                  <c:v>57.517658930373358</c:v>
                </c:pt>
                <c:pt idx="14">
                  <c:v>59.615384615384613</c:v>
                </c:pt>
                <c:pt idx="15">
                  <c:v>52.865662589709892</c:v>
                </c:pt>
                <c:pt idx="16">
                  <c:v>60.431417750699815</c:v>
                </c:pt>
                <c:pt idx="17">
                  <c:v>58.656661786237187</c:v>
                </c:pt>
                <c:pt idx="18">
                  <c:v>63.43648208469056</c:v>
                </c:pt>
                <c:pt idx="19">
                  <c:v>42.097488921713442</c:v>
                </c:pt>
                <c:pt idx="20">
                  <c:v>61.113037447988894</c:v>
                </c:pt>
                <c:pt idx="21">
                  <c:v>54.307622913847538</c:v>
                </c:pt>
                <c:pt idx="22">
                  <c:v>54.86440526268683</c:v>
                </c:pt>
                <c:pt idx="23">
                  <c:v>49.123873189506725</c:v>
                </c:pt>
                <c:pt idx="24">
                  <c:v>57.791787908179757</c:v>
                </c:pt>
                <c:pt idx="25">
                  <c:v>53.079619429143719</c:v>
                </c:pt>
                <c:pt idx="26">
                  <c:v>32.153941651148358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9C6-4EAB-833D-10AEC31377B0}"/>
            </c:ext>
          </c:extLst>
        </c:ser>
        <c:ser>
          <c:idx val="2"/>
          <c:order val="3"/>
          <c:tx>
            <c:strRef>
              <c:f>'Discrimination diagr'!$A$28:$A$90</c:f>
              <c:strCache>
                <c:ptCount val="63"/>
                <c:pt idx="0">
                  <c:v>UML E Antarctica</c:v>
                </c:pt>
                <c:pt idx="1">
                  <c:v>UML E Antarctica</c:v>
                </c:pt>
                <c:pt idx="2">
                  <c:v>UML E Antarctica</c:v>
                </c:pt>
                <c:pt idx="3">
                  <c:v>UML E Antarctica</c:v>
                </c:pt>
                <c:pt idx="4">
                  <c:v>UML E Antarctica</c:v>
                </c:pt>
                <c:pt idx="5">
                  <c:v>UML E Antarctica</c:v>
                </c:pt>
                <c:pt idx="6">
                  <c:v>UML E Antarctica</c:v>
                </c:pt>
                <c:pt idx="7">
                  <c:v>UML E Antarctica</c:v>
                </c:pt>
                <c:pt idx="8">
                  <c:v>UML E Antarctica</c:v>
                </c:pt>
                <c:pt idx="9">
                  <c:v>UML E Antarctica</c:v>
                </c:pt>
                <c:pt idx="10">
                  <c:v>Nyragongo </c:v>
                </c:pt>
                <c:pt idx="11">
                  <c:v>Nyragongo </c:v>
                </c:pt>
                <c:pt idx="12">
                  <c:v>Nyragongo </c:v>
                </c:pt>
                <c:pt idx="13">
                  <c:v>Nyragongo </c:v>
                </c:pt>
                <c:pt idx="14">
                  <c:v>Nyragongo </c:v>
                </c:pt>
                <c:pt idx="15">
                  <c:v>Nyragongo </c:v>
                </c:pt>
                <c:pt idx="16">
                  <c:v>Nyragongo </c:v>
                </c:pt>
                <c:pt idx="17">
                  <c:v>Nyragongo </c:v>
                </c:pt>
                <c:pt idx="18">
                  <c:v>Nyragongo </c:v>
                </c:pt>
                <c:pt idx="19">
                  <c:v>Nyragongo </c:v>
                </c:pt>
                <c:pt idx="20">
                  <c:v>Nyragongo </c:v>
                </c:pt>
                <c:pt idx="21">
                  <c:v>Nyragongo </c:v>
                </c:pt>
                <c:pt idx="22">
                  <c:v>Nyragongo </c:v>
                </c:pt>
                <c:pt idx="23">
                  <c:v>Nyragongo </c:v>
                </c:pt>
                <c:pt idx="24">
                  <c:v>Nyragongo </c:v>
                </c:pt>
                <c:pt idx="25">
                  <c:v>Nyragongo </c:v>
                </c:pt>
                <c:pt idx="26">
                  <c:v>Nyragongo </c:v>
                </c:pt>
                <c:pt idx="27">
                  <c:v>Nyragongo </c:v>
                </c:pt>
                <c:pt idx="28">
                  <c:v>Nyragongo </c:v>
                </c:pt>
                <c:pt idx="29">
                  <c:v>Nyragongo </c:v>
                </c:pt>
                <c:pt idx="30">
                  <c:v>Nyragongo </c:v>
                </c:pt>
                <c:pt idx="31">
                  <c:v>Nyragongo </c:v>
                </c:pt>
                <c:pt idx="32">
                  <c:v>Nyragongo </c:v>
                </c:pt>
                <c:pt idx="33">
                  <c:v>Nyragongo </c:v>
                </c:pt>
                <c:pt idx="34">
                  <c:v>Nyragongo </c:v>
                </c:pt>
                <c:pt idx="35">
                  <c:v>Nyragongo </c:v>
                </c:pt>
                <c:pt idx="36">
                  <c:v>Nyragongo </c:v>
                </c:pt>
                <c:pt idx="37">
                  <c:v>Kamafugite</c:v>
                </c:pt>
                <c:pt idx="38">
                  <c:v>Kamafugite</c:v>
                </c:pt>
                <c:pt idx="39">
                  <c:v>Kamafugite</c:v>
                </c:pt>
                <c:pt idx="40">
                  <c:v>Kamafugite</c:v>
                </c:pt>
                <c:pt idx="41">
                  <c:v>Kamafugite</c:v>
                </c:pt>
                <c:pt idx="42">
                  <c:v>Kamafugite</c:v>
                </c:pt>
                <c:pt idx="43">
                  <c:v>Kamafugite</c:v>
                </c:pt>
                <c:pt idx="44">
                  <c:v>Kamafugite</c:v>
                </c:pt>
                <c:pt idx="45">
                  <c:v>Kamafugite</c:v>
                </c:pt>
                <c:pt idx="46">
                  <c:v>Kamafugite</c:v>
                </c:pt>
                <c:pt idx="47">
                  <c:v>Kamafugite</c:v>
                </c:pt>
                <c:pt idx="48">
                  <c:v>Kamafugite</c:v>
                </c:pt>
                <c:pt idx="49">
                  <c:v>Kamafugite</c:v>
                </c:pt>
                <c:pt idx="50">
                  <c:v>Kamafugite</c:v>
                </c:pt>
                <c:pt idx="51">
                  <c:v>Kamafugite</c:v>
                </c:pt>
                <c:pt idx="52">
                  <c:v>Kamafugite</c:v>
                </c:pt>
                <c:pt idx="53">
                  <c:v>Kamafugite</c:v>
                </c:pt>
                <c:pt idx="54">
                  <c:v>Kamafugite</c:v>
                </c:pt>
                <c:pt idx="55">
                  <c:v>Kamafugite</c:v>
                </c:pt>
                <c:pt idx="56">
                  <c:v>Kamafugite</c:v>
                </c:pt>
                <c:pt idx="57">
                  <c:v>Kamafugite</c:v>
                </c:pt>
                <c:pt idx="58">
                  <c:v>Kamafugite</c:v>
                </c:pt>
                <c:pt idx="59">
                  <c:v>Kamafugite</c:v>
                </c:pt>
                <c:pt idx="60">
                  <c:v>Kamafugite</c:v>
                </c:pt>
                <c:pt idx="61">
                  <c:v>Kamafugite</c:v>
                </c:pt>
                <c:pt idx="62">
                  <c:v>Kamafugite</c:v>
                </c:pt>
              </c:strCache>
            </c:strRef>
          </c:tx>
          <c:marker>
            <c:symbol val="none"/>
          </c:marker>
          <c:xVal>
            <c:numLit>
              <c:formatCode>General</c:formatCode>
              <c:ptCount val="4"/>
              <c:pt idx="0">
                <c:v>37.5</c:v>
              </c:pt>
              <c:pt idx="1">
                <c:v>0</c:v>
              </c:pt>
              <c:pt idx="2">
                <c:v>75</c:v>
              </c:pt>
              <c:pt idx="3">
                <c:v>37.5</c:v>
              </c:pt>
            </c:numLit>
          </c:xVal>
          <c:yVal>
            <c:numRef>
              <c:f>'Discrimination diagr'!$A$91</c:f>
              <c:numCache>
                <c:formatCode>0.00</c:formatCode>
                <c:ptCount val="1"/>
                <c:pt idx="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9C6-4EAB-833D-10AEC31377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6088568"/>
        <c:axId val="506088960"/>
      </c:scatterChart>
      <c:valAx>
        <c:axId val="506088568"/>
        <c:scaling>
          <c:orientation val="minMax"/>
          <c:max val="110"/>
          <c:min val="-30"/>
        </c:scaling>
        <c:delete val="1"/>
        <c:axPos val="b"/>
        <c:numFmt formatCode="General" sourceLinked="1"/>
        <c:majorTickMark val="out"/>
        <c:minorTickMark val="none"/>
        <c:tickLblPos val="none"/>
        <c:crossAx val="506088960"/>
        <c:crosses val="autoZero"/>
        <c:crossBetween val="midCat"/>
      </c:valAx>
      <c:valAx>
        <c:axId val="506088960"/>
        <c:scaling>
          <c:orientation val="minMax"/>
          <c:max val="110"/>
          <c:min val="-10"/>
        </c:scaling>
        <c:delete val="1"/>
        <c:axPos val="l"/>
        <c:numFmt formatCode="General" sourceLinked="1"/>
        <c:majorTickMark val="out"/>
        <c:minorTickMark val="none"/>
        <c:tickLblPos val="none"/>
        <c:crossAx val="506088568"/>
        <c:crosses val="autoZero"/>
        <c:crossBetween val="midCat"/>
      </c:valAx>
      <c:spPr>
        <a:noFill/>
        <a:ln w="25400">
          <a:noFill/>
        </a:ln>
      </c:spPr>
    </c:plotArea>
    <c:legend>
      <c:legendPos val="r"/>
      <c:legendEntry>
        <c:idx val="0"/>
        <c:delete val="1"/>
      </c:legendEntry>
      <c:legendEntry>
        <c:idx val="3"/>
        <c:delete val="1"/>
      </c:legendEntry>
      <c:layout>
        <c:manualLayout>
          <c:xMode val="edge"/>
          <c:yMode val="edge"/>
          <c:x val="0.76671024607823923"/>
          <c:y val="7.4297862886808258E-2"/>
          <c:w val="0.18915408063400968"/>
          <c:h val="0.14904520749662015"/>
        </c:manualLayout>
      </c:layout>
      <c:overlay val="0"/>
    </c:legend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 alignWithMargins="0"/>
    <c:pageMargins b="1" l="0.75000000000000533" r="0.75000000000000533" t="1" header="0.5" footer="0.5"/>
    <c:pageSetup orientation="portrait" horizontalDpi="300" verticalDpi="300" copies="0"/>
  </c:printSettings>
  <c:userShapes r:id="rId1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2.9902469947673965E-2"/>
          <c:y val="9.0361803448729155E-2"/>
          <c:w val="0.95049286924467813"/>
          <c:h val="0.82530363241138782"/>
        </c:manualLayout>
      </c:layout>
      <c:scatterChart>
        <c:scatterStyle val="lineMarker"/>
        <c:varyColors val="0"/>
        <c:ser>
          <c:idx val="3"/>
          <c:order val="0"/>
          <c:tx>
            <c:v>Triangle lines</c:v>
          </c:tx>
          <c:spPr>
            <a:ln w="254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4"/>
              <c:pt idx="0">
                <c:v>37.5</c:v>
              </c:pt>
              <c:pt idx="1">
                <c:v>0</c:v>
              </c:pt>
              <c:pt idx="2">
                <c:v>75</c:v>
              </c:pt>
              <c:pt idx="3">
                <c:v>37.5</c:v>
              </c:pt>
            </c:numLit>
          </c:xVal>
          <c:yVal>
            <c:numLit>
              <c:formatCode>General</c:formatCode>
              <c:ptCount val="4"/>
              <c:pt idx="0">
                <c:v>100</c:v>
              </c:pt>
              <c:pt idx="1">
                <c:v>0</c:v>
              </c:pt>
              <c:pt idx="2">
                <c:v>0</c:v>
              </c:pt>
              <c:pt idx="3">
                <c:v>100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180F-44EB-B1ED-011EE5601C7B}"/>
            </c:ext>
          </c:extLst>
        </c:ser>
        <c:ser>
          <c:idx val="0"/>
          <c:order val="1"/>
          <c:tx>
            <c:v>Secondary kalsilite</c:v>
          </c:tx>
          <c:spPr>
            <a:ln>
              <a:noFill/>
            </a:ln>
          </c:spPr>
          <c:marker>
            <c:symbol val="triangle"/>
            <c:size val="10"/>
            <c:spPr>
              <a:solidFill>
                <a:srgbClr val="80008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'Discrimination diagr'!$I$94:$I$130</c:f>
              <c:numCache>
                <c:formatCode>0.00_)</c:formatCode>
                <c:ptCount val="37"/>
                <c:pt idx="0">
                  <c:v>33.574515087604567</c:v>
                </c:pt>
                <c:pt idx="1">
                  <c:v>34.329601712854569</c:v>
                </c:pt>
                <c:pt idx="2">
                  <c:v>35.546973406258864</c:v>
                </c:pt>
                <c:pt idx="3">
                  <c:v>34.511484142719652</c:v>
                </c:pt>
                <c:pt idx="4">
                  <c:v>33.568476588080635</c:v>
                </c:pt>
                <c:pt idx="5">
                  <c:v>34.726650258944254</c:v>
                </c:pt>
                <c:pt idx="6">
                  <c:v>37.181561937463854</c:v>
                </c:pt>
                <c:pt idx="7">
                  <c:v>29.49324995839568</c:v>
                </c:pt>
                <c:pt idx="8">
                  <c:v>33.691095723678032</c:v>
                </c:pt>
                <c:pt idx="9">
                  <c:v>32.343850658142429</c:v>
                </c:pt>
                <c:pt idx="10">
                  <c:v>38.853242117031385</c:v>
                </c:pt>
                <c:pt idx="11">
                  <c:v>38.700744153327136</c:v>
                </c:pt>
                <c:pt idx="12">
                  <c:v>38.858928291425464</c:v>
                </c:pt>
                <c:pt idx="13">
                  <c:v>38.769483744710406</c:v>
                </c:pt>
                <c:pt idx="14">
                  <c:v>38.871500084483607</c:v>
                </c:pt>
                <c:pt idx="15">
                  <c:v>38.709042141480438</c:v>
                </c:pt>
                <c:pt idx="16">
                  <c:v>38.83712828163393</c:v>
                </c:pt>
                <c:pt idx="17">
                  <c:v>38.797587082159289</c:v>
                </c:pt>
                <c:pt idx="18">
                  <c:v>38.85962270382845</c:v>
                </c:pt>
                <c:pt idx="19">
                  <c:v>38.8500464925092</c:v>
                </c:pt>
                <c:pt idx="20">
                  <c:v>38.803937347267933</c:v>
                </c:pt>
                <c:pt idx="21">
                  <c:v>38.701892839503401</c:v>
                </c:pt>
                <c:pt idx="22">
                  <c:v>38.662219808289272</c:v>
                </c:pt>
                <c:pt idx="23">
                  <c:v>38.721011557330343</c:v>
                </c:pt>
                <c:pt idx="24">
                  <c:v>38.691664513708332</c:v>
                </c:pt>
                <c:pt idx="25">
                  <c:v>38.787505922898482</c:v>
                </c:pt>
                <c:pt idx="26">
                  <c:v>38.846242369444695</c:v>
                </c:pt>
                <c:pt idx="27">
                  <c:v>38.308716888758262</c:v>
                </c:pt>
                <c:pt idx="28">
                  <c:v>35.660367379454271</c:v>
                </c:pt>
                <c:pt idx="29">
                  <c:v>34.181390874733722</c:v>
                </c:pt>
                <c:pt idx="30">
                  <c:v>38.3209859212891</c:v>
                </c:pt>
                <c:pt idx="31">
                  <c:v>38.402498189493969</c:v>
                </c:pt>
                <c:pt idx="32">
                  <c:v>38.636533979331766</c:v>
                </c:pt>
                <c:pt idx="33">
                  <c:v>37.500233562103233</c:v>
                </c:pt>
                <c:pt idx="34">
                  <c:v>38.180831936100695</c:v>
                </c:pt>
                <c:pt idx="35">
                  <c:v>38.288009076561195</c:v>
                </c:pt>
                <c:pt idx="36">
                  <c:v>35.471173236204301</c:v>
                </c:pt>
              </c:numCache>
            </c:numRef>
          </c:xVal>
          <c:yVal>
            <c:numRef>
              <c:f>'Discrimination diagr'!$J$94:$J$130</c:f>
              <c:numCache>
                <c:formatCode>0.00_)</c:formatCode>
                <c:ptCount val="37"/>
                <c:pt idx="0">
                  <c:v>66.458402575751435</c:v>
                </c:pt>
                <c:pt idx="1">
                  <c:v>67.969133126031181</c:v>
                </c:pt>
                <c:pt idx="2">
                  <c:v>72.188665525760243</c:v>
                </c:pt>
                <c:pt idx="3">
                  <c:v>67.541778095847931</c:v>
                </c:pt>
                <c:pt idx="4">
                  <c:v>65.703457339970143</c:v>
                </c:pt>
                <c:pt idx="5">
                  <c:v>73.367761691566912</c:v>
                </c:pt>
                <c:pt idx="6">
                  <c:v>84.480166314785293</c:v>
                </c:pt>
                <c:pt idx="7">
                  <c:v>54.563536374295118</c:v>
                </c:pt>
                <c:pt idx="8">
                  <c:v>65.671904645174763</c:v>
                </c:pt>
                <c:pt idx="9">
                  <c:v>63.15603946750312</c:v>
                </c:pt>
                <c:pt idx="10">
                  <c:v>82.038801356432671</c:v>
                </c:pt>
                <c:pt idx="11">
                  <c:v>82.476176244466956</c:v>
                </c:pt>
                <c:pt idx="12">
                  <c:v>83.017710837462587</c:v>
                </c:pt>
                <c:pt idx="13">
                  <c:v>82.414856870714075</c:v>
                </c:pt>
                <c:pt idx="14">
                  <c:v>82.912249151439894</c:v>
                </c:pt>
                <c:pt idx="15">
                  <c:v>82.242632427406321</c:v>
                </c:pt>
                <c:pt idx="16">
                  <c:v>82.466169164570644</c:v>
                </c:pt>
                <c:pt idx="17">
                  <c:v>82.448775961562902</c:v>
                </c:pt>
                <c:pt idx="18">
                  <c:v>82.910874897792326</c:v>
                </c:pt>
                <c:pt idx="19">
                  <c:v>82.932842652937282</c:v>
                </c:pt>
                <c:pt idx="20">
                  <c:v>83.067291070851482</c:v>
                </c:pt>
                <c:pt idx="21">
                  <c:v>82.682060390763766</c:v>
                </c:pt>
                <c:pt idx="22">
                  <c:v>82.56370269561566</c:v>
                </c:pt>
                <c:pt idx="23">
                  <c:v>82.953175358399463</c:v>
                </c:pt>
                <c:pt idx="24">
                  <c:v>82.480682228947401</c:v>
                </c:pt>
                <c:pt idx="25">
                  <c:v>82.801143033306843</c:v>
                </c:pt>
                <c:pt idx="26">
                  <c:v>82.666848368491301</c:v>
                </c:pt>
                <c:pt idx="27">
                  <c:v>80.597253273714472</c:v>
                </c:pt>
                <c:pt idx="28">
                  <c:v>75.765685399940537</c:v>
                </c:pt>
                <c:pt idx="29">
                  <c:v>72.1849071513236</c:v>
                </c:pt>
                <c:pt idx="30">
                  <c:v>88.100006239320194</c:v>
                </c:pt>
                <c:pt idx="31">
                  <c:v>82.290367997475684</c:v>
                </c:pt>
                <c:pt idx="32">
                  <c:v>82.946983546617929</c:v>
                </c:pt>
                <c:pt idx="33">
                  <c:v>81.655290102389088</c:v>
                </c:pt>
                <c:pt idx="34">
                  <c:v>81.555835299903464</c:v>
                </c:pt>
                <c:pt idx="35">
                  <c:v>81.306229842132069</c:v>
                </c:pt>
                <c:pt idx="36">
                  <c:v>76.972635605590327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80F-44EB-B1ED-011EE5601C7B}"/>
            </c:ext>
          </c:extLst>
        </c:ser>
        <c:ser>
          <c:idx val="1"/>
          <c:order val="2"/>
          <c:tx>
            <c:v>kamafugite</c:v>
          </c:tx>
          <c:spPr>
            <a:ln>
              <a:noFill/>
            </a:ln>
          </c:spPr>
          <c:marker>
            <c:symbol val="circle"/>
            <c:size val="9"/>
            <c:spPr>
              <a:solidFill>
                <a:schemeClr val="accent2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'Discrimination diagr'!$I$131:$I$157</c:f>
              <c:numCache>
                <c:formatCode>0.00_)</c:formatCode>
                <c:ptCount val="27"/>
                <c:pt idx="0">
                  <c:v>28.708152942529672</c:v>
                </c:pt>
                <c:pt idx="1">
                  <c:v>36.335702688157554</c:v>
                </c:pt>
                <c:pt idx="2">
                  <c:v>36.329302395605659</c:v>
                </c:pt>
                <c:pt idx="3">
                  <c:v>28.555650625006358</c:v>
                </c:pt>
                <c:pt idx="4">
                  <c:v>16.759494820682338</c:v>
                </c:pt>
                <c:pt idx="5">
                  <c:v>18.201551579753367</c:v>
                </c:pt>
                <c:pt idx="6">
                  <c:v>25.210219311866268</c:v>
                </c:pt>
                <c:pt idx="7">
                  <c:v>26.318617354348284</c:v>
                </c:pt>
                <c:pt idx="8">
                  <c:v>25.012747048602694</c:v>
                </c:pt>
                <c:pt idx="9">
                  <c:v>21.729767999200806</c:v>
                </c:pt>
                <c:pt idx="10">
                  <c:v>25.09628678874618</c:v>
                </c:pt>
                <c:pt idx="11">
                  <c:v>15.445362319566726</c:v>
                </c:pt>
                <c:pt idx="12">
                  <c:v>14.467620362519797</c:v>
                </c:pt>
                <c:pt idx="13">
                  <c:v>10.987041163358628</c:v>
                </c:pt>
                <c:pt idx="14">
                  <c:v>11.948156181478806</c:v>
                </c:pt>
                <c:pt idx="15">
                  <c:v>11.987697888183567</c:v>
                </c:pt>
                <c:pt idx="16">
                  <c:v>14.958877278284447</c:v>
                </c:pt>
                <c:pt idx="17">
                  <c:v>9.6753794275855096</c:v>
                </c:pt>
                <c:pt idx="18">
                  <c:v>10.016474092958486</c:v>
                </c:pt>
                <c:pt idx="19">
                  <c:v>30.699414766072639</c:v>
                </c:pt>
                <c:pt idx="20">
                  <c:v>23.243760723176567</c:v>
                </c:pt>
                <c:pt idx="21">
                  <c:v>30.308706083153538</c:v>
                </c:pt>
                <c:pt idx="22">
                  <c:v>26.290834319403803</c:v>
                </c:pt>
                <c:pt idx="23">
                  <c:v>23.485607855638431</c:v>
                </c:pt>
                <c:pt idx="24">
                  <c:v>27.436113366901878</c:v>
                </c:pt>
                <c:pt idx="25">
                  <c:v>21.427712275210556</c:v>
                </c:pt>
                <c:pt idx="26">
                  <c:v>30.967216394696894</c:v>
                </c:pt>
              </c:numCache>
            </c:numRef>
          </c:xVal>
          <c:yVal>
            <c:numRef>
              <c:f>'Discrimination diagr'!$J$131:$J$157</c:f>
              <c:numCache>
                <c:formatCode>0.00_)</c:formatCode>
                <c:ptCount val="27"/>
                <c:pt idx="0">
                  <c:v>55.716288014162764</c:v>
                </c:pt>
                <c:pt idx="1">
                  <c:v>83.87060820996318</c:v>
                </c:pt>
                <c:pt idx="2">
                  <c:v>84.555643608022166</c:v>
                </c:pt>
                <c:pt idx="3">
                  <c:v>58.788299090114158</c:v>
                </c:pt>
                <c:pt idx="4">
                  <c:v>29.36955347705592</c:v>
                </c:pt>
                <c:pt idx="5">
                  <c:v>35.197598900506627</c:v>
                </c:pt>
                <c:pt idx="6">
                  <c:v>46.978073145348134</c:v>
                </c:pt>
                <c:pt idx="7">
                  <c:v>49.226690726523387</c:v>
                </c:pt>
                <c:pt idx="8">
                  <c:v>46.936208433412894</c:v>
                </c:pt>
                <c:pt idx="9">
                  <c:v>41.630360877334184</c:v>
                </c:pt>
                <c:pt idx="10">
                  <c:v>46.989260524300327</c:v>
                </c:pt>
                <c:pt idx="11">
                  <c:v>29.102433023108365</c:v>
                </c:pt>
                <c:pt idx="12">
                  <c:v>26.851493964939404</c:v>
                </c:pt>
                <c:pt idx="13">
                  <c:v>20.355463770758448</c:v>
                </c:pt>
                <c:pt idx="14">
                  <c:v>22.079168864252026</c:v>
                </c:pt>
                <c:pt idx="15">
                  <c:v>22.302617536442927</c:v>
                </c:pt>
                <c:pt idx="16">
                  <c:v>27.885952814456228</c:v>
                </c:pt>
                <c:pt idx="17">
                  <c:v>17.794953032864886</c:v>
                </c:pt>
                <c:pt idx="18">
                  <c:v>18.344761034269652</c:v>
                </c:pt>
                <c:pt idx="19">
                  <c:v>59.996711626046121</c:v>
                </c:pt>
                <c:pt idx="20">
                  <c:v>41.713765353013635</c:v>
                </c:pt>
                <c:pt idx="21">
                  <c:v>55.948104919223155</c:v>
                </c:pt>
                <c:pt idx="22">
                  <c:v>49.124453375206606</c:v>
                </c:pt>
                <c:pt idx="23">
                  <c:v>44.510484256851626</c:v>
                </c:pt>
                <c:pt idx="24">
                  <c:v>51.371749758255582</c:v>
                </c:pt>
                <c:pt idx="25">
                  <c:v>39.609302674901357</c:v>
                </c:pt>
                <c:pt idx="26">
                  <c:v>62.590173912802157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80F-44EB-B1ED-011EE5601C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6085824"/>
        <c:axId val="506092096"/>
      </c:scatterChart>
      <c:valAx>
        <c:axId val="506085824"/>
        <c:scaling>
          <c:orientation val="minMax"/>
          <c:max val="110"/>
          <c:min val="-30"/>
        </c:scaling>
        <c:delete val="1"/>
        <c:axPos val="b"/>
        <c:numFmt formatCode="General" sourceLinked="1"/>
        <c:majorTickMark val="out"/>
        <c:minorTickMark val="none"/>
        <c:tickLblPos val="none"/>
        <c:crossAx val="506092096"/>
        <c:crosses val="autoZero"/>
        <c:crossBetween val="midCat"/>
      </c:valAx>
      <c:valAx>
        <c:axId val="506092096"/>
        <c:scaling>
          <c:orientation val="minMax"/>
          <c:max val="110"/>
          <c:min val="-10"/>
        </c:scaling>
        <c:delete val="1"/>
        <c:axPos val="l"/>
        <c:numFmt formatCode="General" sourceLinked="1"/>
        <c:majorTickMark val="out"/>
        <c:minorTickMark val="none"/>
        <c:tickLblPos val="none"/>
        <c:crossAx val="506085824"/>
        <c:crosses val="autoZero"/>
        <c:crossBetween val="midCat"/>
      </c:valAx>
      <c:spPr>
        <a:noFill/>
        <a:ln w="25400">
          <a:noFill/>
        </a:ln>
      </c:spPr>
    </c:plotArea>
    <c:legend>
      <c:legendPos val="r"/>
      <c:legendEntry>
        <c:idx val="0"/>
        <c:delete val="1"/>
      </c:legendEntry>
      <c:overlay val="0"/>
    </c:legend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 alignWithMargins="0"/>
    <c:pageMargins b="1" l="0.75000000000000533" r="0.75000000000000533" t="1" header="0.5" footer="0.5"/>
    <c:pageSetup orientation="portrait" horizontalDpi="300" verticalDpi="300" copies="0"/>
  </c:printSettings>
  <c:userShapes r:id="rId1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 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1">
                  <a:lumMod val="60000"/>
                  <a:lumOff val="40000"/>
                </a:schemeClr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WEAR!$O$2:$O$110</c:f>
              <c:numCache>
                <c:formatCode>0.00</c:formatCode>
                <c:ptCount val="109"/>
                <c:pt idx="2">
                  <c:v>8.76</c:v>
                </c:pt>
                <c:pt idx="3">
                  <c:v>3.88</c:v>
                </c:pt>
                <c:pt idx="4">
                  <c:v>5.0999999999999996</c:v>
                </c:pt>
                <c:pt idx="5">
                  <c:v>5.3</c:v>
                </c:pt>
                <c:pt idx="6">
                  <c:v>5.6</c:v>
                </c:pt>
                <c:pt idx="7">
                  <c:v>5.5</c:v>
                </c:pt>
                <c:pt idx="8">
                  <c:v>5.4</c:v>
                </c:pt>
                <c:pt idx="9">
                  <c:v>5.2</c:v>
                </c:pt>
                <c:pt idx="10">
                  <c:v>5.6</c:v>
                </c:pt>
                <c:pt idx="11">
                  <c:v>5.7</c:v>
                </c:pt>
                <c:pt idx="12">
                  <c:v>5.7</c:v>
                </c:pt>
                <c:pt idx="13">
                  <c:v>5.7</c:v>
                </c:pt>
                <c:pt idx="14">
                  <c:v>5.4</c:v>
                </c:pt>
                <c:pt idx="15">
                  <c:v>5.4</c:v>
                </c:pt>
                <c:pt idx="16">
                  <c:v>5.4</c:v>
                </c:pt>
                <c:pt idx="17">
                  <c:v>5.6</c:v>
                </c:pt>
                <c:pt idx="18">
                  <c:v>5.4</c:v>
                </c:pt>
                <c:pt idx="19">
                  <c:v>5.4</c:v>
                </c:pt>
                <c:pt idx="20">
                  <c:v>5.4</c:v>
                </c:pt>
                <c:pt idx="21">
                  <c:v>2.6</c:v>
                </c:pt>
                <c:pt idx="22">
                  <c:v>2.4</c:v>
                </c:pt>
                <c:pt idx="23">
                  <c:v>2.5</c:v>
                </c:pt>
                <c:pt idx="24">
                  <c:v>4.5999999999999996</c:v>
                </c:pt>
                <c:pt idx="25">
                  <c:v>5.3</c:v>
                </c:pt>
                <c:pt idx="26">
                  <c:v>4.3</c:v>
                </c:pt>
                <c:pt idx="27">
                  <c:v>4.5999999999999996</c:v>
                </c:pt>
                <c:pt idx="28">
                  <c:v>4.9000000000000004</c:v>
                </c:pt>
                <c:pt idx="29">
                  <c:v>5.0999999999999996</c:v>
                </c:pt>
                <c:pt idx="30">
                  <c:v>5.4</c:v>
                </c:pt>
                <c:pt idx="31">
                  <c:v>5.0999999999999996</c:v>
                </c:pt>
                <c:pt idx="32">
                  <c:v>5.4</c:v>
                </c:pt>
                <c:pt idx="33">
                  <c:v>5.04</c:v>
                </c:pt>
                <c:pt idx="34">
                  <c:v>5.51</c:v>
                </c:pt>
                <c:pt idx="35">
                  <c:v>6.42</c:v>
                </c:pt>
                <c:pt idx="36">
                  <c:v>4.57</c:v>
                </c:pt>
                <c:pt idx="37">
                  <c:v>5.55</c:v>
                </c:pt>
                <c:pt idx="38">
                  <c:v>5.0199999999999996</c:v>
                </c:pt>
                <c:pt idx="39">
                  <c:v>5.8</c:v>
                </c:pt>
                <c:pt idx="40">
                  <c:v>5.72</c:v>
                </c:pt>
                <c:pt idx="41">
                  <c:v>4.79</c:v>
                </c:pt>
                <c:pt idx="42">
                  <c:v>2.88</c:v>
                </c:pt>
                <c:pt idx="43">
                  <c:v>6.5815000000000001</c:v>
                </c:pt>
                <c:pt idx="44">
                  <c:v>7.0487000000000002</c:v>
                </c:pt>
                <c:pt idx="45">
                  <c:v>6.5125000000000002</c:v>
                </c:pt>
                <c:pt idx="46">
                  <c:v>7.1139000000000001</c:v>
                </c:pt>
                <c:pt idx="47">
                  <c:v>6.6825999999999999</c:v>
                </c:pt>
                <c:pt idx="48">
                  <c:v>6.3912000000000004</c:v>
                </c:pt>
                <c:pt idx="49">
                  <c:v>6.6161000000000003</c:v>
                </c:pt>
                <c:pt idx="50">
                  <c:v>5.8381999999999996</c:v>
                </c:pt>
                <c:pt idx="52">
                  <c:v>1.73</c:v>
                </c:pt>
                <c:pt idx="53">
                  <c:v>2.91</c:v>
                </c:pt>
                <c:pt idx="54">
                  <c:v>3.39</c:v>
                </c:pt>
                <c:pt idx="55">
                  <c:v>2.2999999999999998</c:v>
                </c:pt>
                <c:pt idx="56">
                  <c:v>3.23</c:v>
                </c:pt>
                <c:pt idx="57">
                  <c:v>2.5099999999999998</c:v>
                </c:pt>
                <c:pt idx="58">
                  <c:v>2.12</c:v>
                </c:pt>
                <c:pt idx="59">
                  <c:v>4.1399999999999997</c:v>
                </c:pt>
                <c:pt idx="60">
                  <c:v>3.49</c:v>
                </c:pt>
                <c:pt idx="61">
                  <c:v>5.98</c:v>
                </c:pt>
                <c:pt idx="62">
                  <c:v>2.4300000000000002</c:v>
                </c:pt>
                <c:pt idx="63">
                  <c:v>5.81</c:v>
                </c:pt>
                <c:pt idx="64">
                  <c:v>7.03</c:v>
                </c:pt>
                <c:pt idx="65">
                  <c:v>5.16</c:v>
                </c:pt>
                <c:pt idx="66">
                  <c:v>6.83</c:v>
                </c:pt>
                <c:pt idx="67">
                  <c:v>3.78</c:v>
                </c:pt>
                <c:pt idx="68">
                  <c:v>2.91</c:v>
                </c:pt>
                <c:pt idx="69">
                  <c:v>5.01</c:v>
                </c:pt>
                <c:pt idx="70">
                  <c:v>5.15</c:v>
                </c:pt>
                <c:pt idx="71">
                  <c:v>2.88</c:v>
                </c:pt>
                <c:pt idx="72">
                  <c:v>5.41</c:v>
                </c:pt>
                <c:pt idx="73">
                  <c:v>6.25</c:v>
                </c:pt>
                <c:pt idx="74">
                  <c:v>5.81</c:v>
                </c:pt>
                <c:pt idx="75">
                  <c:v>4.12</c:v>
                </c:pt>
                <c:pt idx="76">
                  <c:v>5.61</c:v>
                </c:pt>
                <c:pt idx="77">
                  <c:v>4.51</c:v>
                </c:pt>
                <c:pt idx="78">
                  <c:v>4.5199999999999996</c:v>
                </c:pt>
                <c:pt idx="79">
                  <c:v>4.17</c:v>
                </c:pt>
                <c:pt idx="80">
                  <c:v>5.41</c:v>
                </c:pt>
                <c:pt idx="81">
                  <c:v>3.65</c:v>
                </c:pt>
                <c:pt idx="82">
                  <c:v>3.39</c:v>
                </c:pt>
                <c:pt idx="83">
                  <c:v>3.54</c:v>
                </c:pt>
                <c:pt idx="84">
                  <c:v>4.26</c:v>
                </c:pt>
                <c:pt idx="85">
                  <c:v>6.98</c:v>
                </c:pt>
                <c:pt idx="86">
                  <c:v>7.29</c:v>
                </c:pt>
                <c:pt idx="87">
                  <c:v>4.9800000000000004</c:v>
                </c:pt>
                <c:pt idx="95">
                  <c:v>5.39</c:v>
                </c:pt>
                <c:pt idx="96">
                  <c:v>7.04</c:v>
                </c:pt>
                <c:pt idx="97">
                  <c:v>3.66</c:v>
                </c:pt>
                <c:pt idx="98">
                  <c:v>3.56</c:v>
                </c:pt>
                <c:pt idx="99">
                  <c:v>2.65</c:v>
                </c:pt>
                <c:pt idx="100">
                  <c:v>3.3</c:v>
                </c:pt>
                <c:pt idx="105">
                  <c:v>4.09</c:v>
                </c:pt>
              </c:numCache>
            </c:numRef>
          </c:xVal>
          <c:yVal>
            <c:numRef>
              <c:f>WEAR!$AU$2:$AU$110</c:f>
              <c:numCache>
                <c:formatCode>0.00</c:formatCode>
                <c:ptCount val="109"/>
                <c:pt idx="2">
                  <c:v>0.20142561508392731</c:v>
                </c:pt>
                <c:pt idx="3">
                  <c:v>8.9215911703839954E-2</c:v>
                </c:pt>
                <c:pt idx="4">
                  <c:v>0.13934426229508196</c:v>
                </c:pt>
                <c:pt idx="5">
                  <c:v>0.13695090439276483</c:v>
                </c:pt>
                <c:pt idx="6">
                  <c:v>0.14395886889460155</c:v>
                </c:pt>
                <c:pt idx="7">
                  <c:v>0.14248704663212436</c:v>
                </c:pt>
                <c:pt idx="8">
                  <c:v>0.14136125654450263</c:v>
                </c:pt>
                <c:pt idx="9">
                  <c:v>0.13648293963254593</c:v>
                </c:pt>
                <c:pt idx="10">
                  <c:v>0.14583333333333334</c:v>
                </c:pt>
                <c:pt idx="11">
                  <c:v>0.14652956298200515</c:v>
                </c:pt>
                <c:pt idx="12">
                  <c:v>0.14615384615384616</c:v>
                </c:pt>
                <c:pt idx="13">
                  <c:v>0.14578005115089515</c:v>
                </c:pt>
                <c:pt idx="14">
                  <c:v>0.13881748071979436</c:v>
                </c:pt>
                <c:pt idx="15">
                  <c:v>0.13775510204081631</c:v>
                </c:pt>
                <c:pt idx="16">
                  <c:v>0.1370558375634518</c:v>
                </c:pt>
                <c:pt idx="17">
                  <c:v>0.14177215189873416</c:v>
                </c:pt>
                <c:pt idx="18">
                  <c:v>0.13953488372093023</c:v>
                </c:pt>
                <c:pt idx="19">
                  <c:v>0.14173228346456693</c:v>
                </c:pt>
                <c:pt idx="20">
                  <c:v>0.13775510204081631</c:v>
                </c:pt>
                <c:pt idx="21">
                  <c:v>6.6326530612244902E-2</c:v>
                </c:pt>
                <c:pt idx="22">
                  <c:v>5.9113300492610835E-2</c:v>
                </c:pt>
                <c:pt idx="23">
                  <c:v>6.4766839378238336E-2</c:v>
                </c:pt>
                <c:pt idx="24">
                  <c:v>0.11855670103092783</c:v>
                </c:pt>
                <c:pt idx="25">
                  <c:v>0.13316582914572864</c:v>
                </c:pt>
                <c:pt idx="26">
                  <c:v>9.7727272727272718E-2</c:v>
                </c:pt>
                <c:pt idx="27">
                  <c:v>0.11675126903553298</c:v>
                </c:pt>
                <c:pt idx="28">
                  <c:v>0.12531969309462915</c:v>
                </c:pt>
                <c:pt idx="29">
                  <c:v>0.12977099236641221</c:v>
                </c:pt>
                <c:pt idx="30">
                  <c:v>0.13953488372093023</c:v>
                </c:pt>
                <c:pt idx="31">
                  <c:v>0.12977099236641221</c:v>
                </c:pt>
                <c:pt idx="32">
                  <c:v>0.13953488372093023</c:v>
                </c:pt>
                <c:pt idx="33">
                  <c:v>0.13703099510603589</c:v>
                </c:pt>
                <c:pt idx="34">
                  <c:v>0.14944399240574993</c:v>
                </c:pt>
                <c:pt idx="35">
                  <c:v>0.17598684210526316</c:v>
                </c:pt>
                <c:pt idx="36">
                  <c:v>0.12705031971087019</c:v>
                </c:pt>
                <c:pt idx="37">
                  <c:v>0.14107778342653784</c:v>
                </c:pt>
                <c:pt idx="38">
                  <c:v>0.13333333333333333</c:v>
                </c:pt>
                <c:pt idx="39">
                  <c:v>0.1586433260393873</c:v>
                </c:pt>
                <c:pt idx="40">
                  <c:v>0.15024954032046231</c:v>
                </c:pt>
                <c:pt idx="41">
                  <c:v>0.14324162679425839</c:v>
                </c:pt>
                <c:pt idx="42">
                  <c:v>7.8925733077555488E-2</c:v>
                </c:pt>
                <c:pt idx="43">
                  <c:v>0.16311190197672343</c:v>
                </c:pt>
                <c:pt idx="44">
                  <c:v>0.17875401953723333</c:v>
                </c:pt>
                <c:pt idx="45">
                  <c:v>0.16436036372538382</c:v>
                </c:pt>
                <c:pt idx="46">
                  <c:v>0.17899035340650052</c:v>
                </c:pt>
                <c:pt idx="47">
                  <c:v>0.16723558029189772</c:v>
                </c:pt>
                <c:pt idx="48">
                  <c:v>0.15960563084829824</c:v>
                </c:pt>
                <c:pt idx="49">
                  <c:v>0.16600634809118167</c:v>
                </c:pt>
                <c:pt idx="50">
                  <c:v>0.14033223805185721</c:v>
                </c:pt>
                <c:pt idx="52">
                  <c:v>3.9560942144980564E-2</c:v>
                </c:pt>
                <c:pt idx="53">
                  <c:v>6.5393258426966291E-2</c:v>
                </c:pt>
                <c:pt idx="54">
                  <c:v>7.8508568781843452E-2</c:v>
                </c:pt>
                <c:pt idx="56">
                  <c:v>8.815502183406114E-2</c:v>
                </c:pt>
                <c:pt idx="57">
                  <c:v>7.7733044286156697E-2</c:v>
                </c:pt>
                <c:pt idx="58">
                  <c:v>5.9887005649717523E-2</c:v>
                </c:pt>
                <c:pt idx="59">
                  <c:v>0.11642294713160853</c:v>
                </c:pt>
                <c:pt idx="60">
                  <c:v>8.5330073349633259E-2</c:v>
                </c:pt>
                <c:pt idx="61">
                  <c:v>0.14931335830212236</c:v>
                </c:pt>
                <c:pt idx="62">
                  <c:v>7.6415094339622638E-2</c:v>
                </c:pt>
                <c:pt idx="63">
                  <c:v>0.15660377358490565</c:v>
                </c:pt>
                <c:pt idx="64">
                  <c:v>0.17509339975093402</c:v>
                </c:pt>
                <c:pt idx="65">
                  <c:v>0.13479623824451412</c:v>
                </c:pt>
                <c:pt idx="66">
                  <c:v>0.1845945945945946</c:v>
                </c:pt>
                <c:pt idx="67">
                  <c:v>9.4500000000000001E-2</c:v>
                </c:pt>
                <c:pt idx="68">
                  <c:v>7.0871894788114953E-2</c:v>
                </c:pt>
                <c:pt idx="69">
                  <c:v>0.11974187380497131</c:v>
                </c:pt>
                <c:pt idx="70">
                  <c:v>0.12638036809815953</c:v>
                </c:pt>
                <c:pt idx="71">
                  <c:v>6.9264069264069264E-2</c:v>
                </c:pt>
                <c:pt idx="72">
                  <c:v>0.13979328165374677</c:v>
                </c:pt>
                <c:pt idx="73">
                  <c:v>0.15656312625250501</c:v>
                </c:pt>
                <c:pt idx="74">
                  <c:v>0.1541932059447983</c:v>
                </c:pt>
                <c:pt idx="75">
                  <c:v>0.11328017596920539</c:v>
                </c:pt>
                <c:pt idx="76">
                  <c:v>0.14067201604814444</c:v>
                </c:pt>
                <c:pt idx="77">
                  <c:v>0.11570035915854285</c:v>
                </c:pt>
                <c:pt idx="78">
                  <c:v>0.1087061087061087</c:v>
                </c:pt>
                <c:pt idx="79">
                  <c:v>0.10311572700296737</c:v>
                </c:pt>
                <c:pt idx="80">
                  <c:v>0.13979328165374677</c:v>
                </c:pt>
                <c:pt idx="81">
                  <c:v>0.10770138683977575</c:v>
                </c:pt>
                <c:pt idx="82">
                  <c:v>9.903593339176163E-2</c:v>
                </c:pt>
                <c:pt idx="83">
                  <c:v>0.10656231186032511</c:v>
                </c:pt>
                <c:pt idx="84">
                  <c:v>0.12708830548926012</c:v>
                </c:pt>
                <c:pt idx="85">
                  <c:v>0.17869943676395289</c:v>
                </c:pt>
                <c:pt idx="86">
                  <c:v>0.20127001656543347</c:v>
                </c:pt>
                <c:pt idx="87">
                  <c:v>0.12678207739307537</c:v>
                </c:pt>
                <c:pt idx="95">
                  <c:v>0.14547908232118759</c:v>
                </c:pt>
                <c:pt idx="96">
                  <c:v>0.17599999999999999</c:v>
                </c:pt>
                <c:pt idx="97">
                  <c:v>9.4769549456240304E-2</c:v>
                </c:pt>
                <c:pt idx="98">
                  <c:v>0.10145340552864063</c:v>
                </c:pt>
                <c:pt idx="99">
                  <c:v>6.9865541787503288E-2</c:v>
                </c:pt>
                <c:pt idx="100">
                  <c:v>9.293156857223317E-2</c:v>
                </c:pt>
                <c:pt idx="105">
                  <c:v>0.11563471868815381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1B0-4D95-904F-4609473D63BC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IAP!$O$2:$O$125</c:f>
              <c:numCache>
                <c:formatCode>0.00</c:formatCode>
                <c:ptCount val="118"/>
                <c:pt idx="0">
                  <c:v>8.4499999999999993</c:v>
                </c:pt>
                <c:pt idx="2">
                  <c:v>6.82</c:v>
                </c:pt>
                <c:pt idx="3">
                  <c:v>5.23</c:v>
                </c:pt>
                <c:pt idx="4">
                  <c:v>9.8800000000000008</c:v>
                </c:pt>
                <c:pt idx="5">
                  <c:v>8.56</c:v>
                </c:pt>
                <c:pt idx="6">
                  <c:v>8.01</c:v>
                </c:pt>
                <c:pt idx="7">
                  <c:v>9.5500000000000007</c:v>
                </c:pt>
                <c:pt idx="8">
                  <c:v>8.41</c:v>
                </c:pt>
                <c:pt idx="9">
                  <c:v>5.33</c:v>
                </c:pt>
                <c:pt idx="10">
                  <c:v>5.57</c:v>
                </c:pt>
                <c:pt idx="11">
                  <c:v>5.56</c:v>
                </c:pt>
                <c:pt idx="12">
                  <c:v>8.23</c:v>
                </c:pt>
                <c:pt idx="13">
                  <c:v>4.57</c:v>
                </c:pt>
                <c:pt idx="15">
                  <c:v>4.4000000000000004</c:v>
                </c:pt>
                <c:pt idx="16">
                  <c:v>8.4499999999999993</c:v>
                </c:pt>
                <c:pt idx="18">
                  <c:v>5.68</c:v>
                </c:pt>
                <c:pt idx="19">
                  <c:v>8.9</c:v>
                </c:pt>
                <c:pt idx="20">
                  <c:v>7.75</c:v>
                </c:pt>
                <c:pt idx="21">
                  <c:v>7.33</c:v>
                </c:pt>
                <c:pt idx="24">
                  <c:v>6.41</c:v>
                </c:pt>
                <c:pt idx="25">
                  <c:v>7.79</c:v>
                </c:pt>
                <c:pt idx="26">
                  <c:v>5.68</c:v>
                </c:pt>
                <c:pt idx="27">
                  <c:v>8.86</c:v>
                </c:pt>
                <c:pt idx="28">
                  <c:v>8.36</c:v>
                </c:pt>
                <c:pt idx="29">
                  <c:v>8.36</c:v>
                </c:pt>
                <c:pt idx="31">
                  <c:v>8.2100000000000009</c:v>
                </c:pt>
                <c:pt idx="32">
                  <c:v>6.51</c:v>
                </c:pt>
                <c:pt idx="33">
                  <c:v>6.25</c:v>
                </c:pt>
                <c:pt idx="34">
                  <c:v>4.7300000000000004</c:v>
                </c:pt>
                <c:pt idx="35">
                  <c:v>6.38</c:v>
                </c:pt>
                <c:pt idx="36">
                  <c:v>6.08</c:v>
                </c:pt>
                <c:pt idx="37">
                  <c:v>5.67</c:v>
                </c:pt>
                <c:pt idx="38">
                  <c:v>5.21</c:v>
                </c:pt>
                <c:pt idx="39">
                  <c:v>4.88</c:v>
                </c:pt>
                <c:pt idx="40">
                  <c:v>7.33</c:v>
                </c:pt>
                <c:pt idx="41">
                  <c:v>5.96</c:v>
                </c:pt>
                <c:pt idx="43">
                  <c:v>6.86</c:v>
                </c:pt>
                <c:pt idx="45">
                  <c:v>7.76</c:v>
                </c:pt>
                <c:pt idx="46">
                  <c:v>7.41</c:v>
                </c:pt>
                <c:pt idx="48">
                  <c:v>7.73</c:v>
                </c:pt>
                <c:pt idx="49">
                  <c:v>7.4</c:v>
                </c:pt>
                <c:pt idx="50">
                  <c:v>7.45</c:v>
                </c:pt>
                <c:pt idx="51">
                  <c:v>7.1</c:v>
                </c:pt>
                <c:pt idx="52">
                  <c:v>8.86</c:v>
                </c:pt>
                <c:pt idx="53">
                  <c:v>8.36</c:v>
                </c:pt>
                <c:pt idx="54">
                  <c:v>8.36</c:v>
                </c:pt>
                <c:pt idx="56">
                  <c:v>8.2100000000000009</c:v>
                </c:pt>
                <c:pt idx="57">
                  <c:v>8.43</c:v>
                </c:pt>
                <c:pt idx="58">
                  <c:v>8.5</c:v>
                </c:pt>
                <c:pt idx="59">
                  <c:v>8.5299999999999994</c:v>
                </c:pt>
                <c:pt idx="60">
                  <c:v>8.31</c:v>
                </c:pt>
                <c:pt idx="61">
                  <c:v>6.51</c:v>
                </c:pt>
                <c:pt idx="62">
                  <c:v>6.25</c:v>
                </c:pt>
                <c:pt idx="63">
                  <c:v>4.7300000000000004</c:v>
                </c:pt>
                <c:pt idx="64">
                  <c:v>6.38</c:v>
                </c:pt>
                <c:pt idx="65">
                  <c:v>6.08</c:v>
                </c:pt>
                <c:pt idx="66">
                  <c:v>5.67</c:v>
                </c:pt>
                <c:pt idx="67">
                  <c:v>5.21</c:v>
                </c:pt>
                <c:pt idx="68">
                  <c:v>4.88</c:v>
                </c:pt>
                <c:pt idx="69">
                  <c:v>7.33</c:v>
                </c:pt>
                <c:pt idx="70">
                  <c:v>5.96</c:v>
                </c:pt>
                <c:pt idx="71">
                  <c:v>7.58</c:v>
                </c:pt>
                <c:pt idx="72">
                  <c:v>8.3000000000000007</c:v>
                </c:pt>
                <c:pt idx="74">
                  <c:v>6.86</c:v>
                </c:pt>
                <c:pt idx="76">
                  <c:v>3.89</c:v>
                </c:pt>
                <c:pt idx="77">
                  <c:v>4.8899999999999997</c:v>
                </c:pt>
                <c:pt idx="78">
                  <c:v>7.76</c:v>
                </c:pt>
                <c:pt idx="79">
                  <c:v>7.41</c:v>
                </c:pt>
                <c:pt idx="80">
                  <c:v>4.7</c:v>
                </c:pt>
                <c:pt idx="81">
                  <c:v>4.67</c:v>
                </c:pt>
                <c:pt idx="83">
                  <c:v>7.73</c:v>
                </c:pt>
                <c:pt idx="84">
                  <c:v>7.4</c:v>
                </c:pt>
                <c:pt idx="85">
                  <c:v>7.45</c:v>
                </c:pt>
                <c:pt idx="86">
                  <c:v>7.1</c:v>
                </c:pt>
                <c:pt idx="97">
                  <c:v>7.73</c:v>
                </c:pt>
                <c:pt idx="98">
                  <c:v>7.6</c:v>
                </c:pt>
                <c:pt idx="99">
                  <c:v>7.55</c:v>
                </c:pt>
                <c:pt idx="100">
                  <c:v>7.26</c:v>
                </c:pt>
                <c:pt idx="103">
                  <c:v>7.55</c:v>
                </c:pt>
                <c:pt idx="104">
                  <c:v>7.26</c:v>
                </c:pt>
                <c:pt idx="106">
                  <c:v>5.0599999999999996</c:v>
                </c:pt>
                <c:pt idx="107">
                  <c:v>5.93</c:v>
                </c:pt>
                <c:pt idx="108">
                  <c:v>7.03</c:v>
                </c:pt>
                <c:pt idx="109">
                  <c:v>6.26</c:v>
                </c:pt>
                <c:pt idx="111">
                  <c:v>5.0599999999999996</c:v>
                </c:pt>
                <c:pt idx="112">
                  <c:v>5.93</c:v>
                </c:pt>
                <c:pt idx="113">
                  <c:v>8.11</c:v>
                </c:pt>
                <c:pt idx="114">
                  <c:v>4.92</c:v>
                </c:pt>
                <c:pt idx="115">
                  <c:v>5.43</c:v>
                </c:pt>
                <c:pt idx="116">
                  <c:v>5.45</c:v>
                </c:pt>
                <c:pt idx="117">
                  <c:v>6.24</c:v>
                </c:pt>
              </c:numCache>
            </c:numRef>
          </c:xVal>
          <c:yVal>
            <c:numRef>
              <c:f>IAP!$AU$2:$AU$125</c:f>
              <c:numCache>
                <c:formatCode>General</c:formatCode>
                <c:ptCount val="118"/>
                <c:pt idx="0" formatCode="0.00">
                  <c:v>0.19835680751173707</c:v>
                </c:pt>
                <c:pt idx="2" formatCode="0.00">
                  <c:v>0.15750577367205545</c:v>
                </c:pt>
                <c:pt idx="3" formatCode="0.00">
                  <c:v>0.11959753029956553</c:v>
                </c:pt>
                <c:pt idx="4" formatCode="0.00">
                  <c:v>0.22619047619047622</c:v>
                </c:pt>
                <c:pt idx="5" formatCode="0.00">
                  <c:v>0.19709877964540642</c:v>
                </c:pt>
                <c:pt idx="6" formatCode="0.00">
                  <c:v>0.18212824010914053</c:v>
                </c:pt>
                <c:pt idx="7" formatCode="0.00">
                  <c:v>0.21465497864688696</c:v>
                </c:pt>
                <c:pt idx="8" formatCode="0.00">
                  <c:v>0.1873885918003565</c:v>
                </c:pt>
                <c:pt idx="9" formatCode="0.00">
                  <c:v>0.128743961352657</c:v>
                </c:pt>
                <c:pt idx="10" formatCode="0.00">
                  <c:v>0.13233547160845807</c:v>
                </c:pt>
                <c:pt idx="11" formatCode="0.00">
                  <c:v>0.12752293577981649</c:v>
                </c:pt>
                <c:pt idx="12" formatCode="0.00">
                  <c:v>0.19006928406466514</c:v>
                </c:pt>
                <c:pt idx="13" formatCode="0.00">
                  <c:v>0.10246636771300449</c:v>
                </c:pt>
                <c:pt idx="15" formatCode="0.00">
                  <c:v>0.10045662100456622</c:v>
                </c:pt>
                <c:pt idx="16" formatCode="0.00">
                  <c:v>0.19835680751173707</c:v>
                </c:pt>
                <c:pt idx="18" formatCode="0.00">
                  <c:v>0.13289658399625642</c:v>
                </c:pt>
                <c:pt idx="19" formatCode="0.00">
                  <c:v>0.20497466605251036</c:v>
                </c:pt>
                <c:pt idx="20" formatCode="0.00">
                  <c:v>0.17718335619570186</c:v>
                </c:pt>
                <c:pt idx="21" formatCode="0.00">
                  <c:v>0.16651522035438435</c:v>
                </c:pt>
                <c:pt idx="24" formatCode="0.00">
                  <c:v>0.14913913448115404</c:v>
                </c:pt>
                <c:pt idx="25" formatCode="0.00">
                  <c:v>0.18286384976525821</c:v>
                </c:pt>
                <c:pt idx="27" formatCode="0.00">
                  <c:v>0.21593955642213014</c:v>
                </c:pt>
                <c:pt idx="28" formatCode="0.00">
                  <c:v>0.20134874759152213</c:v>
                </c:pt>
                <c:pt idx="29" formatCode="0.00">
                  <c:v>0.19961795606494745</c:v>
                </c:pt>
                <c:pt idx="31" formatCode="0.00">
                  <c:v>0.19445760303173854</c:v>
                </c:pt>
                <c:pt idx="32" formatCode="0.00">
                  <c:v>0.12789783889980352</c:v>
                </c:pt>
                <c:pt idx="33" formatCode="0.00">
                  <c:v>0.1349892008639309</c:v>
                </c:pt>
                <c:pt idx="34" formatCode="0.00">
                  <c:v>0.10873563218390805</c:v>
                </c:pt>
                <c:pt idx="35" formatCode="0.00">
                  <c:v>0.13661670235546036</c:v>
                </c:pt>
                <c:pt idx="36" formatCode="0.00">
                  <c:v>0.14938574938574939</c:v>
                </c:pt>
                <c:pt idx="37" formatCode="0.00">
                  <c:v>0.1232608695652174</c:v>
                </c:pt>
                <c:pt idx="38" formatCode="0.00">
                  <c:v>0.10610997963340121</c:v>
                </c:pt>
                <c:pt idx="39" formatCode="0.00">
                  <c:v>0.11322505800464036</c:v>
                </c:pt>
                <c:pt idx="40" formatCode="0.00">
                  <c:v>0.16434977578475335</c:v>
                </c:pt>
                <c:pt idx="41" formatCode="0.00">
                  <c:v>0.13545454545454547</c:v>
                </c:pt>
                <c:pt idx="43" formatCode="0.00">
                  <c:v>0.17236180904522616</c:v>
                </c:pt>
                <c:pt idx="45" formatCode="0.00">
                  <c:v>0.18926829268292683</c:v>
                </c:pt>
                <c:pt idx="46" formatCode="0.00">
                  <c:v>0.1828726554787759</c:v>
                </c:pt>
                <c:pt idx="49" formatCode="0.00">
                  <c:v>0.1786145305334299</c:v>
                </c:pt>
                <c:pt idx="50" formatCode="0.00">
                  <c:v>0.17620624408703878</c:v>
                </c:pt>
                <c:pt idx="51" formatCode="0.00">
                  <c:v>0.17079624729372142</c:v>
                </c:pt>
                <c:pt idx="52" formatCode="0.00">
                  <c:v>0.21593955642213014</c:v>
                </c:pt>
                <c:pt idx="53" formatCode="0.00">
                  <c:v>0.20134874759152213</c:v>
                </c:pt>
                <c:pt idx="54" formatCode="0.00">
                  <c:v>0.19961795606494745</c:v>
                </c:pt>
                <c:pt idx="56" formatCode="0.00">
                  <c:v>0.19445760303173854</c:v>
                </c:pt>
                <c:pt idx="57" formatCode="0.00">
                  <c:v>0.20461165048543686</c:v>
                </c:pt>
                <c:pt idx="58" formatCode="0.00">
                  <c:v>0.2050168837433671</c:v>
                </c:pt>
                <c:pt idx="59" formatCode="0.00">
                  <c:v>0.20529482551143202</c:v>
                </c:pt>
                <c:pt idx="60" formatCode="0.00">
                  <c:v>0.20043415340086831</c:v>
                </c:pt>
                <c:pt idx="61" formatCode="0.00">
                  <c:v>0.12789783889980352</c:v>
                </c:pt>
                <c:pt idx="62" formatCode="0.00">
                  <c:v>0.1349892008639309</c:v>
                </c:pt>
                <c:pt idx="63" formatCode="0.00">
                  <c:v>0.10873563218390805</c:v>
                </c:pt>
                <c:pt idx="64" formatCode="0.00">
                  <c:v>0.13661670235546036</c:v>
                </c:pt>
                <c:pt idx="65" formatCode="0.00">
                  <c:v>0.14938574938574939</c:v>
                </c:pt>
                <c:pt idx="66" formatCode="0.00">
                  <c:v>0.1232608695652174</c:v>
                </c:pt>
                <c:pt idx="67" formatCode="0.00">
                  <c:v>0.10610997963340121</c:v>
                </c:pt>
                <c:pt idx="68" formatCode="0.00">
                  <c:v>0.11322505800464036</c:v>
                </c:pt>
                <c:pt idx="69" formatCode="0.00">
                  <c:v>0.16434977578475335</c:v>
                </c:pt>
                <c:pt idx="70" formatCode="0.00">
                  <c:v>0.13545454545454547</c:v>
                </c:pt>
                <c:pt idx="71" formatCode="0.00">
                  <c:v>0.18398058252427182</c:v>
                </c:pt>
                <c:pt idx="72" formatCode="0.00">
                  <c:v>0.19761904761904764</c:v>
                </c:pt>
                <c:pt idx="74" formatCode="0.00">
                  <c:v>0.17236180904522616</c:v>
                </c:pt>
                <c:pt idx="76" formatCode="0.00">
                  <c:v>9.7984886649874051E-2</c:v>
                </c:pt>
                <c:pt idx="77" formatCode="0.00">
                  <c:v>0.14132947976878613</c:v>
                </c:pt>
                <c:pt idx="78" formatCode="0.00">
                  <c:v>0.18926829268292683</c:v>
                </c:pt>
                <c:pt idx="79" formatCode="0.00">
                  <c:v>0.1828726554787759</c:v>
                </c:pt>
                <c:pt idx="80" formatCode="0.00">
                  <c:v>0.11084905660377359</c:v>
                </c:pt>
                <c:pt idx="81" formatCode="0.00">
                  <c:v>0.11792929292929293</c:v>
                </c:pt>
                <c:pt idx="83" formatCode="0.00">
                  <c:v>0.18483978957436634</c:v>
                </c:pt>
                <c:pt idx="84" formatCode="0.00">
                  <c:v>0.1786145305334299</c:v>
                </c:pt>
                <c:pt idx="85" formatCode="0.00">
                  <c:v>0.17620624408703878</c:v>
                </c:pt>
                <c:pt idx="86" formatCode="0.00">
                  <c:v>0.17079624729372142</c:v>
                </c:pt>
                <c:pt idx="97" formatCode="0.00">
                  <c:v>0.17246764837126283</c:v>
                </c:pt>
                <c:pt idx="98" formatCode="0.00">
                  <c:v>0.17954169619655092</c:v>
                </c:pt>
                <c:pt idx="99" formatCode="0.00">
                  <c:v>0.18347509113001215</c:v>
                </c:pt>
                <c:pt idx="100" formatCode="0.00">
                  <c:v>0.17306317044100117</c:v>
                </c:pt>
                <c:pt idx="103" formatCode="0.00">
                  <c:v>0.18347509113001215</c:v>
                </c:pt>
                <c:pt idx="104" formatCode="0.00">
                  <c:v>0.17306317044100117</c:v>
                </c:pt>
                <c:pt idx="106" formatCode="0.00">
                  <c:v>0.1393939393939394</c:v>
                </c:pt>
                <c:pt idx="107" formatCode="0.00">
                  <c:v>0.15560220414589346</c:v>
                </c:pt>
                <c:pt idx="108" formatCode="0.00">
                  <c:v>0.18044147843942504</c:v>
                </c:pt>
                <c:pt idx="109" formatCode="0.00">
                  <c:v>0.15545070772287062</c:v>
                </c:pt>
                <c:pt idx="111" formatCode="0.00">
                  <c:v>0.1393939393939394</c:v>
                </c:pt>
                <c:pt idx="112" formatCode="0.00">
                  <c:v>0.15560220414589346</c:v>
                </c:pt>
                <c:pt idx="113" formatCode="0.00">
                  <c:v>0.21672902191341525</c:v>
                </c:pt>
                <c:pt idx="114" formatCode="0.00">
                  <c:v>0.1355745384403417</c:v>
                </c:pt>
                <c:pt idx="115" formatCode="0.00">
                  <c:v>0.14426142401700318</c:v>
                </c:pt>
                <c:pt idx="116" formatCode="0.00">
                  <c:v>0.14379947229551451</c:v>
                </c:pt>
                <c:pt idx="117" formatCode="0.00">
                  <c:v>0.166978860048167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1B0-4D95-904F-4609473D63BC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GAP'!$O$2:$O$82</c:f>
              <c:numCache>
                <c:formatCode>0.00</c:formatCode>
                <c:ptCount val="81"/>
                <c:pt idx="0">
                  <c:v>3.15</c:v>
                </c:pt>
                <c:pt idx="1">
                  <c:v>2.25</c:v>
                </c:pt>
                <c:pt idx="2">
                  <c:v>4.2</c:v>
                </c:pt>
                <c:pt idx="3">
                  <c:v>0.83</c:v>
                </c:pt>
                <c:pt idx="4">
                  <c:v>0.9</c:v>
                </c:pt>
                <c:pt idx="5">
                  <c:v>2.52</c:v>
                </c:pt>
                <c:pt idx="6">
                  <c:v>0.28999999999999998</c:v>
                </c:pt>
                <c:pt idx="7">
                  <c:v>0.48</c:v>
                </c:pt>
                <c:pt idx="8">
                  <c:v>3.04</c:v>
                </c:pt>
                <c:pt idx="9">
                  <c:v>2.02</c:v>
                </c:pt>
                <c:pt idx="10">
                  <c:v>1.96</c:v>
                </c:pt>
                <c:pt idx="11">
                  <c:v>3.97</c:v>
                </c:pt>
                <c:pt idx="12">
                  <c:v>5.14</c:v>
                </c:pt>
                <c:pt idx="13">
                  <c:v>3.27</c:v>
                </c:pt>
                <c:pt idx="14">
                  <c:v>2.16</c:v>
                </c:pt>
                <c:pt idx="15" formatCode="General">
                  <c:v>3.99</c:v>
                </c:pt>
                <c:pt idx="16" formatCode="General">
                  <c:v>2.84</c:v>
                </c:pt>
                <c:pt idx="17" formatCode="General">
                  <c:v>1.05</c:v>
                </c:pt>
                <c:pt idx="18" formatCode="General">
                  <c:v>0.5</c:v>
                </c:pt>
                <c:pt idx="19" formatCode="General">
                  <c:v>0.83</c:v>
                </c:pt>
                <c:pt idx="20" formatCode="General">
                  <c:v>1.85</c:v>
                </c:pt>
                <c:pt idx="21" formatCode="General">
                  <c:v>0.9</c:v>
                </c:pt>
                <c:pt idx="22" formatCode="General">
                  <c:v>0.56999999999999995</c:v>
                </c:pt>
                <c:pt idx="23" formatCode="General">
                  <c:v>3.02</c:v>
                </c:pt>
                <c:pt idx="24" formatCode="General">
                  <c:v>1.07</c:v>
                </c:pt>
                <c:pt idx="25" formatCode="General">
                  <c:v>0.67</c:v>
                </c:pt>
                <c:pt idx="26" formatCode="General">
                  <c:v>1.48</c:v>
                </c:pt>
                <c:pt idx="27" formatCode="General">
                  <c:v>1.24</c:v>
                </c:pt>
                <c:pt idx="28" formatCode="General">
                  <c:v>2.97</c:v>
                </c:pt>
                <c:pt idx="29" formatCode="General">
                  <c:v>1.21</c:v>
                </c:pt>
                <c:pt idx="30" formatCode="General">
                  <c:v>1.26</c:v>
                </c:pt>
                <c:pt idx="31" formatCode="General">
                  <c:v>3.04</c:v>
                </c:pt>
                <c:pt idx="32" formatCode="General">
                  <c:v>0.39</c:v>
                </c:pt>
                <c:pt idx="33" formatCode="General">
                  <c:v>2.4900000000000002</c:v>
                </c:pt>
                <c:pt idx="34" formatCode="General">
                  <c:v>0.79</c:v>
                </c:pt>
                <c:pt idx="35" formatCode="General">
                  <c:v>1.81</c:v>
                </c:pt>
                <c:pt idx="36" formatCode="General">
                  <c:v>3.02</c:v>
                </c:pt>
                <c:pt idx="37" formatCode="General">
                  <c:v>0.85</c:v>
                </c:pt>
                <c:pt idx="38" formatCode="General">
                  <c:v>1.05</c:v>
                </c:pt>
                <c:pt idx="39" formatCode="General">
                  <c:v>2.09</c:v>
                </c:pt>
                <c:pt idx="40">
                  <c:v>1.24</c:v>
                </c:pt>
                <c:pt idx="41">
                  <c:v>1.4241889062720934</c:v>
                </c:pt>
                <c:pt idx="42">
                  <c:v>1.4757912867499998</c:v>
                </c:pt>
                <c:pt idx="43">
                  <c:v>2.64</c:v>
                </c:pt>
                <c:pt idx="44">
                  <c:v>1.9454828248365954</c:v>
                </c:pt>
                <c:pt idx="45">
                  <c:v>1.2015003522499998</c:v>
                </c:pt>
                <c:pt idx="46">
                  <c:v>2.7197302528999998</c:v>
                </c:pt>
                <c:pt idx="47" formatCode="General">
                  <c:v>1.1200000000000001</c:v>
                </c:pt>
                <c:pt idx="48" formatCode="General">
                  <c:v>1.61</c:v>
                </c:pt>
                <c:pt idx="49" formatCode="General">
                  <c:v>1.17</c:v>
                </c:pt>
                <c:pt idx="50" formatCode="General">
                  <c:v>1.57</c:v>
                </c:pt>
                <c:pt idx="51" formatCode="General">
                  <c:v>2.06</c:v>
                </c:pt>
                <c:pt idx="52">
                  <c:v>1.3</c:v>
                </c:pt>
                <c:pt idx="53">
                  <c:v>4.33</c:v>
                </c:pt>
                <c:pt idx="54">
                  <c:v>3.35</c:v>
                </c:pt>
                <c:pt idx="55">
                  <c:v>4.88</c:v>
                </c:pt>
                <c:pt idx="56">
                  <c:v>5.29</c:v>
                </c:pt>
                <c:pt idx="57">
                  <c:v>1.35</c:v>
                </c:pt>
                <c:pt idx="58">
                  <c:v>2.36</c:v>
                </c:pt>
                <c:pt idx="59">
                  <c:v>5.1100000000000003</c:v>
                </c:pt>
                <c:pt idx="60">
                  <c:v>4.72</c:v>
                </c:pt>
                <c:pt idx="61">
                  <c:v>5.38</c:v>
                </c:pt>
                <c:pt idx="62">
                  <c:v>3.34</c:v>
                </c:pt>
                <c:pt idx="63">
                  <c:v>2.58</c:v>
                </c:pt>
                <c:pt idx="64">
                  <c:v>1.56</c:v>
                </c:pt>
                <c:pt idx="65">
                  <c:v>3.39</c:v>
                </c:pt>
                <c:pt idx="66">
                  <c:v>1.56</c:v>
                </c:pt>
                <c:pt idx="67">
                  <c:v>6.51</c:v>
                </c:pt>
                <c:pt idx="68">
                  <c:v>1.02</c:v>
                </c:pt>
                <c:pt idx="69">
                  <c:v>1.05</c:v>
                </c:pt>
                <c:pt idx="70">
                  <c:v>1.54</c:v>
                </c:pt>
                <c:pt idx="71">
                  <c:v>1.37</c:v>
                </c:pt>
                <c:pt idx="72">
                  <c:v>2.17</c:v>
                </c:pt>
                <c:pt idx="73">
                  <c:v>2.0099999999999998</c:v>
                </c:pt>
                <c:pt idx="74">
                  <c:v>3.39</c:v>
                </c:pt>
                <c:pt idx="75">
                  <c:v>1.76</c:v>
                </c:pt>
                <c:pt idx="76">
                  <c:v>1.1100000000000001</c:v>
                </c:pt>
                <c:pt idx="77">
                  <c:v>3.52</c:v>
                </c:pt>
                <c:pt idx="78">
                  <c:v>2.97</c:v>
                </c:pt>
                <c:pt idx="79">
                  <c:v>3</c:v>
                </c:pt>
                <c:pt idx="80">
                  <c:v>1.9</c:v>
                </c:pt>
              </c:numCache>
            </c:numRef>
          </c:xVal>
          <c:yVal>
            <c:numRef>
              <c:f>'APIP and GAP'!$AU$2:$AU$82</c:f>
              <c:numCache>
                <c:formatCode>0.00</c:formatCode>
                <c:ptCount val="81"/>
                <c:pt idx="0">
                  <c:v>8.4473049074818993E-2</c:v>
                </c:pt>
                <c:pt idx="1">
                  <c:v>6.1274509803921573E-2</c:v>
                </c:pt>
                <c:pt idx="2">
                  <c:v>0.12363850456284958</c:v>
                </c:pt>
                <c:pt idx="3">
                  <c:v>1.9771319676036209E-2</c:v>
                </c:pt>
                <c:pt idx="4">
                  <c:v>2.1608643457382955E-2</c:v>
                </c:pt>
                <c:pt idx="5">
                  <c:v>6.1135371179039305E-2</c:v>
                </c:pt>
                <c:pt idx="6">
                  <c:v>6.977863330125119E-3</c:v>
                </c:pt>
                <c:pt idx="7">
                  <c:v>1.0542499450911486E-2</c:v>
                </c:pt>
                <c:pt idx="8">
                  <c:v>7.8431372549019607E-2</c:v>
                </c:pt>
                <c:pt idx="9">
                  <c:v>5.2921142258318052E-2</c:v>
                </c:pt>
                <c:pt idx="10">
                  <c:v>4.8719860800397717E-2</c:v>
                </c:pt>
                <c:pt idx="11">
                  <c:v>0.10697925087577473</c:v>
                </c:pt>
                <c:pt idx="12">
                  <c:v>0.11663262990696618</c:v>
                </c:pt>
                <c:pt idx="13">
                  <c:v>7.9795021961932652E-2</c:v>
                </c:pt>
                <c:pt idx="14">
                  <c:v>5.3973013493253376E-2</c:v>
                </c:pt>
                <c:pt idx="15">
                  <c:v>9.5729366602687146E-2</c:v>
                </c:pt>
                <c:pt idx="16">
                  <c:v>6.6557300210921017E-2</c:v>
                </c:pt>
                <c:pt idx="17">
                  <c:v>2.5125628140703519E-2</c:v>
                </c:pt>
                <c:pt idx="18">
                  <c:v>1.2856775520699408E-2</c:v>
                </c:pt>
                <c:pt idx="19">
                  <c:v>2.0917338709677418E-2</c:v>
                </c:pt>
                <c:pt idx="20">
                  <c:v>4.548807474797148E-2</c:v>
                </c:pt>
                <c:pt idx="21">
                  <c:v>2.1301775147928994E-2</c:v>
                </c:pt>
                <c:pt idx="22">
                  <c:v>1.4785992217898832E-2</c:v>
                </c:pt>
                <c:pt idx="23">
                  <c:v>7.2753553360635992E-2</c:v>
                </c:pt>
                <c:pt idx="24">
                  <c:v>2.5739716141448162E-2</c:v>
                </c:pt>
                <c:pt idx="25">
                  <c:v>1.7375518672199171E-2</c:v>
                </c:pt>
                <c:pt idx="26">
                  <c:v>3.727020901536137E-2</c:v>
                </c:pt>
                <c:pt idx="27">
                  <c:v>3.1416265518115022E-2</c:v>
                </c:pt>
                <c:pt idx="28">
                  <c:v>6.5217391304347838E-2</c:v>
                </c:pt>
                <c:pt idx="29">
                  <c:v>3.0371485943775096E-2</c:v>
                </c:pt>
                <c:pt idx="30">
                  <c:v>3.0679327976625273E-2</c:v>
                </c:pt>
                <c:pt idx="31">
                  <c:v>7.8532678894342553E-2</c:v>
                </c:pt>
                <c:pt idx="32">
                  <c:v>9.3435553425970288E-3</c:v>
                </c:pt>
                <c:pt idx="33">
                  <c:v>5.4450032801224589E-2</c:v>
                </c:pt>
                <c:pt idx="34">
                  <c:v>1.9424637324809441E-2</c:v>
                </c:pt>
                <c:pt idx="35">
                  <c:v>4.5915778792491119E-2</c:v>
                </c:pt>
                <c:pt idx="36">
                  <c:v>8.1533477321814263E-2</c:v>
                </c:pt>
                <c:pt idx="37">
                  <c:v>2.1716913643331628E-2</c:v>
                </c:pt>
                <c:pt idx="38">
                  <c:v>2.5386847195357835E-2</c:v>
                </c:pt>
                <c:pt idx="39">
                  <c:v>4.6703910614525133E-2</c:v>
                </c:pt>
                <c:pt idx="40">
                  <c:v>2.8220300409649523E-2</c:v>
                </c:pt>
                <c:pt idx="41">
                  <c:v>3.3452656718898841E-2</c:v>
                </c:pt>
                <c:pt idx="42">
                  <c:v>3.7895544256060315E-2</c:v>
                </c:pt>
                <c:pt idx="43">
                  <c:v>6.4864864864864868E-2</c:v>
                </c:pt>
                <c:pt idx="44">
                  <c:v>4.8514042177706669E-2</c:v>
                </c:pt>
                <c:pt idx="45">
                  <c:v>2.9231548840166946E-2</c:v>
                </c:pt>
                <c:pt idx="46">
                  <c:v>7.5756549931289385E-2</c:v>
                </c:pt>
                <c:pt idx="47">
                  <c:v>3.0684931506849318E-2</c:v>
                </c:pt>
                <c:pt idx="48">
                  <c:v>4.142011834319527E-2</c:v>
                </c:pt>
                <c:pt idx="49">
                  <c:v>3.3582089552238799E-2</c:v>
                </c:pt>
                <c:pt idx="50">
                  <c:v>4.1283197475677096E-2</c:v>
                </c:pt>
                <c:pt idx="51">
                  <c:v>5.5811433215930649E-2</c:v>
                </c:pt>
                <c:pt idx="52">
                  <c:v>3.3419023136246791E-2</c:v>
                </c:pt>
                <c:pt idx="53">
                  <c:v>0.11364829396325458</c:v>
                </c:pt>
                <c:pt idx="54">
                  <c:v>8.312655086848636E-2</c:v>
                </c:pt>
                <c:pt idx="55">
                  <c:v>0.16158940397350993</c:v>
                </c:pt>
                <c:pt idx="56">
                  <c:v>0.15333333333333332</c:v>
                </c:pt>
                <c:pt idx="57">
                  <c:v>3.7500000000000006E-2</c:v>
                </c:pt>
                <c:pt idx="58">
                  <c:v>0.08</c:v>
                </c:pt>
                <c:pt idx="59">
                  <c:v>0.16378205128205128</c:v>
                </c:pt>
                <c:pt idx="60">
                  <c:v>0.12421052631578947</c:v>
                </c:pt>
                <c:pt idx="61">
                  <c:v>0.14501347708894877</c:v>
                </c:pt>
                <c:pt idx="62">
                  <c:v>9.1506849315068486E-2</c:v>
                </c:pt>
                <c:pt idx="63">
                  <c:v>6.5482233502538081E-2</c:v>
                </c:pt>
                <c:pt idx="64">
                  <c:v>4.4067796610169498E-2</c:v>
                </c:pt>
                <c:pt idx="65">
                  <c:v>0.10119402985074627</c:v>
                </c:pt>
                <c:pt idx="66">
                  <c:v>4.3093922651933701E-2</c:v>
                </c:pt>
                <c:pt idx="67">
                  <c:v>0.16034482758620688</c:v>
                </c:pt>
                <c:pt idx="68">
                  <c:v>2.8491620111731845E-2</c:v>
                </c:pt>
                <c:pt idx="69">
                  <c:v>3.0434782608695653E-2</c:v>
                </c:pt>
                <c:pt idx="70">
                  <c:v>4.4637681159420288E-2</c:v>
                </c:pt>
                <c:pt idx="71">
                  <c:v>3.8920454545454543E-2</c:v>
                </c:pt>
                <c:pt idx="72">
                  <c:v>7.1759259259259259E-2</c:v>
                </c:pt>
                <c:pt idx="73">
                  <c:v>6.5966524450278952E-2</c:v>
                </c:pt>
                <c:pt idx="74">
                  <c:v>8.7574270214414884E-2</c:v>
                </c:pt>
                <c:pt idx="75">
                  <c:v>4.6597828964786862E-2</c:v>
                </c:pt>
                <c:pt idx="76">
                  <c:v>2.9489904357066953E-2</c:v>
                </c:pt>
                <c:pt idx="77">
                  <c:v>0.10663435322629507</c:v>
                </c:pt>
                <c:pt idx="78">
                  <c:v>8.9377068913632271E-2</c:v>
                </c:pt>
                <c:pt idx="79">
                  <c:v>7.5949367088607597E-2</c:v>
                </c:pt>
                <c:pt idx="80">
                  <c:v>4.5563549160671457E-2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1B0-4D95-904F-4609473D63BC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WEAR!$O$111:$O$118</c:f>
              <c:numCache>
                <c:formatCode>0.00</c:formatCode>
                <c:ptCount val="8"/>
                <c:pt idx="0">
                  <c:v>3.99</c:v>
                </c:pt>
                <c:pt idx="1">
                  <c:v>7.05</c:v>
                </c:pt>
                <c:pt idx="2">
                  <c:v>6.02</c:v>
                </c:pt>
                <c:pt idx="3">
                  <c:v>6.13</c:v>
                </c:pt>
                <c:pt idx="4">
                  <c:v>4.8499999999999996</c:v>
                </c:pt>
                <c:pt idx="5">
                  <c:v>7.15</c:v>
                </c:pt>
                <c:pt idx="6">
                  <c:v>5.3</c:v>
                </c:pt>
                <c:pt idx="7">
                  <c:v>2.59</c:v>
                </c:pt>
              </c:numCache>
            </c:numRef>
          </c:xVal>
          <c:yVal>
            <c:numRef>
              <c:f>WEAR!$AU$111:$AU$118</c:f>
              <c:numCache>
                <c:formatCode>0.00</c:formatCode>
                <c:ptCount val="8"/>
                <c:pt idx="0">
                  <c:v>0.10005015045135406</c:v>
                </c:pt>
                <c:pt idx="1">
                  <c:v>0.19023205612520236</c:v>
                </c:pt>
                <c:pt idx="2">
                  <c:v>0.16561210453920219</c:v>
                </c:pt>
                <c:pt idx="3">
                  <c:v>0.1531351486385211</c:v>
                </c:pt>
                <c:pt idx="4">
                  <c:v>0.11539376635736377</c:v>
                </c:pt>
                <c:pt idx="5">
                  <c:v>0.17645607107601183</c:v>
                </c:pt>
                <c:pt idx="6">
                  <c:v>0.13233458177278404</c:v>
                </c:pt>
                <c:pt idx="7">
                  <c:v>6.4669163545568037E-2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1B0-4D95-904F-4609473D63BC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IAP!$O$126:$O$132</c:f>
              <c:numCache>
                <c:formatCode>0.00</c:formatCode>
                <c:ptCount val="7"/>
                <c:pt idx="0">
                  <c:v>7.52</c:v>
                </c:pt>
                <c:pt idx="1">
                  <c:v>8.36</c:v>
                </c:pt>
                <c:pt idx="2">
                  <c:v>7</c:v>
                </c:pt>
                <c:pt idx="3">
                  <c:v>6.14</c:v>
                </c:pt>
                <c:pt idx="4">
                  <c:v>7.57</c:v>
                </c:pt>
                <c:pt idx="5">
                  <c:v>6.27</c:v>
                </c:pt>
                <c:pt idx="6">
                  <c:v>7.34</c:v>
                </c:pt>
              </c:numCache>
            </c:numRef>
          </c:xVal>
          <c:yVal>
            <c:numRef>
              <c:f>IAP!$AU$126:$AU$132</c:f>
              <c:numCache>
                <c:formatCode>0.00</c:formatCode>
                <c:ptCount val="7"/>
                <c:pt idx="0">
                  <c:v>0.18296836982968367</c:v>
                </c:pt>
                <c:pt idx="1">
                  <c:v>0.17870884993587002</c:v>
                </c:pt>
                <c:pt idx="2">
                  <c:v>0.1688374336710082</c:v>
                </c:pt>
                <c:pt idx="3">
                  <c:v>0.13620230700976044</c:v>
                </c:pt>
                <c:pt idx="4">
                  <c:v>0.17362385321100918</c:v>
                </c:pt>
                <c:pt idx="5">
                  <c:v>0.14344543582704186</c:v>
                </c:pt>
                <c:pt idx="6">
                  <c:v>0.16659101225601453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A1B0-4D95-904F-4609473D63BC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 w="9525">
                <a:solidFill>
                  <a:schemeClr val="tx1"/>
                </a:solidFill>
              </a:ln>
            </c:spPr>
          </c:marker>
          <c:xVal>
            <c:numRef>
              <c:f>'APIP and GAP'!$O$83:$O$92</c:f>
              <c:numCache>
                <c:formatCode>0.00</c:formatCode>
                <c:ptCount val="10"/>
                <c:pt idx="0">
                  <c:v>2.8960387446500002</c:v>
                </c:pt>
                <c:pt idx="1">
                  <c:v>1.2585076381999998</c:v>
                </c:pt>
                <c:pt idx="2">
                  <c:v>1.2411246071674549</c:v>
                </c:pt>
                <c:pt idx="3">
                  <c:v>1.3906285567999996</c:v>
                </c:pt>
                <c:pt idx="4">
                  <c:v>2.98</c:v>
                </c:pt>
                <c:pt idx="5">
                  <c:v>1.17</c:v>
                </c:pt>
              </c:numCache>
            </c:numRef>
          </c:xVal>
          <c:yVal>
            <c:numRef>
              <c:f>'APIP and GAP'!$AU$83:$AU$92</c:f>
              <c:numCache>
                <c:formatCode>0.00</c:formatCode>
                <c:ptCount val="10"/>
                <c:pt idx="0">
                  <c:v>7.6062448533606067E-2</c:v>
                </c:pt>
                <c:pt idx="1">
                  <c:v>3.1068276882119172E-2</c:v>
                </c:pt>
                <c:pt idx="2">
                  <c:v>2.9433804094531855E-2</c:v>
                </c:pt>
                <c:pt idx="3">
                  <c:v>3.5823601850098918E-2</c:v>
                </c:pt>
                <c:pt idx="4">
                  <c:v>8.8427299703264087E-2</c:v>
                </c:pt>
                <c:pt idx="5">
                  <c:v>3.0508474576271184E-2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A1B0-4D95-904F-4609473D63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6092880"/>
        <c:axId val="506086216"/>
      </c:scatterChart>
      <c:valAx>
        <c:axId val="506092880"/>
        <c:scaling>
          <c:orientation val="minMax"/>
          <c:max val="9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K</a:t>
                </a:r>
                <a:r>
                  <a:rPr lang="en-US" sz="1200" baseline="-25000">
                    <a:solidFill>
                      <a:sysClr val="windowText" lastClr="000000"/>
                    </a:solidFill>
                  </a:rPr>
                  <a:t>2</a:t>
                </a:r>
                <a:r>
                  <a:rPr lang="en-US" sz="1200">
                    <a:solidFill>
                      <a:sysClr val="windowText" lastClr="000000"/>
                    </a:solidFill>
                  </a:rPr>
                  <a:t>O (w)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6086216"/>
        <c:crosses val="autoZero"/>
        <c:crossBetween val="midCat"/>
      </c:valAx>
      <c:valAx>
        <c:axId val="506086216"/>
        <c:scaling>
          <c:orientation val="minMax"/>
          <c:max val="0.25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K</a:t>
                </a:r>
                <a:r>
                  <a:rPr lang="en-US" sz="1200" baseline="-25000">
                    <a:solidFill>
                      <a:sysClr val="windowText" lastClr="000000"/>
                    </a:solidFill>
                  </a:rPr>
                  <a:t>2</a:t>
                </a:r>
                <a:r>
                  <a:rPr lang="en-US" sz="1200">
                    <a:solidFill>
                      <a:sysClr val="windowText" lastClr="000000"/>
                    </a:solidFill>
                  </a:rPr>
                  <a:t>O/Si</a:t>
                </a:r>
                <a:r>
                  <a:rPr lang="en-US" sz="1200" baseline="-25000">
                    <a:solidFill>
                      <a:sysClr val="windowText" lastClr="000000"/>
                    </a:solidFill>
                  </a:rPr>
                  <a:t>2</a:t>
                </a:r>
                <a:r>
                  <a:rPr lang="en-US" sz="1200">
                    <a:solidFill>
                      <a:sysClr val="windowText" lastClr="000000"/>
                    </a:solidFill>
                  </a:rPr>
                  <a:t>O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6092880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11025080198308541"/>
          <c:y val="6.7541992877467483E-2"/>
          <c:w val="0.27299186181580831"/>
          <c:h val="0.2697411491578716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1">
                  <a:lumMod val="60000"/>
                  <a:lumOff val="40000"/>
                </a:schemeClr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WEAR!$G$2:$G$110</c:f>
              <c:numCache>
                <c:formatCode>0.00</c:formatCode>
                <c:ptCount val="109"/>
                <c:pt idx="2">
                  <c:v>43.49</c:v>
                </c:pt>
                <c:pt idx="3">
                  <c:v>43.49</c:v>
                </c:pt>
                <c:pt idx="4">
                  <c:v>36.6</c:v>
                </c:pt>
                <c:pt idx="5">
                  <c:v>38.700000000000003</c:v>
                </c:pt>
                <c:pt idx="6">
                  <c:v>38.9</c:v>
                </c:pt>
                <c:pt idx="7">
                  <c:v>38.6</c:v>
                </c:pt>
                <c:pt idx="8">
                  <c:v>38.200000000000003</c:v>
                </c:pt>
                <c:pt idx="9">
                  <c:v>38.1</c:v>
                </c:pt>
                <c:pt idx="10">
                  <c:v>38.4</c:v>
                </c:pt>
                <c:pt idx="11">
                  <c:v>38.9</c:v>
                </c:pt>
                <c:pt idx="12">
                  <c:v>39</c:v>
                </c:pt>
                <c:pt idx="13">
                  <c:v>39.1</c:v>
                </c:pt>
                <c:pt idx="14">
                  <c:v>38.9</c:v>
                </c:pt>
                <c:pt idx="15">
                  <c:v>39.200000000000003</c:v>
                </c:pt>
                <c:pt idx="16">
                  <c:v>39.4</c:v>
                </c:pt>
                <c:pt idx="17">
                  <c:v>39.5</c:v>
                </c:pt>
                <c:pt idx="18">
                  <c:v>38.700000000000003</c:v>
                </c:pt>
                <c:pt idx="19">
                  <c:v>38.1</c:v>
                </c:pt>
                <c:pt idx="20">
                  <c:v>39.200000000000003</c:v>
                </c:pt>
                <c:pt idx="21">
                  <c:v>39.200000000000003</c:v>
                </c:pt>
                <c:pt idx="22">
                  <c:v>40.6</c:v>
                </c:pt>
                <c:pt idx="23">
                  <c:v>38.6</c:v>
                </c:pt>
                <c:pt idx="24">
                  <c:v>38.799999999999997</c:v>
                </c:pt>
                <c:pt idx="25">
                  <c:v>39.799999999999997</c:v>
                </c:pt>
                <c:pt idx="26">
                  <c:v>44</c:v>
                </c:pt>
                <c:pt idx="27">
                  <c:v>39.4</c:v>
                </c:pt>
                <c:pt idx="28">
                  <c:v>39.1</c:v>
                </c:pt>
                <c:pt idx="29">
                  <c:v>39.299999999999997</c:v>
                </c:pt>
                <c:pt idx="30">
                  <c:v>38.700000000000003</c:v>
                </c:pt>
                <c:pt idx="31">
                  <c:v>39.299999999999997</c:v>
                </c:pt>
                <c:pt idx="32">
                  <c:v>38.700000000000003</c:v>
                </c:pt>
                <c:pt idx="33">
                  <c:v>36.78</c:v>
                </c:pt>
                <c:pt idx="34">
                  <c:v>36.869999999999997</c:v>
                </c:pt>
                <c:pt idx="35">
                  <c:v>36.479999999999997</c:v>
                </c:pt>
                <c:pt idx="36">
                  <c:v>35.97</c:v>
                </c:pt>
                <c:pt idx="37">
                  <c:v>39.340000000000003</c:v>
                </c:pt>
                <c:pt idx="38">
                  <c:v>37.65</c:v>
                </c:pt>
                <c:pt idx="39">
                  <c:v>36.56</c:v>
                </c:pt>
                <c:pt idx="40">
                  <c:v>38.07</c:v>
                </c:pt>
                <c:pt idx="41">
                  <c:v>33.44</c:v>
                </c:pt>
                <c:pt idx="42">
                  <c:v>36.49</c:v>
                </c:pt>
                <c:pt idx="43">
                  <c:v>40.349600000000002</c:v>
                </c:pt>
                <c:pt idx="44">
                  <c:v>39.432400000000001</c:v>
                </c:pt>
                <c:pt idx="45">
                  <c:v>39.6233</c:v>
                </c:pt>
                <c:pt idx="46">
                  <c:v>39.744599999999998</c:v>
                </c:pt>
                <c:pt idx="47">
                  <c:v>39.959200000000003</c:v>
                </c:pt>
                <c:pt idx="48">
                  <c:v>40.043700000000001</c:v>
                </c:pt>
                <c:pt idx="49">
                  <c:v>39.854500000000002</c:v>
                </c:pt>
                <c:pt idx="50">
                  <c:v>41.602699999999999</c:v>
                </c:pt>
                <c:pt idx="52">
                  <c:v>43.73</c:v>
                </c:pt>
                <c:pt idx="53">
                  <c:v>44.5</c:v>
                </c:pt>
                <c:pt idx="54">
                  <c:v>43.18</c:v>
                </c:pt>
                <c:pt idx="56">
                  <c:v>36.64</c:v>
                </c:pt>
                <c:pt idx="57">
                  <c:v>32.29</c:v>
                </c:pt>
                <c:pt idx="58">
                  <c:v>35.4</c:v>
                </c:pt>
                <c:pt idx="59">
                  <c:v>35.56</c:v>
                </c:pt>
                <c:pt idx="60">
                  <c:v>40.9</c:v>
                </c:pt>
                <c:pt idx="61">
                  <c:v>40.049999999999997</c:v>
                </c:pt>
                <c:pt idx="62">
                  <c:v>31.8</c:v>
                </c:pt>
                <c:pt idx="63">
                  <c:v>37.1</c:v>
                </c:pt>
                <c:pt idx="64">
                  <c:v>40.15</c:v>
                </c:pt>
                <c:pt idx="65">
                  <c:v>38.28</c:v>
                </c:pt>
                <c:pt idx="66">
                  <c:v>37</c:v>
                </c:pt>
                <c:pt idx="67">
                  <c:v>40</c:v>
                </c:pt>
                <c:pt idx="68">
                  <c:v>41.06</c:v>
                </c:pt>
                <c:pt idx="69">
                  <c:v>41.84</c:v>
                </c:pt>
                <c:pt idx="70">
                  <c:v>40.75</c:v>
                </c:pt>
                <c:pt idx="71">
                  <c:v>41.58</c:v>
                </c:pt>
                <c:pt idx="72">
                  <c:v>38.700000000000003</c:v>
                </c:pt>
                <c:pt idx="73">
                  <c:v>39.92</c:v>
                </c:pt>
                <c:pt idx="74">
                  <c:v>37.68</c:v>
                </c:pt>
                <c:pt idx="75">
                  <c:v>36.369999999999997</c:v>
                </c:pt>
                <c:pt idx="76">
                  <c:v>39.880000000000003</c:v>
                </c:pt>
                <c:pt idx="77">
                  <c:v>38.979999999999997</c:v>
                </c:pt>
                <c:pt idx="78">
                  <c:v>41.58</c:v>
                </c:pt>
                <c:pt idx="79">
                  <c:v>40.44</c:v>
                </c:pt>
                <c:pt idx="80">
                  <c:v>38.700000000000003</c:v>
                </c:pt>
                <c:pt idx="81">
                  <c:v>33.89</c:v>
                </c:pt>
                <c:pt idx="82">
                  <c:v>34.229999999999997</c:v>
                </c:pt>
                <c:pt idx="83">
                  <c:v>33.22</c:v>
                </c:pt>
                <c:pt idx="84">
                  <c:v>33.520000000000003</c:v>
                </c:pt>
                <c:pt idx="85">
                  <c:v>39.06</c:v>
                </c:pt>
                <c:pt idx="86">
                  <c:v>36.22</c:v>
                </c:pt>
                <c:pt idx="87">
                  <c:v>39.28</c:v>
                </c:pt>
                <c:pt idx="95">
                  <c:v>37.049999999999997</c:v>
                </c:pt>
                <c:pt idx="96">
                  <c:v>40</c:v>
                </c:pt>
                <c:pt idx="97">
                  <c:v>38.619999999999997</c:v>
                </c:pt>
                <c:pt idx="98">
                  <c:v>35.090000000000003</c:v>
                </c:pt>
                <c:pt idx="99">
                  <c:v>37.93</c:v>
                </c:pt>
                <c:pt idx="100">
                  <c:v>35.51</c:v>
                </c:pt>
                <c:pt idx="105">
                  <c:v>35.369999999999997</c:v>
                </c:pt>
              </c:numCache>
            </c:numRef>
          </c:xVal>
          <c:yVal>
            <c:numRef>
              <c:f>WEAR!$H$2:$H$110</c:f>
              <c:numCache>
                <c:formatCode>0.00</c:formatCode>
                <c:ptCount val="109"/>
                <c:pt idx="2">
                  <c:v>5.05</c:v>
                </c:pt>
                <c:pt idx="3">
                  <c:v>4.6900000000000004</c:v>
                </c:pt>
                <c:pt idx="4">
                  <c:v>2.6</c:v>
                </c:pt>
                <c:pt idx="5">
                  <c:v>2.8</c:v>
                </c:pt>
                <c:pt idx="6">
                  <c:v>2.8</c:v>
                </c:pt>
                <c:pt idx="7">
                  <c:v>2.8</c:v>
                </c:pt>
                <c:pt idx="8">
                  <c:v>2.8</c:v>
                </c:pt>
                <c:pt idx="9">
                  <c:v>2.8</c:v>
                </c:pt>
                <c:pt idx="10">
                  <c:v>2.8</c:v>
                </c:pt>
                <c:pt idx="11">
                  <c:v>2.8</c:v>
                </c:pt>
                <c:pt idx="12">
                  <c:v>2.8</c:v>
                </c:pt>
                <c:pt idx="13">
                  <c:v>2.8</c:v>
                </c:pt>
                <c:pt idx="14">
                  <c:v>2.8</c:v>
                </c:pt>
                <c:pt idx="15">
                  <c:v>2.8</c:v>
                </c:pt>
                <c:pt idx="16">
                  <c:v>2.9</c:v>
                </c:pt>
                <c:pt idx="17">
                  <c:v>2.8</c:v>
                </c:pt>
                <c:pt idx="18">
                  <c:v>2.7</c:v>
                </c:pt>
                <c:pt idx="19">
                  <c:v>2.7</c:v>
                </c:pt>
                <c:pt idx="20">
                  <c:v>3</c:v>
                </c:pt>
                <c:pt idx="21">
                  <c:v>3.2</c:v>
                </c:pt>
                <c:pt idx="22">
                  <c:v>2.9</c:v>
                </c:pt>
                <c:pt idx="23">
                  <c:v>3.2</c:v>
                </c:pt>
                <c:pt idx="24">
                  <c:v>3.1</c:v>
                </c:pt>
                <c:pt idx="25">
                  <c:v>2.7</c:v>
                </c:pt>
                <c:pt idx="26">
                  <c:v>3.2</c:v>
                </c:pt>
                <c:pt idx="27">
                  <c:v>3.1</c:v>
                </c:pt>
                <c:pt idx="28">
                  <c:v>3</c:v>
                </c:pt>
                <c:pt idx="29">
                  <c:v>2.7</c:v>
                </c:pt>
                <c:pt idx="30">
                  <c:v>2.7</c:v>
                </c:pt>
                <c:pt idx="31">
                  <c:v>2.7</c:v>
                </c:pt>
                <c:pt idx="32">
                  <c:v>2.7</c:v>
                </c:pt>
                <c:pt idx="33">
                  <c:v>2.71</c:v>
                </c:pt>
                <c:pt idx="34">
                  <c:v>2.83</c:v>
                </c:pt>
                <c:pt idx="35">
                  <c:v>2.6</c:v>
                </c:pt>
                <c:pt idx="36">
                  <c:v>2.85</c:v>
                </c:pt>
                <c:pt idx="37">
                  <c:v>2.79</c:v>
                </c:pt>
                <c:pt idx="38">
                  <c:v>3.57</c:v>
                </c:pt>
                <c:pt idx="39">
                  <c:v>3.13</c:v>
                </c:pt>
                <c:pt idx="40">
                  <c:v>2.6469999999999998</c:v>
                </c:pt>
                <c:pt idx="41">
                  <c:v>2.681</c:v>
                </c:pt>
                <c:pt idx="42">
                  <c:v>3.0150000000000001</c:v>
                </c:pt>
                <c:pt idx="43">
                  <c:v>2.6747999999999998</c:v>
                </c:pt>
                <c:pt idx="44">
                  <c:v>2.5706000000000002</c:v>
                </c:pt>
                <c:pt idx="45">
                  <c:v>2.6286</c:v>
                </c:pt>
                <c:pt idx="46">
                  <c:v>2.5535000000000001</c:v>
                </c:pt>
                <c:pt idx="47">
                  <c:v>2.5678000000000001</c:v>
                </c:pt>
                <c:pt idx="48">
                  <c:v>2.6362000000000001</c:v>
                </c:pt>
                <c:pt idx="49">
                  <c:v>2.617</c:v>
                </c:pt>
                <c:pt idx="50">
                  <c:v>2.6898</c:v>
                </c:pt>
                <c:pt idx="52">
                  <c:v>1.84</c:v>
                </c:pt>
                <c:pt idx="53">
                  <c:v>2.5499999999999998</c:v>
                </c:pt>
                <c:pt idx="54">
                  <c:v>2.77</c:v>
                </c:pt>
                <c:pt idx="56">
                  <c:v>3.96</c:v>
                </c:pt>
                <c:pt idx="57">
                  <c:v>4.9400000000000004</c:v>
                </c:pt>
                <c:pt idx="58">
                  <c:v>4.1900000000000004</c:v>
                </c:pt>
                <c:pt idx="59">
                  <c:v>4.47</c:v>
                </c:pt>
                <c:pt idx="60">
                  <c:v>4</c:v>
                </c:pt>
                <c:pt idx="61">
                  <c:v>4.68</c:v>
                </c:pt>
                <c:pt idx="62">
                  <c:v>3.75</c:v>
                </c:pt>
                <c:pt idx="63">
                  <c:v>5.62</c:v>
                </c:pt>
                <c:pt idx="64">
                  <c:v>3.32</c:v>
                </c:pt>
                <c:pt idx="65">
                  <c:v>3.36</c:v>
                </c:pt>
                <c:pt idx="66">
                  <c:v>4.66</c:v>
                </c:pt>
                <c:pt idx="67">
                  <c:v>3.68</c:v>
                </c:pt>
                <c:pt idx="68">
                  <c:v>3.94</c:v>
                </c:pt>
                <c:pt idx="69">
                  <c:v>4.0999999999999996</c:v>
                </c:pt>
                <c:pt idx="70">
                  <c:v>5.21</c:v>
                </c:pt>
                <c:pt idx="71">
                  <c:v>4.9000000000000004</c:v>
                </c:pt>
                <c:pt idx="72">
                  <c:v>2.96</c:v>
                </c:pt>
                <c:pt idx="73">
                  <c:v>3.35</c:v>
                </c:pt>
                <c:pt idx="74">
                  <c:v>4.82</c:v>
                </c:pt>
                <c:pt idx="75">
                  <c:v>4.8499999999999996</c:v>
                </c:pt>
                <c:pt idx="76">
                  <c:v>4.8600000000000003</c:v>
                </c:pt>
                <c:pt idx="77">
                  <c:v>4.7300000000000004</c:v>
                </c:pt>
                <c:pt idx="78">
                  <c:v>3.92</c:v>
                </c:pt>
                <c:pt idx="79">
                  <c:v>5.0199999999999996</c:v>
                </c:pt>
                <c:pt idx="80">
                  <c:v>2.96</c:v>
                </c:pt>
                <c:pt idx="81">
                  <c:v>4.43</c:v>
                </c:pt>
                <c:pt idx="82">
                  <c:v>4.5599999999999996</c:v>
                </c:pt>
                <c:pt idx="83">
                  <c:v>6.08</c:v>
                </c:pt>
                <c:pt idx="84">
                  <c:v>6.04</c:v>
                </c:pt>
                <c:pt idx="85">
                  <c:v>4.3600000000000003</c:v>
                </c:pt>
                <c:pt idx="86">
                  <c:v>4.76</c:v>
                </c:pt>
                <c:pt idx="87">
                  <c:v>4.29</c:v>
                </c:pt>
                <c:pt idx="95">
                  <c:v>4.09</c:v>
                </c:pt>
                <c:pt idx="96">
                  <c:v>4.75</c:v>
                </c:pt>
                <c:pt idx="97">
                  <c:v>4.4400000000000004</c:v>
                </c:pt>
                <c:pt idx="98">
                  <c:v>4.8600000000000003</c:v>
                </c:pt>
                <c:pt idx="99">
                  <c:v>4.12</c:v>
                </c:pt>
                <c:pt idx="100">
                  <c:v>4.88</c:v>
                </c:pt>
                <c:pt idx="105">
                  <c:v>3.87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2-9D23-45E4-8845-3DB36DCC2638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IAP!$G$2:$G$125</c:f>
              <c:numCache>
                <c:formatCode>0.00</c:formatCode>
                <c:ptCount val="118"/>
                <c:pt idx="0">
                  <c:v>42.6</c:v>
                </c:pt>
                <c:pt idx="2">
                  <c:v>43.3</c:v>
                </c:pt>
                <c:pt idx="3">
                  <c:v>43.73</c:v>
                </c:pt>
                <c:pt idx="4">
                  <c:v>43.68</c:v>
                </c:pt>
                <c:pt idx="5">
                  <c:v>43.43</c:v>
                </c:pt>
                <c:pt idx="6">
                  <c:v>43.98</c:v>
                </c:pt>
                <c:pt idx="7">
                  <c:v>44.49</c:v>
                </c:pt>
                <c:pt idx="8">
                  <c:v>44.88</c:v>
                </c:pt>
                <c:pt idx="9">
                  <c:v>41.4</c:v>
                </c:pt>
                <c:pt idx="10">
                  <c:v>42.09</c:v>
                </c:pt>
                <c:pt idx="11">
                  <c:v>43.6</c:v>
                </c:pt>
                <c:pt idx="12">
                  <c:v>43.3</c:v>
                </c:pt>
                <c:pt idx="13">
                  <c:v>44.6</c:v>
                </c:pt>
                <c:pt idx="15">
                  <c:v>43.8</c:v>
                </c:pt>
                <c:pt idx="16">
                  <c:v>42.6</c:v>
                </c:pt>
                <c:pt idx="18">
                  <c:v>42.74</c:v>
                </c:pt>
                <c:pt idx="19">
                  <c:v>43.42</c:v>
                </c:pt>
                <c:pt idx="20">
                  <c:v>43.74</c:v>
                </c:pt>
                <c:pt idx="21">
                  <c:v>44.02</c:v>
                </c:pt>
                <c:pt idx="24">
                  <c:v>42.98</c:v>
                </c:pt>
                <c:pt idx="25">
                  <c:v>42.6</c:v>
                </c:pt>
                <c:pt idx="26">
                  <c:v>42.74</c:v>
                </c:pt>
                <c:pt idx="27">
                  <c:v>41.03</c:v>
                </c:pt>
                <c:pt idx="28">
                  <c:v>41.52</c:v>
                </c:pt>
                <c:pt idx="29">
                  <c:v>41.88</c:v>
                </c:pt>
                <c:pt idx="31">
                  <c:v>42.22</c:v>
                </c:pt>
                <c:pt idx="32">
                  <c:v>50.9</c:v>
                </c:pt>
                <c:pt idx="33">
                  <c:v>46.3</c:v>
                </c:pt>
                <c:pt idx="34">
                  <c:v>43.5</c:v>
                </c:pt>
                <c:pt idx="35">
                  <c:v>46.7</c:v>
                </c:pt>
                <c:pt idx="36">
                  <c:v>40.700000000000003</c:v>
                </c:pt>
                <c:pt idx="37">
                  <c:v>46</c:v>
                </c:pt>
                <c:pt idx="38">
                  <c:v>49.1</c:v>
                </c:pt>
                <c:pt idx="39">
                  <c:v>43.1</c:v>
                </c:pt>
                <c:pt idx="40">
                  <c:v>44.6</c:v>
                </c:pt>
                <c:pt idx="41">
                  <c:v>44</c:v>
                </c:pt>
                <c:pt idx="43">
                  <c:v>39.799999999999997</c:v>
                </c:pt>
                <c:pt idx="45">
                  <c:v>41</c:v>
                </c:pt>
                <c:pt idx="46">
                  <c:v>40.520000000000003</c:v>
                </c:pt>
                <c:pt idx="48">
                  <c:v>41.82</c:v>
                </c:pt>
                <c:pt idx="49">
                  <c:v>41.43</c:v>
                </c:pt>
                <c:pt idx="50">
                  <c:v>42.28</c:v>
                </c:pt>
                <c:pt idx="51">
                  <c:v>41.57</c:v>
                </c:pt>
                <c:pt idx="52">
                  <c:v>41.03</c:v>
                </c:pt>
                <c:pt idx="53">
                  <c:v>41.52</c:v>
                </c:pt>
                <c:pt idx="54">
                  <c:v>41.88</c:v>
                </c:pt>
                <c:pt idx="56">
                  <c:v>42.22</c:v>
                </c:pt>
                <c:pt idx="57">
                  <c:v>41.2</c:v>
                </c:pt>
                <c:pt idx="58">
                  <c:v>41.46</c:v>
                </c:pt>
                <c:pt idx="59">
                  <c:v>41.55</c:v>
                </c:pt>
                <c:pt idx="60">
                  <c:v>41.46</c:v>
                </c:pt>
                <c:pt idx="61">
                  <c:v>50.9</c:v>
                </c:pt>
                <c:pt idx="62">
                  <c:v>46.3</c:v>
                </c:pt>
                <c:pt idx="63">
                  <c:v>43.5</c:v>
                </c:pt>
                <c:pt idx="64">
                  <c:v>46.7</c:v>
                </c:pt>
                <c:pt idx="65">
                  <c:v>40.700000000000003</c:v>
                </c:pt>
                <c:pt idx="66">
                  <c:v>46</c:v>
                </c:pt>
                <c:pt idx="67">
                  <c:v>49.1</c:v>
                </c:pt>
                <c:pt idx="68">
                  <c:v>43.1</c:v>
                </c:pt>
                <c:pt idx="69">
                  <c:v>44.6</c:v>
                </c:pt>
                <c:pt idx="70">
                  <c:v>44</c:v>
                </c:pt>
                <c:pt idx="71">
                  <c:v>41.2</c:v>
                </c:pt>
                <c:pt idx="72">
                  <c:v>42</c:v>
                </c:pt>
                <c:pt idx="74">
                  <c:v>39.799999999999997</c:v>
                </c:pt>
                <c:pt idx="76">
                  <c:v>39.700000000000003</c:v>
                </c:pt>
                <c:pt idx="77">
                  <c:v>34.6</c:v>
                </c:pt>
                <c:pt idx="78">
                  <c:v>41</c:v>
                </c:pt>
                <c:pt idx="79">
                  <c:v>40.520000000000003</c:v>
                </c:pt>
                <c:pt idx="80">
                  <c:v>42.4</c:v>
                </c:pt>
                <c:pt idx="81">
                  <c:v>39.6</c:v>
                </c:pt>
                <c:pt idx="83">
                  <c:v>41.82</c:v>
                </c:pt>
                <c:pt idx="84">
                  <c:v>41.43</c:v>
                </c:pt>
                <c:pt idx="85">
                  <c:v>42.28</c:v>
                </c:pt>
                <c:pt idx="86">
                  <c:v>41.57</c:v>
                </c:pt>
                <c:pt idx="97">
                  <c:v>44.82</c:v>
                </c:pt>
                <c:pt idx="98">
                  <c:v>42.33</c:v>
                </c:pt>
                <c:pt idx="99">
                  <c:v>41.15</c:v>
                </c:pt>
                <c:pt idx="100">
                  <c:v>41.95</c:v>
                </c:pt>
                <c:pt idx="103">
                  <c:v>41.15</c:v>
                </c:pt>
                <c:pt idx="104">
                  <c:v>41.95</c:v>
                </c:pt>
                <c:pt idx="106">
                  <c:v>36.299999999999997</c:v>
                </c:pt>
                <c:pt idx="107">
                  <c:v>38.11</c:v>
                </c:pt>
                <c:pt idx="108">
                  <c:v>38.96</c:v>
                </c:pt>
                <c:pt idx="109">
                  <c:v>40.270000000000003</c:v>
                </c:pt>
                <c:pt idx="111">
                  <c:v>36.299999999999997</c:v>
                </c:pt>
                <c:pt idx="112">
                  <c:v>38.11</c:v>
                </c:pt>
                <c:pt idx="113">
                  <c:v>37.42</c:v>
                </c:pt>
                <c:pt idx="114">
                  <c:v>36.29</c:v>
                </c:pt>
                <c:pt idx="115">
                  <c:v>37.64</c:v>
                </c:pt>
                <c:pt idx="116">
                  <c:v>37.9</c:v>
                </c:pt>
                <c:pt idx="117">
                  <c:v>37.369999999999997</c:v>
                </c:pt>
              </c:numCache>
            </c:numRef>
          </c:xVal>
          <c:yVal>
            <c:numRef>
              <c:f>IAP!$H$2:$H$125</c:f>
              <c:numCache>
                <c:formatCode>0.00</c:formatCode>
                <c:ptCount val="118"/>
                <c:pt idx="0">
                  <c:v>1.0900000000000001</c:v>
                </c:pt>
                <c:pt idx="2">
                  <c:v>1.0980000000000001</c:v>
                </c:pt>
                <c:pt idx="3">
                  <c:v>1.1160000000000001</c:v>
                </c:pt>
                <c:pt idx="4">
                  <c:v>1.1499999999999999</c:v>
                </c:pt>
                <c:pt idx="5">
                  <c:v>1.19</c:v>
                </c:pt>
                <c:pt idx="6">
                  <c:v>1.1599999999999999</c:v>
                </c:pt>
                <c:pt idx="7">
                  <c:v>1.1100000000000001</c:v>
                </c:pt>
                <c:pt idx="8">
                  <c:v>1.08</c:v>
                </c:pt>
                <c:pt idx="9">
                  <c:v>1.19</c:v>
                </c:pt>
                <c:pt idx="10">
                  <c:v>1.28</c:v>
                </c:pt>
                <c:pt idx="11">
                  <c:v>1.1499999999999999</c:v>
                </c:pt>
                <c:pt idx="12">
                  <c:v>1.1200000000000001</c:v>
                </c:pt>
                <c:pt idx="13">
                  <c:v>1.1399999999999999</c:v>
                </c:pt>
                <c:pt idx="15">
                  <c:v>1.2</c:v>
                </c:pt>
                <c:pt idx="16">
                  <c:v>1.0900000000000001</c:v>
                </c:pt>
                <c:pt idx="19">
                  <c:v>1.18</c:v>
                </c:pt>
                <c:pt idx="20">
                  <c:v>1.22</c:v>
                </c:pt>
                <c:pt idx="21">
                  <c:v>1.2</c:v>
                </c:pt>
                <c:pt idx="24">
                  <c:v>1.1180000000000001</c:v>
                </c:pt>
                <c:pt idx="25">
                  <c:v>1.1060000000000001</c:v>
                </c:pt>
                <c:pt idx="27">
                  <c:v>0.59</c:v>
                </c:pt>
                <c:pt idx="28">
                  <c:v>0.76</c:v>
                </c:pt>
                <c:pt idx="29">
                  <c:v>0.69</c:v>
                </c:pt>
                <c:pt idx="31">
                  <c:v>0.74</c:v>
                </c:pt>
                <c:pt idx="32">
                  <c:v>0.96</c:v>
                </c:pt>
                <c:pt idx="33">
                  <c:v>0.92</c:v>
                </c:pt>
                <c:pt idx="34">
                  <c:v>0.84</c:v>
                </c:pt>
                <c:pt idx="35">
                  <c:v>0.86</c:v>
                </c:pt>
                <c:pt idx="36">
                  <c:v>0.8</c:v>
                </c:pt>
                <c:pt idx="37">
                  <c:v>0.83</c:v>
                </c:pt>
                <c:pt idx="38">
                  <c:v>0.84</c:v>
                </c:pt>
                <c:pt idx="39">
                  <c:v>0.81</c:v>
                </c:pt>
                <c:pt idx="40">
                  <c:v>0.93</c:v>
                </c:pt>
                <c:pt idx="41">
                  <c:v>0.81</c:v>
                </c:pt>
                <c:pt idx="43">
                  <c:v>0.65</c:v>
                </c:pt>
                <c:pt idx="45">
                  <c:v>0.76</c:v>
                </c:pt>
                <c:pt idx="46">
                  <c:v>0.74</c:v>
                </c:pt>
                <c:pt idx="48">
                  <c:v>0.79</c:v>
                </c:pt>
                <c:pt idx="49" formatCode="General">
                  <c:v>0.28999999999999998</c:v>
                </c:pt>
                <c:pt idx="50">
                  <c:v>0.48</c:v>
                </c:pt>
                <c:pt idx="51">
                  <c:v>1.24</c:v>
                </c:pt>
                <c:pt idx="52">
                  <c:v>0.59</c:v>
                </c:pt>
                <c:pt idx="53">
                  <c:v>0.76</c:v>
                </c:pt>
                <c:pt idx="54">
                  <c:v>0.69</c:v>
                </c:pt>
                <c:pt idx="56">
                  <c:v>0.74</c:v>
                </c:pt>
                <c:pt idx="57">
                  <c:v>0.67</c:v>
                </c:pt>
                <c:pt idx="58">
                  <c:v>0.72</c:v>
                </c:pt>
                <c:pt idx="59">
                  <c:v>0.71</c:v>
                </c:pt>
                <c:pt idx="60">
                  <c:v>0.78</c:v>
                </c:pt>
                <c:pt idx="61">
                  <c:v>0.96</c:v>
                </c:pt>
                <c:pt idx="62">
                  <c:v>0.92</c:v>
                </c:pt>
                <c:pt idx="63">
                  <c:v>0.84</c:v>
                </c:pt>
                <c:pt idx="64">
                  <c:v>0.86</c:v>
                </c:pt>
                <c:pt idx="65">
                  <c:v>0.8</c:v>
                </c:pt>
                <c:pt idx="66">
                  <c:v>0.83</c:v>
                </c:pt>
                <c:pt idx="67">
                  <c:v>0.84</c:v>
                </c:pt>
                <c:pt idx="68">
                  <c:v>0.81</c:v>
                </c:pt>
                <c:pt idx="69">
                  <c:v>0.93</c:v>
                </c:pt>
                <c:pt idx="70">
                  <c:v>0.81</c:v>
                </c:pt>
                <c:pt idx="71">
                  <c:v>0.76</c:v>
                </c:pt>
                <c:pt idx="72">
                  <c:v>0.77</c:v>
                </c:pt>
                <c:pt idx="74">
                  <c:v>0.65</c:v>
                </c:pt>
                <c:pt idx="76">
                  <c:v>0.56000000000000005</c:v>
                </c:pt>
                <c:pt idx="77">
                  <c:v>0.67</c:v>
                </c:pt>
                <c:pt idx="78">
                  <c:v>0.76</c:v>
                </c:pt>
                <c:pt idx="79">
                  <c:v>0.74</c:v>
                </c:pt>
                <c:pt idx="80">
                  <c:v>0.63</c:v>
                </c:pt>
                <c:pt idx="81">
                  <c:v>0.69</c:v>
                </c:pt>
                <c:pt idx="83">
                  <c:v>0.79</c:v>
                </c:pt>
                <c:pt idx="84" formatCode="General">
                  <c:v>0.28999999999999998</c:v>
                </c:pt>
                <c:pt idx="85">
                  <c:v>0.48</c:v>
                </c:pt>
                <c:pt idx="86">
                  <c:v>1.24</c:v>
                </c:pt>
                <c:pt idx="97">
                  <c:v>0.79</c:v>
                </c:pt>
                <c:pt idx="99">
                  <c:v>0.72899999999999998</c:v>
                </c:pt>
                <c:pt idx="100">
                  <c:v>0.746</c:v>
                </c:pt>
                <c:pt idx="103">
                  <c:v>0.72899999999999998</c:v>
                </c:pt>
                <c:pt idx="104">
                  <c:v>0.746</c:v>
                </c:pt>
                <c:pt idx="106">
                  <c:v>2.52</c:v>
                </c:pt>
                <c:pt idx="107">
                  <c:v>2.2400000000000002</c:v>
                </c:pt>
                <c:pt idx="108">
                  <c:v>2.14</c:v>
                </c:pt>
                <c:pt idx="109">
                  <c:v>2.0699999999999998</c:v>
                </c:pt>
                <c:pt idx="111">
                  <c:v>2.52</c:v>
                </c:pt>
                <c:pt idx="112">
                  <c:v>2.2400000000000002</c:v>
                </c:pt>
                <c:pt idx="113">
                  <c:v>2</c:v>
                </c:pt>
                <c:pt idx="114">
                  <c:v>3.27</c:v>
                </c:pt>
                <c:pt idx="115">
                  <c:v>2.68</c:v>
                </c:pt>
                <c:pt idx="116">
                  <c:v>0.79</c:v>
                </c:pt>
                <c:pt idx="117">
                  <c:v>2.319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3-9D23-45E4-8845-3DB36DCC2638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GAP'!$G$2:$G$82</c:f>
              <c:numCache>
                <c:formatCode>0.00</c:formatCode>
                <c:ptCount val="81"/>
                <c:pt idx="0">
                  <c:v>37.29</c:v>
                </c:pt>
                <c:pt idx="1">
                  <c:v>36.72</c:v>
                </c:pt>
                <c:pt idx="2">
                  <c:v>33.97</c:v>
                </c:pt>
                <c:pt idx="3">
                  <c:v>41.98</c:v>
                </c:pt>
                <c:pt idx="4">
                  <c:v>41.65</c:v>
                </c:pt>
                <c:pt idx="5">
                  <c:v>41.22</c:v>
                </c:pt>
                <c:pt idx="6">
                  <c:v>41.56</c:v>
                </c:pt>
                <c:pt idx="7">
                  <c:v>45.53</c:v>
                </c:pt>
                <c:pt idx="8">
                  <c:v>38.76</c:v>
                </c:pt>
                <c:pt idx="9">
                  <c:v>38.17</c:v>
                </c:pt>
                <c:pt idx="10">
                  <c:v>40.229999999999997</c:v>
                </c:pt>
                <c:pt idx="11">
                  <c:v>37.11</c:v>
                </c:pt>
                <c:pt idx="12">
                  <c:v>44.07</c:v>
                </c:pt>
                <c:pt idx="13">
                  <c:v>40.98</c:v>
                </c:pt>
                <c:pt idx="14">
                  <c:v>40.020000000000003</c:v>
                </c:pt>
                <c:pt idx="15" formatCode="General">
                  <c:v>41.68</c:v>
                </c:pt>
                <c:pt idx="16" formatCode="General">
                  <c:v>42.67</c:v>
                </c:pt>
                <c:pt idx="17" formatCode="General">
                  <c:v>41.79</c:v>
                </c:pt>
                <c:pt idx="18" formatCode="General">
                  <c:v>38.89</c:v>
                </c:pt>
                <c:pt idx="19" formatCode="General">
                  <c:v>39.68</c:v>
                </c:pt>
                <c:pt idx="20" formatCode="General">
                  <c:v>40.67</c:v>
                </c:pt>
                <c:pt idx="21" formatCode="General">
                  <c:v>42.25</c:v>
                </c:pt>
                <c:pt idx="22" formatCode="General">
                  <c:v>38.549999999999997</c:v>
                </c:pt>
                <c:pt idx="23" formatCode="General">
                  <c:v>41.51</c:v>
                </c:pt>
                <c:pt idx="24" formatCode="General">
                  <c:v>41.57</c:v>
                </c:pt>
                <c:pt idx="25" formatCode="General">
                  <c:v>38.56</c:v>
                </c:pt>
                <c:pt idx="26" formatCode="General">
                  <c:v>39.71</c:v>
                </c:pt>
                <c:pt idx="27" formatCode="General">
                  <c:v>39.47</c:v>
                </c:pt>
                <c:pt idx="28" formatCode="General">
                  <c:v>45.54</c:v>
                </c:pt>
                <c:pt idx="29" formatCode="General">
                  <c:v>39.840000000000003</c:v>
                </c:pt>
                <c:pt idx="30" formatCode="General">
                  <c:v>41.07</c:v>
                </c:pt>
                <c:pt idx="31" formatCode="General">
                  <c:v>38.71</c:v>
                </c:pt>
                <c:pt idx="32" formatCode="General">
                  <c:v>41.74</c:v>
                </c:pt>
                <c:pt idx="33" formatCode="General">
                  <c:v>45.73</c:v>
                </c:pt>
                <c:pt idx="34" formatCode="General">
                  <c:v>40.67</c:v>
                </c:pt>
                <c:pt idx="35" formatCode="General">
                  <c:v>39.42</c:v>
                </c:pt>
                <c:pt idx="36" formatCode="General">
                  <c:v>37.04</c:v>
                </c:pt>
                <c:pt idx="37" formatCode="General">
                  <c:v>39.14</c:v>
                </c:pt>
                <c:pt idx="38" formatCode="General">
                  <c:v>41.36</c:v>
                </c:pt>
                <c:pt idx="39" formatCode="General">
                  <c:v>44.75</c:v>
                </c:pt>
                <c:pt idx="40">
                  <c:v>43.94</c:v>
                </c:pt>
                <c:pt idx="41">
                  <c:v>42.573267595440569</c:v>
                </c:pt>
                <c:pt idx="42">
                  <c:v>38.943662526076238</c:v>
                </c:pt>
                <c:pt idx="43">
                  <c:v>40.700000000000003</c:v>
                </c:pt>
                <c:pt idx="44">
                  <c:v>40.101437388175214</c:v>
                </c:pt>
                <c:pt idx="45">
                  <c:v>41.102863170870485</c:v>
                </c:pt>
                <c:pt idx="46">
                  <c:v>35.900925469372275</c:v>
                </c:pt>
                <c:pt idx="47" formatCode="General">
                  <c:v>36.5</c:v>
                </c:pt>
                <c:pt idx="48" formatCode="General">
                  <c:v>38.869999999999997</c:v>
                </c:pt>
                <c:pt idx="49" formatCode="General">
                  <c:v>34.840000000000003</c:v>
                </c:pt>
                <c:pt idx="50" formatCode="General">
                  <c:v>38.03</c:v>
                </c:pt>
                <c:pt idx="51" formatCode="General">
                  <c:v>36.909999999999997</c:v>
                </c:pt>
                <c:pt idx="52">
                  <c:v>38.9</c:v>
                </c:pt>
                <c:pt idx="53">
                  <c:v>38.1</c:v>
                </c:pt>
                <c:pt idx="54">
                  <c:v>40.299999999999997</c:v>
                </c:pt>
                <c:pt idx="55">
                  <c:v>30.2</c:v>
                </c:pt>
                <c:pt idx="56">
                  <c:v>34.5</c:v>
                </c:pt>
                <c:pt idx="57">
                  <c:v>36</c:v>
                </c:pt>
                <c:pt idx="58">
                  <c:v>29.5</c:v>
                </c:pt>
                <c:pt idx="59">
                  <c:v>31.2</c:v>
                </c:pt>
                <c:pt idx="60">
                  <c:v>38</c:v>
                </c:pt>
                <c:pt idx="61">
                  <c:v>37.1</c:v>
                </c:pt>
                <c:pt idx="62">
                  <c:v>36.5</c:v>
                </c:pt>
                <c:pt idx="63">
                  <c:v>39.4</c:v>
                </c:pt>
                <c:pt idx="64">
                  <c:v>35.4</c:v>
                </c:pt>
                <c:pt idx="65">
                  <c:v>33.5</c:v>
                </c:pt>
                <c:pt idx="66">
                  <c:v>36.200000000000003</c:v>
                </c:pt>
                <c:pt idx="67">
                  <c:v>40.6</c:v>
                </c:pt>
                <c:pt idx="68">
                  <c:v>35.799999999999997</c:v>
                </c:pt>
                <c:pt idx="69">
                  <c:v>34.5</c:v>
                </c:pt>
                <c:pt idx="70">
                  <c:v>34.5</c:v>
                </c:pt>
                <c:pt idx="71">
                  <c:v>35.200000000000003</c:v>
                </c:pt>
                <c:pt idx="72">
                  <c:v>30.24</c:v>
                </c:pt>
                <c:pt idx="73">
                  <c:v>30.47</c:v>
                </c:pt>
                <c:pt idx="74">
                  <c:v>38.71</c:v>
                </c:pt>
                <c:pt idx="75">
                  <c:v>37.770000000000003</c:v>
                </c:pt>
                <c:pt idx="76">
                  <c:v>37.64</c:v>
                </c:pt>
                <c:pt idx="77">
                  <c:v>33.01</c:v>
                </c:pt>
                <c:pt idx="78">
                  <c:v>33.229999999999997</c:v>
                </c:pt>
                <c:pt idx="79">
                  <c:v>39.5</c:v>
                </c:pt>
                <c:pt idx="80">
                  <c:v>41.7</c:v>
                </c:pt>
              </c:numCache>
            </c:numRef>
          </c:xVal>
          <c:yVal>
            <c:numRef>
              <c:f>'APIP and GAP'!$H$2:$H$82</c:f>
              <c:numCache>
                <c:formatCode>0.00</c:formatCode>
                <c:ptCount val="81"/>
                <c:pt idx="0">
                  <c:v>5.57</c:v>
                </c:pt>
                <c:pt idx="1">
                  <c:v>5.93</c:v>
                </c:pt>
                <c:pt idx="2">
                  <c:v>6.36</c:v>
                </c:pt>
                <c:pt idx="3">
                  <c:v>4.3499999999999996</c:v>
                </c:pt>
                <c:pt idx="4">
                  <c:v>3.49</c:v>
                </c:pt>
                <c:pt idx="5">
                  <c:v>4.53</c:v>
                </c:pt>
                <c:pt idx="6">
                  <c:v>4.3099999999999996</c:v>
                </c:pt>
                <c:pt idx="7">
                  <c:v>2.99</c:v>
                </c:pt>
                <c:pt idx="8">
                  <c:v>4.68</c:v>
                </c:pt>
                <c:pt idx="9">
                  <c:v>5.3</c:v>
                </c:pt>
                <c:pt idx="10">
                  <c:v>4.5599999999999996</c:v>
                </c:pt>
                <c:pt idx="11">
                  <c:v>5.29</c:v>
                </c:pt>
                <c:pt idx="12">
                  <c:v>4.4000000000000004</c:v>
                </c:pt>
                <c:pt idx="13">
                  <c:v>3.47</c:v>
                </c:pt>
                <c:pt idx="14">
                  <c:v>2.62</c:v>
                </c:pt>
                <c:pt idx="15" formatCode="General">
                  <c:v>3.32</c:v>
                </c:pt>
                <c:pt idx="16" formatCode="General">
                  <c:v>3.58</c:v>
                </c:pt>
                <c:pt idx="17" formatCode="General">
                  <c:v>3.73</c:v>
                </c:pt>
                <c:pt idx="18" formatCode="General">
                  <c:v>3.78</c:v>
                </c:pt>
                <c:pt idx="19" formatCode="General">
                  <c:v>3.55</c:v>
                </c:pt>
                <c:pt idx="20" formatCode="General">
                  <c:v>4.22</c:v>
                </c:pt>
                <c:pt idx="21" formatCode="General">
                  <c:v>3.18</c:v>
                </c:pt>
                <c:pt idx="22" formatCode="General">
                  <c:v>3.87</c:v>
                </c:pt>
                <c:pt idx="23" formatCode="General">
                  <c:v>3.34</c:v>
                </c:pt>
                <c:pt idx="24" formatCode="General">
                  <c:v>3.86</c:v>
                </c:pt>
                <c:pt idx="25" formatCode="General">
                  <c:v>4.91</c:v>
                </c:pt>
                <c:pt idx="26" formatCode="General">
                  <c:v>3.41</c:v>
                </c:pt>
                <c:pt idx="27" formatCode="General">
                  <c:v>3.44</c:v>
                </c:pt>
                <c:pt idx="28" formatCode="General">
                  <c:v>3.73</c:v>
                </c:pt>
                <c:pt idx="29" formatCode="General">
                  <c:v>3.41</c:v>
                </c:pt>
                <c:pt idx="30" formatCode="General">
                  <c:v>4.58</c:v>
                </c:pt>
                <c:pt idx="31" formatCode="General">
                  <c:v>4.68</c:v>
                </c:pt>
                <c:pt idx="32" formatCode="General">
                  <c:v>3.74</c:v>
                </c:pt>
                <c:pt idx="33" formatCode="General">
                  <c:v>4</c:v>
                </c:pt>
                <c:pt idx="34" formatCode="General">
                  <c:v>5.63</c:v>
                </c:pt>
                <c:pt idx="35" formatCode="General">
                  <c:v>4.16</c:v>
                </c:pt>
                <c:pt idx="36" formatCode="General">
                  <c:v>5.56</c:v>
                </c:pt>
                <c:pt idx="37" formatCode="General">
                  <c:v>4.91</c:v>
                </c:pt>
                <c:pt idx="38" formatCode="General">
                  <c:v>4.75</c:v>
                </c:pt>
                <c:pt idx="39" formatCode="General">
                  <c:v>3.64</c:v>
                </c:pt>
                <c:pt idx="40">
                  <c:v>3.83</c:v>
                </c:pt>
                <c:pt idx="41">
                  <c:v>3.7143645593470818</c:v>
                </c:pt>
                <c:pt idx="42">
                  <c:v>3.6301264061449654</c:v>
                </c:pt>
                <c:pt idx="43">
                  <c:v>3.956</c:v>
                </c:pt>
                <c:pt idx="44">
                  <c:v>4.8987225078390182</c:v>
                </c:pt>
                <c:pt idx="45">
                  <c:v>3.6977345611981551</c:v>
                </c:pt>
                <c:pt idx="46">
                  <c:v>5.1107539710520999</c:v>
                </c:pt>
                <c:pt idx="47" formatCode="General">
                  <c:v>7.48</c:v>
                </c:pt>
                <c:pt idx="48" formatCode="General">
                  <c:v>5.46</c:v>
                </c:pt>
                <c:pt idx="49" formatCode="General">
                  <c:v>7.18</c:v>
                </c:pt>
                <c:pt idx="50" formatCode="General">
                  <c:v>4.43</c:v>
                </c:pt>
                <c:pt idx="51" formatCode="General">
                  <c:v>7.24</c:v>
                </c:pt>
                <c:pt idx="52">
                  <c:v>6.58</c:v>
                </c:pt>
                <c:pt idx="53">
                  <c:v>4.88</c:v>
                </c:pt>
                <c:pt idx="54">
                  <c:v>6.94</c:v>
                </c:pt>
                <c:pt idx="55">
                  <c:v>3.97</c:v>
                </c:pt>
                <c:pt idx="56">
                  <c:v>5.35</c:v>
                </c:pt>
                <c:pt idx="57">
                  <c:v>8.86</c:v>
                </c:pt>
                <c:pt idx="58">
                  <c:v>6.41</c:v>
                </c:pt>
                <c:pt idx="59">
                  <c:v>5.13</c:v>
                </c:pt>
                <c:pt idx="60">
                  <c:v>6.71</c:v>
                </c:pt>
                <c:pt idx="61">
                  <c:v>7.54</c:v>
                </c:pt>
                <c:pt idx="62">
                  <c:v>7.88</c:v>
                </c:pt>
                <c:pt idx="63">
                  <c:v>6.01</c:v>
                </c:pt>
                <c:pt idx="64">
                  <c:v>7.69</c:v>
                </c:pt>
                <c:pt idx="65">
                  <c:v>5.96</c:v>
                </c:pt>
                <c:pt idx="66">
                  <c:v>4.74</c:v>
                </c:pt>
                <c:pt idx="67">
                  <c:v>5.03</c:v>
                </c:pt>
                <c:pt idx="68">
                  <c:v>9.1</c:v>
                </c:pt>
                <c:pt idx="69">
                  <c:v>9.17</c:v>
                </c:pt>
                <c:pt idx="70">
                  <c:v>9.4600000000000009</c:v>
                </c:pt>
                <c:pt idx="71">
                  <c:v>9.14</c:v>
                </c:pt>
                <c:pt idx="72">
                  <c:v>7.06</c:v>
                </c:pt>
                <c:pt idx="73">
                  <c:v>6.01</c:v>
                </c:pt>
                <c:pt idx="74">
                  <c:v>4.2699999999999996</c:v>
                </c:pt>
                <c:pt idx="75">
                  <c:v>3.53</c:v>
                </c:pt>
                <c:pt idx="76">
                  <c:v>3.28</c:v>
                </c:pt>
                <c:pt idx="77">
                  <c:v>6.18</c:v>
                </c:pt>
                <c:pt idx="78">
                  <c:v>4.75</c:v>
                </c:pt>
                <c:pt idx="79">
                  <c:v>5.9</c:v>
                </c:pt>
                <c:pt idx="80">
                  <c:v>5.5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4-9D23-45E4-8845-3DB36DCC2638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WEAR!$G$111:$G$118</c:f>
              <c:numCache>
                <c:formatCode>0.00</c:formatCode>
                <c:ptCount val="8"/>
                <c:pt idx="0">
                  <c:v>39.880000000000003</c:v>
                </c:pt>
                <c:pt idx="1">
                  <c:v>37.06</c:v>
                </c:pt>
                <c:pt idx="2">
                  <c:v>36.35</c:v>
                </c:pt>
                <c:pt idx="3">
                  <c:v>40.03</c:v>
                </c:pt>
                <c:pt idx="4">
                  <c:v>42.03</c:v>
                </c:pt>
                <c:pt idx="5">
                  <c:v>40.520000000000003</c:v>
                </c:pt>
                <c:pt idx="6">
                  <c:v>40.049999999999997</c:v>
                </c:pt>
                <c:pt idx="7">
                  <c:v>40.049999999999997</c:v>
                </c:pt>
              </c:numCache>
            </c:numRef>
          </c:xVal>
          <c:yVal>
            <c:numRef>
              <c:f>WEAR!$H$111:$H$118</c:f>
              <c:numCache>
                <c:formatCode>0.00</c:formatCode>
                <c:ptCount val="8"/>
                <c:pt idx="0">
                  <c:v>4.492</c:v>
                </c:pt>
                <c:pt idx="1">
                  <c:v>5.3029999999999999</c:v>
                </c:pt>
                <c:pt idx="2">
                  <c:v>4.3940000000000001</c:v>
                </c:pt>
                <c:pt idx="3">
                  <c:v>5.3179999999999996</c:v>
                </c:pt>
                <c:pt idx="4">
                  <c:v>3.9729999999999999</c:v>
                </c:pt>
                <c:pt idx="5">
                  <c:v>5.2359999999999998</c:v>
                </c:pt>
                <c:pt idx="6">
                  <c:v>5.5030000000000001</c:v>
                </c:pt>
                <c:pt idx="7">
                  <c:v>3.5470000000000002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5-9D23-45E4-8845-3DB36DCC2638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IAP!$G$126:$G$132</c:f>
              <c:numCache>
                <c:formatCode>0.00</c:formatCode>
                <c:ptCount val="7"/>
                <c:pt idx="0">
                  <c:v>41.1</c:v>
                </c:pt>
                <c:pt idx="1">
                  <c:v>46.78</c:v>
                </c:pt>
                <c:pt idx="2">
                  <c:v>41.46</c:v>
                </c:pt>
                <c:pt idx="3">
                  <c:v>45.08</c:v>
                </c:pt>
                <c:pt idx="4">
                  <c:v>43.6</c:v>
                </c:pt>
                <c:pt idx="5">
                  <c:v>43.71</c:v>
                </c:pt>
                <c:pt idx="6">
                  <c:v>44.06</c:v>
                </c:pt>
              </c:numCache>
            </c:numRef>
          </c:xVal>
          <c:yVal>
            <c:numRef>
              <c:f>IAP!$H$126:$H$132</c:f>
              <c:numCache>
                <c:formatCode>0.00</c:formatCode>
                <c:ptCount val="7"/>
                <c:pt idx="0">
                  <c:v>0.69199999999999995</c:v>
                </c:pt>
                <c:pt idx="1">
                  <c:v>0.88400000000000001</c:v>
                </c:pt>
                <c:pt idx="2">
                  <c:v>0.84199999999999997</c:v>
                </c:pt>
                <c:pt idx="3">
                  <c:v>0.81200000000000006</c:v>
                </c:pt>
                <c:pt idx="4">
                  <c:v>1.0940000000000001</c:v>
                </c:pt>
                <c:pt idx="5">
                  <c:v>1.1160000000000001</c:v>
                </c:pt>
                <c:pt idx="6">
                  <c:v>1.097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6-9D23-45E4-8845-3DB36DCC2638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GAP'!$H$83:$H$92</c:f>
              <c:numCache>
                <c:formatCode>0.00</c:formatCode>
                <c:ptCount val="10"/>
                <c:pt idx="0">
                  <c:v>5.1182283396089829</c:v>
                </c:pt>
                <c:pt idx="1">
                  <c:v>3.691147151043356</c:v>
                </c:pt>
                <c:pt idx="2">
                  <c:v>3.637038579495028</c:v>
                </c:pt>
                <c:pt idx="3">
                  <c:v>3.6101897737475737</c:v>
                </c:pt>
                <c:pt idx="4">
                  <c:v>6.38</c:v>
                </c:pt>
                <c:pt idx="5">
                  <c:v>3.6579999999999999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CBE-4866-BA80-590956B1DA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6086608"/>
        <c:axId val="506087784"/>
      </c:scatterChart>
      <c:valAx>
        <c:axId val="506086608"/>
        <c:scaling>
          <c:orientation val="minMax"/>
          <c:min val="25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SiO</a:t>
                </a:r>
                <a:r>
                  <a:rPr lang="en-US" sz="1200" baseline="-25000">
                    <a:solidFill>
                      <a:sysClr val="windowText" lastClr="000000"/>
                    </a:solidFill>
                  </a:rPr>
                  <a:t>2</a:t>
                </a:r>
                <a:r>
                  <a:rPr lang="en-US" sz="1200">
                    <a:solidFill>
                      <a:sysClr val="windowText" lastClr="000000"/>
                    </a:solidFill>
                  </a:rPr>
                  <a:t> (wt%)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6087784"/>
        <c:crosses val="autoZero"/>
        <c:crossBetween val="midCat"/>
      </c:valAx>
      <c:valAx>
        <c:axId val="506087784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TiO</a:t>
                </a:r>
                <a:r>
                  <a:rPr lang="en-US" sz="1200" baseline="-25000">
                    <a:solidFill>
                      <a:sysClr val="windowText" lastClr="000000"/>
                    </a:solidFill>
                  </a:rPr>
                  <a:t>2</a:t>
                </a:r>
                <a:r>
                  <a:rPr lang="en-US" sz="1200">
                    <a:solidFill>
                      <a:sysClr val="windowText" lastClr="000000"/>
                    </a:solidFill>
                  </a:rPr>
                  <a:t> (wt%)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6086608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70243189261704042"/>
          <c:y val="4.2023770558978206E-2"/>
          <c:w val="0.2437644860823826"/>
          <c:h val="0.2367315649632200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WEAR!$G$2:$G$110</c:f>
              <c:numCache>
                <c:formatCode>0.00</c:formatCode>
                <c:ptCount val="109"/>
                <c:pt idx="2">
                  <c:v>43.49</c:v>
                </c:pt>
                <c:pt idx="3">
                  <c:v>43.49</c:v>
                </c:pt>
                <c:pt idx="4">
                  <c:v>36.6</c:v>
                </c:pt>
                <c:pt idx="5">
                  <c:v>38.700000000000003</c:v>
                </c:pt>
                <c:pt idx="6">
                  <c:v>38.9</c:v>
                </c:pt>
                <c:pt idx="7">
                  <c:v>38.6</c:v>
                </c:pt>
                <c:pt idx="8">
                  <c:v>38.200000000000003</c:v>
                </c:pt>
                <c:pt idx="9">
                  <c:v>38.1</c:v>
                </c:pt>
                <c:pt idx="10">
                  <c:v>38.4</c:v>
                </c:pt>
                <c:pt idx="11">
                  <c:v>38.9</c:v>
                </c:pt>
                <c:pt idx="12">
                  <c:v>39</c:v>
                </c:pt>
                <c:pt idx="13">
                  <c:v>39.1</c:v>
                </c:pt>
                <c:pt idx="14">
                  <c:v>38.9</c:v>
                </c:pt>
                <c:pt idx="15">
                  <c:v>39.200000000000003</c:v>
                </c:pt>
                <c:pt idx="16">
                  <c:v>39.4</c:v>
                </c:pt>
                <c:pt idx="17">
                  <c:v>39.5</c:v>
                </c:pt>
                <c:pt idx="18">
                  <c:v>38.700000000000003</c:v>
                </c:pt>
                <c:pt idx="19">
                  <c:v>38.1</c:v>
                </c:pt>
                <c:pt idx="20">
                  <c:v>39.200000000000003</c:v>
                </c:pt>
                <c:pt idx="21">
                  <c:v>39.200000000000003</c:v>
                </c:pt>
                <c:pt idx="22">
                  <c:v>40.6</c:v>
                </c:pt>
                <c:pt idx="23">
                  <c:v>38.6</c:v>
                </c:pt>
                <c:pt idx="24">
                  <c:v>38.799999999999997</c:v>
                </c:pt>
                <c:pt idx="25">
                  <c:v>39.799999999999997</c:v>
                </c:pt>
                <c:pt idx="26">
                  <c:v>44</c:v>
                </c:pt>
                <c:pt idx="27">
                  <c:v>39.4</c:v>
                </c:pt>
                <c:pt idx="28">
                  <c:v>39.1</c:v>
                </c:pt>
                <c:pt idx="29">
                  <c:v>39.299999999999997</c:v>
                </c:pt>
                <c:pt idx="30">
                  <c:v>38.700000000000003</c:v>
                </c:pt>
                <c:pt idx="31">
                  <c:v>39.299999999999997</c:v>
                </c:pt>
                <c:pt idx="32">
                  <c:v>38.700000000000003</c:v>
                </c:pt>
                <c:pt idx="33">
                  <c:v>36.78</c:v>
                </c:pt>
                <c:pt idx="34">
                  <c:v>36.869999999999997</c:v>
                </c:pt>
                <c:pt idx="35">
                  <c:v>36.479999999999997</c:v>
                </c:pt>
                <c:pt idx="36">
                  <c:v>35.97</c:v>
                </c:pt>
                <c:pt idx="37">
                  <c:v>39.340000000000003</c:v>
                </c:pt>
                <c:pt idx="38">
                  <c:v>37.65</c:v>
                </c:pt>
                <c:pt idx="39">
                  <c:v>36.56</c:v>
                </c:pt>
                <c:pt idx="40">
                  <c:v>38.07</c:v>
                </c:pt>
                <c:pt idx="41">
                  <c:v>33.44</c:v>
                </c:pt>
                <c:pt idx="42">
                  <c:v>36.49</c:v>
                </c:pt>
                <c:pt idx="43">
                  <c:v>40.349600000000002</c:v>
                </c:pt>
                <c:pt idx="44">
                  <c:v>39.432400000000001</c:v>
                </c:pt>
                <c:pt idx="45">
                  <c:v>39.6233</c:v>
                </c:pt>
                <c:pt idx="46">
                  <c:v>39.744599999999998</c:v>
                </c:pt>
                <c:pt idx="47">
                  <c:v>39.959200000000003</c:v>
                </c:pt>
                <c:pt idx="48">
                  <c:v>40.043700000000001</c:v>
                </c:pt>
                <c:pt idx="49">
                  <c:v>39.854500000000002</c:v>
                </c:pt>
                <c:pt idx="50">
                  <c:v>41.602699999999999</c:v>
                </c:pt>
                <c:pt idx="52">
                  <c:v>43.73</c:v>
                </c:pt>
                <c:pt idx="53">
                  <c:v>44.5</c:v>
                </c:pt>
                <c:pt idx="54">
                  <c:v>43.18</c:v>
                </c:pt>
                <c:pt idx="56">
                  <c:v>36.64</c:v>
                </c:pt>
                <c:pt idx="57">
                  <c:v>32.29</c:v>
                </c:pt>
                <c:pt idx="58">
                  <c:v>35.4</c:v>
                </c:pt>
                <c:pt idx="59">
                  <c:v>35.56</c:v>
                </c:pt>
                <c:pt idx="60">
                  <c:v>40.9</c:v>
                </c:pt>
                <c:pt idx="61">
                  <c:v>40.049999999999997</c:v>
                </c:pt>
                <c:pt idx="62">
                  <c:v>31.8</c:v>
                </c:pt>
                <c:pt idx="63">
                  <c:v>37.1</c:v>
                </c:pt>
                <c:pt idx="64">
                  <c:v>40.15</c:v>
                </c:pt>
                <c:pt idx="65">
                  <c:v>38.28</c:v>
                </c:pt>
                <c:pt idx="66">
                  <c:v>37</c:v>
                </c:pt>
                <c:pt idx="67">
                  <c:v>40</c:v>
                </c:pt>
                <c:pt idx="68">
                  <c:v>41.06</c:v>
                </c:pt>
                <c:pt idx="69">
                  <c:v>41.84</c:v>
                </c:pt>
                <c:pt idx="70">
                  <c:v>40.75</c:v>
                </c:pt>
                <c:pt idx="71">
                  <c:v>41.58</c:v>
                </c:pt>
                <c:pt idx="72">
                  <c:v>38.700000000000003</c:v>
                </c:pt>
                <c:pt idx="73">
                  <c:v>39.92</c:v>
                </c:pt>
                <c:pt idx="74">
                  <c:v>37.68</c:v>
                </c:pt>
                <c:pt idx="75">
                  <c:v>36.369999999999997</c:v>
                </c:pt>
                <c:pt idx="76">
                  <c:v>39.880000000000003</c:v>
                </c:pt>
                <c:pt idx="77">
                  <c:v>38.979999999999997</c:v>
                </c:pt>
                <c:pt idx="78">
                  <c:v>41.58</c:v>
                </c:pt>
                <c:pt idx="79">
                  <c:v>40.44</c:v>
                </c:pt>
                <c:pt idx="80">
                  <c:v>38.700000000000003</c:v>
                </c:pt>
                <c:pt idx="81">
                  <c:v>33.89</c:v>
                </c:pt>
                <c:pt idx="82">
                  <c:v>34.229999999999997</c:v>
                </c:pt>
                <c:pt idx="83">
                  <c:v>33.22</c:v>
                </c:pt>
                <c:pt idx="84">
                  <c:v>33.520000000000003</c:v>
                </c:pt>
                <c:pt idx="85">
                  <c:v>39.06</c:v>
                </c:pt>
                <c:pt idx="86">
                  <c:v>36.22</c:v>
                </c:pt>
                <c:pt idx="87">
                  <c:v>39.28</c:v>
                </c:pt>
                <c:pt idx="95">
                  <c:v>37.049999999999997</c:v>
                </c:pt>
                <c:pt idx="96">
                  <c:v>40</c:v>
                </c:pt>
                <c:pt idx="97">
                  <c:v>38.619999999999997</c:v>
                </c:pt>
                <c:pt idx="98">
                  <c:v>35.090000000000003</c:v>
                </c:pt>
                <c:pt idx="99">
                  <c:v>37.93</c:v>
                </c:pt>
                <c:pt idx="100">
                  <c:v>35.51</c:v>
                </c:pt>
                <c:pt idx="105">
                  <c:v>35.369999999999997</c:v>
                </c:pt>
              </c:numCache>
            </c:numRef>
          </c:xVal>
          <c:yVal>
            <c:numRef>
              <c:f>WEAR!$I$2:$I$110</c:f>
              <c:numCache>
                <c:formatCode>0.00</c:formatCode>
                <c:ptCount val="109"/>
                <c:pt idx="2">
                  <c:v>14.67</c:v>
                </c:pt>
                <c:pt idx="3">
                  <c:v>8.92</c:v>
                </c:pt>
                <c:pt idx="4">
                  <c:v>19.899999999999999</c:v>
                </c:pt>
                <c:pt idx="5">
                  <c:v>15.5</c:v>
                </c:pt>
                <c:pt idx="6">
                  <c:v>15</c:v>
                </c:pt>
                <c:pt idx="7">
                  <c:v>14.9</c:v>
                </c:pt>
                <c:pt idx="8">
                  <c:v>16</c:v>
                </c:pt>
                <c:pt idx="9">
                  <c:v>15.7</c:v>
                </c:pt>
                <c:pt idx="10">
                  <c:v>15.6</c:v>
                </c:pt>
                <c:pt idx="11">
                  <c:v>14.9</c:v>
                </c:pt>
                <c:pt idx="12">
                  <c:v>14.8</c:v>
                </c:pt>
                <c:pt idx="13">
                  <c:v>15</c:v>
                </c:pt>
                <c:pt idx="14">
                  <c:v>15.4</c:v>
                </c:pt>
                <c:pt idx="15">
                  <c:v>15.6</c:v>
                </c:pt>
                <c:pt idx="16">
                  <c:v>14.9</c:v>
                </c:pt>
                <c:pt idx="17">
                  <c:v>14.9</c:v>
                </c:pt>
                <c:pt idx="18">
                  <c:v>14.4</c:v>
                </c:pt>
                <c:pt idx="19">
                  <c:v>14.2</c:v>
                </c:pt>
                <c:pt idx="20">
                  <c:v>14.8</c:v>
                </c:pt>
                <c:pt idx="21">
                  <c:v>10.6</c:v>
                </c:pt>
                <c:pt idx="22">
                  <c:v>10.7</c:v>
                </c:pt>
                <c:pt idx="23">
                  <c:v>14.6</c:v>
                </c:pt>
                <c:pt idx="24">
                  <c:v>15</c:v>
                </c:pt>
                <c:pt idx="25">
                  <c:v>14.6</c:v>
                </c:pt>
                <c:pt idx="26">
                  <c:v>16.3</c:v>
                </c:pt>
                <c:pt idx="27">
                  <c:v>15.3</c:v>
                </c:pt>
                <c:pt idx="28">
                  <c:v>15.1</c:v>
                </c:pt>
                <c:pt idx="29">
                  <c:v>14.6</c:v>
                </c:pt>
                <c:pt idx="30">
                  <c:v>14.4</c:v>
                </c:pt>
                <c:pt idx="31">
                  <c:v>14.6</c:v>
                </c:pt>
                <c:pt idx="32">
                  <c:v>14.4</c:v>
                </c:pt>
                <c:pt idx="33">
                  <c:v>12.43</c:v>
                </c:pt>
                <c:pt idx="34">
                  <c:v>13.26</c:v>
                </c:pt>
                <c:pt idx="35">
                  <c:v>14.78</c:v>
                </c:pt>
                <c:pt idx="36">
                  <c:v>12.04</c:v>
                </c:pt>
                <c:pt idx="37">
                  <c:v>12.06</c:v>
                </c:pt>
                <c:pt idx="38">
                  <c:v>11.95</c:v>
                </c:pt>
                <c:pt idx="39">
                  <c:v>12.85</c:v>
                </c:pt>
                <c:pt idx="40">
                  <c:v>13.31</c:v>
                </c:pt>
                <c:pt idx="41">
                  <c:v>12.59</c:v>
                </c:pt>
                <c:pt idx="42">
                  <c:v>11.12</c:v>
                </c:pt>
                <c:pt idx="43">
                  <c:v>16.526</c:v>
                </c:pt>
                <c:pt idx="44">
                  <c:v>17.221</c:v>
                </c:pt>
                <c:pt idx="45">
                  <c:v>16.9452</c:v>
                </c:pt>
                <c:pt idx="46">
                  <c:v>17.6539</c:v>
                </c:pt>
                <c:pt idx="47">
                  <c:v>17.289200000000001</c:v>
                </c:pt>
                <c:pt idx="48">
                  <c:v>17.183499999999999</c:v>
                </c:pt>
                <c:pt idx="49">
                  <c:v>16.980799999999999</c:v>
                </c:pt>
                <c:pt idx="50">
                  <c:v>16.689599999999999</c:v>
                </c:pt>
                <c:pt idx="52">
                  <c:v>9.85</c:v>
                </c:pt>
                <c:pt idx="53">
                  <c:v>11.67</c:v>
                </c:pt>
                <c:pt idx="54">
                  <c:v>12</c:v>
                </c:pt>
                <c:pt idx="56">
                  <c:v>6.89</c:v>
                </c:pt>
                <c:pt idx="57">
                  <c:v>5.69</c:v>
                </c:pt>
                <c:pt idx="58">
                  <c:v>6.33</c:v>
                </c:pt>
                <c:pt idx="59">
                  <c:v>6.07</c:v>
                </c:pt>
                <c:pt idx="60">
                  <c:v>7.96</c:v>
                </c:pt>
                <c:pt idx="61">
                  <c:v>6.88</c:v>
                </c:pt>
                <c:pt idx="62">
                  <c:v>5.62</c:v>
                </c:pt>
                <c:pt idx="63">
                  <c:v>6.65</c:v>
                </c:pt>
                <c:pt idx="64">
                  <c:v>7.49</c:v>
                </c:pt>
                <c:pt idx="65">
                  <c:v>6.7</c:v>
                </c:pt>
                <c:pt idx="66">
                  <c:v>7.26</c:v>
                </c:pt>
                <c:pt idx="67">
                  <c:v>7.41</c:v>
                </c:pt>
                <c:pt idx="68">
                  <c:v>11</c:v>
                </c:pt>
                <c:pt idx="69">
                  <c:v>6.26</c:v>
                </c:pt>
                <c:pt idx="70">
                  <c:v>7.22</c:v>
                </c:pt>
                <c:pt idx="71">
                  <c:v>7.83</c:v>
                </c:pt>
                <c:pt idx="72">
                  <c:v>7.11</c:v>
                </c:pt>
                <c:pt idx="73">
                  <c:v>7.46</c:v>
                </c:pt>
                <c:pt idx="74">
                  <c:v>7.35</c:v>
                </c:pt>
                <c:pt idx="75">
                  <c:v>6.13</c:v>
                </c:pt>
                <c:pt idx="76">
                  <c:v>7.68</c:v>
                </c:pt>
                <c:pt idx="77">
                  <c:v>6.77</c:v>
                </c:pt>
                <c:pt idx="78">
                  <c:v>5.68</c:v>
                </c:pt>
                <c:pt idx="79">
                  <c:v>9.27</c:v>
                </c:pt>
                <c:pt idx="80">
                  <c:v>7.11</c:v>
                </c:pt>
                <c:pt idx="81">
                  <c:v>8.27</c:v>
                </c:pt>
                <c:pt idx="82">
                  <c:v>8.02</c:v>
                </c:pt>
                <c:pt idx="83">
                  <c:v>9.7100000000000009</c:v>
                </c:pt>
                <c:pt idx="84">
                  <c:v>8.0399999999999991</c:v>
                </c:pt>
                <c:pt idx="85">
                  <c:v>8.18</c:v>
                </c:pt>
                <c:pt idx="86">
                  <c:v>8.2100000000000009</c:v>
                </c:pt>
                <c:pt idx="87">
                  <c:v>7.9</c:v>
                </c:pt>
                <c:pt idx="95">
                  <c:v>7.82</c:v>
                </c:pt>
                <c:pt idx="96">
                  <c:v>7.68</c:v>
                </c:pt>
                <c:pt idx="97">
                  <c:v>6.34</c:v>
                </c:pt>
                <c:pt idx="98">
                  <c:v>7.7</c:v>
                </c:pt>
                <c:pt idx="99">
                  <c:v>6.59</c:v>
                </c:pt>
                <c:pt idx="100">
                  <c:v>6.83</c:v>
                </c:pt>
                <c:pt idx="105">
                  <c:v>6.5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8B6-447C-B1F8-A190FAD06E18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IAP!$G$2:$G$125</c:f>
              <c:numCache>
                <c:formatCode>0.00</c:formatCode>
                <c:ptCount val="118"/>
                <c:pt idx="0">
                  <c:v>42.6</c:v>
                </c:pt>
                <c:pt idx="2">
                  <c:v>43.3</c:v>
                </c:pt>
                <c:pt idx="3">
                  <c:v>43.73</c:v>
                </c:pt>
                <c:pt idx="4">
                  <c:v>43.68</c:v>
                </c:pt>
                <c:pt idx="5">
                  <c:v>43.43</c:v>
                </c:pt>
                <c:pt idx="6">
                  <c:v>43.98</c:v>
                </c:pt>
                <c:pt idx="7">
                  <c:v>44.49</c:v>
                </c:pt>
                <c:pt idx="8">
                  <c:v>44.88</c:v>
                </c:pt>
                <c:pt idx="9">
                  <c:v>41.4</c:v>
                </c:pt>
                <c:pt idx="10">
                  <c:v>42.09</c:v>
                </c:pt>
                <c:pt idx="11">
                  <c:v>43.6</c:v>
                </c:pt>
                <c:pt idx="12">
                  <c:v>43.3</c:v>
                </c:pt>
                <c:pt idx="13">
                  <c:v>44.6</c:v>
                </c:pt>
                <c:pt idx="15">
                  <c:v>43.8</c:v>
                </c:pt>
                <c:pt idx="16">
                  <c:v>42.6</c:v>
                </c:pt>
                <c:pt idx="18">
                  <c:v>42.74</c:v>
                </c:pt>
                <c:pt idx="19">
                  <c:v>43.42</c:v>
                </c:pt>
                <c:pt idx="20">
                  <c:v>43.74</c:v>
                </c:pt>
                <c:pt idx="21">
                  <c:v>44.02</c:v>
                </c:pt>
                <c:pt idx="24">
                  <c:v>42.98</c:v>
                </c:pt>
                <c:pt idx="25">
                  <c:v>42.6</c:v>
                </c:pt>
                <c:pt idx="26">
                  <c:v>42.74</c:v>
                </c:pt>
                <c:pt idx="27">
                  <c:v>41.03</c:v>
                </c:pt>
                <c:pt idx="28">
                  <c:v>41.52</c:v>
                </c:pt>
                <c:pt idx="29">
                  <c:v>41.88</c:v>
                </c:pt>
                <c:pt idx="31">
                  <c:v>42.22</c:v>
                </c:pt>
                <c:pt idx="32">
                  <c:v>50.9</c:v>
                </c:pt>
                <c:pt idx="33">
                  <c:v>46.3</c:v>
                </c:pt>
                <c:pt idx="34">
                  <c:v>43.5</c:v>
                </c:pt>
                <c:pt idx="35">
                  <c:v>46.7</c:v>
                </c:pt>
                <c:pt idx="36">
                  <c:v>40.700000000000003</c:v>
                </c:pt>
                <c:pt idx="37">
                  <c:v>46</c:v>
                </c:pt>
                <c:pt idx="38">
                  <c:v>49.1</c:v>
                </c:pt>
                <c:pt idx="39">
                  <c:v>43.1</c:v>
                </c:pt>
                <c:pt idx="40">
                  <c:v>44.6</c:v>
                </c:pt>
                <c:pt idx="41">
                  <c:v>44</c:v>
                </c:pt>
                <c:pt idx="43">
                  <c:v>39.799999999999997</c:v>
                </c:pt>
                <c:pt idx="45">
                  <c:v>41</c:v>
                </c:pt>
                <c:pt idx="46">
                  <c:v>40.520000000000003</c:v>
                </c:pt>
                <c:pt idx="48">
                  <c:v>41.82</c:v>
                </c:pt>
                <c:pt idx="49">
                  <c:v>41.43</c:v>
                </c:pt>
                <c:pt idx="50">
                  <c:v>42.28</c:v>
                </c:pt>
                <c:pt idx="51">
                  <c:v>41.57</c:v>
                </c:pt>
                <c:pt idx="52">
                  <c:v>41.03</c:v>
                </c:pt>
                <c:pt idx="53">
                  <c:v>41.52</c:v>
                </c:pt>
                <c:pt idx="54">
                  <c:v>41.88</c:v>
                </c:pt>
                <c:pt idx="56">
                  <c:v>42.22</c:v>
                </c:pt>
                <c:pt idx="57">
                  <c:v>41.2</c:v>
                </c:pt>
                <c:pt idx="58">
                  <c:v>41.46</c:v>
                </c:pt>
                <c:pt idx="59">
                  <c:v>41.55</c:v>
                </c:pt>
                <c:pt idx="60">
                  <c:v>41.46</c:v>
                </c:pt>
                <c:pt idx="61">
                  <c:v>50.9</c:v>
                </c:pt>
                <c:pt idx="62">
                  <c:v>46.3</c:v>
                </c:pt>
                <c:pt idx="63">
                  <c:v>43.5</c:v>
                </c:pt>
                <c:pt idx="64">
                  <c:v>46.7</c:v>
                </c:pt>
                <c:pt idx="65">
                  <c:v>40.700000000000003</c:v>
                </c:pt>
                <c:pt idx="66">
                  <c:v>46</c:v>
                </c:pt>
                <c:pt idx="67">
                  <c:v>49.1</c:v>
                </c:pt>
                <c:pt idx="68">
                  <c:v>43.1</c:v>
                </c:pt>
                <c:pt idx="69">
                  <c:v>44.6</c:v>
                </c:pt>
                <c:pt idx="70">
                  <c:v>44</c:v>
                </c:pt>
                <c:pt idx="71">
                  <c:v>41.2</c:v>
                </c:pt>
                <c:pt idx="72">
                  <c:v>42</c:v>
                </c:pt>
                <c:pt idx="74">
                  <c:v>39.799999999999997</c:v>
                </c:pt>
                <c:pt idx="76">
                  <c:v>39.700000000000003</c:v>
                </c:pt>
                <c:pt idx="77">
                  <c:v>34.6</c:v>
                </c:pt>
                <c:pt idx="78">
                  <c:v>41</c:v>
                </c:pt>
                <c:pt idx="79">
                  <c:v>40.520000000000003</c:v>
                </c:pt>
                <c:pt idx="80">
                  <c:v>42.4</c:v>
                </c:pt>
                <c:pt idx="81">
                  <c:v>39.6</c:v>
                </c:pt>
                <c:pt idx="83">
                  <c:v>41.82</c:v>
                </c:pt>
                <c:pt idx="84">
                  <c:v>41.43</c:v>
                </c:pt>
                <c:pt idx="85">
                  <c:v>42.28</c:v>
                </c:pt>
                <c:pt idx="86">
                  <c:v>41.57</c:v>
                </c:pt>
                <c:pt idx="97">
                  <c:v>44.82</c:v>
                </c:pt>
                <c:pt idx="98">
                  <c:v>42.33</c:v>
                </c:pt>
                <c:pt idx="99">
                  <c:v>41.15</c:v>
                </c:pt>
                <c:pt idx="100">
                  <c:v>41.95</c:v>
                </c:pt>
                <c:pt idx="103">
                  <c:v>41.15</c:v>
                </c:pt>
                <c:pt idx="104">
                  <c:v>41.95</c:v>
                </c:pt>
                <c:pt idx="106">
                  <c:v>36.299999999999997</c:v>
                </c:pt>
                <c:pt idx="107">
                  <c:v>38.11</c:v>
                </c:pt>
                <c:pt idx="108">
                  <c:v>38.96</c:v>
                </c:pt>
                <c:pt idx="109">
                  <c:v>40.270000000000003</c:v>
                </c:pt>
                <c:pt idx="111">
                  <c:v>36.299999999999997</c:v>
                </c:pt>
                <c:pt idx="112">
                  <c:v>38.11</c:v>
                </c:pt>
                <c:pt idx="113">
                  <c:v>37.42</c:v>
                </c:pt>
                <c:pt idx="114">
                  <c:v>36.29</c:v>
                </c:pt>
                <c:pt idx="115">
                  <c:v>37.64</c:v>
                </c:pt>
                <c:pt idx="116">
                  <c:v>37.9</c:v>
                </c:pt>
                <c:pt idx="117">
                  <c:v>37.369999999999997</c:v>
                </c:pt>
              </c:numCache>
            </c:numRef>
          </c:xVal>
          <c:yVal>
            <c:numRef>
              <c:f>IAP!$I$2:$I$125</c:f>
              <c:numCache>
                <c:formatCode>0.00</c:formatCode>
                <c:ptCount val="118"/>
                <c:pt idx="0">
                  <c:v>7.71</c:v>
                </c:pt>
                <c:pt idx="2">
                  <c:v>6.62</c:v>
                </c:pt>
                <c:pt idx="3">
                  <c:v>6.93</c:v>
                </c:pt>
                <c:pt idx="4">
                  <c:v>7.53</c:v>
                </c:pt>
                <c:pt idx="5">
                  <c:v>8.4</c:v>
                </c:pt>
                <c:pt idx="6">
                  <c:v>8.5500000000000007</c:v>
                </c:pt>
                <c:pt idx="7">
                  <c:v>7.92</c:v>
                </c:pt>
                <c:pt idx="8">
                  <c:v>7.86</c:v>
                </c:pt>
                <c:pt idx="9">
                  <c:v>7.55</c:v>
                </c:pt>
                <c:pt idx="10">
                  <c:v>7.16</c:v>
                </c:pt>
                <c:pt idx="11">
                  <c:v>8.01</c:v>
                </c:pt>
                <c:pt idx="12">
                  <c:v>7.92</c:v>
                </c:pt>
                <c:pt idx="13">
                  <c:v>8.18</c:v>
                </c:pt>
                <c:pt idx="15">
                  <c:v>7.4</c:v>
                </c:pt>
                <c:pt idx="16">
                  <c:v>7.71</c:v>
                </c:pt>
                <c:pt idx="19">
                  <c:v>7.11</c:v>
                </c:pt>
                <c:pt idx="20">
                  <c:v>7.24</c:v>
                </c:pt>
                <c:pt idx="21">
                  <c:v>7.27</c:v>
                </c:pt>
                <c:pt idx="24">
                  <c:v>6.74</c:v>
                </c:pt>
                <c:pt idx="25">
                  <c:v>6.71</c:v>
                </c:pt>
                <c:pt idx="27">
                  <c:v>12.39</c:v>
                </c:pt>
                <c:pt idx="28">
                  <c:v>12.05</c:v>
                </c:pt>
                <c:pt idx="29">
                  <c:v>12.28</c:v>
                </c:pt>
                <c:pt idx="31">
                  <c:v>11.87</c:v>
                </c:pt>
                <c:pt idx="32">
                  <c:v>11.7</c:v>
                </c:pt>
                <c:pt idx="33">
                  <c:v>10.9</c:v>
                </c:pt>
                <c:pt idx="34">
                  <c:v>9.6999999999999993</c:v>
                </c:pt>
                <c:pt idx="35">
                  <c:v>11.5</c:v>
                </c:pt>
                <c:pt idx="36">
                  <c:v>10</c:v>
                </c:pt>
                <c:pt idx="37">
                  <c:v>10.7</c:v>
                </c:pt>
                <c:pt idx="38">
                  <c:v>13</c:v>
                </c:pt>
                <c:pt idx="39">
                  <c:v>9.9</c:v>
                </c:pt>
                <c:pt idx="40">
                  <c:v>11.6</c:v>
                </c:pt>
                <c:pt idx="41">
                  <c:v>10.199999999999999</c:v>
                </c:pt>
                <c:pt idx="43">
                  <c:v>11.4</c:v>
                </c:pt>
                <c:pt idx="45">
                  <c:v>11.3</c:v>
                </c:pt>
                <c:pt idx="46">
                  <c:v>10.43</c:v>
                </c:pt>
                <c:pt idx="48">
                  <c:v>10.39</c:v>
                </c:pt>
                <c:pt idx="49">
                  <c:v>9.8000000000000007</c:v>
                </c:pt>
                <c:pt idx="50">
                  <c:v>10.44</c:v>
                </c:pt>
                <c:pt idx="51">
                  <c:v>10.89</c:v>
                </c:pt>
                <c:pt idx="52">
                  <c:v>12.39</c:v>
                </c:pt>
                <c:pt idx="53">
                  <c:v>12.05</c:v>
                </c:pt>
                <c:pt idx="54">
                  <c:v>12.28</c:v>
                </c:pt>
                <c:pt idx="56">
                  <c:v>11.87</c:v>
                </c:pt>
                <c:pt idx="57">
                  <c:v>11.51</c:v>
                </c:pt>
                <c:pt idx="58">
                  <c:v>12</c:v>
                </c:pt>
                <c:pt idx="59">
                  <c:v>12.17</c:v>
                </c:pt>
                <c:pt idx="60">
                  <c:v>11.62</c:v>
                </c:pt>
                <c:pt idx="61">
                  <c:v>11.7</c:v>
                </c:pt>
                <c:pt idx="62">
                  <c:v>10.9</c:v>
                </c:pt>
                <c:pt idx="63">
                  <c:v>9.6999999999999993</c:v>
                </c:pt>
                <c:pt idx="64">
                  <c:v>11.5</c:v>
                </c:pt>
                <c:pt idx="65">
                  <c:v>10</c:v>
                </c:pt>
                <c:pt idx="66">
                  <c:v>10.7</c:v>
                </c:pt>
                <c:pt idx="67">
                  <c:v>13</c:v>
                </c:pt>
                <c:pt idx="68">
                  <c:v>9.9</c:v>
                </c:pt>
                <c:pt idx="69">
                  <c:v>11.6</c:v>
                </c:pt>
                <c:pt idx="70">
                  <c:v>10.199999999999999</c:v>
                </c:pt>
                <c:pt idx="71">
                  <c:v>11.9</c:v>
                </c:pt>
                <c:pt idx="72">
                  <c:v>10.5</c:v>
                </c:pt>
                <c:pt idx="74">
                  <c:v>11.4</c:v>
                </c:pt>
                <c:pt idx="76">
                  <c:v>8.16</c:v>
                </c:pt>
                <c:pt idx="77">
                  <c:v>7.62</c:v>
                </c:pt>
                <c:pt idx="78">
                  <c:v>11.3</c:v>
                </c:pt>
                <c:pt idx="79">
                  <c:v>10.43</c:v>
                </c:pt>
                <c:pt idx="80">
                  <c:v>9.56</c:v>
                </c:pt>
                <c:pt idx="81">
                  <c:v>9.1300000000000008</c:v>
                </c:pt>
                <c:pt idx="83">
                  <c:v>10.39</c:v>
                </c:pt>
                <c:pt idx="84">
                  <c:v>9.8000000000000007</c:v>
                </c:pt>
                <c:pt idx="85">
                  <c:v>10.44</c:v>
                </c:pt>
                <c:pt idx="86">
                  <c:v>10.89</c:v>
                </c:pt>
                <c:pt idx="97">
                  <c:v>10.39</c:v>
                </c:pt>
                <c:pt idx="99">
                  <c:v>9.9499999999999993</c:v>
                </c:pt>
                <c:pt idx="100">
                  <c:v>10.01</c:v>
                </c:pt>
                <c:pt idx="103">
                  <c:v>9.9499999999999993</c:v>
                </c:pt>
                <c:pt idx="104">
                  <c:v>10.01</c:v>
                </c:pt>
                <c:pt idx="106">
                  <c:v>8.7200000000000006</c:v>
                </c:pt>
                <c:pt idx="107">
                  <c:v>9.5299999999999994</c:v>
                </c:pt>
                <c:pt idx="108">
                  <c:v>10.44</c:v>
                </c:pt>
                <c:pt idx="109">
                  <c:v>9.9</c:v>
                </c:pt>
                <c:pt idx="111">
                  <c:v>8.7200000000000006</c:v>
                </c:pt>
                <c:pt idx="112">
                  <c:v>9.5299999999999994</c:v>
                </c:pt>
                <c:pt idx="113">
                  <c:v>11.55</c:v>
                </c:pt>
                <c:pt idx="114">
                  <c:v>9.19</c:v>
                </c:pt>
                <c:pt idx="115">
                  <c:v>8.18</c:v>
                </c:pt>
                <c:pt idx="116">
                  <c:v>9.16</c:v>
                </c:pt>
                <c:pt idx="117">
                  <c:v>9.24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8B6-447C-B1F8-A190FAD06E18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GAP'!$G$2:$G$82</c:f>
              <c:numCache>
                <c:formatCode>0.00</c:formatCode>
                <c:ptCount val="81"/>
                <c:pt idx="0">
                  <c:v>37.29</c:v>
                </c:pt>
                <c:pt idx="1">
                  <c:v>36.72</c:v>
                </c:pt>
                <c:pt idx="2">
                  <c:v>33.97</c:v>
                </c:pt>
                <c:pt idx="3">
                  <c:v>41.98</c:v>
                </c:pt>
                <c:pt idx="4">
                  <c:v>41.65</c:v>
                </c:pt>
                <c:pt idx="5">
                  <c:v>41.22</c:v>
                </c:pt>
                <c:pt idx="6">
                  <c:v>41.56</c:v>
                </c:pt>
                <c:pt idx="7">
                  <c:v>45.53</c:v>
                </c:pt>
                <c:pt idx="8">
                  <c:v>38.76</c:v>
                </c:pt>
                <c:pt idx="9">
                  <c:v>38.17</c:v>
                </c:pt>
                <c:pt idx="10">
                  <c:v>40.229999999999997</c:v>
                </c:pt>
                <c:pt idx="11">
                  <c:v>37.11</c:v>
                </c:pt>
                <c:pt idx="12">
                  <c:v>44.07</c:v>
                </c:pt>
                <c:pt idx="13">
                  <c:v>40.98</c:v>
                </c:pt>
                <c:pt idx="14">
                  <c:v>40.020000000000003</c:v>
                </c:pt>
                <c:pt idx="15" formatCode="General">
                  <c:v>41.68</c:v>
                </c:pt>
                <c:pt idx="16" formatCode="General">
                  <c:v>42.67</c:v>
                </c:pt>
                <c:pt idx="17" formatCode="General">
                  <c:v>41.79</c:v>
                </c:pt>
                <c:pt idx="18" formatCode="General">
                  <c:v>38.89</c:v>
                </c:pt>
                <c:pt idx="19" formatCode="General">
                  <c:v>39.68</c:v>
                </c:pt>
                <c:pt idx="20" formatCode="General">
                  <c:v>40.67</c:v>
                </c:pt>
                <c:pt idx="21" formatCode="General">
                  <c:v>42.25</c:v>
                </c:pt>
                <c:pt idx="22" formatCode="General">
                  <c:v>38.549999999999997</c:v>
                </c:pt>
                <c:pt idx="23" formatCode="General">
                  <c:v>41.51</c:v>
                </c:pt>
                <c:pt idx="24" formatCode="General">
                  <c:v>41.57</c:v>
                </c:pt>
                <c:pt idx="25" formatCode="General">
                  <c:v>38.56</c:v>
                </c:pt>
                <c:pt idx="26" formatCode="General">
                  <c:v>39.71</c:v>
                </c:pt>
                <c:pt idx="27" formatCode="General">
                  <c:v>39.47</c:v>
                </c:pt>
                <c:pt idx="28" formatCode="General">
                  <c:v>45.54</c:v>
                </c:pt>
                <c:pt idx="29" formatCode="General">
                  <c:v>39.840000000000003</c:v>
                </c:pt>
                <c:pt idx="30" formatCode="General">
                  <c:v>41.07</c:v>
                </c:pt>
                <c:pt idx="31" formatCode="General">
                  <c:v>38.71</c:v>
                </c:pt>
                <c:pt idx="32" formatCode="General">
                  <c:v>41.74</c:v>
                </c:pt>
                <c:pt idx="33" formatCode="General">
                  <c:v>45.73</c:v>
                </c:pt>
                <c:pt idx="34" formatCode="General">
                  <c:v>40.67</c:v>
                </c:pt>
                <c:pt idx="35" formatCode="General">
                  <c:v>39.42</c:v>
                </c:pt>
                <c:pt idx="36" formatCode="General">
                  <c:v>37.04</c:v>
                </c:pt>
                <c:pt idx="37" formatCode="General">
                  <c:v>39.14</c:v>
                </c:pt>
                <c:pt idx="38" formatCode="General">
                  <c:v>41.36</c:v>
                </c:pt>
                <c:pt idx="39" formatCode="General">
                  <c:v>44.75</c:v>
                </c:pt>
                <c:pt idx="40">
                  <c:v>43.94</c:v>
                </c:pt>
                <c:pt idx="41">
                  <c:v>42.573267595440569</c:v>
                </c:pt>
                <c:pt idx="42">
                  <c:v>38.943662526076238</c:v>
                </c:pt>
                <c:pt idx="43">
                  <c:v>40.700000000000003</c:v>
                </c:pt>
                <c:pt idx="44">
                  <c:v>40.101437388175214</c:v>
                </c:pt>
                <c:pt idx="45">
                  <c:v>41.102863170870485</c:v>
                </c:pt>
                <c:pt idx="46">
                  <c:v>35.900925469372275</c:v>
                </c:pt>
                <c:pt idx="47" formatCode="General">
                  <c:v>36.5</c:v>
                </c:pt>
                <c:pt idx="48" formatCode="General">
                  <c:v>38.869999999999997</c:v>
                </c:pt>
                <c:pt idx="49" formatCode="General">
                  <c:v>34.840000000000003</c:v>
                </c:pt>
                <c:pt idx="50" formatCode="General">
                  <c:v>38.03</c:v>
                </c:pt>
                <c:pt idx="51" formatCode="General">
                  <c:v>36.909999999999997</c:v>
                </c:pt>
                <c:pt idx="52">
                  <c:v>38.9</c:v>
                </c:pt>
                <c:pt idx="53">
                  <c:v>38.1</c:v>
                </c:pt>
                <c:pt idx="54">
                  <c:v>40.299999999999997</c:v>
                </c:pt>
                <c:pt idx="55">
                  <c:v>30.2</c:v>
                </c:pt>
                <c:pt idx="56">
                  <c:v>34.5</c:v>
                </c:pt>
                <c:pt idx="57">
                  <c:v>36</c:v>
                </c:pt>
                <c:pt idx="58">
                  <c:v>29.5</c:v>
                </c:pt>
                <c:pt idx="59">
                  <c:v>31.2</c:v>
                </c:pt>
                <c:pt idx="60">
                  <c:v>38</c:v>
                </c:pt>
                <c:pt idx="61">
                  <c:v>37.1</c:v>
                </c:pt>
                <c:pt idx="62">
                  <c:v>36.5</c:v>
                </c:pt>
                <c:pt idx="63">
                  <c:v>39.4</c:v>
                </c:pt>
                <c:pt idx="64">
                  <c:v>35.4</c:v>
                </c:pt>
                <c:pt idx="65">
                  <c:v>33.5</c:v>
                </c:pt>
                <c:pt idx="66">
                  <c:v>36.200000000000003</c:v>
                </c:pt>
                <c:pt idx="67">
                  <c:v>40.6</c:v>
                </c:pt>
                <c:pt idx="68">
                  <c:v>35.799999999999997</c:v>
                </c:pt>
                <c:pt idx="69">
                  <c:v>34.5</c:v>
                </c:pt>
                <c:pt idx="70">
                  <c:v>34.5</c:v>
                </c:pt>
                <c:pt idx="71">
                  <c:v>35.200000000000003</c:v>
                </c:pt>
                <c:pt idx="72">
                  <c:v>30.24</c:v>
                </c:pt>
                <c:pt idx="73">
                  <c:v>30.47</c:v>
                </c:pt>
                <c:pt idx="74">
                  <c:v>38.71</c:v>
                </c:pt>
                <c:pt idx="75">
                  <c:v>37.770000000000003</c:v>
                </c:pt>
                <c:pt idx="76">
                  <c:v>37.64</c:v>
                </c:pt>
                <c:pt idx="77">
                  <c:v>33.01</c:v>
                </c:pt>
                <c:pt idx="78">
                  <c:v>33.229999999999997</c:v>
                </c:pt>
                <c:pt idx="79">
                  <c:v>39.5</c:v>
                </c:pt>
                <c:pt idx="80">
                  <c:v>41.7</c:v>
                </c:pt>
              </c:numCache>
            </c:numRef>
          </c:xVal>
          <c:yVal>
            <c:numRef>
              <c:f>'APIP and GAP'!$I$2:$I$82</c:f>
              <c:numCache>
                <c:formatCode>0.00</c:formatCode>
                <c:ptCount val="81"/>
                <c:pt idx="0">
                  <c:v>6.48</c:v>
                </c:pt>
                <c:pt idx="1">
                  <c:v>7.22</c:v>
                </c:pt>
                <c:pt idx="2">
                  <c:v>6.55</c:v>
                </c:pt>
                <c:pt idx="3">
                  <c:v>8.44</c:v>
                </c:pt>
                <c:pt idx="4">
                  <c:v>6.85</c:v>
                </c:pt>
                <c:pt idx="5">
                  <c:v>9.09</c:v>
                </c:pt>
                <c:pt idx="6">
                  <c:v>5.04</c:v>
                </c:pt>
                <c:pt idx="7">
                  <c:v>7.62</c:v>
                </c:pt>
                <c:pt idx="8">
                  <c:v>9.41</c:v>
                </c:pt>
                <c:pt idx="9">
                  <c:v>9.26</c:v>
                </c:pt>
                <c:pt idx="10">
                  <c:v>8.9600000000000009</c:v>
                </c:pt>
                <c:pt idx="11">
                  <c:v>9.07</c:v>
                </c:pt>
                <c:pt idx="12">
                  <c:v>13.5</c:v>
                </c:pt>
                <c:pt idx="13">
                  <c:v>8.69</c:v>
                </c:pt>
                <c:pt idx="14">
                  <c:v>10.56</c:v>
                </c:pt>
                <c:pt idx="15" formatCode="General">
                  <c:v>7.71</c:v>
                </c:pt>
                <c:pt idx="16" formatCode="General">
                  <c:v>10.61</c:v>
                </c:pt>
                <c:pt idx="17" formatCode="General">
                  <c:v>11.06</c:v>
                </c:pt>
                <c:pt idx="18" formatCode="General">
                  <c:v>7.75</c:v>
                </c:pt>
                <c:pt idx="19" formatCode="General">
                  <c:v>8.08</c:v>
                </c:pt>
                <c:pt idx="20" formatCode="General">
                  <c:v>11.63</c:v>
                </c:pt>
                <c:pt idx="21" formatCode="General">
                  <c:v>10.210000000000001</c:v>
                </c:pt>
                <c:pt idx="22" formatCode="General">
                  <c:v>7.48</c:v>
                </c:pt>
                <c:pt idx="23" formatCode="General">
                  <c:v>7.34</c:v>
                </c:pt>
                <c:pt idx="24" formatCode="General">
                  <c:v>10.57</c:v>
                </c:pt>
                <c:pt idx="25" formatCode="General">
                  <c:v>11.99</c:v>
                </c:pt>
                <c:pt idx="26" formatCode="General">
                  <c:v>9.32</c:v>
                </c:pt>
                <c:pt idx="27" formatCode="General">
                  <c:v>9.24</c:v>
                </c:pt>
                <c:pt idx="28" formatCode="General">
                  <c:v>9.48</c:v>
                </c:pt>
                <c:pt idx="29" formatCode="General">
                  <c:v>8.93</c:v>
                </c:pt>
                <c:pt idx="30" formatCode="General">
                  <c:v>8.9</c:v>
                </c:pt>
                <c:pt idx="31" formatCode="General">
                  <c:v>9.4</c:v>
                </c:pt>
                <c:pt idx="32" formatCode="General">
                  <c:v>7.42</c:v>
                </c:pt>
                <c:pt idx="33" formatCode="General">
                  <c:v>12.39</c:v>
                </c:pt>
                <c:pt idx="34" formatCode="General">
                  <c:v>10.11</c:v>
                </c:pt>
                <c:pt idx="35" formatCode="General">
                  <c:v>10.11</c:v>
                </c:pt>
                <c:pt idx="36" formatCode="General">
                  <c:v>6.27</c:v>
                </c:pt>
                <c:pt idx="37" formatCode="General">
                  <c:v>7.89</c:v>
                </c:pt>
                <c:pt idx="38" formatCode="General">
                  <c:v>9.1</c:v>
                </c:pt>
                <c:pt idx="39" formatCode="General">
                  <c:v>12.31</c:v>
                </c:pt>
                <c:pt idx="40">
                  <c:v>11.48</c:v>
                </c:pt>
                <c:pt idx="41">
                  <c:v>7.0653806703503941</c:v>
                </c:pt>
                <c:pt idx="42">
                  <c:v>5.0057031664</c:v>
                </c:pt>
                <c:pt idx="43">
                  <c:v>6.77</c:v>
                </c:pt>
                <c:pt idx="44">
                  <c:v>6.9091221917082999</c:v>
                </c:pt>
                <c:pt idx="45">
                  <c:v>6.4368958796999998</c:v>
                </c:pt>
                <c:pt idx="46">
                  <c:v>6.5279142000999997</c:v>
                </c:pt>
                <c:pt idx="47" formatCode="General">
                  <c:v>4.72</c:v>
                </c:pt>
                <c:pt idx="48" formatCode="General">
                  <c:v>7.32</c:v>
                </c:pt>
                <c:pt idx="49" formatCode="General">
                  <c:v>4.9800000000000004</c:v>
                </c:pt>
                <c:pt idx="50" formatCode="General">
                  <c:v>5.33</c:v>
                </c:pt>
                <c:pt idx="51" formatCode="General">
                  <c:v>4.7300000000000004</c:v>
                </c:pt>
                <c:pt idx="52">
                  <c:v>5.75</c:v>
                </c:pt>
                <c:pt idx="53">
                  <c:v>5.61</c:v>
                </c:pt>
                <c:pt idx="54">
                  <c:v>6.45</c:v>
                </c:pt>
                <c:pt idx="55">
                  <c:v>5.41</c:v>
                </c:pt>
                <c:pt idx="56">
                  <c:v>6.09</c:v>
                </c:pt>
                <c:pt idx="57">
                  <c:v>8.27</c:v>
                </c:pt>
                <c:pt idx="58">
                  <c:v>3.54</c:v>
                </c:pt>
                <c:pt idx="59">
                  <c:v>4.99</c:v>
                </c:pt>
                <c:pt idx="60">
                  <c:v>6.92</c:v>
                </c:pt>
                <c:pt idx="61">
                  <c:v>8.6300000000000008</c:v>
                </c:pt>
                <c:pt idx="62">
                  <c:v>6.97</c:v>
                </c:pt>
                <c:pt idx="63">
                  <c:v>5.58</c:v>
                </c:pt>
                <c:pt idx="64">
                  <c:v>6.51</c:v>
                </c:pt>
                <c:pt idx="65">
                  <c:v>5.27</c:v>
                </c:pt>
                <c:pt idx="66">
                  <c:v>4.34</c:v>
                </c:pt>
                <c:pt idx="67">
                  <c:v>6.74</c:v>
                </c:pt>
                <c:pt idx="68">
                  <c:v>8.08</c:v>
                </c:pt>
                <c:pt idx="69">
                  <c:v>7.59</c:v>
                </c:pt>
                <c:pt idx="70">
                  <c:v>7.39</c:v>
                </c:pt>
                <c:pt idx="71">
                  <c:v>7.44</c:v>
                </c:pt>
                <c:pt idx="72">
                  <c:v>2.59</c:v>
                </c:pt>
                <c:pt idx="73">
                  <c:v>3.33</c:v>
                </c:pt>
                <c:pt idx="74">
                  <c:v>6.23</c:v>
                </c:pt>
                <c:pt idx="75">
                  <c:v>3.98</c:v>
                </c:pt>
                <c:pt idx="76">
                  <c:v>4.0199999999999996</c:v>
                </c:pt>
                <c:pt idx="77">
                  <c:v>5.97</c:v>
                </c:pt>
                <c:pt idx="78">
                  <c:v>4.6900000000000004</c:v>
                </c:pt>
                <c:pt idx="79">
                  <c:v>7.1</c:v>
                </c:pt>
                <c:pt idx="80">
                  <c:v>7.7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8B6-447C-B1F8-A190FAD06E18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WEAR!$G$111:$G$118</c:f>
              <c:numCache>
                <c:formatCode>0.00</c:formatCode>
                <c:ptCount val="8"/>
                <c:pt idx="0">
                  <c:v>39.880000000000003</c:v>
                </c:pt>
                <c:pt idx="1">
                  <c:v>37.06</c:v>
                </c:pt>
                <c:pt idx="2">
                  <c:v>36.35</c:v>
                </c:pt>
                <c:pt idx="3">
                  <c:v>40.03</c:v>
                </c:pt>
                <c:pt idx="4">
                  <c:v>42.03</c:v>
                </c:pt>
                <c:pt idx="5">
                  <c:v>40.520000000000003</c:v>
                </c:pt>
                <c:pt idx="6">
                  <c:v>40.049999999999997</c:v>
                </c:pt>
                <c:pt idx="7">
                  <c:v>40.049999999999997</c:v>
                </c:pt>
              </c:numCache>
            </c:numRef>
          </c:xVal>
          <c:yVal>
            <c:numRef>
              <c:f>WEAR!$I$111:$I$118</c:f>
              <c:numCache>
                <c:formatCode>0.00</c:formatCode>
                <c:ptCount val="8"/>
                <c:pt idx="0">
                  <c:v>7.86</c:v>
                </c:pt>
                <c:pt idx="1">
                  <c:v>6.7</c:v>
                </c:pt>
                <c:pt idx="2">
                  <c:v>7.71</c:v>
                </c:pt>
                <c:pt idx="3">
                  <c:v>7.3</c:v>
                </c:pt>
                <c:pt idx="4">
                  <c:v>5.97</c:v>
                </c:pt>
                <c:pt idx="5">
                  <c:v>6.72</c:v>
                </c:pt>
                <c:pt idx="6">
                  <c:v>6.85</c:v>
                </c:pt>
                <c:pt idx="7">
                  <c:v>8.6999999999999993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8B6-447C-B1F8-A190FAD06E18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IAP!$G$126:$G$132</c:f>
              <c:numCache>
                <c:formatCode>0.00</c:formatCode>
                <c:ptCount val="7"/>
                <c:pt idx="0">
                  <c:v>41.1</c:v>
                </c:pt>
                <c:pt idx="1">
                  <c:v>46.78</c:v>
                </c:pt>
                <c:pt idx="2">
                  <c:v>41.46</c:v>
                </c:pt>
                <c:pt idx="3">
                  <c:v>45.08</c:v>
                </c:pt>
                <c:pt idx="4">
                  <c:v>43.6</c:v>
                </c:pt>
                <c:pt idx="5">
                  <c:v>43.71</c:v>
                </c:pt>
                <c:pt idx="6">
                  <c:v>44.06</c:v>
                </c:pt>
              </c:numCache>
            </c:numRef>
          </c:xVal>
          <c:yVal>
            <c:numRef>
              <c:f>IAP!$I$126:$I$132</c:f>
              <c:numCache>
                <c:formatCode>0.00</c:formatCode>
                <c:ptCount val="7"/>
                <c:pt idx="0">
                  <c:v>10.01</c:v>
                </c:pt>
                <c:pt idx="1">
                  <c:v>11.67</c:v>
                </c:pt>
                <c:pt idx="2">
                  <c:v>10.18</c:v>
                </c:pt>
                <c:pt idx="3">
                  <c:v>11.01</c:v>
                </c:pt>
                <c:pt idx="4">
                  <c:v>6.59</c:v>
                </c:pt>
                <c:pt idx="5">
                  <c:v>6.75</c:v>
                </c:pt>
                <c:pt idx="6">
                  <c:v>6.79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58B6-447C-B1F8-A190FAD06E18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none"/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GAP'!$I$83:$I$92</c:f>
              <c:numCache>
                <c:formatCode>0.00</c:formatCode>
                <c:ptCount val="10"/>
                <c:pt idx="0">
                  <c:v>6.5771766931000002</c:v>
                </c:pt>
                <c:pt idx="1">
                  <c:v>6.4265742144999987</c:v>
                </c:pt>
                <c:pt idx="2">
                  <c:v>6.8419614201105112</c:v>
                </c:pt>
                <c:pt idx="3">
                  <c:v>4.8117027773000007</c:v>
                </c:pt>
                <c:pt idx="4">
                  <c:v>5.1100000000000003</c:v>
                </c:pt>
                <c:pt idx="5">
                  <c:v>4.88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58B6-447C-B1F8-A190FAD06E18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GAP'!$H$83:$H$92</c:f>
              <c:numCache>
                <c:formatCode>0.00</c:formatCode>
                <c:ptCount val="10"/>
                <c:pt idx="0">
                  <c:v>5.1182283396089829</c:v>
                </c:pt>
                <c:pt idx="1">
                  <c:v>3.691147151043356</c:v>
                </c:pt>
                <c:pt idx="2">
                  <c:v>3.637038579495028</c:v>
                </c:pt>
                <c:pt idx="3">
                  <c:v>3.6101897737475737</c:v>
                </c:pt>
                <c:pt idx="4">
                  <c:v>6.38</c:v>
                </c:pt>
                <c:pt idx="5">
                  <c:v>3.6579999999999999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58B6-447C-B1F8-A190FAD06E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8598648"/>
        <c:axId val="558599040"/>
      </c:scatterChart>
      <c:valAx>
        <c:axId val="558598648"/>
        <c:scaling>
          <c:orientation val="minMax"/>
          <c:min val="25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SiO</a:t>
                </a:r>
                <a:r>
                  <a:rPr lang="en-US" sz="1200" b="0" i="0" u="none" strike="noStrike" baseline="-25000">
                    <a:effectLst/>
                  </a:rPr>
                  <a:t>2</a:t>
                </a:r>
                <a:r>
                  <a:rPr lang="en-US" sz="1200" b="0" i="0" u="none" strike="noStrike" baseline="0">
                    <a:effectLst/>
                  </a:rPr>
                  <a:t> (wt%)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8599040"/>
        <c:crosses val="autoZero"/>
        <c:crossBetween val="midCat"/>
      </c:valAx>
      <c:valAx>
        <c:axId val="558599040"/>
        <c:scaling>
          <c:orientation val="minMax"/>
          <c:max val="22"/>
          <c:min val="2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Al</a:t>
                </a:r>
                <a:r>
                  <a:rPr lang="en-US" sz="1200" baseline="-25000">
                    <a:solidFill>
                      <a:sysClr val="windowText" lastClr="000000"/>
                    </a:solidFill>
                  </a:rPr>
                  <a:t>2</a:t>
                </a:r>
                <a:r>
                  <a:rPr lang="en-US" sz="1200">
                    <a:solidFill>
                      <a:sysClr val="windowText" lastClr="000000"/>
                    </a:solidFill>
                  </a:rPr>
                  <a:t>O</a:t>
                </a:r>
                <a:r>
                  <a:rPr lang="en-US" sz="1200" baseline="-25000">
                    <a:solidFill>
                      <a:sysClr val="windowText" lastClr="000000"/>
                    </a:solidFill>
                  </a:rPr>
                  <a:t>3 </a:t>
                </a:r>
                <a:r>
                  <a:rPr lang="en-US" sz="1200" b="0" i="0" u="none" strike="noStrike" baseline="0">
                    <a:effectLst/>
                  </a:rPr>
                  <a:t>(wt%)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8598648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11276357570361101"/>
          <c:y val="5.6990803190540291E-2"/>
          <c:w val="0.27569799572513581"/>
          <c:h val="0.2212384332779357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WEAR!$G$2:$G$110</c:f>
              <c:numCache>
                <c:formatCode>0.00</c:formatCode>
                <c:ptCount val="109"/>
                <c:pt idx="2">
                  <c:v>43.49</c:v>
                </c:pt>
                <c:pt idx="3">
                  <c:v>43.49</c:v>
                </c:pt>
                <c:pt idx="4">
                  <c:v>36.6</c:v>
                </c:pt>
                <c:pt idx="5">
                  <c:v>38.700000000000003</c:v>
                </c:pt>
                <c:pt idx="6">
                  <c:v>38.9</c:v>
                </c:pt>
                <c:pt idx="7">
                  <c:v>38.6</c:v>
                </c:pt>
                <c:pt idx="8">
                  <c:v>38.200000000000003</c:v>
                </c:pt>
                <c:pt idx="9">
                  <c:v>38.1</c:v>
                </c:pt>
                <c:pt idx="10">
                  <c:v>38.4</c:v>
                </c:pt>
                <c:pt idx="11">
                  <c:v>38.9</c:v>
                </c:pt>
                <c:pt idx="12">
                  <c:v>39</c:v>
                </c:pt>
                <c:pt idx="13">
                  <c:v>39.1</c:v>
                </c:pt>
                <c:pt idx="14">
                  <c:v>38.9</c:v>
                </c:pt>
                <c:pt idx="15">
                  <c:v>39.200000000000003</c:v>
                </c:pt>
                <c:pt idx="16">
                  <c:v>39.4</c:v>
                </c:pt>
                <c:pt idx="17">
                  <c:v>39.5</c:v>
                </c:pt>
                <c:pt idx="18">
                  <c:v>38.700000000000003</c:v>
                </c:pt>
                <c:pt idx="19">
                  <c:v>38.1</c:v>
                </c:pt>
                <c:pt idx="20">
                  <c:v>39.200000000000003</c:v>
                </c:pt>
                <c:pt idx="21">
                  <c:v>39.200000000000003</c:v>
                </c:pt>
                <c:pt idx="22">
                  <c:v>40.6</c:v>
                </c:pt>
                <c:pt idx="23">
                  <c:v>38.6</c:v>
                </c:pt>
                <c:pt idx="24">
                  <c:v>38.799999999999997</c:v>
                </c:pt>
                <c:pt idx="25">
                  <c:v>39.799999999999997</c:v>
                </c:pt>
                <c:pt idx="26">
                  <c:v>44</c:v>
                </c:pt>
                <c:pt idx="27">
                  <c:v>39.4</c:v>
                </c:pt>
                <c:pt idx="28">
                  <c:v>39.1</c:v>
                </c:pt>
                <c:pt idx="29">
                  <c:v>39.299999999999997</c:v>
                </c:pt>
                <c:pt idx="30">
                  <c:v>38.700000000000003</c:v>
                </c:pt>
                <c:pt idx="31">
                  <c:v>39.299999999999997</c:v>
                </c:pt>
                <c:pt idx="32">
                  <c:v>38.700000000000003</c:v>
                </c:pt>
                <c:pt idx="33">
                  <c:v>36.78</c:v>
                </c:pt>
                <c:pt idx="34">
                  <c:v>36.869999999999997</c:v>
                </c:pt>
                <c:pt idx="35">
                  <c:v>36.479999999999997</c:v>
                </c:pt>
                <c:pt idx="36">
                  <c:v>35.97</c:v>
                </c:pt>
                <c:pt idx="37">
                  <c:v>39.340000000000003</c:v>
                </c:pt>
                <c:pt idx="38">
                  <c:v>37.65</c:v>
                </c:pt>
                <c:pt idx="39">
                  <c:v>36.56</c:v>
                </c:pt>
                <c:pt idx="40">
                  <c:v>38.07</c:v>
                </c:pt>
                <c:pt idx="41">
                  <c:v>33.44</c:v>
                </c:pt>
                <c:pt idx="42">
                  <c:v>36.49</c:v>
                </c:pt>
                <c:pt idx="43">
                  <c:v>40.349600000000002</c:v>
                </c:pt>
                <c:pt idx="44">
                  <c:v>39.432400000000001</c:v>
                </c:pt>
                <c:pt idx="45">
                  <c:v>39.6233</c:v>
                </c:pt>
                <c:pt idx="46">
                  <c:v>39.744599999999998</c:v>
                </c:pt>
                <c:pt idx="47">
                  <c:v>39.959200000000003</c:v>
                </c:pt>
                <c:pt idx="48">
                  <c:v>40.043700000000001</c:v>
                </c:pt>
                <c:pt idx="49">
                  <c:v>39.854500000000002</c:v>
                </c:pt>
                <c:pt idx="50">
                  <c:v>41.602699999999999</c:v>
                </c:pt>
                <c:pt idx="52">
                  <c:v>43.73</c:v>
                </c:pt>
                <c:pt idx="53">
                  <c:v>44.5</c:v>
                </c:pt>
                <c:pt idx="54">
                  <c:v>43.18</c:v>
                </c:pt>
                <c:pt idx="56">
                  <c:v>36.64</c:v>
                </c:pt>
                <c:pt idx="57">
                  <c:v>32.29</c:v>
                </c:pt>
                <c:pt idx="58">
                  <c:v>35.4</c:v>
                </c:pt>
                <c:pt idx="59">
                  <c:v>35.56</c:v>
                </c:pt>
                <c:pt idx="60">
                  <c:v>40.9</c:v>
                </c:pt>
                <c:pt idx="61">
                  <c:v>40.049999999999997</c:v>
                </c:pt>
                <c:pt idx="62">
                  <c:v>31.8</c:v>
                </c:pt>
                <c:pt idx="63">
                  <c:v>37.1</c:v>
                </c:pt>
                <c:pt idx="64">
                  <c:v>40.15</c:v>
                </c:pt>
                <c:pt idx="65">
                  <c:v>38.28</c:v>
                </c:pt>
                <c:pt idx="66">
                  <c:v>37</c:v>
                </c:pt>
                <c:pt idx="67">
                  <c:v>40</c:v>
                </c:pt>
                <c:pt idx="68">
                  <c:v>41.06</c:v>
                </c:pt>
                <c:pt idx="69">
                  <c:v>41.84</c:v>
                </c:pt>
                <c:pt idx="70">
                  <c:v>40.75</c:v>
                </c:pt>
                <c:pt idx="71">
                  <c:v>41.58</c:v>
                </c:pt>
                <c:pt idx="72">
                  <c:v>38.700000000000003</c:v>
                </c:pt>
                <c:pt idx="73">
                  <c:v>39.92</c:v>
                </c:pt>
                <c:pt idx="74">
                  <c:v>37.68</c:v>
                </c:pt>
                <c:pt idx="75">
                  <c:v>36.369999999999997</c:v>
                </c:pt>
                <c:pt idx="76">
                  <c:v>39.880000000000003</c:v>
                </c:pt>
                <c:pt idx="77">
                  <c:v>38.979999999999997</c:v>
                </c:pt>
                <c:pt idx="78">
                  <c:v>41.58</c:v>
                </c:pt>
                <c:pt idx="79">
                  <c:v>40.44</c:v>
                </c:pt>
                <c:pt idx="80">
                  <c:v>38.700000000000003</c:v>
                </c:pt>
                <c:pt idx="81">
                  <c:v>33.89</c:v>
                </c:pt>
                <c:pt idx="82">
                  <c:v>34.229999999999997</c:v>
                </c:pt>
                <c:pt idx="83">
                  <c:v>33.22</c:v>
                </c:pt>
                <c:pt idx="84">
                  <c:v>33.520000000000003</c:v>
                </c:pt>
                <c:pt idx="85">
                  <c:v>39.06</c:v>
                </c:pt>
                <c:pt idx="86">
                  <c:v>36.22</c:v>
                </c:pt>
                <c:pt idx="87">
                  <c:v>39.28</c:v>
                </c:pt>
                <c:pt idx="95">
                  <c:v>37.049999999999997</c:v>
                </c:pt>
                <c:pt idx="96">
                  <c:v>40</c:v>
                </c:pt>
                <c:pt idx="97">
                  <c:v>38.619999999999997</c:v>
                </c:pt>
                <c:pt idx="98">
                  <c:v>35.090000000000003</c:v>
                </c:pt>
                <c:pt idx="99">
                  <c:v>37.93</c:v>
                </c:pt>
                <c:pt idx="100">
                  <c:v>35.51</c:v>
                </c:pt>
                <c:pt idx="105">
                  <c:v>35.369999999999997</c:v>
                </c:pt>
              </c:numCache>
            </c:numRef>
          </c:xVal>
          <c:yVal>
            <c:numRef>
              <c:f>WEAR!$J$2:$J$110</c:f>
              <c:numCache>
                <c:formatCode>0.00</c:formatCode>
                <c:ptCount val="109"/>
                <c:pt idx="2">
                  <c:v>11.2332</c:v>
                </c:pt>
                <c:pt idx="3">
                  <c:v>11.499600000000001</c:v>
                </c:pt>
                <c:pt idx="4">
                  <c:v>12.4</c:v>
                </c:pt>
                <c:pt idx="5">
                  <c:v>13.2</c:v>
                </c:pt>
                <c:pt idx="6">
                  <c:v>13.3</c:v>
                </c:pt>
                <c:pt idx="7">
                  <c:v>13.1</c:v>
                </c:pt>
                <c:pt idx="8">
                  <c:v>13.2</c:v>
                </c:pt>
                <c:pt idx="9">
                  <c:v>13.1</c:v>
                </c:pt>
                <c:pt idx="10">
                  <c:v>13.1</c:v>
                </c:pt>
                <c:pt idx="11">
                  <c:v>13.3</c:v>
                </c:pt>
                <c:pt idx="12">
                  <c:v>13.4</c:v>
                </c:pt>
                <c:pt idx="13">
                  <c:v>13.4</c:v>
                </c:pt>
                <c:pt idx="14">
                  <c:v>13.3</c:v>
                </c:pt>
                <c:pt idx="15">
                  <c:v>13.3</c:v>
                </c:pt>
                <c:pt idx="16">
                  <c:v>13.4</c:v>
                </c:pt>
                <c:pt idx="17">
                  <c:v>13.4</c:v>
                </c:pt>
                <c:pt idx="18">
                  <c:v>13.2</c:v>
                </c:pt>
                <c:pt idx="19">
                  <c:v>13.1</c:v>
                </c:pt>
                <c:pt idx="20">
                  <c:v>13.7</c:v>
                </c:pt>
                <c:pt idx="21">
                  <c:v>12.6</c:v>
                </c:pt>
                <c:pt idx="22">
                  <c:v>12.3</c:v>
                </c:pt>
                <c:pt idx="23">
                  <c:v>13.9</c:v>
                </c:pt>
                <c:pt idx="24">
                  <c:v>14.2</c:v>
                </c:pt>
                <c:pt idx="25">
                  <c:v>13.2</c:v>
                </c:pt>
                <c:pt idx="26">
                  <c:v>12.6</c:v>
                </c:pt>
                <c:pt idx="27">
                  <c:v>13.4</c:v>
                </c:pt>
                <c:pt idx="28">
                  <c:v>13.3</c:v>
                </c:pt>
                <c:pt idx="29">
                  <c:v>13.2</c:v>
                </c:pt>
                <c:pt idx="30">
                  <c:v>13.2</c:v>
                </c:pt>
                <c:pt idx="31">
                  <c:v>13.2</c:v>
                </c:pt>
                <c:pt idx="32">
                  <c:v>13.2</c:v>
                </c:pt>
                <c:pt idx="33">
                  <c:v>12.76</c:v>
                </c:pt>
                <c:pt idx="34">
                  <c:v>13.15</c:v>
                </c:pt>
                <c:pt idx="35">
                  <c:v>12.0488</c:v>
                </c:pt>
                <c:pt idx="36">
                  <c:v>12.4435</c:v>
                </c:pt>
                <c:pt idx="37">
                  <c:v>13.654400000000001</c:v>
                </c:pt>
                <c:pt idx="38">
                  <c:v>14.620000000000001</c:v>
                </c:pt>
                <c:pt idx="39">
                  <c:v>12.681000000000001</c:v>
                </c:pt>
                <c:pt idx="40">
                  <c:v>12.37</c:v>
                </c:pt>
                <c:pt idx="41">
                  <c:v>12.15</c:v>
                </c:pt>
                <c:pt idx="42">
                  <c:v>12.4</c:v>
                </c:pt>
                <c:pt idx="43">
                  <c:v>12.3536</c:v>
                </c:pt>
                <c:pt idx="44">
                  <c:v>11.898999999999999</c:v>
                </c:pt>
                <c:pt idx="45">
                  <c:v>12.2326</c:v>
                </c:pt>
                <c:pt idx="46">
                  <c:v>11.8264</c:v>
                </c:pt>
                <c:pt idx="47">
                  <c:v>11.9785</c:v>
                </c:pt>
                <c:pt idx="48">
                  <c:v>12.3231</c:v>
                </c:pt>
                <c:pt idx="49">
                  <c:v>12.3934</c:v>
                </c:pt>
                <c:pt idx="50">
                  <c:v>13.023099999999999</c:v>
                </c:pt>
                <c:pt idx="52">
                  <c:v>11.953299999999999</c:v>
                </c:pt>
                <c:pt idx="53">
                  <c:v>11.929000000000002</c:v>
                </c:pt>
                <c:pt idx="54">
                  <c:v>11.631900000000002</c:v>
                </c:pt>
                <c:pt idx="56">
                  <c:v>11.56</c:v>
                </c:pt>
                <c:pt idx="57">
                  <c:v>12.62</c:v>
                </c:pt>
                <c:pt idx="58">
                  <c:v>11.76</c:v>
                </c:pt>
                <c:pt idx="59">
                  <c:v>12.38</c:v>
                </c:pt>
                <c:pt idx="60">
                  <c:v>9.2899999999999991</c:v>
                </c:pt>
                <c:pt idx="61">
                  <c:v>10.26</c:v>
                </c:pt>
                <c:pt idx="62">
                  <c:v>11.71</c:v>
                </c:pt>
                <c:pt idx="63">
                  <c:v>12.19</c:v>
                </c:pt>
                <c:pt idx="64">
                  <c:v>10.62</c:v>
                </c:pt>
                <c:pt idx="65">
                  <c:v>10.3</c:v>
                </c:pt>
                <c:pt idx="66">
                  <c:v>11.8</c:v>
                </c:pt>
                <c:pt idx="67">
                  <c:v>11.28</c:v>
                </c:pt>
                <c:pt idx="68">
                  <c:v>4</c:v>
                </c:pt>
                <c:pt idx="69">
                  <c:v>11.93</c:v>
                </c:pt>
                <c:pt idx="70">
                  <c:v>11.15</c:v>
                </c:pt>
                <c:pt idx="71">
                  <c:v>11.15</c:v>
                </c:pt>
                <c:pt idx="72">
                  <c:v>12.975900000000001</c:v>
                </c:pt>
                <c:pt idx="73">
                  <c:v>10.878000000000002</c:v>
                </c:pt>
                <c:pt idx="74">
                  <c:v>14.5632</c:v>
                </c:pt>
                <c:pt idx="75">
                  <c:v>12.798300000000001</c:v>
                </c:pt>
                <c:pt idx="76">
                  <c:v>13.209000000000001</c:v>
                </c:pt>
                <c:pt idx="77">
                  <c:v>13.6197</c:v>
                </c:pt>
                <c:pt idx="78">
                  <c:v>13.586400000000001</c:v>
                </c:pt>
                <c:pt idx="79">
                  <c:v>15.828600000000002</c:v>
                </c:pt>
                <c:pt idx="80">
                  <c:v>12.975900000000001</c:v>
                </c:pt>
                <c:pt idx="81">
                  <c:v>12.8131</c:v>
                </c:pt>
                <c:pt idx="82">
                  <c:v>12.5474</c:v>
                </c:pt>
                <c:pt idx="83">
                  <c:v>12.562999999999999</c:v>
                </c:pt>
                <c:pt idx="84">
                  <c:v>11.984999999999999</c:v>
                </c:pt>
                <c:pt idx="85">
                  <c:v>10.137800000000002</c:v>
                </c:pt>
                <c:pt idx="86">
                  <c:v>12.630500000000001</c:v>
                </c:pt>
                <c:pt idx="87">
                  <c:v>10.685300000000002</c:v>
                </c:pt>
                <c:pt idx="95">
                  <c:v>10.915300000000002</c:v>
                </c:pt>
                <c:pt idx="96">
                  <c:v>10.6747</c:v>
                </c:pt>
                <c:pt idx="97">
                  <c:v>11.26</c:v>
                </c:pt>
                <c:pt idx="98">
                  <c:v>12.746600000000001</c:v>
                </c:pt>
                <c:pt idx="99">
                  <c:v>11.6607</c:v>
                </c:pt>
                <c:pt idx="100">
                  <c:v>12.677</c:v>
                </c:pt>
                <c:pt idx="105">
                  <c:v>12.780000000000001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9AE-4F5D-965B-C9ABEFF8AB14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IAP!$G$2:$G$125</c:f>
              <c:numCache>
                <c:formatCode>0.00</c:formatCode>
                <c:ptCount val="118"/>
                <c:pt idx="0">
                  <c:v>42.6</c:v>
                </c:pt>
                <c:pt idx="2">
                  <c:v>43.3</c:v>
                </c:pt>
                <c:pt idx="3">
                  <c:v>43.73</c:v>
                </c:pt>
                <c:pt idx="4">
                  <c:v>43.68</c:v>
                </c:pt>
                <c:pt idx="5">
                  <c:v>43.43</c:v>
                </c:pt>
                <c:pt idx="6">
                  <c:v>43.98</c:v>
                </c:pt>
                <c:pt idx="7">
                  <c:v>44.49</c:v>
                </c:pt>
                <c:pt idx="8">
                  <c:v>44.88</c:v>
                </c:pt>
                <c:pt idx="9">
                  <c:v>41.4</c:v>
                </c:pt>
                <c:pt idx="10">
                  <c:v>42.09</c:v>
                </c:pt>
                <c:pt idx="11">
                  <c:v>43.6</c:v>
                </c:pt>
                <c:pt idx="12">
                  <c:v>43.3</c:v>
                </c:pt>
                <c:pt idx="13">
                  <c:v>44.6</c:v>
                </c:pt>
                <c:pt idx="15">
                  <c:v>43.8</c:v>
                </c:pt>
                <c:pt idx="16">
                  <c:v>42.6</c:v>
                </c:pt>
                <c:pt idx="18">
                  <c:v>42.74</c:v>
                </c:pt>
                <c:pt idx="19">
                  <c:v>43.42</c:v>
                </c:pt>
                <c:pt idx="20">
                  <c:v>43.74</c:v>
                </c:pt>
                <c:pt idx="21">
                  <c:v>44.02</c:v>
                </c:pt>
                <c:pt idx="24">
                  <c:v>42.98</c:v>
                </c:pt>
                <c:pt idx="25">
                  <c:v>42.6</c:v>
                </c:pt>
                <c:pt idx="26">
                  <c:v>42.74</c:v>
                </c:pt>
                <c:pt idx="27">
                  <c:v>41.03</c:v>
                </c:pt>
                <c:pt idx="28">
                  <c:v>41.52</c:v>
                </c:pt>
                <c:pt idx="29">
                  <c:v>41.88</c:v>
                </c:pt>
                <c:pt idx="31">
                  <c:v>42.22</c:v>
                </c:pt>
                <c:pt idx="32">
                  <c:v>50.9</c:v>
                </c:pt>
                <c:pt idx="33">
                  <c:v>46.3</c:v>
                </c:pt>
                <c:pt idx="34">
                  <c:v>43.5</c:v>
                </c:pt>
                <c:pt idx="35">
                  <c:v>46.7</c:v>
                </c:pt>
                <c:pt idx="36">
                  <c:v>40.700000000000003</c:v>
                </c:pt>
                <c:pt idx="37">
                  <c:v>46</c:v>
                </c:pt>
                <c:pt idx="38">
                  <c:v>49.1</c:v>
                </c:pt>
                <c:pt idx="39">
                  <c:v>43.1</c:v>
                </c:pt>
                <c:pt idx="40">
                  <c:v>44.6</c:v>
                </c:pt>
                <c:pt idx="41">
                  <c:v>44</c:v>
                </c:pt>
                <c:pt idx="43">
                  <c:v>39.799999999999997</c:v>
                </c:pt>
                <c:pt idx="45">
                  <c:v>41</c:v>
                </c:pt>
                <c:pt idx="46">
                  <c:v>40.520000000000003</c:v>
                </c:pt>
                <c:pt idx="48">
                  <c:v>41.82</c:v>
                </c:pt>
                <c:pt idx="49">
                  <c:v>41.43</c:v>
                </c:pt>
                <c:pt idx="50">
                  <c:v>42.28</c:v>
                </c:pt>
                <c:pt idx="51">
                  <c:v>41.57</c:v>
                </c:pt>
                <c:pt idx="52">
                  <c:v>41.03</c:v>
                </c:pt>
                <c:pt idx="53">
                  <c:v>41.52</c:v>
                </c:pt>
                <c:pt idx="54">
                  <c:v>41.88</c:v>
                </c:pt>
                <c:pt idx="56">
                  <c:v>42.22</c:v>
                </c:pt>
                <c:pt idx="57">
                  <c:v>41.2</c:v>
                </c:pt>
                <c:pt idx="58">
                  <c:v>41.46</c:v>
                </c:pt>
                <c:pt idx="59">
                  <c:v>41.55</c:v>
                </c:pt>
                <c:pt idx="60">
                  <c:v>41.46</c:v>
                </c:pt>
                <c:pt idx="61">
                  <c:v>50.9</c:v>
                </c:pt>
                <c:pt idx="62">
                  <c:v>46.3</c:v>
                </c:pt>
                <c:pt idx="63">
                  <c:v>43.5</c:v>
                </c:pt>
                <c:pt idx="64">
                  <c:v>46.7</c:v>
                </c:pt>
                <c:pt idx="65">
                  <c:v>40.700000000000003</c:v>
                </c:pt>
                <c:pt idx="66">
                  <c:v>46</c:v>
                </c:pt>
                <c:pt idx="67">
                  <c:v>49.1</c:v>
                </c:pt>
                <c:pt idx="68">
                  <c:v>43.1</c:v>
                </c:pt>
                <c:pt idx="69">
                  <c:v>44.6</c:v>
                </c:pt>
                <c:pt idx="70">
                  <c:v>44</c:v>
                </c:pt>
                <c:pt idx="71">
                  <c:v>41.2</c:v>
                </c:pt>
                <c:pt idx="72">
                  <c:v>42</c:v>
                </c:pt>
                <c:pt idx="74">
                  <c:v>39.799999999999997</c:v>
                </c:pt>
                <c:pt idx="76">
                  <c:v>39.700000000000003</c:v>
                </c:pt>
                <c:pt idx="77">
                  <c:v>34.6</c:v>
                </c:pt>
                <c:pt idx="78">
                  <c:v>41</c:v>
                </c:pt>
                <c:pt idx="79">
                  <c:v>40.520000000000003</c:v>
                </c:pt>
                <c:pt idx="80">
                  <c:v>42.4</c:v>
                </c:pt>
                <c:pt idx="81">
                  <c:v>39.6</c:v>
                </c:pt>
                <c:pt idx="83">
                  <c:v>41.82</c:v>
                </c:pt>
                <c:pt idx="84">
                  <c:v>41.43</c:v>
                </c:pt>
                <c:pt idx="85">
                  <c:v>42.28</c:v>
                </c:pt>
                <c:pt idx="86">
                  <c:v>41.57</c:v>
                </c:pt>
                <c:pt idx="97">
                  <c:v>44.82</c:v>
                </c:pt>
                <c:pt idx="98">
                  <c:v>42.33</c:v>
                </c:pt>
                <c:pt idx="99">
                  <c:v>41.15</c:v>
                </c:pt>
                <c:pt idx="100">
                  <c:v>41.95</c:v>
                </c:pt>
                <c:pt idx="103">
                  <c:v>41.15</c:v>
                </c:pt>
                <c:pt idx="104">
                  <c:v>41.95</c:v>
                </c:pt>
                <c:pt idx="106">
                  <c:v>36.299999999999997</c:v>
                </c:pt>
                <c:pt idx="107">
                  <c:v>38.11</c:v>
                </c:pt>
                <c:pt idx="108">
                  <c:v>38.96</c:v>
                </c:pt>
                <c:pt idx="109">
                  <c:v>40.270000000000003</c:v>
                </c:pt>
                <c:pt idx="111">
                  <c:v>36.299999999999997</c:v>
                </c:pt>
                <c:pt idx="112">
                  <c:v>38.11</c:v>
                </c:pt>
                <c:pt idx="113">
                  <c:v>37.42</c:v>
                </c:pt>
                <c:pt idx="114">
                  <c:v>36.29</c:v>
                </c:pt>
                <c:pt idx="115">
                  <c:v>37.64</c:v>
                </c:pt>
                <c:pt idx="116">
                  <c:v>37.9</c:v>
                </c:pt>
                <c:pt idx="117">
                  <c:v>37.369999999999997</c:v>
                </c:pt>
              </c:numCache>
            </c:numRef>
          </c:xVal>
          <c:yVal>
            <c:numRef>
              <c:f>IAP!$J$2:$J$125</c:f>
              <c:numCache>
                <c:formatCode>0.00</c:formatCode>
                <c:ptCount val="118"/>
                <c:pt idx="0">
                  <c:v>7.8304000000000009</c:v>
                </c:pt>
                <c:pt idx="2">
                  <c:v>7</c:v>
                </c:pt>
                <c:pt idx="3">
                  <c:v>7.22</c:v>
                </c:pt>
                <c:pt idx="4">
                  <c:v>7.9120000000000008</c:v>
                </c:pt>
                <c:pt idx="5">
                  <c:v>8.1715999999999998</c:v>
                </c:pt>
                <c:pt idx="6">
                  <c:v>8.1304999999999996</c:v>
                </c:pt>
                <c:pt idx="7">
                  <c:v>7.9783999999999997</c:v>
                </c:pt>
                <c:pt idx="8">
                  <c:v>7.4627999999999997</c:v>
                </c:pt>
                <c:pt idx="9">
                  <c:v>7.6845000000000008</c:v>
                </c:pt>
                <c:pt idx="10">
                  <c:v>7.58</c:v>
                </c:pt>
                <c:pt idx="11">
                  <c:v>7.7401999999999997</c:v>
                </c:pt>
                <c:pt idx="12">
                  <c:v>7.8107000000000006</c:v>
                </c:pt>
                <c:pt idx="13">
                  <c:v>7.8062000000000005</c:v>
                </c:pt>
                <c:pt idx="15">
                  <c:v>7.52</c:v>
                </c:pt>
                <c:pt idx="16">
                  <c:v>7.8304000000000009</c:v>
                </c:pt>
                <c:pt idx="19">
                  <c:v>7.8699000000000003</c:v>
                </c:pt>
                <c:pt idx="20">
                  <c:v>8.5359000000000016</c:v>
                </c:pt>
                <c:pt idx="21">
                  <c:v>8.0586000000000002</c:v>
                </c:pt>
                <c:pt idx="24">
                  <c:v>6.95</c:v>
                </c:pt>
                <c:pt idx="25">
                  <c:v>6.96</c:v>
                </c:pt>
                <c:pt idx="27">
                  <c:v>6.6188000000000002</c:v>
                </c:pt>
                <c:pt idx="28">
                  <c:v>7.0968</c:v>
                </c:pt>
                <c:pt idx="29">
                  <c:v>6.8895000000000008</c:v>
                </c:pt>
                <c:pt idx="31">
                  <c:v>7.2064000000000004</c:v>
                </c:pt>
                <c:pt idx="32">
                  <c:v>10.0502</c:v>
                </c:pt>
                <c:pt idx="33">
                  <c:v>8.2932000000000006</c:v>
                </c:pt>
                <c:pt idx="34">
                  <c:v>7.7914000000000003</c:v>
                </c:pt>
                <c:pt idx="35">
                  <c:v>7.9016999999999999</c:v>
                </c:pt>
                <c:pt idx="36">
                  <c:v>7.4736000000000002</c:v>
                </c:pt>
                <c:pt idx="37">
                  <c:v>7.5986000000000002</c:v>
                </c:pt>
                <c:pt idx="38">
                  <c:v>8.0484000000000009</c:v>
                </c:pt>
                <c:pt idx="39">
                  <c:v>6.8826000000000001</c:v>
                </c:pt>
                <c:pt idx="40">
                  <c:v>8.0118000000000009</c:v>
                </c:pt>
                <c:pt idx="41">
                  <c:v>7.5707000000000004</c:v>
                </c:pt>
                <c:pt idx="43">
                  <c:v>6.5599000000000007</c:v>
                </c:pt>
                <c:pt idx="45">
                  <c:v>7.295300000000001</c:v>
                </c:pt>
                <c:pt idx="46">
                  <c:v>7.9</c:v>
                </c:pt>
                <c:pt idx="48">
                  <c:v>7.57</c:v>
                </c:pt>
                <c:pt idx="49">
                  <c:v>9</c:v>
                </c:pt>
                <c:pt idx="50">
                  <c:v>7.11</c:v>
                </c:pt>
                <c:pt idx="51">
                  <c:v>8.52</c:v>
                </c:pt>
                <c:pt idx="52">
                  <c:v>6.6188000000000002</c:v>
                </c:pt>
                <c:pt idx="53">
                  <c:v>7.0968</c:v>
                </c:pt>
                <c:pt idx="54">
                  <c:v>6.8895000000000008</c:v>
                </c:pt>
                <c:pt idx="56">
                  <c:v>7.2064000000000004</c:v>
                </c:pt>
                <c:pt idx="57">
                  <c:v>6.8068</c:v>
                </c:pt>
                <c:pt idx="58">
                  <c:v>6.9735999999999994</c:v>
                </c:pt>
                <c:pt idx="59">
                  <c:v>6.9016000000000002</c:v>
                </c:pt>
                <c:pt idx="60">
                  <c:v>7.1480000000000006</c:v>
                </c:pt>
                <c:pt idx="61">
                  <c:v>10.0502</c:v>
                </c:pt>
                <c:pt idx="62">
                  <c:v>8.2932000000000006</c:v>
                </c:pt>
                <c:pt idx="63">
                  <c:v>7.7914000000000003</c:v>
                </c:pt>
                <c:pt idx="64">
                  <c:v>7.9016999999999999</c:v>
                </c:pt>
                <c:pt idx="65">
                  <c:v>7.4736000000000002</c:v>
                </c:pt>
                <c:pt idx="66">
                  <c:v>7.5986000000000002</c:v>
                </c:pt>
                <c:pt idx="67">
                  <c:v>8.0484000000000009</c:v>
                </c:pt>
                <c:pt idx="68">
                  <c:v>6.8826000000000001</c:v>
                </c:pt>
                <c:pt idx="69">
                  <c:v>8.0118000000000009</c:v>
                </c:pt>
                <c:pt idx="70">
                  <c:v>7.5707000000000004</c:v>
                </c:pt>
                <c:pt idx="71">
                  <c:v>7.2314000000000007</c:v>
                </c:pt>
                <c:pt idx="72">
                  <c:v>7.5170000000000003</c:v>
                </c:pt>
                <c:pt idx="74">
                  <c:v>6.5599000000000007</c:v>
                </c:pt>
                <c:pt idx="76">
                  <c:v>5.7266000000000004</c:v>
                </c:pt>
                <c:pt idx="77">
                  <c:v>7.0810000000000004</c:v>
                </c:pt>
                <c:pt idx="78">
                  <c:v>7.295300000000001</c:v>
                </c:pt>
                <c:pt idx="79">
                  <c:v>7.9</c:v>
                </c:pt>
                <c:pt idx="80">
                  <c:v>6.0036000000000005</c:v>
                </c:pt>
                <c:pt idx="81">
                  <c:v>7.0027000000000008</c:v>
                </c:pt>
                <c:pt idx="83">
                  <c:v>7.57</c:v>
                </c:pt>
                <c:pt idx="84">
                  <c:v>9</c:v>
                </c:pt>
                <c:pt idx="85">
                  <c:v>7.11</c:v>
                </c:pt>
                <c:pt idx="86">
                  <c:v>8.52</c:v>
                </c:pt>
                <c:pt idx="97">
                  <c:v>7.57</c:v>
                </c:pt>
                <c:pt idx="99">
                  <c:v>7.16</c:v>
                </c:pt>
                <c:pt idx="100">
                  <c:v>7.36</c:v>
                </c:pt>
                <c:pt idx="103">
                  <c:v>7.16</c:v>
                </c:pt>
                <c:pt idx="104">
                  <c:v>7.36</c:v>
                </c:pt>
                <c:pt idx="106">
                  <c:v>11.384900000000002</c:v>
                </c:pt>
                <c:pt idx="107">
                  <c:v>11.758400000000002</c:v>
                </c:pt>
                <c:pt idx="108">
                  <c:v>11.021000000000001</c:v>
                </c:pt>
                <c:pt idx="109">
                  <c:v>11.360400000000002</c:v>
                </c:pt>
                <c:pt idx="111">
                  <c:v>11.384900000000002</c:v>
                </c:pt>
                <c:pt idx="112">
                  <c:v>11.758400000000002</c:v>
                </c:pt>
                <c:pt idx="113">
                  <c:v>12.06</c:v>
                </c:pt>
                <c:pt idx="114">
                  <c:v>16.760000000000002</c:v>
                </c:pt>
                <c:pt idx="115">
                  <c:v>15.71</c:v>
                </c:pt>
                <c:pt idx="116">
                  <c:v>15.52</c:v>
                </c:pt>
                <c:pt idx="117">
                  <c:v>13.88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9AE-4F5D-965B-C9ABEFF8AB14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GAP'!$G$2:$G$82</c:f>
              <c:numCache>
                <c:formatCode>0.00</c:formatCode>
                <c:ptCount val="81"/>
                <c:pt idx="0">
                  <c:v>37.29</c:v>
                </c:pt>
                <c:pt idx="1">
                  <c:v>36.72</c:v>
                </c:pt>
                <c:pt idx="2">
                  <c:v>33.97</c:v>
                </c:pt>
                <c:pt idx="3">
                  <c:v>41.98</c:v>
                </c:pt>
                <c:pt idx="4">
                  <c:v>41.65</c:v>
                </c:pt>
                <c:pt idx="5">
                  <c:v>41.22</c:v>
                </c:pt>
                <c:pt idx="6">
                  <c:v>41.56</c:v>
                </c:pt>
                <c:pt idx="7">
                  <c:v>45.53</c:v>
                </c:pt>
                <c:pt idx="8">
                  <c:v>38.76</c:v>
                </c:pt>
                <c:pt idx="9">
                  <c:v>38.17</c:v>
                </c:pt>
                <c:pt idx="10">
                  <c:v>40.229999999999997</c:v>
                </c:pt>
                <c:pt idx="11">
                  <c:v>37.11</c:v>
                </c:pt>
                <c:pt idx="12">
                  <c:v>44.07</c:v>
                </c:pt>
                <c:pt idx="13">
                  <c:v>40.98</c:v>
                </c:pt>
                <c:pt idx="14">
                  <c:v>40.020000000000003</c:v>
                </c:pt>
                <c:pt idx="15" formatCode="General">
                  <c:v>41.68</c:v>
                </c:pt>
                <c:pt idx="16" formatCode="General">
                  <c:v>42.67</c:v>
                </c:pt>
                <c:pt idx="17" formatCode="General">
                  <c:v>41.79</c:v>
                </c:pt>
                <c:pt idx="18" formatCode="General">
                  <c:v>38.89</c:v>
                </c:pt>
                <c:pt idx="19" formatCode="General">
                  <c:v>39.68</c:v>
                </c:pt>
                <c:pt idx="20" formatCode="General">
                  <c:v>40.67</c:v>
                </c:pt>
                <c:pt idx="21" formatCode="General">
                  <c:v>42.25</c:v>
                </c:pt>
                <c:pt idx="22" formatCode="General">
                  <c:v>38.549999999999997</c:v>
                </c:pt>
                <c:pt idx="23" formatCode="General">
                  <c:v>41.51</c:v>
                </c:pt>
                <c:pt idx="24" formatCode="General">
                  <c:v>41.57</c:v>
                </c:pt>
                <c:pt idx="25" formatCode="General">
                  <c:v>38.56</c:v>
                </c:pt>
                <c:pt idx="26" formatCode="General">
                  <c:v>39.71</c:v>
                </c:pt>
                <c:pt idx="27" formatCode="General">
                  <c:v>39.47</c:v>
                </c:pt>
                <c:pt idx="28" formatCode="General">
                  <c:v>45.54</c:v>
                </c:pt>
                <c:pt idx="29" formatCode="General">
                  <c:v>39.840000000000003</c:v>
                </c:pt>
                <c:pt idx="30" formatCode="General">
                  <c:v>41.07</c:v>
                </c:pt>
                <c:pt idx="31" formatCode="General">
                  <c:v>38.71</c:v>
                </c:pt>
                <c:pt idx="32" formatCode="General">
                  <c:v>41.74</c:v>
                </c:pt>
                <c:pt idx="33" formatCode="General">
                  <c:v>45.73</c:v>
                </c:pt>
                <c:pt idx="34" formatCode="General">
                  <c:v>40.67</c:v>
                </c:pt>
                <c:pt idx="35" formatCode="General">
                  <c:v>39.42</c:v>
                </c:pt>
                <c:pt idx="36" formatCode="General">
                  <c:v>37.04</c:v>
                </c:pt>
                <c:pt idx="37" formatCode="General">
                  <c:v>39.14</c:v>
                </c:pt>
                <c:pt idx="38" formatCode="General">
                  <c:v>41.36</c:v>
                </c:pt>
                <c:pt idx="39" formatCode="General">
                  <c:v>44.75</c:v>
                </c:pt>
                <c:pt idx="40">
                  <c:v>43.94</c:v>
                </c:pt>
                <c:pt idx="41">
                  <c:v>42.573267595440569</c:v>
                </c:pt>
                <c:pt idx="42">
                  <c:v>38.943662526076238</c:v>
                </c:pt>
                <c:pt idx="43">
                  <c:v>40.700000000000003</c:v>
                </c:pt>
                <c:pt idx="44">
                  <c:v>40.101437388175214</c:v>
                </c:pt>
                <c:pt idx="45">
                  <c:v>41.102863170870485</c:v>
                </c:pt>
                <c:pt idx="46">
                  <c:v>35.900925469372275</c:v>
                </c:pt>
                <c:pt idx="47" formatCode="General">
                  <c:v>36.5</c:v>
                </c:pt>
                <c:pt idx="48" formatCode="General">
                  <c:v>38.869999999999997</c:v>
                </c:pt>
                <c:pt idx="49" formatCode="General">
                  <c:v>34.840000000000003</c:v>
                </c:pt>
                <c:pt idx="50" formatCode="General">
                  <c:v>38.03</c:v>
                </c:pt>
                <c:pt idx="51" formatCode="General">
                  <c:v>36.909999999999997</c:v>
                </c:pt>
                <c:pt idx="52">
                  <c:v>38.9</c:v>
                </c:pt>
                <c:pt idx="53">
                  <c:v>38.1</c:v>
                </c:pt>
                <c:pt idx="54">
                  <c:v>40.299999999999997</c:v>
                </c:pt>
                <c:pt idx="55">
                  <c:v>30.2</c:v>
                </c:pt>
                <c:pt idx="56">
                  <c:v>34.5</c:v>
                </c:pt>
                <c:pt idx="57">
                  <c:v>36</c:v>
                </c:pt>
                <c:pt idx="58">
                  <c:v>29.5</c:v>
                </c:pt>
                <c:pt idx="59">
                  <c:v>31.2</c:v>
                </c:pt>
                <c:pt idx="60">
                  <c:v>38</c:v>
                </c:pt>
                <c:pt idx="61">
                  <c:v>37.1</c:v>
                </c:pt>
                <c:pt idx="62">
                  <c:v>36.5</c:v>
                </c:pt>
                <c:pt idx="63">
                  <c:v>39.4</c:v>
                </c:pt>
                <c:pt idx="64">
                  <c:v>35.4</c:v>
                </c:pt>
                <c:pt idx="65">
                  <c:v>33.5</c:v>
                </c:pt>
                <c:pt idx="66">
                  <c:v>36.200000000000003</c:v>
                </c:pt>
                <c:pt idx="67">
                  <c:v>40.6</c:v>
                </c:pt>
                <c:pt idx="68">
                  <c:v>35.799999999999997</c:v>
                </c:pt>
                <c:pt idx="69">
                  <c:v>34.5</c:v>
                </c:pt>
                <c:pt idx="70">
                  <c:v>34.5</c:v>
                </c:pt>
                <c:pt idx="71">
                  <c:v>35.200000000000003</c:v>
                </c:pt>
                <c:pt idx="72">
                  <c:v>30.24</c:v>
                </c:pt>
                <c:pt idx="73">
                  <c:v>30.47</c:v>
                </c:pt>
                <c:pt idx="74">
                  <c:v>38.71</c:v>
                </c:pt>
                <c:pt idx="75">
                  <c:v>37.770000000000003</c:v>
                </c:pt>
                <c:pt idx="76">
                  <c:v>37.64</c:v>
                </c:pt>
                <c:pt idx="77">
                  <c:v>33.01</c:v>
                </c:pt>
                <c:pt idx="78">
                  <c:v>33.229999999999997</c:v>
                </c:pt>
                <c:pt idx="79">
                  <c:v>39.5</c:v>
                </c:pt>
                <c:pt idx="80">
                  <c:v>41.7</c:v>
                </c:pt>
              </c:numCache>
            </c:numRef>
          </c:xVal>
          <c:yVal>
            <c:numRef>
              <c:f>'APIP and GAP'!$J$2:$J$82</c:f>
              <c:numCache>
                <c:formatCode>0.00</c:formatCode>
                <c:ptCount val="81"/>
                <c:pt idx="0">
                  <c:v>15.95</c:v>
                </c:pt>
                <c:pt idx="1">
                  <c:v>16.02</c:v>
                </c:pt>
                <c:pt idx="2">
                  <c:v>16.649999999999999</c:v>
                </c:pt>
                <c:pt idx="3">
                  <c:v>14.37</c:v>
                </c:pt>
                <c:pt idx="4">
                  <c:v>13.39</c:v>
                </c:pt>
                <c:pt idx="5">
                  <c:v>15.11</c:v>
                </c:pt>
                <c:pt idx="6">
                  <c:v>13.95</c:v>
                </c:pt>
                <c:pt idx="7">
                  <c:v>12.64</c:v>
                </c:pt>
                <c:pt idx="8">
                  <c:v>16.09</c:v>
                </c:pt>
                <c:pt idx="9">
                  <c:v>15.38</c:v>
                </c:pt>
                <c:pt idx="10">
                  <c:v>15.94</c:v>
                </c:pt>
                <c:pt idx="11">
                  <c:v>15.91</c:v>
                </c:pt>
                <c:pt idx="12">
                  <c:v>12.66</c:v>
                </c:pt>
                <c:pt idx="13">
                  <c:v>13.62</c:v>
                </c:pt>
                <c:pt idx="14">
                  <c:v>11.6</c:v>
                </c:pt>
                <c:pt idx="15" formatCode="General">
                  <c:v>11.0497</c:v>
                </c:pt>
                <c:pt idx="16" formatCode="General">
                  <c:v>12.067500000000001</c:v>
                </c:pt>
                <c:pt idx="17" formatCode="General">
                  <c:v>12.806000000000001</c:v>
                </c:pt>
                <c:pt idx="18" formatCode="General">
                  <c:v>13.145600000000002</c:v>
                </c:pt>
                <c:pt idx="19" formatCode="General">
                  <c:v>13.033000000000001</c:v>
                </c:pt>
                <c:pt idx="20" formatCode="General">
                  <c:v>14.125900000000001</c:v>
                </c:pt>
                <c:pt idx="21" formatCode="General">
                  <c:v>12.397300000000001</c:v>
                </c:pt>
                <c:pt idx="22" formatCode="General">
                  <c:v>13.96</c:v>
                </c:pt>
                <c:pt idx="23" formatCode="General">
                  <c:v>11.28</c:v>
                </c:pt>
                <c:pt idx="24" formatCode="General">
                  <c:v>13.41</c:v>
                </c:pt>
                <c:pt idx="25" formatCode="General">
                  <c:v>13.99</c:v>
                </c:pt>
                <c:pt idx="26" formatCode="General">
                  <c:v>14.6568</c:v>
                </c:pt>
                <c:pt idx="27" formatCode="General">
                  <c:v>14.5777</c:v>
                </c:pt>
                <c:pt idx="28" formatCode="General">
                  <c:v>18.985399999999998</c:v>
                </c:pt>
                <c:pt idx="29" formatCode="General">
                  <c:v>7.89</c:v>
                </c:pt>
                <c:pt idx="30" formatCode="General">
                  <c:v>12.52</c:v>
                </c:pt>
                <c:pt idx="31" formatCode="General">
                  <c:v>16.07</c:v>
                </c:pt>
                <c:pt idx="32" formatCode="General">
                  <c:v>13.45</c:v>
                </c:pt>
                <c:pt idx="33" formatCode="General">
                  <c:v>13.26</c:v>
                </c:pt>
                <c:pt idx="34" formatCode="General">
                  <c:v>13.43</c:v>
                </c:pt>
                <c:pt idx="35" formatCode="General">
                  <c:v>16.21</c:v>
                </c:pt>
                <c:pt idx="36" formatCode="General">
                  <c:v>15.91</c:v>
                </c:pt>
                <c:pt idx="37" formatCode="General">
                  <c:v>13.9</c:v>
                </c:pt>
                <c:pt idx="38" formatCode="General">
                  <c:v>15.82</c:v>
                </c:pt>
                <c:pt idx="39" formatCode="General">
                  <c:v>13.62</c:v>
                </c:pt>
                <c:pt idx="40">
                  <c:v>13.29</c:v>
                </c:pt>
                <c:pt idx="41">
                  <c:v>13.637172481626228</c:v>
                </c:pt>
                <c:pt idx="42">
                  <c:v>12.572155770311541</c:v>
                </c:pt>
                <c:pt idx="43">
                  <c:v>12.17</c:v>
                </c:pt>
                <c:pt idx="44">
                  <c:v>11.204072461675892</c:v>
                </c:pt>
                <c:pt idx="45">
                  <c:v>12.565943861278795</c:v>
                </c:pt>
                <c:pt idx="46">
                  <c:v>11.361706019589223</c:v>
                </c:pt>
                <c:pt idx="47" formatCode="General">
                  <c:v>14.909200000000002</c:v>
                </c:pt>
                <c:pt idx="48" formatCode="General">
                  <c:v>12.941600000000001</c:v>
                </c:pt>
                <c:pt idx="49" formatCode="General">
                  <c:v>15.2995</c:v>
                </c:pt>
                <c:pt idx="50" formatCode="General">
                  <c:v>14.546900000000001</c:v>
                </c:pt>
                <c:pt idx="51" formatCode="General">
                  <c:v>15.3819</c:v>
                </c:pt>
                <c:pt idx="52">
                  <c:v>15.68</c:v>
                </c:pt>
                <c:pt idx="53">
                  <c:v>12.91</c:v>
                </c:pt>
                <c:pt idx="54">
                  <c:v>16.8</c:v>
                </c:pt>
                <c:pt idx="55">
                  <c:v>10.29</c:v>
                </c:pt>
                <c:pt idx="56">
                  <c:v>12.36</c:v>
                </c:pt>
                <c:pt idx="57">
                  <c:v>25.72</c:v>
                </c:pt>
                <c:pt idx="58">
                  <c:v>14.62</c:v>
                </c:pt>
                <c:pt idx="59">
                  <c:v>15.36</c:v>
                </c:pt>
                <c:pt idx="60">
                  <c:v>17.16</c:v>
                </c:pt>
                <c:pt idx="61">
                  <c:v>19.38</c:v>
                </c:pt>
                <c:pt idx="62">
                  <c:v>19.309999999999999</c:v>
                </c:pt>
                <c:pt idx="63">
                  <c:v>15.42</c:v>
                </c:pt>
                <c:pt idx="64">
                  <c:v>21.1</c:v>
                </c:pt>
                <c:pt idx="65">
                  <c:v>16.690000000000001</c:v>
                </c:pt>
                <c:pt idx="66">
                  <c:v>14.04</c:v>
                </c:pt>
                <c:pt idx="67">
                  <c:v>13.6</c:v>
                </c:pt>
                <c:pt idx="68">
                  <c:v>25.32</c:v>
                </c:pt>
                <c:pt idx="69">
                  <c:v>24.42</c:v>
                </c:pt>
                <c:pt idx="70">
                  <c:v>23.06</c:v>
                </c:pt>
                <c:pt idx="71">
                  <c:v>23.86</c:v>
                </c:pt>
                <c:pt idx="72">
                  <c:v>15.4482</c:v>
                </c:pt>
                <c:pt idx="73">
                  <c:v>12.6511</c:v>
                </c:pt>
                <c:pt idx="74">
                  <c:v>12.1023</c:v>
                </c:pt>
                <c:pt idx="75">
                  <c:v>12.3108</c:v>
                </c:pt>
                <c:pt idx="76">
                  <c:v>11.972000000000001</c:v>
                </c:pt>
                <c:pt idx="77">
                  <c:v>12.690799999999999</c:v>
                </c:pt>
                <c:pt idx="78">
                  <c:v>13.718200000000001</c:v>
                </c:pt>
                <c:pt idx="79">
                  <c:v>13.379999999999999</c:v>
                </c:pt>
                <c:pt idx="80">
                  <c:v>12.35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9AE-4F5D-965B-C9ABEFF8AB14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WEAR!$G$111:$G$118</c:f>
              <c:numCache>
                <c:formatCode>0.00</c:formatCode>
                <c:ptCount val="8"/>
                <c:pt idx="0">
                  <c:v>39.880000000000003</c:v>
                </c:pt>
                <c:pt idx="1">
                  <c:v>37.06</c:v>
                </c:pt>
                <c:pt idx="2">
                  <c:v>36.35</c:v>
                </c:pt>
                <c:pt idx="3">
                  <c:v>40.03</c:v>
                </c:pt>
                <c:pt idx="4">
                  <c:v>42.03</c:v>
                </c:pt>
                <c:pt idx="5">
                  <c:v>40.520000000000003</c:v>
                </c:pt>
                <c:pt idx="6">
                  <c:v>40.049999999999997</c:v>
                </c:pt>
                <c:pt idx="7">
                  <c:v>40.049999999999997</c:v>
                </c:pt>
              </c:numCache>
            </c:numRef>
          </c:xVal>
          <c:yVal>
            <c:numRef>
              <c:f>WEAR!$J$111:$J$118</c:f>
              <c:numCache>
                <c:formatCode>0.00</c:formatCode>
                <c:ptCount val="8"/>
                <c:pt idx="0">
                  <c:v>12.17</c:v>
                </c:pt>
                <c:pt idx="1">
                  <c:v>12.23</c:v>
                </c:pt>
                <c:pt idx="2">
                  <c:v>11.68</c:v>
                </c:pt>
                <c:pt idx="3">
                  <c:v>12.02</c:v>
                </c:pt>
                <c:pt idx="4">
                  <c:v>12.12</c:v>
                </c:pt>
                <c:pt idx="5">
                  <c:v>11.51</c:v>
                </c:pt>
                <c:pt idx="6">
                  <c:v>11.67</c:v>
                </c:pt>
                <c:pt idx="7">
                  <c:v>10.62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9AE-4F5D-965B-C9ABEFF8AB14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IAP!$G$126:$G$132</c:f>
              <c:numCache>
                <c:formatCode>0.00</c:formatCode>
                <c:ptCount val="7"/>
                <c:pt idx="0">
                  <c:v>41.1</c:v>
                </c:pt>
                <c:pt idx="1">
                  <c:v>46.78</c:v>
                </c:pt>
                <c:pt idx="2">
                  <c:v>41.46</c:v>
                </c:pt>
                <c:pt idx="3">
                  <c:v>45.08</c:v>
                </c:pt>
                <c:pt idx="4">
                  <c:v>43.6</c:v>
                </c:pt>
                <c:pt idx="5">
                  <c:v>43.71</c:v>
                </c:pt>
                <c:pt idx="6">
                  <c:v>44.06</c:v>
                </c:pt>
              </c:numCache>
            </c:numRef>
          </c:xVal>
          <c:yVal>
            <c:numRef>
              <c:f>IAP!$J$126:$J$132</c:f>
              <c:numCache>
                <c:formatCode>0.00</c:formatCode>
                <c:ptCount val="7"/>
                <c:pt idx="0">
                  <c:v>7.05</c:v>
                </c:pt>
                <c:pt idx="1">
                  <c:v>8.85</c:v>
                </c:pt>
                <c:pt idx="2">
                  <c:v>7.74</c:v>
                </c:pt>
                <c:pt idx="3">
                  <c:v>8.14</c:v>
                </c:pt>
                <c:pt idx="4">
                  <c:v>7.06</c:v>
                </c:pt>
                <c:pt idx="5">
                  <c:v>7.19</c:v>
                </c:pt>
                <c:pt idx="6">
                  <c:v>7.16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19AE-4F5D-965B-C9ABEFF8AB14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GAP'!$J$83:$J$92</c:f>
              <c:numCache>
                <c:formatCode>0.00</c:formatCode>
                <c:ptCount val="10"/>
                <c:pt idx="0">
                  <c:v>11.451547674416009</c:v>
                </c:pt>
                <c:pt idx="1">
                  <c:v>12.751888954096332</c:v>
                </c:pt>
                <c:pt idx="2">
                  <c:v>13.660758069294367</c:v>
                </c:pt>
                <c:pt idx="3">
                  <c:v>12.459967065105044</c:v>
                </c:pt>
                <c:pt idx="4">
                  <c:v>15.9</c:v>
                </c:pt>
                <c:pt idx="5">
                  <c:v>12.34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19AE-4F5D-965B-C9ABEFF8AB14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GAP'!$J$83:$J$92</c:f>
              <c:numCache>
                <c:formatCode>0.00</c:formatCode>
                <c:ptCount val="10"/>
                <c:pt idx="0">
                  <c:v>11.451547674416009</c:v>
                </c:pt>
                <c:pt idx="1">
                  <c:v>12.751888954096332</c:v>
                </c:pt>
                <c:pt idx="2">
                  <c:v>13.660758069294367</c:v>
                </c:pt>
                <c:pt idx="3">
                  <c:v>12.459967065105044</c:v>
                </c:pt>
                <c:pt idx="4">
                  <c:v>15.9</c:v>
                </c:pt>
                <c:pt idx="5">
                  <c:v>12.34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19AE-4F5D-965B-C9ABEFF8AB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8596296"/>
        <c:axId val="558599824"/>
      </c:scatterChart>
      <c:valAx>
        <c:axId val="558596296"/>
        <c:scaling>
          <c:orientation val="minMax"/>
          <c:min val="25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SiO</a:t>
                </a:r>
                <a:r>
                  <a:rPr lang="en-US" sz="1200" b="0" i="0" u="none" strike="noStrike" baseline="-25000">
                    <a:effectLst/>
                  </a:rPr>
                  <a:t>2</a:t>
                </a:r>
                <a:r>
                  <a:rPr lang="en-US" sz="1200" b="0" i="0" u="none" strike="noStrike" baseline="0">
                    <a:effectLst/>
                  </a:rPr>
                  <a:t> (wt%)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8599824"/>
        <c:crosses val="autoZero"/>
        <c:crossBetween val="midCat"/>
      </c:valAx>
      <c:valAx>
        <c:axId val="558599824"/>
        <c:scaling>
          <c:orientation val="minMax"/>
          <c:max val="20"/>
          <c:min val="2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Fe</a:t>
                </a:r>
                <a:r>
                  <a:rPr lang="en-US" sz="1200" baseline="-25000">
                    <a:solidFill>
                      <a:sysClr val="windowText" lastClr="000000"/>
                    </a:solidFill>
                  </a:rPr>
                  <a:t>2</a:t>
                </a:r>
                <a:r>
                  <a:rPr lang="en-US" sz="1200">
                    <a:solidFill>
                      <a:sysClr val="windowText" lastClr="000000"/>
                    </a:solidFill>
                  </a:rPr>
                  <a:t>O</a:t>
                </a:r>
                <a:r>
                  <a:rPr lang="en-US" sz="1200" baseline="-25000">
                    <a:solidFill>
                      <a:sysClr val="windowText" lastClr="000000"/>
                    </a:solidFill>
                  </a:rPr>
                  <a:t>3 </a:t>
                </a:r>
                <a:r>
                  <a:rPr lang="en-US" sz="1200" b="0" i="0" u="none" strike="noStrike" baseline="0">
                    <a:effectLst/>
                  </a:rPr>
                  <a:t>(wt%)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8596296"/>
        <c:crosses val="autoZero"/>
        <c:crossBetween val="midCat"/>
        <c:majorUnit val="2"/>
        <c:minorUnit val="0.5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10354546894668432"/>
          <c:y val="0.63660513956208664"/>
          <c:w val="0.26853832945041761"/>
          <c:h val="0.238562534270722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520799442123083"/>
          <c:y val="3.7414937737245496E-2"/>
          <c:w val="0.86928670181039625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WEAR!$G$2:$G$110</c:f>
              <c:numCache>
                <c:formatCode>0.00</c:formatCode>
                <c:ptCount val="109"/>
                <c:pt idx="2">
                  <c:v>43.49</c:v>
                </c:pt>
                <c:pt idx="3">
                  <c:v>43.49</c:v>
                </c:pt>
                <c:pt idx="4">
                  <c:v>36.6</c:v>
                </c:pt>
                <c:pt idx="5">
                  <c:v>38.700000000000003</c:v>
                </c:pt>
                <c:pt idx="6">
                  <c:v>38.9</c:v>
                </c:pt>
                <c:pt idx="7">
                  <c:v>38.6</c:v>
                </c:pt>
                <c:pt idx="8">
                  <c:v>38.200000000000003</c:v>
                </c:pt>
                <c:pt idx="9">
                  <c:v>38.1</c:v>
                </c:pt>
                <c:pt idx="10">
                  <c:v>38.4</c:v>
                </c:pt>
                <c:pt idx="11">
                  <c:v>38.9</c:v>
                </c:pt>
                <c:pt idx="12">
                  <c:v>39</c:v>
                </c:pt>
                <c:pt idx="13">
                  <c:v>39.1</c:v>
                </c:pt>
                <c:pt idx="14">
                  <c:v>38.9</c:v>
                </c:pt>
                <c:pt idx="15">
                  <c:v>39.200000000000003</c:v>
                </c:pt>
                <c:pt idx="16">
                  <c:v>39.4</c:v>
                </c:pt>
                <c:pt idx="17">
                  <c:v>39.5</c:v>
                </c:pt>
                <c:pt idx="18">
                  <c:v>38.700000000000003</c:v>
                </c:pt>
                <c:pt idx="19">
                  <c:v>38.1</c:v>
                </c:pt>
                <c:pt idx="20">
                  <c:v>39.200000000000003</c:v>
                </c:pt>
                <c:pt idx="21">
                  <c:v>39.200000000000003</c:v>
                </c:pt>
                <c:pt idx="22">
                  <c:v>40.6</c:v>
                </c:pt>
                <c:pt idx="23">
                  <c:v>38.6</c:v>
                </c:pt>
                <c:pt idx="24">
                  <c:v>38.799999999999997</c:v>
                </c:pt>
                <c:pt idx="25">
                  <c:v>39.799999999999997</c:v>
                </c:pt>
                <c:pt idx="26">
                  <c:v>44</c:v>
                </c:pt>
                <c:pt idx="27">
                  <c:v>39.4</c:v>
                </c:pt>
                <c:pt idx="28">
                  <c:v>39.1</c:v>
                </c:pt>
                <c:pt idx="29">
                  <c:v>39.299999999999997</c:v>
                </c:pt>
                <c:pt idx="30">
                  <c:v>38.700000000000003</c:v>
                </c:pt>
                <c:pt idx="31">
                  <c:v>39.299999999999997</c:v>
                </c:pt>
                <c:pt idx="32">
                  <c:v>38.700000000000003</c:v>
                </c:pt>
                <c:pt idx="33">
                  <c:v>36.78</c:v>
                </c:pt>
                <c:pt idx="34">
                  <c:v>36.869999999999997</c:v>
                </c:pt>
                <c:pt idx="35">
                  <c:v>36.479999999999997</c:v>
                </c:pt>
                <c:pt idx="36">
                  <c:v>35.97</c:v>
                </c:pt>
                <c:pt idx="37">
                  <c:v>39.340000000000003</c:v>
                </c:pt>
                <c:pt idx="38">
                  <c:v>37.65</c:v>
                </c:pt>
                <c:pt idx="39">
                  <c:v>36.56</c:v>
                </c:pt>
                <c:pt idx="40">
                  <c:v>38.07</c:v>
                </c:pt>
                <c:pt idx="41">
                  <c:v>33.44</c:v>
                </c:pt>
                <c:pt idx="42">
                  <c:v>36.49</c:v>
                </c:pt>
                <c:pt idx="43">
                  <c:v>40.349600000000002</c:v>
                </c:pt>
                <c:pt idx="44">
                  <c:v>39.432400000000001</c:v>
                </c:pt>
                <c:pt idx="45">
                  <c:v>39.6233</c:v>
                </c:pt>
                <c:pt idx="46">
                  <c:v>39.744599999999998</c:v>
                </c:pt>
                <c:pt idx="47">
                  <c:v>39.959200000000003</c:v>
                </c:pt>
                <c:pt idx="48">
                  <c:v>40.043700000000001</c:v>
                </c:pt>
                <c:pt idx="49">
                  <c:v>39.854500000000002</c:v>
                </c:pt>
                <c:pt idx="50">
                  <c:v>41.602699999999999</c:v>
                </c:pt>
                <c:pt idx="52">
                  <c:v>43.73</c:v>
                </c:pt>
                <c:pt idx="53">
                  <c:v>44.5</c:v>
                </c:pt>
                <c:pt idx="54">
                  <c:v>43.18</c:v>
                </c:pt>
                <c:pt idx="56">
                  <c:v>36.64</c:v>
                </c:pt>
                <c:pt idx="57">
                  <c:v>32.29</c:v>
                </c:pt>
                <c:pt idx="58">
                  <c:v>35.4</c:v>
                </c:pt>
                <c:pt idx="59">
                  <c:v>35.56</c:v>
                </c:pt>
                <c:pt idx="60">
                  <c:v>40.9</c:v>
                </c:pt>
                <c:pt idx="61">
                  <c:v>40.049999999999997</c:v>
                </c:pt>
                <c:pt idx="62">
                  <c:v>31.8</c:v>
                </c:pt>
                <c:pt idx="63">
                  <c:v>37.1</c:v>
                </c:pt>
                <c:pt idx="64">
                  <c:v>40.15</c:v>
                </c:pt>
                <c:pt idx="65">
                  <c:v>38.28</c:v>
                </c:pt>
                <c:pt idx="66">
                  <c:v>37</c:v>
                </c:pt>
                <c:pt idx="67">
                  <c:v>40</c:v>
                </c:pt>
                <c:pt idx="68">
                  <c:v>41.06</c:v>
                </c:pt>
                <c:pt idx="69">
                  <c:v>41.84</c:v>
                </c:pt>
                <c:pt idx="70">
                  <c:v>40.75</c:v>
                </c:pt>
                <c:pt idx="71">
                  <c:v>41.58</c:v>
                </c:pt>
                <c:pt idx="72">
                  <c:v>38.700000000000003</c:v>
                </c:pt>
                <c:pt idx="73">
                  <c:v>39.92</c:v>
                </c:pt>
                <c:pt idx="74">
                  <c:v>37.68</c:v>
                </c:pt>
                <c:pt idx="75">
                  <c:v>36.369999999999997</c:v>
                </c:pt>
                <c:pt idx="76">
                  <c:v>39.880000000000003</c:v>
                </c:pt>
                <c:pt idx="77">
                  <c:v>38.979999999999997</c:v>
                </c:pt>
                <c:pt idx="78">
                  <c:v>41.58</c:v>
                </c:pt>
                <c:pt idx="79">
                  <c:v>40.44</c:v>
                </c:pt>
                <c:pt idx="80">
                  <c:v>38.700000000000003</c:v>
                </c:pt>
                <c:pt idx="81">
                  <c:v>33.89</c:v>
                </c:pt>
                <c:pt idx="82">
                  <c:v>34.229999999999997</c:v>
                </c:pt>
                <c:pt idx="83">
                  <c:v>33.22</c:v>
                </c:pt>
                <c:pt idx="84">
                  <c:v>33.520000000000003</c:v>
                </c:pt>
                <c:pt idx="85">
                  <c:v>39.06</c:v>
                </c:pt>
                <c:pt idx="86">
                  <c:v>36.22</c:v>
                </c:pt>
                <c:pt idx="87">
                  <c:v>39.28</c:v>
                </c:pt>
                <c:pt idx="95">
                  <c:v>37.049999999999997</c:v>
                </c:pt>
                <c:pt idx="96">
                  <c:v>40</c:v>
                </c:pt>
                <c:pt idx="97">
                  <c:v>38.619999999999997</c:v>
                </c:pt>
                <c:pt idx="98">
                  <c:v>35.090000000000003</c:v>
                </c:pt>
                <c:pt idx="99">
                  <c:v>37.93</c:v>
                </c:pt>
                <c:pt idx="100">
                  <c:v>35.51</c:v>
                </c:pt>
                <c:pt idx="105">
                  <c:v>35.369999999999997</c:v>
                </c:pt>
              </c:numCache>
            </c:numRef>
          </c:xVal>
          <c:yVal>
            <c:numRef>
              <c:f>WEAR!$K$2:$K$110</c:f>
              <c:numCache>
                <c:formatCode>0.00</c:formatCode>
                <c:ptCount val="109"/>
                <c:pt idx="2">
                  <c:v>0.02</c:v>
                </c:pt>
                <c:pt idx="3">
                  <c:v>0.19</c:v>
                </c:pt>
                <c:pt idx="4">
                  <c:v>0.27</c:v>
                </c:pt>
                <c:pt idx="5">
                  <c:v>0.28000000000000003</c:v>
                </c:pt>
                <c:pt idx="6">
                  <c:v>0.28999999999999998</c:v>
                </c:pt>
                <c:pt idx="7">
                  <c:v>0.28999999999999998</c:v>
                </c:pt>
                <c:pt idx="8">
                  <c:v>0.28000000000000003</c:v>
                </c:pt>
                <c:pt idx="9">
                  <c:v>0.28000000000000003</c:v>
                </c:pt>
                <c:pt idx="10">
                  <c:v>0.28000000000000003</c:v>
                </c:pt>
                <c:pt idx="11">
                  <c:v>0.28999999999999998</c:v>
                </c:pt>
                <c:pt idx="12">
                  <c:v>0.28999999999999998</c:v>
                </c:pt>
                <c:pt idx="13">
                  <c:v>0.28999999999999998</c:v>
                </c:pt>
                <c:pt idx="14">
                  <c:v>0.28999999999999998</c:v>
                </c:pt>
                <c:pt idx="15">
                  <c:v>0.28999999999999998</c:v>
                </c:pt>
                <c:pt idx="16">
                  <c:v>0.28000000000000003</c:v>
                </c:pt>
                <c:pt idx="17">
                  <c:v>0.28999999999999998</c:v>
                </c:pt>
                <c:pt idx="18">
                  <c:v>0.28999999999999998</c:v>
                </c:pt>
                <c:pt idx="19">
                  <c:v>0.28999999999999998</c:v>
                </c:pt>
                <c:pt idx="20">
                  <c:v>0.28999999999999998</c:v>
                </c:pt>
                <c:pt idx="21">
                  <c:v>0.22</c:v>
                </c:pt>
                <c:pt idx="22">
                  <c:v>0.2</c:v>
                </c:pt>
                <c:pt idx="23">
                  <c:v>0.28000000000000003</c:v>
                </c:pt>
                <c:pt idx="24">
                  <c:v>0.28999999999999998</c:v>
                </c:pt>
                <c:pt idx="25">
                  <c:v>0.28999999999999998</c:v>
                </c:pt>
                <c:pt idx="26">
                  <c:v>0.22</c:v>
                </c:pt>
                <c:pt idx="27">
                  <c:v>0.27</c:v>
                </c:pt>
                <c:pt idx="28">
                  <c:v>0.28999999999999998</c:v>
                </c:pt>
                <c:pt idx="29">
                  <c:v>0.28999999999999998</c:v>
                </c:pt>
                <c:pt idx="30">
                  <c:v>0.28999999999999998</c:v>
                </c:pt>
                <c:pt idx="31">
                  <c:v>0.28999999999999998</c:v>
                </c:pt>
                <c:pt idx="32">
                  <c:v>0.28999999999999998</c:v>
                </c:pt>
                <c:pt idx="33">
                  <c:v>0.35</c:v>
                </c:pt>
                <c:pt idx="34">
                  <c:v>0.32</c:v>
                </c:pt>
                <c:pt idx="35">
                  <c:v>0.24</c:v>
                </c:pt>
                <c:pt idx="36">
                  <c:v>0.27</c:v>
                </c:pt>
                <c:pt idx="37">
                  <c:v>0.41</c:v>
                </c:pt>
                <c:pt idx="38">
                  <c:v>0.27</c:v>
                </c:pt>
                <c:pt idx="39">
                  <c:v>0.28000000000000003</c:v>
                </c:pt>
                <c:pt idx="40">
                  <c:v>0.34399999999999997</c:v>
                </c:pt>
                <c:pt idx="41">
                  <c:v>0.30299999999999999</c:v>
                </c:pt>
                <c:pt idx="42">
                  <c:v>0.221</c:v>
                </c:pt>
                <c:pt idx="43">
                  <c:v>0.25969999999999999</c:v>
                </c:pt>
                <c:pt idx="44">
                  <c:v>0.2555</c:v>
                </c:pt>
                <c:pt idx="45">
                  <c:v>0.2616</c:v>
                </c:pt>
                <c:pt idx="46">
                  <c:v>0.2462</c:v>
                </c:pt>
                <c:pt idx="47">
                  <c:v>0.25230000000000002</c:v>
                </c:pt>
                <c:pt idx="48">
                  <c:v>0.26429999999999998</c:v>
                </c:pt>
                <c:pt idx="49">
                  <c:v>0.26050000000000001</c:v>
                </c:pt>
                <c:pt idx="50">
                  <c:v>0.29980000000000001</c:v>
                </c:pt>
                <c:pt idx="52">
                  <c:v>0.17</c:v>
                </c:pt>
                <c:pt idx="53">
                  <c:v>0.16</c:v>
                </c:pt>
                <c:pt idx="54">
                  <c:v>0.19</c:v>
                </c:pt>
                <c:pt idx="56">
                  <c:v>0.2</c:v>
                </c:pt>
                <c:pt idx="57">
                  <c:v>0.21</c:v>
                </c:pt>
                <c:pt idx="58">
                  <c:v>0.2</c:v>
                </c:pt>
                <c:pt idx="59">
                  <c:v>0.22</c:v>
                </c:pt>
                <c:pt idx="60">
                  <c:v>0.14000000000000001</c:v>
                </c:pt>
                <c:pt idx="61">
                  <c:v>0.17</c:v>
                </c:pt>
                <c:pt idx="62">
                  <c:v>0.22</c:v>
                </c:pt>
                <c:pt idx="63">
                  <c:v>0.2</c:v>
                </c:pt>
                <c:pt idx="64">
                  <c:v>0.17</c:v>
                </c:pt>
                <c:pt idx="65">
                  <c:v>0.17</c:v>
                </c:pt>
                <c:pt idx="66">
                  <c:v>0.2</c:v>
                </c:pt>
                <c:pt idx="67">
                  <c:v>0.19</c:v>
                </c:pt>
                <c:pt idx="68">
                  <c:v>0.14000000000000001</c:v>
                </c:pt>
                <c:pt idx="69">
                  <c:v>0.14000000000000001</c:v>
                </c:pt>
                <c:pt idx="70">
                  <c:v>0.14000000000000001</c:v>
                </c:pt>
                <c:pt idx="71">
                  <c:v>0.14000000000000001</c:v>
                </c:pt>
                <c:pt idx="72">
                  <c:v>0.154</c:v>
                </c:pt>
                <c:pt idx="73">
                  <c:v>0.22</c:v>
                </c:pt>
                <c:pt idx="74">
                  <c:v>0.23</c:v>
                </c:pt>
                <c:pt idx="75">
                  <c:v>0.23</c:v>
                </c:pt>
                <c:pt idx="76">
                  <c:v>0.14000000000000001</c:v>
                </c:pt>
                <c:pt idx="77">
                  <c:v>0.15</c:v>
                </c:pt>
                <c:pt idx="78">
                  <c:v>0.23</c:v>
                </c:pt>
                <c:pt idx="79">
                  <c:v>0.2</c:v>
                </c:pt>
                <c:pt idx="80">
                  <c:v>0.15</c:v>
                </c:pt>
                <c:pt idx="81">
                  <c:v>0.26</c:v>
                </c:pt>
                <c:pt idx="82">
                  <c:v>0.22</c:v>
                </c:pt>
                <c:pt idx="83">
                  <c:v>0.52</c:v>
                </c:pt>
                <c:pt idx="84">
                  <c:v>0.15</c:v>
                </c:pt>
                <c:pt idx="85">
                  <c:v>0.26</c:v>
                </c:pt>
                <c:pt idx="86">
                  <c:v>0.18</c:v>
                </c:pt>
                <c:pt idx="87">
                  <c:v>0.27</c:v>
                </c:pt>
                <c:pt idx="95">
                  <c:v>0.25</c:v>
                </c:pt>
                <c:pt idx="96">
                  <c:v>0.15</c:v>
                </c:pt>
                <c:pt idx="97">
                  <c:v>0.09</c:v>
                </c:pt>
                <c:pt idx="98">
                  <c:v>0.26</c:v>
                </c:pt>
                <c:pt idx="99">
                  <c:v>0.18</c:v>
                </c:pt>
                <c:pt idx="100">
                  <c:v>0.22</c:v>
                </c:pt>
                <c:pt idx="105">
                  <c:v>0.24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E05-44E5-A314-B80A7DE06CA5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IAP!$G$2:$G$125</c:f>
              <c:numCache>
                <c:formatCode>0.00</c:formatCode>
                <c:ptCount val="118"/>
                <c:pt idx="0">
                  <c:v>42.6</c:v>
                </c:pt>
                <c:pt idx="2">
                  <c:v>43.3</c:v>
                </c:pt>
                <c:pt idx="3">
                  <c:v>43.73</c:v>
                </c:pt>
                <c:pt idx="4">
                  <c:v>43.68</c:v>
                </c:pt>
                <c:pt idx="5">
                  <c:v>43.43</c:v>
                </c:pt>
                <c:pt idx="6">
                  <c:v>43.98</c:v>
                </c:pt>
                <c:pt idx="7">
                  <c:v>44.49</c:v>
                </c:pt>
                <c:pt idx="8">
                  <c:v>44.88</c:v>
                </c:pt>
                <c:pt idx="9">
                  <c:v>41.4</c:v>
                </c:pt>
                <c:pt idx="10">
                  <c:v>42.09</c:v>
                </c:pt>
                <c:pt idx="11">
                  <c:v>43.6</c:v>
                </c:pt>
                <c:pt idx="12">
                  <c:v>43.3</c:v>
                </c:pt>
                <c:pt idx="13">
                  <c:v>44.6</c:v>
                </c:pt>
                <c:pt idx="15">
                  <c:v>43.8</c:v>
                </c:pt>
                <c:pt idx="16">
                  <c:v>42.6</c:v>
                </c:pt>
                <c:pt idx="18">
                  <c:v>42.74</c:v>
                </c:pt>
                <c:pt idx="19">
                  <c:v>43.42</c:v>
                </c:pt>
                <c:pt idx="20">
                  <c:v>43.74</c:v>
                </c:pt>
                <c:pt idx="21">
                  <c:v>44.02</c:v>
                </c:pt>
                <c:pt idx="24">
                  <c:v>42.98</c:v>
                </c:pt>
                <c:pt idx="25">
                  <c:v>42.6</c:v>
                </c:pt>
                <c:pt idx="26">
                  <c:v>42.74</c:v>
                </c:pt>
                <c:pt idx="27">
                  <c:v>41.03</c:v>
                </c:pt>
                <c:pt idx="28">
                  <c:v>41.52</c:v>
                </c:pt>
                <c:pt idx="29">
                  <c:v>41.88</c:v>
                </c:pt>
                <c:pt idx="31">
                  <c:v>42.22</c:v>
                </c:pt>
                <c:pt idx="32">
                  <c:v>50.9</c:v>
                </c:pt>
                <c:pt idx="33">
                  <c:v>46.3</c:v>
                </c:pt>
                <c:pt idx="34">
                  <c:v>43.5</c:v>
                </c:pt>
                <c:pt idx="35">
                  <c:v>46.7</c:v>
                </c:pt>
                <c:pt idx="36">
                  <c:v>40.700000000000003</c:v>
                </c:pt>
                <c:pt idx="37">
                  <c:v>46</c:v>
                </c:pt>
                <c:pt idx="38">
                  <c:v>49.1</c:v>
                </c:pt>
                <c:pt idx="39">
                  <c:v>43.1</c:v>
                </c:pt>
                <c:pt idx="40">
                  <c:v>44.6</c:v>
                </c:pt>
                <c:pt idx="41">
                  <c:v>44</c:v>
                </c:pt>
                <c:pt idx="43">
                  <c:v>39.799999999999997</c:v>
                </c:pt>
                <c:pt idx="45">
                  <c:v>41</c:v>
                </c:pt>
                <c:pt idx="46">
                  <c:v>40.520000000000003</c:v>
                </c:pt>
                <c:pt idx="48">
                  <c:v>41.82</c:v>
                </c:pt>
                <c:pt idx="49">
                  <c:v>41.43</c:v>
                </c:pt>
                <c:pt idx="50">
                  <c:v>42.28</c:v>
                </c:pt>
                <c:pt idx="51">
                  <c:v>41.57</c:v>
                </c:pt>
                <c:pt idx="52">
                  <c:v>41.03</c:v>
                </c:pt>
                <c:pt idx="53">
                  <c:v>41.52</c:v>
                </c:pt>
                <c:pt idx="54">
                  <c:v>41.88</c:v>
                </c:pt>
                <c:pt idx="56">
                  <c:v>42.22</c:v>
                </c:pt>
                <c:pt idx="57">
                  <c:v>41.2</c:v>
                </c:pt>
                <c:pt idx="58">
                  <c:v>41.46</c:v>
                </c:pt>
                <c:pt idx="59">
                  <c:v>41.55</c:v>
                </c:pt>
                <c:pt idx="60">
                  <c:v>41.46</c:v>
                </c:pt>
                <c:pt idx="61">
                  <c:v>50.9</c:v>
                </c:pt>
                <c:pt idx="62">
                  <c:v>46.3</c:v>
                </c:pt>
                <c:pt idx="63">
                  <c:v>43.5</c:v>
                </c:pt>
                <c:pt idx="64">
                  <c:v>46.7</c:v>
                </c:pt>
                <c:pt idx="65">
                  <c:v>40.700000000000003</c:v>
                </c:pt>
                <c:pt idx="66">
                  <c:v>46</c:v>
                </c:pt>
                <c:pt idx="67">
                  <c:v>49.1</c:v>
                </c:pt>
                <c:pt idx="68">
                  <c:v>43.1</c:v>
                </c:pt>
                <c:pt idx="69">
                  <c:v>44.6</c:v>
                </c:pt>
                <c:pt idx="70">
                  <c:v>44</c:v>
                </c:pt>
                <c:pt idx="71">
                  <c:v>41.2</c:v>
                </c:pt>
                <c:pt idx="72">
                  <c:v>42</c:v>
                </c:pt>
                <c:pt idx="74">
                  <c:v>39.799999999999997</c:v>
                </c:pt>
                <c:pt idx="76">
                  <c:v>39.700000000000003</c:v>
                </c:pt>
                <c:pt idx="77">
                  <c:v>34.6</c:v>
                </c:pt>
                <c:pt idx="78">
                  <c:v>41</c:v>
                </c:pt>
                <c:pt idx="79">
                  <c:v>40.520000000000003</c:v>
                </c:pt>
                <c:pt idx="80">
                  <c:v>42.4</c:v>
                </c:pt>
                <c:pt idx="81">
                  <c:v>39.6</c:v>
                </c:pt>
                <c:pt idx="83">
                  <c:v>41.82</c:v>
                </c:pt>
                <c:pt idx="84">
                  <c:v>41.43</c:v>
                </c:pt>
                <c:pt idx="85">
                  <c:v>42.28</c:v>
                </c:pt>
                <c:pt idx="86">
                  <c:v>41.57</c:v>
                </c:pt>
                <c:pt idx="97">
                  <c:v>44.82</c:v>
                </c:pt>
                <c:pt idx="98">
                  <c:v>42.33</c:v>
                </c:pt>
                <c:pt idx="99">
                  <c:v>41.15</c:v>
                </c:pt>
                <c:pt idx="100">
                  <c:v>41.95</c:v>
                </c:pt>
                <c:pt idx="103">
                  <c:v>41.15</c:v>
                </c:pt>
                <c:pt idx="104">
                  <c:v>41.95</c:v>
                </c:pt>
                <c:pt idx="106">
                  <c:v>36.299999999999997</c:v>
                </c:pt>
                <c:pt idx="107">
                  <c:v>38.11</c:v>
                </c:pt>
                <c:pt idx="108">
                  <c:v>38.96</c:v>
                </c:pt>
                <c:pt idx="109">
                  <c:v>40.270000000000003</c:v>
                </c:pt>
                <c:pt idx="111">
                  <c:v>36.299999999999997</c:v>
                </c:pt>
                <c:pt idx="112">
                  <c:v>38.11</c:v>
                </c:pt>
                <c:pt idx="113">
                  <c:v>37.42</c:v>
                </c:pt>
                <c:pt idx="114">
                  <c:v>36.29</c:v>
                </c:pt>
                <c:pt idx="115">
                  <c:v>37.64</c:v>
                </c:pt>
                <c:pt idx="116">
                  <c:v>37.9</c:v>
                </c:pt>
                <c:pt idx="117">
                  <c:v>37.369999999999997</c:v>
                </c:pt>
              </c:numCache>
            </c:numRef>
          </c:xVal>
          <c:yVal>
            <c:numRef>
              <c:f>IAP!$K$2:$K$125</c:f>
              <c:numCache>
                <c:formatCode>0.00</c:formatCode>
                <c:ptCount val="118"/>
                <c:pt idx="0">
                  <c:v>0.11</c:v>
                </c:pt>
                <c:pt idx="2">
                  <c:v>0.112</c:v>
                </c:pt>
                <c:pt idx="3">
                  <c:v>0.11700000000000001</c:v>
                </c:pt>
                <c:pt idx="4">
                  <c:v>0.12</c:v>
                </c:pt>
                <c:pt idx="5">
                  <c:v>0.12</c:v>
                </c:pt>
                <c:pt idx="6">
                  <c:v>0.12</c:v>
                </c:pt>
                <c:pt idx="7">
                  <c:v>0.11</c:v>
                </c:pt>
                <c:pt idx="8">
                  <c:v>0.11</c:v>
                </c:pt>
                <c:pt idx="9">
                  <c:v>0.14000000000000001</c:v>
                </c:pt>
                <c:pt idx="10">
                  <c:v>7.0000000000000007E-2</c:v>
                </c:pt>
                <c:pt idx="11">
                  <c:v>0.11</c:v>
                </c:pt>
                <c:pt idx="12">
                  <c:v>0.12</c:v>
                </c:pt>
                <c:pt idx="13">
                  <c:v>0.08</c:v>
                </c:pt>
                <c:pt idx="15">
                  <c:v>0.12</c:v>
                </c:pt>
                <c:pt idx="16">
                  <c:v>0.11</c:v>
                </c:pt>
                <c:pt idx="19">
                  <c:v>0.11</c:v>
                </c:pt>
                <c:pt idx="20">
                  <c:v>0.11</c:v>
                </c:pt>
                <c:pt idx="21">
                  <c:v>0.11</c:v>
                </c:pt>
                <c:pt idx="24">
                  <c:v>0.112</c:v>
                </c:pt>
                <c:pt idx="25">
                  <c:v>0.11</c:v>
                </c:pt>
                <c:pt idx="27">
                  <c:v>0.1</c:v>
                </c:pt>
                <c:pt idx="28">
                  <c:v>0.11</c:v>
                </c:pt>
                <c:pt idx="29">
                  <c:v>0.11</c:v>
                </c:pt>
                <c:pt idx="31">
                  <c:v>0.12</c:v>
                </c:pt>
                <c:pt idx="32">
                  <c:v>0.16</c:v>
                </c:pt>
                <c:pt idx="33">
                  <c:v>0.12</c:v>
                </c:pt>
                <c:pt idx="34">
                  <c:v>0.12</c:v>
                </c:pt>
                <c:pt idx="35">
                  <c:v>0.14000000000000001</c:v>
                </c:pt>
                <c:pt idx="36">
                  <c:v>0.9</c:v>
                </c:pt>
                <c:pt idx="37">
                  <c:v>0.13</c:v>
                </c:pt>
                <c:pt idx="38">
                  <c:v>0.15</c:v>
                </c:pt>
                <c:pt idx="39">
                  <c:v>0.09</c:v>
                </c:pt>
                <c:pt idx="40">
                  <c:v>0.09</c:v>
                </c:pt>
                <c:pt idx="41">
                  <c:v>0.14000000000000001</c:v>
                </c:pt>
                <c:pt idx="43">
                  <c:v>0.08</c:v>
                </c:pt>
                <c:pt idx="45">
                  <c:v>0.12</c:v>
                </c:pt>
                <c:pt idx="46">
                  <c:v>0.11</c:v>
                </c:pt>
                <c:pt idx="48">
                  <c:v>0.13</c:v>
                </c:pt>
                <c:pt idx="52">
                  <c:v>0.1</c:v>
                </c:pt>
                <c:pt idx="53">
                  <c:v>0.11</c:v>
                </c:pt>
                <c:pt idx="54">
                  <c:v>0.11</c:v>
                </c:pt>
                <c:pt idx="56">
                  <c:v>0.12</c:v>
                </c:pt>
                <c:pt idx="57">
                  <c:v>0.11</c:v>
                </c:pt>
                <c:pt idx="58">
                  <c:v>0.11</c:v>
                </c:pt>
                <c:pt idx="59">
                  <c:v>0.11</c:v>
                </c:pt>
                <c:pt idx="60">
                  <c:v>0.11</c:v>
                </c:pt>
                <c:pt idx="61">
                  <c:v>0.16</c:v>
                </c:pt>
                <c:pt idx="62">
                  <c:v>0.12</c:v>
                </c:pt>
                <c:pt idx="63">
                  <c:v>0.12</c:v>
                </c:pt>
                <c:pt idx="64">
                  <c:v>0.14000000000000001</c:v>
                </c:pt>
                <c:pt idx="65">
                  <c:v>0.9</c:v>
                </c:pt>
                <c:pt idx="66">
                  <c:v>0.13</c:v>
                </c:pt>
                <c:pt idx="67">
                  <c:v>0.15</c:v>
                </c:pt>
                <c:pt idx="68">
                  <c:v>0.09</c:v>
                </c:pt>
                <c:pt idx="69">
                  <c:v>0.09</c:v>
                </c:pt>
                <c:pt idx="70">
                  <c:v>0.14000000000000001</c:v>
                </c:pt>
                <c:pt idx="71">
                  <c:v>0.09</c:v>
                </c:pt>
                <c:pt idx="72">
                  <c:v>0.13</c:v>
                </c:pt>
                <c:pt idx="74">
                  <c:v>0.08</c:v>
                </c:pt>
                <c:pt idx="76">
                  <c:v>0.1</c:v>
                </c:pt>
                <c:pt idx="77">
                  <c:v>0.13</c:v>
                </c:pt>
                <c:pt idx="78">
                  <c:v>0.12</c:v>
                </c:pt>
                <c:pt idx="79">
                  <c:v>0.11</c:v>
                </c:pt>
                <c:pt idx="80">
                  <c:v>0.11</c:v>
                </c:pt>
                <c:pt idx="81">
                  <c:v>0.12</c:v>
                </c:pt>
                <c:pt idx="83">
                  <c:v>0.13</c:v>
                </c:pt>
                <c:pt idx="97">
                  <c:v>0.13</c:v>
                </c:pt>
                <c:pt idx="99">
                  <c:v>0.121</c:v>
                </c:pt>
                <c:pt idx="100">
                  <c:v>0.123</c:v>
                </c:pt>
                <c:pt idx="103">
                  <c:v>0.121</c:v>
                </c:pt>
                <c:pt idx="104">
                  <c:v>0.123</c:v>
                </c:pt>
                <c:pt idx="106">
                  <c:v>0.12</c:v>
                </c:pt>
                <c:pt idx="107">
                  <c:v>0.16</c:v>
                </c:pt>
                <c:pt idx="108">
                  <c:v>0.18</c:v>
                </c:pt>
                <c:pt idx="109">
                  <c:v>0.2</c:v>
                </c:pt>
                <c:pt idx="111">
                  <c:v>0.12</c:v>
                </c:pt>
                <c:pt idx="112">
                  <c:v>0.16</c:v>
                </c:pt>
                <c:pt idx="113">
                  <c:v>0.16</c:v>
                </c:pt>
                <c:pt idx="114">
                  <c:v>0.28999999999999998</c:v>
                </c:pt>
                <c:pt idx="115">
                  <c:v>0.24</c:v>
                </c:pt>
                <c:pt idx="116">
                  <c:v>0.24</c:v>
                </c:pt>
                <c:pt idx="117">
                  <c:v>0.20699999999999999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E05-44E5-A314-B80A7DE06CA5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GAP'!$G$2:$G$82</c:f>
              <c:numCache>
                <c:formatCode>0.00</c:formatCode>
                <c:ptCount val="81"/>
                <c:pt idx="0">
                  <c:v>37.29</c:v>
                </c:pt>
                <c:pt idx="1">
                  <c:v>36.72</c:v>
                </c:pt>
                <c:pt idx="2">
                  <c:v>33.97</c:v>
                </c:pt>
                <c:pt idx="3">
                  <c:v>41.98</c:v>
                </c:pt>
                <c:pt idx="4">
                  <c:v>41.65</c:v>
                </c:pt>
                <c:pt idx="5">
                  <c:v>41.22</c:v>
                </c:pt>
                <c:pt idx="6">
                  <c:v>41.56</c:v>
                </c:pt>
                <c:pt idx="7">
                  <c:v>45.53</c:v>
                </c:pt>
                <c:pt idx="8">
                  <c:v>38.76</c:v>
                </c:pt>
                <c:pt idx="9">
                  <c:v>38.17</c:v>
                </c:pt>
                <c:pt idx="10">
                  <c:v>40.229999999999997</c:v>
                </c:pt>
                <c:pt idx="11">
                  <c:v>37.11</c:v>
                </c:pt>
                <c:pt idx="12">
                  <c:v>44.07</c:v>
                </c:pt>
                <c:pt idx="13">
                  <c:v>40.98</c:v>
                </c:pt>
                <c:pt idx="14">
                  <c:v>40.020000000000003</c:v>
                </c:pt>
                <c:pt idx="15" formatCode="General">
                  <c:v>41.68</c:v>
                </c:pt>
                <c:pt idx="16" formatCode="General">
                  <c:v>42.67</c:v>
                </c:pt>
                <c:pt idx="17" formatCode="General">
                  <c:v>41.79</c:v>
                </c:pt>
                <c:pt idx="18" formatCode="General">
                  <c:v>38.89</c:v>
                </c:pt>
                <c:pt idx="19" formatCode="General">
                  <c:v>39.68</c:v>
                </c:pt>
                <c:pt idx="20" formatCode="General">
                  <c:v>40.67</c:v>
                </c:pt>
                <c:pt idx="21" formatCode="General">
                  <c:v>42.25</c:v>
                </c:pt>
                <c:pt idx="22" formatCode="General">
                  <c:v>38.549999999999997</c:v>
                </c:pt>
                <c:pt idx="23" formatCode="General">
                  <c:v>41.51</c:v>
                </c:pt>
                <c:pt idx="24" formatCode="General">
                  <c:v>41.57</c:v>
                </c:pt>
                <c:pt idx="25" formatCode="General">
                  <c:v>38.56</c:v>
                </c:pt>
                <c:pt idx="26" formatCode="General">
                  <c:v>39.71</c:v>
                </c:pt>
                <c:pt idx="27" formatCode="General">
                  <c:v>39.47</c:v>
                </c:pt>
                <c:pt idx="28" formatCode="General">
                  <c:v>45.54</c:v>
                </c:pt>
                <c:pt idx="29" formatCode="General">
                  <c:v>39.840000000000003</c:v>
                </c:pt>
                <c:pt idx="30" formatCode="General">
                  <c:v>41.07</c:v>
                </c:pt>
                <c:pt idx="31" formatCode="General">
                  <c:v>38.71</c:v>
                </c:pt>
                <c:pt idx="32" formatCode="General">
                  <c:v>41.74</c:v>
                </c:pt>
                <c:pt idx="33" formatCode="General">
                  <c:v>45.73</c:v>
                </c:pt>
                <c:pt idx="34" formatCode="General">
                  <c:v>40.67</c:v>
                </c:pt>
                <c:pt idx="35" formatCode="General">
                  <c:v>39.42</c:v>
                </c:pt>
                <c:pt idx="36" formatCode="General">
                  <c:v>37.04</c:v>
                </c:pt>
                <c:pt idx="37" formatCode="General">
                  <c:v>39.14</c:v>
                </c:pt>
                <c:pt idx="38" formatCode="General">
                  <c:v>41.36</c:v>
                </c:pt>
                <c:pt idx="39" formatCode="General">
                  <c:v>44.75</c:v>
                </c:pt>
                <c:pt idx="40">
                  <c:v>43.94</c:v>
                </c:pt>
                <c:pt idx="41">
                  <c:v>42.573267595440569</c:v>
                </c:pt>
                <c:pt idx="42">
                  <c:v>38.943662526076238</c:v>
                </c:pt>
                <c:pt idx="43">
                  <c:v>40.700000000000003</c:v>
                </c:pt>
                <c:pt idx="44">
                  <c:v>40.101437388175214</c:v>
                </c:pt>
                <c:pt idx="45">
                  <c:v>41.102863170870485</c:v>
                </c:pt>
                <c:pt idx="46">
                  <c:v>35.900925469372275</c:v>
                </c:pt>
                <c:pt idx="47" formatCode="General">
                  <c:v>36.5</c:v>
                </c:pt>
                <c:pt idx="48" formatCode="General">
                  <c:v>38.869999999999997</c:v>
                </c:pt>
                <c:pt idx="49" formatCode="General">
                  <c:v>34.840000000000003</c:v>
                </c:pt>
                <c:pt idx="50" formatCode="General">
                  <c:v>38.03</c:v>
                </c:pt>
                <c:pt idx="51" formatCode="General">
                  <c:v>36.909999999999997</c:v>
                </c:pt>
                <c:pt idx="52">
                  <c:v>38.9</c:v>
                </c:pt>
                <c:pt idx="53">
                  <c:v>38.1</c:v>
                </c:pt>
                <c:pt idx="54">
                  <c:v>40.299999999999997</c:v>
                </c:pt>
                <c:pt idx="55">
                  <c:v>30.2</c:v>
                </c:pt>
                <c:pt idx="56">
                  <c:v>34.5</c:v>
                </c:pt>
                <c:pt idx="57">
                  <c:v>36</c:v>
                </c:pt>
                <c:pt idx="58">
                  <c:v>29.5</c:v>
                </c:pt>
                <c:pt idx="59">
                  <c:v>31.2</c:v>
                </c:pt>
                <c:pt idx="60">
                  <c:v>38</c:v>
                </c:pt>
                <c:pt idx="61">
                  <c:v>37.1</c:v>
                </c:pt>
                <c:pt idx="62">
                  <c:v>36.5</c:v>
                </c:pt>
                <c:pt idx="63">
                  <c:v>39.4</c:v>
                </c:pt>
                <c:pt idx="64">
                  <c:v>35.4</c:v>
                </c:pt>
                <c:pt idx="65">
                  <c:v>33.5</c:v>
                </c:pt>
                <c:pt idx="66">
                  <c:v>36.200000000000003</c:v>
                </c:pt>
                <c:pt idx="67">
                  <c:v>40.6</c:v>
                </c:pt>
                <c:pt idx="68">
                  <c:v>35.799999999999997</c:v>
                </c:pt>
                <c:pt idx="69">
                  <c:v>34.5</c:v>
                </c:pt>
                <c:pt idx="70">
                  <c:v>34.5</c:v>
                </c:pt>
                <c:pt idx="71">
                  <c:v>35.200000000000003</c:v>
                </c:pt>
                <c:pt idx="72">
                  <c:v>30.24</c:v>
                </c:pt>
                <c:pt idx="73">
                  <c:v>30.47</c:v>
                </c:pt>
                <c:pt idx="74">
                  <c:v>38.71</c:v>
                </c:pt>
                <c:pt idx="75">
                  <c:v>37.770000000000003</c:v>
                </c:pt>
                <c:pt idx="76">
                  <c:v>37.64</c:v>
                </c:pt>
                <c:pt idx="77">
                  <c:v>33.01</c:v>
                </c:pt>
                <c:pt idx="78">
                  <c:v>33.229999999999997</c:v>
                </c:pt>
                <c:pt idx="79">
                  <c:v>39.5</c:v>
                </c:pt>
                <c:pt idx="80">
                  <c:v>41.7</c:v>
                </c:pt>
              </c:numCache>
            </c:numRef>
          </c:xVal>
          <c:yVal>
            <c:numRef>
              <c:f>'APIP and GAP'!$K$2:$K$82</c:f>
              <c:numCache>
                <c:formatCode>0.00</c:formatCode>
                <c:ptCount val="81"/>
                <c:pt idx="0">
                  <c:v>0.21</c:v>
                </c:pt>
                <c:pt idx="1">
                  <c:v>0.22</c:v>
                </c:pt>
                <c:pt idx="2">
                  <c:v>0.2</c:v>
                </c:pt>
                <c:pt idx="3">
                  <c:v>0.22</c:v>
                </c:pt>
                <c:pt idx="4">
                  <c:v>0.2</c:v>
                </c:pt>
                <c:pt idx="5">
                  <c:v>0.2</c:v>
                </c:pt>
                <c:pt idx="6">
                  <c:v>0.21</c:v>
                </c:pt>
                <c:pt idx="7">
                  <c:v>0.21</c:v>
                </c:pt>
                <c:pt idx="8">
                  <c:v>0.25</c:v>
                </c:pt>
                <c:pt idx="9">
                  <c:v>0.21</c:v>
                </c:pt>
                <c:pt idx="10">
                  <c:v>0.22</c:v>
                </c:pt>
                <c:pt idx="11">
                  <c:v>0.2</c:v>
                </c:pt>
                <c:pt idx="12">
                  <c:v>0.2</c:v>
                </c:pt>
                <c:pt idx="13">
                  <c:v>0.21</c:v>
                </c:pt>
                <c:pt idx="14">
                  <c:v>0.19</c:v>
                </c:pt>
                <c:pt idx="15" formatCode="General">
                  <c:v>0.17</c:v>
                </c:pt>
                <c:pt idx="16" formatCode="General">
                  <c:v>0.2</c:v>
                </c:pt>
                <c:pt idx="17" formatCode="General">
                  <c:v>0.22</c:v>
                </c:pt>
                <c:pt idx="18" formatCode="General">
                  <c:v>0.2</c:v>
                </c:pt>
                <c:pt idx="19" formatCode="General">
                  <c:v>0.2</c:v>
                </c:pt>
                <c:pt idx="20" formatCode="General">
                  <c:v>0.23</c:v>
                </c:pt>
                <c:pt idx="21" formatCode="General">
                  <c:v>0.2</c:v>
                </c:pt>
                <c:pt idx="22" formatCode="General">
                  <c:v>0.19</c:v>
                </c:pt>
                <c:pt idx="23" formatCode="General">
                  <c:v>0.17</c:v>
                </c:pt>
                <c:pt idx="24" formatCode="General">
                  <c:v>0.22</c:v>
                </c:pt>
                <c:pt idx="25" formatCode="General">
                  <c:v>0.22</c:v>
                </c:pt>
                <c:pt idx="26" formatCode="General">
                  <c:v>0.26</c:v>
                </c:pt>
                <c:pt idx="27" formatCode="General">
                  <c:v>0.26</c:v>
                </c:pt>
                <c:pt idx="28" formatCode="General">
                  <c:v>0.16</c:v>
                </c:pt>
                <c:pt idx="29" formatCode="General">
                  <c:v>0.26</c:v>
                </c:pt>
                <c:pt idx="30" formatCode="General">
                  <c:v>0.18</c:v>
                </c:pt>
                <c:pt idx="31" formatCode="General">
                  <c:v>0.25</c:v>
                </c:pt>
                <c:pt idx="32" formatCode="General">
                  <c:v>0.2</c:v>
                </c:pt>
                <c:pt idx="33" formatCode="General">
                  <c:v>0.23</c:v>
                </c:pt>
                <c:pt idx="34" formatCode="General">
                  <c:v>0.19</c:v>
                </c:pt>
                <c:pt idx="35" formatCode="General">
                  <c:v>0.24</c:v>
                </c:pt>
                <c:pt idx="36" formatCode="General">
                  <c:v>0.21</c:v>
                </c:pt>
                <c:pt idx="37" formatCode="General">
                  <c:v>0.17</c:v>
                </c:pt>
                <c:pt idx="38" formatCode="General">
                  <c:v>0.23</c:v>
                </c:pt>
                <c:pt idx="39" formatCode="General">
                  <c:v>0.19</c:v>
                </c:pt>
                <c:pt idx="40">
                  <c:v>0.23</c:v>
                </c:pt>
                <c:pt idx="41">
                  <c:v>0.20754753636562323</c:v>
                </c:pt>
                <c:pt idx="42">
                  <c:v>0.19300952532992766</c:v>
                </c:pt>
                <c:pt idx="43">
                  <c:v>0.17499999999999999</c:v>
                </c:pt>
                <c:pt idx="44">
                  <c:v>0.19796498215109645</c:v>
                </c:pt>
                <c:pt idx="45">
                  <c:v>0.2063620157513836</c:v>
                </c:pt>
                <c:pt idx="46">
                  <c:v>0.26074446573009791</c:v>
                </c:pt>
                <c:pt idx="47" formatCode="General">
                  <c:v>0.24</c:v>
                </c:pt>
                <c:pt idx="48" formatCode="General">
                  <c:v>0.17</c:v>
                </c:pt>
                <c:pt idx="49" formatCode="General">
                  <c:v>0.2</c:v>
                </c:pt>
                <c:pt idx="50" formatCode="General">
                  <c:v>0.22</c:v>
                </c:pt>
                <c:pt idx="51" formatCode="General">
                  <c:v>0.22</c:v>
                </c:pt>
                <c:pt idx="52">
                  <c:v>0.26</c:v>
                </c:pt>
                <c:pt idx="53">
                  <c:v>0.24</c:v>
                </c:pt>
                <c:pt idx="54">
                  <c:v>0.26</c:v>
                </c:pt>
                <c:pt idx="55">
                  <c:v>0.23</c:v>
                </c:pt>
                <c:pt idx="56">
                  <c:v>0.22</c:v>
                </c:pt>
                <c:pt idx="57">
                  <c:v>0.22</c:v>
                </c:pt>
                <c:pt idx="58">
                  <c:v>0.21</c:v>
                </c:pt>
                <c:pt idx="59">
                  <c:v>0.23</c:v>
                </c:pt>
                <c:pt idx="60">
                  <c:v>0.2</c:v>
                </c:pt>
                <c:pt idx="61">
                  <c:v>0.28000000000000003</c:v>
                </c:pt>
                <c:pt idx="62">
                  <c:v>0.25</c:v>
                </c:pt>
                <c:pt idx="63">
                  <c:v>0.27</c:v>
                </c:pt>
                <c:pt idx="64">
                  <c:v>0.2</c:v>
                </c:pt>
                <c:pt idx="65">
                  <c:v>0.2</c:v>
                </c:pt>
                <c:pt idx="66">
                  <c:v>0.21</c:v>
                </c:pt>
                <c:pt idx="67">
                  <c:v>0.22</c:v>
                </c:pt>
                <c:pt idx="68">
                  <c:v>0.26</c:v>
                </c:pt>
                <c:pt idx="69">
                  <c:v>0.13</c:v>
                </c:pt>
                <c:pt idx="70">
                  <c:v>0.22</c:v>
                </c:pt>
                <c:pt idx="71">
                  <c:v>0.23</c:v>
                </c:pt>
                <c:pt idx="72">
                  <c:v>0.21</c:v>
                </c:pt>
                <c:pt idx="73">
                  <c:v>0.16</c:v>
                </c:pt>
                <c:pt idx="74">
                  <c:v>0.18</c:v>
                </c:pt>
                <c:pt idx="75">
                  <c:v>0.18</c:v>
                </c:pt>
                <c:pt idx="76">
                  <c:v>0.17</c:v>
                </c:pt>
                <c:pt idx="77">
                  <c:v>0.17</c:v>
                </c:pt>
                <c:pt idx="78">
                  <c:v>0.18</c:v>
                </c:pt>
                <c:pt idx="79">
                  <c:v>0.23</c:v>
                </c:pt>
                <c:pt idx="80">
                  <c:v>0.18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E05-44E5-A314-B80A7DE06CA5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WEAR!$G$111:$G$118</c:f>
              <c:numCache>
                <c:formatCode>0.00</c:formatCode>
                <c:ptCount val="8"/>
                <c:pt idx="0">
                  <c:v>39.880000000000003</c:v>
                </c:pt>
                <c:pt idx="1">
                  <c:v>37.06</c:v>
                </c:pt>
                <c:pt idx="2">
                  <c:v>36.35</c:v>
                </c:pt>
                <c:pt idx="3">
                  <c:v>40.03</c:v>
                </c:pt>
                <c:pt idx="4">
                  <c:v>42.03</c:v>
                </c:pt>
                <c:pt idx="5">
                  <c:v>40.520000000000003</c:v>
                </c:pt>
                <c:pt idx="6">
                  <c:v>40.049999999999997</c:v>
                </c:pt>
                <c:pt idx="7">
                  <c:v>40.049999999999997</c:v>
                </c:pt>
              </c:numCache>
            </c:numRef>
          </c:xVal>
          <c:yVal>
            <c:numRef>
              <c:f>WEAR!$K$111:$K$118</c:f>
              <c:numCache>
                <c:formatCode>0.00</c:formatCode>
                <c:ptCount val="8"/>
                <c:pt idx="0">
                  <c:v>0.20799999999999999</c:v>
                </c:pt>
                <c:pt idx="1">
                  <c:v>0.189</c:v>
                </c:pt>
                <c:pt idx="2">
                  <c:v>0.19400000000000001</c:v>
                </c:pt>
                <c:pt idx="3">
                  <c:v>0.17499999999999999</c:v>
                </c:pt>
                <c:pt idx="4">
                  <c:v>0.152</c:v>
                </c:pt>
                <c:pt idx="5">
                  <c:v>0.153</c:v>
                </c:pt>
                <c:pt idx="6">
                  <c:v>0.157</c:v>
                </c:pt>
                <c:pt idx="7">
                  <c:v>0.17299999999999999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E05-44E5-A314-B80A7DE06CA5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IAP!$G$126:$G$132</c:f>
              <c:numCache>
                <c:formatCode>0.00</c:formatCode>
                <c:ptCount val="7"/>
                <c:pt idx="0">
                  <c:v>41.1</c:v>
                </c:pt>
                <c:pt idx="1">
                  <c:v>46.78</c:v>
                </c:pt>
                <c:pt idx="2">
                  <c:v>41.46</c:v>
                </c:pt>
                <c:pt idx="3">
                  <c:v>45.08</c:v>
                </c:pt>
                <c:pt idx="4">
                  <c:v>43.6</c:v>
                </c:pt>
                <c:pt idx="5">
                  <c:v>43.71</c:v>
                </c:pt>
                <c:pt idx="6">
                  <c:v>44.06</c:v>
                </c:pt>
              </c:numCache>
            </c:numRef>
          </c:xVal>
          <c:yVal>
            <c:numRef>
              <c:f>IAP!$K$126:$K$132</c:f>
              <c:numCache>
                <c:formatCode>0.00</c:formatCode>
                <c:ptCount val="7"/>
                <c:pt idx="0">
                  <c:v>0.11700000000000001</c:v>
                </c:pt>
                <c:pt idx="1">
                  <c:v>0.14399999999999999</c:v>
                </c:pt>
                <c:pt idx="2">
                  <c:v>0.13100000000000001</c:v>
                </c:pt>
                <c:pt idx="3">
                  <c:v>0.13200000000000001</c:v>
                </c:pt>
                <c:pt idx="4">
                  <c:v>0.113</c:v>
                </c:pt>
                <c:pt idx="5">
                  <c:v>0.115</c:v>
                </c:pt>
                <c:pt idx="6">
                  <c:v>0.11700000000000001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CE05-44E5-A314-B80A7DE06CA5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GAP'!$K$83:$K$92</c:f>
              <c:numCache>
                <c:formatCode>0.00</c:formatCode>
                <c:ptCount val="10"/>
                <c:pt idx="0">
                  <c:v>0.20164431673052363</c:v>
                </c:pt>
                <c:pt idx="1">
                  <c:v>0.20861457002979991</c:v>
                </c:pt>
                <c:pt idx="2">
                  <c:v>0.21218096602637268</c:v>
                </c:pt>
                <c:pt idx="3">
                  <c:v>0.19086552788420605</c:v>
                </c:pt>
                <c:pt idx="4">
                  <c:v>0.23100000000000001</c:v>
                </c:pt>
                <c:pt idx="5">
                  <c:v>0.18099999999999999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CE05-44E5-A314-B80A7DE06CA5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GAP'!$K$83:$K$92</c:f>
              <c:numCache>
                <c:formatCode>0.00</c:formatCode>
                <c:ptCount val="10"/>
                <c:pt idx="0">
                  <c:v>0.20164431673052363</c:v>
                </c:pt>
                <c:pt idx="1">
                  <c:v>0.20861457002979991</c:v>
                </c:pt>
                <c:pt idx="2">
                  <c:v>0.21218096602637268</c:v>
                </c:pt>
                <c:pt idx="3">
                  <c:v>0.19086552788420605</c:v>
                </c:pt>
                <c:pt idx="4">
                  <c:v>0.23100000000000001</c:v>
                </c:pt>
                <c:pt idx="5">
                  <c:v>0.18099999999999999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CE05-44E5-A314-B80A7DE06C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8602960"/>
        <c:axId val="558599432"/>
      </c:scatterChart>
      <c:valAx>
        <c:axId val="558602960"/>
        <c:scaling>
          <c:orientation val="minMax"/>
          <c:min val="25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SiO</a:t>
                </a:r>
                <a:r>
                  <a:rPr lang="en-US" sz="1200" b="0" i="0" u="none" strike="noStrike" baseline="-25000">
                    <a:effectLst/>
                  </a:rPr>
                  <a:t>2</a:t>
                </a:r>
                <a:r>
                  <a:rPr lang="en-US" sz="1200" b="0" i="0" u="none" strike="noStrike" baseline="0">
                    <a:effectLst/>
                  </a:rPr>
                  <a:t> (wt%)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8599432"/>
        <c:crosses val="autoZero"/>
        <c:crossBetween val="midCat"/>
      </c:valAx>
      <c:valAx>
        <c:axId val="558599432"/>
        <c:scaling>
          <c:orientation val="minMax"/>
          <c:max val="0.30000000000000004"/>
          <c:min val="0.05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MnO </a:t>
                </a:r>
                <a:r>
                  <a:rPr lang="en-US" sz="1200" b="0" i="0" u="none" strike="noStrike" baseline="0">
                    <a:effectLst/>
                  </a:rPr>
                  <a:t>(wt%)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8602960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6635454544299807"/>
          <c:y val="6.3053649750466553E-2"/>
          <c:w val="0.28993050672549808"/>
          <c:h val="0.2117886901037520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WEAR!$G$2:$G$110</c:f>
              <c:numCache>
                <c:formatCode>0.00</c:formatCode>
                <c:ptCount val="109"/>
                <c:pt idx="2">
                  <c:v>43.49</c:v>
                </c:pt>
                <c:pt idx="3">
                  <c:v>43.49</c:v>
                </c:pt>
                <c:pt idx="4">
                  <c:v>36.6</c:v>
                </c:pt>
                <c:pt idx="5">
                  <c:v>38.700000000000003</c:v>
                </c:pt>
                <c:pt idx="6">
                  <c:v>38.9</c:v>
                </c:pt>
                <c:pt idx="7">
                  <c:v>38.6</c:v>
                </c:pt>
                <c:pt idx="8">
                  <c:v>38.200000000000003</c:v>
                </c:pt>
                <c:pt idx="9">
                  <c:v>38.1</c:v>
                </c:pt>
                <c:pt idx="10">
                  <c:v>38.4</c:v>
                </c:pt>
                <c:pt idx="11">
                  <c:v>38.9</c:v>
                </c:pt>
                <c:pt idx="12">
                  <c:v>39</c:v>
                </c:pt>
                <c:pt idx="13">
                  <c:v>39.1</c:v>
                </c:pt>
                <c:pt idx="14">
                  <c:v>38.9</c:v>
                </c:pt>
                <c:pt idx="15">
                  <c:v>39.200000000000003</c:v>
                </c:pt>
                <c:pt idx="16">
                  <c:v>39.4</c:v>
                </c:pt>
                <c:pt idx="17">
                  <c:v>39.5</c:v>
                </c:pt>
                <c:pt idx="18">
                  <c:v>38.700000000000003</c:v>
                </c:pt>
                <c:pt idx="19">
                  <c:v>38.1</c:v>
                </c:pt>
                <c:pt idx="20">
                  <c:v>39.200000000000003</c:v>
                </c:pt>
                <c:pt idx="21">
                  <c:v>39.200000000000003</c:v>
                </c:pt>
                <c:pt idx="22">
                  <c:v>40.6</c:v>
                </c:pt>
                <c:pt idx="23">
                  <c:v>38.6</c:v>
                </c:pt>
                <c:pt idx="24">
                  <c:v>38.799999999999997</c:v>
                </c:pt>
                <c:pt idx="25">
                  <c:v>39.799999999999997</c:v>
                </c:pt>
                <c:pt idx="26">
                  <c:v>44</c:v>
                </c:pt>
                <c:pt idx="27">
                  <c:v>39.4</c:v>
                </c:pt>
                <c:pt idx="28">
                  <c:v>39.1</c:v>
                </c:pt>
                <c:pt idx="29">
                  <c:v>39.299999999999997</c:v>
                </c:pt>
                <c:pt idx="30">
                  <c:v>38.700000000000003</c:v>
                </c:pt>
                <c:pt idx="31">
                  <c:v>39.299999999999997</c:v>
                </c:pt>
                <c:pt idx="32">
                  <c:v>38.700000000000003</c:v>
                </c:pt>
                <c:pt idx="33">
                  <c:v>36.78</c:v>
                </c:pt>
                <c:pt idx="34">
                  <c:v>36.869999999999997</c:v>
                </c:pt>
                <c:pt idx="35">
                  <c:v>36.479999999999997</c:v>
                </c:pt>
                <c:pt idx="36">
                  <c:v>35.97</c:v>
                </c:pt>
                <c:pt idx="37">
                  <c:v>39.340000000000003</c:v>
                </c:pt>
                <c:pt idx="38">
                  <c:v>37.65</c:v>
                </c:pt>
                <c:pt idx="39">
                  <c:v>36.56</c:v>
                </c:pt>
                <c:pt idx="40">
                  <c:v>38.07</c:v>
                </c:pt>
                <c:pt idx="41">
                  <c:v>33.44</c:v>
                </c:pt>
                <c:pt idx="42">
                  <c:v>36.49</c:v>
                </c:pt>
                <c:pt idx="43">
                  <c:v>40.349600000000002</c:v>
                </c:pt>
                <c:pt idx="44">
                  <c:v>39.432400000000001</c:v>
                </c:pt>
                <c:pt idx="45">
                  <c:v>39.6233</c:v>
                </c:pt>
                <c:pt idx="46">
                  <c:v>39.744599999999998</c:v>
                </c:pt>
                <c:pt idx="47">
                  <c:v>39.959200000000003</c:v>
                </c:pt>
                <c:pt idx="48">
                  <c:v>40.043700000000001</c:v>
                </c:pt>
                <c:pt idx="49">
                  <c:v>39.854500000000002</c:v>
                </c:pt>
                <c:pt idx="50">
                  <c:v>41.602699999999999</c:v>
                </c:pt>
                <c:pt idx="52">
                  <c:v>43.73</c:v>
                </c:pt>
                <c:pt idx="53">
                  <c:v>44.5</c:v>
                </c:pt>
                <c:pt idx="54">
                  <c:v>43.18</c:v>
                </c:pt>
                <c:pt idx="56">
                  <c:v>36.64</c:v>
                </c:pt>
                <c:pt idx="57">
                  <c:v>32.29</c:v>
                </c:pt>
                <c:pt idx="58">
                  <c:v>35.4</c:v>
                </c:pt>
                <c:pt idx="59">
                  <c:v>35.56</c:v>
                </c:pt>
                <c:pt idx="60">
                  <c:v>40.9</c:v>
                </c:pt>
                <c:pt idx="61">
                  <c:v>40.049999999999997</c:v>
                </c:pt>
                <c:pt idx="62">
                  <c:v>31.8</c:v>
                </c:pt>
                <c:pt idx="63">
                  <c:v>37.1</c:v>
                </c:pt>
                <c:pt idx="64">
                  <c:v>40.15</c:v>
                </c:pt>
                <c:pt idx="65">
                  <c:v>38.28</c:v>
                </c:pt>
                <c:pt idx="66">
                  <c:v>37</c:v>
                </c:pt>
                <c:pt idx="67">
                  <c:v>40</c:v>
                </c:pt>
                <c:pt idx="68">
                  <c:v>41.06</c:v>
                </c:pt>
                <c:pt idx="69">
                  <c:v>41.84</c:v>
                </c:pt>
                <c:pt idx="70">
                  <c:v>40.75</c:v>
                </c:pt>
                <c:pt idx="71">
                  <c:v>41.58</c:v>
                </c:pt>
                <c:pt idx="72">
                  <c:v>38.700000000000003</c:v>
                </c:pt>
                <c:pt idx="73">
                  <c:v>39.92</c:v>
                </c:pt>
                <c:pt idx="74">
                  <c:v>37.68</c:v>
                </c:pt>
                <c:pt idx="75">
                  <c:v>36.369999999999997</c:v>
                </c:pt>
                <c:pt idx="76">
                  <c:v>39.880000000000003</c:v>
                </c:pt>
                <c:pt idx="77">
                  <c:v>38.979999999999997</c:v>
                </c:pt>
                <c:pt idx="78">
                  <c:v>41.58</c:v>
                </c:pt>
                <c:pt idx="79">
                  <c:v>40.44</c:v>
                </c:pt>
                <c:pt idx="80">
                  <c:v>38.700000000000003</c:v>
                </c:pt>
                <c:pt idx="81">
                  <c:v>33.89</c:v>
                </c:pt>
                <c:pt idx="82">
                  <c:v>34.229999999999997</c:v>
                </c:pt>
                <c:pt idx="83">
                  <c:v>33.22</c:v>
                </c:pt>
                <c:pt idx="84">
                  <c:v>33.520000000000003</c:v>
                </c:pt>
                <c:pt idx="85">
                  <c:v>39.06</c:v>
                </c:pt>
                <c:pt idx="86">
                  <c:v>36.22</c:v>
                </c:pt>
                <c:pt idx="87">
                  <c:v>39.28</c:v>
                </c:pt>
                <c:pt idx="95">
                  <c:v>37.049999999999997</c:v>
                </c:pt>
                <c:pt idx="96">
                  <c:v>40</c:v>
                </c:pt>
                <c:pt idx="97">
                  <c:v>38.619999999999997</c:v>
                </c:pt>
                <c:pt idx="98">
                  <c:v>35.090000000000003</c:v>
                </c:pt>
                <c:pt idx="99">
                  <c:v>37.93</c:v>
                </c:pt>
                <c:pt idx="100">
                  <c:v>35.51</c:v>
                </c:pt>
                <c:pt idx="105">
                  <c:v>35.369999999999997</c:v>
                </c:pt>
              </c:numCache>
            </c:numRef>
          </c:xVal>
          <c:yVal>
            <c:numRef>
              <c:f>WEAR!$L$2:$L$110</c:f>
              <c:numCache>
                <c:formatCode>0.00</c:formatCode>
                <c:ptCount val="109"/>
                <c:pt idx="2">
                  <c:v>3.53</c:v>
                </c:pt>
                <c:pt idx="3">
                  <c:v>10.96</c:v>
                </c:pt>
                <c:pt idx="4">
                  <c:v>3.9</c:v>
                </c:pt>
                <c:pt idx="5">
                  <c:v>4</c:v>
                </c:pt>
                <c:pt idx="6">
                  <c:v>4.0999999999999996</c:v>
                </c:pt>
                <c:pt idx="7">
                  <c:v>4.0999999999999996</c:v>
                </c:pt>
                <c:pt idx="8">
                  <c:v>4</c:v>
                </c:pt>
                <c:pt idx="9">
                  <c:v>4</c:v>
                </c:pt>
                <c:pt idx="10">
                  <c:v>4</c:v>
                </c:pt>
                <c:pt idx="11">
                  <c:v>4.0999999999999996</c:v>
                </c:pt>
                <c:pt idx="12">
                  <c:v>4.0999999999999996</c:v>
                </c:pt>
                <c:pt idx="13">
                  <c:v>4.0999999999999996</c:v>
                </c:pt>
                <c:pt idx="14">
                  <c:v>4.0999999999999996</c:v>
                </c:pt>
                <c:pt idx="15">
                  <c:v>4.0999999999999996</c:v>
                </c:pt>
                <c:pt idx="16">
                  <c:v>4.0999999999999996</c:v>
                </c:pt>
                <c:pt idx="17">
                  <c:v>4.0999999999999996</c:v>
                </c:pt>
                <c:pt idx="18">
                  <c:v>4.0999999999999996</c:v>
                </c:pt>
                <c:pt idx="19">
                  <c:v>4.0999999999999996</c:v>
                </c:pt>
                <c:pt idx="20">
                  <c:v>4.5</c:v>
                </c:pt>
                <c:pt idx="21">
                  <c:v>10.4</c:v>
                </c:pt>
                <c:pt idx="22">
                  <c:v>13.2</c:v>
                </c:pt>
                <c:pt idx="23">
                  <c:v>4.5999999999999996</c:v>
                </c:pt>
                <c:pt idx="24">
                  <c:v>4.2</c:v>
                </c:pt>
                <c:pt idx="25">
                  <c:v>4.0999999999999996</c:v>
                </c:pt>
                <c:pt idx="26">
                  <c:v>4.3</c:v>
                </c:pt>
                <c:pt idx="27">
                  <c:v>4.3</c:v>
                </c:pt>
                <c:pt idx="28">
                  <c:v>4.0999999999999996</c:v>
                </c:pt>
                <c:pt idx="29">
                  <c:v>4.0999999999999996</c:v>
                </c:pt>
                <c:pt idx="30">
                  <c:v>4.0999999999999996</c:v>
                </c:pt>
                <c:pt idx="31">
                  <c:v>4.0999999999999996</c:v>
                </c:pt>
                <c:pt idx="32">
                  <c:v>4.0999999999999996</c:v>
                </c:pt>
                <c:pt idx="33">
                  <c:v>5</c:v>
                </c:pt>
                <c:pt idx="34">
                  <c:v>4.95</c:v>
                </c:pt>
                <c:pt idx="35">
                  <c:v>4.62</c:v>
                </c:pt>
                <c:pt idx="36">
                  <c:v>6.19</c:v>
                </c:pt>
                <c:pt idx="37">
                  <c:v>3.99</c:v>
                </c:pt>
                <c:pt idx="38">
                  <c:v>5.05</c:v>
                </c:pt>
                <c:pt idx="39">
                  <c:v>5.12</c:v>
                </c:pt>
                <c:pt idx="40">
                  <c:v>4.04</c:v>
                </c:pt>
                <c:pt idx="41">
                  <c:v>5.77</c:v>
                </c:pt>
                <c:pt idx="42">
                  <c:v>8.64</c:v>
                </c:pt>
                <c:pt idx="43">
                  <c:v>3.9611999999999998</c:v>
                </c:pt>
                <c:pt idx="44">
                  <c:v>3.7597999999999998</c:v>
                </c:pt>
                <c:pt idx="45">
                  <c:v>3.9727999999999999</c:v>
                </c:pt>
                <c:pt idx="46">
                  <c:v>3.7450000000000001</c:v>
                </c:pt>
                <c:pt idx="47">
                  <c:v>3.7439</c:v>
                </c:pt>
                <c:pt idx="48">
                  <c:v>3.7734000000000001</c:v>
                </c:pt>
                <c:pt idx="49">
                  <c:v>3.9659</c:v>
                </c:pt>
                <c:pt idx="50">
                  <c:v>3.5547</c:v>
                </c:pt>
                <c:pt idx="52">
                  <c:v>20.18</c:v>
                </c:pt>
                <c:pt idx="53">
                  <c:v>13.25</c:v>
                </c:pt>
                <c:pt idx="54">
                  <c:v>12.23</c:v>
                </c:pt>
                <c:pt idx="56">
                  <c:v>13.82</c:v>
                </c:pt>
                <c:pt idx="57">
                  <c:v>14.78</c:v>
                </c:pt>
                <c:pt idx="58">
                  <c:v>13.32</c:v>
                </c:pt>
                <c:pt idx="59">
                  <c:v>13.09</c:v>
                </c:pt>
                <c:pt idx="60">
                  <c:v>9.34</c:v>
                </c:pt>
                <c:pt idx="61">
                  <c:v>14.78</c:v>
                </c:pt>
                <c:pt idx="62">
                  <c:v>11.9</c:v>
                </c:pt>
                <c:pt idx="63">
                  <c:v>12.54</c:v>
                </c:pt>
                <c:pt idx="64">
                  <c:v>16.670000000000002</c:v>
                </c:pt>
                <c:pt idx="65">
                  <c:v>19.71</c:v>
                </c:pt>
                <c:pt idx="66">
                  <c:v>9.1199999999999992</c:v>
                </c:pt>
                <c:pt idx="67">
                  <c:v>16.22</c:v>
                </c:pt>
                <c:pt idx="68">
                  <c:v>22.55</c:v>
                </c:pt>
                <c:pt idx="69">
                  <c:v>20.89</c:v>
                </c:pt>
                <c:pt idx="70">
                  <c:v>16.77</c:v>
                </c:pt>
                <c:pt idx="71">
                  <c:v>16.25</c:v>
                </c:pt>
                <c:pt idx="72">
                  <c:v>19.89</c:v>
                </c:pt>
                <c:pt idx="73">
                  <c:v>17.71</c:v>
                </c:pt>
                <c:pt idx="74">
                  <c:v>9.39</c:v>
                </c:pt>
                <c:pt idx="75">
                  <c:v>13.21</c:v>
                </c:pt>
                <c:pt idx="76">
                  <c:v>16.86</c:v>
                </c:pt>
                <c:pt idx="77">
                  <c:v>17.350000000000001</c:v>
                </c:pt>
                <c:pt idx="78">
                  <c:v>21.48</c:v>
                </c:pt>
                <c:pt idx="79">
                  <c:v>9.76</c:v>
                </c:pt>
                <c:pt idx="80">
                  <c:v>19.89</c:v>
                </c:pt>
                <c:pt idx="81">
                  <c:v>10.93</c:v>
                </c:pt>
                <c:pt idx="82">
                  <c:v>9.92</c:v>
                </c:pt>
                <c:pt idx="83">
                  <c:v>12.12</c:v>
                </c:pt>
                <c:pt idx="84">
                  <c:v>13.54</c:v>
                </c:pt>
                <c:pt idx="85">
                  <c:v>17.66</c:v>
                </c:pt>
                <c:pt idx="86">
                  <c:v>9.76</c:v>
                </c:pt>
                <c:pt idx="87">
                  <c:v>17.579999999999998</c:v>
                </c:pt>
                <c:pt idx="95">
                  <c:v>14.76</c:v>
                </c:pt>
                <c:pt idx="96">
                  <c:v>15.46</c:v>
                </c:pt>
                <c:pt idx="97">
                  <c:v>20.059999999999999</c:v>
                </c:pt>
                <c:pt idx="98">
                  <c:v>12.4</c:v>
                </c:pt>
                <c:pt idx="99">
                  <c:v>14.54</c:v>
                </c:pt>
                <c:pt idx="100">
                  <c:v>11.67</c:v>
                </c:pt>
                <c:pt idx="105">
                  <c:v>14.08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16D-4161-BA2C-2CF06078AB14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IAP!$G$2:$G$125</c:f>
              <c:numCache>
                <c:formatCode>0.00</c:formatCode>
                <c:ptCount val="118"/>
                <c:pt idx="0">
                  <c:v>42.6</c:v>
                </c:pt>
                <c:pt idx="2">
                  <c:v>43.3</c:v>
                </c:pt>
                <c:pt idx="3">
                  <c:v>43.73</c:v>
                </c:pt>
                <c:pt idx="4">
                  <c:v>43.68</c:v>
                </c:pt>
                <c:pt idx="5">
                  <c:v>43.43</c:v>
                </c:pt>
                <c:pt idx="6">
                  <c:v>43.98</c:v>
                </c:pt>
                <c:pt idx="7">
                  <c:v>44.49</c:v>
                </c:pt>
                <c:pt idx="8">
                  <c:v>44.88</c:v>
                </c:pt>
                <c:pt idx="9">
                  <c:v>41.4</c:v>
                </c:pt>
                <c:pt idx="10">
                  <c:v>42.09</c:v>
                </c:pt>
                <c:pt idx="11">
                  <c:v>43.6</c:v>
                </c:pt>
                <c:pt idx="12">
                  <c:v>43.3</c:v>
                </c:pt>
                <c:pt idx="13">
                  <c:v>44.6</c:v>
                </c:pt>
                <c:pt idx="15">
                  <c:v>43.8</c:v>
                </c:pt>
                <c:pt idx="16">
                  <c:v>42.6</c:v>
                </c:pt>
                <c:pt idx="18">
                  <c:v>42.74</c:v>
                </c:pt>
                <c:pt idx="19">
                  <c:v>43.42</c:v>
                </c:pt>
                <c:pt idx="20">
                  <c:v>43.74</c:v>
                </c:pt>
                <c:pt idx="21">
                  <c:v>44.02</c:v>
                </c:pt>
                <c:pt idx="24">
                  <c:v>42.98</c:v>
                </c:pt>
                <c:pt idx="25">
                  <c:v>42.6</c:v>
                </c:pt>
                <c:pt idx="26">
                  <c:v>42.74</c:v>
                </c:pt>
                <c:pt idx="27">
                  <c:v>41.03</c:v>
                </c:pt>
                <c:pt idx="28">
                  <c:v>41.52</c:v>
                </c:pt>
                <c:pt idx="29">
                  <c:v>41.88</c:v>
                </c:pt>
                <c:pt idx="31">
                  <c:v>42.22</c:v>
                </c:pt>
                <c:pt idx="32">
                  <c:v>50.9</c:v>
                </c:pt>
                <c:pt idx="33">
                  <c:v>46.3</c:v>
                </c:pt>
                <c:pt idx="34">
                  <c:v>43.5</c:v>
                </c:pt>
                <c:pt idx="35">
                  <c:v>46.7</c:v>
                </c:pt>
                <c:pt idx="36">
                  <c:v>40.700000000000003</c:v>
                </c:pt>
                <c:pt idx="37">
                  <c:v>46</c:v>
                </c:pt>
                <c:pt idx="38">
                  <c:v>49.1</c:v>
                </c:pt>
                <c:pt idx="39">
                  <c:v>43.1</c:v>
                </c:pt>
                <c:pt idx="40">
                  <c:v>44.6</c:v>
                </c:pt>
                <c:pt idx="41">
                  <c:v>44</c:v>
                </c:pt>
                <c:pt idx="43">
                  <c:v>39.799999999999997</c:v>
                </c:pt>
                <c:pt idx="45">
                  <c:v>41</c:v>
                </c:pt>
                <c:pt idx="46">
                  <c:v>40.520000000000003</c:v>
                </c:pt>
                <c:pt idx="48">
                  <c:v>41.82</c:v>
                </c:pt>
                <c:pt idx="49">
                  <c:v>41.43</c:v>
                </c:pt>
                <c:pt idx="50">
                  <c:v>42.28</c:v>
                </c:pt>
                <c:pt idx="51">
                  <c:v>41.57</c:v>
                </c:pt>
                <c:pt idx="52">
                  <c:v>41.03</c:v>
                </c:pt>
                <c:pt idx="53">
                  <c:v>41.52</c:v>
                </c:pt>
                <c:pt idx="54">
                  <c:v>41.88</c:v>
                </c:pt>
                <c:pt idx="56">
                  <c:v>42.22</c:v>
                </c:pt>
                <c:pt idx="57">
                  <c:v>41.2</c:v>
                </c:pt>
                <c:pt idx="58">
                  <c:v>41.46</c:v>
                </c:pt>
                <c:pt idx="59">
                  <c:v>41.55</c:v>
                </c:pt>
                <c:pt idx="60">
                  <c:v>41.46</c:v>
                </c:pt>
                <c:pt idx="61">
                  <c:v>50.9</c:v>
                </c:pt>
                <c:pt idx="62">
                  <c:v>46.3</c:v>
                </c:pt>
                <c:pt idx="63">
                  <c:v>43.5</c:v>
                </c:pt>
                <c:pt idx="64">
                  <c:v>46.7</c:v>
                </c:pt>
                <c:pt idx="65">
                  <c:v>40.700000000000003</c:v>
                </c:pt>
                <c:pt idx="66">
                  <c:v>46</c:v>
                </c:pt>
                <c:pt idx="67">
                  <c:v>49.1</c:v>
                </c:pt>
                <c:pt idx="68">
                  <c:v>43.1</c:v>
                </c:pt>
                <c:pt idx="69">
                  <c:v>44.6</c:v>
                </c:pt>
                <c:pt idx="70">
                  <c:v>44</c:v>
                </c:pt>
                <c:pt idx="71">
                  <c:v>41.2</c:v>
                </c:pt>
                <c:pt idx="72">
                  <c:v>42</c:v>
                </c:pt>
                <c:pt idx="74">
                  <c:v>39.799999999999997</c:v>
                </c:pt>
                <c:pt idx="76">
                  <c:v>39.700000000000003</c:v>
                </c:pt>
                <c:pt idx="77">
                  <c:v>34.6</c:v>
                </c:pt>
                <c:pt idx="78">
                  <c:v>41</c:v>
                </c:pt>
                <c:pt idx="79">
                  <c:v>40.520000000000003</c:v>
                </c:pt>
                <c:pt idx="80">
                  <c:v>42.4</c:v>
                </c:pt>
                <c:pt idx="81">
                  <c:v>39.6</c:v>
                </c:pt>
                <c:pt idx="83">
                  <c:v>41.82</c:v>
                </c:pt>
                <c:pt idx="84">
                  <c:v>41.43</c:v>
                </c:pt>
                <c:pt idx="85">
                  <c:v>42.28</c:v>
                </c:pt>
                <c:pt idx="86">
                  <c:v>41.57</c:v>
                </c:pt>
                <c:pt idx="97">
                  <c:v>44.82</c:v>
                </c:pt>
                <c:pt idx="98">
                  <c:v>42.33</c:v>
                </c:pt>
                <c:pt idx="99">
                  <c:v>41.15</c:v>
                </c:pt>
                <c:pt idx="100">
                  <c:v>41.95</c:v>
                </c:pt>
                <c:pt idx="103">
                  <c:v>41.15</c:v>
                </c:pt>
                <c:pt idx="104">
                  <c:v>41.95</c:v>
                </c:pt>
                <c:pt idx="106">
                  <c:v>36.299999999999997</c:v>
                </c:pt>
                <c:pt idx="107">
                  <c:v>38.11</c:v>
                </c:pt>
                <c:pt idx="108">
                  <c:v>38.96</c:v>
                </c:pt>
                <c:pt idx="109">
                  <c:v>40.270000000000003</c:v>
                </c:pt>
                <c:pt idx="111">
                  <c:v>36.299999999999997</c:v>
                </c:pt>
                <c:pt idx="112">
                  <c:v>38.11</c:v>
                </c:pt>
                <c:pt idx="113">
                  <c:v>37.42</c:v>
                </c:pt>
                <c:pt idx="114">
                  <c:v>36.29</c:v>
                </c:pt>
                <c:pt idx="115">
                  <c:v>37.64</c:v>
                </c:pt>
                <c:pt idx="116">
                  <c:v>37.9</c:v>
                </c:pt>
                <c:pt idx="117">
                  <c:v>37.369999999999997</c:v>
                </c:pt>
              </c:numCache>
            </c:numRef>
          </c:xVal>
          <c:yVal>
            <c:numRef>
              <c:f>IAP!$L$2:$L$125</c:f>
              <c:numCache>
                <c:formatCode>0.00</c:formatCode>
                <c:ptCount val="118"/>
                <c:pt idx="0">
                  <c:v>10.6</c:v>
                </c:pt>
                <c:pt idx="2">
                  <c:v>9.94</c:v>
                </c:pt>
                <c:pt idx="3">
                  <c:v>10.09</c:v>
                </c:pt>
                <c:pt idx="4">
                  <c:v>10.52</c:v>
                </c:pt>
                <c:pt idx="5">
                  <c:v>10.5</c:v>
                </c:pt>
                <c:pt idx="6">
                  <c:v>10.86</c:v>
                </c:pt>
                <c:pt idx="7">
                  <c:v>10.38</c:v>
                </c:pt>
                <c:pt idx="8">
                  <c:v>10.28</c:v>
                </c:pt>
                <c:pt idx="9">
                  <c:v>11.2</c:v>
                </c:pt>
                <c:pt idx="10">
                  <c:v>11.03</c:v>
                </c:pt>
                <c:pt idx="11">
                  <c:v>11.9</c:v>
                </c:pt>
                <c:pt idx="12">
                  <c:v>10.4</c:v>
                </c:pt>
                <c:pt idx="13">
                  <c:v>14.71</c:v>
                </c:pt>
                <c:pt idx="15">
                  <c:v>11.3</c:v>
                </c:pt>
                <c:pt idx="16">
                  <c:v>10.6</c:v>
                </c:pt>
                <c:pt idx="19">
                  <c:v>10.41</c:v>
                </c:pt>
                <c:pt idx="20">
                  <c:v>10.96</c:v>
                </c:pt>
                <c:pt idx="21">
                  <c:v>10.75</c:v>
                </c:pt>
                <c:pt idx="24">
                  <c:v>10.07</c:v>
                </c:pt>
                <c:pt idx="25">
                  <c:v>10.18</c:v>
                </c:pt>
                <c:pt idx="27">
                  <c:v>13.09</c:v>
                </c:pt>
                <c:pt idx="28">
                  <c:v>12.76</c:v>
                </c:pt>
                <c:pt idx="29">
                  <c:v>12.78</c:v>
                </c:pt>
                <c:pt idx="31">
                  <c:v>12.7</c:v>
                </c:pt>
                <c:pt idx="32">
                  <c:v>11</c:v>
                </c:pt>
                <c:pt idx="33">
                  <c:v>14.7</c:v>
                </c:pt>
                <c:pt idx="34">
                  <c:v>15.4</c:v>
                </c:pt>
                <c:pt idx="35">
                  <c:v>13.5</c:v>
                </c:pt>
                <c:pt idx="36">
                  <c:v>13.6</c:v>
                </c:pt>
                <c:pt idx="37">
                  <c:v>15.5</c:v>
                </c:pt>
                <c:pt idx="38">
                  <c:v>12.2</c:v>
                </c:pt>
                <c:pt idx="39">
                  <c:v>7.6</c:v>
                </c:pt>
                <c:pt idx="40">
                  <c:v>11.2</c:v>
                </c:pt>
                <c:pt idx="41">
                  <c:v>10.8</c:v>
                </c:pt>
                <c:pt idx="43">
                  <c:v>15</c:v>
                </c:pt>
                <c:pt idx="45">
                  <c:v>13</c:v>
                </c:pt>
                <c:pt idx="46">
                  <c:v>12.65</c:v>
                </c:pt>
                <c:pt idx="48">
                  <c:v>12.56</c:v>
                </c:pt>
                <c:pt idx="49">
                  <c:v>13.4</c:v>
                </c:pt>
                <c:pt idx="50">
                  <c:v>13.08</c:v>
                </c:pt>
                <c:pt idx="51">
                  <c:v>12.26</c:v>
                </c:pt>
                <c:pt idx="52">
                  <c:v>13.09</c:v>
                </c:pt>
                <c:pt idx="53">
                  <c:v>12.76</c:v>
                </c:pt>
                <c:pt idx="54">
                  <c:v>12.78</c:v>
                </c:pt>
                <c:pt idx="56">
                  <c:v>12.7</c:v>
                </c:pt>
                <c:pt idx="57">
                  <c:v>12.76</c:v>
                </c:pt>
                <c:pt idx="58">
                  <c:v>12.93</c:v>
                </c:pt>
                <c:pt idx="59">
                  <c:v>12.76</c:v>
                </c:pt>
                <c:pt idx="60">
                  <c:v>12.7</c:v>
                </c:pt>
                <c:pt idx="61">
                  <c:v>11</c:v>
                </c:pt>
                <c:pt idx="62">
                  <c:v>14.7</c:v>
                </c:pt>
                <c:pt idx="63">
                  <c:v>15.4</c:v>
                </c:pt>
                <c:pt idx="64">
                  <c:v>13.5</c:v>
                </c:pt>
                <c:pt idx="65">
                  <c:v>13.6</c:v>
                </c:pt>
                <c:pt idx="66">
                  <c:v>15.5</c:v>
                </c:pt>
                <c:pt idx="67">
                  <c:v>12.2</c:v>
                </c:pt>
                <c:pt idx="68">
                  <c:v>7.6</c:v>
                </c:pt>
                <c:pt idx="69">
                  <c:v>11.2</c:v>
                </c:pt>
                <c:pt idx="70">
                  <c:v>10.8</c:v>
                </c:pt>
                <c:pt idx="71">
                  <c:v>11.9</c:v>
                </c:pt>
                <c:pt idx="72">
                  <c:v>13</c:v>
                </c:pt>
                <c:pt idx="74">
                  <c:v>15</c:v>
                </c:pt>
                <c:pt idx="76">
                  <c:v>7.39</c:v>
                </c:pt>
                <c:pt idx="77">
                  <c:v>9.42</c:v>
                </c:pt>
                <c:pt idx="78">
                  <c:v>13</c:v>
                </c:pt>
                <c:pt idx="79">
                  <c:v>12.65</c:v>
                </c:pt>
                <c:pt idx="80">
                  <c:v>8</c:v>
                </c:pt>
                <c:pt idx="81">
                  <c:v>12.7</c:v>
                </c:pt>
                <c:pt idx="83">
                  <c:v>12.56</c:v>
                </c:pt>
                <c:pt idx="84">
                  <c:v>13.4</c:v>
                </c:pt>
                <c:pt idx="85">
                  <c:v>13.08</c:v>
                </c:pt>
                <c:pt idx="86">
                  <c:v>12.26</c:v>
                </c:pt>
                <c:pt idx="97">
                  <c:v>12.56</c:v>
                </c:pt>
                <c:pt idx="99">
                  <c:v>12.56</c:v>
                </c:pt>
                <c:pt idx="100">
                  <c:v>12.79</c:v>
                </c:pt>
                <c:pt idx="103">
                  <c:v>12.56</c:v>
                </c:pt>
                <c:pt idx="104">
                  <c:v>12.79</c:v>
                </c:pt>
                <c:pt idx="106">
                  <c:v>10.19</c:v>
                </c:pt>
                <c:pt idx="107">
                  <c:v>8.5500000000000007</c:v>
                </c:pt>
                <c:pt idx="108">
                  <c:v>7.3</c:v>
                </c:pt>
                <c:pt idx="109">
                  <c:v>9.15</c:v>
                </c:pt>
                <c:pt idx="111">
                  <c:v>10.19</c:v>
                </c:pt>
                <c:pt idx="112">
                  <c:v>8.5500000000000007</c:v>
                </c:pt>
                <c:pt idx="113">
                  <c:v>7.19</c:v>
                </c:pt>
                <c:pt idx="114">
                  <c:v>6.44</c:v>
                </c:pt>
                <c:pt idx="115">
                  <c:v>7.04</c:v>
                </c:pt>
                <c:pt idx="116">
                  <c:v>7.1</c:v>
                </c:pt>
                <c:pt idx="117">
                  <c:v>7.58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16D-4161-BA2C-2CF06078AB14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GAP'!$G$2:$G$82</c:f>
              <c:numCache>
                <c:formatCode>0.00</c:formatCode>
                <c:ptCount val="81"/>
                <c:pt idx="0">
                  <c:v>37.29</c:v>
                </c:pt>
                <c:pt idx="1">
                  <c:v>36.72</c:v>
                </c:pt>
                <c:pt idx="2">
                  <c:v>33.97</c:v>
                </c:pt>
                <c:pt idx="3">
                  <c:v>41.98</c:v>
                </c:pt>
                <c:pt idx="4">
                  <c:v>41.65</c:v>
                </c:pt>
                <c:pt idx="5">
                  <c:v>41.22</c:v>
                </c:pt>
                <c:pt idx="6">
                  <c:v>41.56</c:v>
                </c:pt>
                <c:pt idx="7">
                  <c:v>45.53</c:v>
                </c:pt>
                <c:pt idx="8">
                  <c:v>38.76</c:v>
                </c:pt>
                <c:pt idx="9">
                  <c:v>38.17</c:v>
                </c:pt>
                <c:pt idx="10">
                  <c:v>40.229999999999997</c:v>
                </c:pt>
                <c:pt idx="11">
                  <c:v>37.11</c:v>
                </c:pt>
                <c:pt idx="12">
                  <c:v>44.07</c:v>
                </c:pt>
                <c:pt idx="13">
                  <c:v>40.98</c:v>
                </c:pt>
                <c:pt idx="14">
                  <c:v>40.020000000000003</c:v>
                </c:pt>
                <c:pt idx="15" formatCode="General">
                  <c:v>41.68</c:v>
                </c:pt>
                <c:pt idx="16" formatCode="General">
                  <c:v>42.67</c:v>
                </c:pt>
                <c:pt idx="17" formatCode="General">
                  <c:v>41.79</c:v>
                </c:pt>
                <c:pt idx="18" formatCode="General">
                  <c:v>38.89</c:v>
                </c:pt>
                <c:pt idx="19" formatCode="General">
                  <c:v>39.68</c:v>
                </c:pt>
                <c:pt idx="20" formatCode="General">
                  <c:v>40.67</c:v>
                </c:pt>
                <c:pt idx="21" formatCode="General">
                  <c:v>42.25</c:v>
                </c:pt>
                <c:pt idx="22" formatCode="General">
                  <c:v>38.549999999999997</c:v>
                </c:pt>
                <c:pt idx="23" formatCode="General">
                  <c:v>41.51</c:v>
                </c:pt>
                <c:pt idx="24" formatCode="General">
                  <c:v>41.57</c:v>
                </c:pt>
                <c:pt idx="25" formatCode="General">
                  <c:v>38.56</c:v>
                </c:pt>
                <c:pt idx="26" formatCode="General">
                  <c:v>39.71</c:v>
                </c:pt>
                <c:pt idx="27" formatCode="General">
                  <c:v>39.47</c:v>
                </c:pt>
                <c:pt idx="28" formatCode="General">
                  <c:v>45.54</c:v>
                </c:pt>
                <c:pt idx="29" formatCode="General">
                  <c:v>39.840000000000003</c:v>
                </c:pt>
                <c:pt idx="30" formatCode="General">
                  <c:v>41.07</c:v>
                </c:pt>
                <c:pt idx="31" formatCode="General">
                  <c:v>38.71</c:v>
                </c:pt>
                <c:pt idx="32" formatCode="General">
                  <c:v>41.74</c:v>
                </c:pt>
                <c:pt idx="33" formatCode="General">
                  <c:v>45.73</c:v>
                </c:pt>
                <c:pt idx="34" formatCode="General">
                  <c:v>40.67</c:v>
                </c:pt>
                <c:pt idx="35" formatCode="General">
                  <c:v>39.42</c:v>
                </c:pt>
                <c:pt idx="36" formatCode="General">
                  <c:v>37.04</c:v>
                </c:pt>
                <c:pt idx="37" formatCode="General">
                  <c:v>39.14</c:v>
                </c:pt>
                <c:pt idx="38" formatCode="General">
                  <c:v>41.36</c:v>
                </c:pt>
                <c:pt idx="39" formatCode="General">
                  <c:v>44.75</c:v>
                </c:pt>
                <c:pt idx="40">
                  <c:v>43.94</c:v>
                </c:pt>
                <c:pt idx="41">
                  <c:v>42.573267595440569</c:v>
                </c:pt>
                <c:pt idx="42">
                  <c:v>38.943662526076238</c:v>
                </c:pt>
                <c:pt idx="43">
                  <c:v>40.700000000000003</c:v>
                </c:pt>
                <c:pt idx="44">
                  <c:v>40.101437388175214</c:v>
                </c:pt>
                <c:pt idx="45">
                  <c:v>41.102863170870485</c:v>
                </c:pt>
                <c:pt idx="46">
                  <c:v>35.900925469372275</c:v>
                </c:pt>
                <c:pt idx="47" formatCode="General">
                  <c:v>36.5</c:v>
                </c:pt>
                <c:pt idx="48" formatCode="General">
                  <c:v>38.869999999999997</c:v>
                </c:pt>
                <c:pt idx="49" formatCode="General">
                  <c:v>34.840000000000003</c:v>
                </c:pt>
                <c:pt idx="50" formatCode="General">
                  <c:v>38.03</c:v>
                </c:pt>
                <c:pt idx="51" formatCode="General">
                  <c:v>36.909999999999997</c:v>
                </c:pt>
                <c:pt idx="52">
                  <c:v>38.9</c:v>
                </c:pt>
                <c:pt idx="53">
                  <c:v>38.1</c:v>
                </c:pt>
                <c:pt idx="54">
                  <c:v>40.299999999999997</c:v>
                </c:pt>
                <c:pt idx="55">
                  <c:v>30.2</c:v>
                </c:pt>
                <c:pt idx="56">
                  <c:v>34.5</c:v>
                </c:pt>
                <c:pt idx="57">
                  <c:v>36</c:v>
                </c:pt>
                <c:pt idx="58">
                  <c:v>29.5</c:v>
                </c:pt>
                <c:pt idx="59">
                  <c:v>31.2</c:v>
                </c:pt>
                <c:pt idx="60">
                  <c:v>38</c:v>
                </c:pt>
                <c:pt idx="61">
                  <c:v>37.1</c:v>
                </c:pt>
                <c:pt idx="62">
                  <c:v>36.5</c:v>
                </c:pt>
                <c:pt idx="63">
                  <c:v>39.4</c:v>
                </c:pt>
                <c:pt idx="64">
                  <c:v>35.4</c:v>
                </c:pt>
                <c:pt idx="65">
                  <c:v>33.5</c:v>
                </c:pt>
                <c:pt idx="66">
                  <c:v>36.200000000000003</c:v>
                </c:pt>
                <c:pt idx="67">
                  <c:v>40.6</c:v>
                </c:pt>
                <c:pt idx="68">
                  <c:v>35.799999999999997</c:v>
                </c:pt>
                <c:pt idx="69">
                  <c:v>34.5</c:v>
                </c:pt>
                <c:pt idx="70">
                  <c:v>34.5</c:v>
                </c:pt>
                <c:pt idx="71">
                  <c:v>35.200000000000003</c:v>
                </c:pt>
                <c:pt idx="72">
                  <c:v>30.24</c:v>
                </c:pt>
                <c:pt idx="73">
                  <c:v>30.47</c:v>
                </c:pt>
                <c:pt idx="74">
                  <c:v>38.71</c:v>
                </c:pt>
                <c:pt idx="75">
                  <c:v>37.770000000000003</c:v>
                </c:pt>
                <c:pt idx="76">
                  <c:v>37.64</c:v>
                </c:pt>
                <c:pt idx="77">
                  <c:v>33.01</c:v>
                </c:pt>
                <c:pt idx="78">
                  <c:v>33.229999999999997</c:v>
                </c:pt>
                <c:pt idx="79">
                  <c:v>39.5</c:v>
                </c:pt>
                <c:pt idx="80">
                  <c:v>41.7</c:v>
                </c:pt>
              </c:numCache>
            </c:numRef>
          </c:xVal>
          <c:yVal>
            <c:numRef>
              <c:f>'APIP and GAP'!$L$2:$L$82</c:f>
              <c:numCache>
                <c:formatCode>0.00</c:formatCode>
                <c:ptCount val="81"/>
                <c:pt idx="0">
                  <c:v>17.29</c:v>
                </c:pt>
                <c:pt idx="1">
                  <c:v>15.01</c:v>
                </c:pt>
                <c:pt idx="2">
                  <c:v>15.26</c:v>
                </c:pt>
                <c:pt idx="3">
                  <c:v>11.9</c:v>
                </c:pt>
                <c:pt idx="4">
                  <c:v>18.46</c:v>
                </c:pt>
                <c:pt idx="5">
                  <c:v>10.52</c:v>
                </c:pt>
                <c:pt idx="6">
                  <c:v>23.58</c:v>
                </c:pt>
                <c:pt idx="7">
                  <c:v>14.11</c:v>
                </c:pt>
                <c:pt idx="8">
                  <c:v>10.43</c:v>
                </c:pt>
                <c:pt idx="9">
                  <c:v>12.02</c:v>
                </c:pt>
                <c:pt idx="10">
                  <c:v>10.5</c:v>
                </c:pt>
                <c:pt idx="11">
                  <c:v>10.79</c:v>
                </c:pt>
                <c:pt idx="12">
                  <c:v>5.33</c:v>
                </c:pt>
                <c:pt idx="13">
                  <c:v>11.96</c:v>
                </c:pt>
                <c:pt idx="14">
                  <c:v>12.4</c:v>
                </c:pt>
                <c:pt idx="15" formatCode="General">
                  <c:v>13.68</c:v>
                </c:pt>
                <c:pt idx="16" formatCode="General">
                  <c:v>8.4700000000000006</c:v>
                </c:pt>
                <c:pt idx="17" formatCode="General">
                  <c:v>7.59</c:v>
                </c:pt>
                <c:pt idx="18" formatCode="General">
                  <c:v>15.24</c:v>
                </c:pt>
                <c:pt idx="19" formatCode="General">
                  <c:v>13.62</c:v>
                </c:pt>
                <c:pt idx="20" formatCode="General">
                  <c:v>5.43</c:v>
                </c:pt>
                <c:pt idx="21" formatCode="General">
                  <c:v>8.17</c:v>
                </c:pt>
                <c:pt idx="22" formatCode="General">
                  <c:v>14.88</c:v>
                </c:pt>
                <c:pt idx="23" formatCode="General">
                  <c:v>13.58</c:v>
                </c:pt>
                <c:pt idx="24" formatCode="General">
                  <c:v>7.39</c:v>
                </c:pt>
                <c:pt idx="25" formatCode="General">
                  <c:v>8.26</c:v>
                </c:pt>
                <c:pt idx="26" formatCode="General">
                  <c:v>10.56</c:v>
                </c:pt>
                <c:pt idx="27" formatCode="General">
                  <c:v>10.65</c:v>
                </c:pt>
                <c:pt idx="28" formatCode="General">
                  <c:v>7.9</c:v>
                </c:pt>
                <c:pt idx="29" formatCode="General">
                  <c:v>10.82</c:v>
                </c:pt>
                <c:pt idx="30" formatCode="General">
                  <c:v>15.63</c:v>
                </c:pt>
                <c:pt idx="31" formatCode="General">
                  <c:v>10.42</c:v>
                </c:pt>
                <c:pt idx="32" formatCode="General">
                  <c:v>16.59</c:v>
                </c:pt>
                <c:pt idx="33" formatCode="General">
                  <c:v>6.53</c:v>
                </c:pt>
                <c:pt idx="34" formatCode="General">
                  <c:v>13.05</c:v>
                </c:pt>
                <c:pt idx="35" formatCode="General">
                  <c:v>10.93</c:v>
                </c:pt>
                <c:pt idx="36" formatCode="General">
                  <c:v>16.8</c:v>
                </c:pt>
                <c:pt idx="37" formatCode="General">
                  <c:v>12.98</c:v>
                </c:pt>
                <c:pt idx="38" formatCode="General">
                  <c:v>9.6</c:v>
                </c:pt>
                <c:pt idx="39" formatCode="General">
                  <c:v>6.98</c:v>
                </c:pt>
                <c:pt idx="40">
                  <c:v>7.75</c:v>
                </c:pt>
                <c:pt idx="41">
                  <c:v>13.957294410519372</c:v>
                </c:pt>
                <c:pt idx="42">
                  <c:v>21.431990939999999</c:v>
                </c:pt>
                <c:pt idx="43">
                  <c:v>12.96</c:v>
                </c:pt>
                <c:pt idx="44">
                  <c:v>10.742618353581991</c:v>
                </c:pt>
                <c:pt idx="45">
                  <c:v>15.064903043999999</c:v>
                </c:pt>
                <c:pt idx="46">
                  <c:v>10.388510803999999</c:v>
                </c:pt>
                <c:pt idx="47" formatCode="General">
                  <c:v>9.24</c:v>
                </c:pt>
                <c:pt idx="48" formatCode="General">
                  <c:v>6.48</c:v>
                </c:pt>
                <c:pt idx="49" formatCode="General">
                  <c:v>9.7799999999999994</c:v>
                </c:pt>
                <c:pt idx="50" formatCode="General">
                  <c:v>16.43</c:v>
                </c:pt>
                <c:pt idx="51" formatCode="General">
                  <c:v>9.08</c:v>
                </c:pt>
                <c:pt idx="52">
                  <c:v>14.6</c:v>
                </c:pt>
                <c:pt idx="53">
                  <c:v>11.1</c:v>
                </c:pt>
                <c:pt idx="54">
                  <c:v>11.05</c:v>
                </c:pt>
                <c:pt idx="55">
                  <c:v>5.69</c:v>
                </c:pt>
                <c:pt idx="56">
                  <c:v>6.79</c:v>
                </c:pt>
                <c:pt idx="57">
                  <c:v>5.31</c:v>
                </c:pt>
                <c:pt idx="58">
                  <c:v>10.1</c:v>
                </c:pt>
                <c:pt idx="59">
                  <c:v>7.23</c:v>
                </c:pt>
                <c:pt idx="60">
                  <c:v>9.73</c:v>
                </c:pt>
                <c:pt idx="61">
                  <c:v>5.49</c:v>
                </c:pt>
                <c:pt idx="62">
                  <c:v>9.07</c:v>
                </c:pt>
                <c:pt idx="63">
                  <c:v>12.8</c:v>
                </c:pt>
                <c:pt idx="64">
                  <c:v>8.36</c:v>
                </c:pt>
                <c:pt idx="65">
                  <c:v>11.35</c:v>
                </c:pt>
                <c:pt idx="66">
                  <c:v>15.5</c:v>
                </c:pt>
                <c:pt idx="67">
                  <c:v>7.65</c:v>
                </c:pt>
                <c:pt idx="68">
                  <c:v>4.58</c:v>
                </c:pt>
                <c:pt idx="69">
                  <c:v>4.6399999999999997</c:v>
                </c:pt>
                <c:pt idx="70">
                  <c:v>6.19</c:v>
                </c:pt>
                <c:pt idx="71">
                  <c:v>5.81</c:v>
                </c:pt>
                <c:pt idx="72">
                  <c:v>24.12</c:v>
                </c:pt>
                <c:pt idx="73">
                  <c:v>14.87</c:v>
                </c:pt>
                <c:pt idx="74">
                  <c:v>20.75</c:v>
                </c:pt>
                <c:pt idx="75">
                  <c:v>22.58</c:v>
                </c:pt>
                <c:pt idx="76">
                  <c:v>27.42</c:v>
                </c:pt>
                <c:pt idx="77">
                  <c:v>15.66</c:v>
                </c:pt>
                <c:pt idx="78">
                  <c:v>21.47</c:v>
                </c:pt>
                <c:pt idx="79">
                  <c:v>7.8</c:v>
                </c:pt>
                <c:pt idx="80">
                  <c:v>8.8000000000000007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16D-4161-BA2C-2CF06078AB14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WEAR!$G$111:$G$118</c:f>
              <c:numCache>
                <c:formatCode>0.00</c:formatCode>
                <c:ptCount val="8"/>
                <c:pt idx="0">
                  <c:v>39.880000000000003</c:v>
                </c:pt>
                <c:pt idx="1">
                  <c:v>37.06</c:v>
                </c:pt>
                <c:pt idx="2">
                  <c:v>36.35</c:v>
                </c:pt>
                <c:pt idx="3">
                  <c:v>40.03</c:v>
                </c:pt>
                <c:pt idx="4">
                  <c:v>42.03</c:v>
                </c:pt>
                <c:pt idx="5">
                  <c:v>40.520000000000003</c:v>
                </c:pt>
                <c:pt idx="6">
                  <c:v>40.049999999999997</c:v>
                </c:pt>
                <c:pt idx="7">
                  <c:v>40.049999999999997</c:v>
                </c:pt>
              </c:numCache>
            </c:numRef>
          </c:xVal>
          <c:yVal>
            <c:numRef>
              <c:f>WEAR!$L$111:$L$118</c:f>
              <c:numCache>
                <c:formatCode>0.00</c:formatCode>
                <c:ptCount val="8"/>
                <c:pt idx="0">
                  <c:v>9.4</c:v>
                </c:pt>
                <c:pt idx="1">
                  <c:v>11.68</c:v>
                </c:pt>
                <c:pt idx="2">
                  <c:v>10.57</c:v>
                </c:pt>
                <c:pt idx="3">
                  <c:v>12.94</c:v>
                </c:pt>
                <c:pt idx="4">
                  <c:v>22.2</c:v>
                </c:pt>
                <c:pt idx="5">
                  <c:v>17.78</c:v>
                </c:pt>
                <c:pt idx="6">
                  <c:v>15.21</c:v>
                </c:pt>
                <c:pt idx="7">
                  <c:v>6.08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16D-4161-BA2C-2CF06078AB14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IAP!$G$126:$G$132</c:f>
              <c:numCache>
                <c:formatCode>0.00</c:formatCode>
                <c:ptCount val="7"/>
                <c:pt idx="0">
                  <c:v>41.1</c:v>
                </c:pt>
                <c:pt idx="1">
                  <c:v>46.78</c:v>
                </c:pt>
                <c:pt idx="2">
                  <c:v>41.46</c:v>
                </c:pt>
                <c:pt idx="3">
                  <c:v>45.08</c:v>
                </c:pt>
                <c:pt idx="4">
                  <c:v>43.6</c:v>
                </c:pt>
                <c:pt idx="5">
                  <c:v>43.71</c:v>
                </c:pt>
                <c:pt idx="6">
                  <c:v>44.06</c:v>
                </c:pt>
              </c:numCache>
            </c:numRef>
          </c:xVal>
          <c:yVal>
            <c:numRef>
              <c:f>IAP!$L$126:$L$132</c:f>
              <c:numCache>
                <c:formatCode>0.00</c:formatCode>
                <c:ptCount val="7"/>
                <c:pt idx="0">
                  <c:v>12.89</c:v>
                </c:pt>
                <c:pt idx="1">
                  <c:v>10.98</c:v>
                </c:pt>
                <c:pt idx="2">
                  <c:v>12.11</c:v>
                </c:pt>
                <c:pt idx="3">
                  <c:v>14</c:v>
                </c:pt>
                <c:pt idx="4">
                  <c:v>9.94</c:v>
                </c:pt>
                <c:pt idx="5">
                  <c:v>10.45</c:v>
                </c:pt>
                <c:pt idx="6">
                  <c:v>9.86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516D-4161-BA2C-2CF06078AB14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GAP'!$L$83:$L$92</c:f>
              <c:numCache>
                <c:formatCode>0.00</c:formatCode>
                <c:ptCount val="10"/>
                <c:pt idx="0">
                  <c:v>13.5113515835</c:v>
                </c:pt>
                <c:pt idx="1">
                  <c:v>14.718670157</c:v>
                </c:pt>
                <c:pt idx="2">
                  <c:v>14.597573565395008</c:v>
                </c:pt>
                <c:pt idx="3">
                  <c:v>20.516946881499997</c:v>
                </c:pt>
                <c:pt idx="4">
                  <c:v>15.14</c:v>
                </c:pt>
                <c:pt idx="5">
                  <c:v>20.399999999999999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516D-4161-BA2C-2CF06078AB14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GAP'!$L$83:$L$92</c:f>
              <c:numCache>
                <c:formatCode>0.00</c:formatCode>
                <c:ptCount val="10"/>
                <c:pt idx="0">
                  <c:v>13.5113515835</c:v>
                </c:pt>
                <c:pt idx="1">
                  <c:v>14.718670157</c:v>
                </c:pt>
                <c:pt idx="2">
                  <c:v>14.597573565395008</c:v>
                </c:pt>
                <c:pt idx="3">
                  <c:v>20.516946881499997</c:v>
                </c:pt>
                <c:pt idx="4">
                  <c:v>15.14</c:v>
                </c:pt>
                <c:pt idx="5">
                  <c:v>20.399999999999999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516D-4161-BA2C-2CF06078AB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8607664"/>
        <c:axId val="558604136"/>
      </c:scatterChart>
      <c:valAx>
        <c:axId val="558607664"/>
        <c:scaling>
          <c:orientation val="minMax"/>
          <c:min val="25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SiO</a:t>
                </a:r>
                <a:r>
                  <a:rPr lang="en-US" sz="1200" b="0" i="0" u="none" strike="noStrike" baseline="-25000">
                    <a:effectLst/>
                  </a:rPr>
                  <a:t>2</a:t>
                </a:r>
                <a:r>
                  <a:rPr lang="en-US" sz="1200" b="0" i="0" u="none" strike="noStrike" baseline="0">
                    <a:effectLst/>
                  </a:rPr>
                  <a:t> (wt%)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8604136"/>
        <c:crosses val="autoZero"/>
        <c:crossBetween val="midCat"/>
      </c:valAx>
      <c:valAx>
        <c:axId val="558604136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MgO </a:t>
                </a:r>
                <a:r>
                  <a:rPr lang="en-US" sz="1200" b="0" i="0" u="none" strike="noStrike" baseline="0">
                    <a:effectLst/>
                  </a:rPr>
                  <a:t>(wt%)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8607664"/>
        <c:crosses val="autoZero"/>
        <c:crossBetween val="midCat"/>
        <c:majorUnit val="2"/>
        <c:minorUnit val="0.5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68889524801152913"/>
          <c:y val="9.9105123874899489E-2"/>
          <c:w val="0.26678834083695691"/>
          <c:h val="0.2117886901037520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WEAR!$G$2:$G$110</c:f>
              <c:numCache>
                <c:formatCode>0.00</c:formatCode>
                <c:ptCount val="109"/>
                <c:pt idx="2">
                  <c:v>43.49</c:v>
                </c:pt>
                <c:pt idx="3">
                  <c:v>43.49</c:v>
                </c:pt>
                <c:pt idx="4">
                  <c:v>36.6</c:v>
                </c:pt>
                <c:pt idx="5">
                  <c:v>38.700000000000003</c:v>
                </c:pt>
                <c:pt idx="6">
                  <c:v>38.9</c:v>
                </c:pt>
                <c:pt idx="7">
                  <c:v>38.6</c:v>
                </c:pt>
                <c:pt idx="8">
                  <c:v>38.200000000000003</c:v>
                </c:pt>
                <c:pt idx="9">
                  <c:v>38.1</c:v>
                </c:pt>
                <c:pt idx="10">
                  <c:v>38.4</c:v>
                </c:pt>
                <c:pt idx="11">
                  <c:v>38.9</c:v>
                </c:pt>
                <c:pt idx="12">
                  <c:v>39</c:v>
                </c:pt>
                <c:pt idx="13">
                  <c:v>39.1</c:v>
                </c:pt>
                <c:pt idx="14">
                  <c:v>38.9</c:v>
                </c:pt>
                <c:pt idx="15">
                  <c:v>39.200000000000003</c:v>
                </c:pt>
                <c:pt idx="16">
                  <c:v>39.4</c:v>
                </c:pt>
                <c:pt idx="17">
                  <c:v>39.5</c:v>
                </c:pt>
                <c:pt idx="18">
                  <c:v>38.700000000000003</c:v>
                </c:pt>
                <c:pt idx="19">
                  <c:v>38.1</c:v>
                </c:pt>
                <c:pt idx="20">
                  <c:v>39.200000000000003</c:v>
                </c:pt>
                <c:pt idx="21">
                  <c:v>39.200000000000003</c:v>
                </c:pt>
                <c:pt idx="22">
                  <c:v>40.6</c:v>
                </c:pt>
                <c:pt idx="23">
                  <c:v>38.6</c:v>
                </c:pt>
                <c:pt idx="24">
                  <c:v>38.799999999999997</c:v>
                </c:pt>
                <c:pt idx="25">
                  <c:v>39.799999999999997</c:v>
                </c:pt>
                <c:pt idx="26">
                  <c:v>44</c:v>
                </c:pt>
                <c:pt idx="27">
                  <c:v>39.4</c:v>
                </c:pt>
                <c:pt idx="28">
                  <c:v>39.1</c:v>
                </c:pt>
                <c:pt idx="29">
                  <c:v>39.299999999999997</c:v>
                </c:pt>
                <c:pt idx="30">
                  <c:v>38.700000000000003</c:v>
                </c:pt>
                <c:pt idx="31">
                  <c:v>39.299999999999997</c:v>
                </c:pt>
                <c:pt idx="32">
                  <c:v>38.700000000000003</c:v>
                </c:pt>
                <c:pt idx="33">
                  <c:v>36.78</c:v>
                </c:pt>
                <c:pt idx="34">
                  <c:v>36.869999999999997</c:v>
                </c:pt>
                <c:pt idx="35">
                  <c:v>36.479999999999997</c:v>
                </c:pt>
                <c:pt idx="36">
                  <c:v>35.97</c:v>
                </c:pt>
                <c:pt idx="37">
                  <c:v>39.340000000000003</c:v>
                </c:pt>
                <c:pt idx="38">
                  <c:v>37.65</c:v>
                </c:pt>
                <c:pt idx="39">
                  <c:v>36.56</c:v>
                </c:pt>
                <c:pt idx="40">
                  <c:v>38.07</c:v>
                </c:pt>
                <c:pt idx="41">
                  <c:v>33.44</c:v>
                </c:pt>
                <c:pt idx="42">
                  <c:v>36.49</c:v>
                </c:pt>
                <c:pt idx="43">
                  <c:v>40.349600000000002</c:v>
                </c:pt>
                <c:pt idx="44">
                  <c:v>39.432400000000001</c:v>
                </c:pt>
                <c:pt idx="45">
                  <c:v>39.6233</c:v>
                </c:pt>
                <c:pt idx="46">
                  <c:v>39.744599999999998</c:v>
                </c:pt>
                <c:pt idx="47">
                  <c:v>39.959200000000003</c:v>
                </c:pt>
                <c:pt idx="48">
                  <c:v>40.043700000000001</c:v>
                </c:pt>
                <c:pt idx="49">
                  <c:v>39.854500000000002</c:v>
                </c:pt>
                <c:pt idx="50">
                  <c:v>41.602699999999999</c:v>
                </c:pt>
                <c:pt idx="52">
                  <c:v>43.73</c:v>
                </c:pt>
                <c:pt idx="53">
                  <c:v>44.5</c:v>
                </c:pt>
                <c:pt idx="54">
                  <c:v>43.18</c:v>
                </c:pt>
                <c:pt idx="56">
                  <c:v>36.64</c:v>
                </c:pt>
                <c:pt idx="57">
                  <c:v>32.29</c:v>
                </c:pt>
                <c:pt idx="58">
                  <c:v>35.4</c:v>
                </c:pt>
                <c:pt idx="59">
                  <c:v>35.56</c:v>
                </c:pt>
                <c:pt idx="60">
                  <c:v>40.9</c:v>
                </c:pt>
                <c:pt idx="61">
                  <c:v>40.049999999999997</c:v>
                </c:pt>
                <c:pt idx="62">
                  <c:v>31.8</c:v>
                </c:pt>
                <c:pt idx="63">
                  <c:v>37.1</c:v>
                </c:pt>
                <c:pt idx="64">
                  <c:v>40.15</c:v>
                </c:pt>
                <c:pt idx="65">
                  <c:v>38.28</c:v>
                </c:pt>
                <c:pt idx="66">
                  <c:v>37</c:v>
                </c:pt>
                <c:pt idx="67">
                  <c:v>40</c:v>
                </c:pt>
                <c:pt idx="68">
                  <c:v>41.06</c:v>
                </c:pt>
                <c:pt idx="69">
                  <c:v>41.84</c:v>
                </c:pt>
                <c:pt idx="70">
                  <c:v>40.75</c:v>
                </c:pt>
                <c:pt idx="71">
                  <c:v>41.58</c:v>
                </c:pt>
                <c:pt idx="72">
                  <c:v>38.700000000000003</c:v>
                </c:pt>
                <c:pt idx="73">
                  <c:v>39.92</c:v>
                </c:pt>
                <c:pt idx="74">
                  <c:v>37.68</c:v>
                </c:pt>
                <c:pt idx="75">
                  <c:v>36.369999999999997</c:v>
                </c:pt>
                <c:pt idx="76">
                  <c:v>39.880000000000003</c:v>
                </c:pt>
                <c:pt idx="77">
                  <c:v>38.979999999999997</c:v>
                </c:pt>
                <c:pt idx="78">
                  <c:v>41.58</c:v>
                </c:pt>
                <c:pt idx="79">
                  <c:v>40.44</c:v>
                </c:pt>
                <c:pt idx="80">
                  <c:v>38.700000000000003</c:v>
                </c:pt>
                <c:pt idx="81">
                  <c:v>33.89</c:v>
                </c:pt>
                <c:pt idx="82">
                  <c:v>34.229999999999997</c:v>
                </c:pt>
                <c:pt idx="83">
                  <c:v>33.22</c:v>
                </c:pt>
                <c:pt idx="84">
                  <c:v>33.520000000000003</c:v>
                </c:pt>
                <c:pt idx="85">
                  <c:v>39.06</c:v>
                </c:pt>
                <c:pt idx="86">
                  <c:v>36.22</c:v>
                </c:pt>
                <c:pt idx="87">
                  <c:v>39.28</c:v>
                </c:pt>
                <c:pt idx="95">
                  <c:v>37.049999999999997</c:v>
                </c:pt>
                <c:pt idx="96">
                  <c:v>40</c:v>
                </c:pt>
                <c:pt idx="97">
                  <c:v>38.619999999999997</c:v>
                </c:pt>
                <c:pt idx="98">
                  <c:v>35.090000000000003</c:v>
                </c:pt>
                <c:pt idx="99">
                  <c:v>37.93</c:v>
                </c:pt>
                <c:pt idx="100">
                  <c:v>35.51</c:v>
                </c:pt>
                <c:pt idx="105">
                  <c:v>35.369999999999997</c:v>
                </c:pt>
              </c:numCache>
            </c:numRef>
          </c:xVal>
          <c:yVal>
            <c:numRef>
              <c:f>WEAR!$M$2:$M$110</c:f>
              <c:numCache>
                <c:formatCode>0.00</c:formatCode>
                <c:ptCount val="109"/>
                <c:pt idx="2">
                  <c:v>7.9</c:v>
                </c:pt>
                <c:pt idx="3">
                  <c:v>13.5</c:v>
                </c:pt>
                <c:pt idx="4">
                  <c:v>11.4</c:v>
                </c:pt>
                <c:pt idx="5">
                  <c:v>12.1</c:v>
                </c:pt>
                <c:pt idx="6">
                  <c:v>12.2</c:v>
                </c:pt>
                <c:pt idx="7">
                  <c:v>12.2</c:v>
                </c:pt>
                <c:pt idx="8">
                  <c:v>12.1</c:v>
                </c:pt>
                <c:pt idx="9">
                  <c:v>12</c:v>
                </c:pt>
                <c:pt idx="10">
                  <c:v>12</c:v>
                </c:pt>
                <c:pt idx="11">
                  <c:v>12.2</c:v>
                </c:pt>
                <c:pt idx="12">
                  <c:v>12.3</c:v>
                </c:pt>
                <c:pt idx="13">
                  <c:v>12.3</c:v>
                </c:pt>
                <c:pt idx="14">
                  <c:v>12.2</c:v>
                </c:pt>
                <c:pt idx="15">
                  <c:v>12.2</c:v>
                </c:pt>
                <c:pt idx="16">
                  <c:v>12.1</c:v>
                </c:pt>
                <c:pt idx="17">
                  <c:v>12.1</c:v>
                </c:pt>
                <c:pt idx="18">
                  <c:v>12.2</c:v>
                </c:pt>
                <c:pt idx="19">
                  <c:v>12.2</c:v>
                </c:pt>
                <c:pt idx="20">
                  <c:v>12.3</c:v>
                </c:pt>
                <c:pt idx="21">
                  <c:v>16.5</c:v>
                </c:pt>
                <c:pt idx="22">
                  <c:v>13.6</c:v>
                </c:pt>
                <c:pt idx="23">
                  <c:v>12.5</c:v>
                </c:pt>
                <c:pt idx="24">
                  <c:v>12</c:v>
                </c:pt>
                <c:pt idx="25">
                  <c:v>12.1</c:v>
                </c:pt>
                <c:pt idx="26">
                  <c:v>9.5</c:v>
                </c:pt>
                <c:pt idx="27">
                  <c:v>12.1</c:v>
                </c:pt>
                <c:pt idx="28">
                  <c:v>12</c:v>
                </c:pt>
                <c:pt idx="29">
                  <c:v>12.2</c:v>
                </c:pt>
                <c:pt idx="30">
                  <c:v>12.2</c:v>
                </c:pt>
                <c:pt idx="31">
                  <c:v>12.2</c:v>
                </c:pt>
                <c:pt idx="32">
                  <c:v>12.2</c:v>
                </c:pt>
                <c:pt idx="33">
                  <c:v>17.29</c:v>
                </c:pt>
                <c:pt idx="34">
                  <c:v>14.19</c:v>
                </c:pt>
                <c:pt idx="35">
                  <c:v>12.99</c:v>
                </c:pt>
                <c:pt idx="36">
                  <c:v>17.7</c:v>
                </c:pt>
                <c:pt idx="37">
                  <c:v>13.45</c:v>
                </c:pt>
                <c:pt idx="38">
                  <c:v>13.68</c:v>
                </c:pt>
                <c:pt idx="39">
                  <c:v>14.56</c:v>
                </c:pt>
                <c:pt idx="40">
                  <c:v>13.73</c:v>
                </c:pt>
                <c:pt idx="41">
                  <c:v>18.86</c:v>
                </c:pt>
                <c:pt idx="42">
                  <c:v>17.41</c:v>
                </c:pt>
                <c:pt idx="43">
                  <c:v>11.515700000000001</c:v>
                </c:pt>
                <c:pt idx="44">
                  <c:v>11.1447</c:v>
                </c:pt>
                <c:pt idx="45">
                  <c:v>11.326700000000001</c:v>
                </c:pt>
                <c:pt idx="46">
                  <c:v>11.003</c:v>
                </c:pt>
                <c:pt idx="47">
                  <c:v>10.9436</c:v>
                </c:pt>
                <c:pt idx="48">
                  <c:v>11.331</c:v>
                </c:pt>
                <c:pt idx="49">
                  <c:v>11.27</c:v>
                </c:pt>
                <c:pt idx="50">
                  <c:v>10.6241</c:v>
                </c:pt>
                <c:pt idx="52">
                  <c:v>8.6999999999999993</c:v>
                </c:pt>
                <c:pt idx="53">
                  <c:v>10.18</c:v>
                </c:pt>
                <c:pt idx="54">
                  <c:v>11.54</c:v>
                </c:pt>
                <c:pt idx="56">
                  <c:v>15.76</c:v>
                </c:pt>
                <c:pt idx="57">
                  <c:v>15.02</c:v>
                </c:pt>
                <c:pt idx="58">
                  <c:v>16.559999999999999</c:v>
                </c:pt>
                <c:pt idx="59">
                  <c:v>15.63</c:v>
                </c:pt>
                <c:pt idx="60">
                  <c:v>8.43</c:v>
                </c:pt>
                <c:pt idx="61">
                  <c:v>9.8000000000000007</c:v>
                </c:pt>
                <c:pt idx="62">
                  <c:v>13.28</c:v>
                </c:pt>
                <c:pt idx="63">
                  <c:v>13.06</c:v>
                </c:pt>
                <c:pt idx="64">
                  <c:v>10.34</c:v>
                </c:pt>
                <c:pt idx="65">
                  <c:v>9.67</c:v>
                </c:pt>
                <c:pt idx="66">
                  <c:v>14.18</c:v>
                </c:pt>
                <c:pt idx="67">
                  <c:v>8.68</c:v>
                </c:pt>
                <c:pt idx="68">
                  <c:v>8.2899999999999991</c:v>
                </c:pt>
                <c:pt idx="69">
                  <c:v>7.36</c:v>
                </c:pt>
                <c:pt idx="70">
                  <c:v>9.19</c:v>
                </c:pt>
                <c:pt idx="71">
                  <c:v>9</c:v>
                </c:pt>
                <c:pt idx="72">
                  <c:v>10.09</c:v>
                </c:pt>
                <c:pt idx="73">
                  <c:v>10.99</c:v>
                </c:pt>
                <c:pt idx="74">
                  <c:v>14.58</c:v>
                </c:pt>
                <c:pt idx="75">
                  <c:v>16.45</c:v>
                </c:pt>
                <c:pt idx="76">
                  <c:v>9.57</c:v>
                </c:pt>
                <c:pt idx="77">
                  <c:v>11.2</c:v>
                </c:pt>
                <c:pt idx="78">
                  <c:v>6.52</c:v>
                </c:pt>
                <c:pt idx="79">
                  <c:v>12.24</c:v>
                </c:pt>
                <c:pt idx="80">
                  <c:v>10.09</c:v>
                </c:pt>
                <c:pt idx="81">
                  <c:v>16.98</c:v>
                </c:pt>
                <c:pt idx="82">
                  <c:v>16.54</c:v>
                </c:pt>
                <c:pt idx="83">
                  <c:v>15.64</c:v>
                </c:pt>
                <c:pt idx="84">
                  <c:v>15.22</c:v>
                </c:pt>
                <c:pt idx="85">
                  <c:v>10.4</c:v>
                </c:pt>
                <c:pt idx="86">
                  <c:v>13.98</c:v>
                </c:pt>
                <c:pt idx="87">
                  <c:v>11.03</c:v>
                </c:pt>
                <c:pt idx="95">
                  <c:v>14.28</c:v>
                </c:pt>
                <c:pt idx="96">
                  <c:v>9.7899999999999991</c:v>
                </c:pt>
                <c:pt idx="97">
                  <c:v>10.45</c:v>
                </c:pt>
                <c:pt idx="98">
                  <c:v>16.059999999999999</c:v>
                </c:pt>
                <c:pt idx="99">
                  <c:v>15.23</c:v>
                </c:pt>
                <c:pt idx="100">
                  <c:v>16</c:v>
                </c:pt>
                <c:pt idx="105">
                  <c:v>16.79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85F-4F11-A743-0BA4897736E5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IAP!$G$2:$G$125</c:f>
              <c:numCache>
                <c:formatCode>0.00</c:formatCode>
                <c:ptCount val="118"/>
                <c:pt idx="0">
                  <c:v>42.6</c:v>
                </c:pt>
                <c:pt idx="2">
                  <c:v>43.3</c:v>
                </c:pt>
                <c:pt idx="3">
                  <c:v>43.73</c:v>
                </c:pt>
                <c:pt idx="4">
                  <c:v>43.68</c:v>
                </c:pt>
                <c:pt idx="5">
                  <c:v>43.43</c:v>
                </c:pt>
                <c:pt idx="6">
                  <c:v>43.98</c:v>
                </c:pt>
                <c:pt idx="7">
                  <c:v>44.49</c:v>
                </c:pt>
                <c:pt idx="8">
                  <c:v>44.88</c:v>
                </c:pt>
                <c:pt idx="9">
                  <c:v>41.4</c:v>
                </c:pt>
                <c:pt idx="10">
                  <c:v>42.09</c:v>
                </c:pt>
                <c:pt idx="11">
                  <c:v>43.6</c:v>
                </c:pt>
                <c:pt idx="12">
                  <c:v>43.3</c:v>
                </c:pt>
                <c:pt idx="13">
                  <c:v>44.6</c:v>
                </c:pt>
                <c:pt idx="15">
                  <c:v>43.8</c:v>
                </c:pt>
                <c:pt idx="16">
                  <c:v>42.6</c:v>
                </c:pt>
                <c:pt idx="18">
                  <c:v>42.74</c:v>
                </c:pt>
                <c:pt idx="19">
                  <c:v>43.42</c:v>
                </c:pt>
                <c:pt idx="20">
                  <c:v>43.74</c:v>
                </c:pt>
                <c:pt idx="21">
                  <c:v>44.02</c:v>
                </c:pt>
                <c:pt idx="24">
                  <c:v>42.98</c:v>
                </c:pt>
                <c:pt idx="25">
                  <c:v>42.6</c:v>
                </c:pt>
                <c:pt idx="26">
                  <c:v>42.74</c:v>
                </c:pt>
                <c:pt idx="27">
                  <c:v>41.03</c:v>
                </c:pt>
                <c:pt idx="28">
                  <c:v>41.52</c:v>
                </c:pt>
                <c:pt idx="29">
                  <c:v>41.88</c:v>
                </c:pt>
                <c:pt idx="31">
                  <c:v>42.22</c:v>
                </c:pt>
                <c:pt idx="32">
                  <c:v>50.9</c:v>
                </c:pt>
                <c:pt idx="33">
                  <c:v>46.3</c:v>
                </c:pt>
                <c:pt idx="34">
                  <c:v>43.5</c:v>
                </c:pt>
                <c:pt idx="35">
                  <c:v>46.7</c:v>
                </c:pt>
                <c:pt idx="36">
                  <c:v>40.700000000000003</c:v>
                </c:pt>
                <c:pt idx="37">
                  <c:v>46</c:v>
                </c:pt>
                <c:pt idx="38">
                  <c:v>49.1</c:v>
                </c:pt>
                <c:pt idx="39">
                  <c:v>43.1</c:v>
                </c:pt>
                <c:pt idx="40">
                  <c:v>44.6</c:v>
                </c:pt>
                <c:pt idx="41">
                  <c:v>44</c:v>
                </c:pt>
                <c:pt idx="43">
                  <c:v>39.799999999999997</c:v>
                </c:pt>
                <c:pt idx="45">
                  <c:v>41</c:v>
                </c:pt>
                <c:pt idx="46">
                  <c:v>40.520000000000003</c:v>
                </c:pt>
                <c:pt idx="48">
                  <c:v>41.82</c:v>
                </c:pt>
                <c:pt idx="49">
                  <c:v>41.43</c:v>
                </c:pt>
                <c:pt idx="50">
                  <c:v>42.28</c:v>
                </c:pt>
                <c:pt idx="51">
                  <c:v>41.57</c:v>
                </c:pt>
                <c:pt idx="52">
                  <c:v>41.03</c:v>
                </c:pt>
                <c:pt idx="53">
                  <c:v>41.52</c:v>
                </c:pt>
                <c:pt idx="54">
                  <c:v>41.88</c:v>
                </c:pt>
                <c:pt idx="56">
                  <c:v>42.22</c:v>
                </c:pt>
                <c:pt idx="57">
                  <c:v>41.2</c:v>
                </c:pt>
                <c:pt idx="58">
                  <c:v>41.46</c:v>
                </c:pt>
                <c:pt idx="59">
                  <c:v>41.55</c:v>
                </c:pt>
                <c:pt idx="60">
                  <c:v>41.46</c:v>
                </c:pt>
                <c:pt idx="61">
                  <c:v>50.9</c:v>
                </c:pt>
                <c:pt idx="62">
                  <c:v>46.3</c:v>
                </c:pt>
                <c:pt idx="63">
                  <c:v>43.5</c:v>
                </c:pt>
                <c:pt idx="64">
                  <c:v>46.7</c:v>
                </c:pt>
                <c:pt idx="65">
                  <c:v>40.700000000000003</c:v>
                </c:pt>
                <c:pt idx="66">
                  <c:v>46</c:v>
                </c:pt>
                <c:pt idx="67">
                  <c:v>49.1</c:v>
                </c:pt>
                <c:pt idx="68">
                  <c:v>43.1</c:v>
                </c:pt>
                <c:pt idx="69">
                  <c:v>44.6</c:v>
                </c:pt>
                <c:pt idx="70">
                  <c:v>44</c:v>
                </c:pt>
                <c:pt idx="71">
                  <c:v>41.2</c:v>
                </c:pt>
                <c:pt idx="72">
                  <c:v>42</c:v>
                </c:pt>
                <c:pt idx="74">
                  <c:v>39.799999999999997</c:v>
                </c:pt>
                <c:pt idx="76">
                  <c:v>39.700000000000003</c:v>
                </c:pt>
                <c:pt idx="77">
                  <c:v>34.6</c:v>
                </c:pt>
                <c:pt idx="78">
                  <c:v>41</c:v>
                </c:pt>
                <c:pt idx="79">
                  <c:v>40.520000000000003</c:v>
                </c:pt>
                <c:pt idx="80">
                  <c:v>42.4</c:v>
                </c:pt>
                <c:pt idx="81">
                  <c:v>39.6</c:v>
                </c:pt>
                <c:pt idx="83">
                  <c:v>41.82</c:v>
                </c:pt>
                <c:pt idx="84">
                  <c:v>41.43</c:v>
                </c:pt>
                <c:pt idx="85">
                  <c:v>42.28</c:v>
                </c:pt>
                <c:pt idx="86">
                  <c:v>41.57</c:v>
                </c:pt>
                <c:pt idx="97">
                  <c:v>44.82</c:v>
                </c:pt>
                <c:pt idx="98">
                  <c:v>42.33</c:v>
                </c:pt>
                <c:pt idx="99">
                  <c:v>41.15</c:v>
                </c:pt>
                <c:pt idx="100">
                  <c:v>41.95</c:v>
                </c:pt>
                <c:pt idx="103">
                  <c:v>41.15</c:v>
                </c:pt>
                <c:pt idx="104">
                  <c:v>41.95</c:v>
                </c:pt>
                <c:pt idx="106">
                  <c:v>36.299999999999997</c:v>
                </c:pt>
                <c:pt idx="107">
                  <c:v>38.11</c:v>
                </c:pt>
                <c:pt idx="108">
                  <c:v>38.96</c:v>
                </c:pt>
                <c:pt idx="109">
                  <c:v>40.270000000000003</c:v>
                </c:pt>
                <c:pt idx="111">
                  <c:v>36.299999999999997</c:v>
                </c:pt>
                <c:pt idx="112">
                  <c:v>38.11</c:v>
                </c:pt>
                <c:pt idx="113">
                  <c:v>37.42</c:v>
                </c:pt>
                <c:pt idx="114">
                  <c:v>36.29</c:v>
                </c:pt>
                <c:pt idx="115">
                  <c:v>37.64</c:v>
                </c:pt>
                <c:pt idx="116">
                  <c:v>37.9</c:v>
                </c:pt>
                <c:pt idx="117">
                  <c:v>37.369999999999997</c:v>
                </c:pt>
              </c:numCache>
            </c:numRef>
          </c:xVal>
          <c:yVal>
            <c:numRef>
              <c:f>IAP!$M$2:$M$125</c:f>
              <c:numCache>
                <c:formatCode>0.00</c:formatCode>
                <c:ptCount val="118"/>
                <c:pt idx="0">
                  <c:v>14.1</c:v>
                </c:pt>
                <c:pt idx="2">
                  <c:v>15.84</c:v>
                </c:pt>
                <c:pt idx="3">
                  <c:v>15.9</c:v>
                </c:pt>
                <c:pt idx="4">
                  <c:v>14.97</c:v>
                </c:pt>
                <c:pt idx="5">
                  <c:v>14.98</c:v>
                </c:pt>
                <c:pt idx="6">
                  <c:v>14.91</c:v>
                </c:pt>
                <c:pt idx="7">
                  <c:v>14.68</c:v>
                </c:pt>
                <c:pt idx="8">
                  <c:v>13.96</c:v>
                </c:pt>
                <c:pt idx="9">
                  <c:v>15.99</c:v>
                </c:pt>
                <c:pt idx="10">
                  <c:v>15.43</c:v>
                </c:pt>
                <c:pt idx="11">
                  <c:v>13.6</c:v>
                </c:pt>
                <c:pt idx="12">
                  <c:v>14.6</c:v>
                </c:pt>
                <c:pt idx="13">
                  <c:v>11.13</c:v>
                </c:pt>
                <c:pt idx="15">
                  <c:v>15.4</c:v>
                </c:pt>
                <c:pt idx="16">
                  <c:v>14.1</c:v>
                </c:pt>
                <c:pt idx="18">
                  <c:v>15.26</c:v>
                </c:pt>
                <c:pt idx="19">
                  <c:v>14.67</c:v>
                </c:pt>
                <c:pt idx="20">
                  <c:v>15.42</c:v>
                </c:pt>
                <c:pt idx="21">
                  <c:v>15.31</c:v>
                </c:pt>
                <c:pt idx="24">
                  <c:v>16.149999999999999</c:v>
                </c:pt>
                <c:pt idx="25">
                  <c:v>15.2</c:v>
                </c:pt>
                <c:pt idx="26">
                  <c:v>15.26</c:v>
                </c:pt>
                <c:pt idx="27">
                  <c:v>15.5</c:v>
                </c:pt>
                <c:pt idx="28">
                  <c:v>15.67</c:v>
                </c:pt>
                <c:pt idx="29">
                  <c:v>15.21</c:v>
                </c:pt>
                <c:pt idx="31">
                  <c:v>15.11</c:v>
                </c:pt>
                <c:pt idx="32">
                  <c:v>2.5</c:v>
                </c:pt>
                <c:pt idx="33">
                  <c:v>4.7</c:v>
                </c:pt>
                <c:pt idx="34">
                  <c:v>7.5</c:v>
                </c:pt>
                <c:pt idx="35">
                  <c:v>5.0999999999999996</c:v>
                </c:pt>
                <c:pt idx="36">
                  <c:v>10.4</c:v>
                </c:pt>
                <c:pt idx="37">
                  <c:v>5.5</c:v>
                </c:pt>
                <c:pt idx="38">
                  <c:v>5.6</c:v>
                </c:pt>
                <c:pt idx="39">
                  <c:v>13.6</c:v>
                </c:pt>
                <c:pt idx="40">
                  <c:v>8.4</c:v>
                </c:pt>
                <c:pt idx="41">
                  <c:v>9.8000000000000007</c:v>
                </c:pt>
                <c:pt idx="43">
                  <c:v>12.8</c:v>
                </c:pt>
                <c:pt idx="45">
                  <c:v>14.8</c:v>
                </c:pt>
                <c:pt idx="46">
                  <c:v>16.23</c:v>
                </c:pt>
                <c:pt idx="48">
                  <c:v>15.69</c:v>
                </c:pt>
                <c:pt idx="49">
                  <c:v>16.62</c:v>
                </c:pt>
                <c:pt idx="50">
                  <c:v>16.68</c:v>
                </c:pt>
                <c:pt idx="51">
                  <c:v>16.05</c:v>
                </c:pt>
                <c:pt idx="52">
                  <c:v>15.5</c:v>
                </c:pt>
                <c:pt idx="53">
                  <c:v>15.67</c:v>
                </c:pt>
                <c:pt idx="54">
                  <c:v>15.21</c:v>
                </c:pt>
                <c:pt idx="56">
                  <c:v>15.11</c:v>
                </c:pt>
                <c:pt idx="57">
                  <c:v>15.73</c:v>
                </c:pt>
                <c:pt idx="58">
                  <c:v>15.61</c:v>
                </c:pt>
                <c:pt idx="59">
                  <c:v>15.62</c:v>
                </c:pt>
                <c:pt idx="60">
                  <c:v>15.64</c:v>
                </c:pt>
                <c:pt idx="61">
                  <c:v>2.5</c:v>
                </c:pt>
                <c:pt idx="62">
                  <c:v>4.7</c:v>
                </c:pt>
                <c:pt idx="63">
                  <c:v>7.5</c:v>
                </c:pt>
                <c:pt idx="64">
                  <c:v>5.0999999999999996</c:v>
                </c:pt>
                <c:pt idx="65">
                  <c:v>10.4</c:v>
                </c:pt>
                <c:pt idx="66">
                  <c:v>5.5</c:v>
                </c:pt>
                <c:pt idx="67">
                  <c:v>5.6</c:v>
                </c:pt>
                <c:pt idx="68">
                  <c:v>13.6</c:v>
                </c:pt>
                <c:pt idx="69">
                  <c:v>8.4</c:v>
                </c:pt>
                <c:pt idx="70">
                  <c:v>9.8000000000000007</c:v>
                </c:pt>
                <c:pt idx="71">
                  <c:v>15.2</c:v>
                </c:pt>
                <c:pt idx="72">
                  <c:v>15.8</c:v>
                </c:pt>
                <c:pt idx="74">
                  <c:v>12.8</c:v>
                </c:pt>
                <c:pt idx="76">
                  <c:v>18.2</c:v>
                </c:pt>
                <c:pt idx="77">
                  <c:v>20.100000000000001</c:v>
                </c:pt>
                <c:pt idx="78">
                  <c:v>14.8</c:v>
                </c:pt>
                <c:pt idx="79">
                  <c:v>16.23</c:v>
                </c:pt>
                <c:pt idx="80">
                  <c:v>13.8</c:v>
                </c:pt>
                <c:pt idx="81">
                  <c:v>12.5</c:v>
                </c:pt>
                <c:pt idx="83">
                  <c:v>15.69</c:v>
                </c:pt>
                <c:pt idx="84">
                  <c:v>16.62</c:v>
                </c:pt>
                <c:pt idx="85">
                  <c:v>16.68</c:v>
                </c:pt>
                <c:pt idx="86">
                  <c:v>16.05</c:v>
                </c:pt>
                <c:pt idx="97">
                  <c:v>15.69</c:v>
                </c:pt>
                <c:pt idx="98">
                  <c:v>15.41</c:v>
                </c:pt>
                <c:pt idx="99">
                  <c:v>16.079999999999998</c:v>
                </c:pt>
                <c:pt idx="100">
                  <c:v>15.35</c:v>
                </c:pt>
                <c:pt idx="103">
                  <c:v>16.079999999999998</c:v>
                </c:pt>
                <c:pt idx="104">
                  <c:v>15.35</c:v>
                </c:pt>
                <c:pt idx="106">
                  <c:v>17.600000000000001</c:v>
                </c:pt>
                <c:pt idx="107">
                  <c:v>17.670000000000002</c:v>
                </c:pt>
                <c:pt idx="108">
                  <c:v>18.850000000000001</c:v>
                </c:pt>
                <c:pt idx="109">
                  <c:v>17.88</c:v>
                </c:pt>
                <c:pt idx="111">
                  <c:v>17.600000000000001</c:v>
                </c:pt>
                <c:pt idx="112">
                  <c:v>17.670000000000002</c:v>
                </c:pt>
                <c:pt idx="113">
                  <c:v>16.25</c:v>
                </c:pt>
                <c:pt idx="114">
                  <c:v>18.13</c:v>
                </c:pt>
                <c:pt idx="115">
                  <c:v>17.82</c:v>
                </c:pt>
                <c:pt idx="116">
                  <c:v>17.739999999999998</c:v>
                </c:pt>
                <c:pt idx="117">
                  <c:v>17.59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85F-4F11-A743-0BA4897736E5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GAP'!$G$2:$G$82</c:f>
              <c:numCache>
                <c:formatCode>0.00</c:formatCode>
                <c:ptCount val="81"/>
                <c:pt idx="0">
                  <c:v>37.29</c:v>
                </c:pt>
                <c:pt idx="1">
                  <c:v>36.72</c:v>
                </c:pt>
                <c:pt idx="2">
                  <c:v>33.97</c:v>
                </c:pt>
                <c:pt idx="3">
                  <c:v>41.98</c:v>
                </c:pt>
                <c:pt idx="4">
                  <c:v>41.65</c:v>
                </c:pt>
                <c:pt idx="5">
                  <c:v>41.22</c:v>
                </c:pt>
                <c:pt idx="6">
                  <c:v>41.56</c:v>
                </c:pt>
                <c:pt idx="7">
                  <c:v>45.53</c:v>
                </c:pt>
                <c:pt idx="8">
                  <c:v>38.76</c:v>
                </c:pt>
                <c:pt idx="9">
                  <c:v>38.17</c:v>
                </c:pt>
                <c:pt idx="10">
                  <c:v>40.229999999999997</c:v>
                </c:pt>
                <c:pt idx="11">
                  <c:v>37.11</c:v>
                </c:pt>
                <c:pt idx="12">
                  <c:v>44.07</c:v>
                </c:pt>
                <c:pt idx="13">
                  <c:v>40.98</c:v>
                </c:pt>
                <c:pt idx="14">
                  <c:v>40.020000000000003</c:v>
                </c:pt>
                <c:pt idx="15" formatCode="General">
                  <c:v>41.68</c:v>
                </c:pt>
                <c:pt idx="16" formatCode="General">
                  <c:v>42.67</c:v>
                </c:pt>
                <c:pt idx="17" formatCode="General">
                  <c:v>41.79</c:v>
                </c:pt>
                <c:pt idx="18" formatCode="General">
                  <c:v>38.89</c:v>
                </c:pt>
                <c:pt idx="19" formatCode="General">
                  <c:v>39.68</c:v>
                </c:pt>
                <c:pt idx="20" formatCode="General">
                  <c:v>40.67</c:v>
                </c:pt>
                <c:pt idx="21" formatCode="General">
                  <c:v>42.25</c:v>
                </c:pt>
                <c:pt idx="22" formatCode="General">
                  <c:v>38.549999999999997</c:v>
                </c:pt>
                <c:pt idx="23" formatCode="General">
                  <c:v>41.51</c:v>
                </c:pt>
                <c:pt idx="24" formatCode="General">
                  <c:v>41.57</c:v>
                </c:pt>
                <c:pt idx="25" formatCode="General">
                  <c:v>38.56</c:v>
                </c:pt>
                <c:pt idx="26" formatCode="General">
                  <c:v>39.71</c:v>
                </c:pt>
                <c:pt idx="27" formatCode="General">
                  <c:v>39.47</c:v>
                </c:pt>
                <c:pt idx="28" formatCode="General">
                  <c:v>45.54</c:v>
                </c:pt>
                <c:pt idx="29" formatCode="General">
                  <c:v>39.840000000000003</c:v>
                </c:pt>
                <c:pt idx="30" formatCode="General">
                  <c:v>41.07</c:v>
                </c:pt>
                <c:pt idx="31" formatCode="General">
                  <c:v>38.71</c:v>
                </c:pt>
                <c:pt idx="32" formatCode="General">
                  <c:v>41.74</c:v>
                </c:pt>
                <c:pt idx="33" formatCode="General">
                  <c:v>45.73</c:v>
                </c:pt>
                <c:pt idx="34" formatCode="General">
                  <c:v>40.67</c:v>
                </c:pt>
                <c:pt idx="35" formatCode="General">
                  <c:v>39.42</c:v>
                </c:pt>
                <c:pt idx="36" formatCode="General">
                  <c:v>37.04</c:v>
                </c:pt>
                <c:pt idx="37" formatCode="General">
                  <c:v>39.14</c:v>
                </c:pt>
                <c:pt idx="38" formatCode="General">
                  <c:v>41.36</c:v>
                </c:pt>
                <c:pt idx="39" formatCode="General">
                  <c:v>44.75</c:v>
                </c:pt>
                <c:pt idx="40">
                  <c:v>43.94</c:v>
                </c:pt>
                <c:pt idx="41">
                  <c:v>42.573267595440569</c:v>
                </c:pt>
                <c:pt idx="42">
                  <c:v>38.943662526076238</c:v>
                </c:pt>
                <c:pt idx="43">
                  <c:v>40.700000000000003</c:v>
                </c:pt>
                <c:pt idx="44">
                  <c:v>40.101437388175214</c:v>
                </c:pt>
                <c:pt idx="45">
                  <c:v>41.102863170870485</c:v>
                </c:pt>
                <c:pt idx="46">
                  <c:v>35.900925469372275</c:v>
                </c:pt>
                <c:pt idx="47" formatCode="General">
                  <c:v>36.5</c:v>
                </c:pt>
                <c:pt idx="48" formatCode="General">
                  <c:v>38.869999999999997</c:v>
                </c:pt>
                <c:pt idx="49" formatCode="General">
                  <c:v>34.840000000000003</c:v>
                </c:pt>
                <c:pt idx="50" formatCode="General">
                  <c:v>38.03</c:v>
                </c:pt>
                <c:pt idx="51" formatCode="General">
                  <c:v>36.909999999999997</c:v>
                </c:pt>
                <c:pt idx="52">
                  <c:v>38.9</c:v>
                </c:pt>
                <c:pt idx="53">
                  <c:v>38.1</c:v>
                </c:pt>
                <c:pt idx="54">
                  <c:v>40.299999999999997</c:v>
                </c:pt>
                <c:pt idx="55">
                  <c:v>30.2</c:v>
                </c:pt>
                <c:pt idx="56">
                  <c:v>34.5</c:v>
                </c:pt>
                <c:pt idx="57">
                  <c:v>36</c:v>
                </c:pt>
                <c:pt idx="58">
                  <c:v>29.5</c:v>
                </c:pt>
                <c:pt idx="59">
                  <c:v>31.2</c:v>
                </c:pt>
                <c:pt idx="60">
                  <c:v>38</c:v>
                </c:pt>
                <c:pt idx="61">
                  <c:v>37.1</c:v>
                </c:pt>
                <c:pt idx="62">
                  <c:v>36.5</c:v>
                </c:pt>
                <c:pt idx="63">
                  <c:v>39.4</c:v>
                </c:pt>
                <c:pt idx="64">
                  <c:v>35.4</c:v>
                </c:pt>
                <c:pt idx="65">
                  <c:v>33.5</c:v>
                </c:pt>
                <c:pt idx="66">
                  <c:v>36.200000000000003</c:v>
                </c:pt>
                <c:pt idx="67">
                  <c:v>40.6</c:v>
                </c:pt>
                <c:pt idx="68">
                  <c:v>35.799999999999997</c:v>
                </c:pt>
                <c:pt idx="69">
                  <c:v>34.5</c:v>
                </c:pt>
                <c:pt idx="70">
                  <c:v>34.5</c:v>
                </c:pt>
                <c:pt idx="71">
                  <c:v>35.200000000000003</c:v>
                </c:pt>
                <c:pt idx="72">
                  <c:v>30.24</c:v>
                </c:pt>
                <c:pt idx="73">
                  <c:v>30.47</c:v>
                </c:pt>
                <c:pt idx="74">
                  <c:v>38.71</c:v>
                </c:pt>
                <c:pt idx="75">
                  <c:v>37.770000000000003</c:v>
                </c:pt>
                <c:pt idx="76">
                  <c:v>37.64</c:v>
                </c:pt>
                <c:pt idx="77">
                  <c:v>33.01</c:v>
                </c:pt>
                <c:pt idx="78">
                  <c:v>33.229999999999997</c:v>
                </c:pt>
                <c:pt idx="79">
                  <c:v>39.5</c:v>
                </c:pt>
                <c:pt idx="80">
                  <c:v>41.7</c:v>
                </c:pt>
              </c:numCache>
            </c:numRef>
          </c:xVal>
          <c:yVal>
            <c:numRef>
              <c:f>'APIP and GAP'!$M$2:$M$82</c:f>
              <c:numCache>
                <c:formatCode>0.00</c:formatCode>
                <c:ptCount val="81"/>
                <c:pt idx="0">
                  <c:v>11.28</c:v>
                </c:pt>
                <c:pt idx="1">
                  <c:v>13.19</c:v>
                </c:pt>
                <c:pt idx="2">
                  <c:v>13.16</c:v>
                </c:pt>
                <c:pt idx="3">
                  <c:v>15.43</c:v>
                </c:pt>
                <c:pt idx="4">
                  <c:v>13.39</c:v>
                </c:pt>
                <c:pt idx="5">
                  <c:v>13.55</c:v>
                </c:pt>
                <c:pt idx="6">
                  <c:v>10.130000000000001</c:v>
                </c:pt>
                <c:pt idx="7">
                  <c:v>14.01</c:v>
                </c:pt>
                <c:pt idx="8">
                  <c:v>13.91</c:v>
                </c:pt>
                <c:pt idx="9">
                  <c:v>13.63</c:v>
                </c:pt>
                <c:pt idx="10">
                  <c:v>13.88</c:v>
                </c:pt>
                <c:pt idx="11">
                  <c:v>14.05</c:v>
                </c:pt>
                <c:pt idx="12">
                  <c:v>12.03</c:v>
                </c:pt>
                <c:pt idx="13">
                  <c:v>15.02</c:v>
                </c:pt>
                <c:pt idx="14">
                  <c:v>11.11</c:v>
                </c:pt>
                <c:pt idx="15" formatCode="General">
                  <c:v>14.82</c:v>
                </c:pt>
                <c:pt idx="16" formatCode="General">
                  <c:v>13.1</c:v>
                </c:pt>
                <c:pt idx="17" formatCode="General">
                  <c:v>13.27</c:v>
                </c:pt>
                <c:pt idx="18" formatCode="General">
                  <c:v>13.45</c:v>
                </c:pt>
                <c:pt idx="19" formatCode="General">
                  <c:v>15.53</c:v>
                </c:pt>
                <c:pt idx="20" formatCode="General">
                  <c:v>13.02</c:v>
                </c:pt>
                <c:pt idx="21" formatCode="General">
                  <c:v>14.05</c:v>
                </c:pt>
                <c:pt idx="22" formatCode="General">
                  <c:v>13.73</c:v>
                </c:pt>
                <c:pt idx="23" formatCode="General">
                  <c:v>15.32</c:v>
                </c:pt>
                <c:pt idx="24" formatCode="General">
                  <c:v>13.86</c:v>
                </c:pt>
                <c:pt idx="25" formatCode="General">
                  <c:v>12.44</c:v>
                </c:pt>
                <c:pt idx="26" formatCode="General">
                  <c:v>14.09</c:v>
                </c:pt>
                <c:pt idx="27" formatCode="General">
                  <c:v>14.13</c:v>
                </c:pt>
                <c:pt idx="28" formatCode="General">
                  <c:v>13.17</c:v>
                </c:pt>
                <c:pt idx="29" formatCode="General">
                  <c:v>13.64</c:v>
                </c:pt>
                <c:pt idx="30" formatCode="General">
                  <c:v>11.81</c:v>
                </c:pt>
                <c:pt idx="31" formatCode="General">
                  <c:v>13.89</c:v>
                </c:pt>
                <c:pt idx="32" formatCode="General">
                  <c:v>12.64</c:v>
                </c:pt>
                <c:pt idx="33" formatCode="General">
                  <c:v>11.05</c:v>
                </c:pt>
                <c:pt idx="34" formatCode="General">
                  <c:v>12.19</c:v>
                </c:pt>
                <c:pt idx="35" formatCode="General">
                  <c:v>13.6</c:v>
                </c:pt>
                <c:pt idx="36" formatCode="General">
                  <c:v>11.27</c:v>
                </c:pt>
                <c:pt idx="37" formatCode="General">
                  <c:v>14.02</c:v>
                </c:pt>
                <c:pt idx="38" formatCode="General">
                  <c:v>15.58</c:v>
                </c:pt>
                <c:pt idx="39" formatCode="General">
                  <c:v>10.99</c:v>
                </c:pt>
                <c:pt idx="40">
                  <c:v>12.92</c:v>
                </c:pt>
                <c:pt idx="41">
                  <c:v>10.093170889582449</c:v>
                </c:pt>
                <c:pt idx="42">
                  <c:v>10.257903559175</c:v>
                </c:pt>
                <c:pt idx="43">
                  <c:v>10.61</c:v>
                </c:pt>
                <c:pt idx="44">
                  <c:v>12.59236904545393</c:v>
                </c:pt>
                <c:pt idx="45">
                  <c:v>10.5749216120375</c:v>
                </c:pt>
                <c:pt idx="46">
                  <c:v>11.011346001425</c:v>
                </c:pt>
                <c:pt idx="47" formatCode="General">
                  <c:v>15.06</c:v>
                </c:pt>
                <c:pt idx="48" formatCode="General">
                  <c:v>11.36</c:v>
                </c:pt>
                <c:pt idx="49" formatCode="General">
                  <c:v>16.2</c:v>
                </c:pt>
                <c:pt idx="50" formatCode="General">
                  <c:v>11.02</c:v>
                </c:pt>
                <c:pt idx="51" formatCode="General">
                  <c:v>17.79</c:v>
                </c:pt>
                <c:pt idx="52">
                  <c:v>7.17</c:v>
                </c:pt>
                <c:pt idx="53">
                  <c:v>11.4</c:v>
                </c:pt>
                <c:pt idx="54">
                  <c:v>7.17</c:v>
                </c:pt>
                <c:pt idx="55">
                  <c:v>21.4</c:v>
                </c:pt>
                <c:pt idx="56">
                  <c:v>16.149999999999999</c:v>
                </c:pt>
                <c:pt idx="57">
                  <c:v>3.42</c:v>
                </c:pt>
                <c:pt idx="58">
                  <c:v>19.899999999999999</c:v>
                </c:pt>
                <c:pt idx="59">
                  <c:v>15.7</c:v>
                </c:pt>
                <c:pt idx="60">
                  <c:v>7.34</c:v>
                </c:pt>
                <c:pt idx="61">
                  <c:v>6.32</c:v>
                </c:pt>
                <c:pt idx="62">
                  <c:v>7.19</c:v>
                </c:pt>
                <c:pt idx="63">
                  <c:v>8.1999999999999993</c:v>
                </c:pt>
                <c:pt idx="64">
                  <c:v>7.65</c:v>
                </c:pt>
                <c:pt idx="65">
                  <c:v>12.2</c:v>
                </c:pt>
                <c:pt idx="66">
                  <c:v>14.3</c:v>
                </c:pt>
                <c:pt idx="67">
                  <c:v>10.85</c:v>
                </c:pt>
                <c:pt idx="68">
                  <c:v>4.45</c:v>
                </c:pt>
                <c:pt idx="69">
                  <c:v>5.97</c:v>
                </c:pt>
                <c:pt idx="70">
                  <c:v>6.63</c:v>
                </c:pt>
                <c:pt idx="71">
                  <c:v>5.23</c:v>
                </c:pt>
                <c:pt idx="72">
                  <c:v>9.17</c:v>
                </c:pt>
                <c:pt idx="73">
                  <c:v>11.95</c:v>
                </c:pt>
                <c:pt idx="74">
                  <c:v>9.26</c:v>
                </c:pt>
                <c:pt idx="75">
                  <c:v>8.42</c:v>
                </c:pt>
                <c:pt idx="76">
                  <c:v>7.59</c:v>
                </c:pt>
                <c:pt idx="77">
                  <c:v>7.24</c:v>
                </c:pt>
                <c:pt idx="78">
                  <c:v>6.58</c:v>
                </c:pt>
                <c:pt idx="79">
                  <c:v>14.9</c:v>
                </c:pt>
                <c:pt idx="80">
                  <c:v>12.4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85F-4F11-A743-0BA4897736E5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WEAR!$G$111:$G$118</c:f>
              <c:numCache>
                <c:formatCode>0.00</c:formatCode>
                <c:ptCount val="8"/>
                <c:pt idx="0">
                  <c:v>39.880000000000003</c:v>
                </c:pt>
                <c:pt idx="1">
                  <c:v>37.06</c:v>
                </c:pt>
                <c:pt idx="2">
                  <c:v>36.35</c:v>
                </c:pt>
                <c:pt idx="3">
                  <c:v>40.03</c:v>
                </c:pt>
                <c:pt idx="4">
                  <c:v>42.03</c:v>
                </c:pt>
                <c:pt idx="5">
                  <c:v>40.520000000000003</c:v>
                </c:pt>
                <c:pt idx="6">
                  <c:v>40.049999999999997</c:v>
                </c:pt>
                <c:pt idx="7">
                  <c:v>40.049999999999997</c:v>
                </c:pt>
              </c:numCache>
            </c:numRef>
          </c:xVal>
          <c:yVal>
            <c:numRef>
              <c:f>WEAR!$M$111:$M$118</c:f>
              <c:numCache>
                <c:formatCode>0.00</c:formatCode>
                <c:ptCount val="8"/>
                <c:pt idx="0">
                  <c:v>14.15</c:v>
                </c:pt>
                <c:pt idx="1">
                  <c:v>13.2</c:v>
                </c:pt>
                <c:pt idx="2">
                  <c:v>14.26</c:v>
                </c:pt>
                <c:pt idx="3">
                  <c:v>11.31</c:v>
                </c:pt>
                <c:pt idx="4">
                  <c:v>6.82</c:v>
                </c:pt>
                <c:pt idx="5">
                  <c:v>8.98</c:v>
                </c:pt>
                <c:pt idx="6">
                  <c:v>10.02</c:v>
                </c:pt>
                <c:pt idx="7">
                  <c:v>12.18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85F-4F11-A743-0BA4897736E5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IAP!$G$126:$G$132</c:f>
              <c:numCache>
                <c:formatCode>0.00</c:formatCode>
                <c:ptCount val="7"/>
                <c:pt idx="0">
                  <c:v>41.1</c:v>
                </c:pt>
                <c:pt idx="1">
                  <c:v>46.78</c:v>
                </c:pt>
                <c:pt idx="2">
                  <c:v>41.46</c:v>
                </c:pt>
                <c:pt idx="3">
                  <c:v>45.08</c:v>
                </c:pt>
                <c:pt idx="4">
                  <c:v>43.6</c:v>
                </c:pt>
                <c:pt idx="5">
                  <c:v>43.71</c:v>
                </c:pt>
                <c:pt idx="6">
                  <c:v>44.06</c:v>
                </c:pt>
              </c:numCache>
            </c:numRef>
          </c:xVal>
          <c:yVal>
            <c:numRef>
              <c:f>IAP!$M$126:$M$132</c:f>
              <c:numCache>
                <c:formatCode>0.00</c:formatCode>
                <c:ptCount val="7"/>
                <c:pt idx="0">
                  <c:v>15.74</c:v>
                </c:pt>
                <c:pt idx="1">
                  <c:v>4.72</c:v>
                </c:pt>
                <c:pt idx="2">
                  <c:v>16.97</c:v>
                </c:pt>
                <c:pt idx="3">
                  <c:v>6.85</c:v>
                </c:pt>
                <c:pt idx="4">
                  <c:v>15.86</c:v>
                </c:pt>
                <c:pt idx="5">
                  <c:v>15.28</c:v>
                </c:pt>
                <c:pt idx="6">
                  <c:v>14.98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585F-4F11-A743-0BA4897736E5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585F-4F11-A743-0BA4897736E5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585F-4F11-A743-0BA4897736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8600216"/>
        <c:axId val="558596688"/>
      </c:scatterChart>
      <c:valAx>
        <c:axId val="558600216"/>
        <c:scaling>
          <c:orientation val="minMax"/>
          <c:min val="25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SiO</a:t>
                </a:r>
                <a:r>
                  <a:rPr lang="en-US" sz="1200" b="0" i="0" u="none" strike="noStrike" baseline="-25000">
                    <a:effectLst/>
                  </a:rPr>
                  <a:t>2</a:t>
                </a:r>
                <a:r>
                  <a:rPr lang="en-US" sz="1200" b="0" i="0" u="none" strike="noStrike" baseline="0">
                    <a:effectLst/>
                  </a:rPr>
                  <a:t> (wt%)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8596688"/>
        <c:crosses val="autoZero"/>
        <c:crossBetween val="midCat"/>
      </c:valAx>
      <c:valAx>
        <c:axId val="558596688"/>
        <c:scaling>
          <c:orientation val="minMax"/>
          <c:max val="22"/>
          <c:min val="2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CaO </a:t>
                </a:r>
                <a:r>
                  <a:rPr lang="en-US" sz="1200" b="0" i="0" u="none" strike="noStrike" baseline="0">
                    <a:effectLst/>
                  </a:rPr>
                  <a:t>(wt%)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8600216"/>
        <c:crosses val="autoZero"/>
        <c:crossBetween val="midCat"/>
        <c:minorUnit val="0.5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70421345506073163"/>
          <c:y val="4.2023859736109836E-2"/>
          <c:w val="0.26663337502651568"/>
          <c:h val="0.24784016422818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WEAR!$G$2:$G$110</c:f>
              <c:numCache>
                <c:formatCode>0.00</c:formatCode>
                <c:ptCount val="109"/>
                <c:pt idx="2">
                  <c:v>43.49</c:v>
                </c:pt>
                <c:pt idx="3">
                  <c:v>43.49</c:v>
                </c:pt>
                <c:pt idx="4">
                  <c:v>36.6</c:v>
                </c:pt>
                <c:pt idx="5">
                  <c:v>38.700000000000003</c:v>
                </c:pt>
                <c:pt idx="6">
                  <c:v>38.9</c:v>
                </c:pt>
                <c:pt idx="7">
                  <c:v>38.6</c:v>
                </c:pt>
                <c:pt idx="8">
                  <c:v>38.200000000000003</c:v>
                </c:pt>
                <c:pt idx="9">
                  <c:v>38.1</c:v>
                </c:pt>
                <c:pt idx="10">
                  <c:v>38.4</c:v>
                </c:pt>
                <c:pt idx="11">
                  <c:v>38.9</c:v>
                </c:pt>
                <c:pt idx="12">
                  <c:v>39</c:v>
                </c:pt>
                <c:pt idx="13">
                  <c:v>39.1</c:v>
                </c:pt>
                <c:pt idx="14">
                  <c:v>38.9</c:v>
                </c:pt>
                <c:pt idx="15">
                  <c:v>39.200000000000003</c:v>
                </c:pt>
                <c:pt idx="16">
                  <c:v>39.4</c:v>
                </c:pt>
                <c:pt idx="17">
                  <c:v>39.5</c:v>
                </c:pt>
                <c:pt idx="18">
                  <c:v>38.700000000000003</c:v>
                </c:pt>
                <c:pt idx="19">
                  <c:v>38.1</c:v>
                </c:pt>
                <c:pt idx="20">
                  <c:v>39.200000000000003</c:v>
                </c:pt>
                <c:pt idx="21">
                  <c:v>39.200000000000003</c:v>
                </c:pt>
                <c:pt idx="22">
                  <c:v>40.6</c:v>
                </c:pt>
                <c:pt idx="23">
                  <c:v>38.6</c:v>
                </c:pt>
                <c:pt idx="24">
                  <c:v>38.799999999999997</c:v>
                </c:pt>
                <c:pt idx="25">
                  <c:v>39.799999999999997</c:v>
                </c:pt>
                <c:pt idx="26">
                  <c:v>44</c:v>
                </c:pt>
                <c:pt idx="27">
                  <c:v>39.4</c:v>
                </c:pt>
                <c:pt idx="28">
                  <c:v>39.1</c:v>
                </c:pt>
                <c:pt idx="29">
                  <c:v>39.299999999999997</c:v>
                </c:pt>
                <c:pt idx="30">
                  <c:v>38.700000000000003</c:v>
                </c:pt>
                <c:pt idx="31">
                  <c:v>39.299999999999997</c:v>
                </c:pt>
                <c:pt idx="32">
                  <c:v>38.700000000000003</c:v>
                </c:pt>
                <c:pt idx="33">
                  <c:v>36.78</c:v>
                </c:pt>
                <c:pt idx="34">
                  <c:v>36.869999999999997</c:v>
                </c:pt>
                <c:pt idx="35">
                  <c:v>36.479999999999997</c:v>
                </c:pt>
                <c:pt idx="36">
                  <c:v>35.97</c:v>
                </c:pt>
                <c:pt idx="37">
                  <c:v>39.340000000000003</c:v>
                </c:pt>
                <c:pt idx="38">
                  <c:v>37.65</c:v>
                </c:pt>
                <c:pt idx="39">
                  <c:v>36.56</c:v>
                </c:pt>
                <c:pt idx="40">
                  <c:v>38.07</c:v>
                </c:pt>
                <c:pt idx="41">
                  <c:v>33.44</c:v>
                </c:pt>
                <c:pt idx="42">
                  <c:v>36.49</c:v>
                </c:pt>
                <c:pt idx="43">
                  <c:v>40.349600000000002</c:v>
                </c:pt>
                <c:pt idx="44">
                  <c:v>39.432400000000001</c:v>
                </c:pt>
                <c:pt idx="45">
                  <c:v>39.6233</c:v>
                </c:pt>
                <c:pt idx="46">
                  <c:v>39.744599999999998</c:v>
                </c:pt>
                <c:pt idx="47">
                  <c:v>39.959200000000003</c:v>
                </c:pt>
                <c:pt idx="48">
                  <c:v>40.043700000000001</c:v>
                </c:pt>
                <c:pt idx="49">
                  <c:v>39.854500000000002</c:v>
                </c:pt>
                <c:pt idx="50">
                  <c:v>41.602699999999999</c:v>
                </c:pt>
                <c:pt idx="52">
                  <c:v>43.73</c:v>
                </c:pt>
                <c:pt idx="53">
                  <c:v>44.5</c:v>
                </c:pt>
                <c:pt idx="54">
                  <c:v>43.18</c:v>
                </c:pt>
                <c:pt idx="56">
                  <c:v>36.64</c:v>
                </c:pt>
                <c:pt idx="57">
                  <c:v>32.29</c:v>
                </c:pt>
                <c:pt idx="58">
                  <c:v>35.4</c:v>
                </c:pt>
                <c:pt idx="59">
                  <c:v>35.56</c:v>
                </c:pt>
                <c:pt idx="60">
                  <c:v>40.9</c:v>
                </c:pt>
                <c:pt idx="61">
                  <c:v>40.049999999999997</c:v>
                </c:pt>
                <c:pt idx="62">
                  <c:v>31.8</c:v>
                </c:pt>
                <c:pt idx="63">
                  <c:v>37.1</c:v>
                </c:pt>
                <c:pt idx="64">
                  <c:v>40.15</c:v>
                </c:pt>
                <c:pt idx="65">
                  <c:v>38.28</c:v>
                </c:pt>
                <c:pt idx="66">
                  <c:v>37</c:v>
                </c:pt>
                <c:pt idx="67">
                  <c:v>40</c:v>
                </c:pt>
                <c:pt idx="68">
                  <c:v>41.06</c:v>
                </c:pt>
                <c:pt idx="69">
                  <c:v>41.84</c:v>
                </c:pt>
                <c:pt idx="70">
                  <c:v>40.75</c:v>
                </c:pt>
                <c:pt idx="71">
                  <c:v>41.58</c:v>
                </c:pt>
                <c:pt idx="72">
                  <c:v>38.700000000000003</c:v>
                </c:pt>
                <c:pt idx="73">
                  <c:v>39.92</c:v>
                </c:pt>
                <c:pt idx="74">
                  <c:v>37.68</c:v>
                </c:pt>
                <c:pt idx="75">
                  <c:v>36.369999999999997</c:v>
                </c:pt>
                <c:pt idx="76">
                  <c:v>39.880000000000003</c:v>
                </c:pt>
                <c:pt idx="77">
                  <c:v>38.979999999999997</c:v>
                </c:pt>
                <c:pt idx="78">
                  <c:v>41.58</c:v>
                </c:pt>
                <c:pt idx="79">
                  <c:v>40.44</c:v>
                </c:pt>
                <c:pt idx="80">
                  <c:v>38.700000000000003</c:v>
                </c:pt>
                <c:pt idx="81">
                  <c:v>33.89</c:v>
                </c:pt>
                <c:pt idx="82">
                  <c:v>34.229999999999997</c:v>
                </c:pt>
                <c:pt idx="83">
                  <c:v>33.22</c:v>
                </c:pt>
                <c:pt idx="84">
                  <c:v>33.520000000000003</c:v>
                </c:pt>
                <c:pt idx="85">
                  <c:v>39.06</c:v>
                </c:pt>
                <c:pt idx="86">
                  <c:v>36.22</c:v>
                </c:pt>
                <c:pt idx="87">
                  <c:v>39.28</c:v>
                </c:pt>
                <c:pt idx="95">
                  <c:v>37.049999999999997</c:v>
                </c:pt>
                <c:pt idx="96">
                  <c:v>40</c:v>
                </c:pt>
                <c:pt idx="97">
                  <c:v>38.619999999999997</c:v>
                </c:pt>
                <c:pt idx="98">
                  <c:v>35.090000000000003</c:v>
                </c:pt>
                <c:pt idx="99">
                  <c:v>37.93</c:v>
                </c:pt>
                <c:pt idx="100">
                  <c:v>35.51</c:v>
                </c:pt>
                <c:pt idx="105">
                  <c:v>35.369999999999997</c:v>
                </c:pt>
              </c:numCache>
            </c:numRef>
          </c:xVal>
          <c:yVal>
            <c:numRef>
              <c:f>WEAR!$N$2:$N$110</c:f>
              <c:numCache>
                <c:formatCode>0.00</c:formatCode>
                <c:ptCount val="109"/>
                <c:pt idx="2">
                  <c:v>4.46</c:v>
                </c:pt>
                <c:pt idx="3">
                  <c:v>1.89</c:v>
                </c:pt>
                <c:pt idx="4">
                  <c:v>5.5</c:v>
                </c:pt>
                <c:pt idx="5">
                  <c:v>5.6</c:v>
                </c:pt>
                <c:pt idx="6">
                  <c:v>6</c:v>
                </c:pt>
                <c:pt idx="7">
                  <c:v>5.7</c:v>
                </c:pt>
                <c:pt idx="8">
                  <c:v>5.9</c:v>
                </c:pt>
                <c:pt idx="9">
                  <c:v>5.5</c:v>
                </c:pt>
                <c:pt idx="10">
                  <c:v>5.8</c:v>
                </c:pt>
                <c:pt idx="11">
                  <c:v>5.8</c:v>
                </c:pt>
                <c:pt idx="12">
                  <c:v>6</c:v>
                </c:pt>
                <c:pt idx="13">
                  <c:v>6</c:v>
                </c:pt>
                <c:pt idx="14">
                  <c:v>5.9</c:v>
                </c:pt>
                <c:pt idx="15">
                  <c:v>5.7</c:v>
                </c:pt>
                <c:pt idx="16">
                  <c:v>5.8</c:v>
                </c:pt>
                <c:pt idx="17">
                  <c:v>5.7</c:v>
                </c:pt>
                <c:pt idx="18">
                  <c:v>5.8</c:v>
                </c:pt>
                <c:pt idx="19">
                  <c:v>5.8</c:v>
                </c:pt>
                <c:pt idx="20">
                  <c:v>4.9000000000000004</c:v>
                </c:pt>
                <c:pt idx="21">
                  <c:v>2.6</c:v>
                </c:pt>
                <c:pt idx="22">
                  <c:v>2.1</c:v>
                </c:pt>
                <c:pt idx="23">
                  <c:v>5.6</c:v>
                </c:pt>
                <c:pt idx="24">
                  <c:v>5.0999999999999996</c:v>
                </c:pt>
                <c:pt idx="25">
                  <c:v>5.7</c:v>
                </c:pt>
                <c:pt idx="26">
                  <c:v>4.4000000000000004</c:v>
                </c:pt>
                <c:pt idx="27">
                  <c:v>4.8</c:v>
                </c:pt>
                <c:pt idx="28">
                  <c:v>4.9000000000000004</c:v>
                </c:pt>
                <c:pt idx="29">
                  <c:v>5.6</c:v>
                </c:pt>
                <c:pt idx="30">
                  <c:v>5.8</c:v>
                </c:pt>
                <c:pt idx="31">
                  <c:v>5.6</c:v>
                </c:pt>
                <c:pt idx="32">
                  <c:v>5.8</c:v>
                </c:pt>
                <c:pt idx="33">
                  <c:v>4.45</c:v>
                </c:pt>
                <c:pt idx="34">
                  <c:v>5.73</c:v>
                </c:pt>
                <c:pt idx="35">
                  <c:v>4.8499999999999996</c:v>
                </c:pt>
                <c:pt idx="36">
                  <c:v>4.42</c:v>
                </c:pt>
                <c:pt idx="37">
                  <c:v>5.61</c:v>
                </c:pt>
                <c:pt idx="38">
                  <c:v>4.92</c:v>
                </c:pt>
                <c:pt idx="39">
                  <c:v>5.38</c:v>
                </c:pt>
                <c:pt idx="40">
                  <c:v>6.41</c:v>
                </c:pt>
                <c:pt idx="41">
                  <c:v>5.72</c:v>
                </c:pt>
                <c:pt idx="42">
                  <c:v>3.4</c:v>
                </c:pt>
                <c:pt idx="43">
                  <c:v>5.1582999999999997</c:v>
                </c:pt>
                <c:pt idx="44">
                  <c:v>5.5433000000000003</c:v>
                </c:pt>
                <c:pt idx="45">
                  <c:v>5.5906000000000002</c:v>
                </c:pt>
                <c:pt idx="46">
                  <c:v>5.5646000000000004</c:v>
                </c:pt>
                <c:pt idx="47">
                  <c:v>5.4573999999999998</c:v>
                </c:pt>
                <c:pt idx="48">
                  <c:v>5.6597</c:v>
                </c:pt>
                <c:pt idx="49">
                  <c:v>5.5167000000000002</c:v>
                </c:pt>
                <c:pt idx="50">
                  <c:v>5.5570000000000004</c:v>
                </c:pt>
                <c:pt idx="52">
                  <c:v>1.54</c:v>
                </c:pt>
                <c:pt idx="53">
                  <c:v>2.5299999999999998</c:v>
                </c:pt>
                <c:pt idx="54">
                  <c:v>2.11</c:v>
                </c:pt>
                <c:pt idx="56">
                  <c:v>1.83</c:v>
                </c:pt>
                <c:pt idx="57">
                  <c:v>1.43</c:v>
                </c:pt>
                <c:pt idx="58">
                  <c:v>1.23</c:v>
                </c:pt>
                <c:pt idx="59">
                  <c:v>1.07</c:v>
                </c:pt>
                <c:pt idx="60">
                  <c:v>0.85</c:v>
                </c:pt>
                <c:pt idx="61">
                  <c:v>0.81</c:v>
                </c:pt>
                <c:pt idx="62">
                  <c:v>0.32</c:v>
                </c:pt>
                <c:pt idx="63">
                  <c:v>0.79</c:v>
                </c:pt>
                <c:pt idx="64">
                  <c:v>0.96</c:v>
                </c:pt>
                <c:pt idx="65">
                  <c:v>0.51</c:v>
                </c:pt>
                <c:pt idx="66">
                  <c:v>1.1200000000000001</c:v>
                </c:pt>
                <c:pt idx="67">
                  <c:v>1.87</c:v>
                </c:pt>
                <c:pt idx="68">
                  <c:v>0.9</c:v>
                </c:pt>
                <c:pt idx="69">
                  <c:v>0.77</c:v>
                </c:pt>
                <c:pt idx="70">
                  <c:v>0.82</c:v>
                </c:pt>
                <c:pt idx="71">
                  <c:v>2.39</c:v>
                </c:pt>
                <c:pt idx="72">
                  <c:v>0.57999999999999996</c:v>
                </c:pt>
                <c:pt idx="73">
                  <c:v>1.55</c:v>
                </c:pt>
                <c:pt idx="74">
                  <c:v>1.42</c:v>
                </c:pt>
                <c:pt idx="75">
                  <c:v>2.02</c:v>
                </c:pt>
                <c:pt idx="76">
                  <c:v>0.56000000000000005</c:v>
                </c:pt>
                <c:pt idx="77">
                  <c:v>0.89</c:v>
                </c:pt>
                <c:pt idx="78">
                  <c:v>1.24</c:v>
                </c:pt>
                <c:pt idx="79">
                  <c:v>2.61</c:v>
                </c:pt>
                <c:pt idx="80">
                  <c:v>0.57999999999999996</c:v>
                </c:pt>
                <c:pt idx="81">
                  <c:v>1.42</c:v>
                </c:pt>
                <c:pt idx="82">
                  <c:v>1.2</c:v>
                </c:pt>
                <c:pt idx="83">
                  <c:v>1.51</c:v>
                </c:pt>
                <c:pt idx="84">
                  <c:v>1.42</c:v>
                </c:pt>
                <c:pt idx="85">
                  <c:v>0.18</c:v>
                </c:pt>
                <c:pt idx="86">
                  <c:v>1.28</c:v>
                </c:pt>
                <c:pt idx="87">
                  <c:v>1.05</c:v>
                </c:pt>
                <c:pt idx="95">
                  <c:v>1.27</c:v>
                </c:pt>
                <c:pt idx="96">
                  <c:v>0.65</c:v>
                </c:pt>
                <c:pt idx="97">
                  <c:v>1.27</c:v>
                </c:pt>
                <c:pt idx="98">
                  <c:v>1.33</c:v>
                </c:pt>
                <c:pt idx="99">
                  <c:v>0.88</c:v>
                </c:pt>
                <c:pt idx="100">
                  <c:v>1.56</c:v>
                </c:pt>
                <c:pt idx="105">
                  <c:v>1.32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07E-444F-AF4C-93B00EAA8F7B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IAP!$G$2:$G$125</c:f>
              <c:numCache>
                <c:formatCode>0.00</c:formatCode>
                <c:ptCount val="118"/>
                <c:pt idx="0">
                  <c:v>42.6</c:v>
                </c:pt>
                <c:pt idx="2">
                  <c:v>43.3</c:v>
                </c:pt>
                <c:pt idx="3">
                  <c:v>43.73</c:v>
                </c:pt>
                <c:pt idx="4">
                  <c:v>43.68</c:v>
                </c:pt>
                <c:pt idx="5">
                  <c:v>43.43</c:v>
                </c:pt>
                <c:pt idx="6">
                  <c:v>43.98</c:v>
                </c:pt>
                <c:pt idx="7">
                  <c:v>44.49</c:v>
                </c:pt>
                <c:pt idx="8">
                  <c:v>44.88</c:v>
                </c:pt>
                <c:pt idx="9">
                  <c:v>41.4</c:v>
                </c:pt>
                <c:pt idx="10">
                  <c:v>42.09</c:v>
                </c:pt>
                <c:pt idx="11">
                  <c:v>43.6</c:v>
                </c:pt>
                <c:pt idx="12">
                  <c:v>43.3</c:v>
                </c:pt>
                <c:pt idx="13">
                  <c:v>44.6</c:v>
                </c:pt>
                <c:pt idx="15">
                  <c:v>43.8</c:v>
                </c:pt>
                <c:pt idx="16">
                  <c:v>42.6</c:v>
                </c:pt>
                <c:pt idx="18">
                  <c:v>42.74</c:v>
                </c:pt>
                <c:pt idx="19">
                  <c:v>43.42</c:v>
                </c:pt>
                <c:pt idx="20">
                  <c:v>43.74</c:v>
                </c:pt>
                <c:pt idx="21">
                  <c:v>44.02</c:v>
                </c:pt>
                <c:pt idx="24">
                  <c:v>42.98</c:v>
                </c:pt>
                <c:pt idx="25">
                  <c:v>42.6</c:v>
                </c:pt>
                <c:pt idx="26">
                  <c:v>42.74</c:v>
                </c:pt>
                <c:pt idx="27">
                  <c:v>41.03</c:v>
                </c:pt>
                <c:pt idx="28">
                  <c:v>41.52</c:v>
                </c:pt>
                <c:pt idx="29">
                  <c:v>41.88</c:v>
                </c:pt>
                <c:pt idx="31">
                  <c:v>42.22</c:v>
                </c:pt>
                <c:pt idx="32">
                  <c:v>50.9</c:v>
                </c:pt>
                <c:pt idx="33">
                  <c:v>46.3</c:v>
                </c:pt>
                <c:pt idx="34">
                  <c:v>43.5</c:v>
                </c:pt>
                <c:pt idx="35">
                  <c:v>46.7</c:v>
                </c:pt>
                <c:pt idx="36">
                  <c:v>40.700000000000003</c:v>
                </c:pt>
                <c:pt idx="37">
                  <c:v>46</c:v>
                </c:pt>
                <c:pt idx="38">
                  <c:v>49.1</c:v>
                </c:pt>
                <c:pt idx="39">
                  <c:v>43.1</c:v>
                </c:pt>
                <c:pt idx="40">
                  <c:v>44.6</c:v>
                </c:pt>
                <c:pt idx="41">
                  <c:v>44</c:v>
                </c:pt>
                <c:pt idx="43">
                  <c:v>39.799999999999997</c:v>
                </c:pt>
                <c:pt idx="45">
                  <c:v>41</c:v>
                </c:pt>
                <c:pt idx="46">
                  <c:v>40.520000000000003</c:v>
                </c:pt>
                <c:pt idx="48">
                  <c:v>41.82</c:v>
                </c:pt>
                <c:pt idx="49">
                  <c:v>41.43</c:v>
                </c:pt>
                <c:pt idx="50">
                  <c:v>42.28</c:v>
                </c:pt>
                <c:pt idx="51">
                  <c:v>41.57</c:v>
                </c:pt>
                <c:pt idx="52">
                  <c:v>41.03</c:v>
                </c:pt>
                <c:pt idx="53">
                  <c:v>41.52</c:v>
                </c:pt>
                <c:pt idx="54">
                  <c:v>41.88</c:v>
                </c:pt>
                <c:pt idx="56">
                  <c:v>42.22</c:v>
                </c:pt>
                <c:pt idx="57">
                  <c:v>41.2</c:v>
                </c:pt>
                <c:pt idx="58">
                  <c:v>41.46</c:v>
                </c:pt>
                <c:pt idx="59">
                  <c:v>41.55</c:v>
                </c:pt>
                <c:pt idx="60">
                  <c:v>41.46</c:v>
                </c:pt>
                <c:pt idx="61">
                  <c:v>50.9</c:v>
                </c:pt>
                <c:pt idx="62">
                  <c:v>46.3</c:v>
                </c:pt>
                <c:pt idx="63">
                  <c:v>43.5</c:v>
                </c:pt>
                <c:pt idx="64">
                  <c:v>46.7</c:v>
                </c:pt>
                <c:pt idx="65">
                  <c:v>40.700000000000003</c:v>
                </c:pt>
                <c:pt idx="66">
                  <c:v>46</c:v>
                </c:pt>
                <c:pt idx="67">
                  <c:v>49.1</c:v>
                </c:pt>
                <c:pt idx="68">
                  <c:v>43.1</c:v>
                </c:pt>
                <c:pt idx="69">
                  <c:v>44.6</c:v>
                </c:pt>
                <c:pt idx="70">
                  <c:v>44</c:v>
                </c:pt>
                <c:pt idx="71">
                  <c:v>41.2</c:v>
                </c:pt>
                <c:pt idx="72">
                  <c:v>42</c:v>
                </c:pt>
                <c:pt idx="74">
                  <c:v>39.799999999999997</c:v>
                </c:pt>
                <c:pt idx="76">
                  <c:v>39.700000000000003</c:v>
                </c:pt>
                <c:pt idx="77">
                  <c:v>34.6</c:v>
                </c:pt>
                <c:pt idx="78">
                  <c:v>41</c:v>
                </c:pt>
                <c:pt idx="79">
                  <c:v>40.520000000000003</c:v>
                </c:pt>
                <c:pt idx="80">
                  <c:v>42.4</c:v>
                </c:pt>
                <c:pt idx="81">
                  <c:v>39.6</c:v>
                </c:pt>
                <c:pt idx="83">
                  <c:v>41.82</c:v>
                </c:pt>
                <c:pt idx="84">
                  <c:v>41.43</c:v>
                </c:pt>
                <c:pt idx="85">
                  <c:v>42.28</c:v>
                </c:pt>
                <c:pt idx="86">
                  <c:v>41.57</c:v>
                </c:pt>
                <c:pt idx="97">
                  <c:v>44.82</c:v>
                </c:pt>
                <c:pt idx="98">
                  <c:v>42.33</c:v>
                </c:pt>
                <c:pt idx="99">
                  <c:v>41.15</c:v>
                </c:pt>
                <c:pt idx="100">
                  <c:v>41.95</c:v>
                </c:pt>
                <c:pt idx="103">
                  <c:v>41.15</c:v>
                </c:pt>
                <c:pt idx="104">
                  <c:v>41.95</c:v>
                </c:pt>
                <c:pt idx="106">
                  <c:v>36.299999999999997</c:v>
                </c:pt>
                <c:pt idx="107">
                  <c:v>38.11</c:v>
                </c:pt>
                <c:pt idx="108">
                  <c:v>38.96</c:v>
                </c:pt>
                <c:pt idx="109">
                  <c:v>40.270000000000003</c:v>
                </c:pt>
                <c:pt idx="111">
                  <c:v>36.299999999999997</c:v>
                </c:pt>
                <c:pt idx="112">
                  <c:v>38.11</c:v>
                </c:pt>
                <c:pt idx="113">
                  <c:v>37.42</c:v>
                </c:pt>
                <c:pt idx="114">
                  <c:v>36.29</c:v>
                </c:pt>
                <c:pt idx="115">
                  <c:v>37.64</c:v>
                </c:pt>
                <c:pt idx="116">
                  <c:v>37.9</c:v>
                </c:pt>
                <c:pt idx="117">
                  <c:v>37.369999999999997</c:v>
                </c:pt>
              </c:numCache>
            </c:numRef>
          </c:xVal>
          <c:yVal>
            <c:numRef>
              <c:f>IAP!$N$2:$N$125</c:f>
              <c:numCache>
                <c:formatCode>0.00</c:formatCode>
                <c:ptCount val="118"/>
                <c:pt idx="0">
                  <c:v>0.39</c:v>
                </c:pt>
                <c:pt idx="2">
                  <c:v>0.28999999999999998</c:v>
                </c:pt>
                <c:pt idx="3">
                  <c:v>0.28999999999999998</c:v>
                </c:pt>
                <c:pt idx="4">
                  <c:v>0.45</c:v>
                </c:pt>
                <c:pt idx="5">
                  <c:v>0.4</c:v>
                </c:pt>
                <c:pt idx="6">
                  <c:v>0.4</c:v>
                </c:pt>
                <c:pt idx="7">
                  <c:v>0.32</c:v>
                </c:pt>
                <c:pt idx="8">
                  <c:v>0.31</c:v>
                </c:pt>
                <c:pt idx="9">
                  <c:v>0.55000000000000004</c:v>
                </c:pt>
                <c:pt idx="10">
                  <c:v>0.22</c:v>
                </c:pt>
                <c:pt idx="11">
                  <c:v>0.23</c:v>
                </c:pt>
                <c:pt idx="12">
                  <c:v>0.38</c:v>
                </c:pt>
                <c:pt idx="13">
                  <c:v>0.14000000000000001</c:v>
                </c:pt>
                <c:pt idx="15">
                  <c:v>0.27</c:v>
                </c:pt>
                <c:pt idx="16">
                  <c:v>0.39</c:v>
                </c:pt>
                <c:pt idx="18">
                  <c:v>0.25</c:v>
                </c:pt>
                <c:pt idx="19">
                  <c:v>0.69</c:v>
                </c:pt>
                <c:pt idx="20">
                  <c:v>0.5</c:v>
                </c:pt>
                <c:pt idx="21">
                  <c:v>0.45</c:v>
                </c:pt>
                <c:pt idx="24">
                  <c:v>0.22</c:v>
                </c:pt>
                <c:pt idx="25">
                  <c:v>0.23</c:v>
                </c:pt>
                <c:pt idx="26">
                  <c:v>0.25</c:v>
                </c:pt>
                <c:pt idx="27">
                  <c:v>1.04</c:v>
                </c:pt>
                <c:pt idx="28">
                  <c:v>1.2</c:v>
                </c:pt>
                <c:pt idx="29">
                  <c:v>1.06</c:v>
                </c:pt>
                <c:pt idx="31">
                  <c:v>1.06</c:v>
                </c:pt>
                <c:pt idx="32">
                  <c:v>0.34</c:v>
                </c:pt>
                <c:pt idx="33">
                  <c:v>0.24</c:v>
                </c:pt>
                <c:pt idx="34">
                  <c:v>0.14000000000000001</c:v>
                </c:pt>
                <c:pt idx="35">
                  <c:v>0.2</c:v>
                </c:pt>
                <c:pt idx="36">
                  <c:v>0.39</c:v>
                </c:pt>
                <c:pt idx="37">
                  <c:v>0.18</c:v>
                </c:pt>
                <c:pt idx="38">
                  <c:v>0.36</c:v>
                </c:pt>
                <c:pt idx="39">
                  <c:v>0.82</c:v>
                </c:pt>
                <c:pt idx="40">
                  <c:v>0.52</c:v>
                </c:pt>
                <c:pt idx="41">
                  <c:v>0.34</c:v>
                </c:pt>
                <c:pt idx="43">
                  <c:v>0.57999999999999996</c:v>
                </c:pt>
                <c:pt idx="45">
                  <c:v>1.0900000000000001</c:v>
                </c:pt>
                <c:pt idx="46">
                  <c:v>1.1100000000000001</c:v>
                </c:pt>
                <c:pt idx="48">
                  <c:v>1.1000000000000001</c:v>
                </c:pt>
                <c:pt idx="49">
                  <c:v>1.64</c:v>
                </c:pt>
                <c:pt idx="50">
                  <c:v>1.76</c:v>
                </c:pt>
                <c:pt idx="51">
                  <c:v>1.01</c:v>
                </c:pt>
                <c:pt idx="52">
                  <c:v>1.04</c:v>
                </c:pt>
                <c:pt idx="53">
                  <c:v>1.2</c:v>
                </c:pt>
                <c:pt idx="54">
                  <c:v>1.06</c:v>
                </c:pt>
                <c:pt idx="56">
                  <c:v>1.06</c:v>
                </c:pt>
                <c:pt idx="57">
                  <c:v>1.07</c:v>
                </c:pt>
                <c:pt idx="58">
                  <c:v>1.1299999999999999</c:v>
                </c:pt>
                <c:pt idx="59">
                  <c:v>1.2</c:v>
                </c:pt>
                <c:pt idx="60">
                  <c:v>1.1299999999999999</c:v>
                </c:pt>
                <c:pt idx="61">
                  <c:v>0.34</c:v>
                </c:pt>
                <c:pt idx="62">
                  <c:v>0.24</c:v>
                </c:pt>
                <c:pt idx="63">
                  <c:v>0.14000000000000001</c:v>
                </c:pt>
                <c:pt idx="64">
                  <c:v>0.2</c:v>
                </c:pt>
                <c:pt idx="65">
                  <c:v>0.39</c:v>
                </c:pt>
                <c:pt idx="66">
                  <c:v>0.18</c:v>
                </c:pt>
                <c:pt idx="67">
                  <c:v>0.36</c:v>
                </c:pt>
                <c:pt idx="68">
                  <c:v>0.82</c:v>
                </c:pt>
                <c:pt idx="69">
                  <c:v>0.52</c:v>
                </c:pt>
                <c:pt idx="70">
                  <c:v>0.34</c:v>
                </c:pt>
                <c:pt idx="71">
                  <c:v>0.98</c:v>
                </c:pt>
                <c:pt idx="72">
                  <c:v>1</c:v>
                </c:pt>
                <c:pt idx="74">
                  <c:v>0.57999999999999996</c:v>
                </c:pt>
                <c:pt idx="76">
                  <c:v>0.56000000000000005</c:v>
                </c:pt>
                <c:pt idx="77">
                  <c:v>0.62</c:v>
                </c:pt>
                <c:pt idx="78">
                  <c:v>1.0900000000000001</c:v>
                </c:pt>
                <c:pt idx="79">
                  <c:v>1.1100000000000001</c:v>
                </c:pt>
                <c:pt idx="80">
                  <c:v>0.78</c:v>
                </c:pt>
                <c:pt idx="81">
                  <c:v>0.53</c:v>
                </c:pt>
                <c:pt idx="83">
                  <c:v>1.1000000000000001</c:v>
                </c:pt>
                <c:pt idx="84">
                  <c:v>1.64</c:v>
                </c:pt>
                <c:pt idx="85">
                  <c:v>1.76</c:v>
                </c:pt>
                <c:pt idx="86">
                  <c:v>1.01</c:v>
                </c:pt>
                <c:pt idx="97">
                  <c:v>1.1000000000000001</c:v>
                </c:pt>
                <c:pt idx="98">
                  <c:v>0.95</c:v>
                </c:pt>
                <c:pt idx="99">
                  <c:v>1.07</c:v>
                </c:pt>
                <c:pt idx="100">
                  <c:v>0.96</c:v>
                </c:pt>
                <c:pt idx="103">
                  <c:v>1.07</c:v>
                </c:pt>
                <c:pt idx="104">
                  <c:v>0.96</c:v>
                </c:pt>
                <c:pt idx="106">
                  <c:v>0.95</c:v>
                </c:pt>
                <c:pt idx="107">
                  <c:v>1.43</c:v>
                </c:pt>
                <c:pt idx="108">
                  <c:v>1.65</c:v>
                </c:pt>
                <c:pt idx="109">
                  <c:v>1.56</c:v>
                </c:pt>
                <c:pt idx="111">
                  <c:v>0.95</c:v>
                </c:pt>
                <c:pt idx="112">
                  <c:v>1.43</c:v>
                </c:pt>
                <c:pt idx="113">
                  <c:v>1.4</c:v>
                </c:pt>
                <c:pt idx="114">
                  <c:v>2.31</c:v>
                </c:pt>
                <c:pt idx="115">
                  <c:v>2.17</c:v>
                </c:pt>
                <c:pt idx="116">
                  <c:v>2.04</c:v>
                </c:pt>
                <c:pt idx="117">
                  <c:v>1.58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07E-444F-AF4C-93B00EAA8F7B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GAP'!$G$2:$G$82</c:f>
              <c:numCache>
                <c:formatCode>0.00</c:formatCode>
                <c:ptCount val="81"/>
                <c:pt idx="0">
                  <c:v>37.29</c:v>
                </c:pt>
                <c:pt idx="1">
                  <c:v>36.72</c:v>
                </c:pt>
                <c:pt idx="2">
                  <c:v>33.97</c:v>
                </c:pt>
                <c:pt idx="3">
                  <c:v>41.98</c:v>
                </c:pt>
                <c:pt idx="4">
                  <c:v>41.65</c:v>
                </c:pt>
                <c:pt idx="5">
                  <c:v>41.22</c:v>
                </c:pt>
                <c:pt idx="6">
                  <c:v>41.56</c:v>
                </c:pt>
                <c:pt idx="7">
                  <c:v>45.53</c:v>
                </c:pt>
                <c:pt idx="8">
                  <c:v>38.76</c:v>
                </c:pt>
                <c:pt idx="9">
                  <c:v>38.17</c:v>
                </c:pt>
                <c:pt idx="10">
                  <c:v>40.229999999999997</c:v>
                </c:pt>
                <c:pt idx="11">
                  <c:v>37.11</c:v>
                </c:pt>
                <c:pt idx="12">
                  <c:v>44.07</c:v>
                </c:pt>
                <c:pt idx="13">
                  <c:v>40.98</c:v>
                </c:pt>
                <c:pt idx="14">
                  <c:v>40.020000000000003</c:v>
                </c:pt>
                <c:pt idx="15" formatCode="General">
                  <c:v>41.68</c:v>
                </c:pt>
                <c:pt idx="16" formatCode="General">
                  <c:v>42.67</c:v>
                </c:pt>
                <c:pt idx="17" formatCode="General">
                  <c:v>41.79</c:v>
                </c:pt>
                <c:pt idx="18" formatCode="General">
                  <c:v>38.89</c:v>
                </c:pt>
                <c:pt idx="19" formatCode="General">
                  <c:v>39.68</c:v>
                </c:pt>
                <c:pt idx="20" formatCode="General">
                  <c:v>40.67</c:v>
                </c:pt>
                <c:pt idx="21" formatCode="General">
                  <c:v>42.25</c:v>
                </c:pt>
                <c:pt idx="22" formatCode="General">
                  <c:v>38.549999999999997</c:v>
                </c:pt>
                <c:pt idx="23" formatCode="General">
                  <c:v>41.51</c:v>
                </c:pt>
                <c:pt idx="24" formatCode="General">
                  <c:v>41.57</c:v>
                </c:pt>
                <c:pt idx="25" formatCode="General">
                  <c:v>38.56</c:v>
                </c:pt>
                <c:pt idx="26" formatCode="General">
                  <c:v>39.71</c:v>
                </c:pt>
                <c:pt idx="27" formatCode="General">
                  <c:v>39.47</c:v>
                </c:pt>
                <c:pt idx="28" formatCode="General">
                  <c:v>45.54</c:v>
                </c:pt>
                <c:pt idx="29" formatCode="General">
                  <c:v>39.840000000000003</c:v>
                </c:pt>
                <c:pt idx="30" formatCode="General">
                  <c:v>41.07</c:v>
                </c:pt>
                <c:pt idx="31" formatCode="General">
                  <c:v>38.71</c:v>
                </c:pt>
                <c:pt idx="32" formatCode="General">
                  <c:v>41.74</c:v>
                </c:pt>
                <c:pt idx="33" formatCode="General">
                  <c:v>45.73</c:v>
                </c:pt>
                <c:pt idx="34" formatCode="General">
                  <c:v>40.67</c:v>
                </c:pt>
                <c:pt idx="35" formatCode="General">
                  <c:v>39.42</c:v>
                </c:pt>
                <c:pt idx="36" formatCode="General">
                  <c:v>37.04</c:v>
                </c:pt>
                <c:pt idx="37" formatCode="General">
                  <c:v>39.14</c:v>
                </c:pt>
                <c:pt idx="38" formatCode="General">
                  <c:v>41.36</c:v>
                </c:pt>
                <c:pt idx="39" formatCode="General">
                  <c:v>44.75</c:v>
                </c:pt>
                <c:pt idx="40">
                  <c:v>43.94</c:v>
                </c:pt>
                <c:pt idx="41">
                  <c:v>42.573267595440569</c:v>
                </c:pt>
                <c:pt idx="42">
                  <c:v>38.943662526076238</c:v>
                </c:pt>
                <c:pt idx="43">
                  <c:v>40.700000000000003</c:v>
                </c:pt>
                <c:pt idx="44">
                  <c:v>40.101437388175214</c:v>
                </c:pt>
                <c:pt idx="45">
                  <c:v>41.102863170870485</c:v>
                </c:pt>
                <c:pt idx="46">
                  <c:v>35.900925469372275</c:v>
                </c:pt>
                <c:pt idx="47" formatCode="General">
                  <c:v>36.5</c:v>
                </c:pt>
                <c:pt idx="48" formatCode="General">
                  <c:v>38.869999999999997</c:v>
                </c:pt>
                <c:pt idx="49" formatCode="General">
                  <c:v>34.840000000000003</c:v>
                </c:pt>
                <c:pt idx="50" formatCode="General">
                  <c:v>38.03</c:v>
                </c:pt>
                <c:pt idx="51" formatCode="General">
                  <c:v>36.909999999999997</c:v>
                </c:pt>
                <c:pt idx="52">
                  <c:v>38.9</c:v>
                </c:pt>
                <c:pt idx="53">
                  <c:v>38.1</c:v>
                </c:pt>
                <c:pt idx="54">
                  <c:v>40.299999999999997</c:v>
                </c:pt>
                <c:pt idx="55">
                  <c:v>30.2</c:v>
                </c:pt>
                <c:pt idx="56">
                  <c:v>34.5</c:v>
                </c:pt>
                <c:pt idx="57">
                  <c:v>36</c:v>
                </c:pt>
                <c:pt idx="58">
                  <c:v>29.5</c:v>
                </c:pt>
                <c:pt idx="59">
                  <c:v>31.2</c:v>
                </c:pt>
                <c:pt idx="60">
                  <c:v>38</c:v>
                </c:pt>
                <c:pt idx="61">
                  <c:v>37.1</c:v>
                </c:pt>
                <c:pt idx="62">
                  <c:v>36.5</c:v>
                </c:pt>
                <c:pt idx="63">
                  <c:v>39.4</c:v>
                </c:pt>
                <c:pt idx="64">
                  <c:v>35.4</c:v>
                </c:pt>
                <c:pt idx="65">
                  <c:v>33.5</c:v>
                </c:pt>
                <c:pt idx="66">
                  <c:v>36.200000000000003</c:v>
                </c:pt>
                <c:pt idx="67">
                  <c:v>40.6</c:v>
                </c:pt>
                <c:pt idx="68">
                  <c:v>35.799999999999997</c:v>
                </c:pt>
                <c:pt idx="69">
                  <c:v>34.5</c:v>
                </c:pt>
                <c:pt idx="70">
                  <c:v>34.5</c:v>
                </c:pt>
                <c:pt idx="71">
                  <c:v>35.200000000000003</c:v>
                </c:pt>
                <c:pt idx="72">
                  <c:v>30.24</c:v>
                </c:pt>
                <c:pt idx="73">
                  <c:v>30.47</c:v>
                </c:pt>
                <c:pt idx="74">
                  <c:v>38.71</c:v>
                </c:pt>
                <c:pt idx="75">
                  <c:v>37.770000000000003</c:v>
                </c:pt>
                <c:pt idx="76">
                  <c:v>37.64</c:v>
                </c:pt>
                <c:pt idx="77">
                  <c:v>33.01</c:v>
                </c:pt>
                <c:pt idx="78">
                  <c:v>33.229999999999997</c:v>
                </c:pt>
                <c:pt idx="79">
                  <c:v>39.5</c:v>
                </c:pt>
                <c:pt idx="80">
                  <c:v>41.7</c:v>
                </c:pt>
              </c:numCache>
            </c:numRef>
          </c:xVal>
          <c:yVal>
            <c:numRef>
              <c:f>'APIP and GAP'!$N$2:$N$82</c:f>
              <c:numCache>
                <c:formatCode>0.00</c:formatCode>
                <c:ptCount val="81"/>
                <c:pt idx="0">
                  <c:v>2.06</c:v>
                </c:pt>
                <c:pt idx="1">
                  <c:v>2.4300000000000002</c:v>
                </c:pt>
                <c:pt idx="2">
                  <c:v>2.29</c:v>
                </c:pt>
                <c:pt idx="3">
                  <c:v>1.8</c:v>
                </c:pt>
                <c:pt idx="4">
                  <c:v>1.18</c:v>
                </c:pt>
                <c:pt idx="5">
                  <c:v>2.4</c:v>
                </c:pt>
                <c:pt idx="6">
                  <c:v>0.39</c:v>
                </c:pt>
                <c:pt idx="7">
                  <c:v>1.96</c:v>
                </c:pt>
                <c:pt idx="8">
                  <c:v>2.5099999999999998</c:v>
                </c:pt>
                <c:pt idx="9">
                  <c:v>3.07</c:v>
                </c:pt>
                <c:pt idx="10">
                  <c:v>2.82</c:v>
                </c:pt>
                <c:pt idx="11">
                  <c:v>2.63</c:v>
                </c:pt>
                <c:pt idx="12">
                  <c:v>1.65</c:v>
                </c:pt>
                <c:pt idx="13">
                  <c:v>2.04</c:v>
                </c:pt>
                <c:pt idx="14">
                  <c:v>3.14</c:v>
                </c:pt>
                <c:pt idx="15" formatCode="General">
                  <c:v>1.22</c:v>
                </c:pt>
                <c:pt idx="16" formatCode="General">
                  <c:v>3.68</c:v>
                </c:pt>
                <c:pt idx="17" formatCode="General">
                  <c:v>4.1900000000000004</c:v>
                </c:pt>
                <c:pt idx="18" formatCode="General">
                  <c:v>2.27</c:v>
                </c:pt>
                <c:pt idx="19" formatCode="General">
                  <c:v>1.53</c:v>
                </c:pt>
                <c:pt idx="20" formatCode="General">
                  <c:v>2.36</c:v>
                </c:pt>
                <c:pt idx="21" formatCode="General">
                  <c:v>2.76</c:v>
                </c:pt>
                <c:pt idx="22" formatCode="General">
                  <c:v>1.81</c:v>
                </c:pt>
                <c:pt idx="23" formatCode="General">
                  <c:v>1.31</c:v>
                </c:pt>
                <c:pt idx="24" formatCode="General">
                  <c:v>3.89</c:v>
                </c:pt>
                <c:pt idx="25" formatCode="General">
                  <c:v>2.56</c:v>
                </c:pt>
                <c:pt idx="26" formatCode="General">
                  <c:v>3</c:v>
                </c:pt>
                <c:pt idx="27" formatCode="General">
                  <c:v>2.8</c:v>
                </c:pt>
                <c:pt idx="28" formatCode="General">
                  <c:v>1.53</c:v>
                </c:pt>
                <c:pt idx="29" formatCode="General">
                  <c:v>2.97</c:v>
                </c:pt>
                <c:pt idx="30" formatCode="General">
                  <c:v>2.78</c:v>
                </c:pt>
                <c:pt idx="31" formatCode="General">
                  <c:v>2.5099999999999998</c:v>
                </c:pt>
                <c:pt idx="32" formatCode="General">
                  <c:v>2.5</c:v>
                </c:pt>
                <c:pt idx="33" formatCode="General">
                  <c:v>3.77</c:v>
                </c:pt>
                <c:pt idx="34" formatCode="General">
                  <c:v>3.18</c:v>
                </c:pt>
                <c:pt idx="35" formatCode="General">
                  <c:v>1.88</c:v>
                </c:pt>
                <c:pt idx="36" formatCode="General">
                  <c:v>2.2599999999999998</c:v>
                </c:pt>
                <c:pt idx="37" formatCode="General">
                  <c:v>0.64</c:v>
                </c:pt>
                <c:pt idx="38" formatCode="General">
                  <c:v>1.57</c:v>
                </c:pt>
                <c:pt idx="39" formatCode="General">
                  <c:v>2.75</c:v>
                </c:pt>
                <c:pt idx="40">
                  <c:v>4.45</c:v>
                </c:pt>
                <c:pt idx="41">
                  <c:v>2.2131245043616175</c:v>
                </c:pt>
                <c:pt idx="42">
                  <c:v>1.4928571428571431</c:v>
                </c:pt>
                <c:pt idx="43">
                  <c:v>2.52</c:v>
                </c:pt>
                <c:pt idx="44">
                  <c:v>1.2565226011102297</c:v>
                </c:pt>
                <c:pt idx="45">
                  <c:v>2.9285714285714288</c:v>
                </c:pt>
                <c:pt idx="46">
                  <c:v>1.35</c:v>
                </c:pt>
                <c:pt idx="47" formatCode="General">
                  <c:v>0.56999999999999995</c:v>
                </c:pt>
                <c:pt idx="48" formatCode="General">
                  <c:v>1.76</c:v>
                </c:pt>
                <c:pt idx="49" formatCode="General">
                  <c:v>0.43</c:v>
                </c:pt>
                <c:pt idx="50" formatCode="General">
                  <c:v>1.01</c:v>
                </c:pt>
                <c:pt idx="51" formatCode="General">
                  <c:v>0.81</c:v>
                </c:pt>
                <c:pt idx="52">
                  <c:v>0.19</c:v>
                </c:pt>
                <c:pt idx="53">
                  <c:v>0.22</c:v>
                </c:pt>
                <c:pt idx="54">
                  <c:v>0.36</c:v>
                </c:pt>
                <c:pt idx="55">
                  <c:v>0.26</c:v>
                </c:pt>
                <c:pt idx="56">
                  <c:v>0.25</c:v>
                </c:pt>
                <c:pt idx="57">
                  <c:v>0.2</c:v>
                </c:pt>
                <c:pt idx="58">
                  <c:v>0.36</c:v>
                </c:pt>
                <c:pt idx="59">
                  <c:v>0.38</c:v>
                </c:pt>
                <c:pt idx="60">
                  <c:v>0.16</c:v>
                </c:pt>
                <c:pt idx="61">
                  <c:v>0.16</c:v>
                </c:pt>
                <c:pt idx="62">
                  <c:v>0.08</c:v>
                </c:pt>
                <c:pt idx="63">
                  <c:v>0.06</c:v>
                </c:pt>
                <c:pt idx="64">
                  <c:v>0.19</c:v>
                </c:pt>
                <c:pt idx="65">
                  <c:v>0.05</c:v>
                </c:pt>
                <c:pt idx="66">
                  <c:v>0.12</c:v>
                </c:pt>
                <c:pt idx="67">
                  <c:v>0.11</c:v>
                </c:pt>
                <c:pt idx="68">
                  <c:v>0.12</c:v>
                </c:pt>
                <c:pt idx="69">
                  <c:v>0.18</c:v>
                </c:pt>
                <c:pt idx="70">
                  <c:v>0.21</c:v>
                </c:pt>
                <c:pt idx="71">
                  <c:v>0.19</c:v>
                </c:pt>
                <c:pt idx="72">
                  <c:v>0.86</c:v>
                </c:pt>
                <c:pt idx="73">
                  <c:v>0.83</c:v>
                </c:pt>
                <c:pt idx="74">
                  <c:v>0.92</c:v>
                </c:pt>
                <c:pt idx="75">
                  <c:v>0.87</c:v>
                </c:pt>
                <c:pt idx="76">
                  <c:v>0.91</c:v>
                </c:pt>
                <c:pt idx="77">
                  <c:v>3.35</c:v>
                </c:pt>
                <c:pt idx="78">
                  <c:v>2.78</c:v>
                </c:pt>
                <c:pt idx="79">
                  <c:v>1.1000000000000001</c:v>
                </c:pt>
                <c:pt idx="80">
                  <c:v>1.5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07E-444F-AF4C-93B00EAA8F7B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WEAR!$G$111:$G$118</c:f>
              <c:numCache>
                <c:formatCode>0.00</c:formatCode>
                <c:ptCount val="8"/>
                <c:pt idx="0">
                  <c:v>39.880000000000003</c:v>
                </c:pt>
                <c:pt idx="1">
                  <c:v>37.06</c:v>
                </c:pt>
                <c:pt idx="2">
                  <c:v>36.35</c:v>
                </c:pt>
                <c:pt idx="3">
                  <c:v>40.03</c:v>
                </c:pt>
                <c:pt idx="4">
                  <c:v>42.03</c:v>
                </c:pt>
                <c:pt idx="5">
                  <c:v>40.520000000000003</c:v>
                </c:pt>
                <c:pt idx="6">
                  <c:v>40.049999999999997</c:v>
                </c:pt>
                <c:pt idx="7">
                  <c:v>40.049999999999997</c:v>
                </c:pt>
              </c:numCache>
            </c:numRef>
          </c:xVal>
          <c:yVal>
            <c:numRef>
              <c:f>WEAR!$N$111:$N$118</c:f>
              <c:numCache>
                <c:formatCode>0.00</c:formatCode>
                <c:ptCount val="8"/>
                <c:pt idx="0">
                  <c:v>1.5</c:v>
                </c:pt>
                <c:pt idx="1">
                  <c:v>0.78</c:v>
                </c:pt>
                <c:pt idx="2">
                  <c:v>1.43</c:v>
                </c:pt>
                <c:pt idx="3">
                  <c:v>1.04</c:v>
                </c:pt>
                <c:pt idx="4">
                  <c:v>0.82</c:v>
                </c:pt>
                <c:pt idx="5">
                  <c:v>1.17</c:v>
                </c:pt>
                <c:pt idx="6">
                  <c:v>0.68</c:v>
                </c:pt>
                <c:pt idx="7">
                  <c:v>1.46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07E-444F-AF4C-93B00EAA8F7B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IAP!$G$126:$G$132</c:f>
              <c:numCache>
                <c:formatCode>0.00</c:formatCode>
                <c:ptCount val="7"/>
                <c:pt idx="0">
                  <c:v>41.1</c:v>
                </c:pt>
                <c:pt idx="1">
                  <c:v>46.78</c:v>
                </c:pt>
                <c:pt idx="2">
                  <c:v>41.46</c:v>
                </c:pt>
                <c:pt idx="3">
                  <c:v>45.08</c:v>
                </c:pt>
                <c:pt idx="4">
                  <c:v>43.6</c:v>
                </c:pt>
                <c:pt idx="5">
                  <c:v>43.71</c:v>
                </c:pt>
                <c:pt idx="6">
                  <c:v>44.06</c:v>
                </c:pt>
              </c:numCache>
            </c:numRef>
          </c:xVal>
          <c:yVal>
            <c:numRef>
              <c:f>IAP!$N$126:$N$132</c:f>
              <c:numCache>
                <c:formatCode>0.00</c:formatCode>
                <c:ptCount val="7"/>
                <c:pt idx="0">
                  <c:v>0.97</c:v>
                </c:pt>
                <c:pt idx="1">
                  <c:v>0.76</c:v>
                </c:pt>
                <c:pt idx="2">
                  <c:v>0.96</c:v>
                </c:pt>
                <c:pt idx="3">
                  <c:v>0.42</c:v>
                </c:pt>
                <c:pt idx="4">
                  <c:v>0.38</c:v>
                </c:pt>
                <c:pt idx="5">
                  <c:v>0.26</c:v>
                </c:pt>
                <c:pt idx="6">
                  <c:v>0.4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107E-444F-AF4C-93B00EAA8F7B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GAP'!$N$83:$N$92</c:f>
              <c:numCache>
                <c:formatCode>0.00</c:formatCode>
                <c:ptCount val="10"/>
                <c:pt idx="0">
                  <c:v>1.1714285714285715</c:v>
                </c:pt>
                <c:pt idx="1">
                  <c:v>2.7428571428571433</c:v>
                </c:pt>
                <c:pt idx="2">
                  <c:v>2.7984536082474225</c:v>
                </c:pt>
                <c:pt idx="3">
                  <c:v>1.0357142857142856</c:v>
                </c:pt>
                <c:pt idx="4">
                  <c:v>0.41</c:v>
                </c:pt>
                <c:pt idx="5">
                  <c:v>0.44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107E-444F-AF4C-93B00EAA8F7B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GAP'!$N$83:$N$92</c:f>
              <c:numCache>
                <c:formatCode>0.00</c:formatCode>
                <c:ptCount val="10"/>
                <c:pt idx="0">
                  <c:v>1.1714285714285715</c:v>
                </c:pt>
                <c:pt idx="1">
                  <c:v>2.7428571428571433</c:v>
                </c:pt>
                <c:pt idx="2">
                  <c:v>2.7984536082474225</c:v>
                </c:pt>
                <c:pt idx="3">
                  <c:v>1.0357142857142856</c:v>
                </c:pt>
                <c:pt idx="4">
                  <c:v>0.41</c:v>
                </c:pt>
                <c:pt idx="5">
                  <c:v>0.44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107E-444F-AF4C-93B00EAA8F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8608448"/>
        <c:axId val="558600608"/>
      </c:scatterChart>
      <c:valAx>
        <c:axId val="558608448"/>
        <c:scaling>
          <c:orientation val="minMax"/>
          <c:min val="25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SiO</a:t>
                </a:r>
                <a:r>
                  <a:rPr lang="en-US" sz="1200" b="0" i="0" u="none" strike="noStrike" baseline="-25000">
                    <a:effectLst/>
                  </a:rPr>
                  <a:t>2</a:t>
                </a:r>
                <a:r>
                  <a:rPr lang="en-US" sz="1200" b="0" i="0" u="none" strike="noStrike" baseline="0">
                    <a:effectLst/>
                  </a:rPr>
                  <a:t> (wt%)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8600608"/>
        <c:crosses val="autoZero"/>
        <c:crossBetween val="midCat"/>
      </c:valAx>
      <c:valAx>
        <c:axId val="558600608"/>
        <c:scaling>
          <c:orientation val="minMax"/>
          <c:max val="3.5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Na</a:t>
                </a:r>
                <a:r>
                  <a:rPr lang="en-US" sz="1200" baseline="-25000">
                    <a:solidFill>
                      <a:sysClr val="windowText" lastClr="000000"/>
                    </a:solidFill>
                  </a:rPr>
                  <a:t>2</a:t>
                </a:r>
                <a:r>
                  <a:rPr lang="en-US" sz="1200">
                    <a:solidFill>
                      <a:sysClr val="windowText" lastClr="000000"/>
                    </a:solidFill>
                  </a:rPr>
                  <a:t>O </a:t>
                </a:r>
                <a:r>
                  <a:rPr lang="en-US" sz="1200" b="0" i="0" u="none" strike="noStrike" baseline="0">
                    <a:effectLst/>
                  </a:rPr>
                  <a:t>(wt%)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8608448"/>
        <c:crosses val="autoZero"/>
        <c:crossBetween val="midCat"/>
        <c:minorUnit val="0.5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69119977470076077"/>
          <c:y val="6.0049360240097147E-2"/>
          <c:w val="0.27135874349220712"/>
          <c:h val="0.2358230061867073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WEAR!$G$2:$G$110</c:f>
              <c:numCache>
                <c:formatCode>0.00</c:formatCode>
                <c:ptCount val="109"/>
                <c:pt idx="2">
                  <c:v>43.49</c:v>
                </c:pt>
                <c:pt idx="3">
                  <c:v>43.49</c:v>
                </c:pt>
                <c:pt idx="4">
                  <c:v>36.6</c:v>
                </c:pt>
                <c:pt idx="5">
                  <c:v>38.700000000000003</c:v>
                </c:pt>
                <c:pt idx="6">
                  <c:v>38.9</c:v>
                </c:pt>
                <c:pt idx="7">
                  <c:v>38.6</c:v>
                </c:pt>
                <c:pt idx="8">
                  <c:v>38.200000000000003</c:v>
                </c:pt>
                <c:pt idx="9">
                  <c:v>38.1</c:v>
                </c:pt>
                <c:pt idx="10">
                  <c:v>38.4</c:v>
                </c:pt>
                <c:pt idx="11">
                  <c:v>38.9</c:v>
                </c:pt>
                <c:pt idx="12">
                  <c:v>39</c:v>
                </c:pt>
                <c:pt idx="13">
                  <c:v>39.1</c:v>
                </c:pt>
                <c:pt idx="14">
                  <c:v>38.9</c:v>
                </c:pt>
                <c:pt idx="15">
                  <c:v>39.200000000000003</c:v>
                </c:pt>
                <c:pt idx="16">
                  <c:v>39.4</c:v>
                </c:pt>
                <c:pt idx="17">
                  <c:v>39.5</c:v>
                </c:pt>
                <c:pt idx="18">
                  <c:v>38.700000000000003</c:v>
                </c:pt>
                <c:pt idx="19">
                  <c:v>38.1</c:v>
                </c:pt>
                <c:pt idx="20">
                  <c:v>39.200000000000003</c:v>
                </c:pt>
                <c:pt idx="21">
                  <c:v>39.200000000000003</c:v>
                </c:pt>
                <c:pt idx="22">
                  <c:v>40.6</c:v>
                </c:pt>
                <c:pt idx="23">
                  <c:v>38.6</c:v>
                </c:pt>
                <c:pt idx="24">
                  <c:v>38.799999999999997</c:v>
                </c:pt>
                <c:pt idx="25">
                  <c:v>39.799999999999997</c:v>
                </c:pt>
                <c:pt idx="26">
                  <c:v>44</c:v>
                </c:pt>
                <c:pt idx="27">
                  <c:v>39.4</c:v>
                </c:pt>
                <c:pt idx="28">
                  <c:v>39.1</c:v>
                </c:pt>
                <c:pt idx="29">
                  <c:v>39.299999999999997</c:v>
                </c:pt>
                <c:pt idx="30">
                  <c:v>38.700000000000003</c:v>
                </c:pt>
                <c:pt idx="31">
                  <c:v>39.299999999999997</c:v>
                </c:pt>
                <c:pt idx="32">
                  <c:v>38.700000000000003</c:v>
                </c:pt>
                <c:pt idx="33">
                  <c:v>36.78</c:v>
                </c:pt>
                <c:pt idx="34">
                  <c:v>36.869999999999997</c:v>
                </c:pt>
                <c:pt idx="35">
                  <c:v>36.479999999999997</c:v>
                </c:pt>
                <c:pt idx="36">
                  <c:v>35.97</c:v>
                </c:pt>
                <c:pt idx="37">
                  <c:v>39.340000000000003</c:v>
                </c:pt>
                <c:pt idx="38">
                  <c:v>37.65</c:v>
                </c:pt>
                <c:pt idx="39">
                  <c:v>36.56</c:v>
                </c:pt>
                <c:pt idx="40">
                  <c:v>38.07</c:v>
                </c:pt>
                <c:pt idx="41">
                  <c:v>33.44</c:v>
                </c:pt>
                <c:pt idx="42">
                  <c:v>36.49</c:v>
                </c:pt>
                <c:pt idx="43">
                  <c:v>40.349600000000002</c:v>
                </c:pt>
                <c:pt idx="44">
                  <c:v>39.432400000000001</c:v>
                </c:pt>
                <c:pt idx="45">
                  <c:v>39.6233</c:v>
                </c:pt>
                <c:pt idx="46">
                  <c:v>39.744599999999998</c:v>
                </c:pt>
                <c:pt idx="47">
                  <c:v>39.959200000000003</c:v>
                </c:pt>
                <c:pt idx="48">
                  <c:v>40.043700000000001</c:v>
                </c:pt>
                <c:pt idx="49">
                  <c:v>39.854500000000002</c:v>
                </c:pt>
                <c:pt idx="50">
                  <c:v>41.602699999999999</c:v>
                </c:pt>
                <c:pt idx="52">
                  <c:v>43.73</c:v>
                </c:pt>
                <c:pt idx="53">
                  <c:v>44.5</c:v>
                </c:pt>
                <c:pt idx="54">
                  <c:v>43.18</c:v>
                </c:pt>
                <c:pt idx="56">
                  <c:v>36.64</c:v>
                </c:pt>
                <c:pt idx="57">
                  <c:v>32.29</c:v>
                </c:pt>
                <c:pt idx="58">
                  <c:v>35.4</c:v>
                </c:pt>
                <c:pt idx="59">
                  <c:v>35.56</c:v>
                </c:pt>
                <c:pt idx="60">
                  <c:v>40.9</c:v>
                </c:pt>
                <c:pt idx="61">
                  <c:v>40.049999999999997</c:v>
                </c:pt>
                <c:pt idx="62">
                  <c:v>31.8</c:v>
                </c:pt>
                <c:pt idx="63">
                  <c:v>37.1</c:v>
                </c:pt>
                <c:pt idx="64">
                  <c:v>40.15</c:v>
                </c:pt>
                <c:pt idx="65">
                  <c:v>38.28</c:v>
                </c:pt>
                <c:pt idx="66">
                  <c:v>37</c:v>
                </c:pt>
                <c:pt idx="67">
                  <c:v>40</c:v>
                </c:pt>
                <c:pt idx="68">
                  <c:v>41.06</c:v>
                </c:pt>
                <c:pt idx="69">
                  <c:v>41.84</c:v>
                </c:pt>
                <c:pt idx="70">
                  <c:v>40.75</c:v>
                </c:pt>
                <c:pt idx="71">
                  <c:v>41.58</c:v>
                </c:pt>
                <c:pt idx="72">
                  <c:v>38.700000000000003</c:v>
                </c:pt>
                <c:pt idx="73">
                  <c:v>39.92</c:v>
                </c:pt>
                <c:pt idx="74">
                  <c:v>37.68</c:v>
                </c:pt>
                <c:pt idx="75">
                  <c:v>36.369999999999997</c:v>
                </c:pt>
                <c:pt idx="76">
                  <c:v>39.880000000000003</c:v>
                </c:pt>
                <c:pt idx="77">
                  <c:v>38.979999999999997</c:v>
                </c:pt>
                <c:pt idx="78">
                  <c:v>41.58</c:v>
                </c:pt>
                <c:pt idx="79">
                  <c:v>40.44</c:v>
                </c:pt>
                <c:pt idx="80">
                  <c:v>38.700000000000003</c:v>
                </c:pt>
                <c:pt idx="81">
                  <c:v>33.89</c:v>
                </c:pt>
                <c:pt idx="82">
                  <c:v>34.229999999999997</c:v>
                </c:pt>
                <c:pt idx="83">
                  <c:v>33.22</c:v>
                </c:pt>
                <c:pt idx="84">
                  <c:v>33.520000000000003</c:v>
                </c:pt>
                <c:pt idx="85">
                  <c:v>39.06</c:v>
                </c:pt>
                <c:pt idx="86">
                  <c:v>36.22</c:v>
                </c:pt>
                <c:pt idx="87">
                  <c:v>39.28</c:v>
                </c:pt>
                <c:pt idx="95">
                  <c:v>37.049999999999997</c:v>
                </c:pt>
                <c:pt idx="96">
                  <c:v>40</c:v>
                </c:pt>
                <c:pt idx="97">
                  <c:v>38.619999999999997</c:v>
                </c:pt>
                <c:pt idx="98">
                  <c:v>35.090000000000003</c:v>
                </c:pt>
                <c:pt idx="99">
                  <c:v>37.93</c:v>
                </c:pt>
                <c:pt idx="100">
                  <c:v>35.51</c:v>
                </c:pt>
                <c:pt idx="105">
                  <c:v>35.369999999999997</c:v>
                </c:pt>
              </c:numCache>
            </c:numRef>
          </c:xVal>
          <c:yVal>
            <c:numRef>
              <c:f>WEAR!$O$2:$O$110</c:f>
              <c:numCache>
                <c:formatCode>0.00</c:formatCode>
                <c:ptCount val="109"/>
                <c:pt idx="2">
                  <c:v>8.76</c:v>
                </c:pt>
                <c:pt idx="3">
                  <c:v>3.88</c:v>
                </c:pt>
                <c:pt idx="4">
                  <c:v>5.0999999999999996</c:v>
                </c:pt>
                <c:pt idx="5">
                  <c:v>5.3</c:v>
                </c:pt>
                <c:pt idx="6">
                  <c:v>5.6</c:v>
                </c:pt>
                <c:pt idx="7">
                  <c:v>5.5</c:v>
                </c:pt>
                <c:pt idx="8">
                  <c:v>5.4</c:v>
                </c:pt>
                <c:pt idx="9">
                  <c:v>5.2</c:v>
                </c:pt>
                <c:pt idx="10">
                  <c:v>5.6</c:v>
                </c:pt>
                <c:pt idx="11">
                  <c:v>5.7</c:v>
                </c:pt>
                <c:pt idx="12">
                  <c:v>5.7</c:v>
                </c:pt>
                <c:pt idx="13">
                  <c:v>5.7</c:v>
                </c:pt>
                <c:pt idx="14">
                  <c:v>5.4</c:v>
                </c:pt>
                <c:pt idx="15">
                  <c:v>5.4</c:v>
                </c:pt>
                <c:pt idx="16">
                  <c:v>5.4</c:v>
                </c:pt>
                <c:pt idx="17">
                  <c:v>5.6</c:v>
                </c:pt>
                <c:pt idx="18">
                  <c:v>5.4</c:v>
                </c:pt>
                <c:pt idx="19">
                  <c:v>5.4</c:v>
                </c:pt>
                <c:pt idx="20">
                  <c:v>5.4</c:v>
                </c:pt>
                <c:pt idx="21">
                  <c:v>2.6</c:v>
                </c:pt>
                <c:pt idx="22">
                  <c:v>2.4</c:v>
                </c:pt>
                <c:pt idx="23">
                  <c:v>2.5</c:v>
                </c:pt>
                <c:pt idx="24">
                  <c:v>4.5999999999999996</c:v>
                </c:pt>
                <c:pt idx="25">
                  <c:v>5.3</c:v>
                </c:pt>
                <c:pt idx="26">
                  <c:v>4.3</c:v>
                </c:pt>
                <c:pt idx="27">
                  <c:v>4.5999999999999996</c:v>
                </c:pt>
                <c:pt idx="28">
                  <c:v>4.9000000000000004</c:v>
                </c:pt>
                <c:pt idx="29">
                  <c:v>5.0999999999999996</c:v>
                </c:pt>
                <c:pt idx="30">
                  <c:v>5.4</c:v>
                </c:pt>
                <c:pt idx="31">
                  <c:v>5.0999999999999996</c:v>
                </c:pt>
                <c:pt idx="32">
                  <c:v>5.4</c:v>
                </c:pt>
                <c:pt idx="33">
                  <c:v>5.04</c:v>
                </c:pt>
                <c:pt idx="34">
                  <c:v>5.51</c:v>
                </c:pt>
                <c:pt idx="35">
                  <c:v>6.42</c:v>
                </c:pt>
                <c:pt idx="36">
                  <c:v>4.57</c:v>
                </c:pt>
                <c:pt idx="37">
                  <c:v>5.55</c:v>
                </c:pt>
                <c:pt idx="38">
                  <c:v>5.0199999999999996</c:v>
                </c:pt>
                <c:pt idx="39">
                  <c:v>5.8</c:v>
                </c:pt>
                <c:pt idx="40">
                  <c:v>5.72</c:v>
                </c:pt>
                <c:pt idx="41">
                  <c:v>4.79</c:v>
                </c:pt>
                <c:pt idx="42">
                  <c:v>2.88</c:v>
                </c:pt>
                <c:pt idx="43">
                  <c:v>6.5815000000000001</c:v>
                </c:pt>
                <c:pt idx="44">
                  <c:v>7.0487000000000002</c:v>
                </c:pt>
                <c:pt idx="45">
                  <c:v>6.5125000000000002</c:v>
                </c:pt>
                <c:pt idx="46">
                  <c:v>7.1139000000000001</c:v>
                </c:pt>
                <c:pt idx="47">
                  <c:v>6.6825999999999999</c:v>
                </c:pt>
                <c:pt idx="48">
                  <c:v>6.3912000000000004</c:v>
                </c:pt>
                <c:pt idx="49">
                  <c:v>6.6161000000000003</c:v>
                </c:pt>
                <c:pt idx="50">
                  <c:v>5.8381999999999996</c:v>
                </c:pt>
                <c:pt idx="52">
                  <c:v>1.73</c:v>
                </c:pt>
                <c:pt idx="53">
                  <c:v>2.91</c:v>
                </c:pt>
                <c:pt idx="54">
                  <c:v>3.39</c:v>
                </c:pt>
                <c:pt idx="55">
                  <c:v>2.2999999999999998</c:v>
                </c:pt>
                <c:pt idx="56">
                  <c:v>3.23</c:v>
                </c:pt>
                <c:pt idx="57">
                  <c:v>2.5099999999999998</c:v>
                </c:pt>
                <c:pt idx="58">
                  <c:v>2.12</c:v>
                </c:pt>
                <c:pt idx="59">
                  <c:v>4.1399999999999997</c:v>
                </c:pt>
                <c:pt idx="60">
                  <c:v>3.49</c:v>
                </c:pt>
                <c:pt idx="61">
                  <c:v>5.98</c:v>
                </c:pt>
                <c:pt idx="62">
                  <c:v>2.4300000000000002</c:v>
                </c:pt>
                <c:pt idx="63">
                  <c:v>5.81</c:v>
                </c:pt>
                <c:pt idx="64">
                  <c:v>7.03</c:v>
                </c:pt>
                <c:pt idx="65">
                  <c:v>5.16</c:v>
                </c:pt>
                <c:pt idx="66">
                  <c:v>6.83</c:v>
                </c:pt>
                <c:pt idx="67">
                  <c:v>3.78</c:v>
                </c:pt>
                <c:pt idx="68">
                  <c:v>2.91</c:v>
                </c:pt>
                <c:pt idx="69">
                  <c:v>5.01</c:v>
                </c:pt>
                <c:pt idx="70">
                  <c:v>5.15</c:v>
                </c:pt>
                <c:pt idx="71">
                  <c:v>2.88</c:v>
                </c:pt>
                <c:pt idx="72">
                  <c:v>5.41</c:v>
                </c:pt>
                <c:pt idx="73">
                  <c:v>6.25</c:v>
                </c:pt>
                <c:pt idx="74">
                  <c:v>5.81</c:v>
                </c:pt>
                <c:pt idx="75">
                  <c:v>4.12</c:v>
                </c:pt>
                <c:pt idx="76">
                  <c:v>5.61</c:v>
                </c:pt>
                <c:pt idx="77">
                  <c:v>4.51</c:v>
                </c:pt>
                <c:pt idx="78">
                  <c:v>4.5199999999999996</c:v>
                </c:pt>
                <c:pt idx="79">
                  <c:v>4.17</c:v>
                </c:pt>
                <c:pt idx="80">
                  <c:v>5.41</c:v>
                </c:pt>
                <c:pt idx="81">
                  <c:v>3.65</c:v>
                </c:pt>
                <c:pt idx="82">
                  <c:v>3.39</c:v>
                </c:pt>
                <c:pt idx="83">
                  <c:v>3.54</c:v>
                </c:pt>
                <c:pt idx="84">
                  <c:v>4.26</c:v>
                </c:pt>
                <c:pt idx="85">
                  <c:v>6.98</c:v>
                </c:pt>
                <c:pt idx="86">
                  <c:v>7.29</c:v>
                </c:pt>
                <c:pt idx="87">
                  <c:v>4.9800000000000004</c:v>
                </c:pt>
                <c:pt idx="95">
                  <c:v>5.39</c:v>
                </c:pt>
                <c:pt idx="96">
                  <c:v>7.04</c:v>
                </c:pt>
                <c:pt idx="97">
                  <c:v>3.66</c:v>
                </c:pt>
                <c:pt idx="98">
                  <c:v>3.56</c:v>
                </c:pt>
                <c:pt idx="99">
                  <c:v>2.65</c:v>
                </c:pt>
                <c:pt idx="100">
                  <c:v>3.3</c:v>
                </c:pt>
                <c:pt idx="105">
                  <c:v>4.09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0CB-49D2-91CF-72700379585C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IAP!$G$2:$G$125</c:f>
              <c:numCache>
                <c:formatCode>0.00</c:formatCode>
                <c:ptCount val="118"/>
                <c:pt idx="0">
                  <c:v>42.6</c:v>
                </c:pt>
                <c:pt idx="2">
                  <c:v>43.3</c:v>
                </c:pt>
                <c:pt idx="3">
                  <c:v>43.73</c:v>
                </c:pt>
                <c:pt idx="4">
                  <c:v>43.68</c:v>
                </c:pt>
                <c:pt idx="5">
                  <c:v>43.43</c:v>
                </c:pt>
                <c:pt idx="6">
                  <c:v>43.98</c:v>
                </c:pt>
                <c:pt idx="7">
                  <c:v>44.49</c:v>
                </c:pt>
                <c:pt idx="8">
                  <c:v>44.88</c:v>
                </c:pt>
                <c:pt idx="9">
                  <c:v>41.4</c:v>
                </c:pt>
                <c:pt idx="10">
                  <c:v>42.09</c:v>
                </c:pt>
                <c:pt idx="11">
                  <c:v>43.6</c:v>
                </c:pt>
                <c:pt idx="12">
                  <c:v>43.3</c:v>
                </c:pt>
                <c:pt idx="13">
                  <c:v>44.6</c:v>
                </c:pt>
                <c:pt idx="15">
                  <c:v>43.8</c:v>
                </c:pt>
                <c:pt idx="16">
                  <c:v>42.6</c:v>
                </c:pt>
                <c:pt idx="18">
                  <c:v>42.74</c:v>
                </c:pt>
                <c:pt idx="19">
                  <c:v>43.42</c:v>
                </c:pt>
                <c:pt idx="20">
                  <c:v>43.74</c:v>
                </c:pt>
                <c:pt idx="21">
                  <c:v>44.02</c:v>
                </c:pt>
                <c:pt idx="24">
                  <c:v>42.98</c:v>
                </c:pt>
                <c:pt idx="25">
                  <c:v>42.6</c:v>
                </c:pt>
                <c:pt idx="26">
                  <c:v>42.74</c:v>
                </c:pt>
                <c:pt idx="27">
                  <c:v>41.03</c:v>
                </c:pt>
                <c:pt idx="28">
                  <c:v>41.52</c:v>
                </c:pt>
                <c:pt idx="29">
                  <c:v>41.88</c:v>
                </c:pt>
                <c:pt idx="31">
                  <c:v>42.22</c:v>
                </c:pt>
                <c:pt idx="32">
                  <c:v>50.9</c:v>
                </c:pt>
                <c:pt idx="33">
                  <c:v>46.3</c:v>
                </c:pt>
                <c:pt idx="34">
                  <c:v>43.5</c:v>
                </c:pt>
                <c:pt idx="35">
                  <c:v>46.7</c:v>
                </c:pt>
                <c:pt idx="36">
                  <c:v>40.700000000000003</c:v>
                </c:pt>
                <c:pt idx="37">
                  <c:v>46</c:v>
                </c:pt>
                <c:pt idx="38">
                  <c:v>49.1</c:v>
                </c:pt>
                <c:pt idx="39">
                  <c:v>43.1</c:v>
                </c:pt>
                <c:pt idx="40">
                  <c:v>44.6</c:v>
                </c:pt>
                <c:pt idx="41">
                  <c:v>44</c:v>
                </c:pt>
                <c:pt idx="43">
                  <c:v>39.799999999999997</c:v>
                </c:pt>
                <c:pt idx="45">
                  <c:v>41</c:v>
                </c:pt>
                <c:pt idx="46">
                  <c:v>40.520000000000003</c:v>
                </c:pt>
                <c:pt idx="48">
                  <c:v>41.82</c:v>
                </c:pt>
                <c:pt idx="49">
                  <c:v>41.43</c:v>
                </c:pt>
                <c:pt idx="50">
                  <c:v>42.28</c:v>
                </c:pt>
                <c:pt idx="51">
                  <c:v>41.57</c:v>
                </c:pt>
                <c:pt idx="52">
                  <c:v>41.03</c:v>
                </c:pt>
                <c:pt idx="53">
                  <c:v>41.52</c:v>
                </c:pt>
                <c:pt idx="54">
                  <c:v>41.88</c:v>
                </c:pt>
                <c:pt idx="56">
                  <c:v>42.22</c:v>
                </c:pt>
                <c:pt idx="57">
                  <c:v>41.2</c:v>
                </c:pt>
                <c:pt idx="58">
                  <c:v>41.46</c:v>
                </c:pt>
                <c:pt idx="59">
                  <c:v>41.55</c:v>
                </c:pt>
                <c:pt idx="60">
                  <c:v>41.46</c:v>
                </c:pt>
                <c:pt idx="61">
                  <c:v>50.9</c:v>
                </c:pt>
                <c:pt idx="62">
                  <c:v>46.3</c:v>
                </c:pt>
                <c:pt idx="63">
                  <c:v>43.5</c:v>
                </c:pt>
                <c:pt idx="64">
                  <c:v>46.7</c:v>
                </c:pt>
                <c:pt idx="65">
                  <c:v>40.700000000000003</c:v>
                </c:pt>
                <c:pt idx="66">
                  <c:v>46</c:v>
                </c:pt>
                <c:pt idx="67">
                  <c:v>49.1</c:v>
                </c:pt>
                <c:pt idx="68">
                  <c:v>43.1</c:v>
                </c:pt>
                <c:pt idx="69">
                  <c:v>44.6</c:v>
                </c:pt>
                <c:pt idx="70">
                  <c:v>44</c:v>
                </c:pt>
                <c:pt idx="71">
                  <c:v>41.2</c:v>
                </c:pt>
                <c:pt idx="72">
                  <c:v>42</c:v>
                </c:pt>
                <c:pt idx="74">
                  <c:v>39.799999999999997</c:v>
                </c:pt>
                <c:pt idx="76">
                  <c:v>39.700000000000003</c:v>
                </c:pt>
                <c:pt idx="77">
                  <c:v>34.6</c:v>
                </c:pt>
                <c:pt idx="78">
                  <c:v>41</c:v>
                </c:pt>
                <c:pt idx="79">
                  <c:v>40.520000000000003</c:v>
                </c:pt>
                <c:pt idx="80">
                  <c:v>42.4</c:v>
                </c:pt>
                <c:pt idx="81">
                  <c:v>39.6</c:v>
                </c:pt>
                <c:pt idx="83">
                  <c:v>41.82</c:v>
                </c:pt>
                <c:pt idx="84">
                  <c:v>41.43</c:v>
                </c:pt>
                <c:pt idx="85">
                  <c:v>42.28</c:v>
                </c:pt>
                <c:pt idx="86">
                  <c:v>41.57</c:v>
                </c:pt>
                <c:pt idx="97">
                  <c:v>44.82</c:v>
                </c:pt>
                <c:pt idx="98">
                  <c:v>42.33</c:v>
                </c:pt>
                <c:pt idx="99">
                  <c:v>41.15</c:v>
                </c:pt>
                <c:pt idx="100">
                  <c:v>41.95</c:v>
                </c:pt>
                <c:pt idx="103">
                  <c:v>41.15</c:v>
                </c:pt>
                <c:pt idx="104">
                  <c:v>41.95</c:v>
                </c:pt>
                <c:pt idx="106">
                  <c:v>36.299999999999997</c:v>
                </c:pt>
                <c:pt idx="107">
                  <c:v>38.11</c:v>
                </c:pt>
                <c:pt idx="108">
                  <c:v>38.96</c:v>
                </c:pt>
                <c:pt idx="109">
                  <c:v>40.270000000000003</c:v>
                </c:pt>
                <c:pt idx="111">
                  <c:v>36.299999999999997</c:v>
                </c:pt>
                <c:pt idx="112">
                  <c:v>38.11</c:v>
                </c:pt>
                <c:pt idx="113">
                  <c:v>37.42</c:v>
                </c:pt>
                <c:pt idx="114">
                  <c:v>36.29</c:v>
                </c:pt>
                <c:pt idx="115">
                  <c:v>37.64</c:v>
                </c:pt>
                <c:pt idx="116">
                  <c:v>37.9</c:v>
                </c:pt>
                <c:pt idx="117">
                  <c:v>37.369999999999997</c:v>
                </c:pt>
              </c:numCache>
            </c:numRef>
          </c:xVal>
          <c:yVal>
            <c:numRef>
              <c:f>IAP!$O$2:$O$125</c:f>
              <c:numCache>
                <c:formatCode>0.00</c:formatCode>
                <c:ptCount val="118"/>
                <c:pt idx="0">
                  <c:v>8.4499999999999993</c:v>
                </c:pt>
                <c:pt idx="2">
                  <c:v>6.82</c:v>
                </c:pt>
                <c:pt idx="3">
                  <c:v>5.23</c:v>
                </c:pt>
                <c:pt idx="4">
                  <c:v>9.8800000000000008</c:v>
                </c:pt>
                <c:pt idx="5">
                  <c:v>8.56</c:v>
                </c:pt>
                <c:pt idx="6">
                  <c:v>8.01</c:v>
                </c:pt>
                <c:pt idx="7">
                  <c:v>9.5500000000000007</c:v>
                </c:pt>
                <c:pt idx="8">
                  <c:v>8.41</c:v>
                </c:pt>
                <c:pt idx="9">
                  <c:v>5.33</c:v>
                </c:pt>
                <c:pt idx="10">
                  <c:v>5.57</c:v>
                </c:pt>
                <c:pt idx="11">
                  <c:v>5.56</c:v>
                </c:pt>
                <c:pt idx="12">
                  <c:v>8.23</c:v>
                </c:pt>
                <c:pt idx="13">
                  <c:v>4.57</c:v>
                </c:pt>
                <c:pt idx="15">
                  <c:v>4.4000000000000004</c:v>
                </c:pt>
                <c:pt idx="16">
                  <c:v>8.4499999999999993</c:v>
                </c:pt>
                <c:pt idx="18">
                  <c:v>5.68</c:v>
                </c:pt>
                <c:pt idx="19">
                  <c:v>8.9</c:v>
                </c:pt>
                <c:pt idx="20">
                  <c:v>7.75</c:v>
                </c:pt>
                <c:pt idx="21">
                  <c:v>7.33</c:v>
                </c:pt>
                <c:pt idx="24">
                  <c:v>6.41</c:v>
                </c:pt>
                <c:pt idx="25">
                  <c:v>7.79</c:v>
                </c:pt>
                <c:pt idx="26">
                  <c:v>5.68</c:v>
                </c:pt>
                <c:pt idx="27">
                  <c:v>8.86</c:v>
                </c:pt>
                <c:pt idx="28">
                  <c:v>8.36</c:v>
                </c:pt>
                <c:pt idx="29">
                  <c:v>8.36</c:v>
                </c:pt>
                <c:pt idx="31">
                  <c:v>8.2100000000000009</c:v>
                </c:pt>
                <c:pt idx="32">
                  <c:v>6.51</c:v>
                </c:pt>
                <c:pt idx="33">
                  <c:v>6.25</c:v>
                </c:pt>
                <c:pt idx="34">
                  <c:v>4.7300000000000004</c:v>
                </c:pt>
                <c:pt idx="35">
                  <c:v>6.38</c:v>
                </c:pt>
                <c:pt idx="36">
                  <c:v>6.08</c:v>
                </c:pt>
                <c:pt idx="37">
                  <c:v>5.67</c:v>
                </c:pt>
                <c:pt idx="38">
                  <c:v>5.21</c:v>
                </c:pt>
                <c:pt idx="39">
                  <c:v>4.88</c:v>
                </c:pt>
                <c:pt idx="40">
                  <c:v>7.33</c:v>
                </c:pt>
                <c:pt idx="41">
                  <c:v>5.96</c:v>
                </c:pt>
                <c:pt idx="43">
                  <c:v>6.86</c:v>
                </c:pt>
                <c:pt idx="45">
                  <c:v>7.76</c:v>
                </c:pt>
                <c:pt idx="46">
                  <c:v>7.41</c:v>
                </c:pt>
                <c:pt idx="48">
                  <c:v>7.73</c:v>
                </c:pt>
                <c:pt idx="49">
                  <c:v>7.4</c:v>
                </c:pt>
                <c:pt idx="50">
                  <c:v>7.45</c:v>
                </c:pt>
                <c:pt idx="51">
                  <c:v>7.1</c:v>
                </c:pt>
                <c:pt idx="52">
                  <c:v>8.86</c:v>
                </c:pt>
                <c:pt idx="53">
                  <c:v>8.36</c:v>
                </c:pt>
                <c:pt idx="54">
                  <c:v>8.36</c:v>
                </c:pt>
                <c:pt idx="56">
                  <c:v>8.2100000000000009</c:v>
                </c:pt>
                <c:pt idx="57">
                  <c:v>8.43</c:v>
                </c:pt>
                <c:pt idx="58">
                  <c:v>8.5</c:v>
                </c:pt>
                <c:pt idx="59">
                  <c:v>8.5299999999999994</c:v>
                </c:pt>
                <c:pt idx="60">
                  <c:v>8.31</c:v>
                </c:pt>
                <c:pt idx="61">
                  <c:v>6.51</c:v>
                </c:pt>
                <c:pt idx="62">
                  <c:v>6.25</c:v>
                </c:pt>
                <c:pt idx="63">
                  <c:v>4.7300000000000004</c:v>
                </c:pt>
                <c:pt idx="64">
                  <c:v>6.38</c:v>
                </c:pt>
                <c:pt idx="65">
                  <c:v>6.08</c:v>
                </c:pt>
                <c:pt idx="66">
                  <c:v>5.67</c:v>
                </c:pt>
                <c:pt idx="67">
                  <c:v>5.21</c:v>
                </c:pt>
                <c:pt idx="68">
                  <c:v>4.88</c:v>
                </c:pt>
                <c:pt idx="69">
                  <c:v>7.33</c:v>
                </c:pt>
                <c:pt idx="70">
                  <c:v>5.96</c:v>
                </c:pt>
                <c:pt idx="71">
                  <c:v>7.58</c:v>
                </c:pt>
                <c:pt idx="72">
                  <c:v>8.3000000000000007</c:v>
                </c:pt>
                <c:pt idx="74">
                  <c:v>6.86</c:v>
                </c:pt>
                <c:pt idx="76">
                  <c:v>3.89</c:v>
                </c:pt>
                <c:pt idx="77">
                  <c:v>4.8899999999999997</c:v>
                </c:pt>
                <c:pt idx="78">
                  <c:v>7.76</c:v>
                </c:pt>
                <c:pt idx="79">
                  <c:v>7.41</c:v>
                </c:pt>
                <c:pt idx="80">
                  <c:v>4.7</c:v>
                </c:pt>
                <c:pt idx="81">
                  <c:v>4.67</c:v>
                </c:pt>
                <c:pt idx="83">
                  <c:v>7.73</c:v>
                </c:pt>
                <c:pt idx="84">
                  <c:v>7.4</c:v>
                </c:pt>
                <c:pt idx="85">
                  <c:v>7.45</c:v>
                </c:pt>
                <c:pt idx="86">
                  <c:v>7.1</c:v>
                </c:pt>
                <c:pt idx="97">
                  <c:v>7.73</c:v>
                </c:pt>
                <c:pt idx="98">
                  <c:v>7.6</c:v>
                </c:pt>
                <c:pt idx="99">
                  <c:v>7.55</c:v>
                </c:pt>
                <c:pt idx="100">
                  <c:v>7.26</c:v>
                </c:pt>
                <c:pt idx="103">
                  <c:v>7.55</c:v>
                </c:pt>
                <c:pt idx="104">
                  <c:v>7.26</c:v>
                </c:pt>
                <c:pt idx="106">
                  <c:v>5.0599999999999996</c:v>
                </c:pt>
                <c:pt idx="107">
                  <c:v>5.93</c:v>
                </c:pt>
                <c:pt idx="108">
                  <c:v>7.03</c:v>
                </c:pt>
                <c:pt idx="109">
                  <c:v>6.26</c:v>
                </c:pt>
                <c:pt idx="111">
                  <c:v>5.0599999999999996</c:v>
                </c:pt>
                <c:pt idx="112">
                  <c:v>5.93</c:v>
                </c:pt>
                <c:pt idx="113">
                  <c:v>8.11</c:v>
                </c:pt>
                <c:pt idx="114">
                  <c:v>4.92</c:v>
                </c:pt>
                <c:pt idx="115">
                  <c:v>5.43</c:v>
                </c:pt>
                <c:pt idx="116">
                  <c:v>5.45</c:v>
                </c:pt>
                <c:pt idx="117">
                  <c:v>6.24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0CB-49D2-91CF-72700379585C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GAP'!$G$2:$G$82</c:f>
              <c:numCache>
                <c:formatCode>0.00</c:formatCode>
                <c:ptCount val="81"/>
                <c:pt idx="0">
                  <c:v>37.29</c:v>
                </c:pt>
                <c:pt idx="1">
                  <c:v>36.72</c:v>
                </c:pt>
                <c:pt idx="2">
                  <c:v>33.97</c:v>
                </c:pt>
                <c:pt idx="3">
                  <c:v>41.98</c:v>
                </c:pt>
                <c:pt idx="4">
                  <c:v>41.65</c:v>
                </c:pt>
                <c:pt idx="5">
                  <c:v>41.22</c:v>
                </c:pt>
                <c:pt idx="6">
                  <c:v>41.56</c:v>
                </c:pt>
                <c:pt idx="7">
                  <c:v>45.53</c:v>
                </c:pt>
                <c:pt idx="8">
                  <c:v>38.76</c:v>
                </c:pt>
                <c:pt idx="9">
                  <c:v>38.17</c:v>
                </c:pt>
                <c:pt idx="10">
                  <c:v>40.229999999999997</c:v>
                </c:pt>
                <c:pt idx="11">
                  <c:v>37.11</c:v>
                </c:pt>
                <c:pt idx="12">
                  <c:v>44.07</c:v>
                </c:pt>
                <c:pt idx="13">
                  <c:v>40.98</c:v>
                </c:pt>
                <c:pt idx="14">
                  <c:v>40.020000000000003</c:v>
                </c:pt>
                <c:pt idx="15" formatCode="General">
                  <c:v>41.68</c:v>
                </c:pt>
                <c:pt idx="16" formatCode="General">
                  <c:v>42.67</c:v>
                </c:pt>
                <c:pt idx="17" formatCode="General">
                  <c:v>41.79</c:v>
                </c:pt>
                <c:pt idx="18" formatCode="General">
                  <c:v>38.89</c:v>
                </c:pt>
                <c:pt idx="19" formatCode="General">
                  <c:v>39.68</c:v>
                </c:pt>
                <c:pt idx="20" formatCode="General">
                  <c:v>40.67</c:v>
                </c:pt>
                <c:pt idx="21" formatCode="General">
                  <c:v>42.25</c:v>
                </c:pt>
                <c:pt idx="22" formatCode="General">
                  <c:v>38.549999999999997</c:v>
                </c:pt>
                <c:pt idx="23" formatCode="General">
                  <c:v>41.51</c:v>
                </c:pt>
                <c:pt idx="24" formatCode="General">
                  <c:v>41.57</c:v>
                </c:pt>
                <c:pt idx="25" formatCode="General">
                  <c:v>38.56</c:v>
                </c:pt>
                <c:pt idx="26" formatCode="General">
                  <c:v>39.71</c:v>
                </c:pt>
                <c:pt idx="27" formatCode="General">
                  <c:v>39.47</c:v>
                </c:pt>
                <c:pt idx="28" formatCode="General">
                  <c:v>45.54</c:v>
                </c:pt>
                <c:pt idx="29" formatCode="General">
                  <c:v>39.840000000000003</c:v>
                </c:pt>
                <c:pt idx="30" formatCode="General">
                  <c:v>41.07</c:v>
                </c:pt>
                <c:pt idx="31" formatCode="General">
                  <c:v>38.71</c:v>
                </c:pt>
                <c:pt idx="32" formatCode="General">
                  <c:v>41.74</c:v>
                </c:pt>
                <c:pt idx="33" formatCode="General">
                  <c:v>45.73</c:v>
                </c:pt>
                <c:pt idx="34" formatCode="General">
                  <c:v>40.67</c:v>
                </c:pt>
                <c:pt idx="35" formatCode="General">
                  <c:v>39.42</c:v>
                </c:pt>
                <c:pt idx="36" formatCode="General">
                  <c:v>37.04</c:v>
                </c:pt>
                <c:pt idx="37" formatCode="General">
                  <c:v>39.14</c:v>
                </c:pt>
                <c:pt idx="38" formatCode="General">
                  <c:v>41.36</c:v>
                </c:pt>
                <c:pt idx="39" formatCode="General">
                  <c:v>44.75</c:v>
                </c:pt>
                <c:pt idx="40">
                  <c:v>43.94</c:v>
                </c:pt>
                <c:pt idx="41">
                  <c:v>42.573267595440569</c:v>
                </c:pt>
                <c:pt idx="42">
                  <c:v>38.943662526076238</c:v>
                </c:pt>
                <c:pt idx="43">
                  <c:v>40.700000000000003</c:v>
                </c:pt>
                <c:pt idx="44">
                  <c:v>40.101437388175214</c:v>
                </c:pt>
                <c:pt idx="45">
                  <c:v>41.102863170870485</c:v>
                </c:pt>
                <c:pt idx="46">
                  <c:v>35.900925469372275</c:v>
                </c:pt>
                <c:pt idx="47" formatCode="General">
                  <c:v>36.5</c:v>
                </c:pt>
                <c:pt idx="48" formatCode="General">
                  <c:v>38.869999999999997</c:v>
                </c:pt>
                <c:pt idx="49" formatCode="General">
                  <c:v>34.840000000000003</c:v>
                </c:pt>
                <c:pt idx="50" formatCode="General">
                  <c:v>38.03</c:v>
                </c:pt>
                <c:pt idx="51" formatCode="General">
                  <c:v>36.909999999999997</c:v>
                </c:pt>
                <c:pt idx="52">
                  <c:v>38.9</c:v>
                </c:pt>
                <c:pt idx="53">
                  <c:v>38.1</c:v>
                </c:pt>
                <c:pt idx="54">
                  <c:v>40.299999999999997</c:v>
                </c:pt>
                <c:pt idx="55">
                  <c:v>30.2</c:v>
                </c:pt>
                <c:pt idx="56">
                  <c:v>34.5</c:v>
                </c:pt>
                <c:pt idx="57">
                  <c:v>36</c:v>
                </c:pt>
                <c:pt idx="58">
                  <c:v>29.5</c:v>
                </c:pt>
                <c:pt idx="59">
                  <c:v>31.2</c:v>
                </c:pt>
                <c:pt idx="60">
                  <c:v>38</c:v>
                </c:pt>
                <c:pt idx="61">
                  <c:v>37.1</c:v>
                </c:pt>
                <c:pt idx="62">
                  <c:v>36.5</c:v>
                </c:pt>
                <c:pt idx="63">
                  <c:v>39.4</c:v>
                </c:pt>
                <c:pt idx="64">
                  <c:v>35.4</c:v>
                </c:pt>
                <c:pt idx="65">
                  <c:v>33.5</c:v>
                </c:pt>
                <c:pt idx="66">
                  <c:v>36.200000000000003</c:v>
                </c:pt>
                <c:pt idx="67">
                  <c:v>40.6</c:v>
                </c:pt>
                <c:pt idx="68">
                  <c:v>35.799999999999997</c:v>
                </c:pt>
                <c:pt idx="69">
                  <c:v>34.5</c:v>
                </c:pt>
                <c:pt idx="70">
                  <c:v>34.5</c:v>
                </c:pt>
                <c:pt idx="71">
                  <c:v>35.200000000000003</c:v>
                </c:pt>
                <c:pt idx="72">
                  <c:v>30.24</c:v>
                </c:pt>
                <c:pt idx="73">
                  <c:v>30.47</c:v>
                </c:pt>
                <c:pt idx="74">
                  <c:v>38.71</c:v>
                </c:pt>
                <c:pt idx="75">
                  <c:v>37.770000000000003</c:v>
                </c:pt>
                <c:pt idx="76">
                  <c:v>37.64</c:v>
                </c:pt>
                <c:pt idx="77">
                  <c:v>33.01</c:v>
                </c:pt>
                <c:pt idx="78">
                  <c:v>33.229999999999997</c:v>
                </c:pt>
                <c:pt idx="79">
                  <c:v>39.5</c:v>
                </c:pt>
                <c:pt idx="80">
                  <c:v>41.7</c:v>
                </c:pt>
              </c:numCache>
            </c:numRef>
          </c:xVal>
          <c:yVal>
            <c:numRef>
              <c:f>'APIP and GAP'!$O$2:$O$82</c:f>
              <c:numCache>
                <c:formatCode>0.00</c:formatCode>
                <c:ptCount val="81"/>
                <c:pt idx="0">
                  <c:v>3.15</c:v>
                </c:pt>
                <c:pt idx="1">
                  <c:v>2.25</c:v>
                </c:pt>
                <c:pt idx="2">
                  <c:v>4.2</c:v>
                </c:pt>
                <c:pt idx="3">
                  <c:v>0.83</c:v>
                </c:pt>
                <c:pt idx="4">
                  <c:v>0.9</c:v>
                </c:pt>
                <c:pt idx="5">
                  <c:v>2.52</c:v>
                </c:pt>
                <c:pt idx="6">
                  <c:v>0.28999999999999998</c:v>
                </c:pt>
                <c:pt idx="7">
                  <c:v>0.48</c:v>
                </c:pt>
                <c:pt idx="8">
                  <c:v>3.04</c:v>
                </c:pt>
                <c:pt idx="9">
                  <c:v>2.02</c:v>
                </c:pt>
                <c:pt idx="10">
                  <c:v>1.96</c:v>
                </c:pt>
                <c:pt idx="11">
                  <c:v>3.97</c:v>
                </c:pt>
                <c:pt idx="12">
                  <c:v>5.14</c:v>
                </c:pt>
                <c:pt idx="13">
                  <c:v>3.27</c:v>
                </c:pt>
                <c:pt idx="14">
                  <c:v>2.16</c:v>
                </c:pt>
                <c:pt idx="15" formatCode="General">
                  <c:v>3.99</c:v>
                </c:pt>
                <c:pt idx="16" formatCode="General">
                  <c:v>2.84</c:v>
                </c:pt>
                <c:pt idx="17" formatCode="General">
                  <c:v>1.05</c:v>
                </c:pt>
                <c:pt idx="18" formatCode="General">
                  <c:v>0.5</c:v>
                </c:pt>
                <c:pt idx="19" formatCode="General">
                  <c:v>0.83</c:v>
                </c:pt>
                <c:pt idx="20" formatCode="General">
                  <c:v>1.85</c:v>
                </c:pt>
                <c:pt idx="21" formatCode="General">
                  <c:v>0.9</c:v>
                </c:pt>
                <c:pt idx="22" formatCode="General">
                  <c:v>0.56999999999999995</c:v>
                </c:pt>
                <c:pt idx="23" formatCode="General">
                  <c:v>3.02</c:v>
                </c:pt>
                <c:pt idx="24" formatCode="General">
                  <c:v>1.07</c:v>
                </c:pt>
                <c:pt idx="25" formatCode="General">
                  <c:v>0.67</c:v>
                </c:pt>
                <c:pt idx="26" formatCode="General">
                  <c:v>1.48</c:v>
                </c:pt>
                <c:pt idx="27" formatCode="General">
                  <c:v>1.24</c:v>
                </c:pt>
                <c:pt idx="28" formatCode="General">
                  <c:v>2.97</c:v>
                </c:pt>
                <c:pt idx="29" formatCode="General">
                  <c:v>1.21</c:v>
                </c:pt>
                <c:pt idx="30" formatCode="General">
                  <c:v>1.26</c:v>
                </c:pt>
                <c:pt idx="31" formatCode="General">
                  <c:v>3.04</c:v>
                </c:pt>
                <c:pt idx="32" formatCode="General">
                  <c:v>0.39</c:v>
                </c:pt>
                <c:pt idx="33" formatCode="General">
                  <c:v>2.4900000000000002</c:v>
                </c:pt>
                <c:pt idx="34" formatCode="General">
                  <c:v>0.79</c:v>
                </c:pt>
                <c:pt idx="35" formatCode="General">
                  <c:v>1.81</c:v>
                </c:pt>
                <c:pt idx="36" formatCode="General">
                  <c:v>3.02</c:v>
                </c:pt>
                <c:pt idx="37" formatCode="General">
                  <c:v>0.85</c:v>
                </c:pt>
                <c:pt idx="38" formatCode="General">
                  <c:v>1.05</c:v>
                </c:pt>
                <c:pt idx="39" formatCode="General">
                  <c:v>2.09</c:v>
                </c:pt>
                <c:pt idx="40">
                  <c:v>1.24</c:v>
                </c:pt>
                <c:pt idx="41">
                  <c:v>1.4241889062720934</c:v>
                </c:pt>
                <c:pt idx="42">
                  <c:v>1.4757912867499998</c:v>
                </c:pt>
                <c:pt idx="43">
                  <c:v>2.64</c:v>
                </c:pt>
                <c:pt idx="44">
                  <c:v>1.9454828248365954</c:v>
                </c:pt>
                <c:pt idx="45">
                  <c:v>1.2015003522499998</c:v>
                </c:pt>
                <c:pt idx="46">
                  <c:v>2.7197302528999998</c:v>
                </c:pt>
                <c:pt idx="47" formatCode="General">
                  <c:v>1.1200000000000001</c:v>
                </c:pt>
                <c:pt idx="48" formatCode="General">
                  <c:v>1.61</c:v>
                </c:pt>
                <c:pt idx="49" formatCode="General">
                  <c:v>1.17</c:v>
                </c:pt>
                <c:pt idx="50" formatCode="General">
                  <c:v>1.57</c:v>
                </c:pt>
                <c:pt idx="51" formatCode="General">
                  <c:v>2.06</c:v>
                </c:pt>
                <c:pt idx="52">
                  <c:v>1.3</c:v>
                </c:pt>
                <c:pt idx="53">
                  <c:v>4.33</c:v>
                </c:pt>
                <c:pt idx="54">
                  <c:v>3.35</c:v>
                </c:pt>
                <c:pt idx="55">
                  <c:v>4.88</c:v>
                </c:pt>
                <c:pt idx="56">
                  <c:v>5.29</c:v>
                </c:pt>
                <c:pt idx="57">
                  <c:v>1.35</c:v>
                </c:pt>
                <c:pt idx="58">
                  <c:v>2.36</c:v>
                </c:pt>
                <c:pt idx="59">
                  <c:v>5.1100000000000003</c:v>
                </c:pt>
                <c:pt idx="60">
                  <c:v>4.72</c:v>
                </c:pt>
                <c:pt idx="61">
                  <c:v>5.38</c:v>
                </c:pt>
                <c:pt idx="62">
                  <c:v>3.34</c:v>
                </c:pt>
                <c:pt idx="63">
                  <c:v>2.58</c:v>
                </c:pt>
                <c:pt idx="64">
                  <c:v>1.56</c:v>
                </c:pt>
                <c:pt idx="65">
                  <c:v>3.39</c:v>
                </c:pt>
                <c:pt idx="66">
                  <c:v>1.56</c:v>
                </c:pt>
                <c:pt idx="67">
                  <c:v>6.51</c:v>
                </c:pt>
                <c:pt idx="68">
                  <c:v>1.02</c:v>
                </c:pt>
                <c:pt idx="69">
                  <c:v>1.05</c:v>
                </c:pt>
                <c:pt idx="70">
                  <c:v>1.54</c:v>
                </c:pt>
                <c:pt idx="71">
                  <c:v>1.37</c:v>
                </c:pt>
                <c:pt idx="72">
                  <c:v>2.17</c:v>
                </c:pt>
                <c:pt idx="73">
                  <c:v>2.0099999999999998</c:v>
                </c:pt>
                <c:pt idx="74">
                  <c:v>3.39</c:v>
                </c:pt>
                <c:pt idx="75">
                  <c:v>1.76</c:v>
                </c:pt>
                <c:pt idx="76">
                  <c:v>1.1100000000000001</c:v>
                </c:pt>
                <c:pt idx="77">
                  <c:v>3.52</c:v>
                </c:pt>
                <c:pt idx="78">
                  <c:v>2.97</c:v>
                </c:pt>
                <c:pt idx="79">
                  <c:v>3</c:v>
                </c:pt>
                <c:pt idx="80">
                  <c:v>1.9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0CB-49D2-91CF-72700379585C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WEAR!$G$111:$G$118</c:f>
              <c:numCache>
                <c:formatCode>0.00</c:formatCode>
                <c:ptCount val="8"/>
                <c:pt idx="0">
                  <c:v>39.880000000000003</c:v>
                </c:pt>
                <c:pt idx="1">
                  <c:v>37.06</c:v>
                </c:pt>
                <c:pt idx="2">
                  <c:v>36.35</c:v>
                </c:pt>
                <c:pt idx="3">
                  <c:v>40.03</c:v>
                </c:pt>
                <c:pt idx="4">
                  <c:v>42.03</c:v>
                </c:pt>
                <c:pt idx="5">
                  <c:v>40.520000000000003</c:v>
                </c:pt>
                <c:pt idx="6">
                  <c:v>40.049999999999997</c:v>
                </c:pt>
                <c:pt idx="7">
                  <c:v>40.049999999999997</c:v>
                </c:pt>
              </c:numCache>
            </c:numRef>
          </c:xVal>
          <c:yVal>
            <c:numRef>
              <c:f>WEAR!$O$111:$O$118</c:f>
              <c:numCache>
                <c:formatCode>0.00</c:formatCode>
                <c:ptCount val="8"/>
                <c:pt idx="0">
                  <c:v>3.99</c:v>
                </c:pt>
                <c:pt idx="1">
                  <c:v>7.05</c:v>
                </c:pt>
                <c:pt idx="2">
                  <c:v>6.02</c:v>
                </c:pt>
                <c:pt idx="3">
                  <c:v>6.13</c:v>
                </c:pt>
                <c:pt idx="4">
                  <c:v>4.8499999999999996</c:v>
                </c:pt>
                <c:pt idx="5">
                  <c:v>7.15</c:v>
                </c:pt>
                <c:pt idx="6">
                  <c:v>5.3</c:v>
                </c:pt>
                <c:pt idx="7">
                  <c:v>2.59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0CB-49D2-91CF-72700379585C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IAP!$G$126:$G$132</c:f>
              <c:numCache>
                <c:formatCode>0.00</c:formatCode>
                <c:ptCount val="7"/>
                <c:pt idx="0">
                  <c:v>41.1</c:v>
                </c:pt>
                <c:pt idx="1">
                  <c:v>46.78</c:v>
                </c:pt>
                <c:pt idx="2">
                  <c:v>41.46</c:v>
                </c:pt>
                <c:pt idx="3">
                  <c:v>45.08</c:v>
                </c:pt>
                <c:pt idx="4">
                  <c:v>43.6</c:v>
                </c:pt>
                <c:pt idx="5">
                  <c:v>43.71</c:v>
                </c:pt>
                <c:pt idx="6">
                  <c:v>44.06</c:v>
                </c:pt>
              </c:numCache>
            </c:numRef>
          </c:xVal>
          <c:yVal>
            <c:numRef>
              <c:f>IAP!$O$126:$O$132</c:f>
              <c:numCache>
                <c:formatCode>0.00</c:formatCode>
                <c:ptCount val="7"/>
                <c:pt idx="0">
                  <c:v>7.52</c:v>
                </c:pt>
                <c:pt idx="1">
                  <c:v>8.36</c:v>
                </c:pt>
                <c:pt idx="2">
                  <c:v>7</c:v>
                </c:pt>
                <c:pt idx="3">
                  <c:v>6.14</c:v>
                </c:pt>
                <c:pt idx="4">
                  <c:v>7.57</c:v>
                </c:pt>
                <c:pt idx="5">
                  <c:v>6.27</c:v>
                </c:pt>
                <c:pt idx="6">
                  <c:v>7.34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60CB-49D2-91CF-72700379585C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GAP'!$O$83:$O$92</c:f>
              <c:numCache>
                <c:formatCode>0.00</c:formatCode>
                <c:ptCount val="10"/>
                <c:pt idx="0">
                  <c:v>2.8960387446500002</c:v>
                </c:pt>
                <c:pt idx="1">
                  <c:v>1.2585076381999998</c:v>
                </c:pt>
                <c:pt idx="2">
                  <c:v>1.2411246071674549</c:v>
                </c:pt>
                <c:pt idx="3">
                  <c:v>1.3906285567999996</c:v>
                </c:pt>
                <c:pt idx="4">
                  <c:v>2.98</c:v>
                </c:pt>
                <c:pt idx="5">
                  <c:v>1.17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60CB-49D2-91CF-72700379585C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GAP'!$O$83:$O$92</c:f>
              <c:numCache>
                <c:formatCode>0.00</c:formatCode>
                <c:ptCount val="10"/>
                <c:pt idx="0">
                  <c:v>2.8960387446500002</c:v>
                </c:pt>
                <c:pt idx="1">
                  <c:v>1.2585076381999998</c:v>
                </c:pt>
                <c:pt idx="2">
                  <c:v>1.2411246071674549</c:v>
                </c:pt>
                <c:pt idx="3">
                  <c:v>1.3906285567999996</c:v>
                </c:pt>
                <c:pt idx="4">
                  <c:v>2.98</c:v>
                </c:pt>
                <c:pt idx="5">
                  <c:v>1.17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60CB-49D2-91CF-7270037958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8597080"/>
        <c:axId val="558597472"/>
      </c:scatterChart>
      <c:valAx>
        <c:axId val="558597080"/>
        <c:scaling>
          <c:orientation val="minMax"/>
          <c:min val="25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SiO</a:t>
                </a:r>
                <a:r>
                  <a:rPr lang="en-US" sz="1200" b="0" i="0" u="none" strike="noStrike" baseline="-25000">
                    <a:effectLst/>
                  </a:rPr>
                  <a:t>2</a:t>
                </a:r>
                <a:r>
                  <a:rPr lang="en-US" sz="1200" b="0" i="0" u="none" strike="noStrike" baseline="0">
                    <a:effectLst/>
                  </a:rPr>
                  <a:t> (wt%)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8597472"/>
        <c:crosses val="autoZero"/>
        <c:crossBetween val="midCat"/>
      </c:valAx>
      <c:valAx>
        <c:axId val="558597472"/>
        <c:scaling>
          <c:orientation val="minMax"/>
          <c:max val="10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K</a:t>
                </a:r>
                <a:r>
                  <a:rPr lang="en-US" sz="1200" baseline="-25000">
                    <a:solidFill>
                      <a:sysClr val="windowText" lastClr="000000"/>
                    </a:solidFill>
                  </a:rPr>
                  <a:t>2</a:t>
                </a:r>
                <a:r>
                  <a:rPr lang="en-US" sz="1200">
                    <a:solidFill>
                      <a:sysClr val="windowText" lastClr="000000"/>
                    </a:solidFill>
                  </a:rPr>
                  <a:t>O </a:t>
                </a:r>
                <a:r>
                  <a:rPr lang="en-US" sz="1200" b="0" i="0" u="none" strike="noStrike" baseline="0">
                    <a:effectLst/>
                  </a:rPr>
                  <a:t>(wt%)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8597080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9.2022879259464244E-2"/>
          <c:y val="4.2023736921967786E-2"/>
          <c:w val="0.27108753956335341"/>
          <c:h val="0.2328187166763379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59894104276748"/>
          <c:y val="3.7414937737245496E-2"/>
          <c:w val="0.87389575518885965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WEAR!$G$2:$G$110</c:f>
              <c:numCache>
                <c:formatCode>0.00</c:formatCode>
                <c:ptCount val="109"/>
                <c:pt idx="2">
                  <c:v>43.49</c:v>
                </c:pt>
                <c:pt idx="3">
                  <c:v>43.49</c:v>
                </c:pt>
                <c:pt idx="4">
                  <c:v>36.6</c:v>
                </c:pt>
                <c:pt idx="5">
                  <c:v>38.700000000000003</c:v>
                </c:pt>
                <c:pt idx="6">
                  <c:v>38.9</c:v>
                </c:pt>
                <c:pt idx="7">
                  <c:v>38.6</c:v>
                </c:pt>
                <c:pt idx="8">
                  <c:v>38.200000000000003</c:v>
                </c:pt>
                <c:pt idx="9">
                  <c:v>38.1</c:v>
                </c:pt>
                <c:pt idx="10">
                  <c:v>38.4</c:v>
                </c:pt>
                <c:pt idx="11">
                  <c:v>38.9</c:v>
                </c:pt>
                <c:pt idx="12">
                  <c:v>39</c:v>
                </c:pt>
                <c:pt idx="13">
                  <c:v>39.1</c:v>
                </c:pt>
                <c:pt idx="14">
                  <c:v>38.9</c:v>
                </c:pt>
                <c:pt idx="15">
                  <c:v>39.200000000000003</c:v>
                </c:pt>
                <c:pt idx="16">
                  <c:v>39.4</c:v>
                </c:pt>
                <c:pt idx="17">
                  <c:v>39.5</c:v>
                </c:pt>
                <c:pt idx="18">
                  <c:v>38.700000000000003</c:v>
                </c:pt>
                <c:pt idx="19">
                  <c:v>38.1</c:v>
                </c:pt>
                <c:pt idx="20">
                  <c:v>39.200000000000003</c:v>
                </c:pt>
                <c:pt idx="21">
                  <c:v>39.200000000000003</c:v>
                </c:pt>
                <c:pt idx="22">
                  <c:v>40.6</c:v>
                </c:pt>
                <c:pt idx="23">
                  <c:v>38.6</c:v>
                </c:pt>
                <c:pt idx="24">
                  <c:v>38.799999999999997</c:v>
                </c:pt>
                <c:pt idx="25">
                  <c:v>39.799999999999997</c:v>
                </c:pt>
                <c:pt idx="26">
                  <c:v>44</c:v>
                </c:pt>
                <c:pt idx="27">
                  <c:v>39.4</c:v>
                </c:pt>
                <c:pt idx="28">
                  <c:v>39.1</c:v>
                </c:pt>
                <c:pt idx="29">
                  <c:v>39.299999999999997</c:v>
                </c:pt>
                <c:pt idx="30">
                  <c:v>38.700000000000003</c:v>
                </c:pt>
                <c:pt idx="31">
                  <c:v>39.299999999999997</c:v>
                </c:pt>
                <c:pt idx="32">
                  <c:v>38.700000000000003</c:v>
                </c:pt>
                <c:pt idx="33">
                  <c:v>36.78</c:v>
                </c:pt>
                <c:pt idx="34">
                  <c:v>36.869999999999997</c:v>
                </c:pt>
                <c:pt idx="35">
                  <c:v>36.479999999999997</c:v>
                </c:pt>
                <c:pt idx="36">
                  <c:v>35.97</c:v>
                </c:pt>
                <c:pt idx="37">
                  <c:v>39.340000000000003</c:v>
                </c:pt>
                <c:pt idx="38">
                  <c:v>37.65</c:v>
                </c:pt>
                <c:pt idx="39">
                  <c:v>36.56</c:v>
                </c:pt>
                <c:pt idx="40">
                  <c:v>38.07</c:v>
                </c:pt>
                <c:pt idx="41">
                  <c:v>33.44</c:v>
                </c:pt>
                <c:pt idx="42">
                  <c:v>36.49</c:v>
                </c:pt>
                <c:pt idx="43">
                  <c:v>40.349600000000002</c:v>
                </c:pt>
                <c:pt idx="44">
                  <c:v>39.432400000000001</c:v>
                </c:pt>
                <c:pt idx="45">
                  <c:v>39.6233</c:v>
                </c:pt>
                <c:pt idx="46">
                  <c:v>39.744599999999998</c:v>
                </c:pt>
                <c:pt idx="47">
                  <c:v>39.959200000000003</c:v>
                </c:pt>
                <c:pt idx="48">
                  <c:v>40.043700000000001</c:v>
                </c:pt>
                <c:pt idx="49">
                  <c:v>39.854500000000002</c:v>
                </c:pt>
                <c:pt idx="50">
                  <c:v>41.602699999999999</c:v>
                </c:pt>
                <c:pt idx="52">
                  <c:v>43.73</c:v>
                </c:pt>
                <c:pt idx="53">
                  <c:v>44.5</c:v>
                </c:pt>
                <c:pt idx="54">
                  <c:v>43.18</c:v>
                </c:pt>
                <c:pt idx="56">
                  <c:v>36.64</c:v>
                </c:pt>
                <c:pt idx="57">
                  <c:v>32.29</c:v>
                </c:pt>
                <c:pt idx="58">
                  <c:v>35.4</c:v>
                </c:pt>
                <c:pt idx="59">
                  <c:v>35.56</c:v>
                </c:pt>
                <c:pt idx="60">
                  <c:v>40.9</c:v>
                </c:pt>
                <c:pt idx="61">
                  <c:v>40.049999999999997</c:v>
                </c:pt>
                <c:pt idx="62">
                  <c:v>31.8</c:v>
                </c:pt>
                <c:pt idx="63">
                  <c:v>37.1</c:v>
                </c:pt>
                <c:pt idx="64">
                  <c:v>40.15</c:v>
                </c:pt>
                <c:pt idx="65">
                  <c:v>38.28</c:v>
                </c:pt>
                <c:pt idx="66">
                  <c:v>37</c:v>
                </c:pt>
                <c:pt idx="67">
                  <c:v>40</c:v>
                </c:pt>
                <c:pt idx="68">
                  <c:v>41.06</c:v>
                </c:pt>
                <c:pt idx="69">
                  <c:v>41.84</c:v>
                </c:pt>
                <c:pt idx="70">
                  <c:v>40.75</c:v>
                </c:pt>
                <c:pt idx="71">
                  <c:v>41.58</c:v>
                </c:pt>
                <c:pt idx="72">
                  <c:v>38.700000000000003</c:v>
                </c:pt>
                <c:pt idx="73">
                  <c:v>39.92</c:v>
                </c:pt>
                <c:pt idx="74">
                  <c:v>37.68</c:v>
                </c:pt>
                <c:pt idx="75">
                  <c:v>36.369999999999997</c:v>
                </c:pt>
                <c:pt idx="76">
                  <c:v>39.880000000000003</c:v>
                </c:pt>
                <c:pt idx="77">
                  <c:v>38.979999999999997</c:v>
                </c:pt>
                <c:pt idx="78">
                  <c:v>41.58</c:v>
                </c:pt>
                <c:pt idx="79">
                  <c:v>40.44</c:v>
                </c:pt>
                <c:pt idx="80">
                  <c:v>38.700000000000003</c:v>
                </c:pt>
                <c:pt idx="81">
                  <c:v>33.89</c:v>
                </c:pt>
                <c:pt idx="82">
                  <c:v>34.229999999999997</c:v>
                </c:pt>
                <c:pt idx="83">
                  <c:v>33.22</c:v>
                </c:pt>
                <c:pt idx="84">
                  <c:v>33.520000000000003</c:v>
                </c:pt>
                <c:pt idx="85">
                  <c:v>39.06</c:v>
                </c:pt>
                <c:pt idx="86">
                  <c:v>36.22</c:v>
                </c:pt>
                <c:pt idx="87">
                  <c:v>39.28</c:v>
                </c:pt>
                <c:pt idx="95">
                  <c:v>37.049999999999997</c:v>
                </c:pt>
                <c:pt idx="96">
                  <c:v>40</c:v>
                </c:pt>
                <c:pt idx="97">
                  <c:v>38.619999999999997</c:v>
                </c:pt>
                <c:pt idx="98">
                  <c:v>35.090000000000003</c:v>
                </c:pt>
                <c:pt idx="99">
                  <c:v>37.93</c:v>
                </c:pt>
                <c:pt idx="100">
                  <c:v>35.51</c:v>
                </c:pt>
                <c:pt idx="105">
                  <c:v>35.369999999999997</c:v>
                </c:pt>
              </c:numCache>
            </c:numRef>
          </c:xVal>
          <c:yVal>
            <c:numRef>
              <c:f>WEAR!$P$2:$P$110</c:f>
              <c:numCache>
                <c:formatCode>0.00</c:formatCode>
                <c:ptCount val="109"/>
                <c:pt idx="4">
                  <c:v>1.4</c:v>
                </c:pt>
                <c:pt idx="5">
                  <c:v>1.5</c:v>
                </c:pt>
                <c:pt idx="6">
                  <c:v>1.4</c:v>
                </c:pt>
                <c:pt idx="7">
                  <c:v>1.4</c:v>
                </c:pt>
                <c:pt idx="8">
                  <c:v>1.4</c:v>
                </c:pt>
                <c:pt idx="9">
                  <c:v>1.4</c:v>
                </c:pt>
                <c:pt idx="10">
                  <c:v>1.4</c:v>
                </c:pt>
                <c:pt idx="11">
                  <c:v>1.5</c:v>
                </c:pt>
                <c:pt idx="12">
                  <c:v>1.5</c:v>
                </c:pt>
                <c:pt idx="13">
                  <c:v>1.5</c:v>
                </c:pt>
                <c:pt idx="14">
                  <c:v>1.5</c:v>
                </c:pt>
                <c:pt idx="15">
                  <c:v>1.5</c:v>
                </c:pt>
                <c:pt idx="16">
                  <c:v>1.5</c:v>
                </c:pt>
                <c:pt idx="17">
                  <c:v>1.5</c:v>
                </c:pt>
                <c:pt idx="18">
                  <c:v>1.5</c:v>
                </c:pt>
                <c:pt idx="19">
                  <c:v>1.4</c:v>
                </c:pt>
                <c:pt idx="20">
                  <c:v>1.7</c:v>
                </c:pt>
                <c:pt idx="21">
                  <c:v>1.3</c:v>
                </c:pt>
                <c:pt idx="22">
                  <c:v>0.8</c:v>
                </c:pt>
                <c:pt idx="23">
                  <c:v>1.7</c:v>
                </c:pt>
                <c:pt idx="24">
                  <c:v>1.7</c:v>
                </c:pt>
                <c:pt idx="25">
                  <c:v>1.5</c:v>
                </c:pt>
                <c:pt idx="26">
                  <c:v>1.1000000000000001</c:v>
                </c:pt>
                <c:pt idx="27">
                  <c:v>1.7</c:v>
                </c:pt>
                <c:pt idx="28">
                  <c:v>1.6</c:v>
                </c:pt>
                <c:pt idx="29">
                  <c:v>1.47</c:v>
                </c:pt>
                <c:pt idx="30">
                  <c:v>1.47</c:v>
                </c:pt>
                <c:pt idx="31">
                  <c:v>1.5</c:v>
                </c:pt>
                <c:pt idx="32">
                  <c:v>1.5</c:v>
                </c:pt>
                <c:pt idx="33">
                  <c:v>1.7</c:v>
                </c:pt>
                <c:pt idx="34">
                  <c:v>1.84</c:v>
                </c:pt>
                <c:pt idx="35">
                  <c:v>1.72</c:v>
                </c:pt>
                <c:pt idx="36">
                  <c:v>2.06</c:v>
                </c:pt>
                <c:pt idx="37">
                  <c:v>1.39</c:v>
                </c:pt>
                <c:pt idx="38">
                  <c:v>1.35</c:v>
                </c:pt>
                <c:pt idx="39">
                  <c:v>2.31</c:v>
                </c:pt>
                <c:pt idx="40">
                  <c:v>1.44</c:v>
                </c:pt>
                <c:pt idx="41">
                  <c:v>2.37</c:v>
                </c:pt>
                <c:pt idx="42">
                  <c:v>1.77</c:v>
                </c:pt>
                <c:pt idx="43">
                  <c:v>1.4855</c:v>
                </c:pt>
                <c:pt idx="44">
                  <c:v>1.4067000000000001</c:v>
                </c:pt>
                <c:pt idx="45">
                  <c:v>1.4276</c:v>
                </c:pt>
                <c:pt idx="46">
                  <c:v>1.4721</c:v>
                </c:pt>
                <c:pt idx="47">
                  <c:v>1.4215</c:v>
                </c:pt>
                <c:pt idx="48">
                  <c:v>1.4487000000000001</c:v>
                </c:pt>
                <c:pt idx="49">
                  <c:v>1.4398</c:v>
                </c:pt>
                <c:pt idx="50">
                  <c:v>1.3429</c:v>
                </c:pt>
                <c:pt idx="52">
                  <c:v>0.37</c:v>
                </c:pt>
                <c:pt idx="53">
                  <c:v>0.62</c:v>
                </c:pt>
                <c:pt idx="54">
                  <c:v>0.53</c:v>
                </c:pt>
                <c:pt idx="56">
                  <c:v>0.95</c:v>
                </c:pt>
                <c:pt idx="57">
                  <c:v>1.08</c:v>
                </c:pt>
                <c:pt idx="58">
                  <c:v>0.96</c:v>
                </c:pt>
                <c:pt idx="59">
                  <c:v>1.1000000000000001</c:v>
                </c:pt>
                <c:pt idx="60">
                  <c:v>0.96</c:v>
                </c:pt>
                <c:pt idx="61">
                  <c:v>0.57999999999999996</c:v>
                </c:pt>
                <c:pt idx="62">
                  <c:v>1.29</c:v>
                </c:pt>
                <c:pt idx="63">
                  <c:v>1.34</c:v>
                </c:pt>
                <c:pt idx="64">
                  <c:v>0.46</c:v>
                </c:pt>
                <c:pt idx="65">
                  <c:v>0.81</c:v>
                </c:pt>
                <c:pt idx="66">
                  <c:v>1.21</c:v>
                </c:pt>
                <c:pt idx="67">
                  <c:v>0.75</c:v>
                </c:pt>
                <c:pt idx="68">
                  <c:v>0.28999999999999998</c:v>
                </c:pt>
                <c:pt idx="69">
                  <c:v>0.31</c:v>
                </c:pt>
                <c:pt idx="70">
                  <c:v>0.22</c:v>
                </c:pt>
                <c:pt idx="71">
                  <c:v>0.19</c:v>
                </c:pt>
                <c:pt idx="72">
                  <c:v>0.55000000000000004</c:v>
                </c:pt>
                <c:pt idx="73">
                  <c:v>0.69</c:v>
                </c:pt>
                <c:pt idx="74">
                  <c:v>1.18</c:v>
                </c:pt>
                <c:pt idx="76">
                  <c:v>0.22</c:v>
                </c:pt>
                <c:pt idx="77">
                  <c:v>0.66</c:v>
                </c:pt>
                <c:pt idx="78">
                  <c:v>0.16</c:v>
                </c:pt>
                <c:pt idx="79">
                  <c:v>0.36</c:v>
                </c:pt>
                <c:pt idx="80">
                  <c:v>0.55000000000000004</c:v>
                </c:pt>
                <c:pt idx="81">
                  <c:v>0.97</c:v>
                </c:pt>
                <c:pt idx="82">
                  <c:v>0.96</c:v>
                </c:pt>
                <c:pt idx="83">
                  <c:v>1.1200000000000001</c:v>
                </c:pt>
                <c:pt idx="84">
                  <c:v>0.82</c:v>
                </c:pt>
                <c:pt idx="85">
                  <c:v>0.61</c:v>
                </c:pt>
                <c:pt idx="86">
                  <c:v>1.0900000000000001</c:v>
                </c:pt>
                <c:pt idx="87">
                  <c:v>0.36</c:v>
                </c:pt>
                <c:pt idx="95">
                  <c:v>0.76</c:v>
                </c:pt>
                <c:pt idx="96">
                  <c:v>0.42</c:v>
                </c:pt>
                <c:pt idx="97">
                  <c:v>0.45</c:v>
                </c:pt>
                <c:pt idx="98">
                  <c:v>0.97</c:v>
                </c:pt>
                <c:pt idx="99">
                  <c:v>1.03</c:v>
                </c:pt>
                <c:pt idx="100">
                  <c:v>1.18</c:v>
                </c:pt>
                <c:pt idx="105">
                  <c:v>0.74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4DB-4B50-A4FA-D82A2F58BF15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IAP!$G$2:$G$125</c:f>
              <c:numCache>
                <c:formatCode>0.00</c:formatCode>
                <c:ptCount val="118"/>
                <c:pt idx="0">
                  <c:v>42.6</c:v>
                </c:pt>
                <c:pt idx="2">
                  <c:v>43.3</c:v>
                </c:pt>
                <c:pt idx="3">
                  <c:v>43.73</c:v>
                </c:pt>
                <c:pt idx="4">
                  <c:v>43.68</c:v>
                </c:pt>
                <c:pt idx="5">
                  <c:v>43.43</c:v>
                </c:pt>
                <c:pt idx="6">
                  <c:v>43.98</c:v>
                </c:pt>
                <c:pt idx="7">
                  <c:v>44.49</c:v>
                </c:pt>
                <c:pt idx="8">
                  <c:v>44.88</c:v>
                </c:pt>
                <c:pt idx="9">
                  <c:v>41.4</c:v>
                </c:pt>
                <c:pt idx="10">
                  <c:v>42.09</c:v>
                </c:pt>
                <c:pt idx="11">
                  <c:v>43.6</c:v>
                </c:pt>
                <c:pt idx="12">
                  <c:v>43.3</c:v>
                </c:pt>
                <c:pt idx="13">
                  <c:v>44.6</c:v>
                </c:pt>
                <c:pt idx="15">
                  <c:v>43.8</c:v>
                </c:pt>
                <c:pt idx="16">
                  <c:v>42.6</c:v>
                </c:pt>
                <c:pt idx="18">
                  <c:v>42.74</c:v>
                </c:pt>
                <c:pt idx="19">
                  <c:v>43.42</c:v>
                </c:pt>
                <c:pt idx="20">
                  <c:v>43.74</c:v>
                </c:pt>
                <c:pt idx="21">
                  <c:v>44.02</c:v>
                </c:pt>
                <c:pt idx="24">
                  <c:v>42.98</c:v>
                </c:pt>
                <c:pt idx="25">
                  <c:v>42.6</c:v>
                </c:pt>
                <c:pt idx="26">
                  <c:v>42.74</c:v>
                </c:pt>
                <c:pt idx="27">
                  <c:v>41.03</c:v>
                </c:pt>
                <c:pt idx="28">
                  <c:v>41.52</c:v>
                </c:pt>
                <c:pt idx="29">
                  <c:v>41.88</c:v>
                </c:pt>
                <c:pt idx="31">
                  <c:v>42.22</c:v>
                </c:pt>
                <c:pt idx="32">
                  <c:v>50.9</c:v>
                </c:pt>
                <c:pt idx="33">
                  <c:v>46.3</c:v>
                </c:pt>
                <c:pt idx="34">
                  <c:v>43.5</c:v>
                </c:pt>
                <c:pt idx="35">
                  <c:v>46.7</c:v>
                </c:pt>
                <c:pt idx="36">
                  <c:v>40.700000000000003</c:v>
                </c:pt>
                <c:pt idx="37">
                  <c:v>46</c:v>
                </c:pt>
                <c:pt idx="38">
                  <c:v>49.1</c:v>
                </c:pt>
                <c:pt idx="39">
                  <c:v>43.1</c:v>
                </c:pt>
                <c:pt idx="40">
                  <c:v>44.6</c:v>
                </c:pt>
                <c:pt idx="41">
                  <c:v>44</c:v>
                </c:pt>
                <c:pt idx="43">
                  <c:v>39.799999999999997</c:v>
                </c:pt>
                <c:pt idx="45">
                  <c:v>41</c:v>
                </c:pt>
                <c:pt idx="46">
                  <c:v>40.520000000000003</c:v>
                </c:pt>
                <c:pt idx="48">
                  <c:v>41.82</c:v>
                </c:pt>
                <c:pt idx="49">
                  <c:v>41.43</c:v>
                </c:pt>
                <c:pt idx="50">
                  <c:v>42.28</c:v>
                </c:pt>
                <c:pt idx="51">
                  <c:v>41.57</c:v>
                </c:pt>
                <c:pt idx="52">
                  <c:v>41.03</c:v>
                </c:pt>
                <c:pt idx="53">
                  <c:v>41.52</c:v>
                </c:pt>
                <c:pt idx="54">
                  <c:v>41.88</c:v>
                </c:pt>
                <c:pt idx="56">
                  <c:v>42.22</c:v>
                </c:pt>
                <c:pt idx="57">
                  <c:v>41.2</c:v>
                </c:pt>
                <c:pt idx="58">
                  <c:v>41.46</c:v>
                </c:pt>
                <c:pt idx="59">
                  <c:v>41.55</c:v>
                </c:pt>
                <c:pt idx="60">
                  <c:v>41.46</c:v>
                </c:pt>
                <c:pt idx="61">
                  <c:v>50.9</c:v>
                </c:pt>
                <c:pt idx="62">
                  <c:v>46.3</c:v>
                </c:pt>
                <c:pt idx="63">
                  <c:v>43.5</c:v>
                </c:pt>
                <c:pt idx="64">
                  <c:v>46.7</c:v>
                </c:pt>
                <c:pt idx="65">
                  <c:v>40.700000000000003</c:v>
                </c:pt>
                <c:pt idx="66">
                  <c:v>46</c:v>
                </c:pt>
                <c:pt idx="67">
                  <c:v>49.1</c:v>
                </c:pt>
                <c:pt idx="68">
                  <c:v>43.1</c:v>
                </c:pt>
                <c:pt idx="69">
                  <c:v>44.6</c:v>
                </c:pt>
                <c:pt idx="70">
                  <c:v>44</c:v>
                </c:pt>
                <c:pt idx="71">
                  <c:v>41.2</c:v>
                </c:pt>
                <c:pt idx="72">
                  <c:v>42</c:v>
                </c:pt>
                <c:pt idx="74">
                  <c:v>39.799999999999997</c:v>
                </c:pt>
                <c:pt idx="76">
                  <c:v>39.700000000000003</c:v>
                </c:pt>
                <c:pt idx="77">
                  <c:v>34.6</c:v>
                </c:pt>
                <c:pt idx="78">
                  <c:v>41</c:v>
                </c:pt>
                <c:pt idx="79">
                  <c:v>40.520000000000003</c:v>
                </c:pt>
                <c:pt idx="80">
                  <c:v>42.4</c:v>
                </c:pt>
                <c:pt idx="81">
                  <c:v>39.6</c:v>
                </c:pt>
                <c:pt idx="83">
                  <c:v>41.82</c:v>
                </c:pt>
                <c:pt idx="84">
                  <c:v>41.43</c:v>
                </c:pt>
                <c:pt idx="85">
                  <c:v>42.28</c:v>
                </c:pt>
                <c:pt idx="86">
                  <c:v>41.57</c:v>
                </c:pt>
                <c:pt idx="97">
                  <c:v>44.82</c:v>
                </c:pt>
                <c:pt idx="98">
                  <c:v>42.33</c:v>
                </c:pt>
                <c:pt idx="99">
                  <c:v>41.15</c:v>
                </c:pt>
                <c:pt idx="100">
                  <c:v>41.95</c:v>
                </c:pt>
                <c:pt idx="103">
                  <c:v>41.15</c:v>
                </c:pt>
                <c:pt idx="104">
                  <c:v>41.95</c:v>
                </c:pt>
                <c:pt idx="106">
                  <c:v>36.299999999999997</c:v>
                </c:pt>
                <c:pt idx="107">
                  <c:v>38.11</c:v>
                </c:pt>
                <c:pt idx="108">
                  <c:v>38.96</c:v>
                </c:pt>
                <c:pt idx="109">
                  <c:v>40.270000000000003</c:v>
                </c:pt>
                <c:pt idx="111">
                  <c:v>36.299999999999997</c:v>
                </c:pt>
                <c:pt idx="112">
                  <c:v>38.11</c:v>
                </c:pt>
                <c:pt idx="113">
                  <c:v>37.42</c:v>
                </c:pt>
                <c:pt idx="114">
                  <c:v>36.29</c:v>
                </c:pt>
                <c:pt idx="115">
                  <c:v>37.64</c:v>
                </c:pt>
                <c:pt idx="116">
                  <c:v>37.9</c:v>
                </c:pt>
                <c:pt idx="117">
                  <c:v>37.369999999999997</c:v>
                </c:pt>
              </c:numCache>
            </c:numRef>
          </c:xVal>
          <c:yVal>
            <c:numRef>
              <c:f>IAP!$P$2:$P$125</c:f>
              <c:numCache>
                <c:formatCode>0.00</c:formatCode>
                <c:ptCount val="118"/>
                <c:pt idx="0">
                  <c:v>1.18</c:v>
                </c:pt>
                <c:pt idx="2">
                  <c:v>1.1599999999999999</c:v>
                </c:pt>
                <c:pt idx="3">
                  <c:v>1.22</c:v>
                </c:pt>
                <c:pt idx="4">
                  <c:v>1.1399999999999999</c:v>
                </c:pt>
                <c:pt idx="5">
                  <c:v>1.26</c:v>
                </c:pt>
                <c:pt idx="6">
                  <c:v>1.24</c:v>
                </c:pt>
                <c:pt idx="7">
                  <c:v>1.34</c:v>
                </c:pt>
                <c:pt idx="8">
                  <c:v>1.4</c:v>
                </c:pt>
                <c:pt idx="9">
                  <c:v>1.2</c:v>
                </c:pt>
                <c:pt idx="10">
                  <c:v>0.99</c:v>
                </c:pt>
                <c:pt idx="11">
                  <c:v>1.19</c:v>
                </c:pt>
                <c:pt idx="12">
                  <c:v>1.23</c:v>
                </c:pt>
                <c:pt idx="13">
                  <c:v>1.25</c:v>
                </c:pt>
                <c:pt idx="15">
                  <c:v>1.28</c:v>
                </c:pt>
                <c:pt idx="16">
                  <c:v>1.18</c:v>
                </c:pt>
                <c:pt idx="19">
                  <c:v>1.17</c:v>
                </c:pt>
                <c:pt idx="20">
                  <c:v>1.2</c:v>
                </c:pt>
                <c:pt idx="21">
                  <c:v>1.1599999999999999</c:v>
                </c:pt>
                <c:pt idx="24">
                  <c:v>1.24</c:v>
                </c:pt>
                <c:pt idx="25">
                  <c:v>1.2</c:v>
                </c:pt>
                <c:pt idx="27">
                  <c:v>0.36</c:v>
                </c:pt>
                <c:pt idx="28">
                  <c:v>0.43</c:v>
                </c:pt>
                <c:pt idx="29">
                  <c:v>0.39</c:v>
                </c:pt>
                <c:pt idx="31">
                  <c:v>0.34</c:v>
                </c:pt>
                <c:pt idx="32">
                  <c:v>0.45</c:v>
                </c:pt>
                <c:pt idx="33">
                  <c:v>0.41</c:v>
                </c:pt>
                <c:pt idx="34">
                  <c:v>0.4</c:v>
                </c:pt>
                <c:pt idx="35">
                  <c:v>0.37</c:v>
                </c:pt>
                <c:pt idx="36">
                  <c:v>0.41</c:v>
                </c:pt>
                <c:pt idx="37">
                  <c:v>0.36</c:v>
                </c:pt>
                <c:pt idx="38">
                  <c:v>0.36</c:v>
                </c:pt>
                <c:pt idx="39">
                  <c:v>0.33</c:v>
                </c:pt>
                <c:pt idx="40">
                  <c:v>0.43</c:v>
                </c:pt>
                <c:pt idx="41">
                  <c:v>0.4</c:v>
                </c:pt>
                <c:pt idx="43">
                  <c:v>0.43</c:v>
                </c:pt>
                <c:pt idx="45">
                  <c:v>0.33</c:v>
                </c:pt>
                <c:pt idx="46">
                  <c:v>0.32</c:v>
                </c:pt>
                <c:pt idx="48">
                  <c:v>0.41</c:v>
                </c:pt>
                <c:pt idx="50">
                  <c:v>0.41</c:v>
                </c:pt>
                <c:pt idx="51">
                  <c:v>1.18</c:v>
                </c:pt>
                <c:pt idx="52">
                  <c:v>0.36</c:v>
                </c:pt>
                <c:pt idx="53">
                  <c:v>0.43</c:v>
                </c:pt>
                <c:pt idx="54">
                  <c:v>0.39</c:v>
                </c:pt>
                <c:pt idx="56">
                  <c:v>0.34</c:v>
                </c:pt>
                <c:pt idx="57">
                  <c:v>0.39</c:v>
                </c:pt>
                <c:pt idx="58">
                  <c:v>0.41</c:v>
                </c:pt>
                <c:pt idx="59">
                  <c:v>0.42</c:v>
                </c:pt>
                <c:pt idx="60">
                  <c:v>0.42</c:v>
                </c:pt>
                <c:pt idx="61">
                  <c:v>0.45</c:v>
                </c:pt>
                <c:pt idx="62">
                  <c:v>0.41</c:v>
                </c:pt>
                <c:pt idx="63">
                  <c:v>0.4</c:v>
                </c:pt>
                <c:pt idx="64">
                  <c:v>0.37</c:v>
                </c:pt>
                <c:pt idx="65">
                  <c:v>0.41</c:v>
                </c:pt>
                <c:pt idx="66">
                  <c:v>0.36</c:v>
                </c:pt>
                <c:pt idx="67">
                  <c:v>0.36</c:v>
                </c:pt>
                <c:pt idx="68">
                  <c:v>0.33</c:v>
                </c:pt>
                <c:pt idx="69">
                  <c:v>0.43</c:v>
                </c:pt>
                <c:pt idx="70">
                  <c:v>0.4</c:v>
                </c:pt>
                <c:pt idx="71">
                  <c:v>0.47</c:v>
                </c:pt>
                <c:pt idx="72">
                  <c:v>0.42</c:v>
                </c:pt>
                <c:pt idx="74">
                  <c:v>0.43</c:v>
                </c:pt>
                <c:pt idx="76">
                  <c:v>0.23</c:v>
                </c:pt>
                <c:pt idx="77">
                  <c:v>0.28000000000000003</c:v>
                </c:pt>
                <c:pt idx="78">
                  <c:v>0.33</c:v>
                </c:pt>
                <c:pt idx="79">
                  <c:v>0.32</c:v>
                </c:pt>
                <c:pt idx="80">
                  <c:v>0.34</c:v>
                </c:pt>
                <c:pt idx="81">
                  <c:v>0.44</c:v>
                </c:pt>
                <c:pt idx="83">
                  <c:v>0.41</c:v>
                </c:pt>
                <c:pt idx="85">
                  <c:v>0.41</c:v>
                </c:pt>
                <c:pt idx="86">
                  <c:v>1.18</c:v>
                </c:pt>
                <c:pt idx="97">
                  <c:v>0.41</c:v>
                </c:pt>
                <c:pt idx="99">
                  <c:v>0.39</c:v>
                </c:pt>
                <c:pt idx="100">
                  <c:v>0.4</c:v>
                </c:pt>
                <c:pt idx="103">
                  <c:v>0.39</c:v>
                </c:pt>
                <c:pt idx="104">
                  <c:v>0.4</c:v>
                </c:pt>
                <c:pt idx="106">
                  <c:v>1.44</c:v>
                </c:pt>
                <c:pt idx="107">
                  <c:v>1.22</c:v>
                </c:pt>
                <c:pt idx="108">
                  <c:v>1.49</c:v>
                </c:pt>
                <c:pt idx="109">
                  <c:v>1.1399999999999999</c:v>
                </c:pt>
                <c:pt idx="111">
                  <c:v>1.44</c:v>
                </c:pt>
                <c:pt idx="112">
                  <c:v>1.22</c:v>
                </c:pt>
                <c:pt idx="113">
                  <c:v>0.82</c:v>
                </c:pt>
                <c:pt idx="114">
                  <c:v>0.72</c:v>
                </c:pt>
                <c:pt idx="115">
                  <c:v>1.64</c:v>
                </c:pt>
                <c:pt idx="116">
                  <c:v>1.42</c:v>
                </c:pt>
                <c:pt idx="117">
                  <c:v>1.53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4DB-4B50-A4FA-D82A2F58BF15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GAP'!$G$2:$G$82</c:f>
              <c:numCache>
                <c:formatCode>0.00</c:formatCode>
                <c:ptCount val="81"/>
                <c:pt idx="0">
                  <c:v>37.29</c:v>
                </c:pt>
                <c:pt idx="1">
                  <c:v>36.72</c:v>
                </c:pt>
                <c:pt idx="2">
                  <c:v>33.97</c:v>
                </c:pt>
                <c:pt idx="3">
                  <c:v>41.98</c:v>
                </c:pt>
                <c:pt idx="4">
                  <c:v>41.65</c:v>
                </c:pt>
                <c:pt idx="5">
                  <c:v>41.22</c:v>
                </c:pt>
                <c:pt idx="6">
                  <c:v>41.56</c:v>
                </c:pt>
                <c:pt idx="7">
                  <c:v>45.53</c:v>
                </c:pt>
                <c:pt idx="8">
                  <c:v>38.76</c:v>
                </c:pt>
                <c:pt idx="9">
                  <c:v>38.17</c:v>
                </c:pt>
                <c:pt idx="10">
                  <c:v>40.229999999999997</c:v>
                </c:pt>
                <c:pt idx="11">
                  <c:v>37.11</c:v>
                </c:pt>
                <c:pt idx="12">
                  <c:v>44.07</c:v>
                </c:pt>
                <c:pt idx="13">
                  <c:v>40.98</c:v>
                </c:pt>
                <c:pt idx="14">
                  <c:v>40.020000000000003</c:v>
                </c:pt>
                <c:pt idx="15" formatCode="General">
                  <c:v>41.68</c:v>
                </c:pt>
                <c:pt idx="16" formatCode="General">
                  <c:v>42.67</c:v>
                </c:pt>
                <c:pt idx="17" formatCode="General">
                  <c:v>41.79</c:v>
                </c:pt>
                <c:pt idx="18" formatCode="General">
                  <c:v>38.89</c:v>
                </c:pt>
                <c:pt idx="19" formatCode="General">
                  <c:v>39.68</c:v>
                </c:pt>
                <c:pt idx="20" formatCode="General">
                  <c:v>40.67</c:v>
                </c:pt>
                <c:pt idx="21" formatCode="General">
                  <c:v>42.25</c:v>
                </c:pt>
                <c:pt idx="22" formatCode="General">
                  <c:v>38.549999999999997</c:v>
                </c:pt>
                <c:pt idx="23" formatCode="General">
                  <c:v>41.51</c:v>
                </c:pt>
                <c:pt idx="24" formatCode="General">
                  <c:v>41.57</c:v>
                </c:pt>
                <c:pt idx="25" formatCode="General">
                  <c:v>38.56</c:v>
                </c:pt>
                <c:pt idx="26" formatCode="General">
                  <c:v>39.71</c:v>
                </c:pt>
                <c:pt idx="27" formatCode="General">
                  <c:v>39.47</c:v>
                </c:pt>
                <c:pt idx="28" formatCode="General">
                  <c:v>45.54</c:v>
                </c:pt>
                <c:pt idx="29" formatCode="General">
                  <c:v>39.840000000000003</c:v>
                </c:pt>
                <c:pt idx="30" formatCode="General">
                  <c:v>41.07</c:v>
                </c:pt>
                <c:pt idx="31" formatCode="General">
                  <c:v>38.71</c:v>
                </c:pt>
                <c:pt idx="32" formatCode="General">
                  <c:v>41.74</c:v>
                </c:pt>
                <c:pt idx="33" formatCode="General">
                  <c:v>45.73</c:v>
                </c:pt>
                <c:pt idx="34" formatCode="General">
                  <c:v>40.67</c:v>
                </c:pt>
                <c:pt idx="35" formatCode="General">
                  <c:v>39.42</c:v>
                </c:pt>
                <c:pt idx="36" formatCode="General">
                  <c:v>37.04</c:v>
                </c:pt>
                <c:pt idx="37" formatCode="General">
                  <c:v>39.14</c:v>
                </c:pt>
                <c:pt idx="38" formatCode="General">
                  <c:v>41.36</c:v>
                </c:pt>
                <c:pt idx="39" formatCode="General">
                  <c:v>44.75</c:v>
                </c:pt>
                <c:pt idx="40">
                  <c:v>43.94</c:v>
                </c:pt>
                <c:pt idx="41">
                  <c:v>42.573267595440569</c:v>
                </c:pt>
                <c:pt idx="42">
                  <c:v>38.943662526076238</c:v>
                </c:pt>
                <c:pt idx="43">
                  <c:v>40.700000000000003</c:v>
                </c:pt>
                <c:pt idx="44">
                  <c:v>40.101437388175214</c:v>
                </c:pt>
                <c:pt idx="45">
                  <c:v>41.102863170870485</c:v>
                </c:pt>
                <c:pt idx="46">
                  <c:v>35.900925469372275</c:v>
                </c:pt>
                <c:pt idx="47" formatCode="General">
                  <c:v>36.5</c:v>
                </c:pt>
                <c:pt idx="48" formatCode="General">
                  <c:v>38.869999999999997</c:v>
                </c:pt>
                <c:pt idx="49" formatCode="General">
                  <c:v>34.840000000000003</c:v>
                </c:pt>
                <c:pt idx="50" formatCode="General">
                  <c:v>38.03</c:v>
                </c:pt>
                <c:pt idx="51" formatCode="General">
                  <c:v>36.909999999999997</c:v>
                </c:pt>
                <c:pt idx="52">
                  <c:v>38.9</c:v>
                </c:pt>
                <c:pt idx="53">
                  <c:v>38.1</c:v>
                </c:pt>
                <c:pt idx="54">
                  <c:v>40.299999999999997</c:v>
                </c:pt>
                <c:pt idx="55">
                  <c:v>30.2</c:v>
                </c:pt>
                <c:pt idx="56">
                  <c:v>34.5</c:v>
                </c:pt>
                <c:pt idx="57">
                  <c:v>36</c:v>
                </c:pt>
                <c:pt idx="58">
                  <c:v>29.5</c:v>
                </c:pt>
                <c:pt idx="59">
                  <c:v>31.2</c:v>
                </c:pt>
                <c:pt idx="60">
                  <c:v>38</c:v>
                </c:pt>
                <c:pt idx="61">
                  <c:v>37.1</c:v>
                </c:pt>
                <c:pt idx="62">
                  <c:v>36.5</c:v>
                </c:pt>
                <c:pt idx="63">
                  <c:v>39.4</c:v>
                </c:pt>
                <c:pt idx="64">
                  <c:v>35.4</c:v>
                </c:pt>
                <c:pt idx="65">
                  <c:v>33.5</c:v>
                </c:pt>
                <c:pt idx="66">
                  <c:v>36.200000000000003</c:v>
                </c:pt>
                <c:pt idx="67">
                  <c:v>40.6</c:v>
                </c:pt>
                <c:pt idx="68">
                  <c:v>35.799999999999997</c:v>
                </c:pt>
                <c:pt idx="69">
                  <c:v>34.5</c:v>
                </c:pt>
                <c:pt idx="70">
                  <c:v>34.5</c:v>
                </c:pt>
                <c:pt idx="71">
                  <c:v>35.200000000000003</c:v>
                </c:pt>
                <c:pt idx="72">
                  <c:v>30.24</c:v>
                </c:pt>
                <c:pt idx="73">
                  <c:v>30.47</c:v>
                </c:pt>
                <c:pt idx="74">
                  <c:v>38.71</c:v>
                </c:pt>
                <c:pt idx="75">
                  <c:v>37.770000000000003</c:v>
                </c:pt>
                <c:pt idx="76">
                  <c:v>37.64</c:v>
                </c:pt>
                <c:pt idx="77">
                  <c:v>33.01</c:v>
                </c:pt>
                <c:pt idx="78">
                  <c:v>33.229999999999997</c:v>
                </c:pt>
                <c:pt idx="79">
                  <c:v>39.5</c:v>
                </c:pt>
                <c:pt idx="80">
                  <c:v>41.7</c:v>
                </c:pt>
              </c:numCache>
            </c:numRef>
          </c:xVal>
          <c:yVal>
            <c:numRef>
              <c:f>'APIP and GAP'!$P$2:$P$82</c:f>
              <c:numCache>
                <c:formatCode>0.00</c:formatCode>
                <c:ptCount val="81"/>
                <c:pt idx="0">
                  <c:v>0.71</c:v>
                </c:pt>
                <c:pt idx="1">
                  <c:v>1.01</c:v>
                </c:pt>
                <c:pt idx="2">
                  <c:v>1.36</c:v>
                </c:pt>
                <c:pt idx="3">
                  <c:v>0.69</c:v>
                </c:pt>
                <c:pt idx="4">
                  <c:v>0.49</c:v>
                </c:pt>
                <c:pt idx="5">
                  <c:v>0.85</c:v>
                </c:pt>
                <c:pt idx="6">
                  <c:v>0.55000000000000004</c:v>
                </c:pt>
                <c:pt idx="7">
                  <c:v>0.46</c:v>
                </c:pt>
                <c:pt idx="8">
                  <c:v>0.91</c:v>
                </c:pt>
                <c:pt idx="9">
                  <c:v>0.94</c:v>
                </c:pt>
                <c:pt idx="10">
                  <c:v>0.92</c:v>
                </c:pt>
                <c:pt idx="11">
                  <c:v>0.96</c:v>
                </c:pt>
                <c:pt idx="12">
                  <c:v>1.01</c:v>
                </c:pt>
                <c:pt idx="13">
                  <c:v>0.73</c:v>
                </c:pt>
                <c:pt idx="14">
                  <c:v>0.56999999999999995</c:v>
                </c:pt>
                <c:pt idx="15" formatCode="General">
                  <c:v>0.69</c:v>
                </c:pt>
                <c:pt idx="16" formatCode="General">
                  <c:v>0.84</c:v>
                </c:pt>
                <c:pt idx="17" formatCode="General">
                  <c:v>0.91</c:v>
                </c:pt>
                <c:pt idx="18" formatCode="General">
                  <c:v>0.6</c:v>
                </c:pt>
                <c:pt idx="19" formatCode="General">
                  <c:v>0.62</c:v>
                </c:pt>
                <c:pt idx="20" formatCode="General">
                  <c:v>0.97</c:v>
                </c:pt>
                <c:pt idx="21" formatCode="General">
                  <c:v>0.86</c:v>
                </c:pt>
                <c:pt idx="22" formatCode="General">
                  <c:v>0.52</c:v>
                </c:pt>
                <c:pt idx="23" formatCode="General">
                  <c:v>0.6</c:v>
                </c:pt>
                <c:pt idx="24" formatCode="General">
                  <c:v>0.79</c:v>
                </c:pt>
                <c:pt idx="25" formatCode="General">
                  <c:v>0.73</c:v>
                </c:pt>
                <c:pt idx="26" formatCode="General">
                  <c:v>1.1200000000000001</c:v>
                </c:pt>
                <c:pt idx="27" formatCode="General">
                  <c:v>1.1200000000000001</c:v>
                </c:pt>
                <c:pt idx="28" formatCode="General">
                  <c:v>0.56000000000000005</c:v>
                </c:pt>
                <c:pt idx="29" formatCode="General">
                  <c:v>1.1100000000000001</c:v>
                </c:pt>
                <c:pt idx="30" formatCode="General">
                  <c:v>0.47</c:v>
                </c:pt>
                <c:pt idx="31" formatCode="General">
                  <c:v>0.91</c:v>
                </c:pt>
                <c:pt idx="32" formatCode="General">
                  <c:v>0.49</c:v>
                </c:pt>
                <c:pt idx="33" formatCode="General">
                  <c:v>0.85</c:v>
                </c:pt>
                <c:pt idx="34" formatCode="General">
                  <c:v>0.6</c:v>
                </c:pt>
                <c:pt idx="35" formatCode="General">
                  <c:v>1.07</c:v>
                </c:pt>
                <c:pt idx="36" formatCode="General">
                  <c:v>0.79</c:v>
                </c:pt>
                <c:pt idx="37" formatCode="General">
                  <c:v>0.55000000000000004</c:v>
                </c:pt>
                <c:pt idx="38" formatCode="General">
                  <c:v>0.93</c:v>
                </c:pt>
                <c:pt idx="39" formatCode="General">
                  <c:v>0.51</c:v>
                </c:pt>
                <c:pt idx="40">
                  <c:v>0.87</c:v>
                </c:pt>
                <c:pt idx="41">
                  <c:v>1.2124995923691506</c:v>
                </c:pt>
                <c:pt idx="42">
                  <c:v>0.47098445595854932</c:v>
                </c:pt>
                <c:pt idx="43">
                  <c:v>1.1299999999999999</c:v>
                </c:pt>
                <c:pt idx="44">
                  <c:v>0.69470406000326113</c:v>
                </c:pt>
                <c:pt idx="45">
                  <c:v>1.1838341968911918</c:v>
                </c:pt>
                <c:pt idx="46">
                  <c:v>0.97450777202072547</c:v>
                </c:pt>
                <c:pt idx="47" formatCode="General">
                  <c:v>1.21</c:v>
                </c:pt>
                <c:pt idx="48" formatCode="General">
                  <c:v>1.2</c:v>
                </c:pt>
                <c:pt idx="49" formatCode="General">
                  <c:v>1.78</c:v>
                </c:pt>
                <c:pt idx="50" formatCode="General">
                  <c:v>0.92</c:v>
                </c:pt>
                <c:pt idx="51" formatCode="General">
                  <c:v>1.8</c:v>
                </c:pt>
                <c:pt idx="52">
                  <c:v>2.09</c:v>
                </c:pt>
                <c:pt idx="53">
                  <c:v>2.65</c:v>
                </c:pt>
                <c:pt idx="54">
                  <c:v>2.2200000000000002</c:v>
                </c:pt>
                <c:pt idx="55">
                  <c:v>2.09</c:v>
                </c:pt>
                <c:pt idx="56">
                  <c:v>2.4</c:v>
                </c:pt>
                <c:pt idx="57">
                  <c:v>2.16</c:v>
                </c:pt>
                <c:pt idx="58">
                  <c:v>2.14</c:v>
                </c:pt>
                <c:pt idx="59">
                  <c:v>2.21</c:v>
                </c:pt>
                <c:pt idx="60">
                  <c:v>2.39</c:v>
                </c:pt>
                <c:pt idx="61">
                  <c:v>3.44</c:v>
                </c:pt>
                <c:pt idx="62">
                  <c:v>2.4300000000000002</c:v>
                </c:pt>
                <c:pt idx="63">
                  <c:v>2.8</c:v>
                </c:pt>
                <c:pt idx="64">
                  <c:v>3.78</c:v>
                </c:pt>
                <c:pt idx="65">
                  <c:v>2.29</c:v>
                </c:pt>
                <c:pt idx="66">
                  <c:v>2.1800000000000002</c:v>
                </c:pt>
                <c:pt idx="67">
                  <c:v>2.09</c:v>
                </c:pt>
                <c:pt idx="68">
                  <c:v>2.69</c:v>
                </c:pt>
                <c:pt idx="69">
                  <c:v>3.79</c:v>
                </c:pt>
                <c:pt idx="70">
                  <c:v>4.21</c:v>
                </c:pt>
                <c:pt idx="71">
                  <c:v>3.15</c:v>
                </c:pt>
                <c:pt idx="72">
                  <c:v>0.5</c:v>
                </c:pt>
                <c:pt idx="73">
                  <c:v>1.5</c:v>
                </c:pt>
                <c:pt idx="74">
                  <c:v>0.84</c:v>
                </c:pt>
                <c:pt idx="75">
                  <c:v>0.9</c:v>
                </c:pt>
                <c:pt idx="76">
                  <c:v>0.3</c:v>
                </c:pt>
                <c:pt idx="77">
                  <c:v>0.6</c:v>
                </c:pt>
                <c:pt idx="78">
                  <c:v>0.45</c:v>
                </c:pt>
                <c:pt idx="79">
                  <c:v>1.3</c:v>
                </c:pt>
                <c:pt idx="80">
                  <c:v>0.53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4DB-4B50-A4FA-D82A2F58BF15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WEAR!$G$111:$G$118</c:f>
              <c:numCache>
                <c:formatCode>0.00</c:formatCode>
                <c:ptCount val="8"/>
                <c:pt idx="0">
                  <c:v>39.880000000000003</c:v>
                </c:pt>
                <c:pt idx="1">
                  <c:v>37.06</c:v>
                </c:pt>
                <c:pt idx="2">
                  <c:v>36.35</c:v>
                </c:pt>
                <c:pt idx="3">
                  <c:v>40.03</c:v>
                </c:pt>
                <c:pt idx="4">
                  <c:v>42.03</c:v>
                </c:pt>
                <c:pt idx="5">
                  <c:v>40.520000000000003</c:v>
                </c:pt>
                <c:pt idx="6">
                  <c:v>40.049999999999997</c:v>
                </c:pt>
                <c:pt idx="7">
                  <c:v>40.049999999999997</c:v>
                </c:pt>
              </c:numCache>
            </c:numRef>
          </c:xVal>
          <c:yVal>
            <c:numRef>
              <c:f>WEAR!$P$111:$P$118</c:f>
              <c:numCache>
                <c:formatCode>0.00</c:formatCode>
                <c:ptCount val="8"/>
                <c:pt idx="0">
                  <c:v>1.21</c:v>
                </c:pt>
                <c:pt idx="1">
                  <c:v>1.1499999999999999</c:v>
                </c:pt>
                <c:pt idx="2">
                  <c:v>1.57</c:v>
                </c:pt>
                <c:pt idx="3">
                  <c:v>0.43</c:v>
                </c:pt>
                <c:pt idx="4">
                  <c:v>0.15</c:v>
                </c:pt>
                <c:pt idx="5">
                  <c:v>0.09</c:v>
                </c:pt>
                <c:pt idx="6">
                  <c:v>0.3</c:v>
                </c:pt>
                <c:pt idx="7">
                  <c:v>0.94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4DB-4B50-A4FA-D82A2F58BF15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IAP!$G$126:$G$132</c:f>
              <c:numCache>
                <c:formatCode>0.00</c:formatCode>
                <c:ptCount val="7"/>
                <c:pt idx="0">
                  <c:v>41.1</c:v>
                </c:pt>
                <c:pt idx="1">
                  <c:v>46.78</c:v>
                </c:pt>
                <c:pt idx="2">
                  <c:v>41.46</c:v>
                </c:pt>
                <c:pt idx="3">
                  <c:v>45.08</c:v>
                </c:pt>
                <c:pt idx="4">
                  <c:v>43.6</c:v>
                </c:pt>
                <c:pt idx="5">
                  <c:v>43.71</c:v>
                </c:pt>
                <c:pt idx="6">
                  <c:v>44.06</c:v>
                </c:pt>
              </c:numCache>
            </c:numRef>
          </c:xVal>
          <c:yVal>
            <c:numRef>
              <c:f>IAP!$P$126:$P$132</c:f>
              <c:numCache>
                <c:formatCode>0.00</c:formatCode>
                <c:ptCount val="7"/>
                <c:pt idx="0">
                  <c:v>0.38</c:v>
                </c:pt>
                <c:pt idx="1">
                  <c:v>0.39</c:v>
                </c:pt>
                <c:pt idx="2">
                  <c:v>0.46</c:v>
                </c:pt>
                <c:pt idx="3">
                  <c:v>0.43</c:v>
                </c:pt>
                <c:pt idx="4">
                  <c:v>1.18</c:v>
                </c:pt>
                <c:pt idx="5">
                  <c:v>1.1599999999999999</c:v>
                </c:pt>
                <c:pt idx="6">
                  <c:v>1.1599999999999999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E4DB-4B50-A4FA-D82A2F58BF15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GAP'!$P$83:$P$92</c:f>
              <c:numCache>
                <c:formatCode>0.00</c:formatCode>
                <c:ptCount val="10"/>
                <c:pt idx="0">
                  <c:v>0.86569948186528511</c:v>
                </c:pt>
                <c:pt idx="1">
                  <c:v>1.2724352331606217</c:v>
                </c:pt>
                <c:pt idx="2">
                  <c:v>1.2630751671286482</c:v>
                </c:pt>
                <c:pt idx="3">
                  <c:v>0.44849740932642485</c:v>
                </c:pt>
                <c:pt idx="4">
                  <c:v>0.89</c:v>
                </c:pt>
                <c:pt idx="5">
                  <c:v>0.45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E4DB-4B50-A4FA-D82A2F58BF15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GAP'!$P$83:$P$92</c:f>
              <c:numCache>
                <c:formatCode>0.00</c:formatCode>
                <c:ptCount val="10"/>
                <c:pt idx="0">
                  <c:v>0.86569948186528511</c:v>
                </c:pt>
                <c:pt idx="1">
                  <c:v>1.2724352331606217</c:v>
                </c:pt>
                <c:pt idx="2">
                  <c:v>1.2630751671286482</c:v>
                </c:pt>
                <c:pt idx="3">
                  <c:v>0.44849740932642485</c:v>
                </c:pt>
                <c:pt idx="4">
                  <c:v>0.89</c:v>
                </c:pt>
                <c:pt idx="5">
                  <c:v>0.45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E4DB-4B50-A4FA-D82A2F58BF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8601784"/>
        <c:axId val="558601392"/>
      </c:scatterChart>
      <c:valAx>
        <c:axId val="558601784"/>
        <c:scaling>
          <c:orientation val="minMax"/>
          <c:min val="25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SiO</a:t>
                </a:r>
                <a:r>
                  <a:rPr lang="en-US" sz="1200" b="0" i="0" u="none" strike="noStrike" baseline="-25000">
                    <a:effectLst/>
                  </a:rPr>
                  <a:t>2</a:t>
                </a:r>
                <a:r>
                  <a:rPr lang="en-US" sz="1200" b="0" i="0" u="none" strike="noStrike" baseline="0">
                    <a:effectLst/>
                  </a:rPr>
                  <a:t> (wt%)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8601392"/>
        <c:crosses val="autoZero"/>
        <c:crossBetween val="midCat"/>
      </c:valAx>
      <c:valAx>
        <c:axId val="558601392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P</a:t>
                </a:r>
                <a:r>
                  <a:rPr lang="en-US" sz="1200" baseline="-25000">
                    <a:solidFill>
                      <a:sysClr val="windowText" lastClr="000000"/>
                    </a:solidFill>
                  </a:rPr>
                  <a:t>2</a:t>
                </a:r>
                <a:r>
                  <a:rPr lang="en-US" sz="1200">
                    <a:solidFill>
                      <a:sysClr val="windowText" lastClr="000000"/>
                    </a:solidFill>
                  </a:rPr>
                  <a:t>O</a:t>
                </a:r>
                <a:r>
                  <a:rPr lang="en-US" sz="1200" baseline="-25000">
                    <a:solidFill>
                      <a:sysClr val="windowText" lastClr="000000"/>
                    </a:solidFill>
                  </a:rPr>
                  <a:t>5 </a:t>
                </a:r>
                <a:r>
                  <a:rPr lang="en-US" sz="1200" b="0" i="0" u="none" strike="noStrike" baseline="0">
                    <a:effectLst/>
                  </a:rPr>
                  <a:t>(wt%)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8601784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70671177974241195"/>
          <c:y val="5.4168286104877152E-2"/>
          <c:w val="0.2526125983574713"/>
          <c:h val="0.2508444537385544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WEAR!$G$2:$G$110</c:f>
              <c:numCache>
                <c:formatCode>0.00</c:formatCode>
                <c:ptCount val="109"/>
                <c:pt idx="2">
                  <c:v>43.49</c:v>
                </c:pt>
                <c:pt idx="3">
                  <c:v>43.49</c:v>
                </c:pt>
                <c:pt idx="4">
                  <c:v>36.6</c:v>
                </c:pt>
                <c:pt idx="5">
                  <c:v>38.700000000000003</c:v>
                </c:pt>
                <c:pt idx="6">
                  <c:v>38.9</c:v>
                </c:pt>
                <c:pt idx="7">
                  <c:v>38.6</c:v>
                </c:pt>
                <c:pt idx="8">
                  <c:v>38.200000000000003</c:v>
                </c:pt>
                <c:pt idx="9">
                  <c:v>38.1</c:v>
                </c:pt>
                <c:pt idx="10">
                  <c:v>38.4</c:v>
                </c:pt>
                <c:pt idx="11">
                  <c:v>38.9</c:v>
                </c:pt>
                <c:pt idx="12">
                  <c:v>39</c:v>
                </c:pt>
                <c:pt idx="13">
                  <c:v>39.1</c:v>
                </c:pt>
                <c:pt idx="14">
                  <c:v>38.9</c:v>
                </c:pt>
                <c:pt idx="15">
                  <c:v>39.200000000000003</c:v>
                </c:pt>
                <c:pt idx="16">
                  <c:v>39.4</c:v>
                </c:pt>
                <c:pt idx="17">
                  <c:v>39.5</c:v>
                </c:pt>
                <c:pt idx="18">
                  <c:v>38.700000000000003</c:v>
                </c:pt>
                <c:pt idx="19">
                  <c:v>38.1</c:v>
                </c:pt>
                <c:pt idx="20">
                  <c:v>39.200000000000003</c:v>
                </c:pt>
                <c:pt idx="21">
                  <c:v>39.200000000000003</c:v>
                </c:pt>
                <c:pt idx="22">
                  <c:v>40.6</c:v>
                </c:pt>
                <c:pt idx="23">
                  <c:v>38.6</c:v>
                </c:pt>
                <c:pt idx="24">
                  <c:v>38.799999999999997</c:v>
                </c:pt>
                <c:pt idx="25">
                  <c:v>39.799999999999997</c:v>
                </c:pt>
                <c:pt idx="26">
                  <c:v>44</c:v>
                </c:pt>
                <c:pt idx="27">
                  <c:v>39.4</c:v>
                </c:pt>
                <c:pt idx="28">
                  <c:v>39.1</c:v>
                </c:pt>
                <c:pt idx="29">
                  <c:v>39.299999999999997</c:v>
                </c:pt>
                <c:pt idx="30">
                  <c:v>38.700000000000003</c:v>
                </c:pt>
                <c:pt idx="31">
                  <c:v>39.299999999999997</c:v>
                </c:pt>
                <c:pt idx="32">
                  <c:v>38.700000000000003</c:v>
                </c:pt>
                <c:pt idx="33">
                  <c:v>36.78</c:v>
                </c:pt>
                <c:pt idx="34">
                  <c:v>36.869999999999997</c:v>
                </c:pt>
                <c:pt idx="35">
                  <c:v>36.479999999999997</c:v>
                </c:pt>
                <c:pt idx="36">
                  <c:v>35.97</c:v>
                </c:pt>
                <c:pt idx="37">
                  <c:v>39.340000000000003</c:v>
                </c:pt>
                <c:pt idx="38">
                  <c:v>37.65</c:v>
                </c:pt>
                <c:pt idx="39">
                  <c:v>36.56</c:v>
                </c:pt>
                <c:pt idx="40">
                  <c:v>38.07</c:v>
                </c:pt>
                <c:pt idx="41">
                  <c:v>33.44</c:v>
                </c:pt>
                <c:pt idx="42">
                  <c:v>36.49</c:v>
                </c:pt>
                <c:pt idx="43">
                  <c:v>40.349600000000002</c:v>
                </c:pt>
                <c:pt idx="44">
                  <c:v>39.432400000000001</c:v>
                </c:pt>
                <c:pt idx="45">
                  <c:v>39.6233</c:v>
                </c:pt>
                <c:pt idx="46">
                  <c:v>39.744599999999998</c:v>
                </c:pt>
                <c:pt idx="47">
                  <c:v>39.959200000000003</c:v>
                </c:pt>
                <c:pt idx="48">
                  <c:v>40.043700000000001</c:v>
                </c:pt>
                <c:pt idx="49">
                  <c:v>39.854500000000002</c:v>
                </c:pt>
                <c:pt idx="50">
                  <c:v>41.602699999999999</c:v>
                </c:pt>
                <c:pt idx="52">
                  <c:v>43.73</c:v>
                </c:pt>
                <c:pt idx="53">
                  <c:v>44.5</c:v>
                </c:pt>
                <c:pt idx="54">
                  <c:v>43.18</c:v>
                </c:pt>
                <c:pt idx="56">
                  <c:v>36.64</c:v>
                </c:pt>
                <c:pt idx="57">
                  <c:v>32.29</c:v>
                </c:pt>
                <c:pt idx="58">
                  <c:v>35.4</c:v>
                </c:pt>
                <c:pt idx="59">
                  <c:v>35.56</c:v>
                </c:pt>
                <c:pt idx="60">
                  <c:v>40.9</c:v>
                </c:pt>
                <c:pt idx="61">
                  <c:v>40.049999999999997</c:v>
                </c:pt>
                <c:pt idx="62">
                  <c:v>31.8</c:v>
                </c:pt>
                <c:pt idx="63">
                  <c:v>37.1</c:v>
                </c:pt>
                <c:pt idx="64">
                  <c:v>40.15</c:v>
                </c:pt>
                <c:pt idx="65">
                  <c:v>38.28</c:v>
                </c:pt>
                <c:pt idx="66">
                  <c:v>37</c:v>
                </c:pt>
                <c:pt idx="67">
                  <c:v>40</c:v>
                </c:pt>
                <c:pt idx="68">
                  <c:v>41.06</c:v>
                </c:pt>
                <c:pt idx="69">
                  <c:v>41.84</c:v>
                </c:pt>
                <c:pt idx="70">
                  <c:v>40.75</c:v>
                </c:pt>
                <c:pt idx="71">
                  <c:v>41.58</c:v>
                </c:pt>
                <c:pt idx="72">
                  <c:v>38.700000000000003</c:v>
                </c:pt>
                <c:pt idx="73">
                  <c:v>39.92</c:v>
                </c:pt>
                <c:pt idx="74">
                  <c:v>37.68</c:v>
                </c:pt>
                <c:pt idx="75">
                  <c:v>36.369999999999997</c:v>
                </c:pt>
                <c:pt idx="76">
                  <c:v>39.880000000000003</c:v>
                </c:pt>
                <c:pt idx="77">
                  <c:v>38.979999999999997</c:v>
                </c:pt>
                <c:pt idx="78">
                  <c:v>41.58</c:v>
                </c:pt>
                <c:pt idx="79">
                  <c:v>40.44</c:v>
                </c:pt>
                <c:pt idx="80">
                  <c:v>38.700000000000003</c:v>
                </c:pt>
                <c:pt idx="81">
                  <c:v>33.89</c:v>
                </c:pt>
                <c:pt idx="82">
                  <c:v>34.229999999999997</c:v>
                </c:pt>
                <c:pt idx="83">
                  <c:v>33.22</c:v>
                </c:pt>
                <c:pt idx="84">
                  <c:v>33.520000000000003</c:v>
                </c:pt>
                <c:pt idx="85">
                  <c:v>39.06</c:v>
                </c:pt>
                <c:pt idx="86">
                  <c:v>36.22</c:v>
                </c:pt>
                <c:pt idx="87">
                  <c:v>39.28</c:v>
                </c:pt>
                <c:pt idx="95">
                  <c:v>37.049999999999997</c:v>
                </c:pt>
                <c:pt idx="96">
                  <c:v>40</c:v>
                </c:pt>
                <c:pt idx="97">
                  <c:v>38.619999999999997</c:v>
                </c:pt>
                <c:pt idx="98">
                  <c:v>35.090000000000003</c:v>
                </c:pt>
                <c:pt idx="99">
                  <c:v>37.93</c:v>
                </c:pt>
                <c:pt idx="100">
                  <c:v>35.51</c:v>
                </c:pt>
                <c:pt idx="105">
                  <c:v>35.369999999999997</c:v>
                </c:pt>
              </c:numCache>
            </c:numRef>
          </c:xVal>
          <c:yVal>
            <c:numRef>
              <c:f>WEAR!$Q$2:$Q$110</c:f>
              <c:numCache>
                <c:formatCode>0.00</c:formatCode>
                <c:ptCount val="109"/>
                <c:pt idx="2">
                  <c:v>1.28</c:v>
                </c:pt>
                <c:pt idx="3">
                  <c:v>0.7</c:v>
                </c:pt>
                <c:pt idx="33">
                  <c:v>4.0999999999999996</c:v>
                </c:pt>
                <c:pt idx="34">
                  <c:v>0.05</c:v>
                </c:pt>
                <c:pt idx="35">
                  <c:v>0.83</c:v>
                </c:pt>
                <c:pt idx="36">
                  <c:v>0.75</c:v>
                </c:pt>
                <c:pt idx="37">
                  <c:v>0.98</c:v>
                </c:pt>
                <c:pt idx="38">
                  <c:v>1.71</c:v>
                </c:pt>
                <c:pt idx="39">
                  <c:v>0.65</c:v>
                </c:pt>
                <c:pt idx="40">
                  <c:v>1.69</c:v>
                </c:pt>
                <c:pt idx="41">
                  <c:v>1.51</c:v>
                </c:pt>
                <c:pt idx="42">
                  <c:v>2.89</c:v>
                </c:pt>
                <c:pt idx="52">
                  <c:v>0.47</c:v>
                </c:pt>
                <c:pt idx="53">
                  <c:v>0.44</c:v>
                </c:pt>
                <c:pt idx="54">
                  <c:v>0.42</c:v>
                </c:pt>
                <c:pt idx="56">
                  <c:v>3.99</c:v>
                </c:pt>
                <c:pt idx="57">
                  <c:v>7.4</c:v>
                </c:pt>
                <c:pt idx="58">
                  <c:v>5.83</c:v>
                </c:pt>
                <c:pt idx="59">
                  <c:v>4.71</c:v>
                </c:pt>
                <c:pt idx="60">
                  <c:v>13.38</c:v>
                </c:pt>
                <c:pt idx="61">
                  <c:v>4.51</c:v>
                </c:pt>
                <c:pt idx="62">
                  <c:v>16.38</c:v>
                </c:pt>
                <c:pt idx="63">
                  <c:v>3.26</c:v>
                </c:pt>
                <c:pt idx="64">
                  <c:v>1.28</c:v>
                </c:pt>
                <c:pt idx="65">
                  <c:v>2.42</c:v>
                </c:pt>
                <c:pt idx="66">
                  <c:v>3.14</c:v>
                </c:pt>
                <c:pt idx="67">
                  <c:v>3.81</c:v>
                </c:pt>
                <c:pt idx="68">
                  <c:v>2.5499999999999998</c:v>
                </c:pt>
                <c:pt idx="69">
                  <c:v>0.13</c:v>
                </c:pt>
                <c:pt idx="70">
                  <c:v>2.5299999999999998</c:v>
                </c:pt>
                <c:pt idx="71">
                  <c:v>2.5299999999999998</c:v>
                </c:pt>
                <c:pt idx="72">
                  <c:v>2.11</c:v>
                </c:pt>
                <c:pt idx="73">
                  <c:v>1.48</c:v>
                </c:pt>
                <c:pt idx="74">
                  <c:v>2.93</c:v>
                </c:pt>
                <c:pt idx="75">
                  <c:v>3.47</c:v>
                </c:pt>
                <c:pt idx="76">
                  <c:v>2.02</c:v>
                </c:pt>
                <c:pt idx="77">
                  <c:v>3.13</c:v>
                </c:pt>
                <c:pt idx="78">
                  <c:v>1.24</c:v>
                </c:pt>
                <c:pt idx="79">
                  <c:v>0.64</c:v>
                </c:pt>
                <c:pt idx="86">
                  <c:v>1.55</c:v>
                </c:pt>
                <c:pt idx="87">
                  <c:v>2.36</c:v>
                </c:pt>
                <c:pt idx="95">
                  <c:v>2.2000000000000002</c:v>
                </c:pt>
                <c:pt idx="96">
                  <c:v>1.66</c:v>
                </c:pt>
                <c:pt idx="97">
                  <c:v>2.52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E5E-4C64-8217-D0008F7EF72D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IAP!$G$2:$G$125</c:f>
              <c:numCache>
                <c:formatCode>0.00</c:formatCode>
                <c:ptCount val="118"/>
                <c:pt idx="0">
                  <c:v>42.6</c:v>
                </c:pt>
                <c:pt idx="2">
                  <c:v>43.3</c:v>
                </c:pt>
                <c:pt idx="3">
                  <c:v>43.73</c:v>
                </c:pt>
                <c:pt idx="4">
                  <c:v>43.68</c:v>
                </c:pt>
                <c:pt idx="5">
                  <c:v>43.43</c:v>
                </c:pt>
                <c:pt idx="6">
                  <c:v>43.98</c:v>
                </c:pt>
                <c:pt idx="7">
                  <c:v>44.49</c:v>
                </c:pt>
                <c:pt idx="8">
                  <c:v>44.88</c:v>
                </c:pt>
                <c:pt idx="9">
                  <c:v>41.4</c:v>
                </c:pt>
                <c:pt idx="10">
                  <c:v>42.09</c:v>
                </c:pt>
                <c:pt idx="11">
                  <c:v>43.6</c:v>
                </c:pt>
                <c:pt idx="12">
                  <c:v>43.3</c:v>
                </c:pt>
                <c:pt idx="13">
                  <c:v>44.6</c:v>
                </c:pt>
                <c:pt idx="15">
                  <c:v>43.8</c:v>
                </c:pt>
                <c:pt idx="16">
                  <c:v>42.6</c:v>
                </c:pt>
                <c:pt idx="18">
                  <c:v>42.74</c:v>
                </c:pt>
                <c:pt idx="19">
                  <c:v>43.42</c:v>
                </c:pt>
                <c:pt idx="20">
                  <c:v>43.74</c:v>
                </c:pt>
                <c:pt idx="21">
                  <c:v>44.02</c:v>
                </c:pt>
                <c:pt idx="24">
                  <c:v>42.98</c:v>
                </c:pt>
                <c:pt idx="25">
                  <c:v>42.6</c:v>
                </c:pt>
                <c:pt idx="26">
                  <c:v>42.74</c:v>
                </c:pt>
                <c:pt idx="27">
                  <c:v>41.03</c:v>
                </c:pt>
                <c:pt idx="28">
                  <c:v>41.52</c:v>
                </c:pt>
                <c:pt idx="29">
                  <c:v>41.88</c:v>
                </c:pt>
                <c:pt idx="31">
                  <c:v>42.22</c:v>
                </c:pt>
                <c:pt idx="32">
                  <c:v>50.9</c:v>
                </c:pt>
                <c:pt idx="33">
                  <c:v>46.3</c:v>
                </c:pt>
                <c:pt idx="34">
                  <c:v>43.5</c:v>
                </c:pt>
                <c:pt idx="35">
                  <c:v>46.7</c:v>
                </c:pt>
                <c:pt idx="36">
                  <c:v>40.700000000000003</c:v>
                </c:pt>
                <c:pt idx="37">
                  <c:v>46</c:v>
                </c:pt>
                <c:pt idx="38">
                  <c:v>49.1</c:v>
                </c:pt>
                <c:pt idx="39">
                  <c:v>43.1</c:v>
                </c:pt>
                <c:pt idx="40">
                  <c:v>44.6</c:v>
                </c:pt>
                <c:pt idx="41">
                  <c:v>44</c:v>
                </c:pt>
                <c:pt idx="43">
                  <c:v>39.799999999999997</c:v>
                </c:pt>
                <c:pt idx="45">
                  <c:v>41</c:v>
                </c:pt>
                <c:pt idx="46">
                  <c:v>40.520000000000003</c:v>
                </c:pt>
                <c:pt idx="48">
                  <c:v>41.82</c:v>
                </c:pt>
                <c:pt idx="49">
                  <c:v>41.43</c:v>
                </c:pt>
                <c:pt idx="50">
                  <c:v>42.28</c:v>
                </c:pt>
                <c:pt idx="51">
                  <c:v>41.57</c:v>
                </c:pt>
                <c:pt idx="52">
                  <c:v>41.03</c:v>
                </c:pt>
                <c:pt idx="53">
                  <c:v>41.52</c:v>
                </c:pt>
                <c:pt idx="54">
                  <c:v>41.88</c:v>
                </c:pt>
                <c:pt idx="56">
                  <c:v>42.22</c:v>
                </c:pt>
                <c:pt idx="57">
                  <c:v>41.2</c:v>
                </c:pt>
                <c:pt idx="58">
                  <c:v>41.46</c:v>
                </c:pt>
                <c:pt idx="59">
                  <c:v>41.55</c:v>
                </c:pt>
                <c:pt idx="60">
                  <c:v>41.46</c:v>
                </c:pt>
                <c:pt idx="61">
                  <c:v>50.9</c:v>
                </c:pt>
                <c:pt idx="62">
                  <c:v>46.3</c:v>
                </c:pt>
                <c:pt idx="63">
                  <c:v>43.5</c:v>
                </c:pt>
                <c:pt idx="64">
                  <c:v>46.7</c:v>
                </c:pt>
                <c:pt idx="65">
                  <c:v>40.700000000000003</c:v>
                </c:pt>
                <c:pt idx="66">
                  <c:v>46</c:v>
                </c:pt>
                <c:pt idx="67">
                  <c:v>49.1</c:v>
                </c:pt>
                <c:pt idx="68">
                  <c:v>43.1</c:v>
                </c:pt>
                <c:pt idx="69">
                  <c:v>44.6</c:v>
                </c:pt>
                <c:pt idx="70">
                  <c:v>44</c:v>
                </c:pt>
                <c:pt idx="71">
                  <c:v>41.2</c:v>
                </c:pt>
                <c:pt idx="72">
                  <c:v>42</c:v>
                </c:pt>
                <c:pt idx="74">
                  <c:v>39.799999999999997</c:v>
                </c:pt>
                <c:pt idx="76">
                  <c:v>39.700000000000003</c:v>
                </c:pt>
                <c:pt idx="77">
                  <c:v>34.6</c:v>
                </c:pt>
                <c:pt idx="78">
                  <c:v>41</c:v>
                </c:pt>
                <c:pt idx="79">
                  <c:v>40.520000000000003</c:v>
                </c:pt>
                <c:pt idx="80">
                  <c:v>42.4</c:v>
                </c:pt>
                <c:pt idx="81">
                  <c:v>39.6</c:v>
                </c:pt>
                <c:pt idx="83">
                  <c:v>41.82</c:v>
                </c:pt>
                <c:pt idx="84">
                  <c:v>41.43</c:v>
                </c:pt>
                <c:pt idx="85">
                  <c:v>42.28</c:v>
                </c:pt>
                <c:pt idx="86">
                  <c:v>41.57</c:v>
                </c:pt>
                <c:pt idx="97">
                  <c:v>44.82</c:v>
                </c:pt>
                <c:pt idx="98">
                  <c:v>42.33</c:v>
                </c:pt>
                <c:pt idx="99">
                  <c:v>41.15</c:v>
                </c:pt>
                <c:pt idx="100">
                  <c:v>41.95</c:v>
                </c:pt>
                <c:pt idx="103">
                  <c:v>41.15</c:v>
                </c:pt>
                <c:pt idx="104">
                  <c:v>41.95</c:v>
                </c:pt>
                <c:pt idx="106">
                  <c:v>36.299999999999997</c:v>
                </c:pt>
                <c:pt idx="107">
                  <c:v>38.11</c:v>
                </c:pt>
                <c:pt idx="108">
                  <c:v>38.96</c:v>
                </c:pt>
                <c:pt idx="109">
                  <c:v>40.270000000000003</c:v>
                </c:pt>
                <c:pt idx="111">
                  <c:v>36.299999999999997</c:v>
                </c:pt>
                <c:pt idx="112">
                  <c:v>38.11</c:v>
                </c:pt>
                <c:pt idx="113">
                  <c:v>37.42</c:v>
                </c:pt>
                <c:pt idx="114">
                  <c:v>36.29</c:v>
                </c:pt>
                <c:pt idx="115">
                  <c:v>37.64</c:v>
                </c:pt>
                <c:pt idx="116">
                  <c:v>37.9</c:v>
                </c:pt>
                <c:pt idx="117">
                  <c:v>37.369999999999997</c:v>
                </c:pt>
              </c:numCache>
            </c:numRef>
          </c:xVal>
          <c:yVal>
            <c:numRef>
              <c:f>IAP!$Q$2:$Q$125</c:f>
              <c:numCache>
                <c:formatCode>0.00</c:formatCode>
                <c:ptCount val="118"/>
                <c:pt idx="0">
                  <c:v>6.3</c:v>
                </c:pt>
                <c:pt idx="2">
                  <c:v>5.51</c:v>
                </c:pt>
                <c:pt idx="3">
                  <c:v>5.97</c:v>
                </c:pt>
                <c:pt idx="4">
                  <c:v>2.9</c:v>
                </c:pt>
                <c:pt idx="5">
                  <c:v>3.27</c:v>
                </c:pt>
                <c:pt idx="6">
                  <c:v>2.74</c:v>
                </c:pt>
                <c:pt idx="7">
                  <c:v>2.48</c:v>
                </c:pt>
                <c:pt idx="8">
                  <c:v>4.51</c:v>
                </c:pt>
                <c:pt idx="10">
                  <c:v>8.5500000000000007</c:v>
                </c:pt>
                <c:pt idx="11">
                  <c:v>4.38</c:v>
                </c:pt>
                <c:pt idx="12">
                  <c:v>3.24</c:v>
                </c:pt>
                <c:pt idx="15">
                  <c:v>5.9</c:v>
                </c:pt>
                <c:pt idx="16">
                  <c:v>6.3</c:v>
                </c:pt>
                <c:pt idx="19">
                  <c:v>3.05</c:v>
                </c:pt>
                <c:pt idx="20">
                  <c:v>2.88</c:v>
                </c:pt>
                <c:pt idx="21">
                  <c:v>3.24</c:v>
                </c:pt>
                <c:pt idx="24">
                  <c:v>5.57</c:v>
                </c:pt>
                <c:pt idx="25">
                  <c:v>5.77</c:v>
                </c:pt>
                <c:pt idx="27">
                  <c:v>0.86</c:v>
                </c:pt>
                <c:pt idx="28">
                  <c:v>0.56999999999999995</c:v>
                </c:pt>
                <c:pt idx="29">
                  <c:v>0.83</c:v>
                </c:pt>
                <c:pt idx="31">
                  <c:v>0.77</c:v>
                </c:pt>
                <c:pt idx="32">
                  <c:v>5.23</c:v>
                </c:pt>
                <c:pt idx="33">
                  <c:v>5.7</c:v>
                </c:pt>
                <c:pt idx="34">
                  <c:v>6.27</c:v>
                </c:pt>
                <c:pt idx="35">
                  <c:v>6.01</c:v>
                </c:pt>
                <c:pt idx="36">
                  <c:v>4.3600000000000003</c:v>
                </c:pt>
                <c:pt idx="37">
                  <c:v>5.47</c:v>
                </c:pt>
                <c:pt idx="38">
                  <c:v>4.97</c:v>
                </c:pt>
                <c:pt idx="39">
                  <c:v>4.51</c:v>
                </c:pt>
                <c:pt idx="40">
                  <c:v>4.13</c:v>
                </c:pt>
                <c:pt idx="41">
                  <c:v>5.13</c:v>
                </c:pt>
                <c:pt idx="45">
                  <c:v>2.97</c:v>
                </c:pt>
                <c:pt idx="46">
                  <c:v>0.56000000000000005</c:v>
                </c:pt>
                <c:pt idx="49">
                  <c:v>1.1100000000000001</c:v>
                </c:pt>
                <c:pt idx="50">
                  <c:v>0.36</c:v>
                </c:pt>
                <c:pt idx="51">
                  <c:v>0.25</c:v>
                </c:pt>
                <c:pt idx="52">
                  <c:v>0.86</c:v>
                </c:pt>
                <c:pt idx="53">
                  <c:v>0.56999999999999995</c:v>
                </c:pt>
                <c:pt idx="54">
                  <c:v>0.83</c:v>
                </c:pt>
                <c:pt idx="56">
                  <c:v>0.77</c:v>
                </c:pt>
                <c:pt idx="57">
                  <c:v>1.86</c:v>
                </c:pt>
                <c:pt idx="58">
                  <c:v>0.68</c:v>
                </c:pt>
                <c:pt idx="59">
                  <c:v>0.55000000000000004</c:v>
                </c:pt>
                <c:pt idx="60">
                  <c:v>1.1100000000000001</c:v>
                </c:pt>
                <c:pt idx="61">
                  <c:v>5.23</c:v>
                </c:pt>
                <c:pt idx="62">
                  <c:v>5.7</c:v>
                </c:pt>
                <c:pt idx="63">
                  <c:v>6.27</c:v>
                </c:pt>
                <c:pt idx="64">
                  <c:v>6.01</c:v>
                </c:pt>
                <c:pt idx="65">
                  <c:v>4.3600000000000003</c:v>
                </c:pt>
                <c:pt idx="66">
                  <c:v>5.47</c:v>
                </c:pt>
                <c:pt idx="67">
                  <c:v>4.97</c:v>
                </c:pt>
                <c:pt idx="68">
                  <c:v>4.51</c:v>
                </c:pt>
                <c:pt idx="69">
                  <c:v>4.13</c:v>
                </c:pt>
                <c:pt idx="70">
                  <c:v>5.13</c:v>
                </c:pt>
                <c:pt idx="71">
                  <c:v>1.43</c:v>
                </c:pt>
                <c:pt idx="76">
                  <c:v>3.95</c:v>
                </c:pt>
                <c:pt idx="77">
                  <c:v>3.73</c:v>
                </c:pt>
                <c:pt idx="78">
                  <c:v>2.97</c:v>
                </c:pt>
                <c:pt idx="79">
                  <c:v>0.56000000000000005</c:v>
                </c:pt>
                <c:pt idx="80">
                  <c:v>3.93</c:v>
                </c:pt>
                <c:pt idx="81">
                  <c:v>5.04</c:v>
                </c:pt>
                <c:pt idx="84">
                  <c:v>1.1100000000000001</c:v>
                </c:pt>
                <c:pt idx="85">
                  <c:v>0.36</c:v>
                </c:pt>
                <c:pt idx="86">
                  <c:v>0.25</c:v>
                </c:pt>
                <c:pt idx="99">
                  <c:v>1.1499999999999999</c:v>
                </c:pt>
                <c:pt idx="100">
                  <c:v>1.1399999999999999</c:v>
                </c:pt>
                <c:pt idx="103">
                  <c:v>1.1499999999999999</c:v>
                </c:pt>
                <c:pt idx="104">
                  <c:v>1.1399999999999999</c:v>
                </c:pt>
                <c:pt idx="107">
                  <c:v>2.76</c:v>
                </c:pt>
                <c:pt idx="108">
                  <c:v>1.72</c:v>
                </c:pt>
                <c:pt idx="109">
                  <c:v>1.06</c:v>
                </c:pt>
                <c:pt idx="112">
                  <c:v>2.76</c:v>
                </c:pt>
                <c:pt idx="113">
                  <c:v>1.28</c:v>
                </c:pt>
                <c:pt idx="114">
                  <c:v>0.89</c:v>
                </c:pt>
                <c:pt idx="115">
                  <c:v>2.0499999999999998</c:v>
                </c:pt>
                <c:pt idx="116">
                  <c:v>2.81</c:v>
                </c:pt>
                <c:pt idx="117">
                  <c:v>0.26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E5E-4C64-8217-D0008F7EF72D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GAP'!$G$2:$G$82</c:f>
              <c:numCache>
                <c:formatCode>0.00</c:formatCode>
                <c:ptCount val="81"/>
                <c:pt idx="0">
                  <c:v>37.29</c:v>
                </c:pt>
                <c:pt idx="1">
                  <c:v>36.72</c:v>
                </c:pt>
                <c:pt idx="2">
                  <c:v>33.97</c:v>
                </c:pt>
                <c:pt idx="3">
                  <c:v>41.98</c:v>
                </c:pt>
                <c:pt idx="4">
                  <c:v>41.65</c:v>
                </c:pt>
                <c:pt idx="5">
                  <c:v>41.22</c:v>
                </c:pt>
                <c:pt idx="6">
                  <c:v>41.56</c:v>
                </c:pt>
                <c:pt idx="7">
                  <c:v>45.53</c:v>
                </c:pt>
                <c:pt idx="8">
                  <c:v>38.76</c:v>
                </c:pt>
                <c:pt idx="9">
                  <c:v>38.17</c:v>
                </c:pt>
                <c:pt idx="10">
                  <c:v>40.229999999999997</c:v>
                </c:pt>
                <c:pt idx="11">
                  <c:v>37.11</c:v>
                </c:pt>
                <c:pt idx="12">
                  <c:v>44.07</c:v>
                </c:pt>
                <c:pt idx="13">
                  <c:v>40.98</c:v>
                </c:pt>
                <c:pt idx="14">
                  <c:v>40.020000000000003</c:v>
                </c:pt>
                <c:pt idx="15" formatCode="General">
                  <c:v>41.68</c:v>
                </c:pt>
                <c:pt idx="16" formatCode="General">
                  <c:v>42.67</c:v>
                </c:pt>
                <c:pt idx="17" formatCode="General">
                  <c:v>41.79</c:v>
                </c:pt>
                <c:pt idx="18" formatCode="General">
                  <c:v>38.89</c:v>
                </c:pt>
                <c:pt idx="19" formatCode="General">
                  <c:v>39.68</c:v>
                </c:pt>
                <c:pt idx="20" formatCode="General">
                  <c:v>40.67</c:v>
                </c:pt>
                <c:pt idx="21" formatCode="General">
                  <c:v>42.25</c:v>
                </c:pt>
                <c:pt idx="22" formatCode="General">
                  <c:v>38.549999999999997</c:v>
                </c:pt>
                <c:pt idx="23" formatCode="General">
                  <c:v>41.51</c:v>
                </c:pt>
                <c:pt idx="24" formatCode="General">
                  <c:v>41.57</c:v>
                </c:pt>
                <c:pt idx="25" formatCode="General">
                  <c:v>38.56</c:v>
                </c:pt>
                <c:pt idx="26" formatCode="General">
                  <c:v>39.71</c:v>
                </c:pt>
                <c:pt idx="27" formatCode="General">
                  <c:v>39.47</c:v>
                </c:pt>
                <c:pt idx="28" formatCode="General">
                  <c:v>45.54</c:v>
                </c:pt>
                <c:pt idx="29" formatCode="General">
                  <c:v>39.840000000000003</c:v>
                </c:pt>
                <c:pt idx="30" formatCode="General">
                  <c:v>41.07</c:v>
                </c:pt>
                <c:pt idx="31" formatCode="General">
                  <c:v>38.71</c:v>
                </c:pt>
                <c:pt idx="32" formatCode="General">
                  <c:v>41.74</c:v>
                </c:pt>
                <c:pt idx="33" formatCode="General">
                  <c:v>45.73</c:v>
                </c:pt>
                <c:pt idx="34" formatCode="General">
                  <c:v>40.67</c:v>
                </c:pt>
                <c:pt idx="35" formatCode="General">
                  <c:v>39.42</c:v>
                </c:pt>
                <c:pt idx="36" formatCode="General">
                  <c:v>37.04</c:v>
                </c:pt>
                <c:pt idx="37" formatCode="General">
                  <c:v>39.14</c:v>
                </c:pt>
                <c:pt idx="38" formatCode="General">
                  <c:v>41.36</c:v>
                </c:pt>
                <c:pt idx="39" formatCode="General">
                  <c:v>44.75</c:v>
                </c:pt>
                <c:pt idx="40">
                  <c:v>43.94</c:v>
                </c:pt>
                <c:pt idx="41">
                  <c:v>42.573267595440569</c:v>
                </c:pt>
                <c:pt idx="42">
                  <c:v>38.943662526076238</c:v>
                </c:pt>
                <c:pt idx="43">
                  <c:v>40.700000000000003</c:v>
                </c:pt>
                <c:pt idx="44">
                  <c:v>40.101437388175214</c:v>
                </c:pt>
                <c:pt idx="45">
                  <c:v>41.102863170870485</c:v>
                </c:pt>
                <c:pt idx="46">
                  <c:v>35.900925469372275</c:v>
                </c:pt>
                <c:pt idx="47" formatCode="General">
                  <c:v>36.5</c:v>
                </c:pt>
                <c:pt idx="48" formatCode="General">
                  <c:v>38.869999999999997</c:v>
                </c:pt>
                <c:pt idx="49" formatCode="General">
                  <c:v>34.840000000000003</c:v>
                </c:pt>
                <c:pt idx="50" formatCode="General">
                  <c:v>38.03</c:v>
                </c:pt>
                <c:pt idx="51" formatCode="General">
                  <c:v>36.909999999999997</c:v>
                </c:pt>
                <c:pt idx="52">
                  <c:v>38.9</c:v>
                </c:pt>
                <c:pt idx="53">
                  <c:v>38.1</c:v>
                </c:pt>
                <c:pt idx="54">
                  <c:v>40.299999999999997</c:v>
                </c:pt>
                <c:pt idx="55">
                  <c:v>30.2</c:v>
                </c:pt>
                <c:pt idx="56">
                  <c:v>34.5</c:v>
                </c:pt>
                <c:pt idx="57">
                  <c:v>36</c:v>
                </c:pt>
                <c:pt idx="58">
                  <c:v>29.5</c:v>
                </c:pt>
                <c:pt idx="59">
                  <c:v>31.2</c:v>
                </c:pt>
                <c:pt idx="60">
                  <c:v>38</c:v>
                </c:pt>
                <c:pt idx="61">
                  <c:v>37.1</c:v>
                </c:pt>
                <c:pt idx="62">
                  <c:v>36.5</c:v>
                </c:pt>
                <c:pt idx="63">
                  <c:v>39.4</c:v>
                </c:pt>
                <c:pt idx="64">
                  <c:v>35.4</c:v>
                </c:pt>
                <c:pt idx="65">
                  <c:v>33.5</c:v>
                </c:pt>
                <c:pt idx="66">
                  <c:v>36.200000000000003</c:v>
                </c:pt>
                <c:pt idx="67">
                  <c:v>40.6</c:v>
                </c:pt>
                <c:pt idx="68">
                  <c:v>35.799999999999997</c:v>
                </c:pt>
                <c:pt idx="69">
                  <c:v>34.5</c:v>
                </c:pt>
                <c:pt idx="70">
                  <c:v>34.5</c:v>
                </c:pt>
                <c:pt idx="71">
                  <c:v>35.200000000000003</c:v>
                </c:pt>
                <c:pt idx="72">
                  <c:v>30.24</c:v>
                </c:pt>
                <c:pt idx="73">
                  <c:v>30.47</c:v>
                </c:pt>
                <c:pt idx="74">
                  <c:v>38.71</c:v>
                </c:pt>
                <c:pt idx="75">
                  <c:v>37.770000000000003</c:v>
                </c:pt>
                <c:pt idx="76">
                  <c:v>37.64</c:v>
                </c:pt>
                <c:pt idx="77">
                  <c:v>33.01</c:v>
                </c:pt>
                <c:pt idx="78">
                  <c:v>33.229999999999997</c:v>
                </c:pt>
                <c:pt idx="79">
                  <c:v>39.5</c:v>
                </c:pt>
                <c:pt idx="80">
                  <c:v>41.7</c:v>
                </c:pt>
              </c:numCache>
            </c:numRef>
          </c:xVal>
          <c:yVal>
            <c:numRef>
              <c:f>'APIP and GAP'!$Q$2:$Q$82</c:f>
              <c:numCache>
                <c:formatCode>0.00</c:formatCode>
                <c:ptCount val="81"/>
                <c:pt idx="0">
                  <c:v>0.24</c:v>
                </c:pt>
                <c:pt idx="1">
                  <c:v>1.83</c:v>
                </c:pt>
                <c:pt idx="2">
                  <c:v>2.11</c:v>
                </c:pt>
                <c:pt idx="3">
                  <c:v>2.13</c:v>
                </c:pt>
                <c:pt idx="4">
                  <c:v>1.47</c:v>
                </c:pt>
                <c:pt idx="5">
                  <c:v>1.57</c:v>
                </c:pt>
                <c:pt idx="6">
                  <c:v>3.27</c:v>
                </c:pt>
                <c:pt idx="7">
                  <c:v>2.16</c:v>
                </c:pt>
                <c:pt idx="8">
                  <c:v>0.7</c:v>
                </c:pt>
                <c:pt idx="9">
                  <c:v>1.46</c:v>
                </c:pt>
                <c:pt idx="10">
                  <c:v>1.52</c:v>
                </c:pt>
                <c:pt idx="11">
                  <c:v>1.1000000000000001</c:v>
                </c:pt>
                <c:pt idx="12">
                  <c:v>2.63</c:v>
                </c:pt>
                <c:pt idx="13">
                  <c:v>2.4500000000000002</c:v>
                </c:pt>
                <c:pt idx="14">
                  <c:v>5</c:v>
                </c:pt>
                <c:pt idx="15" formatCode="General">
                  <c:v>1.52</c:v>
                </c:pt>
                <c:pt idx="16" formatCode="General">
                  <c:v>1.73</c:v>
                </c:pt>
                <c:pt idx="17" formatCode="General">
                  <c:v>3.29</c:v>
                </c:pt>
                <c:pt idx="18" formatCode="General">
                  <c:v>4.0599999999999996</c:v>
                </c:pt>
                <c:pt idx="19" formatCode="General">
                  <c:v>3.72</c:v>
                </c:pt>
                <c:pt idx="20" formatCode="General">
                  <c:v>5.51</c:v>
                </c:pt>
                <c:pt idx="21" formatCode="General">
                  <c:v>4.88</c:v>
                </c:pt>
                <c:pt idx="22" formatCode="General">
                  <c:v>4.24</c:v>
                </c:pt>
                <c:pt idx="23" formatCode="General">
                  <c:v>1.8</c:v>
                </c:pt>
                <c:pt idx="24" formatCode="General">
                  <c:v>2.61</c:v>
                </c:pt>
                <c:pt idx="25" formatCode="General">
                  <c:v>5.0599999999999996</c:v>
                </c:pt>
                <c:pt idx="26" formatCode="General">
                  <c:v>2.8</c:v>
                </c:pt>
                <c:pt idx="27" formatCode="General">
                  <c:v>3.21</c:v>
                </c:pt>
                <c:pt idx="28" formatCode="General">
                  <c:v>1.84</c:v>
                </c:pt>
                <c:pt idx="29" formatCode="General">
                  <c:v>3.26</c:v>
                </c:pt>
                <c:pt idx="30" formatCode="General">
                  <c:v>2.76</c:v>
                </c:pt>
                <c:pt idx="31" formatCode="General">
                  <c:v>0.7</c:v>
                </c:pt>
                <c:pt idx="32" formatCode="General">
                  <c:v>1.84</c:v>
                </c:pt>
                <c:pt idx="33" formatCode="General">
                  <c:v>2.8</c:v>
                </c:pt>
                <c:pt idx="34" formatCode="General">
                  <c:v>2.93</c:v>
                </c:pt>
                <c:pt idx="35" formatCode="General">
                  <c:v>3.29</c:v>
                </c:pt>
                <c:pt idx="36" formatCode="General">
                  <c:v>0.24</c:v>
                </c:pt>
                <c:pt idx="37" formatCode="General">
                  <c:v>4.16</c:v>
                </c:pt>
                <c:pt idx="38" formatCode="General">
                  <c:v>3.36</c:v>
                </c:pt>
                <c:pt idx="39" formatCode="General">
                  <c:v>1.37</c:v>
                </c:pt>
                <c:pt idx="40">
                  <c:v>2.39</c:v>
                </c:pt>
                <c:pt idx="41">
                  <c:v>5.5171733122778708</c:v>
                </c:pt>
                <c:pt idx="42">
                  <c:v>6.03</c:v>
                </c:pt>
                <c:pt idx="43">
                  <c:v>3.82</c:v>
                </c:pt>
                <c:pt idx="44">
                  <c:v>5.192836160333572</c:v>
                </c:pt>
                <c:pt idx="45">
                  <c:v>4.1500000000000004</c:v>
                </c:pt>
                <c:pt idx="46">
                  <c:v>6</c:v>
                </c:pt>
                <c:pt idx="47" formatCode="General">
                  <c:v>7.09</c:v>
                </c:pt>
                <c:pt idx="48" formatCode="General">
                  <c:v>6.82</c:v>
                </c:pt>
                <c:pt idx="49" formatCode="General">
                  <c:v>7.79</c:v>
                </c:pt>
                <c:pt idx="50" formatCode="General">
                  <c:v>6.31</c:v>
                </c:pt>
                <c:pt idx="51" formatCode="General">
                  <c:v>2.54</c:v>
                </c:pt>
                <c:pt idx="52">
                  <c:v>7.4900000000000091</c:v>
                </c:pt>
                <c:pt idx="53">
                  <c:v>8.5799999999999983</c:v>
                </c:pt>
                <c:pt idx="54">
                  <c:v>5.2700000000000102</c:v>
                </c:pt>
                <c:pt idx="55">
                  <c:v>15.620000000000005</c:v>
                </c:pt>
                <c:pt idx="56">
                  <c:v>9.33</c:v>
                </c:pt>
                <c:pt idx="57">
                  <c:v>8.76</c:v>
                </c:pt>
                <c:pt idx="58">
                  <c:v>7.58</c:v>
                </c:pt>
                <c:pt idx="59">
                  <c:v>12.63000000000001</c:v>
                </c:pt>
                <c:pt idx="60">
                  <c:v>6.5899999999999892</c:v>
                </c:pt>
                <c:pt idx="61">
                  <c:v>6.2800000000000011</c:v>
                </c:pt>
                <c:pt idx="62">
                  <c:v>7.29</c:v>
                </c:pt>
                <c:pt idx="63">
                  <c:v>6.9000000000000057</c:v>
                </c:pt>
                <c:pt idx="64">
                  <c:v>7.6400000000000006</c:v>
                </c:pt>
                <c:pt idx="65">
                  <c:v>9.039999999999992</c:v>
                </c:pt>
                <c:pt idx="66">
                  <c:v>7.42</c:v>
                </c:pt>
                <c:pt idx="67">
                  <c:v>6.5499999999999829</c:v>
                </c:pt>
                <c:pt idx="68">
                  <c:v>8.5799999999999983</c:v>
                </c:pt>
                <c:pt idx="69">
                  <c:v>7.06</c:v>
                </c:pt>
                <c:pt idx="70">
                  <c:v>6.6500000000000057</c:v>
                </c:pt>
                <c:pt idx="71">
                  <c:v>8.4299999999999784</c:v>
                </c:pt>
                <c:pt idx="79">
                  <c:v>5.4</c:v>
                </c:pt>
                <c:pt idx="80">
                  <c:v>4.1399999999999997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E5E-4C64-8217-D0008F7EF72D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WEAR!$G$111:$G$118</c:f>
              <c:numCache>
                <c:formatCode>0.00</c:formatCode>
                <c:ptCount val="8"/>
                <c:pt idx="0">
                  <c:v>39.880000000000003</c:v>
                </c:pt>
                <c:pt idx="1">
                  <c:v>37.06</c:v>
                </c:pt>
                <c:pt idx="2">
                  <c:v>36.35</c:v>
                </c:pt>
                <c:pt idx="3">
                  <c:v>40.03</c:v>
                </c:pt>
                <c:pt idx="4">
                  <c:v>42.03</c:v>
                </c:pt>
                <c:pt idx="5">
                  <c:v>40.520000000000003</c:v>
                </c:pt>
                <c:pt idx="6">
                  <c:v>40.049999999999997</c:v>
                </c:pt>
                <c:pt idx="7">
                  <c:v>40.049999999999997</c:v>
                </c:pt>
              </c:numCache>
            </c:numRef>
          </c:xVal>
          <c:yVal>
            <c:numRef>
              <c:f>WEAR!$Q$111:$Q$118</c:f>
              <c:numCache>
                <c:formatCode>0.00</c:formatCode>
                <c:ptCount val="8"/>
                <c:pt idx="0">
                  <c:v>4.83</c:v>
                </c:pt>
                <c:pt idx="1">
                  <c:v>2.4300000000000002</c:v>
                </c:pt>
                <c:pt idx="2">
                  <c:v>4.7699999999999996</c:v>
                </c:pt>
                <c:pt idx="3">
                  <c:v>2.4</c:v>
                </c:pt>
                <c:pt idx="4">
                  <c:v>0.72</c:v>
                </c:pt>
                <c:pt idx="5">
                  <c:v>0.2</c:v>
                </c:pt>
                <c:pt idx="6">
                  <c:v>3.69</c:v>
                </c:pt>
                <c:pt idx="7">
                  <c:v>13.79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E5E-4C64-8217-D0008F7EF72D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IAP!$G$126:$G$132</c:f>
              <c:numCache>
                <c:formatCode>0.00</c:formatCode>
                <c:ptCount val="7"/>
                <c:pt idx="0">
                  <c:v>41.1</c:v>
                </c:pt>
                <c:pt idx="1">
                  <c:v>46.78</c:v>
                </c:pt>
                <c:pt idx="2">
                  <c:v>41.46</c:v>
                </c:pt>
                <c:pt idx="3">
                  <c:v>45.08</c:v>
                </c:pt>
                <c:pt idx="4">
                  <c:v>43.6</c:v>
                </c:pt>
                <c:pt idx="5">
                  <c:v>43.71</c:v>
                </c:pt>
                <c:pt idx="6">
                  <c:v>44.06</c:v>
                </c:pt>
              </c:numCache>
            </c:numRef>
          </c:xVal>
          <c:yVal>
            <c:numRef>
              <c:f>IAP!$Q$126:$Q$132</c:f>
              <c:numCache>
                <c:formatCode>0.00</c:formatCode>
                <c:ptCount val="7"/>
                <c:pt idx="0">
                  <c:v>1.46</c:v>
                </c:pt>
                <c:pt idx="1">
                  <c:v>4.42</c:v>
                </c:pt>
                <c:pt idx="2">
                  <c:v>0.67</c:v>
                </c:pt>
                <c:pt idx="3">
                  <c:v>5.59</c:v>
                </c:pt>
                <c:pt idx="4">
                  <c:v>4.34</c:v>
                </c:pt>
                <c:pt idx="5">
                  <c:v>5.4</c:v>
                </c:pt>
                <c:pt idx="6">
                  <c:v>4.6399999999999997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CE5E-4C64-8217-D0008F7EF72D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GAP'!$Q$83:$Q$92</c:f>
              <c:numCache>
                <c:formatCode>0.00</c:formatCode>
                <c:ptCount val="10"/>
                <c:pt idx="0">
                  <c:v>5.09</c:v>
                </c:pt>
                <c:pt idx="1">
                  <c:v>4.99</c:v>
                </c:pt>
                <c:pt idx="2">
                  <c:v>3.5827082510857347</c:v>
                </c:pt>
                <c:pt idx="3">
                  <c:v>5.14</c:v>
                </c:pt>
                <c:pt idx="4">
                  <c:v>6.12</c:v>
                </c:pt>
                <c:pt idx="5">
                  <c:v>5.42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CE5E-4C64-8217-D0008F7EF72D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GAP'!$Q$83:$Q$92</c:f>
              <c:numCache>
                <c:formatCode>0.00</c:formatCode>
                <c:ptCount val="10"/>
                <c:pt idx="0">
                  <c:v>5.09</c:v>
                </c:pt>
                <c:pt idx="1">
                  <c:v>4.99</c:v>
                </c:pt>
                <c:pt idx="2">
                  <c:v>3.5827082510857347</c:v>
                </c:pt>
                <c:pt idx="3">
                  <c:v>5.14</c:v>
                </c:pt>
                <c:pt idx="4">
                  <c:v>6.12</c:v>
                </c:pt>
                <c:pt idx="5">
                  <c:v>5.42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CE5E-4C64-8217-D0008F7EF7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8602568"/>
        <c:axId val="558603352"/>
      </c:scatterChart>
      <c:valAx>
        <c:axId val="558602568"/>
        <c:scaling>
          <c:orientation val="minMax"/>
          <c:min val="25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SiO</a:t>
                </a:r>
                <a:r>
                  <a:rPr lang="en-US" sz="1200" b="0" i="0" u="none" strike="noStrike" baseline="-25000">
                    <a:effectLst/>
                  </a:rPr>
                  <a:t>2</a:t>
                </a:r>
                <a:r>
                  <a:rPr lang="en-US" sz="1200" b="0" i="0" u="none" strike="noStrike" baseline="0">
                    <a:effectLst/>
                  </a:rPr>
                  <a:t> (wt%)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8603352"/>
        <c:crosses val="autoZero"/>
        <c:crossBetween val="midCat"/>
      </c:valAx>
      <c:valAx>
        <c:axId val="558603352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L.O.I. 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8602568"/>
        <c:crosses val="autoZero"/>
        <c:crossBetween val="midCat"/>
        <c:majorUnit val="2"/>
        <c:minorUnit val="0.5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67667544987717965"/>
          <c:y val="7.2831311036458596E-2"/>
          <c:w val="0.27573532439067816"/>
          <c:h val="0.2087844005933826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WEAR!$G$2:$G$110</c:f>
              <c:numCache>
                <c:formatCode>0.00</c:formatCode>
                <c:ptCount val="109"/>
                <c:pt idx="2">
                  <c:v>43.49</c:v>
                </c:pt>
                <c:pt idx="3">
                  <c:v>43.49</c:v>
                </c:pt>
                <c:pt idx="4">
                  <c:v>36.6</c:v>
                </c:pt>
                <c:pt idx="5">
                  <c:v>38.700000000000003</c:v>
                </c:pt>
                <c:pt idx="6">
                  <c:v>38.9</c:v>
                </c:pt>
                <c:pt idx="7">
                  <c:v>38.6</c:v>
                </c:pt>
                <c:pt idx="8">
                  <c:v>38.200000000000003</c:v>
                </c:pt>
                <c:pt idx="9">
                  <c:v>38.1</c:v>
                </c:pt>
                <c:pt idx="10">
                  <c:v>38.4</c:v>
                </c:pt>
                <c:pt idx="11">
                  <c:v>38.9</c:v>
                </c:pt>
                <c:pt idx="12">
                  <c:v>39</c:v>
                </c:pt>
                <c:pt idx="13">
                  <c:v>39.1</c:v>
                </c:pt>
                <c:pt idx="14">
                  <c:v>38.9</c:v>
                </c:pt>
                <c:pt idx="15">
                  <c:v>39.200000000000003</c:v>
                </c:pt>
                <c:pt idx="16">
                  <c:v>39.4</c:v>
                </c:pt>
                <c:pt idx="17">
                  <c:v>39.5</c:v>
                </c:pt>
                <c:pt idx="18">
                  <c:v>38.700000000000003</c:v>
                </c:pt>
                <c:pt idx="19">
                  <c:v>38.1</c:v>
                </c:pt>
                <c:pt idx="20">
                  <c:v>39.200000000000003</c:v>
                </c:pt>
                <c:pt idx="21">
                  <c:v>39.200000000000003</c:v>
                </c:pt>
                <c:pt idx="22">
                  <c:v>40.6</c:v>
                </c:pt>
                <c:pt idx="23">
                  <c:v>38.6</c:v>
                </c:pt>
                <c:pt idx="24">
                  <c:v>38.799999999999997</c:v>
                </c:pt>
                <c:pt idx="25">
                  <c:v>39.799999999999997</c:v>
                </c:pt>
                <c:pt idx="26">
                  <c:v>44</c:v>
                </c:pt>
                <c:pt idx="27">
                  <c:v>39.4</c:v>
                </c:pt>
                <c:pt idx="28">
                  <c:v>39.1</c:v>
                </c:pt>
                <c:pt idx="29">
                  <c:v>39.299999999999997</c:v>
                </c:pt>
                <c:pt idx="30">
                  <c:v>38.700000000000003</c:v>
                </c:pt>
                <c:pt idx="31">
                  <c:v>39.299999999999997</c:v>
                </c:pt>
                <c:pt idx="32">
                  <c:v>38.700000000000003</c:v>
                </c:pt>
                <c:pt idx="33">
                  <c:v>36.78</c:v>
                </c:pt>
                <c:pt idx="34">
                  <c:v>36.869999999999997</c:v>
                </c:pt>
                <c:pt idx="35">
                  <c:v>36.479999999999997</c:v>
                </c:pt>
                <c:pt idx="36">
                  <c:v>35.97</c:v>
                </c:pt>
                <c:pt idx="37">
                  <c:v>39.340000000000003</c:v>
                </c:pt>
                <c:pt idx="38">
                  <c:v>37.65</c:v>
                </c:pt>
                <c:pt idx="39">
                  <c:v>36.56</c:v>
                </c:pt>
                <c:pt idx="40">
                  <c:v>38.07</c:v>
                </c:pt>
                <c:pt idx="41">
                  <c:v>33.44</c:v>
                </c:pt>
                <c:pt idx="42">
                  <c:v>36.49</c:v>
                </c:pt>
                <c:pt idx="43">
                  <c:v>40.349600000000002</c:v>
                </c:pt>
                <c:pt idx="44">
                  <c:v>39.432400000000001</c:v>
                </c:pt>
                <c:pt idx="45">
                  <c:v>39.6233</c:v>
                </c:pt>
                <c:pt idx="46">
                  <c:v>39.744599999999998</c:v>
                </c:pt>
                <c:pt idx="47">
                  <c:v>39.959200000000003</c:v>
                </c:pt>
                <c:pt idx="48">
                  <c:v>40.043700000000001</c:v>
                </c:pt>
                <c:pt idx="49">
                  <c:v>39.854500000000002</c:v>
                </c:pt>
                <c:pt idx="50">
                  <c:v>41.602699999999999</c:v>
                </c:pt>
                <c:pt idx="52">
                  <c:v>43.73</c:v>
                </c:pt>
                <c:pt idx="53">
                  <c:v>44.5</c:v>
                </c:pt>
                <c:pt idx="54">
                  <c:v>43.18</c:v>
                </c:pt>
                <c:pt idx="56">
                  <c:v>36.64</c:v>
                </c:pt>
                <c:pt idx="57">
                  <c:v>32.29</c:v>
                </c:pt>
                <c:pt idx="58">
                  <c:v>35.4</c:v>
                </c:pt>
                <c:pt idx="59">
                  <c:v>35.56</c:v>
                </c:pt>
                <c:pt idx="60">
                  <c:v>40.9</c:v>
                </c:pt>
                <c:pt idx="61">
                  <c:v>40.049999999999997</c:v>
                </c:pt>
                <c:pt idx="62">
                  <c:v>31.8</c:v>
                </c:pt>
                <c:pt idx="63">
                  <c:v>37.1</c:v>
                </c:pt>
                <c:pt idx="64">
                  <c:v>40.15</c:v>
                </c:pt>
                <c:pt idx="65">
                  <c:v>38.28</c:v>
                </c:pt>
                <c:pt idx="66">
                  <c:v>37</c:v>
                </c:pt>
                <c:pt idx="67">
                  <c:v>40</c:v>
                </c:pt>
                <c:pt idx="68">
                  <c:v>41.06</c:v>
                </c:pt>
                <c:pt idx="69">
                  <c:v>41.84</c:v>
                </c:pt>
                <c:pt idx="70">
                  <c:v>40.75</c:v>
                </c:pt>
                <c:pt idx="71">
                  <c:v>41.58</c:v>
                </c:pt>
                <c:pt idx="72">
                  <c:v>38.700000000000003</c:v>
                </c:pt>
                <c:pt idx="73">
                  <c:v>39.92</c:v>
                </c:pt>
                <c:pt idx="74">
                  <c:v>37.68</c:v>
                </c:pt>
                <c:pt idx="75">
                  <c:v>36.369999999999997</c:v>
                </c:pt>
                <c:pt idx="76">
                  <c:v>39.880000000000003</c:v>
                </c:pt>
                <c:pt idx="77">
                  <c:v>38.979999999999997</c:v>
                </c:pt>
                <c:pt idx="78">
                  <c:v>41.58</c:v>
                </c:pt>
                <c:pt idx="79">
                  <c:v>40.44</c:v>
                </c:pt>
                <c:pt idx="80">
                  <c:v>38.700000000000003</c:v>
                </c:pt>
                <c:pt idx="81">
                  <c:v>33.89</c:v>
                </c:pt>
                <c:pt idx="82">
                  <c:v>34.229999999999997</c:v>
                </c:pt>
                <c:pt idx="83">
                  <c:v>33.22</c:v>
                </c:pt>
                <c:pt idx="84">
                  <c:v>33.520000000000003</c:v>
                </c:pt>
                <c:pt idx="85">
                  <c:v>39.06</c:v>
                </c:pt>
                <c:pt idx="86">
                  <c:v>36.22</c:v>
                </c:pt>
                <c:pt idx="87">
                  <c:v>39.28</c:v>
                </c:pt>
                <c:pt idx="95">
                  <c:v>37.049999999999997</c:v>
                </c:pt>
                <c:pt idx="96">
                  <c:v>40</c:v>
                </c:pt>
                <c:pt idx="97">
                  <c:v>38.619999999999997</c:v>
                </c:pt>
                <c:pt idx="98">
                  <c:v>35.090000000000003</c:v>
                </c:pt>
                <c:pt idx="99">
                  <c:v>37.93</c:v>
                </c:pt>
                <c:pt idx="100">
                  <c:v>35.51</c:v>
                </c:pt>
                <c:pt idx="105">
                  <c:v>35.369999999999997</c:v>
                </c:pt>
              </c:numCache>
            </c:numRef>
          </c:xVal>
          <c:yVal>
            <c:numRef>
              <c:f>WEAR!$R$2:$R$110</c:f>
              <c:numCache>
                <c:formatCode>0.00</c:formatCode>
                <c:ptCount val="109"/>
                <c:pt idx="35">
                  <c:v>2.4300000000000002</c:v>
                </c:pt>
                <c:pt idx="36">
                  <c:v>0.94</c:v>
                </c:pt>
                <c:pt idx="37">
                  <c:v>0.3</c:v>
                </c:pt>
                <c:pt idx="39">
                  <c:v>0.85</c:v>
                </c:pt>
                <c:pt idx="53">
                  <c:v>0.05</c:v>
                </c:pt>
                <c:pt idx="54">
                  <c:v>0.01</c:v>
                </c:pt>
                <c:pt idx="81">
                  <c:v>3.27</c:v>
                </c:pt>
                <c:pt idx="82">
                  <c:v>4.0199999999999996</c:v>
                </c:pt>
                <c:pt idx="83">
                  <c:v>0.42</c:v>
                </c:pt>
                <c:pt idx="84">
                  <c:v>0.96</c:v>
                </c:pt>
                <c:pt idx="86">
                  <c:v>1.52</c:v>
                </c:pt>
                <c:pt idx="87">
                  <c:v>0.14000000000000001</c:v>
                </c:pt>
                <c:pt idx="95">
                  <c:v>0.57999999999999996</c:v>
                </c:pt>
                <c:pt idx="96">
                  <c:v>0.34</c:v>
                </c:pt>
                <c:pt idx="98">
                  <c:v>1.53</c:v>
                </c:pt>
                <c:pt idx="99">
                  <c:v>0.5</c:v>
                </c:pt>
                <c:pt idx="100">
                  <c:v>1.47</c:v>
                </c:pt>
                <c:pt idx="105">
                  <c:v>0.09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77E-479E-87D4-ECB40F1BB632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IAP!$G$2:$G$125</c:f>
              <c:numCache>
                <c:formatCode>0.00</c:formatCode>
                <c:ptCount val="118"/>
                <c:pt idx="0">
                  <c:v>42.6</c:v>
                </c:pt>
                <c:pt idx="2">
                  <c:v>43.3</c:v>
                </c:pt>
                <c:pt idx="3">
                  <c:v>43.73</c:v>
                </c:pt>
                <c:pt idx="4">
                  <c:v>43.68</c:v>
                </c:pt>
                <c:pt idx="5">
                  <c:v>43.43</c:v>
                </c:pt>
                <c:pt idx="6">
                  <c:v>43.98</c:v>
                </c:pt>
                <c:pt idx="7">
                  <c:v>44.49</c:v>
                </c:pt>
                <c:pt idx="8">
                  <c:v>44.88</c:v>
                </c:pt>
                <c:pt idx="9">
                  <c:v>41.4</c:v>
                </c:pt>
                <c:pt idx="10">
                  <c:v>42.09</c:v>
                </c:pt>
                <c:pt idx="11">
                  <c:v>43.6</c:v>
                </c:pt>
                <c:pt idx="12">
                  <c:v>43.3</c:v>
                </c:pt>
                <c:pt idx="13">
                  <c:v>44.6</c:v>
                </c:pt>
                <c:pt idx="15">
                  <c:v>43.8</c:v>
                </c:pt>
                <c:pt idx="16">
                  <c:v>42.6</c:v>
                </c:pt>
                <c:pt idx="18">
                  <c:v>42.74</c:v>
                </c:pt>
                <c:pt idx="19">
                  <c:v>43.42</c:v>
                </c:pt>
                <c:pt idx="20">
                  <c:v>43.74</c:v>
                </c:pt>
                <c:pt idx="21">
                  <c:v>44.02</c:v>
                </c:pt>
                <c:pt idx="24">
                  <c:v>42.98</c:v>
                </c:pt>
                <c:pt idx="25">
                  <c:v>42.6</c:v>
                </c:pt>
                <c:pt idx="26">
                  <c:v>42.74</c:v>
                </c:pt>
                <c:pt idx="27">
                  <c:v>41.03</c:v>
                </c:pt>
                <c:pt idx="28">
                  <c:v>41.52</c:v>
                </c:pt>
                <c:pt idx="29">
                  <c:v>41.88</c:v>
                </c:pt>
                <c:pt idx="31">
                  <c:v>42.22</c:v>
                </c:pt>
                <c:pt idx="32">
                  <c:v>50.9</c:v>
                </c:pt>
                <c:pt idx="33">
                  <c:v>46.3</c:v>
                </c:pt>
                <c:pt idx="34">
                  <c:v>43.5</c:v>
                </c:pt>
                <c:pt idx="35">
                  <c:v>46.7</c:v>
                </c:pt>
                <c:pt idx="36">
                  <c:v>40.700000000000003</c:v>
                </c:pt>
                <c:pt idx="37">
                  <c:v>46</c:v>
                </c:pt>
                <c:pt idx="38">
                  <c:v>49.1</c:v>
                </c:pt>
                <c:pt idx="39">
                  <c:v>43.1</c:v>
                </c:pt>
                <c:pt idx="40">
                  <c:v>44.6</c:v>
                </c:pt>
                <c:pt idx="41">
                  <c:v>44</c:v>
                </c:pt>
                <c:pt idx="43">
                  <c:v>39.799999999999997</c:v>
                </c:pt>
                <c:pt idx="45">
                  <c:v>41</c:v>
                </c:pt>
                <c:pt idx="46">
                  <c:v>40.520000000000003</c:v>
                </c:pt>
                <c:pt idx="48">
                  <c:v>41.82</c:v>
                </c:pt>
                <c:pt idx="49">
                  <c:v>41.43</c:v>
                </c:pt>
                <c:pt idx="50">
                  <c:v>42.28</c:v>
                </c:pt>
                <c:pt idx="51">
                  <c:v>41.57</c:v>
                </c:pt>
                <c:pt idx="52">
                  <c:v>41.03</c:v>
                </c:pt>
                <c:pt idx="53">
                  <c:v>41.52</c:v>
                </c:pt>
                <c:pt idx="54">
                  <c:v>41.88</c:v>
                </c:pt>
                <c:pt idx="56">
                  <c:v>42.22</c:v>
                </c:pt>
                <c:pt idx="57">
                  <c:v>41.2</c:v>
                </c:pt>
                <c:pt idx="58">
                  <c:v>41.46</c:v>
                </c:pt>
                <c:pt idx="59">
                  <c:v>41.55</c:v>
                </c:pt>
                <c:pt idx="60">
                  <c:v>41.46</c:v>
                </c:pt>
                <c:pt idx="61">
                  <c:v>50.9</c:v>
                </c:pt>
                <c:pt idx="62">
                  <c:v>46.3</c:v>
                </c:pt>
                <c:pt idx="63">
                  <c:v>43.5</c:v>
                </c:pt>
                <c:pt idx="64">
                  <c:v>46.7</c:v>
                </c:pt>
                <c:pt idx="65">
                  <c:v>40.700000000000003</c:v>
                </c:pt>
                <c:pt idx="66">
                  <c:v>46</c:v>
                </c:pt>
                <c:pt idx="67">
                  <c:v>49.1</c:v>
                </c:pt>
                <c:pt idx="68">
                  <c:v>43.1</c:v>
                </c:pt>
                <c:pt idx="69">
                  <c:v>44.6</c:v>
                </c:pt>
                <c:pt idx="70">
                  <c:v>44</c:v>
                </c:pt>
                <c:pt idx="71">
                  <c:v>41.2</c:v>
                </c:pt>
                <c:pt idx="72">
                  <c:v>42</c:v>
                </c:pt>
                <c:pt idx="74">
                  <c:v>39.799999999999997</c:v>
                </c:pt>
                <c:pt idx="76">
                  <c:v>39.700000000000003</c:v>
                </c:pt>
                <c:pt idx="77">
                  <c:v>34.6</c:v>
                </c:pt>
                <c:pt idx="78">
                  <c:v>41</c:v>
                </c:pt>
                <c:pt idx="79">
                  <c:v>40.520000000000003</c:v>
                </c:pt>
                <c:pt idx="80">
                  <c:v>42.4</c:v>
                </c:pt>
                <c:pt idx="81">
                  <c:v>39.6</c:v>
                </c:pt>
                <c:pt idx="83">
                  <c:v>41.82</c:v>
                </c:pt>
                <c:pt idx="84">
                  <c:v>41.43</c:v>
                </c:pt>
                <c:pt idx="85">
                  <c:v>42.28</c:v>
                </c:pt>
                <c:pt idx="86">
                  <c:v>41.57</c:v>
                </c:pt>
                <c:pt idx="97">
                  <c:v>44.82</c:v>
                </c:pt>
                <c:pt idx="98">
                  <c:v>42.33</c:v>
                </c:pt>
                <c:pt idx="99">
                  <c:v>41.15</c:v>
                </c:pt>
                <c:pt idx="100">
                  <c:v>41.95</c:v>
                </c:pt>
                <c:pt idx="103">
                  <c:v>41.15</c:v>
                </c:pt>
                <c:pt idx="104">
                  <c:v>41.95</c:v>
                </c:pt>
                <c:pt idx="106">
                  <c:v>36.299999999999997</c:v>
                </c:pt>
                <c:pt idx="107">
                  <c:v>38.11</c:v>
                </c:pt>
                <c:pt idx="108">
                  <c:v>38.96</c:v>
                </c:pt>
                <c:pt idx="109">
                  <c:v>40.270000000000003</c:v>
                </c:pt>
                <c:pt idx="111">
                  <c:v>36.299999999999997</c:v>
                </c:pt>
                <c:pt idx="112">
                  <c:v>38.11</c:v>
                </c:pt>
                <c:pt idx="113">
                  <c:v>37.42</c:v>
                </c:pt>
                <c:pt idx="114">
                  <c:v>36.29</c:v>
                </c:pt>
                <c:pt idx="115">
                  <c:v>37.64</c:v>
                </c:pt>
                <c:pt idx="116">
                  <c:v>37.9</c:v>
                </c:pt>
                <c:pt idx="117">
                  <c:v>37.369999999999997</c:v>
                </c:pt>
              </c:numCache>
            </c:numRef>
          </c:xVal>
          <c:yVal>
            <c:numRef>
              <c:f>IAP!$R$2:$R$125</c:f>
              <c:numCache>
                <c:formatCode>0.00</c:formatCode>
                <c:ptCount val="118"/>
                <c:pt idx="2">
                  <c:v>0.18</c:v>
                </c:pt>
                <c:pt idx="3">
                  <c:v>0.15</c:v>
                </c:pt>
                <c:pt idx="11">
                  <c:v>0.33</c:v>
                </c:pt>
                <c:pt idx="12">
                  <c:v>0.1</c:v>
                </c:pt>
                <c:pt idx="15">
                  <c:v>0.36</c:v>
                </c:pt>
                <c:pt idx="24">
                  <c:v>0.16</c:v>
                </c:pt>
                <c:pt idx="25">
                  <c:v>0.09</c:v>
                </c:pt>
                <c:pt idx="33">
                  <c:v>1.38</c:v>
                </c:pt>
                <c:pt idx="34">
                  <c:v>3.44</c:v>
                </c:pt>
                <c:pt idx="35">
                  <c:v>1.29</c:v>
                </c:pt>
                <c:pt idx="36">
                  <c:v>4.68</c:v>
                </c:pt>
                <c:pt idx="37">
                  <c:v>1.96</c:v>
                </c:pt>
                <c:pt idx="39">
                  <c:v>7.28</c:v>
                </c:pt>
                <c:pt idx="40">
                  <c:v>2.64</c:v>
                </c:pt>
                <c:pt idx="41">
                  <c:v>4.7</c:v>
                </c:pt>
                <c:pt idx="43">
                  <c:v>2.64</c:v>
                </c:pt>
                <c:pt idx="46">
                  <c:v>2.11</c:v>
                </c:pt>
                <c:pt idx="62">
                  <c:v>1.38</c:v>
                </c:pt>
                <c:pt idx="63">
                  <c:v>3.44</c:v>
                </c:pt>
                <c:pt idx="64">
                  <c:v>1.29</c:v>
                </c:pt>
                <c:pt idx="65">
                  <c:v>4.68</c:v>
                </c:pt>
                <c:pt idx="66">
                  <c:v>1.96</c:v>
                </c:pt>
                <c:pt idx="68">
                  <c:v>7.28</c:v>
                </c:pt>
                <c:pt idx="69">
                  <c:v>2.64</c:v>
                </c:pt>
                <c:pt idx="70">
                  <c:v>4.7</c:v>
                </c:pt>
                <c:pt idx="71">
                  <c:v>1.03</c:v>
                </c:pt>
                <c:pt idx="74">
                  <c:v>2.64</c:v>
                </c:pt>
                <c:pt idx="76">
                  <c:v>11.3</c:v>
                </c:pt>
                <c:pt idx="77">
                  <c:v>10.4</c:v>
                </c:pt>
                <c:pt idx="79">
                  <c:v>2.11</c:v>
                </c:pt>
                <c:pt idx="80">
                  <c:v>9.4499999999999993</c:v>
                </c:pt>
                <c:pt idx="81">
                  <c:v>7.42</c:v>
                </c:pt>
                <c:pt idx="99">
                  <c:v>0.74</c:v>
                </c:pt>
                <c:pt idx="100">
                  <c:v>0.17</c:v>
                </c:pt>
                <c:pt idx="103">
                  <c:v>0.74</c:v>
                </c:pt>
                <c:pt idx="104">
                  <c:v>0.17</c:v>
                </c:pt>
                <c:pt idx="106">
                  <c:v>4.4400000000000004</c:v>
                </c:pt>
                <c:pt idx="107">
                  <c:v>1.32</c:v>
                </c:pt>
                <c:pt idx="111">
                  <c:v>4.4400000000000004</c:v>
                </c:pt>
                <c:pt idx="112">
                  <c:v>1.32</c:v>
                </c:pt>
                <c:pt idx="113">
                  <c:v>1.96</c:v>
                </c:pt>
                <c:pt idx="114">
                  <c:v>1.1499999999999999</c:v>
                </c:pt>
                <c:pt idx="117">
                  <c:v>0.26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77E-479E-87D4-ECB40F1BB632}"/>
            </c:ext>
          </c:extLst>
        </c:ser>
        <c:ser>
          <c:idx val="2"/>
          <c:order val="2"/>
          <c:tx>
            <c:v>APIP 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GAP'!$G$2:$G$82</c:f>
              <c:numCache>
                <c:formatCode>0.00</c:formatCode>
                <c:ptCount val="81"/>
                <c:pt idx="0">
                  <c:v>37.29</c:v>
                </c:pt>
                <c:pt idx="1">
                  <c:v>36.72</c:v>
                </c:pt>
                <c:pt idx="2">
                  <c:v>33.97</c:v>
                </c:pt>
                <c:pt idx="3">
                  <c:v>41.98</c:v>
                </c:pt>
                <c:pt idx="4">
                  <c:v>41.65</c:v>
                </c:pt>
                <c:pt idx="5">
                  <c:v>41.22</c:v>
                </c:pt>
                <c:pt idx="6">
                  <c:v>41.56</c:v>
                </c:pt>
                <c:pt idx="7">
                  <c:v>45.53</c:v>
                </c:pt>
                <c:pt idx="8">
                  <c:v>38.76</c:v>
                </c:pt>
                <c:pt idx="9">
                  <c:v>38.17</c:v>
                </c:pt>
                <c:pt idx="10">
                  <c:v>40.229999999999997</c:v>
                </c:pt>
                <c:pt idx="11">
                  <c:v>37.11</c:v>
                </c:pt>
                <c:pt idx="12">
                  <c:v>44.07</c:v>
                </c:pt>
                <c:pt idx="13">
                  <c:v>40.98</c:v>
                </c:pt>
                <c:pt idx="14">
                  <c:v>40.020000000000003</c:v>
                </c:pt>
                <c:pt idx="15" formatCode="General">
                  <c:v>41.68</c:v>
                </c:pt>
                <c:pt idx="16" formatCode="General">
                  <c:v>42.67</c:v>
                </c:pt>
                <c:pt idx="17" formatCode="General">
                  <c:v>41.79</c:v>
                </c:pt>
                <c:pt idx="18" formatCode="General">
                  <c:v>38.89</c:v>
                </c:pt>
                <c:pt idx="19" formatCode="General">
                  <c:v>39.68</c:v>
                </c:pt>
                <c:pt idx="20" formatCode="General">
                  <c:v>40.67</c:v>
                </c:pt>
                <c:pt idx="21" formatCode="General">
                  <c:v>42.25</c:v>
                </c:pt>
                <c:pt idx="22" formatCode="General">
                  <c:v>38.549999999999997</c:v>
                </c:pt>
                <c:pt idx="23" formatCode="General">
                  <c:v>41.51</c:v>
                </c:pt>
                <c:pt idx="24" formatCode="General">
                  <c:v>41.57</c:v>
                </c:pt>
                <c:pt idx="25" formatCode="General">
                  <c:v>38.56</c:v>
                </c:pt>
                <c:pt idx="26" formatCode="General">
                  <c:v>39.71</c:v>
                </c:pt>
                <c:pt idx="27" formatCode="General">
                  <c:v>39.47</c:v>
                </c:pt>
                <c:pt idx="28" formatCode="General">
                  <c:v>45.54</c:v>
                </c:pt>
                <c:pt idx="29" formatCode="General">
                  <c:v>39.840000000000003</c:v>
                </c:pt>
                <c:pt idx="30" formatCode="General">
                  <c:v>41.07</c:v>
                </c:pt>
                <c:pt idx="31" formatCode="General">
                  <c:v>38.71</c:v>
                </c:pt>
                <c:pt idx="32" formatCode="General">
                  <c:v>41.74</c:v>
                </c:pt>
                <c:pt idx="33" formatCode="General">
                  <c:v>45.73</c:v>
                </c:pt>
                <c:pt idx="34" formatCode="General">
                  <c:v>40.67</c:v>
                </c:pt>
                <c:pt idx="35" formatCode="General">
                  <c:v>39.42</c:v>
                </c:pt>
                <c:pt idx="36" formatCode="General">
                  <c:v>37.04</c:v>
                </c:pt>
                <c:pt idx="37" formatCode="General">
                  <c:v>39.14</c:v>
                </c:pt>
                <c:pt idx="38" formatCode="General">
                  <c:v>41.36</c:v>
                </c:pt>
                <c:pt idx="39" formatCode="General">
                  <c:v>44.75</c:v>
                </c:pt>
                <c:pt idx="40">
                  <c:v>43.94</c:v>
                </c:pt>
                <c:pt idx="41">
                  <c:v>42.573267595440569</c:v>
                </c:pt>
                <c:pt idx="42">
                  <c:v>38.943662526076238</c:v>
                </c:pt>
                <c:pt idx="43">
                  <c:v>40.700000000000003</c:v>
                </c:pt>
                <c:pt idx="44">
                  <c:v>40.101437388175214</c:v>
                </c:pt>
                <c:pt idx="45">
                  <c:v>41.102863170870485</c:v>
                </c:pt>
                <c:pt idx="46">
                  <c:v>35.900925469372275</c:v>
                </c:pt>
                <c:pt idx="47" formatCode="General">
                  <c:v>36.5</c:v>
                </c:pt>
                <c:pt idx="48" formatCode="General">
                  <c:v>38.869999999999997</c:v>
                </c:pt>
                <c:pt idx="49" formatCode="General">
                  <c:v>34.840000000000003</c:v>
                </c:pt>
                <c:pt idx="50" formatCode="General">
                  <c:v>38.03</c:v>
                </c:pt>
                <c:pt idx="51" formatCode="General">
                  <c:v>36.909999999999997</c:v>
                </c:pt>
                <c:pt idx="52">
                  <c:v>38.9</c:v>
                </c:pt>
                <c:pt idx="53">
                  <c:v>38.1</c:v>
                </c:pt>
                <c:pt idx="54">
                  <c:v>40.299999999999997</c:v>
                </c:pt>
                <c:pt idx="55">
                  <c:v>30.2</c:v>
                </c:pt>
                <c:pt idx="56">
                  <c:v>34.5</c:v>
                </c:pt>
                <c:pt idx="57">
                  <c:v>36</c:v>
                </c:pt>
                <c:pt idx="58">
                  <c:v>29.5</c:v>
                </c:pt>
                <c:pt idx="59">
                  <c:v>31.2</c:v>
                </c:pt>
                <c:pt idx="60">
                  <c:v>38</c:v>
                </c:pt>
                <c:pt idx="61">
                  <c:v>37.1</c:v>
                </c:pt>
                <c:pt idx="62">
                  <c:v>36.5</c:v>
                </c:pt>
                <c:pt idx="63">
                  <c:v>39.4</c:v>
                </c:pt>
                <c:pt idx="64">
                  <c:v>35.4</c:v>
                </c:pt>
                <c:pt idx="65">
                  <c:v>33.5</c:v>
                </c:pt>
                <c:pt idx="66">
                  <c:v>36.200000000000003</c:v>
                </c:pt>
                <c:pt idx="67">
                  <c:v>40.6</c:v>
                </c:pt>
                <c:pt idx="68">
                  <c:v>35.799999999999997</c:v>
                </c:pt>
                <c:pt idx="69">
                  <c:v>34.5</c:v>
                </c:pt>
                <c:pt idx="70">
                  <c:v>34.5</c:v>
                </c:pt>
                <c:pt idx="71">
                  <c:v>35.200000000000003</c:v>
                </c:pt>
                <c:pt idx="72">
                  <c:v>30.24</c:v>
                </c:pt>
                <c:pt idx="73">
                  <c:v>30.47</c:v>
                </c:pt>
                <c:pt idx="74">
                  <c:v>38.71</c:v>
                </c:pt>
                <c:pt idx="75">
                  <c:v>37.770000000000003</c:v>
                </c:pt>
                <c:pt idx="76">
                  <c:v>37.64</c:v>
                </c:pt>
                <c:pt idx="77">
                  <c:v>33.01</c:v>
                </c:pt>
                <c:pt idx="78">
                  <c:v>33.229999999999997</c:v>
                </c:pt>
                <c:pt idx="79">
                  <c:v>39.5</c:v>
                </c:pt>
                <c:pt idx="80">
                  <c:v>41.7</c:v>
                </c:pt>
              </c:numCache>
            </c:numRef>
          </c:xVal>
          <c:yVal>
            <c:numRef>
              <c:f>'APIP and GAP'!$R$2:$R$82</c:f>
              <c:numCache>
                <c:formatCode>0.00</c:formatCode>
                <c:ptCount val="8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77E-479E-87D4-ECB40F1BB632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WEAR!$G$111:$G$118</c:f>
              <c:numCache>
                <c:formatCode>0.00</c:formatCode>
                <c:ptCount val="8"/>
                <c:pt idx="0">
                  <c:v>39.880000000000003</c:v>
                </c:pt>
                <c:pt idx="1">
                  <c:v>37.06</c:v>
                </c:pt>
                <c:pt idx="2">
                  <c:v>36.35</c:v>
                </c:pt>
                <c:pt idx="3">
                  <c:v>40.03</c:v>
                </c:pt>
                <c:pt idx="4">
                  <c:v>42.03</c:v>
                </c:pt>
                <c:pt idx="5">
                  <c:v>40.520000000000003</c:v>
                </c:pt>
                <c:pt idx="6">
                  <c:v>40.049999999999997</c:v>
                </c:pt>
                <c:pt idx="7">
                  <c:v>40.049999999999997</c:v>
                </c:pt>
              </c:numCache>
            </c:numRef>
          </c:xVal>
          <c:yVal>
            <c:numRef>
              <c:f>WEAR!$R$111:$R$118</c:f>
              <c:numCache>
                <c:formatCode>0.00</c:formatCode>
                <c:ptCount val="8"/>
                <c:pt idx="0">
                  <c:v>0.27</c:v>
                </c:pt>
                <c:pt idx="1">
                  <c:v>0.52</c:v>
                </c:pt>
                <c:pt idx="2">
                  <c:v>1.67</c:v>
                </c:pt>
                <c:pt idx="4">
                  <c:v>0.06</c:v>
                </c:pt>
                <c:pt idx="5">
                  <c:v>0.06</c:v>
                </c:pt>
                <c:pt idx="6">
                  <c:v>0.06</c:v>
                </c:pt>
                <c:pt idx="7">
                  <c:v>6.73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77E-479E-87D4-ECB40F1BB632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IAP!$G$126:$G$132</c:f>
              <c:numCache>
                <c:formatCode>0.00</c:formatCode>
                <c:ptCount val="7"/>
                <c:pt idx="0">
                  <c:v>41.1</c:v>
                </c:pt>
                <c:pt idx="1">
                  <c:v>46.78</c:v>
                </c:pt>
                <c:pt idx="2">
                  <c:v>41.46</c:v>
                </c:pt>
                <c:pt idx="3">
                  <c:v>45.08</c:v>
                </c:pt>
                <c:pt idx="4">
                  <c:v>43.6</c:v>
                </c:pt>
                <c:pt idx="5">
                  <c:v>43.71</c:v>
                </c:pt>
                <c:pt idx="6">
                  <c:v>44.06</c:v>
                </c:pt>
              </c:numCache>
            </c:numRef>
          </c:xVal>
          <c:yVal>
            <c:numRef>
              <c:f>IAP!$R$126:$R$132</c:f>
              <c:numCache>
                <c:formatCode>0.00</c:formatCode>
                <c:ptCount val="7"/>
                <c:pt idx="0">
                  <c:v>0.88</c:v>
                </c:pt>
                <c:pt idx="1">
                  <c:v>0.12</c:v>
                </c:pt>
                <c:pt idx="2">
                  <c:v>0.04</c:v>
                </c:pt>
                <c:pt idx="3">
                  <c:v>0.33</c:v>
                </c:pt>
                <c:pt idx="4">
                  <c:v>0.1</c:v>
                </c:pt>
                <c:pt idx="5">
                  <c:v>0.13</c:v>
                </c:pt>
                <c:pt idx="6">
                  <c:v>0.08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D77E-479E-87D4-ECB40F1BB632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GAP'!$R$83:$R$92</c:f>
              <c:numCache>
                <c:formatCode>0.00</c:formatCode>
                <c:ptCount val="10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D77E-479E-87D4-ECB40F1BB632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GAP'!$R$83:$R$92</c:f>
              <c:numCache>
                <c:formatCode>0.00</c:formatCode>
                <c:ptCount val="10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D77E-479E-87D4-ECB40F1BB6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8604920"/>
        <c:axId val="558605312"/>
      </c:scatterChart>
      <c:valAx>
        <c:axId val="558604920"/>
        <c:scaling>
          <c:orientation val="minMax"/>
          <c:min val="25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SiO</a:t>
                </a:r>
                <a:r>
                  <a:rPr lang="en-US" sz="1200" b="0" i="0" u="none" strike="noStrike" baseline="-25000">
                    <a:effectLst/>
                  </a:rPr>
                  <a:t>2</a:t>
                </a:r>
                <a:r>
                  <a:rPr lang="en-US" sz="1200" b="0" i="0" u="none" strike="noStrike" baseline="0">
                    <a:effectLst/>
                  </a:rPr>
                  <a:t> (wt%)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8605312"/>
        <c:crosses val="autoZero"/>
        <c:crossBetween val="midCat"/>
      </c:valAx>
      <c:valAx>
        <c:axId val="558605312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CO</a:t>
                </a:r>
                <a:r>
                  <a:rPr lang="en-US" sz="1200" baseline="-25000">
                    <a:solidFill>
                      <a:sysClr val="windowText" lastClr="000000"/>
                    </a:solidFill>
                  </a:rPr>
                  <a:t>2 </a:t>
                </a:r>
                <a:r>
                  <a:rPr lang="en-US" sz="1200" b="0" i="0" u="none" strike="noStrike" baseline="0">
                    <a:effectLst/>
                  </a:rPr>
                  <a:t>(wt%)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8604920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9.2022835500525965E-2"/>
          <c:y val="0.27936249449706418"/>
          <c:w val="0.3291848499049127"/>
          <c:h val="0.2268101376555991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WEAR!$G$2:$G$110</c:f>
              <c:numCache>
                <c:formatCode>0.00</c:formatCode>
                <c:ptCount val="109"/>
                <c:pt idx="2">
                  <c:v>43.49</c:v>
                </c:pt>
                <c:pt idx="3">
                  <c:v>43.49</c:v>
                </c:pt>
                <c:pt idx="4">
                  <c:v>36.6</c:v>
                </c:pt>
                <c:pt idx="5">
                  <c:v>38.700000000000003</c:v>
                </c:pt>
                <c:pt idx="6">
                  <c:v>38.9</c:v>
                </c:pt>
                <c:pt idx="7">
                  <c:v>38.6</c:v>
                </c:pt>
                <c:pt idx="8">
                  <c:v>38.200000000000003</c:v>
                </c:pt>
                <c:pt idx="9">
                  <c:v>38.1</c:v>
                </c:pt>
                <c:pt idx="10">
                  <c:v>38.4</c:v>
                </c:pt>
                <c:pt idx="11">
                  <c:v>38.9</c:v>
                </c:pt>
                <c:pt idx="12">
                  <c:v>39</c:v>
                </c:pt>
                <c:pt idx="13">
                  <c:v>39.1</c:v>
                </c:pt>
                <c:pt idx="14">
                  <c:v>38.9</c:v>
                </c:pt>
                <c:pt idx="15">
                  <c:v>39.200000000000003</c:v>
                </c:pt>
                <c:pt idx="16">
                  <c:v>39.4</c:v>
                </c:pt>
                <c:pt idx="17">
                  <c:v>39.5</c:v>
                </c:pt>
                <c:pt idx="18">
                  <c:v>38.700000000000003</c:v>
                </c:pt>
                <c:pt idx="19">
                  <c:v>38.1</c:v>
                </c:pt>
                <c:pt idx="20">
                  <c:v>39.200000000000003</c:v>
                </c:pt>
                <c:pt idx="21">
                  <c:v>39.200000000000003</c:v>
                </c:pt>
                <c:pt idx="22">
                  <c:v>40.6</c:v>
                </c:pt>
                <c:pt idx="23">
                  <c:v>38.6</c:v>
                </c:pt>
                <c:pt idx="24">
                  <c:v>38.799999999999997</c:v>
                </c:pt>
                <c:pt idx="25">
                  <c:v>39.799999999999997</c:v>
                </c:pt>
                <c:pt idx="26">
                  <c:v>44</c:v>
                </c:pt>
                <c:pt idx="27">
                  <c:v>39.4</c:v>
                </c:pt>
                <c:pt idx="28">
                  <c:v>39.1</c:v>
                </c:pt>
                <c:pt idx="29">
                  <c:v>39.299999999999997</c:v>
                </c:pt>
                <c:pt idx="30">
                  <c:v>38.700000000000003</c:v>
                </c:pt>
                <c:pt idx="31">
                  <c:v>39.299999999999997</c:v>
                </c:pt>
                <c:pt idx="32">
                  <c:v>38.700000000000003</c:v>
                </c:pt>
                <c:pt idx="33">
                  <c:v>36.78</c:v>
                </c:pt>
                <c:pt idx="34">
                  <c:v>36.869999999999997</c:v>
                </c:pt>
                <c:pt idx="35">
                  <c:v>36.479999999999997</c:v>
                </c:pt>
                <c:pt idx="36">
                  <c:v>35.97</c:v>
                </c:pt>
                <c:pt idx="37">
                  <c:v>39.340000000000003</c:v>
                </c:pt>
                <c:pt idx="38">
                  <c:v>37.65</c:v>
                </c:pt>
                <c:pt idx="39">
                  <c:v>36.56</c:v>
                </c:pt>
                <c:pt idx="40">
                  <c:v>38.07</c:v>
                </c:pt>
                <c:pt idx="41">
                  <c:v>33.44</c:v>
                </c:pt>
                <c:pt idx="42">
                  <c:v>36.49</c:v>
                </c:pt>
                <c:pt idx="43">
                  <c:v>40.349600000000002</c:v>
                </c:pt>
                <c:pt idx="44">
                  <c:v>39.432400000000001</c:v>
                </c:pt>
                <c:pt idx="45">
                  <c:v>39.6233</c:v>
                </c:pt>
                <c:pt idx="46">
                  <c:v>39.744599999999998</c:v>
                </c:pt>
                <c:pt idx="47">
                  <c:v>39.959200000000003</c:v>
                </c:pt>
                <c:pt idx="48">
                  <c:v>40.043700000000001</c:v>
                </c:pt>
                <c:pt idx="49">
                  <c:v>39.854500000000002</c:v>
                </c:pt>
                <c:pt idx="50">
                  <c:v>41.602699999999999</c:v>
                </c:pt>
                <c:pt idx="52">
                  <c:v>43.73</c:v>
                </c:pt>
                <c:pt idx="53">
                  <c:v>44.5</c:v>
                </c:pt>
                <c:pt idx="54">
                  <c:v>43.18</c:v>
                </c:pt>
                <c:pt idx="56">
                  <c:v>36.64</c:v>
                </c:pt>
                <c:pt idx="57">
                  <c:v>32.29</c:v>
                </c:pt>
                <c:pt idx="58">
                  <c:v>35.4</c:v>
                </c:pt>
                <c:pt idx="59">
                  <c:v>35.56</c:v>
                </c:pt>
                <c:pt idx="60">
                  <c:v>40.9</c:v>
                </c:pt>
                <c:pt idx="61">
                  <c:v>40.049999999999997</c:v>
                </c:pt>
                <c:pt idx="62">
                  <c:v>31.8</c:v>
                </c:pt>
                <c:pt idx="63">
                  <c:v>37.1</c:v>
                </c:pt>
                <c:pt idx="64">
                  <c:v>40.15</c:v>
                </c:pt>
                <c:pt idx="65">
                  <c:v>38.28</c:v>
                </c:pt>
                <c:pt idx="66">
                  <c:v>37</c:v>
                </c:pt>
                <c:pt idx="67">
                  <c:v>40</c:v>
                </c:pt>
                <c:pt idx="68">
                  <c:v>41.06</c:v>
                </c:pt>
                <c:pt idx="69">
                  <c:v>41.84</c:v>
                </c:pt>
                <c:pt idx="70">
                  <c:v>40.75</c:v>
                </c:pt>
                <c:pt idx="71">
                  <c:v>41.58</c:v>
                </c:pt>
                <c:pt idx="72">
                  <c:v>38.700000000000003</c:v>
                </c:pt>
                <c:pt idx="73">
                  <c:v>39.92</c:v>
                </c:pt>
                <c:pt idx="74">
                  <c:v>37.68</c:v>
                </c:pt>
                <c:pt idx="75">
                  <c:v>36.369999999999997</c:v>
                </c:pt>
                <c:pt idx="76">
                  <c:v>39.880000000000003</c:v>
                </c:pt>
                <c:pt idx="77">
                  <c:v>38.979999999999997</c:v>
                </c:pt>
                <c:pt idx="78">
                  <c:v>41.58</c:v>
                </c:pt>
                <c:pt idx="79">
                  <c:v>40.44</c:v>
                </c:pt>
                <c:pt idx="80">
                  <c:v>38.700000000000003</c:v>
                </c:pt>
                <c:pt idx="81">
                  <c:v>33.89</c:v>
                </c:pt>
                <c:pt idx="82">
                  <c:v>34.229999999999997</c:v>
                </c:pt>
                <c:pt idx="83">
                  <c:v>33.22</c:v>
                </c:pt>
                <c:pt idx="84">
                  <c:v>33.520000000000003</c:v>
                </c:pt>
                <c:pt idx="85">
                  <c:v>39.06</c:v>
                </c:pt>
                <c:pt idx="86">
                  <c:v>36.22</c:v>
                </c:pt>
                <c:pt idx="87">
                  <c:v>39.28</c:v>
                </c:pt>
                <c:pt idx="95">
                  <c:v>37.049999999999997</c:v>
                </c:pt>
                <c:pt idx="96">
                  <c:v>40</c:v>
                </c:pt>
                <c:pt idx="97">
                  <c:v>38.619999999999997</c:v>
                </c:pt>
                <c:pt idx="98">
                  <c:v>35.090000000000003</c:v>
                </c:pt>
                <c:pt idx="99">
                  <c:v>37.93</c:v>
                </c:pt>
                <c:pt idx="100">
                  <c:v>35.51</c:v>
                </c:pt>
                <c:pt idx="105">
                  <c:v>35.369999999999997</c:v>
                </c:pt>
              </c:numCache>
            </c:numRef>
          </c:xVal>
          <c:yVal>
            <c:numRef>
              <c:f>WEAR!$AK$2:$AK$110</c:f>
              <c:numCache>
                <c:formatCode>0.00</c:formatCode>
                <c:ptCount val="109"/>
                <c:pt idx="2">
                  <c:v>1.9641255605381165</c:v>
                </c:pt>
                <c:pt idx="3">
                  <c:v>2.052910052910053</c:v>
                </c:pt>
                <c:pt idx="4">
                  <c:v>0.92727272727272725</c:v>
                </c:pt>
                <c:pt idx="5">
                  <c:v>0.94642857142857151</c:v>
                </c:pt>
                <c:pt idx="6">
                  <c:v>0.93333333333333324</c:v>
                </c:pt>
                <c:pt idx="7">
                  <c:v>0.96491228070175439</c:v>
                </c:pt>
                <c:pt idx="8">
                  <c:v>0.9152542372881356</c:v>
                </c:pt>
                <c:pt idx="9">
                  <c:v>0.94545454545454544</c:v>
                </c:pt>
                <c:pt idx="10">
                  <c:v>0.96551724137931028</c:v>
                </c:pt>
                <c:pt idx="11">
                  <c:v>0.98275862068965525</c:v>
                </c:pt>
                <c:pt idx="12">
                  <c:v>0.95000000000000007</c:v>
                </c:pt>
                <c:pt idx="13">
                  <c:v>0.95000000000000007</c:v>
                </c:pt>
                <c:pt idx="14">
                  <c:v>0.9152542372881356</c:v>
                </c:pt>
                <c:pt idx="15">
                  <c:v>0.94736842105263164</c:v>
                </c:pt>
                <c:pt idx="16">
                  <c:v>0.93103448275862077</c:v>
                </c:pt>
                <c:pt idx="17">
                  <c:v>0.98245614035087714</c:v>
                </c:pt>
                <c:pt idx="18">
                  <c:v>0.93103448275862077</c:v>
                </c:pt>
                <c:pt idx="19">
                  <c:v>0.93103448275862077</c:v>
                </c:pt>
                <c:pt idx="20">
                  <c:v>1.1020408163265305</c:v>
                </c:pt>
                <c:pt idx="21">
                  <c:v>1</c:v>
                </c:pt>
                <c:pt idx="22">
                  <c:v>1.1428571428571428</c:v>
                </c:pt>
                <c:pt idx="23">
                  <c:v>0.44642857142857145</c:v>
                </c:pt>
                <c:pt idx="24">
                  <c:v>0.90196078431372551</c:v>
                </c:pt>
                <c:pt idx="25">
                  <c:v>0.92982456140350866</c:v>
                </c:pt>
                <c:pt idx="26">
                  <c:v>0.97727272727272718</c:v>
                </c:pt>
                <c:pt idx="27">
                  <c:v>0.95833333333333326</c:v>
                </c:pt>
                <c:pt idx="28">
                  <c:v>1</c:v>
                </c:pt>
                <c:pt idx="29">
                  <c:v>0.9107142857142857</c:v>
                </c:pt>
                <c:pt idx="30">
                  <c:v>0.93103448275862077</c:v>
                </c:pt>
                <c:pt idx="31">
                  <c:v>0.9107142857142857</c:v>
                </c:pt>
                <c:pt idx="32">
                  <c:v>0.93103448275862077</c:v>
                </c:pt>
                <c:pt idx="33">
                  <c:v>1.1325842696629214</c:v>
                </c:pt>
                <c:pt idx="34">
                  <c:v>0.96160558464223378</c:v>
                </c:pt>
                <c:pt idx="35">
                  <c:v>1.3237113402061857</c:v>
                </c:pt>
                <c:pt idx="36">
                  <c:v>1.0339366515837105</c:v>
                </c:pt>
                <c:pt idx="37">
                  <c:v>0.98930481283422456</c:v>
                </c:pt>
                <c:pt idx="38">
                  <c:v>1.0203252032520325</c:v>
                </c:pt>
                <c:pt idx="39">
                  <c:v>1.0780669144981412</c:v>
                </c:pt>
                <c:pt idx="40">
                  <c:v>0.89235569422776906</c:v>
                </c:pt>
                <c:pt idx="41">
                  <c:v>0.83741258741258751</c:v>
                </c:pt>
                <c:pt idx="42">
                  <c:v>0.84705882352941175</c:v>
                </c:pt>
                <c:pt idx="43">
                  <c:v>1.2759048523738441</c:v>
                </c:pt>
                <c:pt idx="44">
                  <c:v>1.2715710858153084</c:v>
                </c:pt>
                <c:pt idx="45">
                  <c:v>1.1649017994490751</c:v>
                </c:pt>
                <c:pt idx="46">
                  <c:v>1.2784207310498508</c:v>
                </c:pt>
                <c:pt idx="47">
                  <c:v>1.2245025103529152</c:v>
                </c:pt>
                <c:pt idx="48">
                  <c:v>1.1292471332402778</c:v>
                </c:pt>
                <c:pt idx="49">
                  <c:v>1.1992858049196078</c:v>
                </c:pt>
                <c:pt idx="50">
                  <c:v>1.0506028432607522</c:v>
                </c:pt>
                <c:pt idx="51">
                  <c:v>1.040595174166447</c:v>
                </c:pt>
                <c:pt idx="52">
                  <c:v>1.1233766233766234</c:v>
                </c:pt>
                <c:pt idx="53">
                  <c:v>1.1501976284584983</c:v>
                </c:pt>
                <c:pt idx="54">
                  <c:v>1.6066350710900474</c:v>
                </c:pt>
                <c:pt idx="56">
                  <c:v>1.7650273224043715</c:v>
                </c:pt>
                <c:pt idx="57">
                  <c:v>1.7552447552447552</c:v>
                </c:pt>
                <c:pt idx="58">
                  <c:v>1.7235772357723578</c:v>
                </c:pt>
                <c:pt idx="59">
                  <c:v>3.8691588785046722</c:v>
                </c:pt>
                <c:pt idx="60">
                  <c:v>4.105882352941177</c:v>
                </c:pt>
                <c:pt idx="61">
                  <c:v>7.382716049382716</c:v>
                </c:pt>
                <c:pt idx="62">
                  <c:v>7.59375</c:v>
                </c:pt>
                <c:pt idx="63">
                  <c:v>7.3544303797468347</c:v>
                </c:pt>
                <c:pt idx="64">
                  <c:v>7.322916666666667</c:v>
                </c:pt>
                <c:pt idx="65">
                  <c:v>10.117647058823529</c:v>
                </c:pt>
                <c:pt idx="66">
                  <c:v>6.0982142857142856</c:v>
                </c:pt>
                <c:pt idx="67">
                  <c:v>2.0213903743315504</c:v>
                </c:pt>
                <c:pt idx="68">
                  <c:v>3.2333333333333334</c:v>
                </c:pt>
                <c:pt idx="69">
                  <c:v>6.5064935064935057</c:v>
                </c:pt>
                <c:pt idx="70">
                  <c:v>6.2804878048780495</c:v>
                </c:pt>
                <c:pt idx="71">
                  <c:v>1.2050209205020919</c:v>
                </c:pt>
                <c:pt idx="72">
                  <c:v>9.3275862068965534</c:v>
                </c:pt>
                <c:pt idx="73">
                  <c:v>4.032258064516129</c:v>
                </c:pt>
                <c:pt idx="74">
                  <c:v>4.091549295774648</c:v>
                </c:pt>
                <c:pt idx="75">
                  <c:v>2.0396039603960396</c:v>
                </c:pt>
                <c:pt idx="76">
                  <c:v>10.017857142857142</c:v>
                </c:pt>
                <c:pt idx="77">
                  <c:v>5.0674157303370784</c:v>
                </c:pt>
                <c:pt idx="78">
                  <c:v>3.6451612903225805</c:v>
                </c:pt>
                <c:pt idx="79">
                  <c:v>1.5977011494252875</c:v>
                </c:pt>
                <c:pt idx="80">
                  <c:v>9.3275862068965534</c:v>
                </c:pt>
                <c:pt idx="81">
                  <c:v>2.5704225352112675</c:v>
                </c:pt>
                <c:pt idx="82">
                  <c:v>2.8250000000000002</c:v>
                </c:pt>
                <c:pt idx="83">
                  <c:v>2.3443708609271523</c:v>
                </c:pt>
                <c:pt idx="84">
                  <c:v>3</c:v>
                </c:pt>
                <c:pt idx="85">
                  <c:v>38.777777777777779</c:v>
                </c:pt>
                <c:pt idx="86">
                  <c:v>5.6953125</c:v>
                </c:pt>
                <c:pt idx="87">
                  <c:v>4.7428571428571429</c:v>
                </c:pt>
                <c:pt idx="95">
                  <c:v>4.2440944881889759</c:v>
                </c:pt>
                <c:pt idx="96">
                  <c:v>10.83076923076923</c:v>
                </c:pt>
                <c:pt idx="97">
                  <c:v>2.8818897637795278</c:v>
                </c:pt>
                <c:pt idx="98">
                  <c:v>2.6766917293233083</c:v>
                </c:pt>
                <c:pt idx="99">
                  <c:v>3.0113636363636362</c:v>
                </c:pt>
                <c:pt idx="100">
                  <c:v>2.1153846153846154</c:v>
                </c:pt>
                <c:pt idx="105">
                  <c:v>3.0984848484848482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2CF-4DF7-B370-F9D2D4B84366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IAP!$G$2:$G$125</c:f>
              <c:numCache>
                <c:formatCode>0.00</c:formatCode>
                <c:ptCount val="118"/>
                <c:pt idx="0">
                  <c:v>42.6</c:v>
                </c:pt>
                <c:pt idx="2">
                  <c:v>43.3</c:v>
                </c:pt>
                <c:pt idx="3">
                  <c:v>43.73</c:v>
                </c:pt>
                <c:pt idx="4">
                  <c:v>43.68</c:v>
                </c:pt>
                <c:pt idx="5">
                  <c:v>43.43</c:v>
                </c:pt>
                <c:pt idx="6">
                  <c:v>43.98</c:v>
                </c:pt>
                <c:pt idx="7">
                  <c:v>44.49</c:v>
                </c:pt>
                <c:pt idx="8">
                  <c:v>44.88</c:v>
                </c:pt>
                <c:pt idx="9">
                  <c:v>41.4</c:v>
                </c:pt>
                <c:pt idx="10">
                  <c:v>42.09</c:v>
                </c:pt>
                <c:pt idx="11">
                  <c:v>43.6</c:v>
                </c:pt>
                <c:pt idx="12">
                  <c:v>43.3</c:v>
                </c:pt>
                <c:pt idx="13">
                  <c:v>44.6</c:v>
                </c:pt>
                <c:pt idx="15">
                  <c:v>43.8</c:v>
                </c:pt>
                <c:pt idx="16">
                  <c:v>42.6</c:v>
                </c:pt>
                <c:pt idx="18">
                  <c:v>42.74</c:v>
                </c:pt>
                <c:pt idx="19">
                  <c:v>43.42</c:v>
                </c:pt>
                <c:pt idx="20">
                  <c:v>43.74</c:v>
                </c:pt>
                <c:pt idx="21">
                  <c:v>44.02</c:v>
                </c:pt>
                <c:pt idx="24">
                  <c:v>42.98</c:v>
                </c:pt>
                <c:pt idx="25">
                  <c:v>42.6</c:v>
                </c:pt>
                <c:pt idx="26">
                  <c:v>42.74</c:v>
                </c:pt>
                <c:pt idx="27">
                  <c:v>41.03</c:v>
                </c:pt>
                <c:pt idx="28">
                  <c:v>41.52</c:v>
                </c:pt>
                <c:pt idx="29">
                  <c:v>41.88</c:v>
                </c:pt>
                <c:pt idx="31">
                  <c:v>42.22</c:v>
                </c:pt>
                <c:pt idx="32">
                  <c:v>50.9</c:v>
                </c:pt>
                <c:pt idx="33">
                  <c:v>46.3</c:v>
                </c:pt>
                <c:pt idx="34">
                  <c:v>43.5</c:v>
                </c:pt>
                <c:pt idx="35">
                  <c:v>46.7</c:v>
                </c:pt>
                <c:pt idx="36">
                  <c:v>40.700000000000003</c:v>
                </c:pt>
                <c:pt idx="37">
                  <c:v>46</c:v>
                </c:pt>
                <c:pt idx="38">
                  <c:v>49.1</c:v>
                </c:pt>
                <c:pt idx="39">
                  <c:v>43.1</c:v>
                </c:pt>
                <c:pt idx="40">
                  <c:v>44.6</c:v>
                </c:pt>
                <c:pt idx="41">
                  <c:v>44</c:v>
                </c:pt>
                <c:pt idx="43">
                  <c:v>39.799999999999997</c:v>
                </c:pt>
                <c:pt idx="45">
                  <c:v>41</c:v>
                </c:pt>
                <c:pt idx="46">
                  <c:v>40.520000000000003</c:v>
                </c:pt>
                <c:pt idx="48">
                  <c:v>41.82</c:v>
                </c:pt>
                <c:pt idx="49">
                  <c:v>41.43</c:v>
                </c:pt>
                <c:pt idx="50">
                  <c:v>42.28</c:v>
                </c:pt>
                <c:pt idx="51">
                  <c:v>41.57</c:v>
                </c:pt>
                <c:pt idx="52">
                  <c:v>41.03</c:v>
                </c:pt>
                <c:pt idx="53">
                  <c:v>41.52</c:v>
                </c:pt>
                <c:pt idx="54">
                  <c:v>41.88</c:v>
                </c:pt>
                <c:pt idx="56">
                  <c:v>42.22</c:v>
                </c:pt>
                <c:pt idx="57">
                  <c:v>41.2</c:v>
                </c:pt>
                <c:pt idx="58">
                  <c:v>41.46</c:v>
                </c:pt>
                <c:pt idx="59">
                  <c:v>41.55</c:v>
                </c:pt>
                <c:pt idx="60">
                  <c:v>41.46</c:v>
                </c:pt>
                <c:pt idx="61">
                  <c:v>50.9</c:v>
                </c:pt>
                <c:pt idx="62">
                  <c:v>46.3</c:v>
                </c:pt>
                <c:pt idx="63">
                  <c:v>43.5</c:v>
                </c:pt>
                <c:pt idx="64">
                  <c:v>46.7</c:v>
                </c:pt>
                <c:pt idx="65">
                  <c:v>40.700000000000003</c:v>
                </c:pt>
                <c:pt idx="66">
                  <c:v>46</c:v>
                </c:pt>
                <c:pt idx="67">
                  <c:v>49.1</c:v>
                </c:pt>
                <c:pt idx="68">
                  <c:v>43.1</c:v>
                </c:pt>
                <c:pt idx="69">
                  <c:v>44.6</c:v>
                </c:pt>
                <c:pt idx="70">
                  <c:v>44</c:v>
                </c:pt>
                <c:pt idx="71">
                  <c:v>41.2</c:v>
                </c:pt>
                <c:pt idx="72">
                  <c:v>42</c:v>
                </c:pt>
                <c:pt idx="74">
                  <c:v>39.799999999999997</c:v>
                </c:pt>
                <c:pt idx="76">
                  <c:v>39.700000000000003</c:v>
                </c:pt>
                <c:pt idx="77">
                  <c:v>34.6</c:v>
                </c:pt>
                <c:pt idx="78">
                  <c:v>41</c:v>
                </c:pt>
                <c:pt idx="79">
                  <c:v>40.520000000000003</c:v>
                </c:pt>
                <c:pt idx="80">
                  <c:v>42.4</c:v>
                </c:pt>
                <c:pt idx="81">
                  <c:v>39.6</c:v>
                </c:pt>
                <c:pt idx="83">
                  <c:v>41.82</c:v>
                </c:pt>
                <c:pt idx="84">
                  <c:v>41.43</c:v>
                </c:pt>
                <c:pt idx="85">
                  <c:v>42.28</c:v>
                </c:pt>
                <c:pt idx="86">
                  <c:v>41.57</c:v>
                </c:pt>
                <c:pt idx="97">
                  <c:v>44.82</c:v>
                </c:pt>
                <c:pt idx="98">
                  <c:v>42.33</c:v>
                </c:pt>
                <c:pt idx="99">
                  <c:v>41.15</c:v>
                </c:pt>
                <c:pt idx="100">
                  <c:v>41.95</c:v>
                </c:pt>
                <c:pt idx="103">
                  <c:v>41.15</c:v>
                </c:pt>
                <c:pt idx="104">
                  <c:v>41.95</c:v>
                </c:pt>
                <c:pt idx="106">
                  <c:v>36.299999999999997</c:v>
                </c:pt>
                <c:pt idx="107">
                  <c:v>38.11</c:v>
                </c:pt>
                <c:pt idx="108">
                  <c:v>38.96</c:v>
                </c:pt>
                <c:pt idx="109">
                  <c:v>40.270000000000003</c:v>
                </c:pt>
                <c:pt idx="111">
                  <c:v>36.299999999999997</c:v>
                </c:pt>
                <c:pt idx="112">
                  <c:v>38.11</c:v>
                </c:pt>
                <c:pt idx="113">
                  <c:v>37.42</c:v>
                </c:pt>
                <c:pt idx="114">
                  <c:v>36.29</c:v>
                </c:pt>
                <c:pt idx="115">
                  <c:v>37.64</c:v>
                </c:pt>
                <c:pt idx="116">
                  <c:v>37.9</c:v>
                </c:pt>
                <c:pt idx="117">
                  <c:v>37.369999999999997</c:v>
                </c:pt>
              </c:numCache>
            </c:numRef>
          </c:xVal>
          <c:yVal>
            <c:numRef>
              <c:f>IAP!$AK$2:$AK$125</c:f>
              <c:numCache>
                <c:formatCode>0.00</c:formatCode>
                <c:ptCount val="118"/>
                <c:pt idx="0">
                  <c:v>21.666666666666664</c:v>
                </c:pt>
                <c:pt idx="2">
                  <c:v>23.517241379310349</c:v>
                </c:pt>
                <c:pt idx="3">
                  <c:v>18.034482758620694</c:v>
                </c:pt>
                <c:pt idx="4">
                  <c:v>21.955555555555556</c:v>
                </c:pt>
                <c:pt idx="5">
                  <c:v>21.4</c:v>
                </c:pt>
                <c:pt idx="6">
                  <c:v>20.024999999999999</c:v>
                </c:pt>
                <c:pt idx="7">
                  <c:v>29.84375</c:v>
                </c:pt>
                <c:pt idx="8">
                  <c:v>27.129032258064516</c:v>
                </c:pt>
                <c:pt idx="9">
                  <c:v>9.6909090909090896</c:v>
                </c:pt>
                <c:pt idx="10">
                  <c:v>25.31818181818182</c:v>
                </c:pt>
                <c:pt idx="11">
                  <c:v>24.173913043478258</c:v>
                </c:pt>
                <c:pt idx="12">
                  <c:v>21.657894736842106</c:v>
                </c:pt>
                <c:pt idx="13">
                  <c:v>32.642857142857139</c:v>
                </c:pt>
                <c:pt idx="15">
                  <c:v>16.296296296296298</c:v>
                </c:pt>
                <c:pt idx="16">
                  <c:v>21.666666666666664</c:v>
                </c:pt>
                <c:pt idx="18">
                  <c:v>22.72</c:v>
                </c:pt>
                <c:pt idx="19">
                  <c:v>12.898550724637683</c:v>
                </c:pt>
                <c:pt idx="20">
                  <c:v>15.5</c:v>
                </c:pt>
                <c:pt idx="21">
                  <c:v>16.288888888888888</c:v>
                </c:pt>
                <c:pt idx="24">
                  <c:v>29.136363636363637</c:v>
                </c:pt>
                <c:pt idx="25">
                  <c:v>33.869565217391305</c:v>
                </c:pt>
                <c:pt idx="26">
                  <c:v>22.72</c:v>
                </c:pt>
                <c:pt idx="27">
                  <c:v>8.5192307692307683</c:v>
                </c:pt>
                <c:pt idx="28">
                  <c:v>6.9666666666666668</c:v>
                </c:pt>
                <c:pt idx="29">
                  <c:v>7.8867924528301874</c:v>
                </c:pt>
                <c:pt idx="31">
                  <c:v>7.7452830188679247</c:v>
                </c:pt>
                <c:pt idx="32">
                  <c:v>19.147058823529409</c:v>
                </c:pt>
                <c:pt idx="33">
                  <c:v>26.041666666666668</c:v>
                </c:pt>
                <c:pt idx="34">
                  <c:v>33.785714285714285</c:v>
                </c:pt>
                <c:pt idx="35">
                  <c:v>31.9</c:v>
                </c:pt>
                <c:pt idx="36">
                  <c:v>15.589743589743589</c:v>
                </c:pt>
                <c:pt idx="37">
                  <c:v>31.5</c:v>
                </c:pt>
                <c:pt idx="38">
                  <c:v>14.472222222222223</c:v>
                </c:pt>
                <c:pt idx="39">
                  <c:v>5.9512195121951219</c:v>
                </c:pt>
                <c:pt idx="40">
                  <c:v>14.096153846153845</c:v>
                </c:pt>
                <c:pt idx="41">
                  <c:v>17.52941176470588</c:v>
                </c:pt>
                <c:pt idx="43">
                  <c:v>11.827586206896553</c:v>
                </c:pt>
                <c:pt idx="45">
                  <c:v>7.1192660550458706</c:v>
                </c:pt>
                <c:pt idx="46">
                  <c:v>6.6756756756756754</c:v>
                </c:pt>
                <c:pt idx="48">
                  <c:v>7.0272727272727273</c:v>
                </c:pt>
                <c:pt idx="49">
                  <c:v>4.51219512195122</c:v>
                </c:pt>
                <c:pt idx="50">
                  <c:v>4.2329545454545459</c:v>
                </c:pt>
                <c:pt idx="51">
                  <c:v>7.0297029702970297</c:v>
                </c:pt>
                <c:pt idx="52">
                  <c:v>8.5192307692307683</c:v>
                </c:pt>
                <c:pt idx="53">
                  <c:v>6.9666666666666668</c:v>
                </c:pt>
                <c:pt idx="54">
                  <c:v>7.8867924528301874</c:v>
                </c:pt>
                <c:pt idx="56">
                  <c:v>7.7452830188679247</c:v>
                </c:pt>
                <c:pt idx="57">
                  <c:v>7.8785046728971952</c:v>
                </c:pt>
                <c:pt idx="58">
                  <c:v>7.5221238938053103</c:v>
                </c:pt>
                <c:pt idx="59">
                  <c:v>7.1083333333333334</c:v>
                </c:pt>
                <c:pt idx="60">
                  <c:v>7.3539823008849572</c:v>
                </c:pt>
                <c:pt idx="61">
                  <c:v>19.147058823529409</c:v>
                </c:pt>
                <c:pt idx="62">
                  <c:v>26.041666666666668</c:v>
                </c:pt>
                <c:pt idx="63">
                  <c:v>33.785714285714285</c:v>
                </c:pt>
                <c:pt idx="64">
                  <c:v>31.9</c:v>
                </c:pt>
                <c:pt idx="65">
                  <c:v>15.589743589743589</c:v>
                </c:pt>
                <c:pt idx="66">
                  <c:v>31.5</c:v>
                </c:pt>
                <c:pt idx="67">
                  <c:v>14.472222222222223</c:v>
                </c:pt>
                <c:pt idx="68">
                  <c:v>5.9512195121951219</c:v>
                </c:pt>
                <c:pt idx="69">
                  <c:v>14.096153846153845</c:v>
                </c:pt>
                <c:pt idx="70">
                  <c:v>17.52941176470588</c:v>
                </c:pt>
                <c:pt idx="71">
                  <c:v>7.7346938775510203</c:v>
                </c:pt>
                <c:pt idx="72">
                  <c:v>8.3000000000000007</c:v>
                </c:pt>
                <c:pt idx="74">
                  <c:v>11.827586206896553</c:v>
                </c:pt>
                <c:pt idx="76">
                  <c:v>6.9464285714285712</c:v>
                </c:pt>
                <c:pt idx="77">
                  <c:v>7.887096774193548</c:v>
                </c:pt>
                <c:pt idx="78">
                  <c:v>7.1192660550458706</c:v>
                </c:pt>
                <c:pt idx="79">
                  <c:v>6.6756756756756754</c:v>
                </c:pt>
                <c:pt idx="80">
                  <c:v>6.0256410256410255</c:v>
                </c:pt>
                <c:pt idx="81">
                  <c:v>8.8113207547169807</c:v>
                </c:pt>
                <c:pt idx="83">
                  <c:v>7.0272727272727273</c:v>
                </c:pt>
                <c:pt idx="84">
                  <c:v>4.51219512195122</c:v>
                </c:pt>
                <c:pt idx="85">
                  <c:v>4.2329545454545459</c:v>
                </c:pt>
                <c:pt idx="86">
                  <c:v>7.0297029702970297</c:v>
                </c:pt>
                <c:pt idx="97">
                  <c:v>7.0272727272727273</c:v>
                </c:pt>
                <c:pt idx="98">
                  <c:v>8</c:v>
                </c:pt>
                <c:pt idx="99">
                  <c:v>7.05607476635514</c:v>
                </c:pt>
                <c:pt idx="100">
                  <c:v>7.5625</c:v>
                </c:pt>
                <c:pt idx="103">
                  <c:v>7.05607476635514</c:v>
                </c:pt>
                <c:pt idx="104">
                  <c:v>7.5625</c:v>
                </c:pt>
                <c:pt idx="106">
                  <c:v>5.3263157894736839</c:v>
                </c:pt>
                <c:pt idx="107">
                  <c:v>4.1468531468531467</c:v>
                </c:pt>
                <c:pt idx="108">
                  <c:v>4.2606060606060607</c:v>
                </c:pt>
                <c:pt idx="109">
                  <c:v>4.0128205128205128</c:v>
                </c:pt>
                <c:pt idx="111">
                  <c:v>5.3263157894736839</c:v>
                </c:pt>
                <c:pt idx="112">
                  <c:v>4.1468531468531467</c:v>
                </c:pt>
                <c:pt idx="113">
                  <c:v>5.7928571428571427</c:v>
                </c:pt>
                <c:pt idx="114">
                  <c:v>2.1298701298701297</c:v>
                </c:pt>
                <c:pt idx="115">
                  <c:v>2.5023041474654377</c:v>
                </c:pt>
                <c:pt idx="116">
                  <c:v>2.6715686274509802</c:v>
                </c:pt>
                <c:pt idx="117">
                  <c:v>3.9493670886075951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2CF-4DF7-B370-F9D2D4B84366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GAP'!$G$2:$G$82</c:f>
              <c:numCache>
                <c:formatCode>0.00</c:formatCode>
                <c:ptCount val="81"/>
                <c:pt idx="0">
                  <c:v>37.29</c:v>
                </c:pt>
                <c:pt idx="1">
                  <c:v>36.72</c:v>
                </c:pt>
                <c:pt idx="2">
                  <c:v>33.97</c:v>
                </c:pt>
                <c:pt idx="3">
                  <c:v>41.98</c:v>
                </c:pt>
                <c:pt idx="4">
                  <c:v>41.65</c:v>
                </c:pt>
                <c:pt idx="5">
                  <c:v>41.22</c:v>
                </c:pt>
                <c:pt idx="6">
                  <c:v>41.56</c:v>
                </c:pt>
                <c:pt idx="7">
                  <c:v>45.53</c:v>
                </c:pt>
                <c:pt idx="8">
                  <c:v>38.76</c:v>
                </c:pt>
                <c:pt idx="9">
                  <c:v>38.17</c:v>
                </c:pt>
                <c:pt idx="10">
                  <c:v>40.229999999999997</c:v>
                </c:pt>
                <c:pt idx="11">
                  <c:v>37.11</c:v>
                </c:pt>
                <c:pt idx="12">
                  <c:v>44.07</c:v>
                </c:pt>
                <c:pt idx="13">
                  <c:v>40.98</c:v>
                </c:pt>
                <c:pt idx="14">
                  <c:v>40.020000000000003</c:v>
                </c:pt>
                <c:pt idx="15" formatCode="General">
                  <c:v>41.68</c:v>
                </c:pt>
                <c:pt idx="16" formatCode="General">
                  <c:v>42.67</c:v>
                </c:pt>
                <c:pt idx="17" formatCode="General">
                  <c:v>41.79</c:v>
                </c:pt>
                <c:pt idx="18" formatCode="General">
                  <c:v>38.89</c:v>
                </c:pt>
                <c:pt idx="19" formatCode="General">
                  <c:v>39.68</c:v>
                </c:pt>
                <c:pt idx="20" formatCode="General">
                  <c:v>40.67</c:v>
                </c:pt>
                <c:pt idx="21" formatCode="General">
                  <c:v>42.25</c:v>
                </c:pt>
                <c:pt idx="22" formatCode="General">
                  <c:v>38.549999999999997</c:v>
                </c:pt>
                <c:pt idx="23" formatCode="General">
                  <c:v>41.51</c:v>
                </c:pt>
                <c:pt idx="24" formatCode="General">
                  <c:v>41.57</c:v>
                </c:pt>
                <c:pt idx="25" formatCode="General">
                  <c:v>38.56</c:v>
                </c:pt>
                <c:pt idx="26" formatCode="General">
                  <c:v>39.71</c:v>
                </c:pt>
                <c:pt idx="27" formatCode="General">
                  <c:v>39.47</c:v>
                </c:pt>
                <c:pt idx="28" formatCode="General">
                  <c:v>45.54</c:v>
                </c:pt>
                <c:pt idx="29" formatCode="General">
                  <c:v>39.840000000000003</c:v>
                </c:pt>
                <c:pt idx="30" formatCode="General">
                  <c:v>41.07</c:v>
                </c:pt>
                <c:pt idx="31" formatCode="General">
                  <c:v>38.71</c:v>
                </c:pt>
                <c:pt idx="32" formatCode="General">
                  <c:v>41.74</c:v>
                </c:pt>
                <c:pt idx="33" formatCode="General">
                  <c:v>45.73</c:v>
                </c:pt>
                <c:pt idx="34" formatCode="General">
                  <c:v>40.67</c:v>
                </c:pt>
                <c:pt idx="35" formatCode="General">
                  <c:v>39.42</c:v>
                </c:pt>
                <c:pt idx="36" formatCode="General">
                  <c:v>37.04</c:v>
                </c:pt>
                <c:pt idx="37" formatCode="General">
                  <c:v>39.14</c:v>
                </c:pt>
                <c:pt idx="38" formatCode="General">
                  <c:v>41.36</c:v>
                </c:pt>
                <c:pt idx="39" formatCode="General">
                  <c:v>44.75</c:v>
                </c:pt>
                <c:pt idx="40">
                  <c:v>43.94</c:v>
                </c:pt>
                <c:pt idx="41">
                  <c:v>42.573267595440569</c:v>
                </c:pt>
                <c:pt idx="42">
                  <c:v>38.943662526076238</c:v>
                </c:pt>
                <c:pt idx="43">
                  <c:v>40.700000000000003</c:v>
                </c:pt>
                <c:pt idx="44">
                  <c:v>40.101437388175214</c:v>
                </c:pt>
                <c:pt idx="45">
                  <c:v>41.102863170870485</c:v>
                </c:pt>
                <c:pt idx="46">
                  <c:v>35.900925469372275</c:v>
                </c:pt>
                <c:pt idx="47" formatCode="General">
                  <c:v>36.5</c:v>
                </c:pt>
                <c:pt idx="48" formatCode="General">
                  <c:v>38.869999999999997</c:v>
                </c:pt>
                <c:pt idx="49" formatCode="General">
                  <c:v>34.840000000000003</c:v>
                </c:pt>
                <c:pt idx="50" formatCode="General">
                  <c:v>38.03</c:v>
                </c:pt>
                <c:pt idx="51" formatCode="General">
                  <c:v>36.909999999999997</c:v>
                </c:pt>
                <c:pt idx="52">
                  <c:v>38.9</c:v>
                </c:pt>
                <c:pt idx="53">
                  <c:v>38.1</c:v>
                </c:pt>
                <c:pt idx="54">
                  <c:v>40.299999999999997</c:v>
                </c:pt>
                <c:pt idx="55">
                  <c:v>30.2</c:v>
                </c:pt>
                <c:pt idx="56">
                  <c:v>34.5</c:v>
                </c:pt>
                <c:pt idx="57">
                  <c:v>36</c:v>
                </c:pt>
                <c:pt idx="58">
                  <c:v>29.5</c:v>
                </c:pt>
                <c:pt idx="59">
                  <c:v>31.2</c:v>
                </c:pt>
                <c:pt idx="60">
                  <c:v>38</c:v>
                </c:pt>
                <c:pt idx="61">
                  <c:v>37.1</c:v>
                </c:pt>
                <c:pt idx="62">
                  <c:v>36.5</c:v>
                </c:pt>
                <c:pt idx="63">
                  <c:v>39.4</c:v>
                </c:pt>
                <c:pt idx="64">
                  <c:v>35.4</c:v>
                </c:pt>
                <c:pt idx="65">
                  <c:v>33.5</c:v>
                </c:pt>
                <c:pt idx="66">
                  <c:v>36.200000000000003</c:v>
                </c:pt>
                <c:pt idx="67">
                  <c:v>40.6</c:v>
                </c:pt>
                <c:pt idx="68">
                  <c:v>35.799999999999997</c:v>
                </c:pt>
                <c:pt idx="69">
                  <c:v>34.5</c:v>
                </c:pt>
                <c:pt idx="70">
                  <c:v>34.5</c:v>
                </c:pt>
                <c:pt idx="71">
                  <c:v>35.200000000000003</c:v>
                </c:pt>
                <c:pt idx="72">
                  <c:v>30.24</c:v>
                </c:pt>
                <c:pt idx="73">
                  <c:v>30.47</c:v>
                </c:pt>
                <c:pt idx="74">
                  <c:v>38.71</c:v>
                </c:pt>
                <c:pt idx="75">
                  <c:v>37.770000000000003</c:v>
                </c:pt>
                <c:pt idx="76">
                  <c:v>37.64</c:v>
                </c:pt>
                <c:pt idx="77">
                  <c:v>33.01</c:v>
                </c:pt>
                <c:pt idx="78">
                  <c:v>33.229999999999997</c:v>
                </c:pt>
                <c:pt idx="79">
                  <c:v>39.5</c:v>
                </c:pt>
                <c:pt idx="80">
                  <c:v>41.7</c:v>
                </c:pt>
              </c:numCache>
            </c:numRef>
          </c:xVal>
          <c:yVal>
            <c:numRef>
              <c:f>'APIP and GAP'!$AK$2:$AK$82</c:f>
              <c:numCache>
                <c:formatCode>0.00</c:formatCode>
                <c:ptCount val="81"/>
                <c:pt idx="0">
                  <c:v>1.529126213592233</c:v>
                </c:pt>
                <c:pt idx="1">
                  <c:v>0.92592592592592582</c:v>
                </c:pt>
                <c:pt idx="2">
                  <c:v>1.8340611353711791</c:v>
                </c:pt>
                <c:pt idx="3">
                  <c:v>0.46111111111111108</c:v>
                </c:pt>
                <c:pt idx="4">
                  <c:v>0.76271186440677974</c:v>
                </c:pt>
                <c:pt idx="5">
                  <c:v>1.05</c:v>
                </c:pt>
                <c:pt idx="6">
                  <c:v>0.7435897435897435</c:v>
                </c:pt>
                <c:pt idx="7">
                  <c:v>0.24489795918367346</c:v>
                </c:pt>
                <c:pt idx="8">
                  <c:v>1.2111553784860558</c:v>
                </c:pt>
                <c:pt idx="9">
                  <c:v>0.6579804560260587</c:v>
                </c:pt>
                <c:pt idx="10">
                  <c:v>0.69503546099290781</c:v>
                </c:pt>
                <c:pt idx="11">
                  <c:v>1.5095057034220534</c:v>
                </c:pt>
                <c:pt idx="12">
                  <c:v>3.1151515151515152</c:v>
                </c:pt>
                <c:pt idx="13">
                  <c:v>1.6029411764705883</c:v>
                </c:pt>
                <c:pt idx="14">
                  <c:v>0.68789808917197459</c:v>
                </c:pt>
                <c:pt idx="15">
                  <c:v>3.2704918032786887</c:v>
                </c:pt>
                <c:pt idx="16">
                  <c:v>0.77173913043478248</c:v>
                </c:pt>
                <c:pt idx="17">
                  <c:v>0.25059665871121717</c:v>
                </c:pt>
                <c:pt idx="18">
                  <c:v>0.22026431718061673</c:v>
                </c:pt>
                <c:pt idx="19">
                  <c:v>0.54248366013071891</c:v>
                </c:pt>
                <c:pt idx="20">
                  <c:v>0.78389830508474589</c:v>
                </c:pt>
                <c:pt idx="21">
                  <c:v>0.32608695652173919</c:v>
                </c:pt>
                <c:pt idx="22">
                  <c:v>0.31491712707182318</c:v>
                </c:pt>
                <c:pt idx="23">
                  <c:v>2.3053435114503817</c:v>
                </c:pt>
                <c:pt idx="24">
                  <c:v>0.27506426735218509</c:v>
                </c:pt>
                <c:pt idx="25">
                  <c:v>0.26171875</c:v>
                </c:pt>
                <c:pt idx="26">
                  <c:v>0.49333333333333335</c:v>
                </c:pt>
                <c:pt idx="27">
                  <c:v>0.44285714285714289</c:v>
                </c:pt>
                <c:pt idx="28">
                  <c:v>1.9411764705882353</c:v>
                </c:pt>
                <c:pt idx="29">
                  <c:v>0.40740740740740738</c:v>
                </c:pt>
                <c:pt idx="30">
                  <c:v>0.45323741007194246</c:v>
                </c:pt>
                <c:pt idx="31">
                  <c:v>1.2111553784860558</c:v>
                </c:pt>
                <c:pt idx="32">
                  <c:v>0.156</c:v>
                </c:pt>
                <c:pt idx="33">
                  <c:v>0.66047745358090193</c:v>
                </c:pt>
                <c:pt idx="34">
                  <c:v>0.24842767295597484</c:v>
                </c:pt>
                <c:pt idx="35">
                  <c:v>0.9627659574468086</c:v>
                </c:pt>
                <c:pt idx="36">
                  <c:v>1.336283185840708</c:v>
                </c:pt>
                <c:pt idx="37">
                  <c:v>1.328125</c:v>
                </c:pt>
                <c:pt idx="38">
                  <c:v>0.66878980891719741</c:v>
                </c:pt>
                <c:pt idx="39">
                  <c:v>0.7599999999999999</c:v>
                </c:pt>
                <c:pt idx="40">
                  <c:v>0.27865168539325841</c:v>
                </c:pt>
                <c:pt idx="41">
                  <c:v>0.64351955954818951</c:v>
                </c:pt>
                <c:pt idx="42">
                  <c:v>0.98856832605263134</c:v>
                </c:pt>
                <c:pt idx="43">
                  <c:v>1.0476190476190477</c:v>
                </c:pt>
                <c:pt idx="44">
                  <c:v>1.5483070683468956</c:v>
                </c:pt>
                <c:pt idx="45">
                  <c:v>0.41026841296341454</c:v>
                </c:pt>
                <c:pt idx="46">
                  <c:v>2.0146150021481479</c:v>
                </c:pt>
                <c:pt idx="47">
                  <c:v>1.9649122807017547</c:v>
                </c:pt>
                <c:pt idx="48">
                  <c:v>0.91477272727272729</c:v>
                </c:pt>
                <c:pt idx="49">
                  <c:v>2.7209302325581395</c:v>
                </c:pt>
                <c:pt idx="50">
                  <c:v>1.5544554455445545</c:v>
                </c:pt>
                <c:pt idx="51">
                  <c:v>2.5432098765432096</c:v>
                </c:pt>
                <c:pt idx="52">
                  <c:v>6.8421052631578947</c:v>
                </c:pt>
                <c:pt idx="53">
                  <c:v>19.681818181818183</c:v>
                </c:pt>
                <c:pt idx="54">
                  <c:v>9.3055555555555554</c:v>
                </c:pt>
                <c:pt idx="55">
                  <c:v>18.769230769230766</c:v>
                </c:pt>
                <c:pt idx="56">
                  <c:v>21.16</c:v>
                </c:pt>
                <c:pt idx="57">
                  <c:v>6.75</c:v>
                </c:pt>
                <c:pt idx="58">
                  <c:v>6.5555555555555554</c:v>
                </c:pt>
                <c:pt idx="59">
                  <c:v>13.447368421052632</c:v>
                </c:pt>
                <c:pt idx="60">
                  <c:v>29.499999999999996</c:v>
                </c:pt>
                <c:pt idx="61">
                  <c:v>33.625</c:v>
                </c:pt>
                <c:pt idx="62">
                  <c:v>41.75</c:v>
                </c:pt>
                <c:pt idx="63">
                  <c:v>43</c:v>
                </c:pt>
                <c:pt idx="64">
                  <c:v>8.2105263157894743</c:v>
                </c:pt>
                <c:pt idx="65">
                  <c:v>67.8</c:v>
                </c:pt>
                <c:pt idx="66">
                  <c:v>13.000000000000002</c:v>
                </c:pt>
                <c:pt idx="67">
                  <c:v>59.18181818181818</c:v>
                </c:pt>
                <c:pt idx="68">
                  <c:v>8.5</c:v>
                </c:pt>
                <c:pt idx="69">
                  <c:v>5.8333333333333339</c:v>
                </c:pt>
                <c:pt idx="70">
                  <c:v>7.3333333333333339</c:v>
                </c:pt>
                <c:pt idx="71">
                  <c:v>7.2105263157894743</c:v>
                </c:pt>
                <c:pt idx="72">
                  <c:v>2.5232558139534884</c:v>
                </c:pt>
                <c:pt idx="73">
                  <c:v>2.4216867469879517</c:v>
                </c:pt>
                <c:pt idx="74">
                  <c:v>3.6847826086956523</c:v>
                </c:pt>
                <c:pt idx="75">
                  <c:v>2.0229885057471266</c:v>
                </c:pt>
                <c:pt idx="76">
                  <c:v>1.2197802197802199</c:v>
                </c:pt>
                <c:pt idx="77">
                  <c:v>1.0507462686567164</c:v>
                </c:pt>
                <c:pt idx="78">
                  <c:v>1.0683453237410074</c:v>
                </c:pt>
                <c:pt idx="79">
                  <c:v>2.7272727272727271</c:v>
                </c:pt>
                <c:pt idx="80">
                  <c:v>1.2666666666666666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2CF-4DF7-B370-F9D2D4B84366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WEAR!$G$111:$G$118</c:f>
              <c:numCache>
                <c:formatCode>0.00</c:formatCode>
                <c:ptCount val="8"/>
                <c:pt idx="0">
                  <c:v>39.880000000000003</c:v>
                </c:pt>
                <c:pt idx="1">
                  <c:v>37.06</c:v>
                </c:pt>
                <c:pt idx="2">
                  <c:v>36.35</c:v>
                </c:pt>
                <c:pt idx="3">
                  <c:v>40.03</c:v>
                </c:pt>
                <c:pt idx="4">
                  <c:v>42.03</c:v>
                </c:pt>
                <c:pt idx="5">
                  <c:v>40.520000000000003</c:v>
                </c:pt>
                <c:pt idx="6">
                  <c:v>40.049999999999997</c:v>
                </c:pt>
                <c:pt idx="7">
                  <c:v>40.049999999999997</c:v>
                </c:pt>
              </c:numCache>
            </c:numRef>
          </c:xVal>
          <c:yVal>
            <c:numRef>
              <c:f>WEAR!$AK$111:$AK$118</c:f>
              <c:numCache>
                <c:formatCode>0.00</c:formatCode>
                <c:ptCount val="8"/>
                <c:pt idx="0">
                  <c:v>2.66</c:v>
                </c:pt>
                <c:pt idx="1">
                  <c:v>9.0384615384615383</c:v>
                </c:pt>
                <c:pt idx="2">
                  <c:v>4.20979020979021</c:v>
                </c:pt>
                <c:pt idx="3">
                  <c:v>5.8942307692307692</c:v>
                </c:pt>
                <c:pt idx="4">
                  <c:v>5.9146341463414629</c:v>
                </c:pt>
                <c:pt idx="5">
                  <c:v>6.1111111111111116</c:v>
                </c:pt>
                <c:pt idx="6">
                  <c:v>7.7941176470588225</c:v>
                </c:pt>
                <c:pt idx="7">
                  <c:v>1.773972602739726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2CF-4DF7-B370-F9D2D4B84366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IAP!$G$126:$G$132</c:f>
              <c:numCache>
                <c:formatCode>0.00</c:formatCode>
                <c:ptCount val="7"/>
                <c:pt idx="0">
                  <c:v>41.1</c:v>
                </c:pt>
                <c:pt idx="1">
                  <c:v>46.78</c:v>
                </c:pt>
                <c:pt idx="2">
                  <c:v>41.46</c:v>
                </c:pt>
                <c:pt idx="3">
                  <c:v>45.08</c:v>
                </c:pt>
                <c:pt idx="4">
                  <c:v>43.6</c:v>
                </c:pt>
                <c:pt idx="5">
                  <c:v>43.71</c:v>
                </c:pt>
                <c:pt idx="6">
                  <c:v>44.06</c:v>
                </c:pt>
              </c:numCache>
            </c:numRef>
          </c:xVal>
          <c:yVal>
            <c:numRef>
              <c:f>IAP!$AK$126:$AK$132</c:f>
              <c:numCache>
                <c:formatCode>0.00</c:formatCode>
                <c:ptCount val="7"/>
                <c:pt idx="0">
                  <c:v>7.7525773195876289</c:v>
                </c:pt>
                <c:pt idx="1">
                  <c:v>11</c:v>
                </c:pt>
                <c:pt idx="2">
                  <c:v>7.291666666666667</c:v>
                </c:pt>
                <c:pt idx="3">
                  <c:v>14.619047619047619</c:v>
                </c:pt>
                <c:pt idx="4">
                  <c:v>19.921052631578949</c:v>
                </c:pt>
                <c:pt idx="5">
                  <c:v>24.115384615384613</c:v>
                </c:pt>
                <c:pt idx="6">
                  <c:v>18.349999999999998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12CF-4DF7-B370-F9D2D4B84366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GAP'!$AL$83:$AL$92</c:f>
              <c:numCache>
                <c:formatCode>0.00</c:formatCode>
                <c:ptCount val="10"/>
                <c:pt idx="0">
                  <c:v>0.40449340451422172</c:v>
                </c:pt>
                <c:pt idx="1">
                  <c:v>2.1794521221819183</c:v>
                </c:pt>
                <c:pt idx="2">
                  <c:v>2.2547724798029485</c:v>
                </c:pt>
                <c:pt idx="3">
                  <c:v>0.74478140165450535</c:v>
                </c:pt>
                <c:pt idx="4">
                  <c:v>0.13758389261744966</c:v>
                </c:pt>
                <c:pt idx="5">
                  <c:v>0.37606837606837612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12CF-4DF7-B370-F9D2D4B84366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GAP'!$AK$83:$AK$92</c:f>
              <c:numCache>
                <c:formatCode>0.00</c:formatCode>
                <c:ptCount val="10"/>
                <c:pt idx="0">
                  <c:v>2.4722281966524391</c:v>
                </c:pt>
                <c:pt idx="1">
                  <c:v>0.45883090976041652</c:v>
                </c:pt>
                <c:pt idx="2">
                  <c:v>0.44350372774081093</c:v>
                </c:pt>
                <c:pt idx="3">
                  <c:v>1.3426758479448273</c:v>
                </c:pt>
                <c:pt idx="4">
                  <c:v>7.2682926829268295</c:v>
                </c:pt>
                <c:pt idx="5">
                  <c:v>2.6590909090909087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12CF-4DF7-B370-F9D2D4B843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8606096"/>
        <c:axId val="558610016"/>
      </c:scatterChart>
      <c:valAx>
        <c:axId val="558606096"/>
        <c:scaling>
          <c:orientation val="minMax"/>
          <c:min val="25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SiO</a:t>
                </a:r>
                <a:r>
                  <a:rPr lang="en-US" sz="1200" b="0" i="0" u="none" strike="noStrike" baseline="-25000">
                    <a:effectLst/>
                  </a:rPr>
                  <a:t>2</a:t>
                </a:r>
                <a:r>
                  <a:rPr lang="en-US" sz="1200" b="0" i="0" u="none" strike="noStrike" baseline="0">
                    <a:effectLst/>
                  </a:rPr>
                  <a:t> (wt%)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8610016"/>
        <c:crosses val="autoZero"/>
        <c:crossBetween val="midCat"/>
      </c:valAx>
      <c:valAx>
        <c:axId val="558610016"/>
        <c:scaling>
          <c:orientation val="minMax"/>
          <c:max val="40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K</a:t>
                </a:r>
                <a:r>
                  <a:rPr lang="en-US" sz="1200" baseline="-25000">
                    <a:solidFill>
                      <a:sysClr val="windowText" lastClr="000000"/>
                    </a:solidFill>
                  </a:rPr>
                  <a:t>2</a:t>
                </a:r>
                <a:r>
                  <a:rPr lang="en-US" sz="1200">
                    <a:solidFill>
                      <a:sysClr val="windowText" lastClr="000000"/>
                    </a:solidFill>
                  </a:rPr>
                  <a:t>O/Na</a:t>
                </a:r>
                <a:r>
                  <a:rPr lang="en-US" sz="1200" baseline="-25000">
                    <a:solidFill>
                      <a:sysClr val="windowText" lastClr="000000"/>
                    </a:solidFill>
                  </a:rPr>
                  <a:t>2</a:t>
                </a:r>
                <a:r>
                  <a:rPr lang="en-US" sz="1200">
                    <a:solidFill>
                      <a:sysClr val="windowText" lastClr="000000"/>
                    </a:solidFill>
                  </a:rPr>
                  <a:t>O 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8606096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10124094225745264"/>
          <c:y val="8.4083676323052428E-2"/>
          <c:w val="0.2873547864589901"/>
          <c:h val="0.2253143799726018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WEAR!$G$2:$G$110</c:f>
              <c:numCache>
                <c:formatCode>0.00</c:formatCode>
                <c:ptCount val="109"/>
                <c:pt idx="2">
                  <c:v>43.49</c:v>
                </c:pt>
                <c:pt idx="3">
                  <c:v>43.49</c:v>
                </c:pt>
                <c:pt idx="4">
                  <c:v>36.6</c:v>
                </c:pt>
                <c:pt idx="5">
                  <c:v>38.700000000000003</c:v>
                </c:pt>
                <c:pt idx="6">
                  <c:v>38.9</c:v>
                </c:pt>
                <c:pt idx="7">
                  <c:v>38.6</c:v>
                </c:pt>
                <c:pt idx="8">
                  <c:v>38.200000000000003</c:v>
                </c:pt>
                <c:pt idx="9">
                  <c:v>38.1</c:v>
                </c:pt>
                <c:pt idx="10">
                  <c:v>38.4</c:v>
                </c:pt>
                <c:pt idx="11">
                  <c:v>38.9</c:v>
                </c:pt>
                <c:pt idx="12">
                  <c:v>39</c:v>
                </c:pt>
                <c:pt idx="13">
                  <c:v>39.1</c:v>
                </c:pt>
                <c:pt idx="14">
                  <c:v>38.9</c:v>
                </c:pt>
                <c:pt idx="15">
                  <c:v>39.200000000000003</c:v>
                </c:pt>
                <c:pt idx="16">
                  <c:v>39.4</c:v>
                </c:pt>
                <c:pt idx="17">
                  <c:v>39.5</c:v>
                </c:pt>
                <c:pt idx="18">
                  <c:v>38.700000000000003</c:v>
                </c:pt>
                <c:pt idx="19">
                  <c:v>38.1</c:v>
                </c:pt>
                <c:pt idx="20">
                  <c:v>39.200000000000003</c:v>
                </c:pt>
                <c:pt idx="21">
                  <c:v>39.200000000000003</c:v>
                </c:pt>
                <c:pt idx="22">
                  <c:v>40.6</c:v>
                </c:pt>
                <c:pt idx="23">
                  <c:v>38.6</c:v>
                </c:pt>
                <c:pt idx="24">
                  <c:v>38.799999999999997</c:v>
                </c:pt>
                <c:pt idx="25">
                  <c:v>39.799999999999997</c:v>
                </c:pt>
                <c:pt idx="26">
                  <c:v>44</c:v>
                </c:pt>
                <c:pt idx="27">
                  <c:v>39.4</c:v>
                </c:pt>
                <c:pt idx="28">
                  <c:v>39.1</c:v>
                </c:pt>
                <c:pt idx="29">
                  <c:v>39.299999999999997</c:v>
                </c:pt>
                <c:pt idx="30">
                  <c:v>38.700000000000003</c:v>
                </c:pt>
                <c:pt idx="31">
                  <c:v>39.299999999999997</c:v>
                </c:pt>
                <c:pt idx="32">
                  <c:v>38.700000000000003</c:v>
                </c:pt>
                <c:pt idx="33">
                  <c:v>36.78</c:v>
                </c:pt>
                <c:pt idx="34">
                  <c:v>36.869999999999997</c:v>
                </c:pt>
                <c:pt idx="35">
                  <c:v>36.479999999999997</c:v>
                </c:pt>
                <c:pt idx="36">
                  <c:v>35.97</c:v>
                </c:pt>
                <c:pt idx="37">
                  <c:v>39.340000000000003</c:v>
                </c:pt>
                <c:pt idx="38">
                  <c:v>37.65</c:v>
                </c:pt>
                <c:pt idx="39">
                  <c:v>36.56</c:v>
                </c:pt>
                <c:pt idx="40">
                  <c:v>38.07</c:v>
                </c:pt>
                <c:pt idx="41">
                  <c:v>33.44</c:v>
                </c:pt>
                <c:pt idx="42">
                  <c:v>36.49</c:v>
                </c:pt>
                <c:pt idx="43">
                  <c:v>40.349600000000002</c:v>
                </c:pt>
                <c:pt idx="44">
                  <c:v>39.432400000000001</c:v>
                </c:pt>
                <c:pt idx="45">
                  <c:v>39.6233</c:v>
                </c:pt>
                <c:pt idx="46">
                  <c:v>39.744599999999998</c:v>
                </c:pt>
                <c:pt idx="47">
                  <c:v>39.959200000000003</c:v>
                </c:pt>
                <c:pt idx="48">
                  <c:v>40.043700000000001</c:v>
                </c:pt>
                <c:pt idx="49">
                  <c:v>39.854500000000002</c:v>
                </c:pt>
                <c:pt idx="50">
                  <c:v>41.602699999999999</c:v>
                </c:pt>
                <c:pt idx="52">
                  <c:v>43.73</c:v>
                </c:pt>
                <c:pt idx="53">
                  <c:v>44.5</c:v>
                </c:pt>
                <c:pt idx="54">
                  <c:v>43.18</c:v>
                </c:pt>
                <c:pt idx="56">
                  <c:v>36.64</c:v>
                </c:pt>
                <c:pt idx="57">
                  <c:v>32.29</c:v>
                </c:pt>
                <c:pt idx="58">
                  <c:v>35.4</c:v>
                </c:pt>
                <c:pt idx="59">
                  <c:v>35.56</c:v>
                </c:pt>
                <c:pt idx="60">
                  <c:v>40.9</c:v>
                </c:pt>
                <c:pt idx="61">
                  <c:v>40.049999999999997</c:v>
                </c:pt>
                <c:pt idx="62">
                  <c:v>31.8</c:v>
                </c:pt>
                <c:pt idx="63">
                  <c:v>37.1</c:v>
                </c:pt>
                <c:pt idx="64">
                  <c:v>40.15</c:v>
                </c:pt>
                <c:pt idx="65">
                  <c:v>38.28</c:v>
                </c:pt>
                <c:pt idx="66">
                  <c:v>37</c:v>
                </c:pt>
                <c:pt idx="67">
                  <c:v>40</c:v>
                </c:pt>
                <c:pt idx="68">
                  <c:v>41.06</c:v>
                </c:pt>
                <c:pt idx="69">
                  <c:v>41.84</c:v>
                </c:pt>
                <c:pt idx="70">
                  <c:v>40.75</c:v>
                </c:pt>
                <c:pt idx="71">
                  <c:v>41.58</c:v>
                </c:pt>
                <c:pt idx="72">
                  <c:v>38.700000000000003</c:v>
                </c:pt>
                <c:pt idx="73">
                  <c:v>39.92</c:v>
                </c:pt>
                <c:pt idx="74">
                  <c:v>37.68</c:v>
                </c:pt>
                <c:pt idx="75">
                  <c:v>36.369999999999997</c:v>
                </c:pt>
                <c:pt idx="76">
                  <c:v>39.880000000000003</c:v>
                </c:pt>
                <c:pt idx="77">
                  <c:v>38.979999999999997</c:v>
                </c:pt>
                <c:pt idx="78">
                  <c:v>41.58</c:v>
                </c:pt>
                <c:pt idx="79">
                  <c:v>40.44</c:v>
                </c:pt>
                <c:pt idx="80">
                  <c:v>38.700000000000003</c:v>
                </c:pt>
                <c:pt idx="81">
                  <c:v>33.89</c:v>
                </c:pt>
                <c:pt idx="82">
                  <c:v>34.229999999999997</c:v>
                </c:pt>
                <c:pt idx="83">
                  <c:v>33.22</c:v>
                </c:pt>
                <c:pt idx="84">
                  <c:v>33.520000000000003</c:v>
                </c:pt>
                <c:pt idx="85">
                  <c:v>39.06</c:v>
                </c:pt>
                <c:pt idx="86">
                  <c:v>36.22</c:v>
                </c:pt>
                <c:pt idx="87">
                  <c:v>39.28</c:v>
                </c:pt>
                <c:pt idx="95">
                  <c:v>37.049999999999997</c:v>
                </c:pt>
                <c:pt idx="96">
                  <c:v>40</c:v>
                </c:pt>
                <c:pt idx="97">
                  <c:v>38.619999999999997</c:v>
                </c:pt>
                <c:pt idx="98">
                  <c:v>35.090000000000003</c:v>
                </c:pt>
                <c:pt idx="99">
                  <c:v>37.93</c:v>
                </c:pt>
                <c:pt idx="100">
                  <c:v>35.51</c:v>
                </c:pt>
                <c:pt idx="105">
                  <c:v>35.369999999999997</c:v>
                </c:pt>
              </c:numCache>
            </c:numRef>
          </c:xVal>
          <c:yVal>
            <c:numRef>
              <c:f>WEAR!$AL$2:$AL$110</c:f>
              <c:numCache>
                <c:formatCode>0.00</c:formatCode>
                <c:ptCount val="109"/>
                <c:pt idx="2">
                  <c:v>0.5091324200913242</c:v>
                </c:pt>
                <c:pt idx="3">
                  <c:v>0.48711340206185566</c:v>
                </c:pt>
                <c:pt idx="4">
                  <c:v>1.0784313725490198</c:v>
                </c:pt>
                <c:pt idx="5">
                  <c:v>1.0566037735849056</c:v>
                </c:pt>
                <c:pt idx="6">
                  <c:v>1.0714285714285714</c:v>
                </c:pt>
                <c:pt idx="7">
                  <c:v>1.0363636363636364</c:v>
                </c:pt>
                <c:pt idx="8">
                  <c:v>1.0925925925925926</c:v>
                </c:pt>
                <c:pt idx="9">
                  <c:v>1.0576923076923077</c:v>
                </c:pt>
                <c:pt idx="10">
                  <c:v>1.0357142857142858</c:v>
                </c:pt>
                <c:pt idx="11">
                  <c:v>1.0175438596491226</c:v>
                </c:pt>
                <c:pt idx="12">
                  <c:v>1.0526315789473684</c:v>
                </c:pt>
                <c:pt idx="13">
                  <c:v>1.0526315789473684</c:v>
                </c:pt>
                <c:pt idx="14">
                  <c:v>1.0925925925925926</c:v>
                </c:pt>
                <c:pt idx="15">
                  <c:v>1.0555555555555556</c:v>
                </c:pt>
                <c:pt idx="16">
                  <c:v>1.074074074074074</c:v>
                </c:pt>
                <c:pt idx="17">
                  <c:v>1.017857142857143</c:v>
                </c:pt>
                <c:pt idx="18">
                  <c:v>1.074074074074074</c:v>
                </c:pt>
                <c:pt idx="19">
                  <c:v>1.074074074074074</c:v>
                </c:pt>
                <c:pt idx="20">
                  <c:v>0.90740740740740744</c:v>
                </c:pt>
                <c:pt idx="21">
                  <c:v>1</c:v>
                </c:pt>
                <c:pt idx="22">
                  <c:v>0.87500000000000011</c:v>
                </c:pt>
                <c:pt idx="23">
                  <c:v>2.2399999999999998</c:v>
                </c:pt>
                <c:pt idx="24">
                  <c:v>1.1086956521739131</c:v>
                </c:pt>
                <c:pt idx="25">
                  <c:v>1.0754716981132075</c:v>
                </c:pt>
                <c:pt idx="26">
                  <c:v>1.0232558139534884</c:v>
                </c:pt>
                <c:pt idx="27">
                  <c:v>1.0434782608695652</c:v>
                </c:pt>
                <c:pt idx="28">
                  <c:v>1</c:v>
                </c:pt>
                <c:pt idx="29">
                  <c:v>1.0980392156862746</c:v>
                </c:pt>
                <c:pt idx="30">
                  <c:v>1.074074074074074</c:v>
                </c:pt>
                <c:pt idx="31">
                  <c:v>1.0980392156862746</c:v>
                </c:pt>
                <c:pt idx="32">
                  <c:v>1.074074074074074</c:v>
                </c:pt>
                <c:pt idx="33">
                  <c:v>0.88293650793650802</c:v>
                </c:pt>
                <c:pt idx="34">
                  <c:v>1.0399274047186935</c:v>
                </c:pt>
                <c:pt idx="35">
                  <c:v>0.75545171339563855</c:v>
                </c:pt>
                <c:pt idx="36">
                  <c:v>0.96717724288840257</c:v>
                </c:pt>
                <c:pt idx="37">
                  <c:v>1.0108108108108109</c:v>
                </c:pt>
                <c:pt idx="38">
                  <c:v>0.98007968127490042</c:v>
                </c:pt>
                <c:pt idx="39">
                  <c:v>0.92758620689655169</c:v>
                </c:pt>
                <c:pt idx="40">
                  <c:v>1.1206293706293706</c:v>
                </c:pt>
                <c:pt idx="41">
                  <c:v>1.1941544885177453</c:v>
                </c:pt>
                <c:pt idx="42">
                  <c:v>1.1805555555555556</c:v>
                </c:pt>
                <c:pt idx="43">
                  <c:v>0.78375750208918937</c:v>
                </c:pt>
                <c:pt idx="44">
                  <c:v>0.7864287031651227</c:v>
                </c:pt>
                <c:pt idx="45">
                  <c:v>0.85844145873320543</c:v>
                </c:pt>
                <c:pt idx="46">
                  <c:v>0.78221510001546268</c:v>
                </c:pt>
                <c:pt idx="47">
                  <c:v>0.81665818693322956</c:v>
                </c:pt>
                <c:pt idx="48">
                  <c:v>0.88554575040680927</c:v>
                </c:pt>
                <c:pt idx="49">
                  <c:v>0.8338295974970148</c:v>
                </c:pt>
                <c:pt idx="50">
                  <c:v>0.95183446952827944</c:v>
                </c:pt>
                <c:pt idx="52">
                  <c:v>0.89017341040462428</c:v>
                </c:pt>
                <c:pt idx="53">
                  <c:v>0.86941580756013737</c:v>
                </c:pt>
                <c:pt idx="54">
                  <c:v>0.62241887905604709</c:v>
                </c:pt>
                <c:pt idx="56">
                  <c:v>0.56656346749226005</c:v>
                </c:pt>
                <c:pt idx="57">
                  <c:v>0.56972111553784865</c:v>
                </c:pt>
                <c:pt idx="58">
                  <c:v>0.58018867924528295</c:v>
                </c:pt>
                <c:pt idx="59">
                  <c:v>0.25845410628019327</c:v>
                </c:pt>
                <c:pt idx="60">
                  <c:v>0.24355300859598852</c:v>
                </c:pt>
                <c:pt idx="61">
                  <c:v>0.1354515050167224</c:v>
                </c:pt>
                <c:pt idx="62">
                  <c:v>0.13168724279835389</c:v>
                </c:pt>
                <c:pt idx="63">
                  <c:v>0.13597246127366611</c:v>
                </c:pt>
                <c:pt idx="64">
                  <c:v>0.13655761024182075</c:v>
                </c:pt>
                <c:pt idx="65">
                  <c:v>9.8837209302325577E-2</c:v>
                </c:pt>
                <c:pt idx="66">
                  <c:v>0.16398243045387995</c:v>
                </c:pt>
                <c:pt idx="67">
                  <c:v>0.49470899470899476</c:v>
                </c:pt>
                <c:pt idx="68">
                  <c:v>0.30927835051546393</c:v>
                </c:pt>
                <c:pt idx="69">
                  <c:v>0.15369261477045909</c:v>
                </c:pt>
                <c:pt idx="70">
                  <c:v>0.15922330097087375</c:v>
                </c:pt>
                <c:pt idx="71">
                  <c:v>0.82986111111111116</c:v>
                </c:pt>
                <c:pt idx="72">
                  <c:v>0.10720887245841033</c:v>
                </c:pt>
                <c:pt idx="73">
                  <c:v>0.248</c:v>
                </c:pt>
                <c:pt idx="74">
                  <c:v>0.24440619621342513</c:v>
                </c:pt>
                <c:pt idx="75">
                  <c:v>0.49029126213592233</c:v>
                </c:pt>
                <c:pt idx="76">
                  <c:v>9.9821746880570411E-2</c:v>
                </c:pt>
                <c:pt idx="77">
                  <c:v>0.19733924611973394</c:v>
                </c:pt>
                <c:pt idx="78">
                  <c:v>0.27433628318584075</c:v>
                </c:pt>
                <c:pt idx="79">
                  <c:v>0.62589928057553956</c:v>
                </c:pt>
                <c:pt idx="80">
                  <c:v>0.10720887245841033</c:v>
                </c:pt>
                <c:pt idx="81">
                  <c:v>0.38904109589041097</c:v>
                </c:pt>
                <c:pt idx="82">
                  <c:v>0.35398230088495575</c:v>
                </c:pt>
                <c:pt idx="83">
                  <c:v>0.42655367231638419</c:v>
                </c:pt>
                <c:pt idx="84">
                  <c:v>0.33333333333333331</c:v>
                </c:pt>
                <c:pt idx="85">
                  <c:v>2.5787965616045842E-2</c:v>
                </c:pt>
                <c:pt idx="86">
                  <c:v>0.17558299039780523</c:v>
                </c:pt>
                <c:pt idx="87">
                  <c:v>0.21084337349397589</c:v>
                </c:pt>
                <c:pt idx="95">
                  <c:v>0.23562152133580708</c:v>
                </c:pt>
                <c:pt idx="96">
                  <c:v>9.2329545454545456E-2</c:v>
                </c:pt>
                <c:pt idx="97">
                  <c:v>0.34699453551912568</c:v>
                </c:pt>
                <c:pt idx="98">
                  <c:v>0.37359550561797755</c:v>
                </c:pt>
                <c:pt idx="99">
                  <c:v>0.33207547169811324</c:v>
                </c:pt>
                <c:pt idx="100">
                  <c:v>0.47272727272727277</c:v>
                </c:pt>
                <c:pt idx="105">
                  <c:v>0.3227383863080685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68E-4422-8AE7-39F99680E599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IAP!$G$2:$G$125</c:f>
              <c:numCache>
                <c:formatCode>0.00</c:formatCode>
                <c:ptCount val="118"/>
                <c:pt idx="0">
                  <c:v>42.6</c:v>
                </c:pt>
                <c:pt idx="2">
                  <c:v>43.3</c:v>
                </c:pt>
                <c:pt idx="3">
                  <c:v>43.73</c:v>
                </c:pt>
                <c:pt idx="4">
                  <c:v>43.68</c:v>
                </c:pt>
                <c:pt idx="5">
                  <c:v>43.43</c:v>
                </c:pt>
                <c:pt idx="6">
                  <c:v>43.98</c:v>
                </c:pt>
                <c:pt idx="7">
                  <c:v>44.49</c:v>
                </c:pt>
                <c:pt idx="8">
                  <c:v>44.88</c:v>
                </c:pt>
                <c:pt idx="9">
                  <c:v>41.4</c:v>
                </c:pt>
                <c:pt idx="10">
                  <c:v>42.09</c:v>
                </c:pt>
                <c:pt idx="11">
                  <c:v>43.6</c:v>
                </c:pt>
                <c:pt idx="12">
                  <c:v>43.3</c:v>
                </c:pt>
                <c:pt idx="13">
                  <c:v>44.6</c:v>
                </c:pt>
                <c:pt idx="15">
                  <c:v>43.8</c:v>
                </c:pt>
                <c:pt idx="16">
                  <c:v>42.6</c:v>
                </c:pt>
                <c:pt idx="18">
                  <c:v>42.74</c:v>
                </c:pt>
                <c:pt idx="19">
                  <c:v>43.42</c:v>
                </c:pt>
                <c:pt idx="20">
                  <c:v>43.74</c:v>
                </c:pt>
                <c:pt idx="21">
                  <c:v>44.02</c:v>
                </c:pt>
                <c:pt idx="24">
                  <c:v>42.98</c:v>
                </c:pt>
                <c:pt idx="25">
                  <c:v>42.6</c:v>
                </c:pt>
                <c:pt idx="26">
                  <c:v>42.74</c:v>
                </c:pt>
                <c:pt idx="27">
                  <c:v>41.03</c:v>
                </c:pt>
                <c:pt idx="28">
                  <c:v>41.52</c:v>
                </c:pt>
                <c:pt idx="29">
                  <c:v>41.88</c:v>
                </c:pt>
                <c:pt idx="31">
                  <c:v>42.22</c:v>
                </c:pt>
                <c:pt idx="32">
                  <c:v>50.9</c:v>
                </c:pt>
                <c:pt idx="33">
                  <c:v>46.3</c:v>
                </c:pt>
                <c:pt idx="34">
                  <c:v>43.5</c:v>
                </c:pt>
                <c:pt idx="35">
                  <c:v>46.7</c:v>
                </c:pt>
                <c:pt idx="36">
                  <c:v>40.700000000000003</c:v>
                </c:pt>
                <c:pt idx="37">
                  <c:v>46</c:v>
                </c:pt>
                <c:pt idx="38">
                  <c:v>49.1</c:v>
                </c:pt>
                <c:pt idx="39">
                  <c:v>43.1</c:v>
                </c:pt>
                <c:pt idx="40">
                  <c:v>44.6</c:v>
                </c:pt>
                <c:pt idx="41">
                  <c:v>44</c:v>
                </c:pt>
                <c:pt idx="43">
                  <c:v>39.799999999999997</c:v>
                </c:pt>
                <c:pt idx="45">
                  <c:v>41</c:v>
                </c:pt>
                <c:pt idx="46">
                  <c:v>40.520000000000003</c:v>
                </c:pt>
                <c:pt idx="48">
                  <c:v>41.82</c:v>
                </c:pt>
                <c:pt idx="49">
                  <c:v>41.43</c:v>
                </c:pt>
                <c:pt idx="50">
                  <c:v>42.28</c:v>
                </c:pt>
                <c:pt idx="51">
                  <c:v>41.57</c:v>
                </c:pt>
                <c:pt idx="52">
                  <c:v>41.03</c:v>
                </c:pt>
                <c:pt idx="53">
                  <c:v>41.52</c:v>
                </c:pt>
                <c:pt idx="54">
                  <c:v>41.88</c:v>
                </c:pt>
                <c:pt idx="56">
                  <c:v>42.22</c:v>
                </c:pt>
                <c:pt idx="57">
                  <c:v>41.2</c:v>
                </c:pt>
                <c:pt idx="58">
                  <c:v>41.46</c:v>
                </c:pt>
                <c:pt idx="59">
                  <c:v>41.55</c:v>
                </c:pt>
                <c:pt idx="60">
                  <c:v>41.46</c:v>
                </c:pt>
                <c:pt idx="61">
                  <c:v>50.9</c:v>
                </c:pt>
                <c:pt idx="62">
                  <c:v>46.3</c:v>
                </c:pt>
                <c:pt idx="63">
                  <c:v>43.5</c:v>
                </c:pt>
                <c:pt idx="64">
                  <c:v>46.7</c:v>
                </c:pt>
                <c:pt idx="65">
                  <c:v>40.700000000000003</c:v>
                </c:pt>
                <c:pt idx="66">
                  <c:v>46</c:v>
                </c:pt>
                <c:pt idx="67">
                  <c:v>49.1</c:v>
                </c:pt>
                <c:pt idx="68">
                  <c:v>43.1</c:v>
                </c:pt>
                <c:pt idx="69">
                  <c:v>44.6</c:v>
                </c:pt>
                <c:pt idx="70">
                  <c:v>44</c:v>
                </c:pt>
                <c:pt idx="71">
                  <c:v>41.2</c:v>
                </c:pt>
                <c:pt idx="72">
                  <c:v>42</c:v>
                </c:pt>
                <c:pt idx="74">
                  <c:v>39.799999999999997</c:v>
                </c:pt>
                <c:pt idx="76">
                  <c:v>39.700000000000003</c:v>
                </c:pt>
                <c:pt idx="77">
                  <c:v>34.6</c:v>
                </c:pt>
                <c:pt idx="78">
                  <c:v>41</c:v>
                </c:pt>
                <c:pt idx="79">
                  <c:v>40.520000000000003</c:v>
                </c:pt>
                <c:pt idx="80">
                  <c:v>42.4</c:v>
                </c:pt>
                <c:pt idx="81">
                  <c:v>39.6</c:v>
                </c:pt>
                <c:pt idx="83">
                  <c:v>41.82</c:v>
                </c:pt>
                <c:pt idx="84">
                  <c:v>41.43</c:v>
                </c:pt>
                <c:pt idx="85">
                  <c:v>42.28</c:v>
                </c:pt>
                <c:pt idx="86">
                  <c:v>41.57</c:v>
                </c:pt>
                <c:pt idx="97">
                  <c:v>44.82</c:v>
                </c:pt>
                <c:pt idx="98">
                  <c:v>42.33</c:v>
                </c:pt>
                <c:pt idx="99">
                  <c:v>41.15</c:v>
                </c:pt>
                <c:pt idx="100">
                  <c:v>41.95</c:v>
                </c:pt>
                <c:pt idx="103">
                  <c:v>41.15</c:v>
                </c:pt>
                <c:pt idx="104">
                  <c:v>41.95</c:v>
                </c:pt>
                <c:pt idx="106">
                  <c:v>36.299999999999997</c:v>
                </c:pt>
                <c:pt idx="107">
                  <c:v>38.11</c:v>
                </c:pt>
                <c:pt idx="108">
                  <c:v>38.96</c:v>
                </c:pt>
                <c:pt idx="109">
                  <c:v>40.270000000000003</c:v>
                </c:pt>
                <c:pt idx="111">
                  <c:v>36.299999999999997</c:v>
                </c:pt>
                <c:pt idx="112">
                  <c:v>38.11</c:v>
                </c:pt>
                <c:pt idx="113">
                  <c:v>37.42</c:v>
                </c:pt>
                <c:pt idx="114">
                  <c:v>36.29</c:v>
                </c:pt>
                <c:pt idx="115">
                  <c:v>37.64</c:v>
                </c:pt>
                <c:pt idx="116">
                  <c:v>37.9</c:v>
                </c:pt>
                <c:pt idx="117">
                  <c:v>37.369999999999997</c:v>
                </c:pt>
              </c:numCache>
            </c:numRef>
          </c:xVal>
          <c:yVal>
            <c:numRef>
              <c:f>IAP!$AL$2:$AL$125</c:f>
              <c:numCache>
                <c:formatCode>0.00</c:formatCode>
                <c:ptCount val="118"/>
                <c:pt idx="0">
                  <c:v>4.6153846153846156E-2</c:v>
                </c:pt>
                <c:pt idx="2">
                  <c:v>4.2521994134897358E-2</c:v>
                </c:pt>
                <c:pt idx="3">
                  <c:v>5.5449330783938808E-2</c:v>
                </c:pt>
                <c:pt idx="4">
                  <c:v>4.5546558704453441E-2</c:v>
                </c:pt>
                <c:pt idx="5">
                  <c:v>4.6728971962616821E-2</c:v>
                </c:pt>
                <c:pt idx="6">
                  <c:v>4.9937578027465672E-2</c:v>
                </c:pt>
                <c:pt idx="7">
                  <c:v>3.3507853403141358E-2</c:v>
                </c:pt>
                <c:pt idx="8">
                  <c:v>3.6860879904875146E-2</c:v>
                </c:pt>
                <c:pt idx="9">
                  <c:v>0.10318949343339588</c:v>
                </c:pt>
                <c:pt idx="10">
                  <c:v>3.949730700179533E-2</c:v>
                </c:pt>
                <c:pt idx="11">
                  <c:v>4.136690647482015E-2</c:v>
                </c:pt>
                <c:pt idx="12">
                  <c:v>4.6172539489671933E-2</c:v>
                </c:pt>
                <c:pt idx="13">
                  <c:v>3.0634573304157552E-2</c:v>
                </c:pt>
                <c:pt idx="15">
                  <c:v>6.1363636363636363E-2</c:v>
                </c:pt>
                <c:pt idx="16">
                  <c:v>4.6153846153846156E-2</c:v>
                </c:pt>
                <c:pt idx="18">
                  <c:v>4.4014084507042257E-2</c:v>
                </c:pt>
                <c:pt idx="19">
                  <c:v>7.7528089887640442E-2</c:v>
                </c:pt>
                <c:pt idx="20">
                  <c:v>6.4516129032258063E-2</c:v>
                </c:pt>
                <c:pt idx="21">
                  <c:v>6.1391541609822645E-2</c:v>
                </c:pt>
                <c:pt idx="24">
                  <c:v>3.4321372854914198E-2</c:v>
                </c:pt>
                <c:pt idx="25">
                  <c:v>2.9525032092426188E-2</c:v>
                </c:pt>
                <c:pt idx="26">
                  <c:v>4.4014084507042257E-2</c:v>
                </c:pt>
                <c:pt idx="27">
                  <c:v>0.11738148984198647</c:v>
                </c:pt>
                <c:pt idx="28">
                  <c:v>0.14354066985645933</c:v>
                </c:pt>
                <c:pt idx="29">
                  <c:v>0.12679425837320576</c:v>
                </c:pt>
                <c:pt idx="31">
                  <c:v>0.12911084043848964</c:v>
                </c:pt>
                <c:pt idx="32">
                  <c:v>5.22273425499232E-2</c:v>
                </c:pt>
                <c:pt idx="33">
                  <c:v>3.8399999999999997E-2</c:v>
                </c:pt>
                <c:pt idx="34">
                  <c:v>2.9598308668076109E-2</c:v>
                </c:pt>
                <c:pt idx="35">
                  <c:v>3.1347962382445145E-2</c:v>
                </c:pt>
                <c:pt idx="36">
                  <c:v>6.4144736842105268E-2</c:v>
                </c:pt>
                <c:pt idx="37">
                  <c:v>3.1746031746031744E-2</c:v>
                </c:pt>
                <c:pt idx="38">
                  <c:v>6.9097888675623803E-2</c:v>
                </c:pt>
                <c:pt idx="39">
                  <c:v>0.16803278688524589</c:v>
                </c:pt>
                <c:pt idx="40">
                  <c:v>7.0941336971350619E-2</c:v>
                </c:pt>
                <c:pt idx="41">
                  <c:v>5.704697986577182E-2</c:v>
                </c:pt>
                <c:pt idx="43">
                  <c:v>8.4548104956268216E-2</c:v>
                </c:pt>
                <c:pt idx="45">
                  <c:v>0.1404639175257732</c:v>
                </c:pt>
                <c:pt idx="46">
                  <c:v>0.14979757085020243</c:v>
                </c:pt>
                <c:pt idx="48">
                  <c:v>0.14230271668822769</c:v>
                </c:pt>
                <c:pt idx="49">
                  <c:v>0.22162162162162161</c:v>
                </c:pt>
                <c:pt idx="50">
                  <c:v>0.23624161073825503</c:v>
                </c:pt>
                <c:pt idx="51">
                  <c:v>0.14225352112676057</c:v>
                </c:pt>
                <c:pt idx="52">
                  <c:v>0.11738148984198647</c:v>
                </c:pt>
                <c:pt idx="53">
                  <c:v>0.14354066985645933</c:v>
                </c:pt>
                <c:pt idx="54">
                  <c:v>0.12679425837320576</c:v>
                </c:pt>
                <c:pt idx="56">
                  <c:v>0.12911084043848964</c:v>
                </c:pt>
                <c:pt idx="57">
                  <c:v>0.12692763938315541</c:v>
                </c:pt>
                <c:pt idx="58">
                  <c:v>0.13294117647058823</c:v>
                </c:pt>
                <c:pt idx="59">
                  <c:v>0.1406799531066823</c:v>
                </c:pt>
                <c:pt idx="60">
                  <c:v>0.13598074608904931</c:v>
                </c:pt>
                <c:pt idx="61">
                  <c:v>5.22273425499232E-2</c:v>
                </c:pt>
                <c:pt idx="62">
                  <c:v>3.8399999999999997E-2</c:v>
                </c:pt>
                <c:pt idx="63">
                  <c:v>2.9598308668076109E-2</c:v>
                </c:pt>
                <c:pt idx="64">
                  <c:v>3.1347962382445145E-2</c:v>
                </c:pt>
                <c:pt idx="65">
                  <c:v>6.4144736842105268E-2</c:v>
                </c:pt>
                <c:pt idx="66">
                  <c:v>3.1746031746031744E-2</c:v>
                </c:pt>
                <c:pt idx="67">
                  <c:v>6.9097888675623803E-2</c:v>
                </c:pt>
                <c:pt idx="68">
                  <c:v>0.16803278688524589</c:v>
                </c:pt>
                <c:pt idx="69">
                  <c:v>7.0941336971350619E-2</c:v>
                </c:pt>
                <c:pt idx="70">
                  <c:v>5.704697986577182E-2</c:v>
                </c:pt>
                <c:pt idx="71">
                  <c:v>0.12928759894459102</c:v>
                </c:pt>
                <c:pt idx="72">
                  <c:v>0.12048192771084336</c:v>
                </c:pt>
                <c:pt idx="74">
                  <c:v>8.4548104956268216E-2</c:v>
                </c:pt>
                <c:pt idx="76">
                  <c:v>0.14395886889460155</c:v>
                </c:pt>
                <c:pt idx="77">
                  <c:v>0.12678936605316973</c:v>
                </c:pt>
                <c:pt idx="78">
                  <c:v>0.1404639175257732</c:v>
                </c:pt>
                <c:pt idx="79">
                  <c:v>0.14979757085020243</c:v>
                </c:pt>
                <c:pt idx="80">
                  <c:v>0.16595744680851063</c:v>
                </c:pt>
                <c:pt idx="81">
                  <c:v>0.11349036402569594</c:v>
                </c:pt>
                <c:pt idx="83">
                  <c:v>0.14230271668822769</c:v>
                </c:pt>
                <c:pt idx="84">
                  <c:v>0.22162162162162161</c:v>
                </c:pt>
                <c:pt idx="85">
                  <c:v>0.23624161073825503</c:v>
                </c:pt>
                <c:pt idx="86">
                  <c:v>0.14225352112676057</c:v>
                </c:pt>
                <c:pt idx="97">
                  <c:v>0.14230271668822769</c:v>
                </c:pt>
                <c:pt idx="98">
                  <c:v>0.125</c:v>
                </c:pt>
                <c:pt idx="99">
                  <c:v>0.14172185430463577</c:v>
                </c:pt>
                <c:pt idx="100">
                  <c:v>0.13223140495867769</c:v>
                </c:pt>
                <c:pt idx="103">
                  <c:v>0.14172185430463577</c:v>
                </c:pt>
                <c:pt idx="104">
                  <c:v>0.13223140495867769</c:v>
                </c:pt>
                <c:pt idx="106">
                  <c:v>0.18774703557312253</c:v>
                </c:pt>
                <c:pt idx="107">
                  <c:v>0.24114671163575041</c:v>
                </c:pt>
                <c:pt idx="108">
                  <c:v>0.23470839260312942</c:v>
                </c:pt>
                <c:pt idx="109">
                  <c:v>0.24920127795527158</c:v>
                </c:pt>
                <c:pt idx="111">
                  <c:v>0.18774703557312253</c:v>
                </c:pt>
                <c:pt idx="112">
                  <c:v>0.24114671163575041</c:v>
                </c:pt>
                <c:pt idx="113">
                  <c:v>0.17262638717632553</c:v>
                </c:pt>
                <c:pt idx="114">
                  <c:v>0.46951219512195125</c:v>
                </c:pt>
                <c:pt idx="115">
                  <c:v>0.39963167587476983</c:v>
                </c:pt>
                <c:pt idx="116">
                  <c:v>0.37431192660550461</c:v>
                </c:pt>
                <c:pt idx="117">
                  <c:v>0.25320512820512819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68E-4422-8AE7-39F99680E599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GAP'!$G$2:$G$82</c:f>
              <c:numCache>
                <c:formatCode>0.00</c:formatCode>
                <c:ptCount val="81"/>
                <c:pt idx="0">
                  <c:v>37.29</c:v>
                </c:pt>
                <c:pt idx="1">
                  <c:v>36.72</c:v>
                </c:pt>
                <c:pt idx="2">
                  <c:v>33.97</c:v>
                </c:pt>
                <c:pt idx="3">
                  <c:v>41.98</c:v>
                </c:pt>
                <c:pt idx="4">
                  <c:v>41.65</c:v>
                </c:pt>
                <c:pt idx="5">
                  <c:v>41.22</c:v>
                </c:pt>
                <c:pt idx="6">
                  <c:v>41.56</c:v>
                </c:pt>
                <c:pt idx="7">
                  <c:v>45.53</c:v>
                </c:pt>
                <c:pt idx="8">
                  <c:v>38.76</c:v>
                </c:pt>
                <c:pt idx="9">
                  <c:v>38.17</c:v>
                </c:pt>
                <c:pt idx="10">
                  <c:v>40.229999999999997</c:v>
                </c:pt>
                <c:pt idx="11">
                  <c:v>37.11</c:v>
                </c:pt>
                <c:pt idx="12">
                  <c:v>44.07</c:v>
                </c:pt>
                <c:pt idx="13">
                  <c:v>40.98</c:v>
                </c:pt>
                <c:pt idx="14">
                  <c:v>40.020000000000003</c:v>
                </c:pt>
                <c:pt idx="15" formatCode="General">
                  <c:v>41.68</c:v>
                </c:pt>
                <c:pt idx="16" formatCode="General">
                  <c:v>42.67</c:v>
                </c:pt>
                <c:pt idx="17" formatCode="General">
                  <c:v>41.79</c:v>
                </c:pt>
                <c:pt idx="18" formatCode="General">
                  <c:v>38.89</c:v>
                </c:pt>
                <c:pt idx="19" formatCode="General">
                  <c:v>39.68</c:v>
                </c:pt>
                <c:pt idx="20" formatCode="General">
                  <c:v>40.67</c:v>
                </c:pt>
                <c:pt idx="21" formatCode="General">
                  <c:v>42.25</c:v>
                </c:pt>
                <c:pt idx="22" formatCode="General">
                  <c:v>38.549999999999997</c:v>
                </c:pt>
                <c:pt idx="23" formatCode="General">
                  <c:v>41.51</c:v>
                </c:pt>
                <c:pt idx="24" formatCode="General">
                  <c:v>41.57</c:v>
                </c:pt>
                <c:pt idx="25" formatCode="General">
                  <c:v>38.56</c:v>
                </c:pt>
                <c:pt idx="26" formatCode="General">
                  <c:v>39.71</c:v>
                </c:pt>
                <c:pt idx="27" formatCode="General">
                  <c:v>39.47</c:v>
                </c:pt>
                <c:pt idx="28" formatCode="General">
                  <c:v>45.54</c:v>
                </c:pt>
                <c:pt idx="29" formatCode="General">
                  <c:v>39.840000000000003</c:v>
                </c:pt>
                <c:pt idx="30" formatCode="General">
                  <c:v>41.07</c:v>
                </c:pt>
                <c:pt idx="31" formatCode="General">
                  <c:v>38.71</c:v>
                </c:pt>
                <c:pt idx="32" formatCode="General">
                  <c:v>41.74</c:v>
                </c:pt>
                <c:pt idx="33" formatCode="General">
                  <c:v>45.73</c:v>
                </c:pt>
                <c:pt idx="34" formatCode="General">
                  <c:v>40.67</c:v>
                </c:pt>
                <c:pt idx="35" formatCode="General">
                  <c:v>39.42</c:v>
                </c:pt>
                <c:pt idx="36" formatCode="General">
                  <c:v>37.04</c:v>
                </c:pt>
                <c:pt idx="37" formatCode="General">
                  <c:v>39.14</c:v>
                </c:pt>
                <c:pt idx="38" formatCode="General">
                  <c:v>41.36</c:v>
                </c:pt>
                <c:pt idx="39" formatCode="General">
                  <c:v>44.75</c:v>
                </c:pt>
                <c:pt idx="40">
                  <c:v>43.94</c:v>
                </c:pt>
                <c:pt idx="41">
                  <c:v>42.573267595440569</c:v>
                </c:pt>
                <c:pt idx="42">
                  <c:v>38.943662526076238</c:v>
                </c:pt>
                <c:pt idx="43">
                  <c:v>40.700000000000003</c:v>
                </c:pt>
                <c:pt idx="44">
                  <c:v>40.101437388175214</c:v>
                </c:pt>
                <c:pt idx="45">
                  <c:v>41.102863170870485</c:v>
                </c:pt>
                <c:pt idx="46">
                  <c:v>35.900925469372275</c:v>
                </c:pt>
                <c:pt idx="47" formatCode="General">
                  <c:v>36.5</c:v>
                </c:pt>
                <c:pt idx="48" formatCode="General">
                  <c:v>38.869999999999997</c:v>
                </c:pt>
                <c:pt idx="49" formatCode="General">
                  <c:v>34.840000000000003</c:v>
                </c:pt>
                <c:pt idx="50" formatCode="General">
                  <c:v>38.03</c:v>
                </c:pt>
                <c:pt idx="51" formatCode="General">
                  <c:v>36.909999999999997</c:v>
                </c:pt>
                <c:pt idx="52">
                  <c:v>38.9</c:v>
                </c:pt>
                <c:pt idx="53">
                  <c:v>38.1</c:v>
                </c:pt>
                <c:pt idx="54">
                  <c:v>40.299999999999997</c:v>
                </c:pt>
                <c:pt idx="55">
                  <c:v>30.2</c:v>
                </c:pt>
                <c:pt idx="56">
                  <c:v>34.5</c:v>
                </c:pt>
                <c:pt idx="57">
                  <c:v>36</c:v>
                </c:pt>
                <c:pt idx="58">
                  <c:v>29.5</c:v>
                </c:pt>
                <c:pt idx="59">
                  <c:v>31.2</c:v>
                </c:pt>
                <c:pt idx="60">
                  <c:v>38</c:v>
                </c:pt>
                <c:pt idx="61">
                  <c:v>37.1</c:v>
                </c:pt>
                <c:pt idx="62">
                  <c:v>36.5</c:v>
                </c:pt>
                <c:pt idx="63">
                  <c:v>39.4</c:v>
                </c:pt>
                <c:pt idx="64">
                  <c:v>35.4</c:v>
                </c:pt>
                <c:pt idx="65">
                  <c:v>33.5</c:v>
                </c:pt>
                <c:pt idx="66">
                  <c:v>36.200000000000003</c:v>
                </c:pt>
                <c:pt idx="67">
                  <c:v>40.6</c:v>
                </c:pt>
                <c:pt idx="68">
                  <c:v>35.799999999999997</c:v>
                </c:pt>
                <c:pt idx="69">
                  <c:v>34.5</c:v>
                </c:pt>
                <c:pt idx="70">
                  <c:v>34.5</c:v>
                </c:pt>
                <c:pt idx="71">
                  <c:v>35.200000000000003</c:v>
                </c:pt>
                <c:pt idx="72">
                  <c:v>30.24</c:v>
                </c:pt>
                <c:pt idx="73">
                  <c:v>30.47</c:v>
                </c:pt>
                <c:pt idx="74">
                  <c:v>38.71</c:v>
                </c:pt>
                <c:pt idx="75">
                  <c:v>37.770000000000003</c:v>
                </c:pt>
                <c:pt idx="76">
                  <c:v>37.64</c:v>
                </c:pt>
                <c:pt idx="77">
                  <c:v>33.01</c:v>
                </c:pt>
                <c:pt idx="78">
                  <c:v>33.229999999999997</c:v>
                </c:pt>
                <c:pt idx="79">
                  <c:v>39.5</c:v>
                </c:pt>
                <c:pt idx="80">
                  <c:v>41.7</c:v>
                </c:pt>
              </c:numCache>
            </c:numRef>
          </c:xVal>
          <c:yVal>
            <c:numRef>
              <c:f>'APIP and GAP'!$AL$2:$AL$82</c:f>
              <c:numCache>
                <c:formatCode>0.00</c:formatCode>
                <c:ptCount val="81"/>
                <c:pt idx="0">
                  <c:v>0.65396825396825398</c:v>
                </c:pt>
                <c:pt idx="1">
                  <c:v>1.08</c:v>
                </c:pt>
                <c:pt idx="2">
                  <c:v>0.54523809523809519</c:v>
                </c:pt>
                <c:pt idx="3">
                  <c:v>2.168674698795181</c:v>
                </c:pt>
                <c:pt idx="4">
                  <c:v>1.3111111111111111</c:v>
                </c:pt>
                <c:pt idx="5">
                  <c:v>0.95238095238095233</c:v>
                </c:pt>
                <c:pt idx="6">
                  <c:v>1.3448275862068968</c:v>
                </c:pt>
                <c:pt idx="7">
                  <c:v>4.083333333333333</c:v>
                </c:pt>
                <c:pt idx="8">
                  <c:v>0.82565789473684204</c:v>
                </c:pt>
                <c:pt idx="9">
                  <c:v>1.5198019801980198</c:v>
                </c:pt>
                <c:pt idx="10">
                  <c:v>1.4387755102040816</c:v>
                </c:pt>
                <c:pt idx="11">
                  <c:v>0.66246851385390426</c:v>
                </c:pt>
                <c:pt idx="12">
                  <c:v>0.321011673151751</c:v>
                </c:pt>
                <c:pt idx="13">
                  <c:v>0.62385321100917435</c:v>
                </c:pt>
                <c:pt idx="14">
                  <c:v>1.4537037037037037</c:v>
                </c:pt>
                <c:pt idx="15">
                  <c:v>0.30576441102756891</c:v>
                </c:pt>
                <c:pt idx="16">
                  <c:v>1.295774647887324</c:v>
                </c:pt>
                <c:pt idx="17">
                  <c:v>3.9904761904761905</c:v>
                </c:pt>
                <c:pt idx="18">
                  <c:v>4.54</c:v>
                </c:pt>
                <c:pt idx="19">
                  <c:v>1.8433734939759037</c:v>
                </c:pt>
                <c:pt idx="20">
                  <c:v>1.2756756756756755</c:v>
                </c:pt>
                <c:pt idx="21">
                  <c:v>3.0666666666666664</c:v>
                </c:pt>
                <c:pt idx="22">
                  <c:v>3.1754385964912286</c:v>
                </c:pt>
                <c:pt idx="23">
                  <c:v>0.43377483443708609</c:v>
                </c:pt>
                <c:pt idx="24">
                  <c:v>3.6355140186915889</c:v>
                </c:pt>
                <c:pt idx="25">
                  <c:v>3.8208955223880596</c:v>
                </c:pt>
                <c:pt idx="26">
                  <c:v>2.0270270270270272</c:v>
                </c:pt>
                <c:pt idx="27">
                  <c:v>2.258064516129032</c:v>
                </c:pt>
                <c:pt idx="28">
                  <c:v>0.51515151515151514</c:v>
                </c:pt>
                <c:pt idx="29">
                  <c:v>2.4545454545454546</c:v>
                </c:pt>
                <c:pt idx="30">
                  <c:v>2.2063492063492061</c:v>
                </c:pt>
                <c:pt idx="31">
                  <c:v>0.82565789473684204</c:v>
                </c:pt>
                <c:pt idx="32">
                  <c:v>6.4102564102564097</c:v>
                </c:pt>
                <c:pt idx="33">
                  <c:v>1.5140562248995983</c:v>
                </c:pt>
                <c:pt idx="34">
                  <c:v>4.0253164556962027</c:v>
                </c:pt>
                <c:pt idx="35">
                  <c:v>1.0386740331491713</c:v>
                </c:pt>
                <c:pt idx="36">
                  <c:v>0.74834437086092709</c:v>
                </c:pt>
                <c:pt idx="37">
                  <c:v>0.75294117647058822</c:v>
                </c:pt>
                <c:pt idx="38">
                  <c:v>1.4952380952380953</c:v>
                </c:pt>
                <c:pt idx="39">
                  <c:v>1.3157894736842106</c:v>
                </c:pt>
                <c:pt idx="40">
                  <c:v>3.588709677419355</c:v>
                </c:pt>
                <c:pt idx="41">
                  <c:v>1.5539543206768924</c:v>
                </c:pt>
                <c:pt idx="42">
                  <c:v>1.0115638683195682</c:v>
                </c:pt>
                <c:pt idx="43">
                  <c:v>0.95454545454545447</c:v>
                </c:pt>
                <c:pt idx="44">
                  <c:v>0.64586671497126547</c:v>
                </c:pt>
                <c:pt idx="45">
                  <c:v>2.4374286891279011</c:v>
                </c:pt>
                <c:pt idx="46">
                  <c:v>0.49637275555563615</c:v>
                </c:pt>
                <c:pt idx="47">
                  <c:v>0.50892857142857129</c:v>
                </c:pt>
                <c:pt idx="48">
                  <c:v>1.0931677018633539</c:v>
                </c:pt>
                <c:pt idx="49">
                  <c:v>0.36752136752136755</c:v>
                </c:pt>
                <c:pt idx="50">
                  <c:v>0.64331210191082799</c:v>
                </c:pt>
                <c:pt idx="51">
                  <c:v>0.39320388349514562</c:v>
                </c:pt>
                <c:pt idx="52">
                  <c:v>0.14615384615384616</c:v>
                </c:pt>
                <c:pt idx="53">
                  <c:v>5.0808314087759814E-2</c:v>
                </c:pt>
                <c:pt idx="54">
                  <c:v>0.10746268656716418</c:v>
                </c:pt>
                <c:pt idx="55">
                  <c:v>5.3278688524590168E-2</c:v>
                </c:pt>
                <c:pt idx="56">
                  <c:v>4.725897920604915E-2</c:v>
                </c:pt>
                <c:pt idx="57">
                  <c:v>0.14814814814814814</c:v>
                </c:pt>
                <c:pt idx="58">
                  <c:v>0.15254237288135594</c:v>
                </c:pt>
                <c:pt idx="59">
                  <c:v>7.4363992172211346E-2</c:v>
                </c:pt>
                <c:pt idx="60">
                  <c:v>3.3898305084745763E-2</c:v>
                </c:pt>
                <c:pt idx="61">
                  <c:v>2.9739776951672865E-2</c:v>
                </c:pt>
                <c:pt idx="62">
                  <c:v>2.3952095808383235E-2</c:v>
                </c:pt>
                <c:pt idx="63">
                  <c:v>2.3255813953488372E-2</c:v>
                </c:pt>
                <c:pt idx="64">
                  <c:v>0.12179487179487179</c:v>
                </c:pt>
                <c:pt idx="65">
                  <c:v>1.4749262536873156E-2</c:v>
                </c:pt>
                <c:pt idx="66">
                  <c:v>7.6923076923076913E-2</c:v>
                </c:pt>
                <c:pt idx="67">
                  <c:v>1.6897081413210446E-2</c:v>
                </c:pt>
                <c:pt idx="68">
                  <c:v>0.11764705882352941</c:v>
                </c:pt>
                <c:pt idx="69">
                  <c:v>0.1714285714285714</c:v>
                </c:pt>
                <c:pt idx="70">
                  <c:v>0.13636363636363635</c:v>
                </c:pt>
                <c:pt idx="71">
                  <c:v>0.13868613138686131</c:v>
                </c:pt>
                <c:pt idx="72">
                  <c:v>0.39631336405529954</c:v>
                </c:pt>
                <c:pt idx="73">
                  <c:v>0.41293532338308458</c:v>
                </c:pt>
                <c:pt idx="74">
                  <c:v>0.27138643067846607</c:v>
                </c:pt>
                <c:pt idx="75">
                  <c:v>0.49431818181818182</c:v>
                </c:pt>
                <c:pt idx="76">
                  <c:v>0.81981981981981977</c:v>
                </c:pt>
                <c:pt idx="77">
                  <c:v>0.95170454545454553</c:v>
                </c:pt>
                <c:pt idx="78">
                  <c:v>0.93602693602693587</c:v>
                </c:pt>
                <c:pt idx="79">
                  <c:v>0.3666666666666667</c:v>
                </c:pt>
                <c:pt idx="80">
                  <c:v>0.78947368421052633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68E-4422-8AE7-39F99680E599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WEAR!$G$111:$G$118</c:f>
              <c:numCache>
                <c:formatCode>0.00</c:formatCode>
                <c:ptCount val="8"/>
                <c:pt idx="0">
                  <c:v>39.880000000000003</c:v>
                </c:pt>
                <c:pt idx="1">
                  <c:v>37.06</c:v>
                </c:pt>
                <c:pt idx="2">
                  <c:v>36.35</c:v>
                </c:pt>
                <c:pt idx="3">
                  <c:v>40.03</c:v>
                </c:pt>
                <c:pt idx="4">
                  <c:v>42.03</c:v>
                </c:pt>
                <c:pt idx="5">
                  <c:v>40.520000000000003</c:v>
                </c:pt>
                <c:pt idx="6">
                  <c:v>40.049999999999997</c:v>
                </c:pt>
                <c:pt idx="7">
                  <c:v>40.049999999999997</c:v>
                </c:pt>
              </c:numCache>
            </c:numRef>
          </c:xVal>
          <c:yVal>
            <c:numRef>
              <c:f>WEAR!$AL$111:$AL$118</c:f>
              <c:numCache>
                <c:formatCode>0.00</c:formatCode>
                <c:ptCount val="8"/>
                <c:pt idx="0">
                  <c:v>0.37593984962406013</c:v>
                </c:pt>
                <c:pt idx="1">
                  <c:v>0.11063829787234043</c:v>
                </c:pt>
                <c:pt idx="2">
                  <c:v>0.23754152823920266</c:v>
                </c:pt>
                <c:pt idx="3">
                  <c:v>0.16965742251223492</c:v>
                </c:pt>
                <c:pt idx="4">
                  <c:v>0.16907216494845362</c:v>
                </c:pt>
                <c:pt idx="5">
                  <c:v>0.16363636363636361</c:v>
                </c:pt>
                <c:pt idx="6">
                  <c:v>0.12830188679245286</c:v>
                </c:pt>
                <c:pt idx="7">
                  <c:v>0.56370656370656369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68E-4422-8AE7-39F99680E599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IAP!$G$126:$G$132</c:f>
              <c:numCache>
                <c:formatCode>0.00</c:formatCode>
                <c:ptCount val="7"/>
                <c:pt idx="0">
                  <c:v>41.1</c:v>
                </c:pt>
                <c:pt idx="1">
                  <c:v>46.78</c:v>
                </c:pt>
                <c:pt idx="2">
                  <c:v>41.46</c:v>
                </c:pt>
                <c:pt idx="3">
                  <c:v>45.08</c:v>
                </c:pt>
                <c:pt idx="4">
                  <c:v>43.6</c:v>
                </c:pt>
                <c:pt idx="5">
                  <c:v>43.71</c:v>
                </c:pt>
                <c:pt idx="6">
                  <c:v>44.06</c:v>
                </c:pt>
              </c:numCache>
            </c:numRef>
          </c:xVal>
          <c:yVal>
            <c:numRef>
              <c:f>IAP!$AL$126:$AL$132</c:f>
              <c:numCache>
                <c:formatCode>0.00</c:formatCode>
                <c:ptCount val="7"/>
                <c:pt idx="0">
                  <c:v>0.12898936170212766</c:v>
                </c:pt>
                <c:pt idx="1">
                  <c:v>9.0909090909090912E-2</c:v>
                </c:pt>
                <c:pt idx="2">
                  <c:v>0.13714285714285715</c:v>
                </c:pt>
                <c:pt idx="3">
                  <c:v>6.8403908794788276E-2</c:v>
                </c:pt>
                <c:pt idx="4">
                  <c:v>5.0198150594451783E-2</c:v>
                </c:pt>
                <c:pt idx="5">
                  <c:v>4.1467304625199368E-2</c:v>
                </c:pt>
                <c:pt idx="6">
                  <c:v>5.4495912806539516E-2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668E-4422-8AE7-39F99680E599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GAP'!$AL$83:$AL$92</c:f>
              <c:numCache>
                <c:formatCode>0.00</c:formatCode>
                <c:ptCount val="10"/>
                <c:pt idx="0">
                  <c:v>0.40449340451422172</c:v>
                </c:pt>
                <c:pt idx="1">
                  <c:v>2.1794521221819183</c:v>
                </c:pt>
                <c:pt idx="2">
                  <c:v>2.2547724798029485</c:v>
                </c:pt>
                <c:pt idx="3">
                  <c:v>0.74478140165450535</c:v>
                </c:pt>
                <c:pt idx="4">
                  <c:v>0.13758389261744966</c:v>
                </c:pt>
                <c:pt idx="5">
                  <c:v>0.37606837606837612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668E-4422-8AE7-39F99680E599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GAP'!$AL$83:$AL$92</c:f>
              <c:numCache>
                <c:formatCode>0.00</c:formatCode>
                <c:ptCount val="10"/>
                <c:pt idx="0">
                  <c:v>0.40449340451422172</c:v>
                </c:pt>
                <c:pt idx="1">
                  <c:v>2.1794521221819183</c:v>
                </c:pt>
                <c:pt idx="2">
                  <c:v>2.2547724798029485</c:v>
                </c:pt>
                <c:pt idx="3">
                  <c:v>0.74478140165450535</c:v>
                </c:pt>
                <c:pt idx="4">
                  <c:v>0.13758389261744966</c:v>
                </c:pt>
                <c:pt idx="5">
                  <c:v>0.37606837606837612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668E-4422-8AE7-39F99680E5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8609232"/>
        <c:axId val="558609624"/>
      </c:scatterChart>
      <c:valAx>
        <c:axId val="558609232"/>
        <c:scaling>
          <c:orientation val="minMax"/>
          <c:min val="25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SiO</a:t>
                </a:r>
                <a:r>
                  <a:rPr lang="en-US" sz="1200" b="0" i="0" u="none" strike="noStrike" baseline="-25000">
                    <a:effectLst/>
                  </a:rPr>
                  <a:t>2</a:t>
                </a:r>
                <a:r>
                  <a:rPr lang="en-US" sz="1200" b="0" i="0" u="none" strike="noStrike" baseline="0">
                    <a:effectLst/>
                  </a:rPr>
                  <a:t> (wt%)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8609624"/>
        <c:crosses val="autoZero"/>
        <c:crossBetween val="midCat"/>
      </c:valAx>
      <c:valAx>
        <c:axId val="558609624"/>
        <c:scaling>
          <c:orientation val="minMax"/>
          <c:max val="2.5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Na</a:t>
                </a:r>
                <a:r>
                  <a:rPr lang="en-US" sz="1200" baseline="-25000">
                    <a:solidFill>
                      <a:sysClr val="windowText" lastClr="000000"/>
                    </a:solidFill>
                  </a:rPr>
                  <a:t>2</a:t>
                </a:r>
                <a:r>
                  <a:rPr lang="en-US" sz="1200">
                    <a:solidFill>
                      <a:sysClr val="windowText" lastClr="000000"/>
                    </a:solidFill>
                  </a:rPr>
                  <a:t>O/K</a:t>
                </a:r>
                <a:r>
                  <a:rPr lang="en-US" sz="1200" baseline="-25000">
                    <a:solidFill>
                      <a:sysClr val="windowText" lastClr="000000"/>
                    </a:solidFill>
                  </a:rPr>
                  <a:t>2</a:t>
                </a:r>
                <a:r>
                  <a:rPr lang="en-US" sz="1200">
                    <a:solidFill>
                      <a:sysClr val="windowText" lastClr="000000"/>
                    </a:solidFill>
                  </a:rPr>
                  <a:t>O 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8609232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1257386053403686"/>
          <c:y val="0.23429838839975217"/>
          <c:w val="0.29432646369997723"/>
          <c:h val="0.2208015586348603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WEAR!$G$2:$G$110</c:f>
              <c:numCache>
                <c:formatCode>0.00</c:formatCode>
                <c:ptCount val="109"/>
                <c:pt idx="2">
                  <c:v>43.49</c:v>
                </c:pt>
                <c:pt idx="3">
                  <c:v>43.49</c:v>
                </c:pt>
                <c:pt idx="4">
                  <c:v>36.6</c:v>
                </c:pt>
                <c:pt idx="5">
                  <c:v>38.700000000000003</c:v>
                </c:pt>
                <c:pt idx="6">
                  <c:v>38.9</c:v>
                </c:pt>
                <c:pt idx="7">
                  <c:v>38.6</c:v>
                </c:pt>
                <c:pt idx="8">
                  <c:v>38.200000000000003</c:v>
                </c:pt>
                <c:pt idx="9">
                  <c:v>38.1</c:v>
                </c:pt>
                <c:pt idx="10">
                  <c:v>38.4</c:v>
                </c:pt>
                <c:pt idx="11">
                  <c:v>38.9</c:v>
                </c:pt>
                <c:pt idx="12">
                  <c:v>39</c:v>
                </c:pt>
                <c:pt idx="13">
                  <c:v>39.1</c:v>
                </c:pt>
                <c:pt idx="14">
                  <c:v>38.9</c:v>
                </c:pt>
                <c:pt idx="15">
                  <c:v>39.200000000000003</c:v>
                </c:pt>
                <c:pt idx="16">
                  <c:v>39.4</c:v>
                </c:pt>
                <c:pt idx="17">
                  <c:v>39.5</c:v>
                </c:pt>
                <c:pt idx="18">
                  <c:v>38.700000000000003</c:v>
                </c:pt>
                <c:pt idx="19">
                  <c:v>38.1</c:v>
                </c:pt>
                <c:pt idx="20">
                  <c:v>39.200000000000003</c:v>
                </c:pt>
                <c:pt idx="21">
                  <c:v>39.200000000000003</c:v>
                </c:pt>
                <c:pt idx="22">
                  <c:v>40.6</c:v>
                </c:pt>
                <c:pt idx="23">
                  <c:v>38.6</c:v>
                </c:pt>
                <c:pt idx="24">
                  <c:v>38.799999999999997</c:v>
                </c:pt>
                <c:pt idx="25">
                  <c:v>39.799999999999997</c:v>
                </c:pt>
                <c:pt idx="26">
                  <c:v>44</c:v>
                </c:pt>
                <c:pt idx="27">
                  <c:v>39.4</c:v>
                </c:pt>
                <c:pt idx="28">
                  <c:v>39.1</c:v>
                </c:pt>
                <c:pt idx="29">
                  <c:v>39.299999999999997</c:v>
                </c:pt>
                <c:pt idx="30">
                  <c:v>38.700000000000003</c:v>
                </c:pt>
                <c:pt idx="31">
                  <c:v>39.299999999999997</c:v>
                </c:pt>
                <c:pt idx="32">
                  <c:v>38.700000000000003</c:v>
                </c:pt>
                <c:pt idx="33">
                  <c:v>36.78</c:v>
                </c:pt>
                <c:pt idx="34">
                  <c:v>36.869999999999997</c:v>
                </c:pt>
                <c:pt idx="35">
                  <c:v>36.479999999999997</c:v>
                </c:pt>
                <c:pt idx="36">
                  <c:v>35.97</c:v>
                </c:pt>
                <c:pt idx="37">
                  <c:v>39.340000000000003</c:v>
                </c:pt>
                <c:pt idx="38">
                  <c:v>37.65</c:v>
                </c:pt>
                <c:pt idx="39">
                  <c:v>36.56</c:v>
                </c:pt>
                <c:pt idx="40">
                  <c:v>38.07</c:v>
                </c:pt>
                <c:pt idx="41">
                  <c:v>33.44</c:v>
                </c:pt>
                <c:pt idx="42">
                  <c:v>36.49</c:v>
                </c:pt>
                <c:pt idx="43">
                  <c:v>40.349600000000002</c:v>
                </c:pt>
                <c:pt idx="44">
                  <c:v>39.432400000000001</c:v>
                </c:pt>
                <c:pt idx="45">
                  <c:v>39.6233</c:v>
                </c:pt>
                <c:pt idx="46">
                  <c:v>39.744599999999998</c:v>
                </c:pt>
                <c:pt idx="47">
                  <c:v>39.959200000000003</c:v>
                </c:pt>
                <c:pt idx="48">
                  <c:v>40.043700000000001</c:v>
                </c:pt>
                <c:pt idx="49">
                  <c:v>39.854500000000002</c:v>
                </c:pt>
                <c:pt idx="50">
                  <c:v>41.602699999999999</c:v>
                </c:pt>
                <c:pt idx="52">
                  <c:v>43.73</c:v>
                </c:pt>
                <c:pt idx="53">
                  <c:v>44.5</c:v>
                </c:pt>
                <c:pt idx="54">
                  <c:v>43.18</c:v>
                </c:pt>
                <c:pt idx="56">
                  <c:v>36.64</c:v>
                </c:pt>
                <c:pt idx="57">
                  <c:v>32.29</c:v>
                </c:pt>
                <c:pt idx="58">
                  <c:v>35.4</c:v>
                </c:pt>
                <c:pt idx="59">
                  <c:v>35.56</c:v>
                </c:pt>
                <c:pt idx="60">
                  <c:v>40.9</c:v>
                </c:pt>
                <c:pt idx="61">
                  <c:v>40.049999999999997</c:v>
                </c:pt>
                <c:pt idx="62">
                  <c:v>31.8</c:v>
                </c:pt>
                <c:pt idx="63">
                  <c:v>37.1</c:v>
                </c:pt>
                <c:pt idx="64">
                  <c:v>40.15</c:v>
                </c:pt>
                <c:pt idx="65">
                  <c:v>38.28</c:v>
                </c:pt>
                <c:pt idx="66">
                  <c:v>37</c:v>
                </c:pt>
                <c:pt idx="67">
                  <c:v>40</c:v>
                </c:pt>
                <c:pt idx="68">
                  <c:v>41.06</c:v>
                </c:pt>
                <c:pt idx="69">
                  <c:v>41.84</c:v>
                </c:pt>
                <c:pt idx="70">
                  <c:v>40.75</c:v>
                </c:pt>
                <c:pt idx="71">
                  <c:v>41.58</c:v>
                </c:pt>
                <c:pt idx="72">
                  <c:v>38.700000000000003</c:v>
                </c:pt>
                <c:pt idx="73">
                  <c:v>39.92</c:v>
                </c:pt>
                <c:pt idx="74">
                  <c:v>37.68</c:v>
                </c:pt>
                <c:pt idx="75">
                  <c:v>36.369999999999997</c:v>
                </c:pt>
                <c:pt idx="76">
                  <c:v>39.880000000000003</c:v>
                </c:pt>
                <c:pt idx="77">
                  <c:v>38.979999999999997</c:v>
                </c:pt>
                <c:pt idx="78">
                  <c:v>41.58</c:v>
                </c:pt>
                <c:pt idx="79">
                  <c:v>40.44</c:v>
                </c:pt>
                <c:pt idx="80">
                  <c:v>38.700000000000003</c:v>
                </c:pt>
                <c:pt idx="81">
                  <c:v>33.89</c:v>
                </c:pt>
                <c:pt idx="82">
                  <c:v>34.229999999999997</c:v>
                </c:pt>
                <c:pt idx="83">
                  <c:v>33.22</c:v>
                </c:pt>
                <c:pt idx="84">
                  <c:v>33.520000000000003</c:v>
                </c:pt>
                <c:pt idx="85">
                  <c:v>39.06</c:v>
                </c:pt>
                <c:pt idx="86">
                  <c:v>36.22</c:v>
                </c:pt>
                <c:pt idx="87">
                  <c:v>39.28</c:v>
                </c:pt>
                <c:pt idx="95">
                  <c:v>37.049999999999997</c:v>
                </c:pt>
                <c:pt idx="96">
                  <c:v>40</c:v>
                </c:pt>
                <c:pt idx="97">
                  <c:v>38.619999999999997</c:v>
                </c:pt>
                <c:pt idx="98">
                  <c:v>35.090000000000003</c:v>
                </c:pt>
                <c:pt idx="99">
                  <c:v>37.93</c:v>
                </c:pt>
                <c:pt idx="100">
                  <c:v>35.51</c:v>
                </c:pt>
                <c:pt idx="105">
                  <c:v>35.369999999999997</c:v>
                </c:pt>
              </c:numCache>
            </c:numRef>
          </c:xVal>
          <c:yVal>
            <c:numRef>
              <c:f>WEAR!$AM$2:$AM$110</c:f>
              <c:numCache>
                <c:formatCode>0.00</c:formatCode>
                <c:ptCount val="109"/>
                <c:pt idx="2">
                  <c:v>0.53851397409679613</c:v>
                </c:pt>
                <c:pt idx="3">
                  <c:v>1.5134529147982063</c:v>
                </c:pt>
                <c:pt idx="4">
                  <c:v>0.57286432160804024</c:v>
                </c:pt>
                <c:pt idx="5">
                  <c:v>0.78064516129032258</c:v>
                </c:pt>
                <c:pt idx="6">
                  <c:v>0.81333333333333335</c:v>
                </c:pt>
                <c:pt idx="7">
                  <c:v>0.81879194630872476</c:v>
                </c:pt>
                <c:pt idx="8">
                  <c:v>0.75625000000000009</c:v>
                </c:pt>
                <c:pt idx="9">
                  <c:v>0.76433121019108285</c:v>
                </c:pt>
                <c:pt idx="10">
                  <c:v>0.76923076923076927</c:v>
                </c:pt>
                <c:pt idx="11">
                  <c:v>0.81879194630872487</c:v>
                </c:pt>
                <c:pt idx="12">
                  <c:v>0.83108108108108103</c:v>
                </c:pt>
                <c:pt idx="13">
                  <c:v>0.82</c:v>
                </c:pt>
                <c:pt idx="14">
                  <c:v>0.79220779220779236</c:v>
                </c:pt>
                <c:pt idx="15">
                  <c:v>0.78205128205128205</c:v>
                </c:pt>
                <c:pt idx="16">
                  <c:v>0.81208053691275173</c:v>
                </c:pt>
                <c:pt idx="17">
                  <c:v>0.81208053691275162</c:v>
                </c:pt>
                <c:pt idx="18">
                  <c:v>0.84722222222222221</c:v>
                </c:pt>
                <c:pt idx="19">
                  <c:v>0.85915492957746487</c:v>
                </c:pt>
                <c:pt idx="20">
                  <c:v>0.83108108108108114</c:v>
                </c:pt>
                <c:pt idx="21">
                  <c:v>1.5566037735849054</c:v>
                </c:pt>
                <c:pt idx="22">
                  <c:v>1.2710280373831777</c:v>
                </c:pt>
                <c:pt idx="23">
                  <c:v>0.85616438356164393</c:v>
                </c:pt>
                <c:pt idx="24">
                  <c:v>0.8</c:v>
                </c:pt>
                <c:pt idx="25">
                  <c:v>0.82876712328767121</c:v>
                </c:pt>
                <c:pt idx="26">
                  <c:v>0.58282208588957052</c:v>
                </c:pt>
                <c:pt idx="27">
                  <c:v>0.79084967320261423</c:v>
                </c:pt>
                <c:pt idx="28">
                  <c:v>0.79470198675496695</c:v>
                </c:pt>
                <c:pt idx="29">
                  <c:v>0.83561643835616428</c:v>
                </c:pt>
                <c:pt idx="30">
                  <c:v>0.84722222222222232</c:v>
                </c:pt>
                <c:pt idx="31">
                  <c:v>0.83561643835616439</c:v>
                </c:pt>
                <c:pt idx="32">
                  <c:v>0.84722222222222221</c:v>
                </c:pt>
                <c:pt idx="33">
                  <c:v>1.3909895414320192</c:v>
                </c:pt>
                <c:pt idx="34">
                  <c:v>1.0701357466063348</c:v>
                </c:pt>
                <c:pt idx="35">
                  <c:v>0.87889039242219213</c:v>
                </c:pt>
                <c:pt idx="36">
                  <c:v>1.4700996677740865</c:v>
                </c:pt>
                <c:pt idx="37">
                  <c:v>1.115257048092869</c:v>
                </c:pt>
                <c:pt idx="38">
                  <c:v>1.1447698744769876</c:v>
                </c:pt>
                <c:pt idx="39">
                  <c:v>1.1330739299610895</c:v>
                </c:pt>
                <c:pt idx="40">
                  <c:v>1.0315552216378661</c:v>
                </c:pt>
                <c:pt idx="41">
                  <c:v>1.4980142970611596</c:v>
                </c:pt>
                <c:pt idx="42">
                  <c:v>1.5656474820143884</c:v>
                </c:pt>
                <c:pt idx="43">
                  <c:v>0.6968231877042238</c:v>
                </c:pt>
                <c:pt idx="44">
                  <c:v>0.64715754021253125</c:v>
                </c:pt>
                <c:pt idx="45">
                  <c:v>0.66843117815074482</c:v>
                </c:pt>
                <c:pt idx="46">
                  <c:v>0.62326171554160825</c:v>
                </c:pt>
                <c:pt idx="47">
                  <c:v>0.63297318557249604</c:v>
                </c:pt>
                <c:pt idx="48">
                  <c:v>0.65941164489190207</c:v>
                </c:pt>
                <c:pt idx="49">
                  <c:v>0.6636907566192406</c:v>
                </c:pt>
                <c:pt idx="50">
                  <c:v>0.63657007957051104</c:v>
                </c:pt>
                <c:pt idx="52">
                  <c:v>0.88324873096446688</c:v>
                </c:pt>
                <c:pt idx="53">
                  <c:v>0.87232219365895469</c:v>
                </c:pt>
                <c:pt idx="54">
                  <c:v>0.96166666666666678</c:v>
                </c:pt>
                <c:pt idx="56">
                  <c:v>2.2873730043541363</c:v>
                </c:pt>
                <c:pt idx="57">
                  <c:v>2.6397188049209137</c:v>
                </c:pt>
                <c:pt idx="58">
                  <c:v>2.6161137440758289</c:v>
                </c:pt>
                <c:pt idx="59">
                  <c:v>2.5749588138385504</c:v>
                </c:pt>
                <c:pt idx="60">
                  <c:v>1.0590452261306533</c:v>
                </c:pt>
                <c:pt idx="61">
                  <c:v>1.4244186046511629</c:v>
                </c:pt>
                <c:pt idx="62">
                  <c:v>2.3629893238434163</c:v>
                </c:pt>
                <c:pt idx="63">
                  <c:v>1.9639097744360903</c:v>
                </c:pt>
                <c:pt idx="64">
                  <c:v>1.3805073431241655</c:v>
                </c:pt>
                <c:pt idx="65">
                  <c:v>1.4432835820895522</c:v>
                </c:pt>
                <c:pt idx="66">
                  <c:v>1.9531680440771348</c:v>
                </c:pt>
                <c:pt idx="67">
                  <c:v>1.1713900134952768</c:v>
                </c:pt>
                <c:pt idx="68">
                  <c:v>0.75363636363636355</c:v>
                </c:pt>
                <c:pt idx="69">
                  <c:v>1.1757188498402555</c:v>
                </c:pt>
                <c:pt idx="70">
                  <c:v>1.2728531855955678</c:v>
                </c:pt>
                <c:pt idx="71">
                  <c:v>1.1494252873563218</c:v>
                </c:pt>
                <c:pt idx="72">
                  <c:v>1.4191279887482418</c:v>
                </c:pt>
                <c:pt idx="73">
                  <c:v>1.4731903485254694</c:v>
                </c:pt>
                <c:pt idx="74">
                  <c:v>1.9836734693877551</c:v>
                </c:pt>
                <c:pt idx="75">
                  <c:v>2.6835236541598695</c:v>
                </c:pt>
                <c:pt idx="76">
                  <c:v>1.2460937500000002</c:v>
                </c:pt>
                <c:pt idx="77">
                  <c:v>1.6543574593796158</c:v>
                </c:pt>
                <c:pt idx="78">
                  <c:v>1.147887323943662</c:v>
                </c:pt>
                <c:pt idx="79">
                  <c:v>1.320388349514563</c:v>
                </c:pt>
                <c:pt idx="80">
                  <c:v>1.419127988748242</c:v>
                </c:pt>
                <c:pt idx="81">
                  <c:v>2.0532043530834341</c:v>
                </c:pt>
                <c:pt idx="82">
                  <c:v>2.0623441396508726</c:v>
                </c:pt>
                <c:pt idx="83">
                  <c:v>1.6107106076210091</c:v>
                </c:pt>
                <c:pt idx="84">
                  <c:v>1.8930348258706473</c:v>
                </c:pt>
                <c:pt idx="85">
                  <c:v>1.2713936430317847</c:v>
                </c:pt>
                <c:pt idx="86">
                  <c:v>1.7028014616321556</c:v>
                </c:pt>
                <c:pt idx="87">
                  <c:v>1.3962025316455693</c:v>
                </c:pt>
                <c:pt idx="95">
                  <c:v>1.826086956521739</c:v>
                </c:pt>
                <c:pt idx="96">
                  <c:v>1.2747395833333333</c:v>
                </c:pt>
                <c:pt idx="97">
                  <c:v>1.6482649842271293</c:v>
                </c:pt>
                <c:pt idx="98">
                  <c:v>2.0857142857142859</c:v>
                </c:pt>
                <c:pt idx="99">
                  <c:v>2.3110773899848254</c:v>
                </c:pt>
                <c:pt idx="100">
                  <c:v>2.3426061493411421</c:v>
                </c:pt>
                <c:pt idx="105">
                  <c:v>2.5830769230769235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A24-4569-A550-45DED3C60F31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IAP!$G$2:$G$125</c:f>
              <c:numCache>
                <c:formatCode>0.00</c:formatCode>
                <c:ptCount val="118"/>
                <c:pt idx="0">
                  <c:v>42.6</c:v>
                </c:pt>
                <c:pt idx="2">
                  <c:v>43.3</c:v>
                </c:pt>
                <c:pt idx="3">
                  <c:v>43.73</c:v>
                </c:pt>
                <c:pt idx="4">
                  <c:v>43.68</c:v>
                </c:pt>
                <c:pt idx="5">
                  <c:v>43.43</c:v>
                </c:pt>
                <c:pt idx="6">
                  <c:v>43.98</c:v>
                </c:pt>
                <c:pt idx="7">
                  <c:v>44.49</c:v>
                </c:pt>
                <c:pt idx="8">
                  <c:v>44.88</c:v>
                </c:pt>
                <c:pt idx="9">
                  <c:v>41.4</c:v>
                </c:pt>
                <c:pt idx="10">
                  <c:v>42.09</c:v>
                </c:pt>
                <c:pt idx="11">
                  <c:v>43.6</c:v>
                </c:pt>
                <c:pt idx="12">
                  <c:v>43.3</c:v>
                </c:pt>
                <c:pt idx="13">
                  <c:v>44.6</c:v>
                </c:pt>
                <c:pt idx="15">
                  <c:v>43.8</c:v>
                </c:pt>
                <c:pt idx="16">
                  <c:v>42.6</c:v>
                </c:pt>
                <c:pt idx="18">
                  <c:v>42.74</c:v>
                </c:pt>
                <c:pt idx="19">
                  <c:v>43.42</c:v>
                </c:pt>
                <c:pt idx="20">
                  <c:v>43.74</c:v>
                </c:pt>
                <c:pt idx="21">
                  <c:v>44.02</c:v>
                </c:pt>
                <c:pt idx="24">
                  <c:v>42.98</c:v>
                </c:pt>
                <c:pt idx="25">
                  <c:v>42.6</c:v>
                </c:pt>
                <c:pt idx="26">
                  <c:v>42.74</c:v>
                </c:pt>
                <c:pt idx="27">
                  <c:v>41.03</c:v>
                </c:pt>
                <c:pt idx="28">
                  <c:v>41.52</c:v>
                </c:pt>
                <c:pt idx="29">
                  <c:v>41.88</c:v>
                </c:pt>
                <c:pt idx="31">
                  <c:v>42.22</c:v>
                </c:pt>
                <c:pt idx="32">
                  <c:v>50.9</c:v>
                </c:pt>
                <c:pt idx="33">
                  <c:v>46.3</c:v>
                </c:pt>
                <c:pt idx="34">
                  <c:v>43.5</c:v>
                </c:pt>
                <c:pt idx="35">
                  <c:v>46.7</c:v>
                </c:pt>
                <c:pt idx="36">
                  <c:v>40.700000000000003</c:v>
                </c:pt>
                <c:pt idx="37">
                  <c:v>46</c:v>
                </c:pt>
                <c:pt idx="38">
                  <c:v>49.1</c:v>
                </c:pt>
                <c:pt idx="39">
                  <c:v>43.1</c:v>
                </c:pt>
                <c:pt idx="40">
                  <c:v>44.6</c:v>
                </c:pt>
                <c:pt idx="41">
                  <c:v>44</c:v>
                </c:pt>
                <c:pt idx="43">
                  <c:v>39.799999999999997</c:v>
                </c:pt>
                <c:pt idx="45">
                  <c:v>41</c:v>
                </c:pt>
                <c:pt idx="46">
                  <c:v>40.520000000000003</c:v>
                </c:pt>
                <c:pt idx="48">
                  <c:v>41.82</c:v>
                </c:pt>
                <c:pt idx="49">
                  <c:v>41.43</c:v>
                </c:pt>
                <c:pt idx="50">
                  <c:v>42.28</c:v>
                </c:pt>
                <c:pt idx="51">
                  <c:v>41.57</c:v>
                </c:pt>
                <c:pt idx="52">
                  <c:v>41.03</c:v>
                </c:pt>
                <c:pt idx="53">
                  <c:v>41.52</c:v>
                </c:pt>
                <c:pt idx="54">
                  <c:v>41.88</c:v>
                </c:pt>
                <c:pt idx="56">
                  <c:v>42.22</c:v>
                </c:pt>
                <c:pt idx="57">
                  <c:v>41.2</c:v>
                </c:pt>
                <c:pt idx="58">
                  <c:v>41.46</c:v>
                </c:pt>
                <c:pt idx="59">
                  <c:v>41.55</c:v>
                </c:pt>
                <c:pt idx="60">
                  <c:v>41.46</c:v>
                </c:pt>
                <c:pt idx="61">
                  <c:v>50.9</c:v>
                </c:pt>
                <c:pt idx="62">
                  <c:v>46.3</c:v>
                </c:pt>
                <c:pt idx="63">
                  <c:v>43.5</c:v>
                </c:pt>
                <c:pt idx="64">
                  <c:v>46.7</c:v>
                </c:pt>
                <c:pt idx="65">
                  <c:v>40.700000000000003</c:v>
                </c:pt>
                <c:pt idx="66">
                  <c:v>46</c:v>
                </c:pt>
                <c:pt idx="67">
                  <c:v>49.1</c:v>
                </c:pt>
                <c:pt idx="68">
                  <c:v>43.1</c:v>
                </c:pt>
                <c:pt idx="69">
                  <c:v>44.6</c:v>
                </c:pt>
                <c:pt idx="70">
                  <c:v>44</c:v>
                </c:pt>
                <c:pt idx="71">
                  <c:v>41.2</c:v>
                </c:pt>
                <c:pt idx="72">
                  <c:v>42</c:v>
                </c:pt>
                <c:pt idx="74">
                  <c:v>39.799999999999997</c:v>
                </c:pt>
                <c:pt idx="76">
                  <c:v>39.700000000000003</c:v>
                </c:pt>
                <c:pt idx="77">
                  <c:v>34.6</c:v>
                </c:pt>
                <c:pt idx="78">
                  <c:v>41</c:v>
                </c:pt>
                <c:pt idx="79">
                  <c:v>40.520000000000003</c:v>
                </c:pt>
                <c:pt idx="80">
                  <c:v>42.4</c:v>
                </c:pt>
                <c:pt idx="81">
                  <c:v>39.6</c:v>
                </c:pt>
                <c:pt idx="83">
                  <c:v>41.82</c:v>
                </c:pt>
                <c:pt idx="84">
                  <c:v>41.43</c:v>
                </c:pt>
                <c:pt idx="85">
                  <c:v>42.28</c:v>
                </c:pt>
                <c:pt idx="86">
                  <c:v>41.57</c:v>
                </c:pt>
                <c:pt idx="97">
                  <c:v>44.82</c:v>
                </c:pt>
                <c:pt idx="98">
                  <c:v>42.33</c:v>
                </c:pt>
                <c:pt idx="99">
                  <c:v>41.15</c:v>
                </c:pt>
                <c:pt idx="100">
                  <c:v>41.95</c:v>
                </c:pt>
                <c:pt idx="103">
                  <c:v>41.15</c:v>
                </c:pt>
                <c:pt idx="104">
                  <c:v>41.95</c:v>
                </c:pt>
                <c:pt idx="106">
                  <c:v>36.299999999999997</c:v>
                </c:pt>
                <c:pt idx="107">
                  <c:v>38.11</c:v>
                </c:pt>
                <c:pt idx="108">
                  <c:v>38.96</c:v>
                </c:pt>
                <c:pt idx="109">
                  <c:v>40.270000000000003</c:v>
                </c:pt>
                <c:pt idx="111">
                  <c:v>36.299999999999997</c:v>
                </c:pt>
                <c:pt idx="112">
                  <c:v>38.11</c:v>
                </c:pt>
                <c:pt idx="113">
                  <c:v>37.42</c:v>
                </c:pt>
                <c:pt idx="114">
                  <c:v>36.29</c:v>
                </c:pt>
                <c:pt idx="115">
                  <c:v>37.64</c:v>
                </c:pt>
                <c:pt idx="116">
                  <c:v>37.9</c:v>
                </c:pt>
                <c:pt idx="117">
                  <c:v>37.369999999999997</c:v>
                </c:pt>
              </c:numCache>
            </c:numRef>
          </c:xVal>
          <c:yVal>
            <c:numRef>
              <c:f>IAP!$AM$2:$AM$125</c:f>
              <c:numCache>
                <c:formatCode>0.00</c:formatCode>
                <c:ptCount val="118"/>
                <c:pt idx="0">
                  <c:v>1.8287937743190659</c:v>
                </c:pt>
                <c:pt idx="2">
                  <c:v>2.392749244712991</c:v>
                </c:pt>
                <c:pt idx="3">
                  <c:v>2.2943722943722946</c:v>
                </c:pt>
                <c:pt idx="4">
                  <c:v>1.9880478087649405</c:v>
                </c:pt>
                <c:pt idx="5">
                  <c:v>1.7833333333333334</c:v>
                </c:pt>
                <c:pt idx="6">
                  <c:v>1.7438596491228069</c:v>
                </c:pt>
                <c:pt idx="7">
                  <c:v>1.8535353535353536</c:v>
                </c:pt>
                <c:pt idx="8">
                  <c:v>1.7760814249363868</c:v>
                </c:pt>
                <c:pt idx="9">
                  <c:v>2.1178807947019869</c:v>
                </c:pt>
                <c:pt idx="10">
                  <c:v>2.1550279329608935</c:v>
                </c:pt>
                <c:pt idx="11">
                  <c:v>1.6978776529338326</c:v>
                </c:pt>
                <c:pt idx="12">
                  <c:v>1.8434343434343434</c:v>
                </c:pt>
                <c:pt idx="13">
                  <c:v>1.3606356968215161</c:v>
                </c:pt>
                <c:pt idx="15">
                  <c:v>2.0810810810810807</c:v>
                </c:pt>
                <c:pt idx="16">
                  <c:v>1.8287937743190659</c:v>
                </c:pt>
                <c:pt idx="19">
                  <c:v>2.0632911392405062</c:v>
                </c:pt>
                <c:pt idx="20">
                  <c:v>2.1298342541436464</c:v>
                </c:pt>
                <c:pt idx="21">
                  <c:v>2.1059147180192572</c:v>
                </c:pt>
                <c:pt idx="24">
                  <c:v>2.3961424332344214</c:v>
                </c:pt>
                <c:pt idx="25">
                  <c:v>2.2652757078986587</c:v>
                </c:pt>
                <c:pt idx="27">
                  <c:v>1.2510088781275222</c:v>
                </c:pt>
                <c:pt idx="28">
                  <c:v>1.3004149377593361</c:v>
                </c:pt>
                <c:pt idx="29">
                  <c:v>1.2385993485342019</c:v>
                </c:pt>
                <c:pt idx="31">
                  <c:v>1.2729570345408592</c:v>
                </c:pt>
                <c:pt idx="32">
                  <c:v>0.21367521367521367</c:v>
                </c:pt>
                <c:pt idx="33">
                  <c:v>0.43119266055045874</c:v>
                </c:pt>
                <c:pt idx="34">
                  <c:v>0.77319587628865982</c:v>
                </c:pt>
                <c:pt idx="35">
                  <c:v>0.44347826086956521</c:v>
                </c:pt>
                <c:pt idx="36">
                  <c:v>1.04</c:v>
                </c:pt>
                <c:pt idx="37">
                  <c:v>0.51401869158878499</c:v>
                </c:pt>
                <c:pt idx="38">
                  <c:v>0.43076923076923074</c:v>
                </c:pt>
                <c:pt idx="39">
                  <c:v>1.3737373737373737</c:v>
                </c:pt>
                <c:pt idx="40">
                  <c:v>0.72413793103448276</c:v>
                </c:pt>
                <c:pt idx="41">
                  <c:v>0.96078431372549045</c:v>
                </c:pt>
                <c:pt idx="43">
                  <c:v>1.1228070175438596</c:v>
                </c:pt>
                <c:pt idx="45">
                  <c:v>1.3097345132743363</c:v>
                </c:pt>
                <c:pt idx="46">
                  <c:v>1.5560882070949185</c:v>
                </c:pt>
                <c:pt idx="49">
                  <c:v>1.6959183673469387</c:v>
                </c:pt>
                <c:pt idx="50">
                  <c:v>1.5977011494252873</c:v>
                </c:pt>
                <c:pt idx="51">
                  <c:v>1.4738292011019285</c:v>
                </c:pt>
                <c:pt idx="52">
                  <c:v>1.2510088781275222</c:v>
                </c:pt>
                <c:pt idx="53">
                  <c:v>1.3004149377593361</c:v>
                </c:pt>
                <c:pt idx="54">
                  <c:v>1.2385993485342019</c:v>
                </c:pt>
                <c:pt idx="56">
                  <c:v>1.2729570345408592</c:v>
                </c:pt>
                <c:pt idx="57">
                  <c:v>1.3666377063423112</c:v>
                </c:pt>
                <c:pt idx="58">
                  <c:v>1.3008333333333333</c:v>
                </c:pt>
                <c:pt idx="59">
                  <c:v>1.2834839769926047</c:v>
                </c:pt>
                <c:pt idx="60">
                  <c:v>1.3459552495697074</c:v>
                </c:pt>
                <c:pt idx="61">
                  <c:v>0.21367521367521367</c:v>
                </c:pt>
                <c:pt idx="62">
                  <c:v>0.43119266055045874</c:v>
                </c:pt>
                <c:pt idx="63">
                  <c:v>0.77319587628865982</c:v>
                </c:pt>
                <c:pt idx="64">
                  <c:v>0.44347826086956521</c:v>
                </c:pt>
                <c:pt idx="65">
                  <c:v>1.04</c:v>
                </c:pt>
                <c:pt idx="66">
                  <c:v>0.51401869158878499</c:v>
                </c:pt>
                <c:pt idx="67">
                  <c:v>0.43076923076923074</c:v>
                </c:pt>
                <c:pt idx="68">
                  <c:v>1.3737373737373737</c:v>
                </c:pt>
                <c:pt idx="69">
                  <c:v>0.72413793103448276</c:v>
                </c:pt>
                <c:pt idx="70">
                  <c:v>0.96078431372549045</c:v>
                </c:pt>
                <c:pt idx="71">
                  <c:v>1.2773109243697478</c:v>
                </c:pt>
                <c:pt idx="72">
                  <c:v>1.5047619047619047</c:v>
                </c:pt>
                <c:pt idx="74">
                  <c:v>1.1228070175438596</c:v>
                </c:pt>
                <c:pt idx="76">
                  <c:v>2.2303921568627452</c:v>
                </c:pt>
                <c:pt idx="77">
                  <c:v>2.6377952755905518</c:v>
                </c:pt>
                <c:pt idx="78">
                  <c:v>1.3097345132743363</c:v>
                </c:pt>
                <c:pt idx="79">
                  <c:v>1.5560882070949185</c:v>
                </c:pt>
                <c:pt idx="80">
                  <c:v>1.4435146443514646</c:v>
                </c:pt>
                <c:pt idx="81">
                  <c:v>1.3691128148959473</c:v>
                </c:pt>
                <c:pt idx="84">
                  <c:v>1.6959183673469387</c:v>
                </c:pt>
                <c:pt idx="85">
                  <c:v>1.5977011494252873</c:v>
                </c:pt>
                <c:pt idx="86">
                  <c:v>1.4738292011019285</c:v>
                </c:pt>
                <c:pt idx="99">
                  <c:v>1.6160804020100501</c:v>
                </c:pt>
                <c:pt idx="100">
                  <c:v>1.5334665334665334</c:v>
                </c:pt>
                <c:pt idx="103">
                  <c:v>1.6160804020100501</c:v>
                </c:pt>
                <c:pt idx="104">
                  <c:v>1.5334665334665334</c:v>
                </c:pt>
                <c:pt idx="106">
                  <c:v>2.0183486238532109</c:v>
                </c:pt>
                <c:pt idx="107">
                  <c:v>1.8541448058761807</c:v>
                </c:pt>
                <c:pt idx="108">
                  <c:v>1.805555555555556</c:v>
                </c:pt>
                <c:pt idx="109">
                  <c:v>1.8060606060606061</c:v>
                </c:pt>
                <c:pt idx="111">
                  <c:v>2.0183486238532109</c:v>
                </c:pt>
                <c:pt idx="112">
                  <c:v>1.8541448058761807</c:v>
                </c:pt>
                <c:pt idx="116">
                  <c:v>1.9366812227074233</c:v>
                </c:pt>
                <c:pt idx="117">
                  <c:v>1.9036796536796534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A24-4569-A550-45DED3C60F31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GAP'!$G$2:$G$82</c:f>
              <c:numCache>
                <c:formatCode>0.00</c:formatCode>
                <c:ptCount val="81"/>
                <c:pt idx="0">
                  <c:v>37.29</c:v>
                </c:pt>
                <c:pt idx="1">
                  <c:v>36.72</c:v>
                </c:pt>
                <c:pt idx="2">
                  <c:v>33.97</c:v>
                </c:pt>
                <c:pt idx="3">
                  <c:v>41.98</c:v>
                </c:pt>
                <c:pt idx="4">
                  <c:v>41.65</c:v>
                </c:pt>
                <c:pt idx="5">
                  <c:v>41.22</c:v>
                </c:pt>
                <c:pt idx="6">
                  <c:v>41.56</c:v>
                </c:pt>
                <c:pt idx="7">
                  <c:v>45.53</c:v>
                </c:pt>
                <c:pt idx="8">
                  <c:v>38.76</c:v>
                </c:pt>
                <c:pt idx="9">
                  <c:v>38.17</c:v>
                </c:pt>
                <c:pt idx="10">
                  <c:v>40.229999999999997</c:v>
                </c:pt>
                <c:pt idx="11">
                  <c:v>37.11</c:v>
                </c:pt>
                <c:pt idx="12">
                  <c:v>44.07</c:v>
                </c:pt>
                <c:pt idx="13">
                  <c:v>40.98</c:v>
                </c:pt>
                <c:pt idx="14">
                  <c:v>40.020000000000003</c:v>
                </c:pt>
                <c:pt idx="15" formatCode="General">
                  <c:v>41.68</c:v>
                </c:pt>
                <c:pt idx="16" formatCode="General">
                  <c:v>42.67</c:v>
                </c:pt>
                <c:pt idx="17" formatCode="General">
                  <c:v>41.79</c:v>
                </c:pt>
                <c:pt idx="18" formatCode="General">
                  <c:v>38.89</c:v>
                </c:pt>
                <c:pt idx="19" formatCode="General">
                  <c:v>39.68</c:v>
                </c:pt>
                <c:pt idx="20" formatCode="General">
                  <c:v>40.67</c:v>
                </c:pt>
                <c:pt idx="21" formatCode="General">
                  <c:v>42.25</c:v>
                </c:pt>
                <c:pt idx="22" formatCode="General">
                  <c:v>38.549999999999997</c:v>
                </c:pt>
                <c:pt idx="23" formatCode="General">
                  <c:v>41.51</c:v>
                </c:pt>
                <c:pt idx="24" formatCode="General">
                  <c:v>41.57</c:v>
                </c:pt>
                <c:pt idx="25" formatCode="General">
                  <c:v>38.56</c:v>
                </c:pt>
                <c:pt idx="26" formatCode="General">
                  <c:v>39.71</c:v>
                </c:pt>
                <c:pt idx="27" formatCode="General">
                  <c:v>39.47</c:v>
                </c:pt>
                <c:pt idx="28" formatCode="General">
                  <c:v>45.54</c:v>
                </c:pt>
                <c:pt idx="29" formatCode="General">
                  <c:v>39.840000000000003</c:v>
                </c:pt>
                <c:pt idx="30" formatCode="General">
                  <c:v>41.07</c:v>
                </c:pt>
                <c:pt idx="31" formatCode="General">
                  <c:v>38.71</c:v>
                </c:pt>
                <c:pt idx="32" formatCode="General">
                  <c:v>41.74</c:v>
                </c:pt>
                <c:pt idx="33" formatCode="General">
                  <c:v>45.73</c:v>
                </c:pt>
                <c:pt idx="34" formatCode="General">
                  <c:v>40.67</c:v>
                </c:pt>
                <c:pt idx="35" formatCode="General">
                  <c:v>39.42</c:v>
                </c:pt>
                <c:pt idx="36" formatCode="General">
                  <c:v>37.04</c:v>
                </c:pt>
                <c:pt idx="37" formatCode="General">
                  <c:v>39.14</c:v>
                </c:pt>
                <c:pt idx="38" formatCode="General">
                  <c:v>41.36</c:v>
                </c:pt>
                <c:pt idx="39" formatCode="General">
                  <c:v>44.75</c:v>
                </c:pt>
                <c:pt idx="40">
                  <c:v>43.94</c:v>
                </c:pt>
                <c:pt idx="41">
                  <c:v>42.573267595440569</c:v>
                </c:pt>
                <c:pt idx="42">
                  <c:v>38.943662526076238</c:v>
                </c:pt>
                <c:pt idx="43">
                  <c:v>40.700000000000003</c:v>
                </c:pt>
                <c:pt idx="44">
                  <c:v>40.101437388175214</c:v>
                </c:pt>
                <c:pt idx="45">
                  <c:v>41.102863170870485</c:v>
                </c:pt>
                <c:pt idx="46">
                  <c:v>35.900925469372275</c:v>
                </c:pt>
                <c:pt idx="47" formatCode="General">
                  <c:v>36.5</c:v>
                </c:pt>
                <c:pt idx="48" formatCode="General">
                  <c:v>38.869999999999997</c:v>
                </c:pt>
                <c:pt idx="49" formatCode="General">
                  <c:v>34.840000000000003</c:v>
                </c:pt>
                <c:pt idx="50" formatCode="General">
                  <c:v>38.03</c:v>
                </c:pt>
                <c:pt idx="51" formatCode="General">
                  <c:v>36.909999999999997</c:v>
                </c:pt>
                <c:pt idx="52">
                  <c:v>38.9</c:v>
                </c:pt>
                <c:pt idx="53">
                  <c:v>38.1</c:v>
                </c:pt>
                <c:pt idx="54">
                  <c:v>40.299999999999997</c:v>
                </c:pt>
                <c:pt idx="55">
                  <c:v>30.2</c:v>
                </c:pt>
                <c:pt idx="56">
                  <c:v>34.5</c:v>
                </c:pt>
                <c:pt idx="57">
                  <c:v>36</c:v>
                </c:pt>
                <c:pt idx="58">
                  <c:v>29.5</c:v>
                </c:pt>
                <c:pt idx="59">
                  <c:v>31.2</c:v>
                </c:pt>
                <c:pt idx="60">
                  <c:v>38</c:v>
                </c:pt>
                <c:pt idx="61">
                  <c:v>37.1</c:v>
                </c:pt>
                <c:pt idx="62">
                  <c:v>36.5</c:v>
                </c:pt>
                <c:pt idx="63">
                  <c:v>39.4</c:v>
                </c:pt>
                <c:pt idx="64">
                  <c:v>35.4</c:v>
                </c:pt>
                <c:pt idx="65">
                  <c:v>33.5</c:v>
                </c:pt>
                <c:pt idx="66">
                  <c:v>36.200000000000003</c:v>
                </c:pt>
                <c:pt idx="67">
                  <c:v>40.6</c:v>
                </c:pt>
                <c:pt idx="68">
                  <c:v>35.799999999999997</c:v>
                </c:pt>
                <c:pt idx="69">
                  <c:v>34.5</c:v>
                </c:pt>
                <c:pt idx="70">
                  <c:v>34.5</c:v>
                </c:pt>
                <c:pt idx="71">
                  <c:v>35.200000000000003</c:v>
                </c:pt>
                <c:pt idx="72">
                  <c:v>30.24</c:v>
                </c:pt>
                <c:pt idx="73">
                  <c:v>30.47</c:v>
                </c:pt>
                <c:pt idx="74">
                  <c:v>38.71</c:v>
                </c:pt>
                <c:pt idx="75">
                  <c:v>37.770000000000003</c:v>
                </c:pt>
                <c:pt idx="76">
                  <c:v>37.64</c:v>
                </c:pt>
                <c:pt idx="77">
                  <c:v>33.01</c:v>
                </c:pt>
                <c:pt idx="78">
                  <c:v>33.229999999999997</c:v>
                </c:pt>
                <c:pt idx="79">
                  <c:v>39.5</c:v>
                </c:pt>
                <c:pt idx="80">
                  <c:v>41.7</c:v>
                </c:pt>
              </c:numCache>
            </c:numRef>
          </c:xVal>
          <c:yVal>
            <c:numRef>
              <c:f>'APIP and GAP'!$AM$2:$AM$82</c:f>
              <c:numCache>
                <c:formatCode>0.00</c:formatCode>
                <c:ptCount val="81"/>
                <c:pt idx="0">
                  <c:v>1.7407407407407407</c:v>
                </c:pt>
                <c:pt idx="1">
                  <c:v>1.8268698060941828</c:v>
                </c:pt>
                <c:pt idx="2">
                  <c:v>2.0091603053435114</c:v>
                </c:pt>
                <c:pt idx="3">
                  <c:v>1.8281990521327016</c:v>
                </c:pt>
                <c:pt idx="4">
                  <c:v>1.9547445255474454</c:v>
                </c:pt>
                <c:pt idx="5">
                  <c:v>1.4906490649064905</c:v>
                </c:pt>
                <c:pt idx="6">
                  <c:v>2.0099206349206353</c:v>
                </c:pt>
                <c:pt idx="7">
                  <c:v>1.8385826771653544</c:v>
                </c:pt>
                <c:pt idx="8">
                  <c:v>1.4782146652497343</c:v>
                </c:pt>
                <c:pt idx="9">
                  <c:v>1.4719222462203023</c:v>
                </c:pt>
                <c:pt idx="10">
                  <c:v>1.5491071428571426</c:v>
                </c:pt>
                <c:pt idx="11">
                  <c:v>1.5490628445424475</c:v>
                </c:pt>
                <c:pt idx="12">
                  <c:v>0.89111111111111119</c:v>
                </c:pt>
                <c:pt idx="13">
                  <c:v>1.7284234752589183</c:v>
                </c:pt>
                <c:pt idx="14">
                  <c:v>1.0520833333333333</c:v>
                </c:pt>
                <c:pt idx="15">
                  <c:v>1.9221789883268483</c:v>
                </c:pt>
                <c:pt idx="16">
                  <c:v>1.234684260131951</c:v>
                </c:pt>
                <c:pt idx="17">
                  <c:v>1.1998191681735986</c:v>
                </c:pt>
                <c:pt idx="18">
                  <c:v>1.735483870967742</c:v>
                </c:pt>
                <c:pt idx="19">
                  <c:v>1.9220297029702971</c:v>
                </c:pt>
                <c:pt idx="20">
                  <c:v>1.1195184866723988</c:v>
                </c:pt>
                <c:pt idx="21">
                  <c:v>1.3761018609206659</c:v>
                </c:pt>
                <c:pt idx="22">
                  <c:v>1.8355614973262031</c:v>
                </c:pt>
                <c:pt idx="23">
                  <c:v>2.0871934604904632</c:v>
                </c:pt>
                <c:pt idx="24">
                  <c:v>1.3112582781456954</c:v>
                </c:pt>
                <c:pt idx="25">
                  <c:v>1.0375312760633861</c:v>
                </c:pt>
                <c:pt idx="26">
                  <c:v>1.5118025751072961</c:v>
                </c:pt>
                <c:pt idx="27">
                  <c:v>1.5292207792207793</c:v>
                </c:pt>
                <c:pt idx="28">
                  <c:v>1.389240506329114</c:v>
                </c:pt>
                <c:pt idx="29">
                  <c:v>1.5274356103023516</c:v>
                </c:pt>
                <c:pt idx="30">
                  <c:v>1.3269662921348315</c:v>
                </c:pt>
                <c:pt idx="31">
                  <c:v>1.4776595744680852</c:v>
                </c:pt>
                <c:pt idx="32">
                  <c:v>1.7035040431266846</c:v>
                </c:pt>
                <c:pt idx="33">
                  <c:v>0.89184826472962075</c:v>
                </c:pt>
                <c:pt idx="34">
                  <c:v>1.2057368941641937</c:v>
                </c:pt>
                <c:pt idx="35">
                  <c:v>1.3452027695351136</c:v>
                </c:pt>
                <c:pt idx="36">
                  <c:v>1.7974481658692185</c:v>
                </c:pt>
                <c:pt idx="37">
                  <c:v>1.7769328263624842</c:v>
                </c:pt>
                <c:pt idx="38">
                  <c:v>1.712087912087912</c:v>
                </c:pt>
                <c:pt idx="39">
                  <c:v>0.89277010560519898</c:v>
                </c:pt>
                <c:pt idx="40">
                  <c:v>1.1254355400696863</c:v>
                </c:pt>
                <c:pt idx="41">
                  <c:v>1.4285388658445628</c:v>
                </c:pt>
                <c:pt idx="42">
                  <c:v>2.0492432767547175</c:v>
                </c:pt>
                <c:pt idx="43">
                  <c:v>1.567208271787297</c:v>
                </c:pt>
                <c:pt idx="44">
                  <c:v>1.8225714781200635</c:v>
                </c:pt>
                <c:pt idx="45">
                  <c:v>1.6428604423115754</c:v>
                </c:pt>
                <c:pt idx="46">
                  <c:v>1.686809241649702</c:v>
                </c:pt>
                <c:pt idx="47">
                  <c:v>3.1906779661016951</c:v>
                </c:pt>
                <c:pt idx="48">
                  <c:v>1.5519125683060109</c:v>
                </c:pt>
                <c:pt idx="49">
                  <c:v>3.2530120481927711</c:v>
                </c:pt>
                <c:pt idx="50">
                  <c:v>2.0675422138836774</c:v>
                </c:pt>
                <c:pt idx="51">
                  <c:v>3.7610993657505283</c:v>
                </c:pt>
                <c:pt idx="52">
                  <c:v>1.2469565217391305</c:v>
                </c:pt>
                <c:pt idx="53">
                  <c:v>2.0320855614973263</c:v>
                </c:pt>
                <c:pt idx="54">
                  <c:v>1.1116279069767441</c:v>
                </c:pt>
                <c:pt idx="55">
                  <c:v>3.9556377079482439</c:v>
                </c:pt>
                <c:pt idx="56">
                  <c:v>2.6518883415435139</c:v>
                </c:pt>
                <c:pt idx="57">
                  <c:v>0.41354292623941957</c:v>
                </c:pt>
                <c:pt idx="58">
                  <c:v>5.6214689265536721</c:v>
                </c:pt>
                <c:pt idx="59">
                  <c:v>3.1462925851703405</c:v>
                </c:pt>
                <c:pt idx="60">
                  <c:v>1.0606936416184971</c:v>
                </c:pt>
                <c:pt idx="61">
                  <c:v>0.7323290845886441</c:v>
                </c:pt>
                <c:pt idx="62">
                  <c:v>1.0315638450502151</c:v>
                </c:pt>
                <c:pt idx="63">
                  <c:v>1.4695340501792111</c:v>
                </c:pt>
                <c:pt idx="64">
                  <c:v>1.1751152073732718</c:v>
                </c:pt>
                <c:pt idx="65">
                  <c:v>2.3149905123339658</c:v>
                </c:pt>
                <c:pt idx="66">
                  <c:v>3.2949308755760365</c:v>
                </c:pt>
                <c:pt idx="67">
                  <c:v>1.609792284866469</c:v>
                </c:pt>
                <c:pt idx="68">
                  <c:v>0.55074257425742568</c:v>
                </c:pt>
                <c:pt idx="69">
                  <c:v>0.78656126482213429</c:v>
                </c:pt>
                <c:pt idx="70">
                  <c:v>0.89715832205683355</c:v>
                </c:pt>
                <c:pt idx="71">
                  <c:v>0.70295698924731176</c:v>
                </c:pt>
                <c:pt idx="72">
                  <c:v>3.5405405405405408</c:v>
                </c:pt>
                <c:pt idx="73">
                  <c:v>3.5885885885885886</c:v>
                </c:pt>
                <c:pt idx="74">
                  <c:v>1.4863563402889244</c:v>
                </c:pt>
                <c:pt idx="75">
                  <c:v>2.1155778894472359</c:v>
                </c:pt>
                <c:pt idx="76">
                  <c:v>1.8880597014925375</c:v>
                </c:pt>
                <c:pt idx="77">
                  <c:v>1.2127303182579565</c:v>
                </c:pt>
                <c:pt idx="78">
                  <c:v>1.4029850746268655</c:v>
                </c:pt>
                <c:pt idx="79">
                  <c:v>2.0985915492957745</c:v>
                </c:pt>
                <c:pt idx="80">
                  <c:v>1.6103896103896105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A24-4569-A550-45DED3C60F31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WEAR!$G$111:$G$118</c:f>
              <c:numCache>
                <c:formatCode>0.00</c:formatCode>
                <c:ptCount val="8"/>
                <c:pt idx="0">
                  <c:v>39.880000000000003</c:v>
                </c:pt>
                <c:pt idx="1">
                  <c:v>37.06</c:v>
                </c:pt>
                <c:pt idx="2">
                  <c:v>36.35</c:v>
                </c:pt>
                <c:pt idx="3">
                  <c:v>40.03</c:v>
                </c:pt>
                <c:pt idx="4">
                  <c:v>42.03</c:v>
                </c:pt>
                <c:pt idx="5">
                  <c:v>40.520000000000003</c:v>
                </c:pt>
                <c:pt idx="6">
                  <c:v>40.049999999999997</c:v>
                </c:pt>
                <c:pt idx="7">
                  <c:v>40.049999999999997</c:v>
                </c:pt>
              </c:numCache>
            </c:numRef>
          </c:xVal>
          <c:yVal>
            <c:numRef>
              <c:f>WEAR!$AM$111:$AM$118</c:f>
              <c:numCache>
                <c:formatCode>0.00</c:formatCode>
                <c:ptCount val="8"/>
                <c:pt idx="0">
                  <c:v>1.8002544529262088</c:v>
                </c:pt>
                <c:pt idx="1">
                  <c:v>1.9701492537313432</c:v>
                </c:pt>
                <c:pt idx="2">
                  <c:v>1.8495460440985736</c:v>
                </c:pt>
                <c:pt idx="3">
                  <c:v>1.5493150684931507</c:v>
                </c:pt>
                <c:pt idx="4">
                  <c:v>1.1423785594639864</c:v>
                </c:pt>
                <c:pt idx="5">
                  <c:v>1.3363095238095237</c:v>
                </c:pt>
                <c:pt idx="6">
                  <c:v>1.4627737226277371</c:v>
                </c:pt>
                <c:pt idx="7">
                  <c:v>1.4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A24-4569-A550-45DED3C60F31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IAP!$G$126:$G$132</c:f>
              <c:numCache>
                <c:formatCode>0.00</c:formatCode>
                <c:ptCount val="7"/>
                <c:pt idx="0">
                  <c:v>41.1</c:v>
                </c:pt>
                <c:pt idx="1">
                  <c:v>46.78</c:v>
                </c:pt>
                <c:pt idx="2">
                  <c:v>41.46</c:v>
                </c:pt>
                <c:pt idx="3">
                  <c:v>45.08</c:v>
                </c:pt>
                <c:pt idx="4">
                  <c:v>43.6</c:v>
                </c:pt>
                <c:pt idx="5">
                  <c:v>43.71</c:v>
                </c:pt>
                <c:pt idx="6">
                  <c:v>44.06</c:v>
                </c:pt>
              </c:numCache>
            </c:numRef>
          </c:xVal>
          <c:yVal>
            <c:numRef>
              <c:f>IAP!$AM$126:$AM$132</c:f>
              <c:numCache>
                <c:formatCode>0.00</c:formatCode>
                <c:ptCount val="7"/>
                <c:pt idx="0">
                  <c:v>1.5724275724275723</c:v>
                </c:pt>
                <c:pt idx="1">
                  <c:v>0.40445586975149961</c:v>
                </c:pt>
                <c:pt idx="2">
                  <c:v>1.666994106090373</c:v>
                </c:pt>
                <c:pt idx="3">
                  <c:v>0.62216167120799282</c:v>
                </c:pt>
                <c:pt idx="4">
                  <c:v>2.4066767830045523</c:v>
                </c:pt>
                <c:pt idx="5">
                  <c:v>2.2637037037037038</c:v>
                </c:pt>
                <c:pt idx="6">
                  <c:v>2.2061855670103094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5A24-4569-A550-45DED3C60F31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GAP'!$AM$83:$AM$92</c:f>
              <c:numCache>
                <c:formatCode>0.00</c:formatCode>
                <c:ptCount val="10"/>
                <c:pt idx="0">
                  <c:v>1.9575125667323696</c:v>
                </c:pt>
                <c:pt idx="1">
                  <c:v>1.6084986842467752</c:v>
                </c:pt>
                <c:pt idx="2">
                  <c:v>1.5462757574991075</c:v>
                </c:pt>
                <c:pt idx="3">
                  <c:v>2.1387153338598419</c:v>
                </c:pt>
                <c:pt idx="4">
                  <c:v>1.978473581213307</c:v>
                </c:pt>
                <c:pt idx="5">
                  <c:v>1.9959016393442626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5A24-4569-A550-45DED3C60F31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GAP'!$AM$83:$AM$92</c:f>
              <c:numCache>
                <c:formatCode>0.00</c:formatCode>
                <c:ptCount val="10"/>
                <c:pt idx="0">
                  <c:v>1.9575125667323696</c:v>
                </c:pt>
                <c:pt idx="1">
                  <c:v>1.6084986842467752</c:v>
                </c:pt>
                <c:pt idx="2">
                  <c:v>1.5462757574991075</c:v>
                </c:pt>
                <c:pt idx="3">
                  <c:v>2.1387153338598419</c:v>
                </c:pt>
                <c:pt idx="4">
                  <c:v>1.978473581213307</c:v>
                </c:pt>
                <c:pt idx="5">
                  <c:v>1.9959016393442626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5A24-4569-A550-45DED3C60F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8608840"/>
        <c:axId val="558610800"/>
      </c:scatterChart>
      <c:valAx>
        <c:axId val="558608840"/>
        <c:scaling>
          <c:orientation val="minMax"/>
          <c:min val="25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SiO</a:t>
                </a:r>
                <a:r>
                  <a:rPr lang="en-US" sz="1200" b="0" i="0" u="none" strike="noStrike" baseline="-25000">
                    <a:effectLst/>
                  </a:rPr>
                  <a:t>2</a:t>
                </a:r>
                <a:r>
                  <a:rPr lang="en-US" sz="1200" b="0" i="0" u="none" strike="noStrike" baseline="0">
                    <a:effectLst/>
                  </a:rPr>
                  <a:t> (wt%)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8610800"/>
        <c:crosses val="autoZero"/>
        <c:crossBetween val="midCat"/>
      </c:valAx>
      <c:valAx>
        <c:axId val="558610800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CaO/Al</a:t>
                </a:r>
                <a:r>
                  <a:rPr lang="en-US" sz="1200" baseline="-25000">
                    <a:solidFill>
                      <a:sysClr val="windowText" lastClr="000000"/>
                    </a:solidFill>
                  </a:rPr>
                  <a:t>2</a:t>
                </a:r>
                <a:r>
                  <a:rPr lang="en-US" sz="1200">
                    <a:solidFill>
                      <a:sysClr val="windowText" lastClr="000000"/>
                    </a:solidFill>
                  </a:rPr>
                  <a:t>O</a:t>
                </a:r>
                <a:r>
                  <a:rPr lang="en-US" sz="1200" baseline="-25000">
                    <a:solidFill>
                      <a:sysClr val="windowText" lastClr="000000"/>
                    </a:solidFill>
                  </a:rPr>
                  <a:t>3 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8608840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63711120776714381"/>
          <c:y val="4.8287239276057589E-2"/>
          <c:w val="0.32221317266392541"/>
          <c:h val="0.2238058481452297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WEAR!$G$2:$G$110</c:f>
              <c:numCache>
                <c:formatCode>0.00</c:formatCode>
                <c:ptCount val="109"/>
                <c:pt idx="2">
                  <c:v>43.49</c:v>
                </c:pt>
                <c:pt idx="3">
                  <c:v>43.49</c:v>
                </c:pt>
                <c:pt idx="4">
                  <c:v>36.6</c:v>
                </c:pt>
                <c:pt idx="5">
                  <c:v>38.700000000000003</c:v>
                </c:pt>
                <c:pt idx="6">
                  <c:v>38.9</c:v>
                </c:pt>
                <c:pt idx="7">
                  <c:v>38.6</c:v>
                </c:pt>
                <c:pt idx="8">
                  <c:v>38.200000000000003</c:v>
                </c:pt>
                <c:pt idx="9">
                  <c:v>38.1</c:v>
                </c:pt>
                <c:pt idx="10">
                  <c:v>38.4</c:v>
                </c:pt>
                <c:pt idx="11">
                  <c:v>38.9</c:v>
                </c:pt>
                <c:pt idx="12">
                  <c:v>39</c:v>
                </c:pt>
                <c:pt idx="13">
                  <c:v>39.1</c:v>
                </c:pt>
                <c:pt idx="14">
                  <c:v>38.9</c:v>
                </c:pt>
                <c:pt idx="15">
                  <c:v>39.200000000000003</c:v>
                </c:pt>
                <c:pt idx="16">
                  <c:v>39.4</c:v>
                </c:pt>
                <c:pt idx="17">
                  <c:v>39.5</c:v>
                </c:pt>
                <c:pt idx="18">
                  <c:v>38.700000000000003</c:v>
                </c:pt>
                <c:pt idx="19">
                  <c:v>38.1</c:v>
                </c:pt>
                <c:pt idx="20">
                  <c:v>39.200000000000003</c:v>
                </c:pt>
                <c:pt idx="21">
                  <c:v>39.200000000000003</c:v>
                </c:pt>
                <c:pt idx="22">
                  <c:v>40.6</c:v>
                </c:pt>
                <c:pt idx="23">
                  <c:v>38.6</c:v>
                </c:pt>
                <c:pt idx="24">
                  <c:v>38.799999999999997</c:v>
                </c:pt>
                <c:pt idx="25">
                  <c:v>39.799999999999997</c:v>
                </c:pt>
                <c:pt idx="26">
                  <c:v>44</c:v>
                </c:pt>
                <c:pt idx="27">
                  <c:v>39.4</c:v>
                </c:pt>
                <c:pt idx="28">
                  <c:v>39.1</c:v>
                </c:pt>
                <c:pt idx="29">
                  <c:v>39.299999999999997</c:v>
                </c:pt>
                <c:pt idx="30">
                  <c:v>38.700000000000003</c:v>
                </c:pt>
                <c:pt idx="31">
                  <c:v>39.299999999999997</c:v>
                </c:pt>
                <c:pt idx="32">
                  <c:v>38.700000000000003</c:v>
                </c:pt>
                <c:pt idx="33">
                  <c:v>36.78</c:v>
                </c:pt>
                <c:pt idx="34">
                  <c:v>36.869999999999997</c:v>
                </c:pt>
                <c:pt idx="35">
                  <c:v>36.479999999999997</c:v>
                </c:pt>
                <c:pt idx="36">
                  <c:v>35.97</c:v>
                </c:pt>
                <c:pt idx="37">
                  <c:v>39.340000000000003</c:v>
                </c:pt>
                <c:pt idx="38">
                  <c:v>37.65</c:v>
                </c:pt>
                <c:pt idx="39">
                  <c:v>36.56</c:v>
                </c:pt>
                <c:pt idx="40">
                  <c:v>38.07</c:v>
                </c:pt>
                <c:pt idx="41">
                  <c:v>33.44</c:v>
                </c:pt>
                <c:pt idx="42">
                  <c:v>36.49</c:v>
                </c:pt>
                <c:pt idx="43">
                  <c:v>40.349600000000002</c:v>
                </c:pt>
                <c:pt idx="44">
                  <c:v>39.432400000000001</c:v>
                </c:pt>
                <c:pt idx="45">
                  <c:v>39.6233</c:v>
                </c:pt>
                <c:pt idx="46">
                  <c:v>39.744599999999998</c:v>
                </c:pt>
                <c:pt idx="47">
                  <c:v>39.959200000000003</c:v>
                </c:pt>
                <c:pt idx="48">
                  <c:v>40.043700000000001</c:v>
                </c:pt>
                <c:pt idx="49">
                  <c:v>39.854500000000002</c:v>
                </c:pt>
                <c:pt idx="50">
                  <c:v>41.602699999999999</c:v>
                </c:pt>
                <c:pt idx="52">
                  <c:v>43.73</c:v>
                </c:pt>
                <c:pt idx="53">
                  <c:v>44.5</c:v>
                </c:pt>
                <c:pt idx="54">
                  <c:v>43.18</c:v>
                </c:pt>
                <c:pt idx="56">
                  <c:v>36.64</c:v>
                </c:pt>
                <c:pt idx="57">
                  <c:v>32.29</c:v>
                </c:pt>
                <c:pt idx="58">
                  <c:v>35.4</c:v>
                </c:pt>
                <c:pt idx="59">
                  <c:v>35.56</c:v>
                </c:pt>
                <c:pt idx="60">
                  <c:v>40.9</c:v>
                </c:pt>
                <c:pt idx="61">
                  <c:v>40.049999999999997</c:v>
                </c:pt>
                <c:pt idx="62">
                  <c:v>31.8</c:v>
                </c:pt>
                <c:pt idx="63">
                  <c:v>37.1</c:v>
                </c:pt>
                <c:pt idx="64">
                  <c:v>40.15</c:v>
                </c:pt>
                <c:pt idx="65">
                  <c:v>38.28</c:v>
                </c:pt>
                <c:pt idx="66">
                  <c:v>37</c:v>
                </c:pt>
                <c:pt idx="67">
                  <c:v>40</c:v>
                </c:pt>
                <c:pt idx="68">
                  <c:v>41.06</c:v>
                </c:pt>
                <c:pt idx="69">
                  <c:v>41.84</c:v>
                </c:pt>
                <c:pt idx="70">
                  <c:v>40.75</c:v>
                </c:pt>
                <c:pt idx="71">
                  <c:v>41.58</c:v>
                </c:pt>
                <c:pt idx="72">
                  <c:v>38.700000000000003</c:v>
                </c:pt>
                <c:pt idx="73">
                  <c:v>39.92</c:v>
                </c:pt>
                <c:pt idx="74">
                  <c:v>37.68</c:v>
                </c:pt>
                <c:pt idx="75">
                  <c:v>36.369999999999997</c:v>
                </c:pt>
                <c:pt idx="76">
                  <c:v>39.880000000000003</c:v>
                </c:pt>
                <c:pt idx="77">
                  <c:v>38.979999999999997</c:v>
                </c:pt>
                <c:pt idx="78">
                  <c:v>41.58</c:v>
                </c:pt>
                <c:pt idx="79">
                  <c:v>40.44</c:v>
                </c:pt>
                <c:pt idx="80">
                  <c:v>38.700000000000003</c:v>
                </c:pt>
                <c:pt idx="81">
                  <c:v>33.89</c:v>
                </c:pt>
                <c:pt idx="82">
                  <c:v>34.229999999999997</c:v>
                </c:pt>
                <c:pt idx="83">
                  <c:v>33.22</c:v>
                </c:pt>
                <c:pt idx="84">
                  <c:v>33.520000000000003</c:v>
                </c:pt>
                <c:pt idx="85">
                  <c:v>39.06</c:v>
                </c:pt>
                <c:pt idx="86">
                  <c:v>36.22</c:v>
                </c:pt>
                <c:pt idx="87">
                  <c:v>39.28</c:v>
                </c:pt>
                <c:pt idx="95">
                  <c:v>37.049999999999997</c:v>
                </c:pt>
                <c:pt idx="96">
                  <c:v>40</c:v>
                </c:pt>
                <c:pt idx="97">
                  <c:v>38.619999999999997</c:v>
                </c:pt>
                <c:pt idx="98">
                  <c:v>35.090000000000003</c:v>
                </c:pt>
                <c:pt idx="99">
                  <c:v>37.93</c:v>
                </c:pt>
                <c:pt idx="100">
                  <c:v>35.51</c:v>
                </c:pt>
                <c:pt idx="105">
                  <c:v>35.369999999999997</c:v>
                </c:pt>
              </c:numCache>
            </c:numRef>
          </c:xVal>
          <c:yVal>
            <c:numRef>
              <c:f>WEAR!$AF$2:$AF$110</c:f>
              <c:numCache>
                <c:formatCode>0.00</c:formatCode>
                <c:ptCount val="109"/>
                <c:pt idx="2">
                  <c:v>0.42275033668826073</c:v>
                </c:pt>
                <c:pt idx="3">
                  <c:v>0.68955137084856355</c:v>
                </c:pt>
                <c:pt idx="4">
                  <c:v>0.42295921515152918</c:v>
                </c:pt>
                <c:pt idx="5">
                  <c:v>0.41390637609867831</c:v>
                </c:pt>
                <c:pt idx="6">
                  <c:v>0.41807169058520421</c:v>
                </c:pt>
                <c:pt idx="7">
                  <c:v>0.42176245012772257</c:v>
                </c:pt>
                <c:pt idx="8">
                  <c:v>0.41390637609867831</c:v>
                </c:pt>
                <c:pt idx="9">
                  <c:v>0.41575235948516459</c:v>
                </c:pt>
                <c:pt idx="10">
                  <c:v>0.41575235948516459</c:v>
                </c:pt>
                <c:pt idx="11">
                  <c:v>0.41807169058520421</c:v>
                </c:pt>
                <c:pt idx="12">
                  <c:v>0.41625042811957408</c:v>
                </c:pt>
                <c:pt idx="13">
                  <c:v>0.41625042811957408</c:v>
                </c:pt>
                <c:pt idx="14">
                  <c:v>0.41807169058520421</c:v>
                </c:pt>
                <c:pt idx="15">
                  <c:v>0.41807169058520421</c:v>
                </c:pt>
                <c:pt idx="16">
                  <c:v>0.41625042811957408</c:v>
                </c:pt>
                <c:pt idx="17">
                  <c:v>0.41625042811957408</c:v>
                </c:pt>
                <c:pt idx="18">
                  <c:v>0.41990896059684518</c:v>
                </c:pt>
                <c:pt idx="19">
                  <c:v>0.42176245012772257</c:v>
                </c:pt>
                <c:pt idx="20">
                  <c:v>0.43358584999852096</c:v>
                </c:pt>
                <c:pt idx="21">
                  <c:v>0.65795443446747948</c:v>
                </c:pt>
                <c:pt idx="22">
                  <c:v>0.71436929119619985</c:v>
                </c:pt>
                <c:pt idx="23">
                  <c:v>0.43542521163824582</c:v>
                </c:pt>
                <c:pt idx="24">
                  <c:v>0.40803979332832957</c:v>
                </c:pt>
                <c:pt idx="25">
                  <c:v>0.41990896059684518</c:v>
                </c:pt>
                <c:pt idx="26">
                  <c:v>0.44299911320004343</c:v>
                </c:pt>
                <c:pt idx="27">
                  <c:v>0.42786752029605607</c:v>
                </c:pt>
                <c:pt idx="28">
                  <c:v>0.41807169058520421</c:v>
                </c:pt>
                <c:pt idx="29">
                  <c:v>0.41990896059684518</c:v>
                </c:pt>
                <c:pt idx="30">
                  <c:v>0.41990896059684518</c:v>
                </c:pt>
                <c:pt idx="31">
                  <c:v>0.41990896059684518</c:v>
                </c:pt>
                <c:pt idx="32">
                  <c:v>0.41990896059684518</c:v>
                </c:pt>
                <c:pt idx="33">
                  <c:v>0.47731692100049444</c:v>
                </c:pt>
                <c:pt idx="34">
                  <c:v>0.46730883945070734</c:v>
                </c:pt>
                <c:pt idx="35">
                  <c:v>0.47190770649596325</c:v>
                </c:pt>
                <c:pt idx="36">
                  <c:v>0.53688771027968474</c:v>
                </c:pt>
                <c:pt idx="37">
                  <c:v>0.40511723560810958</c:v>
                </c:pt>
                <c:pt idx="38">
                  <c:v>0.44598177791460297</c:v>
                </c:pt>
                <c:pt idx="39">
                  <c:v>0.48478778538341544</c:v>
                </c:pt>
                <c:pt idx="40">
                  <c:v>0.43218381156302432</c:v>
                </c:pt>
                <c:pt idx="41">
                  <c:v>0.52533469476828132</c:v>
                </c:pt>
                <c:pt idx="42">
                  <c:v>0.61887804961308268</c:v>
                </c:pt>
                <c:pt idx="43">
                  <c:v>0.42768128300590963</c:v>
                </c:pt>
                <c:pt idx="44">
                  <c:v>0.42408995863176657</c:v>
                </c:pt>
                <c:pt idx="45">
                  <c:v>0.43080913784512442</c:v>
                </c:pt>
                <c:pt idx="46">
                  <c:v>0.42462148169121622</c:v>
                </c:pt>
                <c:pt idx="47">
                  <c:v>0.42143074415015297</c:v>
                </c:pt>
                <c:pt idx="48">
                  <c:v>0.41643720773658016</c:v>
                </c:pt>
                <c:pt idx="49">
                  <c:v>0.42718428985342599</c:v>
                </c:pt>
                <c:pt idx="50">
                  <c:v>0.38879711525463434</c:v>
                </c:pt>
                <c:pt idx="52">
                  <c:v>0.79734256310503027</c:v>
                </c:pt>
                <c:pt idx="53">
                  <c:v>0.7213379249607087</c:v>
                </c:pt>
                <c:pt idx="54">
                  <c:v>0.71017278271005824</c:v>
                </c:pt>
                <c:pt idx="56">
                  <c:v>0.73587711683134605</c:v>
                </c:pt>
                <c:pt idx="57">
                  <c:v>0.73185897546610157</c:v>
                </c:pt>
                <c:pt idx="58">
                  <c:v>0.72524813099265362</c:v>
                </c:pt>
                <c:pt idx="59">
                  <c:v>0.71132933267837495</c:v>
                </c:pt>
                <c:pt idx="60">
                  <c:v>0.70087131407429537</c:v>
                </c:pt>
                <c:pt idx="61">
                  <c:v>0.77049437287289968</c:v>
                </c:pt>
                <c:pt idx="62">
                  <c:v>0.70311548957598269</c:v>
                </c:pt>
                <c:pt idx="63">
                  <c:v>0.70565841019508058</c:v>
                </c:pt>
                <c:pt idx="64">
                  <c:v>0.78532196876533966</c:v>
                </c:pt>
                <c:pt idx="65">
                  <c:v>0.81683727762766711</c:v>
                </c:pt>
                <c:pt idx="66">
                  <c:v>0.64301011340825875</c:v>
                </c:pt>
                <c:pt idx="67">
                  <c:v>0.77017445448346977</c:v>
                </c:pt>
                <c:pt idx="68">
                  <c:v>0.92926959982942259</c:v>
                </c:pt>
                <c:pt idx="69">
                  <c:v>0.80318123685650999</c:v>
                </c:pt>
                <c:pt idx="70">
                  <c:v>0.778032065331419</c:v>
                </c:pt>
                <c:pt idx="71">
                  <c:v>0.77254470048006796</c:v>
                </c:pt>
                <c:pt idx="72">
                  <c:v>0.78129107329736558</c:v>
                </c:pt>
                <c:pt idx="73">
                  <c:v>0.7914139976095167</c:v>
                </c:pt>
                <c:pt idx="74">
                  <c:v>0.60042355242595902</c:v>
                </c:pt>
                <c:pt idx="75">
                  <c:v>0.70635460739397737</c:v>
                </c:pt>
                <c:pt idx="76">
                  <c:v>0.74840587389823354</c:v>
                </c:pt>
                <c:pt idx="77">
                  <c:v>0.74803469475260431</c:v>
                </c:pt>
                <c:pt idx="78">
                  <c:v>0.78653019255310996</c:v>
                </c:pt>
                <c:pt idx="79">
                  <c:v>0.58965919724939175</c:v>
                </c:pt>
                <c:pt idx="80">
                  <c:v>0.78129107329736558</c:v>
                </c:pt>
                <c:pt idx="81">
                  <c:v>0.66532727414177939</c:v>
                </c:pt>
                <c:pt idx="82">
                  <c:v>0.64819674307210151</c:v>
                </c:pt>
                <c:pt idx="83">
                  <c:v>0.69214865298316308</c:v>
                </c:pt>
                <c:pt idx="84">
                  <c:v>0.72473566357734176</c:v>
                </c:pt>
                <c:pt idx="85">
                  <c:v>0.8023605898424423</c:v>
                </c:pt>
                <c:pt idx="86">
                  <c:v>0.64296594804397544</c:v>
                </c:pt>
                <c:pt idx="87">
                  <c:v>0.7931429761514488</c:v>
                </c:pt>
                <c:pt idx="95">
                  <c:v>0.75911581043499898</c:v>
                </c:pt>
                <c:pt idx="96">
                  <c:v>0.7714403834388569</c:v>
                </c:pt>
                <c:pt idx="97">
                  <c:v>0.80589494931478334</c:v>
                </c:pt>
                <c:pt idx="98">
                  <c:v>0.69392094649703662</c:v>
                </c:pt>
                <c:pt idx="99">
                  <c:v>0.74398064757693494</c:v>
                </c:pt>
                <c:pt idx="100">
                  <c:v>0.68207298964567697</c:v>
                </c:pt>
                <c:pt idx="105">
                  <c:v>0.71969649568271343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68E-4422-8AE7-39F99680E599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IAP!$G$2:$G$125</c:f>
              <c:numCache>
                <c:formatCode>0.00</c:formatCode>
                <c:ptCount val="118"/>
                <c:pt idx="0">
                  <c:v>42.6</c:v>
                </c:pt>
                <c:pt idx="2">
                  <c:v>43.3</c:v>
                </c:pt>
                <c:pt idx="3">
                  <c:v>43.73</c:v>
                </c:pt>
                <c:pt idx="4">
                  <c:v>43.68</c:v>
                </c:pt>
                <c:pt idx="5">
                  <c:v>43.43</c:v>
                </c:pt>
                <c:pt idx="6">
                  <c:v>43.98</c:v>
                </c:pt>
                <c:pt idx="7">
                  <c:v>44.49</c:v>
                </c:pt>
                <c:pt idx="8">
                  <c:v>44.88</c:v>
                </c:pt>
                <c:pt idx="9">
                  <c:v>41.4</c:v>
                </c:pt>
                <c:pt idx="10">
                  <c:v>42.09</c:v>
                </c:pt>
                <c:pt idx="11">
                  <c:v>43.6</c:v>
                </c:pt>
                <c:pt idx="12">
                  <c:v>43.3</c:v>
                </c:pt>
                <c:pt idx="13">
                  <c:v>44.6</c:v>
                </c:pt>
                <c:pt idx="15">
                  <c:v>43.8</c:v>
                </c:pt>
                <c:pt idx="16">
                  <c:v>42.6</c:v>
                </c:pt>
                <c:pt idx="18">
                  <c:v>42.74</c:v>
                </c:pt>
                <c:pt idx="19">
                  <c:v>43.42</c:v>
                </c:pt>
                <c:pt idx="20">
                  <c:v>43.74</c:v>
                </c:pt>
                <c:pt idx="21">
                  <c:v>44.02</c:v>
                </c:pt>
                <c:pt idx="24">
                  <c:v>42.98</c:v>
                </c:pt>
                <c:pt idx="25">
                  <c:v>42.6</c:v>
                </c:pt>
                <c:pt idx="26">
                  <c:v>42.74</c:v>
                </c:pt>
                <c:pt idx="27">
                  <c:v>41.03</c:v>
                </c:pt>
                <c:pt idx="28">
                  <c:v>41.52</c:v>
                </c:pt>
                <c:pt idx="29">
                  <c:v>41.88</c:v>
                </c:pt>
                <c:pt idx="31">
                  <c:v>42.22</c:v>
                </c:pt>
                <c:pt idx="32">
                  <c:v>50.9</c:v>
                </c:pt>
                <c:pt idx="33">
                  <c:v>46.3</c:v>
                </c:pt>
                <c:pt idx="34">
                  <c:v>43.5</c:v>
                </c:pt>
                <c:pt idx="35">
                  <c:v>46.7</c:v>
                </c:pt>
                <c:pt idx="36">
                  <c:v>40.700000000000003</c:v>
                </c:pt>
                <c:pt idx="37">
                  <c:v>46</c:v>
                </c:pt>
                <c:pt idx="38">
                  <c:v>49.1</c:v>
                </c:pt>
                <c:pt idx="39">
                  <c:v>43.1</c:v>
                </c:pt>
                <c:pt idx="40">
                  <c:v>44.6</c:v>
                </c:pt>
                <c:pt idx="41">
                  <c:v>44</c:v>
                </c:pt>
                <c:pt idx="43">
                  <c:v>39.799999999999997</c:v>
                </c:pt>
                <c:pt idx="45">
                  <c:v>41</c:v>
                </c:pt>
                <c:pt idx="46">
                  <c:v>40.520000000000003</c:v>
                </c:pt>
                <c:pt idx="48">
                  <c:v>41.82</c:v>
                </c:pt>
                <c:pt idx="49">
                  <c:v>41.43</c:v>
                </c:pt>
                <c:pt idx="50">
                  <c:v>42.28</c:v>
                </c:pt>
                <c:pt idx="51">
                  <c:v>41.57</c:v>
                </c:pt>
                <c:pt idx="52">
                  <c:v>41.03</c:v>
                </c:pt>
                <c:pt idx="53">
                  <c:v>41.52</c:v>
                </c:pt>
                <c:pt idx="54">
                  <c:v>41.88</c:v>
                </c:pt>
                <c:pt idx="56">
                  <c:v>42.22</c:v>
                </c:pt>
                <c:pt idx="57">
                  <c:v>41.2</c:v>
                </c:pt>
                <c:pt idx="58">
                  <c:v>41.46</c:v>
                </c:pt>
                <c:pt idx="59">
                  <c:v>41.55</c:v>
                </c:pt>
                <c:pt idx="60">
                  <c:v>41.46</c:v>
                </c:pt>
                <c:pt idx="61">
                  <c:v>50.9</c:v>
                </c:pt>
                <c:pt idx="62">
                  <c:v>46.3</c:v>
                </c:pt>
                <c:pt idx="63">
                  <c:v>43.5</c:v>
                </c:pt>
                <c:pt idx="64">
                  <c:v>46.7</c:v>
                </c:pt>
                <c:pt idx="65">
                  <c:v>40.700000000000003</c:v>
                </c:pt>
                <c:pt idx="66">
                  <c:v>46</c:v>
                </c:pt>
                <c:pt idx="67">
                  <c:v>49.1</c:v>
                </c:pt>
                <c:pt idx="68">
                  <c:v>43.1</c:v>
                </c:pt>
                <c:pt idx="69">
                  <c:v>44.6</c:v>
                </c:pt>
                <c:pt idx="70">
                  <c:v>44</c:v>
                </c:pt>
                <c:pt idx="71">
                  <c:v>41.2</c:v>
                </c:pt>
                <c:pt idx="72">
                  <c:v>42</c:v>
                </c:pt>
                <c:pt idx="74">
                  <c:v>39.799999999999997</c:v>
                </c:pt>
                <c:pt idx="76">
                  <c:v>39.700000000000003</c:v>
                </c:pt>
                <c:pt idx="77">
                  <c:v>34.6</c:v>
                </c:pt>
                <c:pt idx="78">
                  <c:v>41</c:v>
                </c:pt>
                <c:pt idx="79">
                  <c:v>40.520000000000003</c:v>
                </c:pt>
                <c:pt idx="80">
                  <c:v>42.4</c:v>
                </c:pt>
                <c:pt idx="81">
                  <c:v>39.6</c:v>
                </c:pt>
                <c:pt idx="83">
                  <c:v>41.82</c:v>
                </c:pt>
                <c:pt idx="84">
                  <c:v>41.43</c:v>
                </c:pt>
                <c:pt idx="85">
                  <c:v>42.28</c:v>
                </c:pt>
                <c:pt idx="86">
                  <c:v>41.57</c:v>
                </c:pt>
                <c:pt idx="97">
                  <c:v>44.82</c:v>
                </c:pt>
                <c:pt idx="98">
                  <c:v>42.33</c:v>
                </c:pt>
                <c:pt idx="99">
                  <c:v>41.15</c:v>
                </c:pt>
                <c:pt idx="100">
                  <c:v>41.95</c:v>
                </c:pt>
                <c:pt idx="103">
                  <c:v>41.15</c:v>
                </c:pt>
                <c:pt idx="104">
                  <c:v>41.95</c:v>
                </c:pt>
                <c:pt idx="106">
                  <c:v>36.299999999999997</c:v>
                </c:pt>
                <c:pt idx="107">
                  <c:v>38.11</c:v>
                </c:pt>
                <c:pt idx="108">
                  <c:v>38.96</c:v>
                </c:pt>
                <c:pt idx="109">
                  <c:v>40.270000000000003</c:v>
                </c:pt>
                <c:pt idx="111">
                  <c:v>36.299999999999997</c:v>
                </c:pt>
                <c:pt idx="112">
                  <c:v>38.11</c:v>
                </c:pt>
                <c:pt idx="113">
                  <c:v>37.42</c:v>
                </c:pt>
                <c:pt idx="114">
                  <c:v>36.29</c:v>
                </c:pt>
                <c:pt idx="115">
                  <c:v>37.64</c:v>
                </c:pt>
                <c:pt idx="116">
                  <c:v>37.9</c:v>
                </c:pt>
                <c:pt idx="117">
                  <c:v>37.369999999999997</c:v>
                </c:pt>
              </c:numCache>
            </c:numRef>
          </c:xVal>
          <c:yVal>
            <c:numRef>
              <c:f>IAP!$AF$2:$AF$125</c:f>
              <c:numCache>
                <c:formatCode>0.00</c:formatCode>
                <c:ptCount val="118"/>
                <c:pt idx="0">
                  <c:v>0.752685813682754</c:v>
                </c:pt>
                <c:pt idx="2">
                  <c:v>0.76147892437990572</c:v>
                </c:pt>
                <c:pt idx="3">
                  <c:v>0.75856676306913062</c:v>
                </c:pt>
                <c:pt idx="4">
                  <c:v>0.75601977207456439</c:v>
                </c:pt>
                <c:pt idx="5">
                  <c:v>0.74965877638855871</c:v>
                </c:pt>
                <c:pt idx="6">
                  <c:v>0.75686105500924783</c:v>
                </c:pt>
                <c:pt idx="7">
                  <c:v>0.75198473262196697</c:v>
                </c:pt>
                <c:pt idx="8">
                  <c:v>0.76248504560106889</c:v>
                </c:pt>
                <c:pt idx="9">
                  <c:v>0.77255437445434838</c:v>
                </c:pt>
                <c:pt idx="10">
                  <c:v>0.77227261128679414</c:v>
                </c:pt>
                <c:pt idx="11">
                  <c:v>0.78180114645073384</c:v>
                </c:pt>
                <c:pt idx="12">
                  <c:v>0.75628042255469996</c:v>
                </c:pt>
                <c:pt idx="13">
                  <c:v>0.81452605043993409</c:v>
                </c:pt>
                <c:pt idx="15">
                  <c:v>0.77787392161122726</c:v>
                </c:pt>
                <c:pt idx="16">
                  <c:v>0.75931416807075347</c:v>
                </c:pt>
                <c:pt idx="19">
                  <c:v>0.75506375814875615</c:v>
                </c:pt>
                <c:pt idx="20">
                  <c:v>0.74952005360384777</c:v>
                </c:pt>
                <c:pt idx="21">
                  <c:v>0.75662211765517118</c:v>
                </c:pt>
                <c:pt idx="24">
                  <c:v>0.76512162789198757</c:v>
                </c:pt>
                <c:pt idx="25">
                  <c:v>0.7668114316532646</c:v>
                </c:pt>
                <c:pt idx="27">
                  <c:v>0.81639063051811922</c:v>
                </c:pt>
                <c:pt idx="28">
                  <c:v>0.80167866635561524</c:v>
                </c:pt>
                <c:pt idx="29">
                  <c:v>0.80659431950685778</c:v>
                </c:pt>
                <c:pt idx="31">
                  <c:v>0.79847342436591406</c:v>
                </c:pt>
                <c:pt idx="32">
                  <c:v>0.71104211035677134</c:v>
                </c:pt>
                <c:pt idx="33">
                  <c:v>0.79940175933391877</c:v>
                </c:pt>
                <c:pt idx="34">
                  <c:v>0.8163025426029159</c:v>
                </c:pt>
                <c:pt idx="35">
                  <c:v>0.79343552792924854</c:v>
                </c:pt>
                <c:pt idx="36">
                  <c:v>0.80358306382348499</c:v>
                </c:pt>
                <c:pt idx="37">
                  <c:v>0.8209833416789688</c:v>
                </c:pt>
                <c:pt idx="38">
                  <c:v>0.77313711129189266</c:v>
                </c:pt>
                <c:pt idx="39">
                  <c:v>0.71285684035263963</c:v>
                </c:pt>
                <c:pt idx="40">
                  <c:v>0.75862324761022826</c:v>
                </c:pt>
                <c:pt idx="41">
                  <c:v>0.76231408721134453</c:v>
                </c:pt>
                <c:pt idx="43">
                  <c:v>0.83715668796937304</c:v>
                </c:pt>
                <c:pt idx="45">
                  <c:v>0.80025150388820887</c:v>
                </c:pt>
                <c:pt idx="46">
                  <c:v>0.78261015203562034</c:v>
                </c:pt>
                <c:pt idx="49">
                  <c:v>0.76997642249839726</c:v>
                </c:pt>
                <c:pt idx="50">
                  <c:v>0.80529609363642096</c:v>
                </c:pt>
                <c:pt idx="51">
                  <c:v>0.76388053773823061</c:v>
                </c:pt>
                <c:pt idx="52">
                  <c:v>0.82171602499621277</c:v>
                </c:pt>
                <c:pt idx="53">
                  <c:v>0.80733006244276528</c:v>
                </c:pt>
                <c:pt idx="54">
                  <c:v>0.81213846339107931</c:v>
                </c:pt>
                <c:pt idx="56">
                  <c:v>0.80419384889340162</c:v>
                </c:pt>
                <c:pt idx="57">
                  <c:v>0.8137367466338048</c:v>
                </c:pt>
                <c:pt idx="58">
                  <c:v>0.81206760996702276</c:v>
                </c:pt>
                <c:pt idx="59">
                  <c:v>0.81163126576276745</c:v>
                </c:pt>
                <c:pt idx="60">
                  <c:v>0.8054719677550376</c:v>
                </c:pt>
                <c:pt idx="61">
                  <c:v>0.71836896040807618</c:v>
                </c:pt>
                <c:pt idx="62">
                  <c:v>0.80510226466026713</c:v>
                </c:pt>
                <c:pt idx="63">
                  <c:v>0.82162993376778271</c:v>
                </c:pt>
                <c:pt idx="64">
                  <c:v>0.79926300436880282</c:v>
                </c:pt>
                <c:pt idx="65">
                  <c:v>0.80919310818478052</c:v>
                </c:pt>
                <c:pt idx="66">
                  <c:v>0.82620388696659619</c:v>
                </c:pt>
                <c:pt idx="67">
                  <c:v>0.77937800507122434</c:v>
                </c:pt>
                <c:pt idx="68">
                  <c:v>0.72015578578632033</c:v>
                </c:pt>
                <c:pt idx="69">
                  <c:v>0.76514212390420322</c:v>
                </c:pt>
                <c:pt idx="70">
                  <c:v>0.76876366790282546</c:v>
                </c:pt>
                <c:pt idx="71">
                  <c:v>0.79317789041477038</c:v>
                </c:pt>
                <c:pt idx="72">
                  <c:v>0.80120854566088762</c:v>
                </c:pt>
                <c:pt idx="74">
                  <c:v>0.84199635323862698</c:v>
                </c:pt>
                <c:pt idx="76">
                  <c:v>0.7504639976611468</c:v>
                </c:pt>
                <c:pt idx="77">
                  <c:v>0.75611610589231204</c:v>
                </c:pt>
                <c:pt idx="78">
                  <c:v>0.8059337237643267</c:v>
                </c:pt>
                <c:pt idx="79">
                  <c:v>0.78866168198879649</c:v>
                </c:pt>
                <c:pt idx="80">
                  <c:v>0.75642251186158227</c:v>
                </c:pt>
                <c:pt idx="81">
                  <c:v>0.80866964336654923</c:v>
                </c:pt>
                <c:pt idx="83">
                  <c:v>0.7945228354391054</c:v>
                </c:pt>
                <c:pt idx="84">
                  <c:v>0.77627910511505516</c:v>
                </c:pt>
                <c:pt idx="85">
                  <c:v>0.81086872613577421</c:v>
                </c:pt>
                <c:pt idx="86">
                  <c:v>0.77030042066461624</c:v>
                </c:pt>
                <c:pt idx="97">
                  <c:v>0.7945228354391054</c:v>
                </c:pt>
                <c:pt idx="99">
                  <c:v>0.80346449709595291</c:v>
                </c:pt>
                <c:pt idx="100">
                  <c:v>0.80197535896973815</c:v>
                </c:pt>
                <c:pt idx="103">
                  <c:v>0.79772812412007132</c:v>
                </c:pt>
                <c:pt idx="104">
                  <c:v>0.79620654622606368</c:v>
                </c:pt>
                <c:pt idx="106">
                  <c:v>0.66802521028341411</c:v>
                </c:pt>
                <c:pt idx="107">
                  <c:v>0.62046240409350828</c:v>
                </c:pt>
                <c:pt idx="108">
                  <c:v>0.60686529469259798</c:v>
                </c:pt>
                <c:pt idx="109">
                  <c:v>0.65242211139797512</c:v>
                </c:pt>
                <c:pt idx="111">
                  <c:v>0.67594570124488462</c:v>
                </c:pt>
                <c:pt idx="112">
                  <c:v>0.62888726600269507</c:v>
                </c:pt>
                <c:pt idx="113">
                  <c:v>0.58148676757628703</c:v>
                </c:pt>
                <c:pt idx="114">
                  <c:v>0.47243202948327417</c:v>
                </c:pt>
                <c:pt idx="115">
                  <c:v>0.51084665938262619</c:v>
                </c:pt>
                <c:pt idx="116">
                  <c:v>0.51600652780495893</c:v>
                </c:pt>
                <c:pt idx="117">
                  <c:v>0.55999628310870009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68E-4422-8AE7-39F99680E599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GAP'!$G$2:$G$82</c:f>
              <c:numCache>
                <c:formatCode>0.00</c:formatCode>
                <c:ptCount val="81"/>
                <c:pt idx="0">
                  <c:v>37.29</c:v>
                </c:pt>
                <c:pt idx="1">
                  <c:v>36.72</c:v>
                </c:pt>
                <c:pt idx="2">
                  <c:v>33.97</c:v>
                </c:pt>
                <c:pt idx="3">
                  <c:v>41.98</c:v>
                </c:pt>
                <c:pt idx="4">
                  <c:v>41.65</c:v>
                </c:pt>
                <c:pt idx="5">
                  <c:v>41.22</c:v>
                </c:pt>
                <c:pt idx="6">
                  <c:v>41.56</c:v>
                </c:pt>
                <c:pt idx="7">
                  <c:v>45.53</c:v>
                </c:pt>
                <c:pt idx="8">
                  <c:v>38.76</c:v>
                </c:pt>
                <c:pt idx="9">
                  <c:v>38.17</c:v>
                </c:pt>
                <c:pt idx="10">
                  <c:v>40.229999999999997</c:v>
                </c:pt>
                <c:pt idx="11">
                  <c:v>37.11</c:v>
                </c:pt>
                <c:pt idx="12">
                  <c:v>44.07</c:v>
                </c:pt>
                <c:pt idx="13">
                  <c:v>40.98</c:v>
                </c:pt>
                <c:pt idx="14">
                  <c:v>40.020000000000003</c:v>
                </c:pt>
                <c:pt idx="15" formatCode="General">
                  <c:v>41.68</c:v>
                </c:pt>
                <c:pt idx="16" formatCode="General">
                  <c:v>42.67</c:v>
                </c:pt>
                <c:pt idx="17" formatCode="General">
                  <c:v>41.79</c:v>
                </c:pt>
                <c:pt idx="18" formatCode="General">
                  <c:v>38.89</c:v>
                </c:pt>
                <c:pt idx="19" formatCode="General">
                  <c:v>39.68</c:v>
                </c:pt>
                <c:pt idx="20" formatCode="General">
                  <c:v>40.67</c:v>
                </c:pt>
                <c:pt idx="21" formatCode="General">
                  <c:v>42.25</c:v>
                </c:pt>
                <c:pt idx="22" formatCode="General">
                  <c:v>38.549999999999997</c:v>
                </c:pt>
                <c:pt idx="23" formatCode="General">
                  <c:v>41.51</c:v>
                </c:pt>
                <c:pt idx="24" formatCode="General">
                  <c:v>41.57</c:v>
                </c:pt>
                <c:pt idx="25" formatCode="General">
                  <c:v>38.56</c:v>
                </c:pt>
                <c:pt idx="26" formatCode="General">
                  <c:v>39.71</c:v>
                </c:pt>
                <c:pt idx="27" formatCode="General">
                  <c:v>39.47</c:v>
                </c:pt>
                <c:pt idx="28" formatCode="General">
                  <c:v>45.54</c:v>
                </c:pt>
                <c:pt idx="29" formatCode="General">
                  <c:v>39.840000000000003</c:v>
                </c:pt>
                <c:pt idx="30" formatCode="General">
                  <c:v>41.07</c:v>
                </c:pt>
                <c:pt idx="31" formatCode="General">
                  <c:v>38.71</c:v>
                </c:pt>
                <c:pt idx="32" formatCode="General">
                  <c:v>41.74</c:v>
                </c:pt>
                <c:pt idx="33" formatCode="General">
                  <c:v>45.73</c:v>
                </c:pt>
                <c:pt idx="34" formatCode="General">
                  <c:v>40.67</c:v>
                </c:pt>
                <c:pt idx="35" formatCode="General">
                  <c:v>39.42</c:v>
                </c:pt>
                <c:pt idx="36" formatCode="General">
                  <c:v>37.04</c:v>
                </c:pt>
                <c:pt idx="37" formatCode="General">
                  <c:v>39.14</c:v>
                </c:pt>
                <c:pt idx="38" formatCode="General">
                  <c:v>41.36</c:v>
                </c:pt>
                <c:pt idx="39" formatCode="General">
                  <c:v>44.75</c:v>
                </c:pt>
                <c:pt idx="40">
                  <c:v>43.94</c:v>
                </c:pt>
                <c:pt idx="41">
                  <c:v>42.573267595440569</c:v>
                </c:pt>
                <c:pt idx="42">
                  <c:v>38.943662526076238</c:v>
                </c:pt>
                <c:pt idx="43">
                  <c:v>40.700000000000003</c:v>
                </c:pt>
                <c:pt idx="44">
                  <c:v>40.101437388175214</c:v>
                </c:pt>
                <c:pt idx="45">
                  <c:v>41.102863170870485</c:v>
                </c:pt>
                <c:pt idx="46">
                  <c:v>35.900925469372275</c:v>
                </c:pt>
                <c:pt idx="47" formatCode="General">
                  <c:v>36.5</c:v>
                </c:pt>
                <c:pt idx="48" formatCode="General">
                  <c:v>38.869999999999997</c:v>
                </c:pt>
                <c:pt idx="49" formatCode="General">
                  <c:v>34.840000000000003</c:v>
                </c:pt>
                <c:pt idx="50" formatCode="General">
                  <c:v>38.03</c:v>
                </c:pt>
                <c:pt idx="51" formatCode="General">
                  <c:v>36.909999999999997</c:v>
                </c:pt>
                <c:pt idx="52">
                  <c:v>38.9</c:v>
                </c:pt>
                <c:pt idx="53">
                  <c:v>38.1</c:v>
                </c:pt>
                <c:pt idx="54">
                  <c:v>40.299999999999997</c:v>
                </c:pt>
                <c:pt idx="55">
                  <c:v>30.2</c:v>
                </c:pt>
                <c:pt idx="56">
                  <c:v>34.5</c:v>
                </c:pt>
                <c:pt idx="57">
                  <c:v>36</c:v>
                </c:pt>
                <c:pt idx="58">
                  <c:v>29.5</c:v>
                </c:pt>
                <c:pt idx="59">
                  <c:v>31.2</c:v>
                </c:pt>
                <c:pt idx="60">
                  <c:v>38</c:v>
                </c:pt>
                <c:pt idx="61">
                  <c:v>37.1</c:v>
                </c:pt>
                <c:pt idx="62">
                  <c:v>36.5</c:v>
                </c:pt>
                <c:pt idx="63">
                  <c:v>39.4</c:v>
                </c:pt>
                <c:pt idx="64">
                  <c:v>35.4</c:v>
                </c:pt>
                <c:pt idx="65">
                  <c:v>33.5</c:v>
                </c:pt>
                <c:pt idx="66">
                  <c:v>36.200000000000003</c:v>
                </c:pt>
                <c:pt idx="67">
                  <c:v>40.6</c:v>
                </c:pt>
                <c:pt idx="68">
                  <c:v>35.799999999999997</c:v>
                </c:pt>
                <c:pt idx="69">
                  <c:v>34.5</c:v>
                </c:pt>
                <c:pt idx="70">
                  <c:v>34.5</c:v>
                </c:pt>
                <c:pt idx="71">
                  <c:v>35.200000000000003</c:v>
                </c:pt>
                <c:pt idx="72">
                  <c:v>30.24</c:v>
                </c:pt>
                <c:pt idx="73">
                  <c:v>30.47</c:v>
                </c:pt>
                <c:pt idx="74">
                  <c:v>38.71</c:v>
                </c:pt>
                <c:pt idx="75">
                  <c:v>37.770000000000003</c:v>
                </c:pt>
                <c:pt idx="76">
                  <c:v>37.64</c:v>
                </c:pt>
                <c:pt idx="77">
                  <c:v>33.01</c:v>
                </c:pt>
                <c:pt idx="78">
                  <c:v>33.229999999999997</c:v>
                </c:pt>
                <c:pt idx="79">
                  <c:v>39.5</c:v>
                </c:pt>
                <c:pt idx="80">
                  <c:v>41.7</c:v>
                </c:pt>
              </c:numCache>
            </c:numRef>
          </c:xVal>
          <c:yVal>
            <c:numRef>
              <c:f>'APIP and GAP'!$AF$2:$AF$82</c:f>
              <c:numCache>
                <c:formatCode>0.00</c:formatCode>
                <c:ptCount val="81"/>
                <c:pt idx="0">
                  <c:v>0.71641591257468007</c:v>
                </c:pt>
                <c:pt idx="1">
                  <c:v>0.68588728743283944</c:v>
                </c:pt>
                <c:pt idx="2">
                  <c:v>0.68111650124827938</c:v>
                </c:pt>
                <c:pt idx="3">
                  <c:v>0.65869372490153411</c:v>
                </c:pt>
                <c:pt idx="4">
                  <c:v>0.7626350535211156</c:v>
                </c:pt>
                <c:pt idx="5">
                  <c:v>0.61869295164027671</c:v>
                </c:pt>
                <c:pt idx="6">
                  <c:v>0.7975420119630382</c:v>
                </c:pt>
                <c:pt idx="7">
                  <c:v>0.72234030205999666</c:v>
                </c:pt>
                <c:pt idx="8">
                  <c:v>0.60170420440226424</c:v>
                </c:pt>
                <c:pt idx="9">
                  <c:v>0.64556174229147578</c:v>
                </c:pt>
                <c:pt idx="10">
                  <c:v>0.60554559658492302</c:v>
                </c:pt>
                <c:pt idx="11">
                  <c:v>0.61248138514670436</c:v>
                </c:pt>
                <c:pt idx="12">
                  <c:v>0.49524678042699194</c:v>
                </c:pt>
                <c:pt idx="13">
                  <c:v>0.67175009723191492</c:v>
                </c:pt>
                <c:pt idx="14">
                  <c:v>0.71356749422863153</c:v>
                </c:pt>
                <c:pt idx="15">
                  <c:v>0.74261684236613668</c:v>
                </c:pt>
                <c:pt idx="16">
                  <c:v>0.62060038922384386</c:v>
                </c:pt>
                <c:pt idx="17">
                  <c:v>0.58005532433442331</c:v>
                </c:pt>
                <c:pt idx="18">
                  <c:v>0.72986133757284144</c:v>
                </c:pt>
                <c:pt idx="19">
                  <c:v>0.70891853158018314</c:v>
                </c:pt>
                <c:pt idx="20">
                  <c:v>0.47253065409751133</c:v>
                </c:pt>
                <c:pt idx="21">
                  <c:v>0.60565227081178996</c:v>
                </c:pt>
                <c:pt idx="22">
                  <c:v>0.71298065274893785</c:v>
                </c:pt>
                <c:pt idx="23">
                  <c:v>0.73723558087459151</c:v>
                </c:pt>
                <c:pt idx="24">
                  <c:v>0.56222813056140364</c:v>
                </c:pt>
                <c:pt idx="25">
                  <c:v>0.57912062732867886</c:v>
                </c:pt>
                <c:pt idx="26">
                  <c:v>0.62673884442572092</c:v>
                </c:pt>
                <c:pt idx="27">
                  <c:v>0.62998434535293635</c:v>
                </c:pt>
                <c:pt idx="28">
                  <c:v>0.49231941025815806</c:v>
                </c:pt>
                <c:pt idx="29">
                  <c:v>0.76167467305113168</c:v>
                </c:pt>
                <c:pt idx="30">
                  <c:v>0.74420639234761921</c:v>
                </c:pt>
                <c:pt idx="31">
                  <c:v>0.60177239627232237</c:v>
                </c:pt>
                <c:pt idx="32">
                  <c:v>0.74190696406369216</c:v>
                </c:pt>
                <c:pt idx="33">
                  <c:v>0.53438008470963472</c:v>
                </c:pt>
                <c:pt idx="34">
                  <c:v>0.6936798722526939</c:v>
                </c:pt>
                <c:pt idx="35">
                  <c:v>0.61110649351727997</c:v>
                </c:pt>
                <c:pt idx="36">
                  <c:v>0.71105507138812818</c:v>
                </c:pt>
                <c:pt idx="37">
                  <c:v>0.68516340490231353</c:v>
                </c:pt>
                <c:pt idx="38">
                  <c:v>0.58578577602399595</c:v>
                </c:pt>
                <c:pt idx="39">
                  <c:v>0.54428176331788392</c:v>
                </c:pt>
                <c:pt idx="40">
                  <c:v>0.57609512063481427</c:v>
                </c:pt>
                <c:pt idx="41">
                  <c:v>0.70459703718010469</c:v>
                </c:pt>
                <c:pt idx="42">
                  <c:v>0.79890794335984772</c:v>
                </c:pt>
                <c:pt idx="43">
                  <c:v>0.71279067967650178</c:v>
                </c:pt>
                <c:pt idx="44">
                  <c:v>0.69083464985723764</c:v>
                </c:pt>
                <c:pt idx="45">
                  <c:v>0.73642320210794776</c:v>
                </c:pt>
                <c:pt idx="46">
                  <c:v>0.68060088833389931</c:v>
                </c:pt>
                <c:pt idx="47">
                  <c:v>0.59089008091412154</c:v>
                </c:pt>
                <c:pt idx="48">
                  <c:v>0.5385126411154213</c:v>
                </c:pt>
                <c:pt idx="49">
                  <c:v>0.59835174453205575</c:v>
                </c:pt>
                <c:pt idx="50">
                  <c:v>0.72468351679439691</c:v>
                </c:pt>
                <c:pt idx="51">
                  <c:v>0.57907209800576009</c:v>
                </c:pt>
                <c:pt idx="52">
                  <c:v>0.6845406591682125</c:v>
                </c:pt>
                <c:pt idx="53">
                  <c:v>0.66708396931215086</c:v>
                </c:pt>
                <c:pt idx="54">
                  <c:v>0.60518915111791927</c:v>
                </c:pt>
                <c:pt idx="55">
                  <c:v>0.56306740953813728</c:v>
                </c:pt>
                <c:pt idx="56">
                  <c:v>0.56145475812065282</c:v>
                </c:pt>
                <c:pt idx="57">
                  <c:v>0.32484495876895686</c:v>
                </c:pt>
                <c:pt idx="58">
                  <c:v>0.61685670556346639</c:v>
                </c:pt>
                <c:pt idx="59">
                  <c:v>0.52312225506221233</c:v>
                </c:pt>
                <c:pt idx="60">
                  <c:v>0.56923129082000368</c:v>
                </c:pt>
                <c:pt idx="61">
                  <c:v>0.3976585814359595</c:v>
                </c:pt>
                <c:pt idx="62">
                  <c:v>0.52259257918048085</c:v>
                </c:pt>
                <c:pt idx="63">
                  <c:v>0.65922950710494843</c:v>
                </c:pt>
                <c:pt idx="64">
                  <c:v>0.48007758159218483</c:v>
                </c:pt>
                <c:pt idx="65">
                  <c:v>0.61313058536035903</c:v>
                </c:pt>
                <c:pt idx="66">
                  <c:v>0.72011101652744947</c:v>
                </c:pt>
                <c:pt idx="67">
                  <c:v>0.56726930742533177</c:v>
                </c:pt>
                <c:pt idx="68">
                  <c:v>0.29654334353768397</c:v>
                </c:pt>
                <c:pt idx="69">
                  <c:v>0.30690998743131676</c:v>
                </c:pt>
                <c:pt idx="70">
                  <c:v>0.3848336157601574</c:v>
                </c:pt>
                <c:pt idx="71">
                  <c:v>0.36203555716643249</c:v>
                </c:pt>
                <c:pt idx="72">
                  <c:v>0.7844232276585652</c:v>
                </c:pt>
                <c:pt idx="73">
                  <c:v>0.73256672247310195</c:v>
                </c:pt>
                <c:pt idx="74">
                  <c:v>0.79983020130855809</c:v>
                </c:pt>
                <c:pt idx="75">
                  <c:v>0.8104090648588318</c:v>
                </c:pt>
                <c:pt idx="76">
                  <c:v>0.8422127186040641</c:v>
                </c:pt>
                <c:pt idx="77">
                  <c:v>0.74198572594526102</c:v>
                </c:pt>
                <c:pt idx="78">
                  <c:v>0.78482614978904763</c:v>
                </c:pt>
                <c:pt idx="79">
                  <c:v>0.576017388899001</c:v>
                </c:pt>
                <c:pt idx="80">
                  <c:v>0.62414478967381748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68E-4422-8AE7-39F99680E599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WEAR!$G$111:$G$118</c:f>
              <c:numCache>
                <c:formatCode>0.00</c:formatCode>
                <c:ptCount val="8"/>
                <c:pt idx="0">
                  <c:v>39.880000000000003</c:v>
                </c:pt>
                <c:pt idx="1">
                  <c:v>37.06</c:v>
                </c:pt>
                <c:pt idx="2">
                  <c:v>36.35</c:v>
                </c:pt>
                <c:pt idx="3">
                  <c:v>40.03</c:v>
                </c:pt>
                <c:pt idx="4">
                  <c:v>42.03</c:v>
                </c:pt>
                <c:pt idx="5">
                  <c:v>40.520000000000003</c:v>
                </c:pt>
                <c:pt idx="6">
                  <c:v>40.049999999999997</c:v>
                </c:pt>
                <c:pt idx="7">
                  <c:v>40.049999999999997</c:v>
                </c:pt>
              </c:numCache>
            </c:numRef>
          </c:xVal>
          <c:yVal>
            <c:numRef>
              <c:f>WEAR!$AF$111:$AF$118</c:f>
              <c:numCache>
                <c:formatCode>0.00</c:formatCode>
                <c:ptCount val="8"/>
                <c:pt idx="0">
                  <c:v>0.64286445413992277</c:v>
                </c:pt>
                <c:pt idx="1">
                  <c:v>0.68998918833301115</c:v>
                </c:pt>
                <c:pt idx="2">
                  <c:v>0.67835549160467778</c:v>
                </c:pt>
                <c:pt idx="3">
                  <c:v>0.71500829866607329</c:v>
                </c:pt>
                <c:pt idx="4">
                  <c:v>0.81020119808300128</c:v>
                </c:pt>
                <c:pt idx="5">
                  <c:v>0.78260986775250663</c:v>
                </c:pt>
                <c:pt idx="6">
                  <c:v>0.7523181762437855</c:v>
                </c:pt>
                <c:pt idx="7">
                  <c:v>0.57159174778212796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68E-4422-8AE7-39F99680E599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IAP!$G$126:$G$132</c:f>
              <c:numCache>
                <c:formatCode>0.00</c:formatCode>
                <c:ptCount val="7"/>
                <c:pt idx="0">
                  <c:v>41.1</c:v>
                </c:pt>
                <c:pt idx="1">
                  <c:v>46.78</c:v>
                </c:pt>
                <c:pt idx="2">
                  <c:v>41.46</c:v>
                </c:pt>
                <c:pt idx="3">
                  <c:v>45.08</c:v>
                </c:pt>
                <c:pt idx="4">
                  <c:v>43.6</c:v>
                </c:pt>
                <c:pt idx="5">
                  <c:v>43.71</c:v>
                </c:pt>
                <c:pt idx="6">
                  <c:v>44.06</c:v>
                </c:pt>
              </c:numCache>
            </c:numRef>
          </c:xVal>
          <c:yVal>
            <c:numRef>
              <c:f>IAP!$AF$126:$AF$132</c:f>
              <c:numCache>
                <c:formatCode>0.00</c:formatCode>
                <c:ptCount val="7"/>
                <c:pt idx="0">
                  <c:v>0.8043287541933436</c:v>
                </c:pt>
                <c:pt idx="1">
                  <c:v>0.73610197978014225</c:v>
                </c:pt>
                <c:pt idx="2">
                  <c:v>0.77864333469579439</c:v>
                </c:pt>
                <c:pt idx="3">
                  <c:v>0.79452418697296812</c:v>
                </c:pt>
                <c:pt idx="4">
                  <c:v>0.75992528270144122</c:v>
                </c:pt>
                <c:pt idx="5">
                  <c:v>0.76567679410355771</c:v>
                </c:pt>
                <c:pt idx="6">
                  <c:v>0.75586180754416188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668E-4422-8AE7-39F99680E599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GAP'!$AF$83:$AF$92</c:f>
              <c:numCache>
                <c:formatCode>0.00</c:formatCode>
                <c:ptCount val="10"/>
                <c:pt idx="0">
                  <c:v>0.73331125785638074</c:v>
                </c:pt>
                <c:pt idx="1">
                  <c:v>0.72899311878162043</c:v>
                </c:pt>
                <c:pt idx="2">
                  <c:v>0.71349321313937974</c:v>
                </c:pt>
                <c:pt idx="3">
                  <c:v>0.79328033631905726</c:v>
                </c:pt>
                <c:pt idx="4">
                  <c:v>0.68935462943259518</c:v>
                </c:pt>
                <c:pt idx="5">
                  <c:v>0.79392872888058552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668E-4422-8AE7-39F99680E599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GAP'!$AF$83:$AF$92</c:f>
              <c:numCache>
                <c:formatCode>0.00</c:formatCode>
                <c:ptCount val="10"/>
                <c:pt idx="0">
                  <c:v>0.73331125785638074</c:v>
                </c:pt>
                <c:pt idx="1">
                  <c:v>0.72899311878162043</c:v>
                </c:pt>
                <c:pt idx="2">
                  <c:v>0.71349321313937974</c:v>
                </c:pt>
                <c:pt idx="3">
                  <c:v>0.79328033631905726</c:v>
                </c:pt>
                <c:pt idx="4">
                  <c:v>0.68935462943259518</c:v>
                </c:pt>
                <c:pt idx="5">
                  <c:v>0.79392872888058552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668E-4422-8AE7-39F99680E5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8611584"/>
        <c:axId val="559850160"/>
      </c:scatterChart>
      <c:valAx>
        <c:axId val="558611584"/>
        <c:scaling>
          <c:orientation val="minMax"/>
          <c:min val="25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SiO2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9850160"/>
        <c:crosses val="autoZero"/>
        <c:crossBetween val="midCat"/>
      </c:valAx>
      <c:valAx>
        <c:axId val="559850160"/>
        <c:scaling>
          <c:orientation val="minMax"/>
          <c:max val="1"/>
          <c:min val="0.2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Mg#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8611584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66720561452407146"/>
          <c:y val="0.659691544583488"/>
          <c:w val="0.29432646369997723"/>
          <c:h val="0.2208015586348603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WEAR!$G$2:$G$110</c:f>
              <c:numCache>
                <c:formatCode>0.00</c:formatCode>
                <c:ptCount val="109"/>
                <c:pt idx="2">
                  <c:v>43.49</c:v>
                </c:pt>
                <c:pt idx="3">
                  <c:v>43.49</c:v>
                </c:pt>
                <c:pt idx="4">
                  <c:v>36.6</c:v>
                </c:pt>
                <c:pt idx="5">
                  <c:v>38.700000000000003</c:v>
                </c:pt>
                <c:pt idx="6">
                  <c:v>38.9</c:v>
                </c:pt>
                <c:pt idx="7">
                  <c:v>38.6</c:v>
                </c:pt>
                <c:pt idx="8">
                  <c:v>38.200000000000003</c:v>
                </c:pt>
                <c:pt idx="9">
                  <c:v>38.1</c:v>
                </c:pt>
                <c:pt idx="10">
                  <c:v>38.4</c:v>
                </c:pt>
                <c:pt idx="11">
                  <c:v>38.9</c:v>
                </c:pt>
                <c:pt idx="12">
                  <c:v>39</c:v>
                </c:pt>
                <c:pt idx="13">
                  <c:v>39.1</c:v>
                </c:pt>
                <c:pt idx="14">
                  <c:v>38.9</c:v>
                </c:pt>
                <c:pt idx="15">
                  <c:v>39.200000000000003</c:v>
                </c:pt>
                <c:pt idx="16">
                  <c:v>39.4</c:v>
                </c:pt>
                <c:pt idx="17">
                  <c:v>39.5</c:v>
                </c:pt>
                <c:pt idx="18">
                  <c:v>38.700000000000003</c:v>
                </c:pt>
                <c:pt idx="19">
                  <c:v>38.1</c:v>
                </c:pt>
                <c:pt idx="20">
                  <c:v>39.200000000000003</c:v>
                </c:pt>
                <c:pt idx="21">
                  <c:v>39.200000000000003</c:v>
                </c:pt>
                <c:pt idx="22">
                  <c:v>40.6</c:v>
                </c:pt>
                <c:pt idx="23">
                  <c:v>38.6</c:v>
                </c:pt>
                <c:pt idx="24">
                  <c:v>38.799999999999997</c:v>
                </c:pt>
                <c:pt idx="25">
                  <c:v>39.799999999999997</c:v>
                </c:pt>
                <c:pt idx="26">
                  <c:v>44</c:v>
                </c:pt>
                <c:pt idx="27">
                  <c:v>39.4</c:v>
                </c:pt>
                <c:pt idx="28">
                  <c:v>39.1</c:v>
                </c:pt>
                <c:pt idx="29">
                  <c:v>39.299999999999997</c:v>
                </c:pt>
                <c:pt idx="30">
                  <c:v>38.700000000000003</c:v>
                </c:pt>
                <c:pt idx="31">
                  <c:v>39.299999999999997</c:v>
                </c:pt>
                <c:pt idx="32">
                  <c:v>38.700000000000003</c:v>
                </c:pt>
                <c:pt idx="33">
                  <c:v>36.78</c:v>
                </c:pt>
                <c:pt idx="34">
                  <c:v>36.869999999999997</c:v>
                </c:pt>
                <c:pt idx="35">
                  <c:v>36.479999999999997</c:v>
                </c:pt>
                <c:pt idx="36">
                  <c:v>35.97</c:v>
                </c:pt>
                <c:pt idx="37">
                  <c:v>39.340000000000003</c:v>
                </c:pt>
                <c:pt idx="38">
                  <c:v>37.65</c:v>
                </c:pt>
                <c:pt idx="39">
                  <c:v>36.56</c:v>
                </c:pt>
                <c:pt idx="40">
                  <c:v>38.07</c:v>
                </c:pt>
                <c:pt idx="41">
                  <c:v>33.44</c:v>
                </c:pt>
                <c:pt idx="42">
                  <c:v>36.49</c:v>
                </c:pt>
                <c:pt idx="43">
                  <c:v>40.349600000000002</c:v>
                </c:pt>
                <c:pt idx="44">
                  <c:v>39.432400000000001</c:v>
                </c:pt>
                <c:pt idx="45">
                  <c:v>39.6233</c:v>
                </c:pt>
                <c:pt idx="46">
                  <c:v>39.744599999999998</c:v>
                </c:pt>
                <c:pt idx="47">
                  <c:v>39.959200000000003</c:v>
                </c:pt>
                <c:pt idx="48">
                  <c:v>40.043700000000001</c:v>
                </c:pt>
                <c:pt idx="49">
                  <c:v>39.854500000000002</c:v>
                </c:pt>
                <c:pt idx="50">
                  <c:v>41.602699999999999</c:v>
                </c:pt>
                <c:pt idx="52">
                  <c:v>43.73</c:v>
                </c:pt>
                <c:pt idx="53">
                  <c:v>44.5</c:v>
                </c:pt>
                <c:pt idx="54">
                  <c:v>43.18</c:v>
                </c:pt>
                <c:pt idx="56">
                  <c:v>36.64</c:v>
                </c:pt>
                <c:pt idx="57">
                  <c:v>32.29</c:v>
                </c:pt>
                <c:pt idx="58">
                  <c:v>35.4</c:v>
                </c:pt>
                <c:pt idx="59">
                  <c:v>35.56</c:v>
                </c:pt>
                <c:pt idx="60">
                  <c:v>40.9</c:v>
                </c:pt>
                <c:pt idx="61">
                  <c:v>40.049999999999997</c:v>
                </c:pt>
                <c:pt idx="62">
                  <c:v>31.8</c:v>
                </c:pt>
                <c:pt idx="63">
                  <c:v>37.1</c:v>
                </c:pt>
                <c:pt idx="64">
                  <c:v>40.15</c:v>
                </c:pt>
                <c:pt idx="65">
                  <c:v>38.28</c:v>
                </c:pt>
                <c:pt idx="66">
                  <c:v>37</c:v>
                </c:pt>
                <c:pt idx="67">
                  <c:v>40</c:v>
                </c:pt>
                <c:pt idx="68">
                  <c:v>41.06</c:v>
                </c:pt>
                <c:pt idx="69">
                  <c:v>41.84</c:v>
                </c:pt>
                <c:pt idx="70">
                  <c:v>40.75</c:v>
                </c:pt>
                <c:pt idx="71">
                  <c:v>41.58</c:v>
                </c:pt>
                <c:pt idx="72">
                  <c:v>38.700000000000003</c:v>
                </c:pt>
                <c:pt idx="73">
                  <c:v>39.92</c:v>
                </c:pt>
                <c:pt idx="74">
                  <c:v>37.68</c:v>
                </c:pt>
                <c:pt idx="75">
                  <c:v>36.369999999999997</c:v>
                </c:pt>
                <c:pt idx="76">
                  <c:v>39.880000000000003</c:v>
                </c:pt>
                <c:pt idx="77">
                  <c:v>38.979999999999997</c:v>
                </c:pt>
                <c:pt idx="78">
                  <c:v>41.58</c:v>
                </c:pt>
                <c:pt idx="79">
                  <c:v>40.44</c:v>
                </c:pt>
                <c:pt idx="80">
                  <c:v>38.700000000000003</c:v>
                </c:pt>
                <c:pt idx="81">
                  <c:v>33.89</c:v>
                </c:pt>
                <c:pt idx="82">
                  <c:v>34.229999999999997</c:v>
                </c:pt>
                <c:pt idx="83">
                  <c:v>33.22</c:v>
                </c:pt>
                <c:pt idx="84">
                  <c:v>33.520000000000003</c:v>
                </c:pt>
                <c:pt idx="85">
                  <c:v>39.06</c:v>
                </c:pt>
                <c:pt idx="86">
                  <c:v>36.22</c:v>
                </c:pt>
                <c:pt idx="87">
                  <c:v>39.28</c:v>
                </c:pt>
                <c:pt idx="95">
                  <c:v>37.049999999999997</c:v>
                </c:pt>
                <c:pt idx="96">
                  <c:v>40</c:v>
                </c:pt>
                <c:pt idx="97">
                  <c:v>38.619999999999997</c:v>
                </c:pt>
                <c:pt idx="98">
                  <c:v>35.090000000000003</c:v>
                </c:pt>
                <c:pt idx="99">
                  <c:v>37.93</c:v>
                </c:pt>
                <c:pt idx="100">
                  <c:v>35.51</c:v>
                </c:pt>
                <c:pt idx="105">
                  <c:v>35.369999999999997</c:v>
                </c:pt>
              </c:numCache>
            </c:numRef>
          </c:xVal>
          <c:yVal>
            <c:numRef>
              <c:f>WEAR!$AV$2:$AV$110</c:f>
              <c:numCache>
                <c:formatCode>0.00</c:formatCode>
                <c:ptCount val="109"/>
                <c:pt idx="2">
                  <c:v>0.64632791910350418</c:v>
                </c:pt>
                <c:pt idx="3">
                  <c:v>0.47081012634124514</c:v>
                </c:pt>
                <c:pt idx="4">
                  <c:v>0.277393336107288</c:v>
                </c:pt>
                <c:pt idx="5">
                  <c:v>0.37010341757413867</c:v>
                </c:pt>
                <c:pt idx="6">
                  <c:v>0.4040877565463552</c:v>
                </c:pt>
                <c:pt idx="7">
                  <c:v>0.39953547357471608</c:v>
                </c:pt>
                <c:pt idx="8">
                  <c:v>0.36530254777070065</c:v>
                </c:pt>
                <c:pt idx="9">
                  <c:v>0.35849459748198031</c:v>
                </c:pt>
                <c:pt idx="10">
                  <c:v>0.3885459197561108</c:v>
                </c:pt>
                <c:pt idx="11">
                  <c:v>0.41406403625016031</c:v>
                </c:pt>
                <c:pt idx="12">
                  <c:v>0.41686176622482352</c:v>
                </c:pt>
                <c:pt idx="13">
                  <c:v>0.41130360934182586</c:v>
                </c:pt>
                <c:pt idx="14">
                  <c:v>0.37953511456696165</c:v>
                </c:pt>
                <c:pt idx="15">
                  <c:v>0.37466927976482117</c:v>
                </c:pt>
                <c:pt idx="16">
                  <c:v>0.39227119223699397</c:v>
                </c:pt>
                <c:pt idx="17">
                  <c:v>0.40679975491243814</c:v>
                </c:pt>
                <c:pt idx="18">
                  <c:v>0.40589171974522292</c:v>
                </c:pt>
                <c:pt idx="19">
                  <c:v>0.41160850453036696</c:v>
                </c:pt>
                <c:pt idx="20">
                  <c:v>0.39492167326562228</c:v>
                </c:pt>
                <c:pt idx="21">
                  <c:v>0.26548892360693827</c:v>
                </c:pt>
                <c:pt idx="22">
                  <c:v>0.24277635573546044</c:v>
                </c:pt>
                <c:pt idx="23">
                  <c:v>0.18533868481517027</c:v>
                </c:pt>
                <c:pt idx="24">
                  <c:v>0.33192922859164892</c:v>
                </c:pt>
                <c:pt idx="25">
                  <c:v>0.39291801180816094</c:v>
                </c:pt>
                <c:pt idx="26">
                  <c:v>0.28553527932997275</c:v>
                </c:pt>
                <c:pt idx="27">
                  <c:v>0.32542081234475384</c:v>
                </c:pt>
                <c:pt idx="28">
                  <c:v>0.35123521885237829</c:v>
                </c:pt>
                <c:pt idx="29">
                  <c:v>0.37809091702294734</c:v>
                </c:pt>
                <c:pt idx="30">
                  <c:v>0.40589171974522292</c:v>
                </c:pt>
                <c:pt idx="31">
                  <c:v>0.37809091702294734</c:v>
                </c:pt>
                <c:pt idx="32">
                  <c:v>0.40589171974522292</c:v>
                </c:pt>
                <c:pt idx="33">
                  <c:v>0.43887246286209142</c:v>
                </c:pt>
                <c:pt idx="34">
                  <c:v>0.44976639030591814</c:v>
                </c:pt>
                <c:pt idx="35">
                  <c:v>0.47015333166699708</c:v>
                </c:pt>
                <c:pt idx="36">
                  <c:v>0.41083613715075723</c:v>
                </c:pt>
                <c:pt idx="37">
                  <c:v>0.49810924147838292</c:v>
                </c:pt>
                <c:pt idx="38">
                  <c:v>0.45468930167275179</c:v>
                </c:pt>
                <c:pt idx="39">
                  <c:v>0.48854411922641616</c:v>
                </c:pt>
                <c:pt idx="40">
                  <c:v>0.46515414714604053</c:v>
                </c:pt>
                <c:pt idx="41">
                  <c:v>0.41180224253738262</c:v>
                </c:pt>
                <c:pt idx="42">
                  <c:v>0.28032809421252802</c:v>
                </c:pt>
                <c:pt idx="43">
                  <c:v>0.43105834902629137</c:v>
                </c:pt>
                <c:pt idx="44">
                  <c:v>0.44302637709279796</c:v>
                </c:pt>
                <c:pt idx="45">
                  <c:v>0.41598719398858502</c:v>
                </c:pt>
                <c:pt idx="46">
                  <c:v>0.43616018444959903</c:v>
                </c:pt>
                <c:pt idx="47">
                  <c:v>0.41835936212501468</c:v>
                </c:pt>
                <c:pt idx="48">
                  <c:v>0.40257769127138149</c:v>
                </c:pt>
                <c:pt idx="49">
                  <c:v>0.42171867945073177</c:v>
                </c:pt>
                <c:pt idx="50">
                  <c:v>0.37862733490182476</c:v>
                </c:pt>
                <c:pt idx="52">
                  <c:v>0.19010292390097749</c:v>
                </c:pt>
                <c:pt idx="53">
                  <c:v>0.2698988642007652</c:v>
                </c:pt>
                <c:pt idx="54">
                  <c:v>0.3057717622080679</c:v>
                </c:pt>
                <c:pt idx="56">
                  <c:v>0.50741374156829033</c:v>
                </c:pt>
                <c:pt idx="57">
                  <c:v>0.47746372187955916</c:v>
                </c:pt>
                <c:pt idx="58">
                  <c:v>0.36250255749757671</c:v>
                </c:pt>
                <c:pt idx="59">
                  <c:v>0.73822810312804943</c:v>
                </c:pt>
                <c:pt idx="60">
                  <c:v>0.474560168144331</c:v>
                </c:pt>
                <c:pt idx="61">
                  <c:v>0.94078778452574918</c:v>
                </c:pt>
                <c:pt idx="62">
                  <c:v>0.46800326404787268</c:v>
                </c:pt>
                <c:pt idx="63">
                  <c:v>0.94565649793272977</c:v>
                </c:pt>
                <c:pt idx="64">
                  <c:v>1.0159034409644565</c:v>
                </c:pt>
                <c:pt idx="65">
                  <c:v>0.83359254682003991</c:v>
                </c:pt>
                <c:pt idx="66">
                  <c:v>1.0182701362203388</c:v>
                </c:pt>
                <c:pt idx="67">
                  <c:v>0.55214420175868373</c:v>
                </c:pt>
                <c:pt idx="68">
                  <c:v>0.28633815865662998</c:v>
                </c:pt>
                <c:pt idx="69">
                  <c:v>0.8662481430984309</c:v>
                </c:pt>
                <c:pt idx="70">
                  <c:v>0.77205627209155969</c:v>
                </c:pt>
                <c:pt idx="71">
                  <c:v>0.3981160163018278</c:v>
                </c:pt>
                <c:pt idx="72">
                  <c:v>0.8235815110442215</c:v>
                </c:pt>
                <c:pt idx="73">
                  <c:v>0.90681796189728092</c:v>
                </c:pt>
                <c:pt idx="74">
                  <c:v>0.85559397432008877</c:v>
                </c:pt>
                <c:pt idx="75">
                  <c:v>0.72747096698219393</c:v>
                </c:pt>
                <c:pt idx="76">
                  <c:v>0.79064324575371547</c:v>
                </c:pt>
                <c:pt idx="77">
                  <c:v>0.72105235098018916</c:v>
                </c:pt>
                <c:pt idx="78">
                  <c:v>0.86132890762836034</c:v>
                </c:pt>
                <c:pt idx="79">
                  <c:v>0.48689492163612497</c:v>
                </c:pt>
                <c:pt idx="80">
                  <c:v>0.8235815110442215</c:v>
                </c:pt>
                <c:pt idx="81">
                  <c:v>0.47771214093351511</c:v>
                </c:pt>
                <c:pt idx="82">
                  <c:v>0.45751385866543826</c:v>
                </c:pt>
                <c:pt idx="83">
                  <c:v>0.39460533824870275</c:v>
                </c:pt>
                <c:pt idx="84">
                  <c:v>0.57349874829673286</c:v>
                </c:pt>
                <c:pt idx="85">
                  <c:v>0.92359387247649738</c:v>
                </c:pt>
                <c:pt idx="86">
                  <c:v>0.96108831082181878</c:v>
                </c:pt>
                <c:pt idx="87">
                  <c:v>0.68230911876158984</c:v>
                </c:pt>
                <c:pt idx="95">
                  <c:v>0.74603797763913082</c:v>
                </c:pt>
                <c:pt idx="96">
                  <c:v>0.99217975937721148</c:v>
                </c:pt>
                <c:pt idx="97">
                  <c:v>0.62484277361409701</c:v>
                </c:pt>
                <c:pt idx="98">
                  <c:v>0.50042407698458646</c:v>
                </c:pt>
                <c:pt idx="99">
                  <c:v>0.43525060488612671</c:v>
                </c:pt>
                <c:pt idx="100">
                  <c:v>0.52296444125299579</c:v>
                </c:pt>
                <c:pt idx="105">
                  <c:v>0.68106549077249701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68E-4422-8AE7-39F99680E599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IAP!$G$2:$G$125</c:f>
              <c:numCache>
                <c:formatCode>0.00</c:formatCode>
                <c:ptCount val="118"/>
                <c:pt idx="0">
                  <c:v>42.6</c:v>
                </c:pt>
                <c:pt idx="2">
                  <c:v>43.3</c:v>
                </c:pt>
                <c:pt idx="3">
                  <c:v>43.73</c:v>
                </c:pt>
                <c:pt idx="4">
                  <c:v>43.68</c:v>
                </c:pt>
                <c:pt idx="5">
                  <c:v>43.43</c:v>
                </c:pt>
                <c:pt idx="6">
                  <c:v>43.98</c:v>
                </c:pt>
                <c:pt idx="7">
                  <c:v>44.49</c:v>
                </c:pt>
                <c:pt idx="8">
                  <c:v>44.88</c:v>
                </c:pt>
                <c:pt idx="9">
                  <c:v>41.4</c:v>
                </c:pt>
                <c:pt idx="10">
                  <c:v>42.09</c:v>
                </c:pt>
                <c:pt idx="11">
                  <c:v>43.6</c:v>
                </c:pt>
                <c:pt idx="12">
                  <c:v>43.3</c:v>
                </c:pt>
                <c:pt idx="13">
                  <c:v>44.6</c:v>
                </c:pt>
                <c:pt idx="15">
                  <c:v>43.8</c:v>
                </c:pt>
                <c:pt idx="16">
                  <c:v>42.6</c:v>
                </c:pt>
                <c:pt idx="18">
                  <c:v>42.74</c:v>
                </c:pt>
                <c:pt idx="19">
                  <c:v>43.42</c:v>
                </c:pt>
                <c:pt idx="20">
                  <c:v>43.74</c:v>
                </c:pt>
                <c:pt idx="21">
                  <c:v>44.02</c:v>
                </c:pt>
                <c:pt idx="24">
                  <c:v>42.98</c:v>
                </c:pt>
                <c:pt idx="25">
                  <c:v>42.6</c:v>
                </c:pt>
                <c:pt idx="26">
                  <c:v>42.74</c:v>
                </c:pt>
                <c:pt idx="27">
                  <c:v>41.03</c:v>
                </c:pt>
                <c:pt idx="28">
                  <c:v>41.52</c:v>
                </c:pt>
                <c:pt idx="29">
                  <c:v>41.88</c:v>
                </c:pt>
                <c:pt idx="31">
                  <c:v>42.22</c:v>
                </c:pt>
                <c:pt idx="32">
                  <c:v>50.9</c:v>
                </c:pt>
                <c:pt idx="33">
                  <c:v>46.3</c:v>
                </c:pt>
                <c:pt idx="34">
                  <c:v>43.5</c:v>
                </c:pt>
                <c:pt idx="35">
                  <c:v>46.7</c:v>
                </c:pt>
                <c:pt idx="36">
                  <c:v>40.700000000000003</c:v>
                </c:pt>
                <c:pt idx="37">
                  <c:v>46</c:v>
                </c:pt>
                <c:pt idx="38">
                  <c:v>49.1</c:v>
                </c:pt>
                <c:pt idx="39">
                  <c:v>43.1</c:v>
                </c:pt>
                <c:pt idx="40">
                  <c:v>44.6</c:v>
                </c:pt>
                <c:pt idx="41">
                  <c:v>44</c:v>
                </c:pt>
                <c:pt idx="43">
                  <c:v>39.799999999999997</c:v>
                </c:pt>
                <c:pt idx="45">
                  <c:v>41</c:v>
                </c:pt>
                <c:pt idx="46">
                  <c:v>40.520000000000003</c:v>
                </c:pt>
                <c:pt idx="48">
                  <c:v>41.82</c:v>
                </c:pt>
                <c:pt idx="49">
                  <c:v>41.43</c:v>
                </c:pt>
                <c:pt idx="50">
                  <c:v>42.28</c:v>
                </c:pt>
                <c:pt idx="51">
                  <c:v>41.57</c:v>
                </c:pt>
                <c:pt idx="52">
                  <c:v>41.03</c:v>
                </c:pt>
                <c:pt idx="53">
                  <c:v>41.52</c:v>
                </c:pt>
                <c:pt idx="54">
                  <c:v>41.88</c:v>
                </c:pt>
                <c:pt idx="56">
                  <c:v>42.22</c:v>
                </c:pt>
                <c:pt idx="57">
                  <c:v>41.2</c:v>
                </c:pt>
                <c:pt idx="58">
                  <c:v>41.46</c:v>
                </c:pt>
                <c:pt idx="59">
                  <c:v>41.55</c:v>
                </c:pt>
                <c:pt idx="60">
                  <c:v>41.46</c:v>
                </c:pt>
                <c:pt idx="61">
                  <c:v>50.9</c:v>
                </c:pt>
                <c:pt idx="62">
                  <c:v>46.3</c:v>
                </c:pt>
                <c:pt idx="63">
                  <c:v>43.5</c:v>
                </c:pt>
                <c:pt idx="64">
                  <c:v>46.7</c:v>
                </c:pt>
                <c:pt idx="65">
                  <c:v>40.700000000000003</c:v>
                </c:pt>
                <c:pt idx="66">
                  <c:v>46</c:v>
                </c:pt>
                <c:pt idx="67">
                  <c:v>49.1</c:v>
                </c:pt>
                <c:pt idx="68">
                  <c:v>43.1</c:v>
                </c:pt>
                <c:pt idx="69">
                  <c:v>44.6</c:v>
                </c:pt>
                <c:pt idx="70">
                  <c:v>44</c:v>
                </c:pt>
                <c:pt idx="71">
                  <c:v>41.2</c:v>
                </c:pt>
                <c:pt idx="72">
                  <c:v>42</c:v>
                </c:pt>
                <c:pt idx="74">
                  <c:v>39.799999999999997</c:v>
                </c:pt>
                <c:pt idx="76">
                  <c:v>39.700000000000003</c:v>
                </c:pt>
                <c:pt idx="77">
                  <c:v>34.6</c:v>
                </c:pt>
                <c:pt idx="78">
                  <c:v>41</c:v>
                </c:pt>
                <c:pt idx="79">
                  <c:v>40.520000000000003</c:v>
                </c:pt>
                <c:pt idx="80">
                  <c:v>42.4</c:v>
                </c:pt>
                <c:pt idx="81">
                  <c:v>39.6</c:v>
                </c:pt>
                <c:pt idx="83">
                  <c:v>41.82</c:v>
                </c:pt>
                <c:pt idx="84">
                  <c:v>41.43</c:v>
                </c:pt>
                <c:pt idx="85">
                  <c:v>42.28</c:v>
                </c:pt>
                <c:pt idx="86">
                  <c:v>41.57</c:v>
                </c:pt>
                <c:pt idx="97">
                  <c:v>44.82</c:v>
                </c:pt>
                <c:pt idx="98">
                  <c:v>42.33</c:v>
                </c:pt>
                <c:pt idx="99">
                  <c:v>41.15</c:v>
                </c:pt>
                <c:pt idx="100">
                  <c:v>41.95</c:v>
                </c:pt>
                <c:pt idx="103">
                  <c:v>41.15</c:v>
                </c:pt>
                <c:pt idx="104">
                  <c:v>41.95</c:v>
                </c:pt>
                <c:pt idx="106">
                  <c:v>36.299999999999997</c:v>
                </c:pt>
                <c:pt idx="107">
                  <c:v>38.11</c:v>
                </c:pt>
                <c:pt idx="108">
                  <c:v>38.96</c:v>
                </c:pt>
                <c:pt idx="109">
                  <c:v>40.270000000000003</c:v>
                </c:pt>
                <c:pt idx="111">
                  <c:v>36.299999999999997</c:v>
                </c:pt>
                <c:pt idx="112">
                  <c:v>38.11</c:v>
                </c:pt>
                <c:pt idx="113">
                  <c:v>37.42</c:v>
                </c:pt>
                <c:pt idx="114">
                  <c:v>36.29</c:v>
                </c:pt>
                <c:pt idx="115">
                  <c:v>37.64</c:v>
                </c:pt>
                <c:pt idx="116">
                  <c:v>37.9</c:v>
                </c:pt>
                <c:pt idx="117">
                  <c:v>37.369999999999997</c:v>
                </c:pt>
              </c:numCache>
            </c:numRef>
          </c:xVal>
          <c:yVal>
            <c:numRef>
              <c:f>IAP!$AV$2:$AV$125</c:f>
              <c:numCache>
                <c:formatCode>0.00</c:formatCode>
                <c:ptCount val="118"/>
                <c:pt idx="0">
                  <c:v>1.1862637377767862</c:v>
                </c:pt>
                <c:pt idx="2">
                  <c:v>1.1150781585749932</c:v>
                </c:pt>
                <c:pt idx="3">
                  <c:v>0.81685952641366655</c:v>
                </c:pt>
                <c:pt idx="4">
                  <c:v>1.4201718250846578</c:v>
                </c:pt>
                <c:pt idx="5">
                  <c:v>1.1029946415933676</c:v>
                </c:pt>
                <c:pt idx="6">
                  <c:v>1.0140172086266621</c:v>
                </c:pt>
                <c:pt idx="7">
                  <c:v>1.3051400416050098</c:v>
                </c:pt>
                <c:pt idx="8">
                  <c:v>1.1581168322501525</c:v>
                </c:pt>
                <c:pt idx="9">
                  <c:v>0.7641158026461945</c:v>
                </c:pt>
                <c:pt idx="10">
                  <c:v>0.84201745958319985</c:v>
                </c:pt>
                <c:pt idx="11">
                  <c:v>0.75131351203776586</c:v>
                </c:pt>
                <c:pt idx="12">
                  <c:v>1.1247437217182441</c:v>
                </c:pt>
                <c:pt idx="13">
                  <c:v>0.60470257839793606</c:v>
                </c:pt>
                <c:pt idx="15">
                  <c:v>0.64357606013656965</c:v>
                </c:pt>
                <c:pt idx="16">
                  <c:v>1.1862637377767862</c:v>
                </c:pt>
                <c:pt idx="19">
                  <c:v>1.354875313917481</c:v>
                </c:pt>
                <c:pt idx="20">
                  <c:v>1.1586227727533986</c:v>
                </c:pt>
                <c:pt idx="21">
                  <c:v>1.0913108870178758</c:v>
                </c:pt>
                <c:pt idx="24">
                  <c:v>1.0293831547247789</c:v>
                </c:pt>
                <c:pt idx="25">
                  <c:v>1.2565907587939538</c:v>
                </c:pt>
                <c:pt idx="27">
                  <c:v>0.77400067515580839</c:v>
                </c:pt>
                <c:pt idx="28">
                  <c:v>0.75092775149544966</c:v>
                </c:pt>
                <c:pt idx="29">
                  <c:v>0.73686314377200068</c:v>
                </c:pt>
                <c:pt idx="31">
                  <c:v>0.74863712869604737</c:v>
                </c:pt>
                <c:pt idx="32">
                  <c:v>0.6022461756219718</c:v>
                </c:pt>
                <c:pt idx="33">
                  <c:v>0.62062954089483624</c:v>
                </c:pt>
                <c:pt idx="34">
                  <c:v>0.52779871735942396</c:v>
                </c:pt>
                <c:pt idx="35">
                  <c:v>0.6004844456752515</c:v>
                </c:pt>
                <c:pt idx="36">
                  <c:v>0.65808577494692144</c:v>
                </c:pt>
                <c:pt idx="37">
                  <c:v>0.57355914042502532</c:v>
                </c:pt>
                <c:pt idx="38">
                  <c:v>0.43378376612771513</c:v>
                </c:pt>
                <c:pt idx="39">
                  <c:v>0.53353578245297983</c:v>
                </c:pt>
                <c:pt idx="40">
                  <c:v>0.68395087488103079</c:v>
                </c:pt>
                <c:pt idx="41">
                  <c:v>0.6324482744265435</c:v>
                </c:pt>
                <c:pt idx="43">
                  <c:v>0.65132566022274363</c:v>
                </c:pt>
                <c:pt idx="45">
                  <c:v>0.74329669503785945</c:v>
                </c:pt>
                <c:pt idx="46">
                  <c:v>0.7689760673217263</c:v>
                </c:pt>
                <c:pt idx="48">
                  <c:v>0.80527250397961447</c:v>
                </c:pt>
                <c:pt idx="49">
                  <c:v>0.81730577581350994</c:v>
                </c:pt>
                <c:pt idx="50">
                  <c:v>0.77238654204391077</c:v>
                </c:pt>
                <c:pt idx="51">
                  <c:v>0.70568257366172815</c:v>
                </c:pt>
                <c:pt idx="52">
                  <c:v>0.77400067515580839</c:v>
                </c:pt>
                <c:pt idx="53">
                  <c:v>0.75092775149544966</c:v>
                </c:pt>
                <c:pt idx="54">
                  <c:v>0.73686314377200068</c:v>
                </c:pt>
                <c:pt idx="56">
                  <c:v>0.74863712869604737</c:v>
                </c:pt>
                <c:pt idx="57">
                  <c:v>0.7927407350019644</c:v>
                </c:pt>
                <c:pt idx="58">
                  <c:v>0.76668435951875435</c:v>
                </c:pt>
                <c:pt idx="59">
                  <c:v>0.75864286374730239</c:v>
                </c:pt>
                <c:pt idx="60">
                  <c:v>0.77405856364493464</c:v>
                </c:pt>
                <c:pt idx="61">
                  <c:v>0.6022461756219718</c:v>
                </c:pt>
                <c:pt idx="62">
                  <c:v>0.62062954089483624</c:v>
                </c:pt>
                <c:pt idx="63">
                  <c:v>0.52779871735942396</c:v>
                </c:pt>
                <c:pt idx="64">
                  <c:v>0.6004844456752515</c:v>
                </c:pt>
                <c:pt idx="65">
                  <c:v>0.65808577494692144</c:v>
                </c:pt>
                <c:pt idx="66">
                  <c:v>0.57355914042502532</c:v>
                </c:pt>
                <c:pt idx="67">
                  <c:v>0.43378376612771513</c:v>
                </c:pt>
                <c:pt idx="68">
                  <c:v>0.53353578245297983</c:v>
                </c:pt>
                <c:pt idx="69">
                  <c:v>0.68395087488103079</c:v>
                </c:pt>
                <c:pt idx="70">
                  <c:v>0.6324482744265435</c:v>
                </c:pt>
                <c:pt idx="71">
                  <c:v>0.68944744776891642</c:v>
                </c:pt>
                <c:pt idx="72">
                  <c:v>0.85559397432008899</c:v>
                </c:pt>
                <c:pt idx="74">
                  <c:v>0.65132566022274363</c:v>
                </c:pt>
                <c:pt idx="76">
                  <c:v>0.5159865326172931</c:v>
                </c:pt>
                <c:pt idx="77">
                  <c:v>0.69459685373723179</c:v>
                </c:pt>
                <c:pt idx="78">
                  <c:v>0.74329669503785945</c:v>
                </c:pt>
                <c:pt idx="79">
                  <c:v>0.7689760673217263</c:v>
                </c:pt>
                <c:pt idx="80">
                  <c:v>0.53213140385008306</c:v>
                </c:pt>
                <c:pt idx="81">
                  <c:v>0.5536368984914759</c:v>
                </c:pt>
                <c:pt idx="83">
                  <c:v>0.80527250397961447</c:v>
                </c:pt>
                <c:pt idx="84">
                  <c:v>0.81730577581350994</c:v>
                </c:pt>
                <c:pt idx="85">
                  <c:v>0.77238654204391077</c:v>
                </c:pt>
                <c:pt idx="86">
                  <c:v>0.70568257366172815</c:v>
                </c:pt>
                <c:pt idx="97">
                  <c:v>0.80527250397961447</c:v>
                </c:pt>
                <c:pt idx="99">
                  <c:v>0.82130183827844094</c:v>
                </c:pt>
                <c:pt idx="100">
                  <c:v>0.78502134807867285</c:v>
                </c:pt>
                <c:pt idx="103">
                  <c:v>0.82130183827844094</c:v>
                </c:pt>
                <c:pt idx="104">
                  <c:v>0.78502134807867285</c:v>
                </c:pt>
                <c:pt idx="106">
                  <c:v>0.62807709538557421</c:v>
                </c:pt>
                <c:pt idx="107">
                  <c:v>0.67350483332330802</c:v>
                </c:pt>
                <c:pt idx="108">
                  <c:v>0.72884260276089841</c:v>
                </c:pt>
                <c:pt idx="109">
                  <c:v>0.68441270454009295</c:v>
                </c:pt>
                <c:pt idx="111">
                  <c:v>0.62807709538557421</c:v>
                </c:pt>
                <c:pt idx="112">
                  <c:v>0.67350483332330802</c:v>
                </c:pt>
                <c:pt idx="113">
                  <c:v>0.76000735287359478</c:v>
                </c:pt>
                <c:pt idx="114">
                  <c:v>0.57946674244366958</c:v>
                </c:pt>
                <c:pt idx="115">
                  <c:v>0.71849781196953877</c:v>
                </c:pt>
                <c:pt idx="116">
                  <c:v>0.64399122929009167</c:v>
                </c:pt>
                <c:pt idx="117">
                  <c:v>0.73095651694377795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68E-4422-8AE7-39F99680E599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GAP'!$G$2:$G$82</c:f>
              <c:numCache>
                <c:formatCode>0.00</c:formatCode>
                <c:ptCount val="81"/>
                <c:pt idx="0">
                  <c:v>37.29</c:v>
                </c:pt>
                <c:pt idx="1">
                  <c:v>36.72</c:v>
                </c:pt>
                <c:pt idx="2">
                  <c:v>33.97</c:v>
                </c:pt>
                <c:pt idx="3">
                  <c:v>41.98</c:v>
                </c:pt>
                <c:pt idx="4">
                  <c:v>41.65</c:v>
                </c:pt>
                <c:pt idx="5">
                  <c:v>41.22</c:v>
                </c:pt>
                <c:pt idx="6">
                  <c:v>41.56</c:v>
                </c:pt>
                <c:pt idx="7">
                  <c:v>45.53</c:v>
                </c:pt>
                <c:pt idx="8">
                  <c:v>38.76</c:v>
                </c:pt>
                <c:pt idx="9">
                  <c:v>38.17</c:v>
                </c:pt>
                <c:pt idx="10">
                  <c:v>40.229999999999997</c:v>
                </c:pt>
                <c:pt idx="11">
                  <c:v>37.11</c:v>
                </c:pt>
                <c:pt idx="12">
                  <c:v>44.07</c:v>
                </c:pt>
                <c:pt idx="13">
                  <c:v>40.98</c:v>
                </c:pt>
                <c:pt idx="14">
                  <c:v>40.020000000000003</c:v>
                </c:pt>
                <c:pt idx="15" formatCode="General">
                  <c:v>41.68</c:v>
                </c:pt>
                <c:pt idx="16" formatCode="General">
                  <c:v>42.67</c:v>
                </c:pt>
                <c:pt idx="17" formatCode="General">
                  <c:v>41.79</c:v>
                </c:pt>
                <c:pt idx="18" formatCode="General">
                  <c:v>38.89</c:v>
                </c:pt>
                <c:pt idx="19" formatCode="General">
                  <c:v>39.68</c:v>
                </c:pt>
                <c:pt idx="20" formatCode="General">
                  <c:v>40.67</c:v>
                </c:pt>
                <c:pt idx="21" formatCode="General">
                  <c:v>42.25</c:v>
                </c:pt>
                <c:pt idx="22" formatCode="General">
                  <c:v>38.549999999999997</c:v>
                </c:pt>
                <c:pt idx="23" formatCode="General">
                  <c:v>41.51</c:v>
                </c:pt>
                <c:pt idx="24" formatCode="General">
                  <c:v>41.57</c:v>
                </c:pt>
                <c:pt idx="25" formatCode="General">
                  <c:v>38.56</c:v>
                </c:pt>
                <c:pt idx="26" formatCode="General">
                  <c:v>39.71</c:v>
                </c:pt>
                <c:pt idx="27" formatCode="General">
                  <c:v>39.47</c:v>
                </c:pt>
                <c:pt idx="28" formatCode="General">
                  <c:v>45.54</c:v>
                </c:pt>
                <c:pt idx="29" formatCode="General">
                  <c:v>39.840000000000003</c:v>
                </c:pt>
                <c:pt idx="30" formatCode="General">
                  <c:v>41.07</c:v>
                </c:pt>
                <c:pt idx="31" formatCode="General">
                  <c:v>38.71</c:v>
                </c:pt>
                <c:pt idx="32" formatCode="General">
                  <c:v>41.74</c:v>
                </c:pt>
                <c:pt idx="33" formatCode="General">
                  <c:v>45.73</c:v>
                </c:pt>
                <c:pt idx="34" formatCode="General">
                  <c:v>40.67</c:v>
                </c:pt>
                <c:pt idx="35" formatCode="General">
                  <c:v>39.42</c:v>
                </c:pt>
                <c:pt idx="36" formatCode="General">
                  <c:v>37.04</c:v>
                </c:pt>
                <c:pt idx="37" formatCode="General">
                  <c:v>39.14</c:v>
                </c:pt>
                <c:pt idx="38" formatCode="General">
                  <c:v>41.36</c:v>
                </c:pt>
                <c:pt idx="39" formatCode="General">
                  <c:v>44.75</c:v>
                </c:pt>
                <c:pt idx="40">
                  <c:v>43.94</c:v>
                </c:pt>
                <c:pt idx="41">
                  <c:v>42.573267595440569</c:v>
                </c:pt>
                <c:pt idx="42">
                  <c:v>38.943662526076238</c:v>
                </c:pt>
                <c:pt idx="43">
                  <c:v>40.700000000000003</c:v>
                </c:pt>
                <c:pt idx="44">
                  <c:v>40.101437388175214</c:v>
                </c:pt>
                <c:pt idx="45">
                  <c:v>41.102863170870485</c:v>
                </c:pt>
                <c:pt idx="46">
                  <c:v>35.900925469372275</c:v>
                </c:pt>
                <c:pt idx="47" formatCode="General">
                  <c:v>36.5</c:v>
                </c:pt>
                <c:pt idx="48" formatCode="General">
                  <c:v>38.869999999999997</c:v>
                </c:pt>
                <c:pt idx="49" formatCode="General">
                  <c:v>34.840000000000003</c:v>
                </c:pt>
                <c:pt idx="50" formatCode="General">
                  <c:v>38.03</c:v>
                </c:pt>
                <c:pt idx="51" formatCode="General">
                  <c:v>36.909999999999997</c:v>
                </c:pt>
                <c:pt idx="52">
                  <c:v>38.9</c:v>
                </c:pt>
                <c:pt idx="53">
                  <c:v>38.1</c:v>
                </c:pt>
                <c:pt idx="54">
                  <c:v>40.299999999999997</c:v>
                </c:pt>
                <c:pt idx="55">
                  <c:v>30.2</c:v>
                </c:pt>
                <c:pt idx="56">
                  <c:v>34.5</c:v>
                </c:pt>
                <c:pt idx="57">
                  <c:v>36</c:v>
                </c:pt>
                <c:pt idx="58">
                  <c:v>29.5</c:v>
                </c:pt>
                <c:pt idx="59">
                  <c:v>31.2</c:v>
                </c:pt>
                <c:pt idx="60">
                  <c:v>38</c:v>
                </c:pt>
                <c:pt idx="61">
                  <c:v>37.1</c:v>
                </c:pt>
                <c:pt idx="62">
                  <c:v>36.5</c:v>
                </c:pt>
                <c:pt idx="63">
                  <c:v>39.4</c:v>
                </c:pt>
                <c:pt idx="64">
                  <c:v>35.4</c:v>
                </c:pt>
                <c:pt idx="65">
                  <c:v>33.5</c:v>
                </c:pt>
                <c:pt idx="66">
                  <c:v>36.200000000000003</c:v>
                </c:pt>
                <c:pt idx="67">
                  <c:v>40.6</c:v>
                </c:pt>
                <c:pt idx="68">
                  <c:v>35.799999999999997</c:v>
                </c:pt>
                <c:pt idx="69">
                  <c:v>34.5</c:v>
                </c:pt>
                <c:pt idx="70">
                  <c:v>34.5</c:v>
                </c:pt>
                <c:pt idx="71">
                  <c:v>35.200000000000003</c:v>
                </c:pt>
                <c:pt idx="72">
                  <c:v>30.24</c:v>
                </c:pt>
                <c:pt idx="73">
                  <c:v>30.47</c:v>
                </c:pt>
                <c:pt idx="74">
                  <c:v>38.71</c:v>
                </c:pt>
                <c:pt idx="75">
                  <c:v>37.770000000000003</c:v>
                </c:pt>
                <c:pt idx="76">
                  <c:v>37.64</c:v>
                </c:pt>
                <c:pt idx="77">
                  <c:v>33.01</c:v>
                </c:pt>
                <c:pt idx="78">
                  <c:v>33.229999999999997</c:v>
                </c:pt>
                <c:pt idx="79">
                  <c:v>39.5</c:v>
                </c:pt>
                <c:pt idx="80">
                  <c:v>41.7</c:v>
                </c:pt>
              </c:numCache>
            </c:numRef>
          </c:xVal>
          <c:yVal>
            <c:numRef>
              <c:f>'APIP and GAP'!$AV$2:$AV$82</c:f>
              <c:numCache>
                <c:formatCode>0.00</c:formatCode>
                <c:ptCount val="81"/>
                <c:pt idx="0">
                  <c:v>0.52615593300306673</c:v>
                </c:pt>
                <c:pt idx="1">
                  <c:v>0.33730613829242895</c:v>
                </c:pt>
                <c:pt idx="2">
                  <c:v>0.69404385666358726</c:v>
                </c:pt>
                <c:pt idx="3">
                  <c:v>0.10644237832181201</c:v>
                </c:pt>
                <c:pt idx="4">
                  <c:v>0.14221023757496859</c:v>
                </c:pt>
                <c:pt idx="5">
                  <c:v>0.30006516575224401</c:v>
                </c:pt>
                <c:pt idx="6">
                  <c:v>6.2279681865669116E-2</c:v>
                </c:pt>
                <c:pt idx="7">
                  <c:v>6.8181286256415397E-2</c:v>
                </c:pt>
                <c:pt idx="8">
                  <c:v>0.34967363174650445</c:v>
                </c:pt>
                <c:pt idx="9">
                  <c:v>0.23611267786475171</c:v>
                </c:pt>
                <c:pt idx="10">
                  <c:v>0.23677016985138</c:v>
                </c:pt>
                <c:pt idx="11">
                  <c:v>0.47376409478530973</c:v>
                </c:pt>
                <c:pt idx="12">
                  <c:v>0.41210537076354475</c:v>
                </c:pt>
                <c:pt idx="13">
                  <c:v>0.40729295698254819</c:v>
                </c:pt>
                <c:pt idx="14">
                  <c:v>0.22139548349739432</c:v>
                </c:pt>
                <c:pt idx="15">
                  <c:v>0.56014110221649438</c:v>
                </c:pt>
                <c:pt idx="16">
                  <c:v>0.28972227058157285</c:v>
                </c:pt>
                <c:pt idx="17">
                  <c:v>0.10275739740385391</c:v>
                </c:pt>
                <c:pt idx="18">
                  <c:v>6.9830833504554463E-2</c:v>
                </c:pt>
                <c:pt idx="19">
                  <c:v>0.11118486052426897</c:v>
                </c:pt>
                <c:pt idx="20">
                  <c:v>0.17217533540353391</c:v>
                </c:pt>
                <c:pt idx="21">
                  <c:v>9.5410394455292355E-2</c:v>
                </c:pt>
                <c:pt idx="22">
                  <c:v>8.2480670322558666E-2</c:v>
                </c:pt>
                <c:pt idx="23">
                  <c:v>0.44533805399839171</c:v>
                </c:pt>
                <c:pt idx="24">
                  <c:v>0.10956900413179149</c:v>
                </c:pt>
                <c:pt idx="25">
                  <c:v>6.0483169803569499E-2</c:v>
                </c:pt>
                <c:pt idx="26">
                  <c:v>0.17187975542859224</c:v>
                </c:pt>
                <c:pt idx="27">
                  <c:v>0.14525417964908408</c:v>
                </c:pt>
                <c:pt idx="28">
                  <c:v>0.33909941143271788</c:v>
                </c:pt>
                <c:pt idx="29">
                  <c:v>0.14666038996393271</c:v>
                </c:pt>
                <c:pt idx="30">
                  <c:v>0.15323552565662346</c:v>
                </c:pt>
                <c:pt idx="31">
                  <c:v>0.35004562497176667</c:v>
                </c:pt>
                <c:pt idx="32">
                  <c:v>5.6890483630058199E-2</c:v>
                </c:pt>
                <c:pt idx="33">
                  <c:v>0.2175238917762938</c:v>
                </c:pt>
                <c:pt idx="34">
                  <c:v>8.4577503092311532E-2</c:v>
                </c:pt>
                <c:pt idx="35">
                  <c:v>0.19377883619884034</c:v>
                </c:pt>
                <c:pt idx="36">
                  <c:v>0.52133673306988759</c:v>
                </c:pt>
                <c:pt idx="37">
                  <c:v>0.11660598623859383</c:v>
                </c:pt>
                <c:pt idx="38">
                  <c:v>0.12488975992160707</c:v>
                </c:pt>
                <c:pt idx="39">
                  <c:v>0.18376684414135191</c:v>
                </c:pt>
                <c:pt idx="40">
                  <c:v>0.11691190069316525</c:v>
                </c:pt>
                <c:pt idx="41">
                  <c:v>0.2181780001690713</c:v>
                </c:pt>
                <c:pt idx="42">
                  <c:v>0.31910879435000922</c:v>
                </c:pt>
                <c:pt idx="43">
                  <c:v>0.42207942496401324</c:v>
                </c:pt>
                <c:pt idx="44">
                  <c:v>0.30477788546679824</c:v>
                </c:pt>
                <c:pt idx="45">
                  <c:v>0.20203487451655447</c:v>
                </c:pt>
                <c:pt idx="46">
                  <c:v>0.45095200120768753</c:v>
                </c:pt>
                <c:pt idx="47">
                  <c:v>0.25683543848285295</c:v>
                </c:pt>
                <c:pt idx="48">
                  <c:v>0.23806399591614166</c:v>
                </c:pt>
                <c:pt idx="49">
                  <c:v>0.25429360755122393</c:v>
                </c:pt>
                <c:pt idx="50">
                  <c:v>0.31882426516572854</c:v>
                </c:pt>
                <c:pt idx="51">
                  <c:v>0.47139503463011079</c:v>
                </c:pt>
                <c:pt idx="52">
                  <c:v>0.24471152958552569</c:v>
                </c:pt>
                <c:pt idx="53">
                  <c:v>0.83541825145421988</c:v>
                </c:pt>
                <c:pt idx="54">
                  <c:v>0.56216527592620025</c:v>
                </c:pt>
                <c:pt idx="55">
                  <c:v>0.97634089580120154</c:v>
                </c:pt>
                <c:pt idx="56">
                  <c:v>0.94019362778422733</c:v>
                </c:pt>
                <c:pt idx="57">
                  <c:v>0.17668805212609462</c:v>
                </c:pt>
                <c:pt idx="58">
                  <c:v>0.72158527954706286</c:v>
                </c:pt>
                <c:pt idx="59">
                  <c:v>1.1084070476409293</c:v>
                </c:pt>
                <c:pt idx="60">
                  <c:v>0.73826933225335345</c:v>
                </c:pt>
                <c:pt idx="61">
                  <c:v>0.67476166928676673</c:v>
                </c:pt>
                <c:pt idx="62">
                  <c:v>0.51867177195563641</c:v>
                </c:pt>
                <c:pt idx="63">
                  <c:v>0.50045430678264047</c:v>
                </c:pt>
                <c:pt idx="64">
                  <c:v>0.25937166730263089</c:v>
                </c:pt>
                <c:pt idx="65">
                  <c:v>0.69625448700129322</c:v>
                </c:pt>
                <c:pt idx="66">
                  <c:v>0.38905750095394637</c:v>
                </c:pt>
                <c:pt idx="67">
                  <c:v>1.0454421742992683</c:v>
                </c:pt>
                <c:pt idx="68">
                  <c:v>0.13663681654789681</c:v>
                </c:pt>
                <c:pt idx="69">
                  <c:v>0.14973607579533918</c:v>
                </c:pt>
                <c:pt idx="70">
                  <c:v>0.22555642703027273</c:v>
                </c:pt>
                <c:pt idx="71">
                  <c:v>0.19930883729424922</c:v>
                </c:pt>
                <c:pt idx="72">
                  <c:v>0.90685717564698454</c:v>
                </c:pt>
                <c:pt idx="73">
                  <c:v>0.65332721256288129</c:v>
                </c:pt>
                <c:pt idx="74">
                  <c:v>0.58896647616321263</c:v>
                </c:pt>
                <c:pt idx="75">
                  <c:v>0.47863948191061462</c:v>
                </c:pt>
                <c:pt idx="76">
                  <c:v>0.29886554488702988</c:v>
                </c:pt>
                <c:pt idx="77">
                  <c:v>0.63818597588081949</c:v>
                </c:pt>
                <c:pt idx="78">
                  <c:v>0.68542908750152776</c:v>
                </c:pt>
                <c:pt idx="79">
                  <c:v>0.4573427828115188</c:v>
                </c:pt>
                <c:pt idx="80">
                  <c:v>0.26708026580638039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68E-4422-8AE7-39F99680E599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WEAR!$G$111:$G$118</c:f>
              <c:numCache>
                <c:formatCode>0.00</c:formatCode>
                <c:ptCount val="8"/>
                <c:pt idx="0">
                  <c:v>39.880000000000003</c:v>
                </c:pt>
                <c:pt idx="1">
                  <c:v>37.06</c:v>
                </c:pt>
                <c:pt idx="2">
                  <c:v>36.35</c:v>
                </c:pt>
                <c:pt idx="3">
                  <c:v>40.03</c:v>
                </c:pt>
                <c:pt idx="4">
                  <c:v>42.03</c:v>
                </c:pt>
                <c:pt idx="5">
                  <c:v>40.520000000000003</c:v>
                </c:pt>
                <c:pt idx="6">
                  <c:v>40.049999999999997</c:v>
                </c:pt>
                <c:pt idx="7">
                  <c:v>40.049999999999997</c:v>
                </c:pt>
              </c:numCache>
            </c:numRef>
          </c:xVal>
          <c:yVal>
            <c:numRef>
              <c:f>WEAR!$AV$111:$AV$118</c:f>
              <c:numCache>
                <c:formatCode>0.00</c:formatCode>
                <c:ptCount val="8"/>
                <c:pt idx="0">
                  <c:v>0.54945138652533987</c:v>
                </c:pt>
                <c:pt idx="1">
                  <c:v>1.1389200494343568</c:v>
                </c:pt>
                <c:pt idx="2">
                  <c:v>0.84512517176523705</c:v>
                </c:pt>
                <c:pt idx="3">
                  <c:v>0.9089009103335951</c:v>
                </c:pt>
                <c:pt idx="4">
                  <c:v>0.87931874517669728</c:v>
                </c:pt>
                <c:pt idx="5">
                  <c:v>1.1516372207056917</c:v>
                </c:pt>
                <c:pt idx="6">
                  <c:v>0.83746028794148175</c:v>
                </c:pt>
                <c:pt idx="7">
                  <c:v>0.32222515069429192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68E-4422-8AE7-39F99680E599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IAP!$G$126:$G$132</c:f>
              <c:numCache>
                <c:formatCode>0.00</c:formatCode>
                <c:ptCount val="7"/>
                <c:pt idx="0">
                  <c:v>41.1</c:v>
                </c:pt>
                <c:pt idx="1">
                  <c:v>46.78</c:v>
                </c:pt>
                <c:pt idx="2">
                  <c:v>41.46</c:v>
                </c:pt>
                <c:pt idx="3">
                  <c:v>45.08</c:v>
                </c:pt>
                <c:pt idx="4">
                  <c:v>43.6</c:v>
                </c:pt>
                <c:pt idx="5">
                  <c:v>43.71</c:v>
                </c:pt>
                <c:pt idx="6">
                  <c:v>44.06</c:v>
                </c:pt>
              </c:numCache>
            </c:numRef>
          </c:xVal>
          <c:yVal>
            <c:numRef>
              <c:f>IAP!$AV$126:$AV$132</c:f>
              <c:numCache>
                <c:formatCode>0.00</c:formatCode>
                <c:ptCount val="7"/>
                <c:pt idx="0">
                  <c:v>0.8131350602688181</c:v>
                </c:pt>
                <c:pt idx="1">
                  <c:v>0.77537955488604704</c:v>
                </c:pt>
                <c:pt idx="2">
                  <c:v>0.74426772448370926</c:v>
                </c:pt>
                <c:pt idx="3">
                  <c:v>0.60361493411702538</c:v>
                </c:pt>
                <c:pt idx="4">
                  <c:v>1.2433385203728224</c:v>
                </c:pt>
                <c:pt idx="5">
                  <c:v>1.0054088228355742</c:v>
                </c:pt>
                <c:pt idx="6">
                  <c:v>1.170052124862027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668E-4422-8AE7-39F99680E599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GAP'!$AV$83:$AV$92</c:f>
              <c:numCache>
                <c:formatCode>0.00</c:formatCode>
                <c:ptCount val="10"/>
                <c:pt idx="0">
                  <c:v>0.47658874574474419</c:v>
                </c:pt>
                <c:pt idx="1">
                  <c:v>0.21196065484011095</c:v>
                </c:pt>
                <c:pt idx="2">
                  <c:v>0.19634221642568134</c:v>
                </c:pt>
                <c:pt idx="3">
                  <c:v>0.31281766840585945</c:v>
                </c:pt>
                <c:pt idx="4">
                  <c:v>0.63121060657052275</c:v>
                </c:pt>
                <c:pt idx="5">
                  <c:v>0.25950454213219171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668E-4422-8AE7-39F99680E599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GAP'!$AV$83:$AV$92</c:f>
              <c:numCache>
                <c:formatCode>0.00</c:formatCode>
                <c:ptCount val="10"/>
                <c:pt idx="0">
                  <c:v>0.47658874574474419</c:v>
                </c:pt>
                <c:pt idx="1">
                  <c:v>0.21196065484011095</c:v>
                </c:pt>
                <c:pt idx="2">
                  <c:v>0.19634221642568134</c:v>
                </c:pt>
                <c:pt idx="3">
                  <c:v>0.31281766840585945</c:v>
                </c:pt>
                <c:pt idx="4">
                  <c:v>0.63121060657052275</c:v>
                </c:pt>
                <c:pt idx="5">
                  <c:v>0.25950454213219171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668E-4422-8AE7-39F99680E5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9845848"/>
        <c:axId val="559850552"/>
      </c:scatterChart>
      <c:valAx>
        <c:axId val="559845848"/>
        <c:scaling>
          <c:orientation val="minMax"/>
          <c:min val="25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SiO2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9850552"/>
        <c:crosses val="autoZero"/>
        <c:crossBetween val="midCat"/>
      </c:valAx>
      <c:valAx>
        <c:axId val="559850552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K/Al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9845848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66720561452407146"/>
          <c:y val="0.659691544583488"/>
          <c:w val="0.29432646369997723"/>
          <c:h val="0.2208015586348603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WEAR!$M$2:$M$110</c:f>
              <c:numCache>
                <c:formatCode>0.00</c:formatCode>
                <c:ptCount val="109"/>
                <c:pt idx="2">
                  <c:v>7.9</c:v>
                </c:pt>
                <c:pt idx="3">
                  <c:v>13.5</c:v>
                </c:pt>
                <c:pt idx="4">
                  <c:v>11.4</c:v>
                </c:pt>
                <c:pt idx="5">
                  <c:v>12.1</c:v>
                </c:pt>
                <c:pt idx="6">
                  <c:v>12.2</c:v>
                </c:pt>
                <c:pt idx="7">
                  <c:v>12.2</c:v>
                </c:pt>
                <c:pt idx="8">
                  <c:v>12.1</c:v>
                </c:pt>
                <c:pt idx="9">
                  <c:v>12</c:v>
                </c:pt>
                <c:pt idx="10">
                  <c:v>12</c:v>
                </c:pt>
                <c:pt idx="11">
                  <c:v>12.2</c:v>
                </c:pt>
                <c:pt idx="12">
                  <c:v>12.3</c:v>
                </c:pt>
                <c:pt idx="13">
                  <c:v>12.3</c:v>
                </c:pt>
                <c:pt idx="14">
                  <c:v>12.2</c:v>
                </c:pt>
                <c:pt idx="15">
                  <c:v>12.2</c:v>
                </c:pt>
                <c:pt idx="16">
                  <c:v>12.1</c:v>
                </c:pt>
                <c:pt idx="17">
                  <c:v>12.1</c:v>
                </c:pt>
                <c:pt idx="18">
                  <c:v>12.2</c:v>
                </c:pt>
                <c:pt idx="19">
                  <c:v>12.2</c:v>
                </c:pt>
                <c:pt idx="20">
                  <c:v>12.3</c:v>
                </c:pt>
                <c:pt idx="21">
                  <c:v>16.5</c:v>
                </c:pt>
                <c:pt idx="22">
                  <c:v>13.6</c:v>
                </c:pt>
                <c:pt idx="23">
                  <c:v>12.5</c:v>
                </c:pt>
                <c:pt idx="24">
                  <c:v>12</c:v>
                </c:pt>
                <c:pt idx="25">
                  <c:v>12.1</c:v>
                </c:pt>
                <c:pt idx="26">
                  <c:v>9.5</c:v>
                </c:pt>
                <c:pt idx="27">
                  <c:v>12.1</c:v>
                </c:pt>
                <c:pt idx="28">
                  <c:v>12</c:v>
                </c:pt>
                <c:pt idx="29">
                  <c:v>12.2</c:v>
                </c:pt>
                <c:pt idx="30">
                  <c:v>12.2</c:v>
                </c:pt>
                <c:pt idx="31">
                  <c:v>12.2</c:v>
                </c:pt>
                <c:pt idx="32">
                  <c:v>12.2</c:v>
                </c:pt>
                <c:pt idx="33">
                  <c:v>17.29</c:v>
                </c:pt>
                <c:pt idx="34">
                  <c:v>14.19</c:v>
                </c:pt>
                <c:pt idx="35">
                  <c:v>12.99</c:v>
                </c:pt>
                <c:pt idx="36">
                  <c:v>17.7</c:v>
                </c:pt>
                <c:pt idx="37">
                  <c:v>13.45</c:v>
                </c:pt>
                <c:pt idx="38">
                  <c:v>13.68</c:v>
                </c:pt>
                <c:pt idx="39">
                  <c:v>14.56</c:v>
                </c:pt>
                <c:pt idx="40">
                  <c:v>13.73</c:v>
                </c:pt>
                <c:pt idx="41">
                  <c:v>18.86</c:v>
                </c:pt>
                <c:pt idx="42">
                  <c:v>17.41</c:v>
                </c:pt>
                <c:pt idx="43">
                  <c:v>11.515700000000001</c:v>
                </c:pt>
                <c:pt idx="44">
                  <c:v>11.1447</c:v>
                </c:pt>
                <c:pt idx="45">
                  <c:v>11.326700000000001</c:v>
                </c:pt>
                <c:pt idx="46">
                  <c:v>11.003</c:v>
                </c:pt>
                <c:pt idx="47">
                  <c:v>10.9436</c:v>
                </c:pt>
                <c:pt idx="48">
                  <c:v>11.331</c:v>
                </c:pt>
                <c:pt idx="49">
                  <c:v>11.27</c:v>
                </c:pt>
                <c:pt idx="50">
                  <c:v>10.6241</c:v>
                </c:pt>
                <c:pt idx="52">
                  <c:v>8.6999999999999993</c:v>
                </c:pt>
                <c:pt idx="53">
                  <c:v>10.18</c:v>
                </c:pt>
                <c:pt idx="54">
                  <c:v>11.54</c:v>
                </c:pt>
                <c:pt idx="56">
                  <c:v>15.76</c:v>
                </c:pt>
                <c:pt idx="57">
                  <c:v>15.02</c:v>
                </c:pt>
                <c:pt idx="58">
                  <c:v>16.559999999999999</c:v>
                </c:pt>
                <c:pt idx="59">
                  <c:v>15.63</c:v>
                </c:pt>
                <c:pt idx="60">
                  <c:v>8.43</c:v>
                </c:pt>
                <c:pt idx="61">
                  <c:v>9.8000000000000007</c:v>
                </c:pt>
                <c:pt idx="62">
                  <c:v>13.28</c:v>
                </c:pt>
                <c:pt idx="63">
                  <c:v>13.06</c:v>
                </c:pt>
                <c:pt idx="64">
                  <c:v>10.34</c:v>
                </c:pt>
                <c:pt idx="65">
                  <c:v>9.67</c:v>
                </c:pt>
                <c:pt idx="66">
                  <c:v>14.18</c:v>
                </c:pt>
                <c:pt idx="67">
                  <c:v>8.68</c:v>
                </c:pt>
                <c:pt idx="68">
                  <c:v>8.2899999999999991</c:v>
                </c:pt>
                <c:pt idx="69">
                  <c:v>7.36</c:v>
                </c:pt>
                <c:pt idx="70">
                  <c:v>9.19</c:v>
                </c:pt>
                <c:pt idx="71">
                  <c:v>9</c:v>
                </c:pt>
                <c:pt idx="72">
                  <c:v>10.09</c:v>
                </c:pt>
                <c:pt idx="73">
                  <c:v>10.99</c:v>
                </c:pt>
                <c:pt idx="74">
                  <c:v>14.58</c:v>
                </c:pt>
                <c:pt idx="75">
                  <c:v>16.45</c:v>
                </c:pt>
                <c:pt idx="76">
                  <c:v>9.57</c:v>
                </c:pt>
                <c:pt idx="77">
                  <c:v>11.2</c:v>
                </c:pt>
                <c:pt idx="78">
                  <c:v>6.52</c:v>
                </c:pt>
                <c:pt idx="79">
                  <c:v>12.24</c:v>
                </c:pt>
                <c:pt idx="80">
                  <c:v>10.09</c:v>
                </c:pt>
                <c:pt idx="81">
                  <c:v>16.98</c:v>
                </c:pt>
                <c:pt idx="82">
                  <c:v>16.54</c:v>
                </c:pt>
                <c:pt idx="83">
                  <c:v>15.64</c:v>
                </c:pt>
                <c:pt idx="84">
                  <c:v>15.22</c:v>
                </c:pt>
                <c:pt idx="85">
                  <c:v>10.4</c:v>
                </c:pt>
                <c:pt idx="86">
                  <c:v>13.98</c:v>
                </c:pt>
                <c:pt idx="87">
                  <c:v>11.03</c:v>
                </c:pt>
                <c:pt idx="95">
                  <c:v>14.28</c:v>
                </c:pt>
                <c:pt idx="96">
                  <c:v>9.7899999999999991</c:v>
                </c:pt>
                <c:pt idx="97">
                  <c:v>10.45</c:v>
                </c:pt>
                <c:pt idx="98">
                  <c:v>16.059999999999999</c:v>
                </c:pt>
                <c:pt idx="99">
                  <c:v>15.23</c:v>
                </c:pt>
                <c:pt idx="100">
                  <c:v>16</c:v>
                </c:pt>
                <c:pt idx="105">
                  <c:v>16.79</c:v>
                </c:pt>
              </c:numCache>
            </c:numRef>
          </c:xVal>
          <c:yVal>
            <c:numRef>
              <c:f>WEAR!$G$2:$G$110</c:f>
              <c:numCache>
                <c:formatCode>0.00</c:formatCode>
                <c:ptCount val="109"/>
                <c:pt idx="2">
                  <c:v>43.49</c:v>
                </c:pt>
                <c:pt idx="3">
                  <c:v>43.49</c:v>
                </c:pt>
                <c:pt idx="4">
                  <c:v>36.6</c:v>
                </c:pt>
                <c:pt idx="5">
                  <c:v>38.700000000000003</c:v>
                </c:pt>
                <c:pt idx="6">
                  <c:v>38.9</c:v>
                </c:pt>
                <c:pt idx="7">
                  <c:v>38.6</c:v>
                </c:pt>
                <c:pt idx="8">
                  <c:v>38.200000000000003</c:v>
                </c:pt>
                <c:pt idx="9">
                  <c:v>38.1</c:v>
                </c:pt>
                <c:pt idx="10">
                  <c:v>38.4</c:v>
                </c:pt>
                <c:pt idx="11">
                  <c:v>38.9</c:v>
                </c:pt>
                <c:pt idx="12">
                  <c:v>39</c:v>
                </c:pt>
                <c:pt idx="13">
                  <c:v>39.1</c:v>
                </c:pt>
                <c:pt idx="14">
                  <c:v>38.9</c:v>
                </c:pt>
                <c:pt idx="15">
                  <c:v>39.200000000000003</c:v>
                </c:pt>
                <c:pt idx="16">
                  <c:v>39.4</c:v>
                </c:pt>
                <c:pt idx="17">
                  <c:v>39.5</c:v>
                </c:pt>
                <c:pt idx="18">
                  <c:v>38.700000000000003</c:v>
                </c:pt>
                <c:pt idx="19">
                  <c:v>38.1</c:v>
                </c:pt>
                <c:pt idx="20">
                  <c:v>39.200000000000003</c:v>
                </c:pt>
                <c:pt idx="21">
                  <c:v>39.200000000000003</c:v>
                </c:pt>
                <c:pt idx="22">
                  <c:v>40.6</c:v>
                </c:pt>
                <c:pt idx="23">
                  <c:v>38.6</c:v>
                </c:pt>
                <c:pt idx="24">
                  <c:v>38.799999999999997</c:v>
                </c:pt>
                <c:pt idx="25">
                  <c:v>39.799999999999997</c:v>
                </c:pt>
                <c:pt idx="26">
                  <c:v>44</c:v>
                </c:pt>
                <c:pt idx="27">
                  <c:v>39.4</c:v>
                </c:pt>
                <c:pt idx="28">
                  <c:v>39.1</c:v>
                </c:pt>
                <c:pt idx="29">
                  <c:v>39.299999999999997</c:v>
                </c:pt>
                <c:pt idx="30">
                  <c:v>38.700000000000003</c:v>
                </c:pt>
                <c:pt idx="31">
                  <c:v>39.299999999999997</c:v>
                </c:pt>
                <c:pt idx="32">
                  <c:v>38.700000000000003</c:v>
                </c:pt>
                <c:pt idx="33">
                  <c:v>36.78</c:v>
                </c:pt>
                <c:pt idx="34">
                  <c:v>36.869999999999997</c:v>
                </c:pt>
                <c:pt idx="35">
                  <c:v>36.479999999999997</c:v>
                </c:pt>
                <c:pt idx="36">
                  <c:v>35.97</c:v>
                </c:pt>
                <c:pt idx="37">
                  <c:v>39.340000000000003</c:v>
                </c:pt>
                <c:pt idx="38">
                  <c:v>37.65</c:v>
                </c:pt>
                <c:pt idx="39">
                  <c:v>36.56</c:v>
                </c:pt>
                <c:pt idx="40">
                  <c:v>38.07</c:v>
                </c:pt>
                <c:pt idx="41">
                  <c:v>33.44</c:v>
                </c:pt>
                <c:pt idx="42">
                  <c:v>36.49</c:v>
                </c:pt>
                <c:pt idx="43">
                  <c:v>40.349600000000002</c:v>
                </c:pt>
                <c:pt idx="44">
                  <c:v>39.432400000000001</c:v>
                </c:pt>
                <c:pt idx="45">
                  <c:v>39.6233</c:v>
                </c:pt>
                <c:pt idx="46">
                  <c:v>39.744599999999998</c:v>
                </c:pt>
                <c:pt idx="47">
                  <c:v>39.959200000000003</c:v>
                </c:pt>
                <c:pt idx="48">
                  <c:v>40.043700000000001</c:v>
                </c:pt>
                <c:pt idx="49">
                  <c:v>39.854500000000002</c:v>
                </c:pt>
                <c:pt idx="50">
                  <c:v>41.602699999999999</c:v>
                </c:pt>
                <c:pt idx="52">
                  <c:v>43.73</c:v>
                </c:pt>
                <c:pt idx="53">
                  <c:v>44.5</c:v>
                </c:pt>
                <c:pt idx="54">
                  <c:v>43.18</c:v>
                </c:pt>
                <c:pt idx="56">
                  <c:v>36.64</c:v>
                </c:pt>
                <c:pt idx="57">
                  <c:v>32.29</c:v>
                </c:pt>
                <c:pt idx="58">
                  <c:v>35.4</c:v>
                </c:pt>
                <c:pt idx="59">
                  <c:v>35.56</c:v>
                </c:pt>
                <c:pt idx="60">
                  <c:v>40.9</c:v>
                </c:pt>
                <c:pt idx="61">
                  <c:v>40.049999999999997</c:v>
                </c:pt>
                <c:pt idx="62">
                  <c:v>31.8</c:v>
                </c:pt>
                <c:pt idx="63">
                  <c:v>37.1</c:v>
                </c:pt>
                <c:pt idx="64">
                  <c:v>40.15</c:v>
                </c:pt>
                <c:pt idx="65">
                  <c:v>38.28</c:v>
                </c:pt>
                <c:pt idx="66">
                  <c:v>37</c:v>
                </c:pt>
                <c:pt idx="67">
                  <c:v>40</c:v>
                </c:pt>
                <c:pt idx="68">
                  <c:v>41.06</c:v>
                </c:pt>
                <c:pt idx="69">
                  <c:v>41.84</c:v>
                </c:pt>
                <c:pt idx="70">
                  <c:v>40.75</c:v>
                </c:pt>
                <c:pt idx="71">
                  <c:v>41.58</c:v>
                </c:pt>
                <c:pt idx="72">
                  <c:v>38.700000000000003</c:v>
                </c:pt>
                <c:pt idx="73">
                  <c:v>39.92</c:v>
                </c:pt>
                <c:pt idx="74">
                  <c:v>37.68</c:v>
                </c:pt>
                <c:pt idx="75">
                  <c:v>36.369999999999997</c:v>
                </c:pt>
                <c:pt idx="76">
                  <c:v>39.880000000000003</c:v>
                </c:pt>
                <c:pt idx="77">
                  <c:v>38.979999999999997</c:v>
                </c:pt>
                <c:pt idx="78">
                  <c:v>41.58</c:v>
                </c:pt>
                <c:pt idx="79">
                  <c:v>40.44</c:v>
                </c:pt>
                <c:pt idx="80">
                  <c:v>38.700000000000003</c:v>
                </c:pt>
                <c:pt idx="81">
                  <c:v>33.89</c:v>
                </c:pt>
                <c:pt idx="82">
                  <c:v>34.229999999999997</c:v>
                </c:pt>
                <c:pt idx="83">
                  <c:v>33.22</c:v>
                </c:pt>
                <c:pt idx="84">
                  <c:v>33.520000000000003</c:v>
                </c:pt>
                <c:pt idx="85">
                  <c:v>39.06</c:v>
                </c:pt>
                <c:pt idx="86">
                  <c:v>36.22</c:v>
                </c:pt>
                <c:pt idx="87">
                  <c:v>39.28</c:v>
                </c:pt>
                <c:pt idx="95">
                  <c:v>37.049999999999997</c:v>
                </c:pt>
                <c:pt idx="96">
                  <c:v>40</c:v>
                </c:pt>
                <c:pt idx="97">
                  <c:v>38.619999999999997</c:v>
                </c:pt>
                <c:pt idx="98">
                  <c:v>35.090000000000003</c:v>
                </c:pt>
                <c:pt idx="99">
                  <c:v>37.93</c:v>
                </c:pt>
                <c:pt idx="100">
                  <c:v>35.51</c:v>
                </c:pt>
                <c:pt idx="105">
                  <c:v>35.369999999999997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242-4249-BFB8-34F8A10344C7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IAP!$M$2:$M$125</c:f>
              <c:numCache>
                <c:formatCode>0.00</c:formatCode>
                <c:ptCount val="118"/>
                <c:pt idx="0">
                  <c:v>14.1</c:v>
                </c:pt>
                <c:pt idx="2">
                  <c:v>15.84</c:v>
                </c:pt>
                <c:pt idx="3">
                  <c:v>15.9</c:v>
                </c:pt>
                <c:pt idx="4">
                  <c:v>14.97</c:v>
                </c:pt>
                <c:pt idx="5">
                  <c:v>14.98</c:v>
                </c:pt>
                <c:pt idx="6">
                  <c:v>14.91</c:v>
                </c:pt>
                <c:pt idx="7">
                  <c:v>14.68</c:v>
                </c:pt>
                <c:pt idx="8">
                  <c:v>13.96</c:v>
                </c:pt>
                <c:pt idx="9">
                  <c:v>15.99</c:v>
                </c:pt>
                <c:pt idx="10">
                  <c:v>15.43</c:v>
                </c:pt>
                <c:pt idx="11">
                  <c:v>13.6</c:v>
                </c:pt>
                <c:pt idx="12">
                  <c:v>14.6</c:v>
                </c:pt>
                <c:pt idx="13">
                  <c:v>11.13</c:v>
                </c:pt>
                <c:pt idx="15">
                  <c:v>15.4</c:v>
                </c:pt>
                <c:pt idx="16">
                  <c:v>14.1</c:v>
                </c:pt>
                <c:pt idx="18">
                  <c:v>15.26</c:v>
                </c:pt>
                <c:pt idx="19">
                  <c:v>14.67</c:v>
                </c:pt>
                <c:pt idx="20">
                  <c:v>15.42</c:v>
                </c:pt>
                <c:pt idx="21">
                  <c:v>15.31</c:v>
                </c:pt>
                <c:pt idx="24">
                  <c:v>16.149999999999999</c:v>
                </c:pt>
                <c:pt idx="25">
                  <c:v>15.2</c:v>
                </c:pt>
                <c:pt idx="26">
                  <c:v>15.26</c:v>
                </c:pt>
                <c:pt idx="27">
                  <c:v>15.5</c:v>
                </c:pt>
                <c:pt idx="28">
                  <c:v>15.67</c:v>
                </c:pt>
                <c:pt idx="29">
                  <c:v>15.21</c:v>
                </c:pt>
                <c:pt idx="31">
                  <c:v>15.11</c:v>
                </c:pt>
                <c:pt idx="32">
                  <c:v>2.5</c:v>
                </c:pt>
                <c:pt idx="33">
                  <c:v>4.7</c:v>
                </c:pt>
                <c:pt idx="34">
                  <c:v>7.5</c:v>
                </c:pt>
                <c:pt idx="35">
                  <c:v>5.0999999999999996</c:v>
                </c:pt>
                <c:pt idx="36">
                  <c:v>10.4</c:v>
                </c:pt>
                <c:pt idx="37">
                  <c:v>5.5</c:v>
                </c:pt>
                <c:pt idx="38">
                  <c:v>5.6</c:v>
                </c:pt>
                <c:pt idx="39">
                  <c:v>13.6</c:v>
                </c:pt>
                <c:pt idx="40">
                  <c:v>8.4</c:v>
                </c:pt>
                <c:pt idx="41">
                  <c:v>9.8000000000000007</c:v>
                </c:pt>
                <c:pt idx="43">
                  <c:v>12.8</c:v>
                </c:pt>
                <c:pt idx="45">
                  <c:v>14.8</c:v>
                </c:pt>
                <c:pt idx="46">
                  <c:v>16.23</c:v>
                </c:pt>
                <c:pt idx="48">
                  <c:v>15.69</c:v>
                </c:pt>
                <c:pt idx="49">
                  <c:v>16.62</c:v>
                </c:pt>
                <c:pt idx="50">
                  <c:v>16.68</c:v>
                </c:pt>
                <c:pt idx="51">
                  <c:v>16.05</c:v>
                </c:pt>
                <c:pt idx="52">
                  <c:v>15.5</c:v>
                </c:pt>
                <c:pt idx="53">
                  <c:v>15.67</c:v>
                </c:pt>
                <c:pt idx="54">
                  <c:v>15.21</c:v>
                </c:pt>
                <c:pt idx="56">
                  <c:v>15.11</c:v>
                </c:pt>
                <c:pt idx="57">
                  <c:v>15.73</c:v>
                </c:pt>
                <c:pt idx="58">
                  <c:v>15.61</c:v>
                </c:pt>
                <c:pt idx="59">
                  <c:v>15.62</c:v>
                </c:pt>
                <c:pt idx="60">
                  <c:v>15.64</c:v>
                </c:pt>
                <c:pt idx="61">
                  <c:v>2.5</c:v>
                </c:pt>
                <c:pt idx="62">
                  <c:v>4.7</c:v>
                </c:pt>
                <c:pt idx="63">
                  <c:v>7.5</c:v>
                </c:pt>
                <c:pt idx="64">
                  <c:v>5.0999999999999996</c:v>
                </c:pt>
                <c:pt idx="65">
                  <c:v>10.4</c:v>
                </c:pt>
                <c:pt idx="66">
                  <c:v>5.5</c:v>
                </c:pt>
                <c:pt idx="67">
                  <c:v>5.6</c:v>
                </c:pt>
                <c:pt idx="68">
                  <c:v>13.6</c:v>
                </c:pt>
                <c:pt idx="69">
                  <c:v>8.4</c:v>
                </c:pt>
                <c:pt idx="70">
                  <c:v>9.8000000000000007</c:v>
                </c:pt>
                <c:pt idx="71">
                  <c:v>15.2</c:v>
                </c:pt>
                <c:pt idx="72">
                  <c:v>15.8</c:v>
                </c:pt>
                <c:pt idx="74">
                  <c:v>12.8</c:v>
                </c:pt>
                <c:pt idx="76">
                  <c:v>18.2</c:v>
                </c:pt>
                <c:pt idx="77">
                  <c:v>20.100000000000001</c:v>
                </c:pt>
                <c:pt idx="78">
                  <c:v>14.8</c:v>
                </c:pt>
                <c:pt idx="79">
                  <c:v>16.23</c:v>
                </c:pt>
                <c:pt idx="80">
                  <c:v>13.8</c:v>
                </c:pt>
                <c:pt idx="81">
                  <c:v>12.5</c:v>
                </c:pt>
                <c:pt idx="83">
                  <c:v>15.69</c:v>
                </c:pt>
                <c:pt idx="84">
                  <c:v>16.62</c:v>
                </c:pt>
                <c:pt idx="85">
                  <c:v>16.68</c:v>
                </c:pt>
                <c:pt idx="86">
                  <c:v>16.05</c:v>
                </c:pt>
                <c:pt idx="97">
                  <c:v>15.69</c:v>
                </c:pt>
                <c:pt idx="98">
                  <c:v>15.41</c:v>
                </c:pt>
                <c:pt idx="99">
                  <c:v>16.079999999999998</c:v>
                </c:pt>
                <c:pt idx="100">
                  <c:v>15.35</c:v>
                </c:pt>
                <c:pt idx="103">
                  <c:v>16.079999999999998</c:v>
                </c:pt>
                <c:pt idx="104">
                  <c:v>15.35</c:v>
                </c:pt>
                <c:pt idx="106">
                  <c:v>17.600000000000001</c:v>
                </c:pt>
                <c:pt idx="107">
                  <c:v>17.670000000000002</c:v>
                </c:pt>
                <c:pt idx="108">
                  <c:v>18.850000000000001</c:v>
                </c:pt>
                <c:pt idx="109">
                  <c:v>17.88</c:v>
                </c:pt>
                <c:pt idx="111">
                  <c:v>17.600000000000001</c:v>
                </c:pt>
                <c:pt idx="112">
                  <c:v>17.670000000000002</c:v>
                </c:pt>
                <c:pt idx="113">
                  <c:v>16.25</c:v>
                </c:pt>
                <c:pt idx="114">
                  <c:v>18.13</c:v>
                </c:pt>
                <c:pt idx="115">
                  <c:v>17.82</c:v>
                </c:pt>
                <c:pt idx="116">
                  <c:v>17.739999999999998</c:v>
                </c:pt>
                <c:pt idx="117">
                  <c:v>17.59</c:v>
                </c:pt>
              </c:numCache>
            </c:numRef>
          </c:xVal>
          <c:yVal>
            <c:numRef>
              <c:f>IAP!$G$2:$G$125</c:f>
              <c:numCache>
                <c:formatCode>0.00</c:formatCode>
                <c:ptCount val="118"/>
                <c:pt idx="0">
                  <c:v>42.6</c:v>
                </c:pt>
                <c:pt idx="2">
                  <c:v>43.3</c:v>
                </c:pt>
                <c:pt idx="3">
                  <c:v>43.73</c:v>
                </c:pt>
                <c:pt idx="4">
                  <c:v>43.68</c:v>
                </c:pt>
                <c:pt idx="5">
                  <c:v>43.43</c:v>
                </c:pt>
                <c:pt idx="6">
                  <c:v>43.98</c:v>
                </c:pt>
                <c:pt idx="7">
                  <c:v>44.49</c:v>
                </c:pt>
                <c:pt idx="8">
                  <c:v>44.88</c:v>
                </c:pt>
                <c:pt idx="9">
                  <c:v>41.4</c:v>
                </c:pt>
                <c:pt idx="10">
                  <c:v>42.09</c:v>
                </c:pt>
                <c:pt idx="11">
                  <c:v>43.6</c:v>
                </c:pt>
                <c:pt idx="12">
                  <c:v>43.3</c:v>
                </c:pt>
                <c:pt idx="13">
                  <c:v>44.6</c:v>
                </c:pt>
                <c:pt idx="15">
                  <c:v>43.8</c:v>
                </c:pt>
                <c:pt idx="16">
                  <c:v>42.6</c:v>
                </c:pt>
                <c:pt idx="18">
                  <c:v>42.74</c:v>
                </c:pt>
                <c:pt idx="19">
                  <c:v>43.42</c:v>
                </c:pt>
                <c:pt idx="20">
                  <c:v>43.74</c:v>
                </c:pt>
                <c:pt idx="21">
                  <c:v>44.02</c:v>
                </c:pt>
                <c:pt idx="24">
                  <c:v>42.98</c:v>
                </c:pt>
                <c:pt idx="25">
                  <c:v>42.6</c:v>
                </c:pt>
                <c:pt idx="26">
                  <c:v>42.74</c:v>
                </c:pt>
                <c:pt idx="27">
                  <c:v>41.03</c:v>
                </c:pt>
                <c:pt idx="28">
                  <c:v>41.52</c:v>
                </c:pt>
                <c:pt idx="29">
                  <c:v>41.88</c:v>
                </c:pt>
                <c:pt idx="31">
                  <c:v>42.22</c:v>
                </c:pt>
                <c:pt idx="32">
                  <c:v>50.9</c:v>
                </c:pt>
                <c:pt idx="33">
                  <c:v>46.3</c:v>
                </c:pt>
                <c:pt idx="34">
                  <c:v>43.5</c:v>
                </c:pt>
                <c:pt idx="35">
                  <c:v>46.7</c:v>
                </c:pt>
                <c:pt idx="36">
                  <c:v>40.700000000000003</c:v>
                </c:pt>
                <c:pt idx="37">
                  <c:v>46</c:v>
                </c:pt>
                <c:pt idx="38">
                  <c:v>49.1</c:v>
                </c:pt>
                <c:pt idx="39">
                  <c:v>43.1</c:v>
                </c:pt>
                <c:pt idx="40">
                  <c:v>44.6</c:v>
                </c:pt>
                <c:pt idx="41">
                  <c:v>44</c:v>
                </c:pt>
                <c:pt idx="43">
                  <c:v>39.799999999999997</c:v>
                </c:pt>
                <c:pt idx="45">
                  <c:v>41</c:v>
                </c:pt>
                <c:pt idx="46">
                  <c:v>40.520000000000003</c:v>
                </c:pt>
                <c:pt idx="48">
                  <c:v>41.82</c:v>
                </c:pt>
                <c:pt idx="49">
                  <c:v>41.43</c:v>
                </c:pt>
                <c:pt idx="50">
                  <c:v>42.28</c:v>
                </c:pt>
                <c:pt idx="51">
                  <c:v>41.57</c:v>
                </c:pt>
                <c:pt idx="52">
                  <c:v>41.03</c:v>
                </c:pt>
                <c:pt idx="53">
                  <c:v>41.52</c:v>
                </c:pt>
                <c:pt idx="54">
                  <c:v>41.88</c:v>
                </c:pt>
                <c:pt idx="56">
                  <c:v>42.22</c:v>
                </c:pt>
                <c:pt idx="57">
                  <c:v>41.2</c:v>
                </c:pt>
                <c:pt idx="58">
                  <c:v>41.46</c:v>
                </c:pt>
                <c:pt idx="59">
                  <c:v>41.55</c:v>
                </c:pt>
                <c:pt idx="60">
                  <c:v>41.46</c:v>
                </c:pt>
                <c:pt idx="61">
                  <c:v>50.9</c:v>
                </c:pt>
                <c:pt idx="62">
                  <c:v>46.3</c:v>
                </c:pt>
                <c:pt idx="63">
                  <c:v>43.5</c:v>
                </c:pt>
                <c:pt idx="64">
                  <c:v>46.7</c:v>
                </c:pt>
                <c:pt idx="65">
                  <c:v>40.700000000000003</c:v>
                </c:pt>
                <c:pt idx="66">
                  <c:v>46</c:v>
                </c:pt>
                <c:pt idx="67">
                  <c:v>49.1</c:v>
                </c:pt>
                <c:pt idx="68">
                  <c:v>43.1</c:v>
                </c:pt>
                <c:pt idx="69">
                  <c:v>44.6</c:v>
                </c:pt>
                <c:pt idx="70">
                  <c:v>44</c:v>
                </c:pt>
                <c:pt idx="71">
                  <c:v>41.2</c:v>
                </c:pt>
                <c:pt idx="72">
                  <c:v>42</c:v>
                </c:pt>
                <c:pt idx="74">
                  <c:v>39.799999999999997</c:v>
                </c:pt>
                <c:pt idx="76">
                  <c:v>39.700000000000003</c:v>
                </c:pt>
                <c:pt idx="77">
                  <c:v>34.6</c:v>
                </c:pt>
                <c:pt idx="78">
                  <c:v>41</c:v>
                </c:pt>
                <c:pt idx="79">
                  <c:v>40.520000000000003</c:v>
                </c:pt>
                <c:pt idx="80">
                  <c:v>42.4</c:v>
                </c:pt>
                <c:pt idx="81">
                  <c:v>39.6</c:v>
                </c:pt>
                <c:pt idx="83">
                  <c:v>41.82</c:v>
                </c:pt>
                <c:pt idx="84">
                  <c:v>41.43</c:v>
                </c:pt>
                <c:pt idx="85">
                  <c:v>42.28</c:v>
                </c:pt>
                <c:pt idx="86">
                  <c:v>41.57</c:v>
                </c:pt>
                <c:pt idx="97">
                  <c:v>44.82</c:v>
                </c:pt>
                <c:pt idx="98">
                  <c:v>42.33</c:v>
                </c:pt>
                <c:pt idx="99">
                  <c:v>41.15</c:v>
                </c:pt>
                <c:pt idx="100">
                  <c:v>41.95</c:v>
                </c:pt>
                <c:pt idx="103">
                  <c:v>41.15</c:v>
                </c:pt>
                <c:pt idx="104">
                  <c:v>41.95</c:v>
                </c:pt>
                <c:pt idx="106">
                  <c:v>36.299999999999997</c:v>
                </c:pt>
                <c:pt idx="107">
                  <c:v>38.11</c:v>
                </c:pt>
                <c:pt idx="108">
                  <c:v>38.96</c:v>
                </c:pt>
                <c:pt idx="109">
                  <c:v>40.270000000000003</c:v>
                </c:pt>
                <c:pt idx="111">
                  <c:v>36.299999999999997</c:v>
                </c:pt>
                <c:pt idx="112">
                  <c:v>38.11</c:v>
                </c:pt>
                <c:pt idx="113">
                  <c:v>37.42</c:v>
                </c:pt>
                <c:pt idx="114">
                  <c:v>36.29</c:v>
                </c:pt>
                <c:pt idx="115">
                  <c:v>37.64</c:v>
                </c:pt>
                <c:pt idx="116">
                  <c:v>37.9</c:v>
                </c:pt>
                <c:pt idx="117">
                  <c:v>37.369999999999997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242-4249-BFB8-34F8A10344C7}"/>
            </c:ext>
          </c:extLst>
        </c:ser>
        <c:ser>
          <c:idx val="2"/>
          <c:order val="2"/>
          <c:tx>
            <c:v>APIP 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GAP'!$M$2:$M$82</c:f>
              <c:numCache>
                <c:formatCode>0.00</c:formatCode>
                <c:ptCount val="81"/>
                <c:pt idx="0">
                  <c:v>11.28</c:v>
                </c:pt>
                <c:pt idx="1">
                  <c:v>13.19</c:v>
                </c:pt>
                <c:pt idx="2">
                  <c:v>13.16</c:v>
                </c:pt>
                <c:pt idx="3">
                  <c:v>15.43</c:v>
                </c:pt>
                <c:pt idx="4">
                  <c:v>13.39</c:v>
                </c:pt>
                <c:pt idx="5">
                  <c:v>13.55</c:v>
                </c:pt>
                <c:pt idx="6">
                  <c:v>10.130000000000001</c:v>
                </c:pt>
                <c:pt idx="7">
                  <c:v>14.01</c:v>
                </c:pt>
                <c:pt idx="8">
                  <c:v>13.91</c:v>
                </c:pt>
                <c:pt idx="9">
                  <c:v>13.63</c:v>
                </c:pt>
                <c:pt idx="10">
                  <c:v>13.88</c:v>
                </c:pt>
                <c:pt idx="11">
                  <c:v>14.05</c:v>
                </c:pt>
                <c:pt idx="12">
                  <c:v>12.03</c:v>
                </c:pt>
                <c:pt idx="13">
                  <c:v>15.02</c:v>
                </c:pt>
                <c:pt idx="14">
                  <c:v>11.11</c:v>
                </c:pt>
                <c:pt idx="15" formatCode="General">
                  <c:v>14.82</c:v>
                </c:pt>
                <c:pt idx="16" formatCode="General">
                  <c:v>13.1</c:v>
                </c:pt>
                <c:pt idx="17" formatCode="General">
                  <c:v>13.27</c:v>
                </c:pt>
                <c:pt idx="18" formatCode="General">
                  <c:v>13.45</c:v>
                </c:pt>
                <c:pt idx="19" formatCode="General">
                  <c:v>15.53</c:v>
                </c:pt>
                <c:pt idx="20" formatCode="General">
                  <c:v>13.02</c:v>
                </c:pt>
                <c:pt idx="21" formatCode="General">
                  <c:v>14.05</c:v>
                </c:pt>
                <c:pt idx="22" formatCode="General">
                  <c:v>13.73</c:v>
                </c:pt>
                <c:pt idx="23" formatCode="General">
                  <c:v>15.32</c:v>
                </c:pt>
                <c:pt idx="24" formatCode="General">
                  <c:v>13.86</c:v>
                </c:pt>
                <c:pt idx="25" formatCode="General">
                  <c:v>12.44</c:v>
                </c:pt>
                <c:pt idx="26" formatCode="General">
                  <c:v>14.09</c:v>
                </c:pt>
                <c:pt idx="27" formatCode="General">
                  <c:v>14.13</c:v>
                </c:pt>
                <c:pt idx="28" formatCode="General">
                  <c:v>13.17</c:v>
                </c:pt>
                <c:pt idx="29" formatCode="General">
                  <c:v>13.64</c:v>
                </c:pt>
                <c:pt idx="30" formatCode="General">
                  <c:v>11.81</c:v>
                </c:pt>
                <c:pt idx="31" formatCode="General">
                  <c:v>13.89</c:v>
                </c:pt>
                <c:pt idx="32" formatCode="General">
                  <c:v>12.64</c:v>
                </c:pt>
                <c:pt idx="33" formatCode="General">
                  <c:v>11.05</c:v>
                </c:pt>
                <c:pt idx="34" formatCode="General">
                  <c:v>12.19</c:v>
                </c:pt>
                <c:pt idx="35" formatCode="General">
                  <c:v>13.6</c:v>
                </c:pt>
                <c:pt idx="36" formatCode="General">
                  <c:v>11.27</c:v>
                </c:pt>
                <c:pt idx="37" formatCode="General">
                  <c:v>14.02</c:v>
                </c:pt>
                <c:pt idx="38" formatCode="General">
                  <c:v>15.58</c:v>
                </c:pt>
                <c:pt idx="39" formatCode="General">
                  <c:v>10.99</c:v>
                </c:pt>
                <c:pt idx="40">
                  <c:v>12.92</c:v>
                </c:pt>
                <c:pt idx="41">
                  <c:v>10.093170889582449</c:v>
                </c:pt>
                <c:pt idx="42">
                  <c:v>10.257903559175</c:v>
                </c:pt>
                <c:pt idx="43">
                  <c:v>10.61</c:v>
                </c:pt>
                <c:pt idx="44">
                  <c:v>12.59236904545393</c:v>
                </c:pt>
                <c:pt idx="45">
                  <c:v>10.5749216120375</c:v>
                </c:pt>
                <c:pt idx="46">
                  <c:v>11.011346001425</c:v>
                </c:pt>
                <c:pt idx="47" formatCode="General">
                  <c:v>15.06</c:v>
                </c:pt>
                <c:pt idx="48" formatCode="General">
                  <c:v>11.36</c:v>
                </c:pt>
                <c:pt idx="49" formatCode="General">
                  <c:v>16.2</c:v>
                </c:pt>
                <c:pt idx="50" formatCode="General">
                  <c:v>11.02</c:v>
                </c:pt>
                <c:pt idx="51" formatCode="General">
                  <c:v>17.79</c:v>
                </c:pt>
                <c:pt idx="52">
                  <c:v>7.17</c:v>
                </c:pt>
                <c:pt idx="53">
                  <c:v>11.4</c:v>
                </c:pt>
                <c:pt idx="54">
                  <c:v>7.17</c:v>
                </c:pt>
                <c:pt idx="55">
                  <c:v>21.4</c:v>
                </c:pt>
                <c:pt idx="56">
                  <c:v>16.149999999999999</c:v>
                </c:pt>
                <c:pt idx="57">
                  <c:v>3.42</c:v>
                </c:pt>
                <c:pt idx="58">
                  <c:v>19.899999999999999</c:v>
                </c:pt>
                <c:pt idx="59">
                  <c:v>15.7</c:v>
                </c:pt>
                <c:pt idx="60">
                  <c:v>7.34</c:v>
                </c:pt>
                <c:pt idx="61">
                  <c:v>6.32</c:v>
                </c:pt>
                <c:pt idx="62">
                  <c:v>7.19</c:v>
                </c:pt>
                <c:pt idx="63">
                  <c:v>8.1999999999999993</c:v>
                </c:pt>
                <c:pt idx="64">
                  <c:v>7.65</c:v>
                </c:pt>
                <c:pt idx="65">
                  <c:v>12.2</c:v>
                </c:pt>
                <c:pt idx="66">
                  <c:v>14.3</c:v>
                </c:pt>
                <c:pt idx="67">
                  <c:v>10.85</c:v>
                </c:pt>
                <c:pt idx="68">
                  <c:v>4.45</c:v>
                </c:pt>
                <c:pt idx="69">
                  <c:v>5.97</c:v>
                </c:pt>
                <c:pt idx="70">
                  <c:v>6.63</c:v>
                </c:pt>
                <c:pt idx="71">
                  <c:v>5.23</c:v>
                </c:pt>
                <c:pt idx="72">
                  <c:v>9.17</c:v>
                </c:pt>
                <c:pt idx="73">
                  <c:v>11.95</c:v>
                </c:pt>
                <c:pt idx="74">
                  <c:v>9.26</c:v>
                </c:pt>
                <c:pt idx="75">
                  <c:v>8.42</c:v>
                </c:pt>
                <c:pt idx="76">
                  <c:v>7.59</c:v>
                </c:pt>
                <c:pt idx="77">
                  <c:v>7.24</c:v>
                </c:pt>
                <c:pt idx="78">
                  <c:v>6.58</c:v>
                </c:pt>
                <c:pt idx="79">
                  <c:v>14.9</c:v>
                </c:pt>
                <c:pt idx="80">
                  <c:v>12.4</c:v>
                </c:pt>
              </c:numCache>
            </c:numRef>
          </c:xVal>
          <c:yVal>
            <c:numRef>
              <c:f>'APIP and GAP'!$G$2:$G$82</c:f>
              <c:numCache>
                <c:formatCode>0.00</c:formatCode>
                <c:ptCount val="81"/>
                <c:pt idx="0">
                  <c:v>37.29</c:v>
                </c:pt>
                <c:pt idx="1">
                  <c:v>36.72</c:v>
                </c:pt>
                <c:pt idx="2">
                  <c:v>33.97</c:v>
                </c:pt>
                <c:pt idx="3">
                  <c:v>41.98</c:v>
                </c:pt>
                <c:pt idx="4">
                  <c:v>41.65</c:v>
                </c:pt>
                <c:pt idx="5">
                  <c:v>41.22</c:v>
                </c:pt>
                <c:pt idx="6">
                  <c:v>41.56</c:v>
                </c:pt>
                <c:pt idx="7">
                  <c:v>45.53</c:v>
                </c:pt>
                <c:pt idx="8">
                  <c:v>38.76</c:v>
                </c:pt>
                <c:pt idx="9">
                  <c:v>38.17</c:v>
                </c:pt>
                <c:pt idx="10">
                  <c:v>40.229999999999997</c:v>
                </c:pt>
                <c:pt idx="11">
                  <c:v>37.11</c:v>
                </c:pt>
                <c:pt idx="12">
                  <c:v>44.07</c:v>
                </c:pt>
                <c:pt idx="13">
                  <c:v>40.98</c:v>
                </c:pt>
                <c:pt idx="14">
                  <c:v>40.020000000000003</c:v>
                </c:pt>
                <c:pt idx="15" formatCode="General">
                  <c:v>41.68</c:v>
                </c:pt>
                <c:pt idx="16" formatCode="General">
                  <c:v>42.67</c:v>
                </c:pt>
                <c:pt idx="17" formatCode="General">
                  <c:v>41.79</c:v>
                </c:pt>
                <c:pt idx="18" formatCode="General">
                  <c:v>38.89</c:v>
                </c:pt>
                <c:pt idx="19" formatCode="General">
                  <c:v>39.68</c:v>
                </c:pt>
                <c:pt idx="20" formatCode="General">
                  <c:v>40.67</c:v>
                </c:pt>
                <c:pt idx="21" formatCode="General">
                  <c:v>42.25</c:v>
                </c:pt>
                <c:pt idx="22" formatCode="General">
                  <c:v>38.549999999999997</c:v>
                </c:pt>
                <c:pt idx="23" formatCode="General">
                  <c:v>41.51</c:v>
                </c:pt>
                <c:pt idx="24" formatCode="General">
                  <c:v>41.57</c:v>
                </c:pt>
                <c:pt idx="25" formatCode="General">
                  <c:v>38.56</c:v>
                </c:pt>
                <c:pt idx="26" formatCode="General">
                  <c:v>39.71</c:v>
                </c:pt>
                <c:pt idx="27" formatCode="General">
                  <c:v>39.47</c:v>
                </c:pt>
                <c:pt idx="28" formatCode="General">
                  <c:v>45.54</c:v>
                </c:pt>
                <c:pt idx="29" formatCode="General">
                  <c:v>39.840000000000003</c:v>
                </c:pt>
                <c:pt idx="30" formatCode="General">
                  <c:v>41.07</c:v>
                </c:pt>
                <c:pt idx="31" formatCode="General">
                  <c:v>38.71</c:v>
                </c:pt>
                <c:pt idx="32" formatCode="General">
                  <c:v>41.74</c:v>
                </c:pt>
                <c:pt idx="33" formatCode="General">
                  <c:v>45.73</c:v>
                </c:pt>
                <c:pt idx="34" formatCode="General">
                  <c:v>40.67</c:v>
                </c:pt>
                <c:pt idx="35" formatCode="General">
                  <c:v>39.42</c:v>
                </c:pt>
                <c:pt idx="36" formatCode="General">
                  <c:v>37.04</c:v>
                </c:pt>
                <c:pt idx="37" formatCode="General">
                  <c:v>39.14</c:v>
                </c:pt>
                <c:pt idx="38" formatCode="General">
                  <c:v>41.36</c:v>
                </c:pt>
                <c:pt idx="39" formatCode="General">
                  <c:v>44.75</c:v>
                </c:pt>
                <c:pt idx="40">
                  <c:v>43.94</c:v>
                </c:pt>
                <c:pt idx="41">
                  <c:v>42.573267595440569</c:v>
                </c:pt>
                <c:pt idx="42">
                  <c:v>38.943662526076238</c:v>
                </c:pt>
                <c:pt idx="43">
                  <c:v>40.700000000000003</c:v>
                </c:pt>
                <c:pt idx="44">
                  <c:v>40.101437388175214</c:v>
                </c:pt>
                <c:pt idx="45">
                  <c:v>41.102863170870485</c:v>
                </c:pt>
                <c:pt idx="46">
                  <c:v>35.900925469372275</c:v>
                </c:pt>
                <c:pt idx="47" formatCode="General">
                  <c:v>36.5</c:v>
                </c:pt>
                <c:pt idx="48" formatCode="General">
                  <c:v>38.869999999999997</c:v>
                </c:pt>
                <c:pt idx="49" formatCode="General">
                  <c:v>34.840000000000003</c:v>
                </c:pt>
                <c:pt idx="50" formatCode="General">
                  <c:v>38.03</c:v>
                </c:pt>
                <c:pt idx="51" formatCode="General">
                  <c:v>36.909999999999997</c:v>
                </c:pt>
                <c:pt idx="52">
                  <c:v>38.9</c:v>
                </c:pt>
                <c:pt idx="53">
                  <c:v>38.1</c:v>
                </c:pt>
                <c:pt idx="54">
                  <c:v>40.299999999999997</c:v>
                </c:pt>
                <c:pt idx="55">
                  <c:v>30.2</c:v>
                </c:pt>
                <c:pt idx="56">
                  <c:v>34.5</c:v>
                </c:pt>
                <c:pt idx="57">
                  <c:v>36</c:v>
                </c:pt>
                <c:pt idx="58">
                  <c:v>29.5</c:v>
                </c:pt>
                <c:pt idx="59">
                  <c:v>31.2</c:v>
                </c:pt>
                <c:pt idx="60">
                  <c:v>38</c:v>
                </c:pt>
                <c:pt idx="61">
                  <c:v>37.1</c:v>
                </c:pt>
                <c:pt idx="62">
                  <c:v>36.5</c:v>
                </c:pt>
                <c:pt idx="63">
                  <c:v>39.4</c:v>
                </c:pt>
                <c:pt idx="64">
                  <c:v>35.4</c:v>
                </c:pt>
                <c:pt idx="65">
                  <c:v>33.5</c:v>
                </c:pt>
                <c:pt idx="66">
                  <c:v>36.200000000000003</c:v>
                </c:pt>
                <c:pt idx="67">
                  <c:v>40.6</c:v>
                </c:pt>
                <c:pt idx="68">
                  <c:v>35.799999999999997</c:v>
                </c:pt>
                <c:pt idx="69">
                  <c:v>34.5</c:v>
                </c:pt>
                <c:pt idx="70">
                  <c:v>34.5</c:v>
                </c:pt>
                <c:pt idx="71">
                  <c:v>35.200000000000003</c:v>
                </c:pt>
                <c:pt idx="72">
                  <c:v>30.24</c:v>
                </c:pt>
                <c:pt idx="73">
                  <c:v>30.47</c:v>
                </c:pt>
                <c:pt idx="74">
                  <c:v>38.71</c:v>
                </c:pt>
                <c:pt idx="75">
                  <c:v>37.770000000000003</c:v>
                </c:pt>
                <c:pt idx="76">
                  <c:v>37.64</c:v>
                </c:pt>
                <c:pt idx="77">
                  <c:v>33.01</c:v>
                </c:pt>
                <c:pt idx="78">
                  <c:v>33.229999999999997</c:v>
                </c:pt>
                <c:pt idx="79">
                  <c:v>39.5</c:v>
                </c:pt>
                <c:pt idx="80">
                  <c:v>41.7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242-4249-BFB8-34F8A10344C7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WEAR!$M$111:$M$118</c:f>
              <c:numCache>
                <c:formatCode>0.00</c:formatCode>
                <c:ptCount val="8"/>
                <c:pt idx="0">
                  <c:v>14.15</c:v>
                </c:pt>
                <c:pt idx="1">
                  <c:v>13.2</c:v>
                </c:pt>
                <c:pt idx="2">
                  <c:v>14.26</c:v>
                </c:pt>
                <c:pt idx="3">
                  <c:v>11.31</c:v>
                </c:pt>
                <c:pt idx="4">
                  <c:v>6.82</c:v>
                </c:pt>
                <c:pt idx="5">
                  <c:v>8.98</c:v>
                </c:pt>
                <c:pt idx="6">
                  <c:v>10.02</c:v>
                </c:pt>
                <c:pt idx="7">
                  <c:v>12.18</c:v>
                </c:pt>
              </c:numCache>
            </c:numRef>
          </c:xVal>
          <c:yVal>
            <c:numRef>
              <c:f>WEAR!$G$111:$G$118</c:f>
              <c:numCache>
                <c:formatCode>0.00</c:formatCode>
                <c:ptCount val="8"/>
                <c:pt idx="0">
                  <c:v>39.880000000000003</c:v>
                </c:pt>
                <c:pt idx="1">
                  <c:v>37.06</c:v>
                </c:pt>
                <c:pt idx="2">
                  <c:v>36.35</c:v>
                </c:pt>
                <c:pt idx="3">
                  <c:v>40.03</c:v>
                </c:pt>
                <c:pt idx="4">
                  <c:v>42.03</c:v>
                </c:pt>
                <c:pt idx="5">
                  <c:v>40.520000000000003</c:v>
                </c:pt>
                <c:pt idx="6">
                  <c:v>40.049999999999997</c:v>
                </c:pt>
                <c:pt idx="7">
                  <c:v>40.049999999999997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242-4249-BFB8-34F8A10344C7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IAP!$M$126:$M$132</c:f>
              <c:numCache>
                <c:formatCode>0.00</c:formatCode>
                <c:ptCount val="7"/>
                <c:pt idx="0">
                  <c:v>15.74</c:v>
                </c:pt>
                <c:pt idx="1">
                  <c:v>4.72</c:v>
                </c:pt>
                <c:pt idx="2">
                  <c:v>16.97</c:v>
                </c:pt>
                <c:pt idx="3">
                  <c:v>6.85</c:v>
                </c:pt>
                <c:pt idx="4">
                  <c:v>15.86</c:v>
                </c:pt>
                <c:pt idx="5">
                  <c:v>15.28</c:v>
                </c:pt>
                <c:pt idx="6">
                  <c:v>14.98</c:v>
                </c:pt>
              </c:numCache>
            </c:numRef>
          </c:xVal>
          <c:yVal>
            <c:numRef>
              <c:f>IAP!$G$126:$G$132</c:f>
              <c:numCache>
                <c:formatCode>0.00</c:formatCode>
                <c:ptCount val="7"/>
                <c:pt idx="0">
                  <c:v>41.1</c:v>
                </c:pt>
                <c:pt idx="1">
                  <c:v>46.78</c:v>
                </c:pt>
                <c:pt idx="2">
                  <c:v>41.46</c:v>
                </c:pt>
                <c:pt idx="3">
                  <c:v>45.08</c:v>
                </c:pt>
                <c:pt idx="4">
                  <c:v>43.6</c:v>
                </c:pt>
                <c:pt idx="5">
                  <c:v>43.71</c:v>
                </c:pt>
                <c:pt idx="6">
                  <c:v>44.06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A242-4249-BFB8-34F8A10344C7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A242-4249-BFB8-34F8A10344C7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A242-4249-BFB8-34F8A10344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9848200"/>
        <c:axId val="559850944"/>
      </c:scatterChart>
      <c:valAx>
        <c:axId val="559848200"/>
        <c:scaling>
          <c:orientation val="minMax"/>
          <c:max val="22"/>
          <c:min val="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CaO </a:t>
                </a:r>
                <a:r>
                  <a:rPr lang="en-US" sz="1200" b="0" i="0" u="none" strike="noStrike" baseline="0">
                    <a:effectLst/>
                  </a:rPr>
                  <a:t>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US" sz="1200" b="0" i="0" u="none" strike="noStrike" baseline="0">
                    <a:effectLst/>
                  </a:rPr>
                  <a:t>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9850944"/>
        <c:crosses val="autoZero"/>
        <c:crossBetween val="midCat"/>
      </c:valAx>
      <c:valAx>
        <c:axId val="559850944"/>
        <c:scaling>
          <c:orientation val="minMax"/>
          <c:min val="25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SiO</a:t>
                </a:r>
                <a:r>
                  <a:rPr lang="en-US" sz="1200" baseline="-25000">
                    <a:solidFill>
                      <a:sysClr val="windowText" lastClr="000000"/>
                    </a:solidFill>
                  </a:rPr>
                  <a:t>2</a:t>
                </a:r>
                <a:r>
                  <a:rPr lang="en-US" sz="1200">
                    <a:solidFill>
                      <a:sysClr val="windowText" lastClr="000000"/>
                    </a:solidFill>
                  </a:rPr>
                  <a:t> </a:t>
                </a:r>
                <a:r>
                  <a:rPr lang="en-US" sz="1200" b="0" i="0" u="none" strike="noStrike" baseline="0">
                    <a:effectLst/>
                  </a:rPr>
                  <a:t>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US" sz="1200" b="0" i="0" u="none" strike="noStrike" baseline="0">
                    <a:effectLst/>
                  </a:rPr>
                  <a:t>%)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9848200"/>
        <c:crosses val="autoZero"/>
        <c:crossBetween val="midCat"/>
        <c:majorUnit val="5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68654669619718645"/>
          <c:y val="6.1590437686763887E-2"/>
          <c:w val="0.27311765706730456"/>
          <c:h val="0.2216907482275736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WEAR!$M$2:$M$110</c:f>
              <c:numCache>
                <c:formatCode>0.00</c:formatCode>
                <c:ptCount val="109"/>
                <c:pt idx="2">
                  <c:v>7.9</c:v>
                </c:pt>
                <c:pt idx="3">
                  <c:v>13.5</c:v>
                </c:pt>
                <c:pt idx="4">
                  <c:v>11.4</c:v>
                </c:pt>
                <c:pt idx="5">
                  <c:v>12.1</c:v>
                </c:pt>
                <c:pt idx="6">
                  <c:v>12.2</c:v>
                </c:pt>
                <c:pt idx="7">
                  <c:v>12.2</c:v>
                </c:pt>
                <c:pt idx="8">
                  <c:v>12.1</c:v>
                </c:pt>
                <c:pt idx="9">
                  <c:v>12</c:v>
                </c:pt>
                <c:pt idx="10">
                  <c:v>12</c:v>
                </c:pt>
                <c:pt idx="11">
                  <c:v>12.2</c:v>
                </c:pt>
                <c:pt idx="12">
                  <c:v>12.3</c:v>
                </c:pt>
                <c:pt idx="13">
                  <c:v>12.3</c:v>
                </c:pt>
                <c:pt idx="14">
                  <c:v>12.2</c:v>
                </c:pt>
                <c:pt idx="15">
                  <c:v>12.2</c:v>
                </c:pt>
                <c:pt idx="16">
                  <c:v>12.1</c:v>
                </c:pt>
                <c:pt idx="17">
                  <c:v>12.1</c:v>
                </c:pt>
                <c:pt idx="18">
                  <c:v>12.2</c:v>
                </c:pt>
                <c:pt idx="19">
                  <c:v>12.2</c:v>
                </c:pt>
                <c:pt idx="20">
                  <c:v>12.3</c:v>
                </c:pt>
                <c:pt idx="21">
                  <c:v>16.5</c:v>
                </c:pt>
                <c:pt idx="22">
                  <c:v>13.6</c:v>
                </c:pt>
                <c:pt idx="23">
                  <c:v>12.5</c:v>
                </c:pt>
                <c:pt idx="24">
                  <c:v>12</c:v>
                </c:pt>
                <c:pt idx="25">
                  <c:v>12.1</c:v>
                </c:pt>
                <c:pt idx="26">
                  <c:v>9.5</c:v>
                </c:pt>
                <c:pt idx="27">
                  <c:v>12.1</c:v>
                </c:pt>
                <c:pt idx="28">
                  <c:v>12</c:v>
                </c:pt>
                <c:pt idx="29">
                  <c:v>12.2</c:v>
                </c:pt>
                <c:pt idx="30">
                  <c:v>12.2</c:v>
                </c:pt>
                <c:pt idx="31">
                  <c:v>12.2</c:v>
                </c:pt>
                <c:pt idx="32">
                  <c:v>12.2</c:v>
                </c:pt>
                <c:pt idx="33">
                  <c:v>17.29</c:v>
                </c:pt>
                <c:pt idx="34">
                  <c:v>14.19</c:v>
                </c:pt>
                <c:pt idx="35">
                  <c:v>12.99</c:v>
                </c:pt>
                <c:pt idx="36">
                  <c:v>17.7</c:v>
                </c:pt>
                <c:pt idx="37">
                  <c:v>13.45</c:v>
                </c:pt>
                <c:pt idx="38">
                  <c:v>13.68</c:v>
                </c:pt>
                <c:pt idx="39">
                  <c:v>14.56</c:v>
                </c:pt>
                <c:pt idx="40">
                  <c:v>13.73</c:v>
                </c:pt>
                <c:pt idx="41">
                  <c:v>18.86</c:v>
                </c:pt>
                <c:pt idx="42">
                  <c:v>17.41</c:v>
                </c:pt>
                <c:pt idx="43">
                  <c:v>11.515700000000001</c:v>
                </c:pt>
                <c:pt idx="44">
                  <c:v>11.1447</c:v>
                </c:pt>
                <c:pt idx="45">
                  <c:v>11.326700000000001</c:v>
                </c:pt>
                <c:pt idx="46">
                  <c:v>11.003</c:v>
                </c:pt>
                <c:pt idx="47">
                  <c:v>10.9436</c:v>
                </c:pt>
                <c:pt idx="48">
                  <c:v>11.331</c:v>
                </c:pt>
                <c:pt idx="49">
                  <c:v>11.27</c:v>
                </c:pt>
                <c:pt idx="50">
                  <c:v>10.6241</c:v>
                </c:pt>
                <c:pt idx="52">
                  <c:v>8.6999999999999993</c:v>
                </c:pt>
                <c:pt idx="53">
                  <c:v>10.18</c:v>
                </c:pt>
                <c:pt idx="54">
                  <c:v>11.54</c:v>
                </c:pt>
                <c:pt idx="56">
                  <c:v>15.76</c:v>
                </c:pt>
                <c:pt idx="57">
                  <c:v>15.02</c:v>
                </c:pt>
                <c:pt idx="58">
                  <c:v>16.559999999999999</c:v>
                </c:pt>
                <c:pt idx="59">
                  <c:v>15.63</c:v>
                </c:pt>
                <c:pt idx="60">
                  <c:v>8.43</c:v>
                </c:pt>
                <c:pt idx="61">
                  <c:v>9.8000000000000007</c:v>
                </c:pt>
                <c:pt idx="62">
                  <c:v>13.28</c:v>
                </c:pt>
                <c:pt idx="63">
                  <c:v>13.06</c:v>
                </c:pt>
                <c:pt idx="64">
                  <c:v>10.34</c:v>
                </c:pt>
                <c:pt idx="65">
                  <c:v>9.67</c:v>
                </c:pt>
                <c:pt idx="66">
                  <c:v>14.18</c:v>
                </c:pt>
                <c:pt idx="67">
                  <c:v>8.68</c:v>
                </c:pt>
                <c:pt idx="68">
                  <c:v>8.2899999999999991</c:v>
                </c:pt>
                <c:pt idx="69">
                  <c:v>7.36</c:v>
                </c:pt>
                <c:pt idx="70">
                  <c:v>9.19</c:v>
                </c:pt>
                <c:pt idx="71">
                  <c:v>9</c:v>
                </c:pt>
                <c:pt idx="72">
                  <c:v>10.09</c:v>
                </c:pt>
                <c:pt idx="73">
                  <c:v>10.99</c:v>
                </c:pt>
                <c:pt idx="74">
                  <c:v>14.58</c:v>
                </c:pt>
                <c:pt idx="75">
                  <c:v>16.45</c:v>
                </c:pt>
                <c:pt idx="76">
                  <c:v>9.57</c:v>
                </c:pt>
                <c:pt idx="77">
                  <c:v>11.2</c:v>
                </c:pt>
                <c:pt idx="78">
                  <c:v>6.52</c:v>
                </c:pt>
                <c:pt idx="79">
                  <c:v>12.24</c:v>
                </c:pt>
                <c:pt idx="80">
                  <c:v>10.09</c:v>
                </c:pt>
                <c:pt idx="81">
                  <c:v>16.98</c:v>
                </c:pt>
                <c:pt idx="82">
                  <c:v>16.54</c:v>
                </c:pt>
                <c:pt idx="83">
                  <c:v>15.64</c:v>
                </c:pt>
                <c:pt idx="84">
                  <c:v>15.22</c:v>
                </c:pt>
                <c:pt idx="85">
                  <c:v>10.4</c:v>
                </c:pt>
                <c:pt idx="86">
                  <c:v>13.98</c:v>
                </c:pt>
                <c:pt idx="87">
                  <c:v>11.03</c:v>
                </c:pt>
                <c:pt idx="95">
                  <c:v>14.28</c:v>
                </c:pt>
                <c:pt idx="96">
                  <c:v>9.7899999999999991</c:v>
                </c:pt>
                <c:pt idx="97">
                  <c:v>10.45</c:v>
                </c:pt>
                <c:pt idx="98">
                  <c:v>16.059999999999999</c:v>
                </c:pt>
                <c:pt idx="99">
                  <c:v>15.23</c:v>
                </c:pt>
                <c:pt idx="100">
                  <c:v>16</c:v>
                </c:pt>
                <c:pt idx="105">
                  <c:v>16.79</c:v>
                </c:pt>
              </c:numCache>
            </c:numRef>
          </c:xVal>
          <c:yVal>
            <c:numRef>
              <c:f>WEAR!$H$2:$H$110</c:f>
              <c:numCache>
                <c:formatCode>0.00</c:formatCode>
                <c:ptCount val="109"/>
                <c:pt idx="2">
                  <c:v>5.05</c:v>
                </c:pt>
                <c:pt idx="3">
                  <c:v>4.6900000000000004</c:v>
                </c:pt>
                <c:pt idx="4">
                  <c:v>2.6</c:v>
                </c:pt>
                <c:pt idx="5">
                  <c:v>2.8</c:v>
                </c:pt>
                <c:pt idx="6">
                  <c:v>2.8</c:v>
                </c:pt>
                <c:pt idx="7">
                  <c:v>2.8</c:v>
                </c:pt>
                <c:pt idx="8">
                  <c:v>2.8</c:v>
                </c:pt>
                <c:pt idx="9">
                  <c:v>2.8</c:v>
                </c:pt>
                <c:pt idx="10">
                  <c:v>2.8</c:v>
                </c:pt>
                <c:pt idx="11">
                  <c:v>2.8</c:v>
                </c:pt>
                <c:pt idx="12">
                  <c:v>2.8</c:v>
                </c:pt>
                <c:pt idx="13">
                  <c:v>2.8</c:v>
                </c:pt>
                <c:pt idx="14">
                  <c:v>2.8</c:v>
                </c:pt>
                <c:pt idx="15">
                  <c:v>2.8</c:v>
                </c:pt>
                <c:pt idx="16">
                  <c:v>2.9</c:v>
                </c:pt>
                <c:pt idx="17">
                  <c:v>2.8</c:v>
                </c:pt>
                <c:pt idx="18">
                  <c:v>2.7</c:v>
                </c:pt>
                <c:pt idx="19">
                  <c:v>2.7</c:v>
                </c:pt>
                <c:pt idx="20">
                  <c:v>3</c:v>
                </c:pt>
                <c:pt idx="21">
                  <c:v>3.2</c:v>
                </c:pt>
                <c:pt idx="22">
                  <c:v>2.9</c:v>
                </c:pt>
                <c:pt idx="23">
                  <c:v>3.2</c:v>
                </c:pt>
                <c:pt idx="24">
                  <c:v>3.1</c:v>
                </c:pt>
                <c:pt idx="25">
                  <c:v>2.7</c:v>
                </c:pt>
                <c:pt idx="26">
                  <c:v>3.2</c:v>
                </c:pt>
                <c:pt idx="27">
                  <c:v>3.1</c:v>
                </c:pt>
                <c:pt idx="28">
                  <c:v>3</c:v>
                </c:pt>
                <c:pt idx="29">
                  <c:v>2.7</c:v>
                </c:pt>
                <c:pt idx="30">
                  <c:v>2.7</c:v>
                </c:pt>
                <c:pt idx="31">
                  <c:v>2.7</c:v>
                </c:pt>
                <c:pt idx="32">
                  <c:v>2.7</c:v>
                </c:pt>
                <c:pt idx="33">
                  <c:v>2.71</c:v>
                </c:pt>
                <c:pt idx="34">
                  <c:v>2.83</c:v>
                </c:pt>
                <c:pt idx="35">
                  <c:v>2.6</c:v>
                </c:pt>
                <c:pt idx="36">
                  <c:v>2.85</c:v>
                </c:pt>
                <c:pt idx="37">
                  <c:v>2.79</c:v>
                </c:pt>
                <c:pt idx="38">
                  <c:v>3.57</c:v>
                </c:pt>
                <c:pt idx="39">
                  <c:v>3.13</c:v>
                </c:pt>
                <c:pt idx="40">
                  <c:v>2.6469999999999998</c:v>
                </c:pt>
                <c:pt idx="41">
                  <c:v>2.681</c:v>
                </c:pt>
                <c:pt idx="42">
                  <c:v>3.0150000000000001</c:v>
                </c:pt>
                <c:pt idx="43">
                  <c:v>2.6747999999999998</c:v>
                </c:pt>
                <c:pt idx="44">
                  <c:v>2.5706000000000002</c:v>
                </c:pt>
                <c:pt idx="45">
                  <c:v>2.6286</c:v>
                </c:pt>
                <c:pt idx="46">
                  <c:v>2.5535000000000001</c:v>
                </c:pt>
                <c:pt idx="47">
                  <c:v>2.5678000000000001</c:v>
                </c:pt>
                <c:pt idx="48">
                  <c:v>2.6362000000000001</c:v>
                </c:pt>
                <c:pt idx="49">
                  <c:v>2.617</c:v>
                </c:pt>
                <c:pt idx="50">
                  <c:v>2.6898</c:v>
                </c:pt>
                <c:pt idx="52">
                  <c:v>1.84</c:v>
                </c:pt>
                <c:pt idx="53">
                  <c:v>2.5499999999999998</c:v>
                </c:pt>
                <c:pt idx="54">
                  <c:v>2.77</c:v>
                </c:pt>
                <c:pt idx="56">
                  <c:v>3.96</c:v>
                </c:pt>
                <c:pt idx="57">
                  <c:v>4.9400000000000004</c:v>
                </c:pt>
                <c:pt idx="58">
                  <c:v>4.1900000000000004</c:v>
                </c:pt>
                <c:pt idx="59">
                  <c:v>4.47</c:v>
                </c:pt>
                <c:pt idx="60">
                  <c:v>4</c:v>
                </c:pt>
                <c:pt idx="61">
                  <c:v>4.68</c:v>
                </c:pt>
                <c:pt idx="62">
                  <c:v>3.75</c:v>
                </c:pt>
                <c:pt idx="63">
                  <c:v>5.62</c:v>
                </c:pt>
                <c:pt idx="64">
                  <c:v>3.32</c:v>
                </c:pt>
                <c:pt idx="65">
                  <c:v>3.36</c:v>
                </c:pt>
                <c:pt idx="66">
                  <c:v>4.66</c:v>
                </c:pt>
                <c:pt idx="67">
                  <c:v>3.68</c:v>
                </c:pt>
                <c:pt idx="68">
                  <c:v>3.94</c:v>
                </c:pt>
                <c:pt idx="69">
                  <c:v>4.0999999999999996</c:v>
                </c:pt>
                <c:pt idx="70">
                  <c:v>5.21</c:v>
                </c:pt>
                <c:pt idx="71">
                  <c:v>4.9000000000000004</c:v>
                </c:pt>
                <c:pt idx="72">
                  <c:v>2.96</c:v>
                </c:pt>
                <c:pt idx="73">
                  <c:v>3.35</c:v>
                </c:pt>
                <c:pt idx="74">
                  <c:v>4.82</c:v>
                </c:pt>
                <c:pt idx="75">
                  <c:v>4.8499999999999996</c:v>
                </c:pt>
                <c:pt idx="76">
                  <c:v>4.8600000000000003</c:v>
                </c:pt>
                <c:pt idx="77">
                  <c:v>4.7300000000000004</c:v>
                </c:pt>
                <c:pt idx="78">
                  <c:v>3.92</c:v>
                </c:pt>
                <c:pt idx="79">
                  <c:v>5.0199999999999996</c:v>
                </c:pt>
                <c:pt idx="80">
                  <c:v>2.96</c:v>
                </c:pt>
                <c:pt idx="81">
                  <c:v>4.43</c:v>
                </c:pt>
                <c:pt idx="82">
                  <c:v>4.5599999999999996</c:v>
                </c:pt>
                <c:pt idx="83">
                  <c:v>6.08</c:v>
                </c:pt>
                <c:pt idx="84">
                  <c:v>6.04</c:v>
                </c:pt>
                <c:pt idx="85">
                  <c:v>4.3600000000000003</c:v>
                </c:pt>
                <c:pt idx="86">
                  <c:v>4.76</c:v>
                </c:pt>
                <c:pt idx="87">
                  <c:v>4.29</c:v>
                </c:pt>
                <c:pt idx="95">
                  <c:v>4.09</c:v>
                </c:pt>
                <c:pt idx="96">
                  <c:v>4.75</c:v>
                </c:pt>
                <c:pt idx="97">
                  <c:v>4.4400000000000004</c:v>
                </c:pt>
                <c:pt idx="98">
                  <c:v>4.8600000000000003</c:v>
                </c:pt>
                <c:pt idx="99">
                  <c:v>4.12</c:v>
                </c:pt>
                <c:pt idx="100">
                  <c:v>4.88</c:v>
                </c:pt>
                <c:pt idx="105">
                  <c:v>3.87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EED-42B9-9DE1-1C740C2E0630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IAP!$M$2:$M$125</c:f>
              <c:numCache>
                <c:formatCode>0.00</c:formatCode>
                <c:ptCount val="118"/>
                <c:pt idx="0">
                  <c:v>14.1</c:v>
                </c:pt>
                <c:pt idx="2">
                  <c:v>15.84</c:v>
                </c:pt>
                <c:pt idx="3">
                  <c:v>15.9</c:v>
                </c:pt>
                <c:pt idx="4">
                  <c:v>14.97</c:v>
                </c:pt>
                <c:pt idx="5">
                  <c:v>14.98</c:v>
                </c:pt>
                <c:pt idx="6">
                  <c:v>14.91</c:v>
                </c:pt>
                <c:pt idx="7">
                  <c:v>14.68</c:v>
                </c:pt>
                <c:pt idx="8">
                  <c:v>13.96</c:v>
                </c:pt>
                <c:pt idx="9">
                  <c:v>15.99</c:v>
                </c:pt>
                <c:pt idx="10">
                  <c:v>15.43</c:v>
                </c:pt>
                <c:pt idx="11">
                  <c:v>13.6</c:v>
                </c:pt>
                <c:pt idx="12">
                  <c:v>14.6</c:v>
                </c:pt>
                <c:pt idx="13">
                  <c:v>11.13</c:v>
                </c:pt>
                <c:pt idx="15">
                  <c:v>15.4</c:v>
                </c:pt>
                <c:pt idx="16">
                  <c:v>14.1</c:v>
                </c:pt>
                <c:pt idx="18">
                  <c:v>15.26</c:v>
                </c:pt>
                <c:pt idx="19">
                  <c:v>14.67</c:v>
                </c:pt>
                <c:pt idx="20">
                  <c:v>15.42</c:v>
                </c:pt>
                <c:pt idx="21">
                  <c:v>15.31</c:v>
                </c:pt>
                <c:pt idx="24">
                  <c:v>16.149999999999999</c:v>
                </c:pt>
                <c:pt idx="25">
                  <c:v>15.2</c:v>
                </c:pt>
                <c:pt idx="26">
                  <c:v>15.26</c:v>
                </c:pt>
                <c:pt idx="27">
                  <c:v>15.5</c:v>
                </c:pt>
                <c:pt idx="28">
                  <c:v>15.67</c:v>
                </c:pt>
                <c:pt idx="29">
                  <c:v>15.21</c:v>
                </c:pt>
                <c:pt idx="31">
                  <c:v>15.11</c:v>
                </c:pt>
                <c:pt idx="32">
                  <c:v>2.5</c:v>
                </c:pt>
                <c:pt idx="33">
                  <c:v>4.7</c:v>
                </c:pt>
                <c:pt idx="34">
                  <c:v>7.5</c:v>
                </c:pt>
                <c:pt idx="35">
                  <c:v>5.0999999999999996</c:v>
                </c:pt>
                <c:pt idx="36">
                  <c:v>10.4</c:v>
                </c:pt>
                <c:pt idx="37">
                  <c:v>5.5</c:v>
                </c:pt>
                <c:pt idx="38">
                  <c:v>5.6</c:v>
                </c:pt>
                <c:pt idx="39">
                  <c:v>13.6</c:v>
                </c:pt>
                <c:pt idx="40">
                  <c:v>8.4</c:v>
                </c:pt>
                <c:pt idx="41">
                  <c:v>9.8000000000000007</c:v>
                </c:pt>
                <c:pt idx="43">
                  <c:v>12.8</c:v>
                </c:pt>
                <c:pt idx="45">
                  <c:v>14.8</c:v>
                </c:pt>
                <c:pt idx="46">
                  <c:v>16.23</c:v>
                </c:pt>
                <c:pt idx="48">
                  <c:v>15.69</c:v>
                </c:pt>
                <c:pt idx="49">
                  <c:v>16.62</c:v>
                </c:pt>
                <c:pt idx="50">
                  <c:v>16.68</c:v>
                </c:pt>
                <c:pt idx="51">
                  <c:v>16.05</c:v>
                </c:pt>
                <c:pt idx="52">
                  <c:v>15.5</c:v>
                </c:pt>
                <c:pt idx="53">
                  <c:v>15.67</c:v>
                </c:pt>
                <c:pt idx="54">
                  <c:v>15.21</c:v>
                </c:pt>
                <c:pt idx="56">
                  <c:v>15.11</c:v>
                </c:pt>
                <c:pt idx="57">
                  <c:v>15.73</c:v>
                </c:pt>
                <c:pt idx="58">
                  <c:v>15.61</c:v>
                </c:pt>
                <c:pt idx="59">
                  <c:v>15.62</c:v>
                </c:pt>
                <c:pt idx="60">
                  <c:v>15.64</c:v>
                </c:pt>
                <c:pt idx="61">
                  <c:v>2.5</c:v>
                </c:pt>
                <c:pt idx="62">
                  <c:v>4.7</c:v>
                </c:pt>
                <c:pt idx="63">
                  <c:v>7.5</c:v>
                </c:pt>
                <c:pt idx="64">
                  <c:v>5.0999999999999996</c:v>
                </c:pt>
                <c:pt idx="65">
                  <c:v>10.4</c:v>
                </c:pt>
                <c:pt idx="66">
                  <c:v>5.5</c:v>
                </c:pt>
                <c:pt idx="67">
                  <c:v>5.6</c:v>
                </c:pt>
                <c:pt idx="68">
                  <c:v>13.6</c:v>
                </c:pt>
                <c:pt idx="69">
                  <c:v>8.4</c:v>
                </c:pt>
                <c:pt idx="70">
                  <c:v>9.8000000000000007</c:v>
                </c:pt>
                <c:pt idx="71">
                  <c:v>15.2</c:v>
                </c:pt>
                <c:pt idx="72">
                  <c:v>15.8</c:v>
                </c:pt>
                <c:pt idx="74">
                  <c:v>12.8</c:v>
                </c:pt>
                <c:pt idx="76">
                  <c:v>18.2</c:v>
                </c:pt>
                <c:pt idx="77">
                  <c:v>20.100000000000001</c:v>
                </c:pt>
                <c:pt idx="78">
                  <c:v>14.8</c:v>
                </c:pt>
                <c:pt idx="79">
                  <c:v>16.23</c:v>
                </c:pt>
                <c:pt idx="80">
                  <c:v>13.8</c:v>
                </c:pt>
                <c:pt idx="81">
                  <c:v>12.5</c:v>
                </c:pt>
                <c:pt idx="83">
                  <c:v>15.69</c:v>
                </c:pt>
                <c:pt idx="84">
                  <c:v>16.62</c:v>
                </c:pt>
                <c:pt idx="85">
                  <c:v>16.68</c:v>
                </c:pt>
                <c:pt idx="86">
                  <c:v>16.05</c:v>
                </c:pt>
                <c:pt idx="97">
                  <c:v>15.69</c:v>
                </c:pt>
                <c:pt idx="98">
                  <c:v>15.41</c:v>
                </c:pt>
                <c:pt idx="99">
                  <c:v>16.079999999999998</c:v>
                </c:pt>
                <c:pt idx="100">
                  <c:v>15.35</c:v>
                </c:pt>
                <c:pt idx="103">
                  <c:v>16.079999999999998</c:v>
                </c:pt>
                <c:pt idx="104">
                  <c:v>15.35</c:v>
                </c:pt>
                <c:pt idx="106">
                  <c:v>17.600000000000001</c:v>
                </c:pt>
                <c:pt idx="107">
                  <c:v>17.670000000000002</c:v>
                </c:pt>
                <c:pt idx="108">
                  <c:v>18.850000000000001</c:v>
                </c:pt>
                <c:pt idx="109">
                  <c:v>17.88</c:v>
                </c:pt>
                <c:pt idx="111">
                  <c:v>17.600000000000001</c:v>
                </c:pt>
                <c:pt idx="112">
                  <c:v>17.670000000000002</c:v>
                </c:pt>
                <c:pt idx="113">
                  <c:v>16.25</c:v>
                </c:pt>
                <c:pt idx="114">
                  <c:v>18.13</c:v>
                </c:pt>
                <c:pt idx="115">
                  <c:v>17.82</c:v>
                </c:pt>
                <c:pt idx="116">
                  <c:v>17.739999999999998</c:v>
                </c:pt>
                <c:pt idx="117">
                  <c:v>17.59</c:v>
                </c:pt>
              </c:numCache>
            </c:numRef>
          </c:xVal>
          <c:yVal>
            <c:numRef>
              <c:f>IAP!$H$2:$H$125</c:f>
              <c:numCache>
                <c:formatCode>0.00</c:formatCode>
                <c:ptCount val="118"/>
                <c:pt idx="0">
                  <c:v>1.0900000000000001</c:v>
                </c:pt>
                <c:pt idx="2">
                  <c:v>1.0980000000000001</c:v>
                </c:pt>
                <c:pt idx="3">
                  <c:v>1.1160000000000001</c:v>
                </c:pt>
                <c:pt idx="4">
                  <c:v>1.1499999999999999</c:v>
                </c:pt>
                <c:pt idx="5">
                  <c:v>1.19</c:v>
                </c:pt>
                <c:pt idx="6">
                  <c:v>1.1599999999999999</c:v>
                </c:pt>
                <c:pt idx="7">
                  <c:v>1.1100000000000001</c:v>
                </c:pt>
                <c:pt idx="8">
                  <c:v>1.08</c:v>
                </c:pt>
                <c:pt idx="9">
                  <c:v>1.19</c:v>
                </c:pt>
                <c:pt idx="10">
                  <c:v>1.28</c:v>
                </c:pt>
                <c:pt idx="11">
                  <c:v>1.1499999999999999</c:v>
                </c:pt>
                <c:pt idx="12">
                  <c:v>1.1200000000000001</c:v>
                </c:pt>
                <c:pt idx="13">
                  <c:v>1.1399999999999999</c:v>
                </c:pt>
                <c:pt idx="15">
                  <c:v>1.2</c:v>
                </c:pt>
                <c:pt idx="16">
                  <c:v>1.0900000000000001</c:v>
                </c:pt>
                <c:pt idx="19">
                  <c:v>1.18</c:v>
                </c:pt>
                <c:pt idx="20">
                  <c:v>1.22</c:v>
                </c:pt>
                <c:pt idx="21">
                  <c:v>1.2</c:v>
                </c:pt>
                <c:pt idx="24">
                  <c:v>1.1180000000000001</c:v>
                </c:pt>
                <c:pt idx="25">
                  <c:v>1.1060000000000001</c:v>
                </c:pt>
                <c:pt idx="27">
                  <c:v>0.59</c:v>
                </c:pt>
                <c:pt idx="28">
                  <c:v>0.76</c:v>
                </c:pt>
                <c:pt idx="29">
                  <c:v>0.69</c:v>
                </c:pt>
                <c:pt idx="31">
                  <c:v>0.74</c:v>
                </c:pt>
                <c:pt idx="32">
                  <c:v>0.96</c:v>
                </c:pt>
                <c:pt idx="33">
                  <c:v>0.92</c:v>
                </c:pt>
                <c:pt idx="34">
                  <c:v>0.84</c:v>
                </c:pt>
                <c:pt idx="35">
                  <c:v>0.86</c:v>
                </c:pt>
                <c:pt idx="36">
                  <c:v>0.8</c:v>
                </c:pt>
                <c:pt idx="37">
                  <c:v>0.83</c:v>
                </c:pt>
                <c:pt idx="38">
                  <c:v>0.84</c:v>
                </c:pt>
                <c:pt idx="39">
                  <c:v>0.81</c:v>
                </c:pt>
                <c:pt idx="40">
                  <c:v>0.93</c:v>
                </c:pt>
                <c:pt idx="41">
                  <c:v>0.81</c:v>
                </c:pt>
                <c:pt idx="43">
                  <c:v>0.65</c:v>
                </c:pt>
                <c:pt idx="45">
                  <c:v>0.76</c:v>
                </c:pt>
                <c:pt idx="46">
                  <c:v>0.74</c:v>
                </c:pt>
                <c:pt idx="48">
                  <c:v>0.79</c:v>
                </c:pt>
                <c:pt idx="49" formatCode="General">
                  <c:v>0.28999999999999998</c:v>
                </c:pt>
                <c:pt idx="50">
                  <c:v>0.48</c:v>
                </c:pt>
                <c:pt idx="51">
                  <c:v>1.24</c:v>
                </c:pt>
                <c:pt idx="52">
                  <c:v>0.59</c:v>
                </c:pt>
                <c:pt idx="53">
                  <c:v>0.76</c:v>
                </c:pt>
                <c:pt idx="54">
                  <c:v>0.69</c:v>
                </c:pt>
                <c:pt idx="56">
                  <c:v>0.74</c:v>
                </c:pt>
                <c:pt idx="57">
                  <c:v>0.67</c:v>
                </c:pt>
                <c:pt idx="58">
                  <c:v>0.72</c:v>
                </c:pt>
                <c:pt idx="59">
                  <c:v>0.71</c:v>
                </c:pt>
                <c:pt idx="60">
                  <c:v>0.78</c:v>
                </c:pt>
                <c:pt idx="61">
                  <c:v>0.96</c:v>
                </c:pt>
                <c:pt idx="62">
                  <c:v>0.92</c:v>
                </c:pt>
                <c:pt idx="63">
                  <c:v>0.84</c:v>
                </c:pt>
                <c:pt idx="64">
                  <c:v>0.86</c:v>
                </c:pt>
                <c:pt idx="65">
                  <c:v>0.8</c:v>
                </c:pt>
                <c:pt idx="66">
                  <c:v>0.83</c:v>
                </c:pt>
                <c:pt idx="67">
                  <c:v>0.84</c:v>
                </c:pt>
                <c:pt idx="68">
                  <c:v>0.81</c:v>
                </c:pt>
                <c:pt idx="69">
                  <c:v>0.93</c:v>
                </c:pt>
                <c:pt idx="70">
                  <c:v>0.81</c:v>
                </c:pt>
                <c:pt idx="71">
                  <c:v>0.76</c:v>
                </c:pt>
                <c:pt idx="72">
                  <c:v>0.77</c:v>
                </c:pt>
                <c:pt idx="74">
                  <c:v>0.65</c:v>
                </c:pt>
                <c:pt idx="76">
                  <c:v>0.56000000000000005</c:v>
                </c:pt>
                <c:pt idx="77">
                  <c:v>0.67</c:v>
                </c:pt>
                <c:pt idx="78">
                  <c:v>0.76</c:v>
                </c:pt>
                <c:pt idx="79">
                  <c:v>0.74</c:v>
                </c:pt>
                <c:pt idx="80">
                  <c:v>0.63</c:v>
                </c:pt>
                <c:pt idx="81">
                  <c:v>0.69</c:v>
                </c:pt>
                <c:pt idx="83">
                  <c:v>0.79</c:v>
                </c:pt>
                <c:pt idx="84" formatCode="General">
                  <c:v>0.28999999999999998</c:v>
                </c:pt>
                <c:pt idx="85">
                  <c:v>0.48</c:v>
                </c:pt>
                <c:pt idx="86">
                  <c:v>1.24</c:v>
                </c:pt>
                <c:pt idx="97">
                  <c:v>0.79</c:v>
                </c:pt>
                <c:pt idx="99">
                  <c:v>0.72899999999999998</c:v>
                </c:pt>
                <c:pt idx="100">
                  <c:v>0.746</c:v>
                </c:pt>
                <c:pt idx="103">
                  <c:v>0.72899999999999998</c:v>
                </c:pt>
                <c:pt idx="104">
                  <c:v>0.746</c:v>
                </c:pt>
                <c:pt idx="106">
                  <c:v>2.52</c:v>
                </c:pt>
                <c:pt idx="107">
                  <c:v>2.2400000000000002</c:v>
                </c:pt>
                <c:pt idx="108">
                  <c:v>2.14</c:v>
                </c:pt>
                <c:pt idx="109">
                  <c:v>2.0699999999999998</c:v>
                </c:pt>
                <c:pt idx="111">
                  <c:v>2.52</c:v>
                </c:pt>
                <c:pt idx="112">
                  <c:v>2.2400000000000002</c:v>
                </c:pt>
                <c:pt idx="113">
                  <c:v>2</c:v>
                </c:pt>
                <c:pt idx="114">
                  <c:v>3.27</c:v>
                </c:pt>
                <c:pt idx="115">
                  <c:v>2.68</c:v>
                </c:pt>
                <c:pt idx="116">
                  <c:v>0.79</c:v>
                </c:pt>
                <c:pt idx="117">
                  <c:v>2.319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EED-42B9-9DE1-1C740C2E0630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GAP'!$M$2:$M$82</c:f>
              <c:numCache>
                <c:formatCode>0.00</c:formatCode>
                <c:ptCount val="81"/>
                <c:pt idx="0">
                  <c:v>11.28</c:v>
                </c:pt>
                <c:pt idx="1">
                  <c:v>13.19</c:v>
                </c:pt>
                <c:pt idx="2">
                  <c:v>13.16</c:v>
                </c:pt>
                <c:pt idx="3">
                  <c:v>15.43</c:v>
                </c:pt>
                <c:pt idx="4">
                  <c:v>13.39</c:v>
                </c:pt>
                <c:pt idx="5">
                  <c:v>13.55</c:v>
                </c:pt>
                <c:pt idx="6">
                  <c:v>10.130000000000001</c:v>
                </c:pt>
                <c:pt idx="7">
                  <c:v>14.01</c:v>
                </c:pt>
                <c:pt idx="8">
                  <c:v>13.91</c:v>
                </c:pt>
                <c:pt idx="9">
                  <c:v>13.63</c:v>
                </c:pt>
                <c:pt idx="10">
                  <c:v>13.88</c:v>
                </c:pt>
                <c:pt idx="11">
                  <c:v>14.05</c:v>
                </c:pt>
                <c:pt idx="12">
                  <c:v>12.03</c:v>
                </c:pt>
                <c:pt idx="13">
                  <c:v>15.02</c:v>
                </c:pt>
                <c:pt idx="14">
                  <c:v>11.11</c:v>
                </c:pt>
                <c:pt idx="15" formatCode="General">
                  <c:v>14.82</c:v>
                </c:pt>
                <c:pt idx="16" formatCode="General">
                  <c:v>13.1</c:v>
                </c:pt>
                <c:pt idx="17" formatCode="General">
                  <c:v>13.27</c:v>
                </c:pt>
                <c:pt idx="18" formatCode="General">
                  <c:v>13.45</c:v>
                </c:pt>
                <c:pt idx="19" formatCode="General">
                  <c:v>15.53</c:v>
                </c:pt>
                <c:pt idx="20" formatCode="General">
                  <c:v>13.02</c:v>
                </c:pt>
                <c:pt idx="21" formatCode="General">
                  <c:v>14.05</c:v>
                </c:pt>
                <c:pt idx="22" formatCode="General">
                  <c:v>13.73</c:v>
                </c:pt>
                <c:pt idx="23" formatCode="General">
                  <c:v>15.32</c:v>
                </c:pt>
                <c:pt idx="24" formatCode="General">
                  <c:v>13.86</c:v>
                </c:pt>
                <c:pt idx="25" formatCode="General">
                  <c:v>12.44</c:v>
                </c:pt>
                <c:pt idx="26" formatCode="General">
                  <c:v>14.09</c:v>
                </c:pt>
                <c:pt idx="27" formatCode="General">
                  <c:v>14.13</c:v>
                </c:pt>
                <c:pt idx="28" formatCode="General">
                  <c:v>13.17</c:v>
                </c:pt>
                <c:pt idx="29" formatCode="General">
                  <c:v>13.64</c:v>
                </c:pt>
                <c:pt idx="30" formatCode="General">
                  <c:v>11.81</c:v>
                </c:pt>
                <c:pt idx="31" formatCode="General">
                  <c:v>13.89</c:v>
                </c:pt>
                <c:pt idx="32" formatCode="General">
                  <c:v>12.64</c:v>
                </c:pt>
                <c:pt idx="33" formatCode="General">
                  <c:v>11.05</c:v>
                </c:pt>
                <c:pt idx="34" formatCode="General">
                  <c:v>12.19</c:v>
                </c:pt>
                <c:pt idx="35" formatCode="General">
                  <c:v>13.6</c:v>
                </c:pt>
                <c:pt idx="36" formatCode="General">
                  <c:v>11.27</c:v>
                </c:pt>
                <c:pt idx="37" formatCode="General">
                  <c:v>14.02</c:v>
                </c:pt>
                <c:pt idx="38" formatCode="General">
                  <c:v>15.58</c:v>
                </c:pt>
                <c:pt idx="39" formatCode="General">
                  <c:v>10.99</c:v>
                </c:pt>
                <c:pt idx="40">
                  <c:v>12.92</c:v>
                </c:pt>
                <c:pt idx="41">
                  <c:v>10.093170889582449</c:v>
                </c:pt>
                <c:pt idx="42">
                  <c:v>10.257903559175</c:v>
                </c:pt>
                <c:pt idx="43">
                  <c:v>10.61</c:v>
                </c:pt>
                <c:pt idx="44">
                  <c:v>12.59236904545393</c:v>
                </c:pt>
                <c:pt idx="45">
                  <c:v>10.5749216120375</c:v>
                </c:pt>
                <c:pt idx="46">
                  <c:v>11.011346001425</c:v>
                </c:pt>
                <c:pt idx="47" formatCode="General">
                  <c:v>15.06</c:v>
                </c:pt>
                <c:pt idx="48" formatCode="General">
                  <c:v>11.36</c:v>
                </c:pt>
                <c:pt idx="49" formatCode="General">
                  <c:v>16.2</c:v>
                </c:pt>
                <c:pt idx="50" formatCode="General">
                  <c:v>11.02</c:v>
                </c:pt>
                <c:pt idx="51" formatCode="General">
                  <c:v>17.79</c:v>
                </c:pt>
                <c:pt idx="52">
                  <c:v>7.17</c:v>
                </c:pt>
                <c:pt idx="53">
                  <c:v>11.4</c:v>
                </c:pt>
                <c:pt idx="54">
                  <c:v>7.17</c:v>
                </c:pt>
                <c:pt idx="55">
                  <c:v>21.4</c:v>
                </c:pt>
                <c:pt idx="56">
                  <c:v>16.149999999999999</c:v>
                </c:pt>
                <c:pt idx="57">
                  <c:v>3.42</c:v>
                </c:pt>
                <c:pt idx="58">
                  <c:v>19.899999999999999</c:v>
                </c:pt>
                <c:pt idx="59">
                  <c:v>15.7</c:v>
                </c:pt>
                <c:pt idx="60">
                  <c:v>7.34</c:v>
                </c:pt>
                <c:pt idx="61">
                  <c:v>6.32</c:v>
                </c:pt>
                <c:pt idx="62">
                  <c:v>7.19</c:v>
                </c:pt>
                <c:pt idx="63">
                  <c:v>8.1999999999999993</c:v>
                </c:pt>
                <c:pt idx="64">
                  <c:v>7.65</c:v>
                </c:pt>
                <c:pt idx="65">
                  <c:v>12.2</c:v>
                </c:pt>
                <c:pt idx="66">
                  <c:v>14.3</c:v>
                </c:pt>
                <c:pt idx="67">
                  <c:v>10.85</c:v>
                </c:pt>
                <c:pt idx="68">
                  <c:v>4.45</c:v>
                </c:pt>
                <c:pt idx="69">
                  <c:v>5.97</c:v>
                </c:pt>
                <c:pt idx="70">
                  <c:v>6.63</c:v>
                </c:pt>
                <c:pt idx="71">
                  <c:v>5.23</c:v>
                </c:pt>
                <c:pt idx="72">
                  <c:v>9.17</c:v>
                </c:pt>
                <c:pt idx="73">
                  <c:v>11.95</c:v>
                </c:pt>
                <c:pt idx="74">
                  <c:v>9.26</c:v>
                </c:pt>
                <c:pt idx="75">
                  <c:v>8.42</c:v>
                </c:pt>
                <c:pt idx="76">
                  <c:v>7.59</c:v>
                </c:pt>
                <c:pt idx="77">
                  <c:v>7.24</c:v>
                </c:pt>
                <c:pt idx="78">
                  <c:v>6.58</c:v>
                </c:pt>
                <c:pt idx="79">
                  <c:v>14.9</c:v>
                </c:pt>
                <c:pt idx="80">
                  <c:v>12.4</c:v>
                </c:pt>
              </c:numCache>
            </c:numRef>
          </c:xVal>
          <c:yVal>
            <c:numRef>
              <c:f>'APIP and GAP'!$H$2:$H$82</c:f>
              <c:numCache>
                <c:formatCode>0.00</c:formatCode>
                <c:ptCount val="81"/>
                <c:pt idx="0">
                  <c:v>5.57</c:v>
                </c:pt>
                <c:pt idx="1">
                  <c:v>5.93</c:v>
                </c:pt>
                <c:pt idx="2">
                  <c:v>6.36</c:v>
                </c:pt>
                <c:pt idx="3">
                  <c:v>4.3499999999999996</c:v>
                </c:pt>
                <c:pt idx="4">
                  <c:v>3.49</c:v>
                </c:pt>
                <c:pt idx="5">
                  <c:v>4.53</c:v>
                </c:pt>
                <c:pt idx="6">
                  <c:v>4.3099999999999996</c:v>
                </c:pt>
                <c:pt idx="7">
                  <c:v>2.99</c:v>
                </c:pt>
                <c:pt idx="8">
                  <c:v>4.68</c:v>
                </c:pt>
                <c:pt idx="9">
                  <c:v>5.3</c:v>
                </c:pt>
                <c:pt idx="10">
                  <c:v>4.5599999999999996</c:v>
                </c:pt>
                <c:pt idx="11">
                  <c:v>5.29</c:v>
                </c:pt>
                <c:pt idx="12">
                  <c:v>4.4000000000000004</c:v>
                </c:pt>
                <c:pt idx="13">
                  <c:v>3.47</c:v>
                </c:pt>
                <c:pt idx="14">
                  <c:v>2.62</c:v>
                </c:pt>
                <c:pt idx="15" formatCode="General">
                  <c:v>3.32</c:v>
                </c:pt>
                <c:pt idx="16" formatCode="General">
                  <c:v>3.58</c:v>
                </c:pt>
                <c:pt idx="17" formatCode="General">
                  <c:v>3.73</c:v>
                </c:pt>
                <c:pt idx="18" formatCode="General">
                  <c:v>3.78</c:v>
                </c:pt>
                <c:pt idx="19" formatCode="General">
                  <c:v>3.55</c:v>
                </c:pt>
                <c:pt idx="20" formatCode="General">
                  <c:v>4.22</c:v>
                </c:pt>
                <c:pt idx="21" formatCode="General">
                  <c:v>3.18</c:v>
                </c:pt>
                <c:pt idx="22" formatCode="General">
                  <c:v>3.87</c:v>
                </c:pt>
                <c:pt idx="23" formatCode="General">
                  <c:v>3.34</c:v>
                </c:pt>
                <c:pt idx="24" formatCode="General">
                  <c:v>3.86</c:v>
                </c:pt>
                <c:pt idx="25" formatCode="General">
                  <c:v>4.91</c:v>
                </c:pt>
                <c:pt idx="26" formatCode="General">
                  <c:v>3.41</c:v>
                </c:pt>
                <c:pt idx="27" formatCode="General">
                  <c:v>3.44</c:v>
                </c:pt>
                <c:pt idx="28" formatCode="General">
                  <c:v>3.73</c:v>
                </c:pt>
                <c:pt idx="29" formatCode="General">
                  <c:v>3.41</c:v>
                </c:pt>
                <c:pt idx="30" formatCode="General">
                  <c:v>4.58</c:v>
                </c:pt>
                <c:pt idx="31" formatCode="General">
                  <c:v>4.68</c:v>
                </c:pt>
                <c:pt idx="32" formatCode="General">
                  <c:v>3.74</c:v>
                </c:pt>
                <c:pt idx="33" formatCode="General">
                  <c:v>4</c:v>
                </c:pt>
                <c:pt idx="34" formatCode="General">
                  <c:v>5.63</c:v>
                </c:pt>
                <c:pt idx="35" formatCode="General">
                  <c:v>4.16</c:v>
                </c:pt>
                <c:pt idx="36" formatCode="General">
                  <c:v>5.56</c:v>
                </c:pt>
                <c:pt idx="37" formatCode="General">
                  <c:v>4.91</c:v>
                </c:pt>
                <c:pt idx="38" formatCode="General">
                  <c:v>4.75</c:v>
                </c:pt>
                <c:pt idx="39" formatCode="General">
                  <c:v>3.64</c:v>
                </c:pt>
                <c:pt idx="40">
                  <c:v>3.83</c:v>
                </c:pt>
                <c:pt idx="41">
                  <c:v>3.7143645593470818</c:v>
                </c:pt>
                <c:pt idx="42">
                  <c:v>3.6301264061449654</c:v>
                </c:pt>
                <c:pt idx="43">
                  <c:v>3.956</c:v>
                </c:pt>
                <c:pt idx="44">
                  <c:v>4.8987225078390182</c:v>
                </c:pt>
                <c:pt idx="45">
                  <c:v>3.6977345611981551</c:v>
                </c:pt>
                <c:pt idx="46">
                  <c:v>5.1107539710520999</c:v>
                </c:pt>
                <c:pt idx="47" formatCode="General">
                  <c:v>7.48</c:v>
                </c:pt>
                <c:pt idx="48" formatCode="General">
                  <c:v>5.46</c:v>
                </c:pt>
                <c:pt idx="49" formatCode="General">
                  <c:v>7.18</c:v>
                </c:pt>
                <c:pt idx="50" formatCode="General">
                  <c:v>4.43</c:v>
                </c:pt>
                <c:pt idx="51" formatCode="General">
                  <c:v>7.24</c:v>
                </c:pt>
                <c:pt idx="52">
                  <c:v>6.58</c:v>
                </c:pt>
                <c:pt idx="53">
                  <c:v>4.88</c:v>
                </c:pt>
                <c:pt idx="54">
                  <c:v>6.94</c:v>
                </c:pt>
                <c:pt idx="55">
                  <c:v>3.97</c:v>
                </c:pt>
                <c:pt idx="56">
                  <c:v>5.35</c:v>
                </c:pt>
                <c:pt idx="57">
                  <c:v>8.86</c:v>
                </c:pt>
                <c:pt idx="58">
                  <c:v>6.41</c:v>
                </c:pt>
                <c:pt idx="59">
                  <c:v>5.13</c:v>
                </c:pt>
                <c:pt idx="60">
                  <c:v>6.71</c:v>
                </c:pt>
                <c:pt idx="61">
                  <c:v>7.54</c:v>
                </c:pt>
                <c:pt idx="62">
                  <c:v>7.88</c:v>
                </c:pt>
                <c:pt idx="63">
                  <c:v>6.01</c:v>
                </c:pt>
                <c:pt idx="64">
                  <c:v>7.69</c:v>
                </c:pt>
                <c:pt idx="65">
                  <c:v>5.96</c:v>
                </c:pt>
                <c:pt idx="66">
                  <c:v>4.74</c:v>
                </c:pt>
                <c:pt idx="67">
                  <c:v>5.03</c:v>
                </c:pt>
                <c:pt idx="68">
                  <c:v>9.1</c:v>
                </c:pt>
                <c:pt idx="69">
                  <c:v>9.17</c:v>
                </c:pt>
                <c:pt idx="70">
                  <c:v>9.4600000000000009</c:v>
                </c:pt>
                <c:pt idx="71">
                  <c:v>9.14</c:v>
                </c:pt>
                <c:pt idx="72">
                  <c:v>7.06</c:v>
                </c:pt>
                <c:pt idx="73">
                  <c:v>6.01</c:v>
                </c:pt>
                <c:pt idx="74">
                  <c:v>4.2699999999999996</c:v>
                </c:pt>
                <c:pt idx="75">
                  <c:v>3.53</c:v>
                </c:pt>
                <c:pt idx="76">
                  <c:v>3.28</c:v>
                </c:pt>
                <c:pt idx="77">
                  <c:v>6.18</c:v>
                </c:pt>
                <c:pt idx="78">
                  <c:v>4.75</c:v>
                </c:pt>
                <c:pt idx="79">
                  <c:v>5.9</c:v>
                </c:pt>
                <c:pt idx="80">
                  <c:v>5.5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EED-42B9-9DE1-1C740C2E0630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WEAR!$M$111:$M$118</c:f>
              <c:numCache>
                <c:formatCode>0.00</c:formatCode>
                <c:ptCount val="8"/>
                <c:pt idx="0">
                  <c:v>14.15</c:v>
                </c:pt>
                <c:pt idx="1">
                  <c:v>13.2</c:v>
                </c:pt>
                <c:pt idx="2">
                  <c:v>14.26</c:v>
                </c:pt>
                <c:pt idx="3">
                  <c:v>11.31</c:v>
                </c:pt>
                <c:pt idx="4">
                  <c:v>6.82</c:v>
                </c:pt>
                <c:pt idx="5">
                  <c:v>8.98</c:v>
                </c:pt>
                <c:pt idx="6">
                  <c:v>10.02</c:v>
                </c:pt>
                <c:pt idx="7">
                  <c:v>12.18</c:v>
                </c:pt>
              </c:numCache>
            </c:numRef>
          </c:xVal>
          <c:yVal>
            <c:numRef>
              <c:f>WEAR!$H$111:$H$118</c:f>
              <c:numCache>
                <c:formatCode>0.00</c:formatCode>
                <c:ptCount val="8"/>
                <c:pt idx="0">
                  <c:v>4.492</c:v>
                </c:pt>
                <c:pt idx="1">
                  <c:v>5.3029999999999999</c:v>
                </c:pt>
                <c:pt idx="2">
                  <c:v>4.3940000000000001</c:v>
                </c:pt>
                <c:pt idx="3">
                  <c:v>5.3179999999999996</c:v>
                </c:pt>
                <c:pt idx="4">
                  <c:v>3.9729999999999999</c:v>
                </c:pt>
                <c:pt idx="5">
                  <c:v>5.2359999999999998</c:v>
                </c:pt>
                <c:pt idx="6">
                  <c:v>5.5030000000000001</c:v>
                </c:pt>
                <c:pt idx="7">
                  <c:v>3.5470000000000002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EED-42B9-9DE1-1C740C2E0630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IAP!$M$126:$M$132</c:f>
              <c:numCache>
                <c:formatCode>0.00</c:formatCode>
                <c:ptCount val="7"/>
                <c:pt idx="0">
                  <c:v>15.74</c:v>
                </c:pt>
                <c:pt idx="1">
                  <c:v>4.72</c:v>
                </c:pt>
                <c:pt idx="2">
                  <c:v>16.97</c:v>
                </c:pt>
                <c:pt idx="3">
                  <c:v>6.85</c:v>
                </c:pt>
                <c:pt idx="4">
                  <c:v>15.86</c:v>
                </c:pt>
                <c:pt idx="5">
                  <c:v>15.28</c:v>
                </c:pt>
                <c:pt idx="6">
                  <c:v>14.98</c:v>
                </c:pt>
              </c:numCache>
            </c:numRef>
          </c:xVal>
          <c:yVal>
            <c:numRef>
              <c:f>IAP!$H$126:$H$132</c:f>
              <c:numCache>
                <c:formatCode>0.00</c:formatCode>
                <c:ptCount val="7"/>
                <c:pt idx="0">
                  <c:v>0.69199999999999995</c:v>
                </c:pt>
                <c:pt idx="1">
                  <c:v>0.88400000000000001</c:v>
                </c:pt>
                <c:pt idx="2">
                  <c:v>0.84199999999999997</c:v>
                </c:pt>
                <c:pt idx="3">
                  <c:v>0.81200000000000006</c:v>
                </c:pt>
                <c:pt idx="4">
                  <c:v>1.0940000000000001</c:v>
                </c:pt>
                <c:pt idx="5">
                  <c:v>1.1160000000000001</c:v>
                </c:pt>
                <c:pt idx="6">
                  <c:v>1.097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3EED-42B9-9DE1-1C740C2E0630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GAP'!$H$83:$H$92</c:f>
              <c:numCache>
                <c:formatCode>0.00</c:formatCode>
                <c:ptCount val="10"/>
                <c:pt idx="0">
                  <c:v>5.1182283396089829</c:v>
                </c:pt>
                <c:pt idx="1">
                  <c:v>3.691147151043356</c:v>
                </c:pt>
                <c:pt idx="2">
                  <c:v>3.637038579495028</c:v>
                </c:pt>
                <c:pt idx="3">
                  <c:v>3.6101897737475737</c:v>
                </c:pt>
                <c:pt idx="4">
                  <c:v>6.38</c:v>
                </c:pt>
                <c:pt idx="5">
                  <c:v>3.6579999999999999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3EED-42B9-9DE1-1C740C2E0630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GAP'!$H$83:$H$92</c:f>
              <c:numCache>
                <c:formatCode>0.00</c:formatCode>
                <c:ptCount val="10"/>
                <c:pt idx="0">
                  <c:v>5.1182283396089829</c:v>
                </c:pt>
                <c:pt idx="1">
                  <c:v>3.691147151043356</c:v>
                </c:pt>
                <c:pt idx="2">
                  <c:v>3.637038579495028</c:v>
                </c:pt>
                <c:pt idx="3">
                  <c:v>3.6101897737475737</c:v>
                </c:pt>
                <c:pt idx="4">
                  <c:v>6.38</c:v>
                </c:pt>
                <c:pt idx="5">
                  <c:v>3.6579999999999999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3EED-42B9-9DE1-1C740C2E06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9856824"/>
        <c:axId val="559855256"/>
      </c:scatterChart>
      <c:valAx>
        <c:axId val="559856824"/>
        <c:scaling>
          <c:orientation val="minMax"/>
          <c:max val="22"/>
          <c:min val="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CaO </a:t>
                </a:r>
                <a:r>
                  <a:rPr lang="en-US" sz="1200" b="0" i="0" u="none" strike="noStrike" baseline="0">
                    <a:effectLst/>
                  </a:rPr>
                  <a:t>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US" sz="1200" b="0" i="0" u="none" strike="noStrike" baseline="0">
                    <a:effectLst/>
                  </a:rPr>
                  <a:t>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9855256"/>
        <c:crosses val="autoZero"/>
        <c:crossBetween val="midCat"/>
      </c:valAx>
      <c:valAx>
        <c:axId val="559855256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TiO</a:t>
                </a:r>
                <a:r>
                  <a:rPr lang="en-US" sz="1200" baseline="-25000">
                    <a:solidFill>
                      <a:sysClr val="windowText" lastClr="000000"/>
                    </a:solidFill>
                  </a:rPr>
                  <a:t>2</a:t>
                </a:r>
                <a:r>
                  <a:rPr lang="en-US" sz="1200">
                    <a:solidFill>
                      <a:sysClr val="windowText" lastClr="000000"/>
                    </a:solidFill>
                  </a:rPr>
                  <a:t> </a:t>
                </a:r>
                <a:r>
                  <a:rPr lang="en-US" sz="1200" b="0" i="0" u="none" strike="noStrike" baseline="0">
                    <a:effectLst/>
                  </a:rPr>
                  <a:t>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US" sz="1200" b="0" i="0" u="none" strike="noStrike" baseline="0">
                    <a:effectLst/>
                  </a:rPr>
                  <a:t>%)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9856824"/>
        <c:crosses val="autoZero"/>
        <c:crossBetween val="midCat"/>
        <c:majorUnit val="2"/>
        <c:minorUnit val="0.5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61950624669594212"/>
          <c:y val="5.0953301693326299E-2"/>
          <c:w val="0.30555198305407705"/>
          <c:h val="0.2335967656881701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WEAR!$M$2:$M$110</c:f>
              <c:numCache>
                <c:formatCode>0.00</c:formatCode>
                <c:ptCount val="109"/>
                <c:pt idx="2">
                  <c:v>7.9</c:v>
                </c:pt>
                <c:pt idx="3">
                  <c:v>13.5</c:v>
                </c:pt>
                <c:pt idx="4">
                  <c:v>11.4</c:v>
                </c:pt>
                <c:pt idx="5">
                  <c:v>12.1</c:v>
                </c:pt>
                <c:pt idx="6">
                  <c:v>12.2</c:v>
                </c:pt>
                <c:pt idx="7">
                  <c:v>12.2</c:v>
                </c:pt>
                <c:pt idx="8">
                  <c:v>12.1</c:v>
                </c:pt>
                <c:pt idx="9">
                  <c:v>12</c:v>
                </c:pt>
                <c:pt idx="10">
                  <c:v>12</c:v>
                </c:pt>
                <c:pt idx="11">
                  <c:v>12.2</c:v>
                </c:pt>
                <c:pt idx="12">
                  <c:v>12.3</c:v>
                </c:pt>
                <c:pt idx="13">
                  <c:v>12.3</c:v>
                </c:pt>
                <c:pt idx="14">
                  <c:v>12.2</c:v>
                </c:pt>
                <c:pt idx="15">
                  <c:v>12.2</c:v>
                </c:pt>
                <c:pt idx="16">
                  <c:v>12.1</c:v>
                </c:pt>
                <c:pt idx="17">
                  <c:v>12.1</c:v>
                </c:pt>
                <c:pt idx="18">
                  <c:v>12.2</c:v>
                </c:pt>
                <c:pt idx="19">
                  <c:v>12.2</c:v>
                </c:pt>
                <c:pt idx="20">
                  <c:v>12.3</c:v>
                </c:pt>
                <c:pt idx="21">
                  <c:v>16.5</c:v>
                </c:pt>
                <c:pt idx="22">
                  <c:v>13.6</c:v>
                </c:pt>
                <c:pt idx="23">
                  <c:v>12.5</c:v>
                </c:pt>
                <c:pt idx="24">
                  <c:v>12</c:v>
                </c:pt>
                <c:pt idx="25">
                  <c:v>12.1</c:v>
                </c:pt>
                <c:pt idx="26">
                  <c:v>9.5</c:v>
                </c:pt>
                <c:pt idx="27">
                  <c:v>12.1</c:v>
                </c:pt>
                <c:pt idx="28">
                  <c:v>12</c:v>
                </c:pt>
                <c:pt idx="29">
                  <c:v>12.2</c:v>
                </c:pt>
                <c:pt idx="30">
                  <c:v>12.2</c:v>
                </c:pt>
                <c:pt idx="31">
                  <c:v>12.2</c:v>
                </c:pt>
                <c:pt idx="32">
                  <c:v>12.2</c:v>
                </c:pt>
                <c:pt idx="33">
                  <c:v>17.29</c:v>
                </c:pt>
                <c:pt idx="34">
                  <c:v>14.19</c:v>
                </c:pt>
                <c:pt idx="35">
                  <c:v>12.99</c:v>
                </c:pt>
                <c:pt idx="36">
                  <c:v>17.7</c:v>
                </c:pt>
                <c:pt idx="37">
                  <c:v>13.45</c:v>
                </c:pt>
                <c:pt idx="38">
                  <c:v>13.68</c:v>
                </c:pt>
                <c:pt idx="39">
                  <c:v>14.56</c:v>
                </c:pt>
                <c:pt idx="40">
                  <c:v>13.73</c:v>
                </c:pt>
                <c:pt idx="41">
                  <c:v>18.86</c:v>
                </c:pt>
                <c:pt idx="42">
                  <c:v>17.41</c:v>
                </c:pt>
                <c:pt idx="43">
                  <c:v>11.515700000000001</c:v>
                </c:pt>
                <c:pt idx="44">
                  <c:v>11.1447</c:v>
                </c:pt>
                <c:pt idx="45">
                  <c:v>11.326700000000001</c:v>
                </c:pt>
                <c:pt idx="46">
                  <c:v>11.003</c:v>
                </c:pt>
                <c:pt idx="47">
                  <c:v>10.9436</c:v>
                </c:pt>
                <c:pt idx="48">
                  <c:v>11.331</c:v>
                </c:pt>
                <c:pt idx="49">
                  <c:v>11.27</c:v>
                </c:pt>
                <c:pt idx="50">
                  <c:v>10.6241</c:v>
                </c:pt>
                <c:pt idx="52">
                  <c:v>8.6999999999999993</c:v>
                </c:pt>
                <c:pt idx="53">
                  <c:v>10.18</c:v>
                </c:pt>
                <c:pt idx="54">
                  <c:v>11.54</c:v>
                </c:pt>
                <c:pt idx="56">
                  <c:v>15.76</c:v>
                </c:pt>
                <c:pt idx="57">
                  <c:v>15.02</c:v>
                </c:pt>
                <c:pt idx="58">
                  <c:v>16.559999999999999</c:v>
                </c:pt>
                <c:pt idx="59">
                  <c:v>15.63</c:v>
                </c:pt>
                <c:pt idx="60">
                  <c:v>8.43</c:v>
                </c:pt>
                <c:pt idx="61">
                  <c:v>9.8000000000000007</c:v>
                </c:pt>
                <c:pt idx="62">
                  <c:v>13.28</c:v>
                </c:pt>
                <c:pt idx="63">
                  <c:v>13.06</c:v>
                </c:pt>
                <c:pt idx="64">
                  <c:v>10.34</c:v>
                </c:pt>
                <c:pt idx="65">
                  <c:v>9.67</c:v>
                </c:pt>
                <c:pt idx="66">
                  <c:v>14.18</c:v>
                </c:pt>
                <c:pt idx="67">
                  <c:v>8.68</c:v>
                </c:pt>
                <c:pt idx="68">
                  <c:v>8.2899999999999991</c:v>
                </c:pt>
                <c:pt idx="69">
                  <c:v>7.36</c:v>
                </c:pt>
                <c:pt idx="70">
                  <c:v>9.19</c:v>
                </c:pt>
                <c:pt idx="71">
                  <c:v>9</c:v>
                </c:pt>
                <c:pt idx="72">
                  <c:v>10.09</c:v>
                </c:pt>
                <c:pt idx="73">
                  <c:v>10.99</c:v>
                </c:pt>
                <c:pt idx="74">
                  <c:v>14.58</c:v>
                </c:pt>
                <c:pt idx="75">
                  <c:v>16.45</c:v>
                </c:pt>
                <c:pt idx="76">
                  <c:v>9.57</c:v>
                </c:pt>
                <c:pt idx="77">
                  <c:v>11.2</c:v>
                </c:pt>
                <c:pt idx="78">
                  <c:v>6.52</c:v>
                </c:pt>
                <c:pt idx="79">
                  <c:v>12.24</c:v>
                </c:pt>
                <c:pt idx="80">
                  <c:v>10.09</c:v>
                </c:pt>
                <c:pt idx="81">
                  <c:v>16.98</c:v>
                </c:pt>
                <c:pt idx="82">
                  <c:v>16.54</c:v>
                </c:pt>
                <c:pt idx="83">
                  <c:v>15.64</c:v>
                </c:pt>
                <c:pt idx="84">
                  <c:v>15.22</c:v>
                </c:pt>
                <c:pt idx="85">
                  <c:v>10.4</c:v>
                </c:pt>
                <c:pt idx="86">
                  <c:v>13.98</c:v>
                </c:pt>
                <c:pt idx="87">
                  <c:v>11.03</c:v>
                </c:pt>
                <c:pt idx="95">
                  <c:v>14.28</c:v>
                </c:pt>
                <c:pt idx="96">
                  <c:v>9.7899999999999991</c:v>
                </c:pt>
                <c:pt idx="97">
                  <c:v>10.45</c:v>
                </c:pt>
                <c:pt idx="98">
                  <c:v>16.059999999999999</c:v>
                </c:pt>
                <c:pt idx="99">
                  <c:v>15.23</c:v>
                </c:pt>
                <c:pt idx="100">
                  <c:v>16</c:v>
                </c:pt>
                <c:pt idx="105">
                  <c:v>16.79</c:v>
                </c:pt>
              </c:numCache>
            </c:numRef>
          </c:xVal>
          <c:yVal>
            <c:numRef>
              <c:f>WEAR!$I$2:$I$110</c:f>
              <c:numCache>
                <c:formatCode>0.00</c:formatCode>
                <c:ptCount val="109"/>
                <c:pt idx="2">
                  <c:v>14.67</c:v>
                </c:pt>
                <c:pt idx="3">
                  <c:v>8.92</c:v>
                </c:pt>
                <c:pt idx="4">
                  <c:v>19.899999999999999</c:v>
                </c:pt>
                <c:pt idx="5">
                  <c:v>15.5</c:v>
                </c:pt>
                <c:pt idx="6">
                  <c:v>15</c:v>
                </c:pt>
                <c:pt idx="7">
                  <c:v>14.9</c:v>
                </c:pt>
                <c:pt idx="8">
                  <c:v>16</c:v>
                </c:pt>
                <c:pt idx="9">
                  <c:v>15.7</c:v>
                </c:pt>
                <c:pt idx="10">
                  <c:v>15.6</c:v>
                </c:pt>
                <c:pt idx="11">
                  <c:v>14.9</c:v>
                </c:pt>
                <c:pt idx="12">
                  <c:v>14.8</c:v>
                </c:pt>
                <c:pt idx="13">
                  <c:v>15</c:v>
                </c:pt>
                <c:pt idx="14">
                  <c:v>15.4</c:v>
                </c:pt>
                <c:pt idx="15">
                  <c:v>15.6</c:v>
                </c:pt>
                <c:pt idx="16">
                  <c:v>14.9</c:v>
                </c:pt>
                <c:pt idx="17">
                  <c:v>14.9</c:v>
                </c:pt>
                <c:pt idx="18">
                  <c:v>14.4</c:v>
                </c:pt>
                <c:pt idx="19">
                  <c:v>14.2</c:v>
                </c:pt>
                <c:pt idx="20">
                  <c:v>14.8</c:v>
                </c:pt>
                <c:pt idx="21">
                  <c:v>10.6</c:v>
                </c:pt>
                <c:pt idx="22">
                  <c:v>10.7</c:v>
                </c:pt>
                <c:pt idx="23">
                  <c:v>14.6</c:v>
                </c:pt>
                <c:pt idx="24">
                  <c:v>15</c:v>
                </c:pt>
                <c:pt idx="25">
                  <c:v>14.6</c:v>
                </c:pt>
                <c:pt idx="26">
                  <c:v>16.3</c:v>
                </c:pt>
                <c:pt idx="27">
                  <c:v>15.3</c:v>
                </c:pt>
                <c:pt idx="28">
                  <c:v>15.1</c:v>
                </c:pt>
                <c:pt idx="29">
                  <c:v>14.6</c:v>
                </c:pt>
                <c:pt idx="30">
                  <c:v>14.4</c:v>
                </c:pt>
                <c:pt idx="31">
                  <c:v>14.6</c:v>
                </c:pt>
                <c:pt idx="32">
                  <c:v>14.4</c:v>
                </c:pt>
                <c:pt idx="33">
                  <c:v>12.43</c:v>
                </c:pt>
                <c:pt idx="34">
                  <c:v>13.26</c:v>
                </c:pt>
                <c:pt idx="35">
                  <c:v>14.78</c:v>
                </c:pt>
                <c:pt idx="36">
                  <c:v>12.04</c:v>
                </c:pt>
                <c:pt idx="37">
                  <c:v>12.06</c:v>
                </c:pt>
                <c:pt idx="38">
                  <c:v>11.95</c:v>
                </c:pt>
                <c:pt idx="39">
                  <c:v>12.85</c:v>
                </c:pt>
                <c:pt idx="40">
                  <c:v>13.31</c:v>
                </c:pt>
                <c:pt idx="41">
                  <c:v>12.59</c:v>
                </c:pt>
                <c:pt idx="42">
                  <c:v>11.12</c:v>
                </c:pt>
                <c:pt idx="43">
                  <c:v>16.526</c:v>
                </c:pt>
                <c:pt idx="44">
                  <c:v>17.221</c:v>
                </c:pt>
                <c:pt idx="45">
                  <c:v>16.9452</c:v>
                </c:pt>
                <c:pt idx="46">
                  <c:v>17.6539</c:v>
                </c:pt>
                <c:pt idx="47">
                  <c:v>17.289200000000001</c:v>
                </c:pt>
                <c:pt idx="48">
                  <c:v>17.183499999999999</c:v>
                </c:pt>
                <c:pt idx="49">
                  <c:v>16.980799999999999</c:v>
                </c:pt>
                <c:pt idx="50">
                  <c:v>16.689599999999999</c:v>
                </c:pt>
                <c:pt idx="52">
                  <c:v>9.85</c:v>
                </c:pt>
                <c:pt idx="53">
                  <c:v>11.67</c:v>
                </c:pt>
                <c:pt idx="54">
                  <c:v>12</c:v>
                </c:pt>
                <c:pt idx="56">
                  <c:v>6.89</c:v>
                </c:pt>
                <c:pt idx="57">
                  <c:v>5.69</c:v>
                </c:pt>
                <c:pt idx="58">
                  <c:v>6.33</c:v>
                </c:pt>
                <c:pt idx="59">
                  <c:v>6.07</c:v>
                </c:pt>
                <c:pt idx="60">
                  <c:v>7.96</c:v>
                </c:pt>
                <c:pt idx="61">
                  <c:v>6.88</c:v>
                </c:pt>
                <c:pt idx="62">
                  <c:v>5.62</c:v>
                </c:pt>
                <c:pt idx="63">
                  <c:v>6.65</c:v>
                </c:pt>
                <c:pt idx="64">
                  <c:v>7.49</c:v>
                </c:pt>
                <c:pt idx="65">
                  <c:v>6.7</c:v>
                </c:pt>
                <c:pt idx="66">
                  <c:v>7.26</c:v>
                </c:pt>
                <c:pt idx="67">
                  <c:v>7.41</c:v>
                </c:pt>
                <c:pt idx="68">
                  <c:v>11</c:v>
                </c:pt>
                <c:pt idx="69">
                  <c:v>6.26</c:v>
                </c:pt>
                <c:pt idx="70">
                  <c:v>7.22</c:v>
                </c:pt>
                <c:pt idx="71">
                  <c:v>7.83</c:v>
                </c:pt>
                <c:pt idx="72">
                  <c:v>7.11</c:v>
                </c:pt>
                <c:pt idx="73">
                  <c:v>7.46</c:v>
                </c:pt>
                <c:pt idx="74">
                  <c:v>7.35</c:v>
                </c:pt>
                <c:pt idx="75">
                  <c:v>6.13</c:v>
                </c:pt>
                <c:pt idx="76">
                  <c:v>7.68</c:v>
                </c:pt>
                <c:pt idx="77">
                  <c:v>6.77</c:v>
                </c:pt>
                <c:pt idx="78">
                  <c:v>5.68</c:v>
                </c:pt>
                <c:pt idx="79">
                  <c:v>9.27</c:v>
                </c:pt>
                <c:pt idx="80">
                  <c:v>7.11</c:v>
                </c:pt>
                <c:pt idx="81">
                  <c:v>8.27</c:v>
                </c:pt>
                <c:pt idx="82">
                  <c:v>8.02</c:v>
                </c:pt>
                <c:pt idx="83">
                  <c:v>9.7100000000000009</c:v>
                </c:pt>
                <c:pt idx="84">
                  <c:v>8.0399999999999991</c:v>
                </c:pt>
                <c:pt idx="85">
                  <c:v>8.18</c:v>
                </c:pt>
                <c:pt idx="86">
                  <c:v>8.2100000000000009</c:v>
                </c:pt>
                <c:pt idx="87">
                  <c:v>7.9</c:v>
                </c:pt>
                <c:pt idx="95">
                  <c:v>7.82</c:v>
                </c:pt>
                <c:pt idx="96">
                  <c:v>7.68</c:v>
                </c:pt>
                <c:pt idx="97">
                  <c:v>6.34</c:v>
                </c:pt>
                <c:pt idx="98">
                  <c:v>7.7</c:v>
                </c:pt>
                <c:pt idx="99">
                  <c:v>6.59</c:v>
                </c:pt>
                <c:pt idx="100">
                  <c:v>6.83</c:v>
                </c:pt>
                <c:pt idx="105">
                  <c:v>6.5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2C9-4EA0-AF62-F163366084B2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IAP!$M$2:$M$125</c:f>
              <c:numCache>
                <c:formatCode>0.00</c:formatCode>
                <c:ptCount val="118"/>
                <c:pt idx="0">
                  <c:v>14.1</c:v>
                </c:pt>
                <c:pt idx="2">
                  <c:v>15.84</c:v>
                </c:pt>
                <c:pt idx="3">
                  <c:v>15.9</c:v>
                </c:pt>
                <c:pt idx="4">
                  <c:v>14.97</c:v>
                </c:pt>
                <c:pt idx="5">
                  <c:v>14.98</c:v>
                </c:pt>
                <c:pt idx="6">
                  <c:v>14.91</c:v>
                </c:pt>
                <c:pt idx="7">
                  <c:v>14.68</c:v>
                </c:pt>
                <c:pt idx="8">
                  <c:v>13.96</c:v>
                </c:pt>
                <c:pt idx="9">
                  <c:v>15.99</c:v>
                </c:pt>
                <c:pt idx="10">
                  <c:v>15.43</c:v>
                </c:pt>
                <c:pt idx="11">
                  <c:v>13.6</c:v>
                </c:pt>
                <c:pt idx="12">
                  <c:v>14.6</c:v>
                </c:pt>
                <c:pt idx="13">
                  <c:v>11.13</c:v>
                </c:pt>
                <c:pt idx="15">
                  <c:v>15.4</c:v>
                </c:pt>
                <c:pt idx="16">
                  <c:v>14.1</c:v>
                </c:pt>
                <c:pt idx="18">
                  <c:v>15.26</c:v>
                </c:pt>
                <c:pt idx="19">
                  <c:v>14.67</c:v>
                </c:pt>
                <c:pt idx="20">
                  <c:v>15.42</c:v>
                </c:pt>
                <c:pt idx="21">
                  <c:v>15.31</c:v>
                </c:pt>
                <c:pt idx="24">
                  <c:v>16.149999999999999</c:v>
                </c:pt>
                <c:pt idx="25">
                  <c:v>15.2</c:v>
                </c:pt>
                <c:pt idx="26">
                  <c:v>15.26</c:v>
                </c:pt>
                <c:pt idx="27">
                  <c:v>15.5</c:v>
                </c:pt>
                <c:pt idx="28">
                  <c:v>15.67</c:v>
                </c:pt>
                <c:pt idx="29">
                  <c:v>15.21</c:v>
                </c:pt>
                <c:pt idx="31">
                  <c:v>15.11</c:v>
                </c:pt>
                <c:pt idx="32">
                  <c:v>2.5</c:v>
                </c:pt>
                <c:pt idx="33">
                  <c:v>4.7</c:v>
                </c:pt>
                <c:pt idx="34">
                  <c:v>7.5</c:v>
                </c:pt>
                <c:pt idx="35">
                  <c:v>5.0999999999999996</c:v>
                </c:pt>
                <c:pt idx="36">
                  <c:v>10.4</c:v>
                </c:pt>
                <c:pt idx="37">
                  <c:v>5.5</c:v>
                </c:pt>
                <c:pt idx="38">
                  <c:v>5.6</c:v>
                </c:pt>
                <c:pt idx="39">
                  <c:v>13.6</c:v>
                </c:pt>
                <c:pt idx="40">
                  <c:v>8.4</c:v>
                </c:pt>
                <c:pt idx="41">
                  <c:v>9.8000000000000007</c:v>
                </c:pt>
                <c:pt idx="43">
                  <c:v>12.8</c:v>
                </c:pt>
                <c:pt idx="45">
                  <c:v>14.8</c:v>
                </c:pt>
                <c:pt idx="46">
                  <c:v>16.23</c:v>
                </c:pt>
                <c:pt idx="48">
                  <c:v>15.69</c:v>
                </c:pt>
                <c:pt idx="49">
                  <c:v>16.62</c:v>
                </c:pt>
                <c:pt idx="50">
                  <c:v>16.68</c:v>
                </c:pt>
                <c:pt idx="51">
                  <c:v>16.05</c:v>
                </c:pt>
                <c:pt idx="52">
                  <c:v>15.5</c:v>
                </c:pt>
                <c:pt idx="53">
                  <c:v>15.67</c:v>
                </c:pt>
                <c:pt idx="54">
                  <c:v>15.21</c:v>
                </c:pt>
                <c:pt idx="56">
                  <c:v>15.11</c:v>
                </c:pt>
                <c:pt idx="57">
                  <c:v>15.73</c:v>
                </c:pt>
                <c:pt idx="58">
                  <c:v>15.61</c:v>
                </c:pt>
                <c:pt idx="59">
                  <c:v>15.62</c:v>
                </c:pt>
                <c:pt idx="60">
                  <c:v>15.64</c:v>
                </c:pt>
                <c:pt idx="61">
                  <c:v>2.5</c:v>
                </c:pt>
                <c:pt idx="62">
                  <c:v>4.7</c:v>
                </c:pt>
                <c:pt idx="63">
                  <c:v>7.5</c:v>
                </c:pt>
                <c:pt idx="64">
                  <c:v>5.0999999999999996</c:v>
                </c:pt>
                <c:pt idx="65">
                  <c:v>10.4</c:v>
                </c:pt>
                <c:pt idx="66">
                  <c:v>5.5</c:v>
                </c:pt>
                <c:pt idx="67">
                  <c:v>5.6</c:v>
                </c:pt>
                <c:pt idx="68">
                  <c:v>13.6</c:v>
                </c:pt>
                <c:pt idx="69">
                  <c:v>8.4</c:v>
                </c:pt>
                <c:pt idx="70">
                  <c:v>9.8000000000000007</c:v>
                </c:pt>
                <c:pt idx="71">
                  <c:v>15.2</c:v>
                </c:pt>
                <c:pt idx="72">
                  <c:v>15.8</c:v>
                </c:pt>
                <c:pt idx="74">
                  <c:v>12.8</c:v>
                </c:pt>
                <c:pt idx="76">
                  <c:v>18.2</c:v>
                </c:pt>
                <c:pt idx="77">
                  <c:v>20.100000000000001</c:v>
                </c:pt>
                <c:pt idx="78">
                  <c:v>14.8</c:v>
                </c:pt>
                <c:pt idx="79">
                  <c:v>16.23</c:v>
                </c:pt>
                <c:pt idx="80">
                  <c:v>13.8</c:v>
                </c:pt>
                <c:pt idx="81">
                  <c:v>12.5</c:v>
                </c:pt>
                <c:pt idx="83">
                  <c:v>15.69</c:v>
                </c:pt>
                <c:pt idx="84">
                  <c:v>16.62</c:v>
                </c:pt>
                <c:pt idx="85">
                  <c:v>16.68</c:v>
                </c:pt>
                <c:pt idx="86">
                  <c:v>16.05</c:v>
                </c:pt>
                <c:pt idx="97">
                  <c:v>15.69</c:v>
                </c:pt>
                <c:pt idx="98">
                  <c:v>15.41</c:v>
                </c:pt>
                <c:pt idx="99">
                  <c:v>16.079999999999998</c:v>
                </c:pt>
                <c:pt idx="100">
                  <c:v>15.35</c:v>
                </c:pt>
                <c:pt idx="103">
                  <c:v>16.079999999999998</c:v>
                </c:pt>
                <c:pt idx="104">
                  <c:v>15.35</c:v>
                </c:pt>
                <c:pt idx="106">
                  <c:v>17.600000000000001</c:v>
                </c:pt>
                <c:pt idx="107">
                  <c:v>17.670000000000002</c:v>
                </c:pt>
                <c:pt idx="108">
                  <c:v>18.850000000000001</c:v>
                </c:pt>
                <c:pt idx="109">
                  <c:v>17.88</c:v>
                </c:pt>
                <c:pt idx="111">
                  <c:v>17.600000000000001</c:v>
                </c:pt>
                <c:pt idx="112">
                  <c:v>17.670000000000002</c:v>
                </c:pt>
                <c:pt idx="113">
                  <c:v>16.25</c:v>
                </c:pt>
                <c:pt idx="114">
                  <c:v>18.13</c:v>
                </c:pt>
                <c:pt idx="115">
                  <c:v>17.82</c:v>
                </c:pt>
                <c:pt idx="116">
                  <c:v>17.739999999999998</c:v>
                </c:pt>
                <c:pt idx="117">
                  <c:v>17.59</c:v>
                </c:pt>
              </c:numCache>
            </c:numRef>
          </c:xVal>
          <c:yVal>
            <c:numRef>
              <c:f>IAP!$I$2:$I$125</c:f>
              <c:numCache>
                <c:formatCode>0.00</c:formatCode>
                <c:ptCount val="118"/>
                <c:pt idx="0">
                  <c:v>7.71</c:v>
                </c:pt>
                <c:pt idx="2">
                  <c:v>6.62</c:v>
                </c:pt>
                <c:pt idx="3">
                  <c:v>6.93</c:v>
                </c:pt>
                <c:pt idx="4">
                  <c:v>7.53</c:v>
                </c:pt>
                <c:pt idx="5">
                  <c:v>8.4</c:v>
                </c:pt>
                <c:pt idx="6">
                  <c:v>8.5500000000000007</c:v>
                </c:pt>
                <c:pt idx="7">
                  <c:v>7.92</c:v>
                </c:pt>
                <c:pt idx="8">
                  <c:v>7.86</c:v>
                </c:pt>
                <c:pt idx="9">
                  <c:v>7.55</c:v>
                </c:pt>
                <c:pt idx="10">
                  <c:v>7.16</c:v>
                </c:pt>
                <c:pt idx="11">
                  <c:v>8.01</c:v>
                </c:pt>
                <c:pt idx="12">
                  <c:v>7.92</c:v>
                </c:pt>
                <c:pt idx="13">
                  <c:v>8.18</c:v>
                </c:pt>
                <c:pt idx="15">
                  <c:v>7.4</c:v>
                </c:pt>
                <c:pt idx="16">
                  <c:v>7.71</c:v>
                </c:pt>
                <c:pt idx="19">
                  <c:v>7.11</c:v>
                </c:pt>
                <c:pt idx="20">
                  <c:v>7.24</c:v>
                </c:pt>
                <c:pt idx="21">
                  <c:v>7.27</c:v>
                </c:pt>
                <c:pt idx="24">
                  <c:v>6.74</c:v>
                </c:pt>
                <c:pt idx="25">
                  <c:v>6.71</c:v>
                </c:pt>
                <c:pt idx="27">
                  <c:v>12.39</c:v>
                </c:pt>
                <c:pt idx="28">
                  <c:v>12.05</c:v>
                </c:pt>
                <c:pt idx="29">
                  <c:v>12.28</c:v>
                </c:pt>
                <c:pt idx="31">
                  <c:v>11.87</c:v>
                </c:pt>
                <c:pt idx="32">
                  <c:v>11.7</c:v>
                </c:pt>
                <c:pt idx="33">
                  <c:v>10.9</c:v>
                </c:pt>
                <c:pt idx="34">
                  <c:v>9.6999999999999993</c:v>
                </c:pt>
                <c:pt idx="35">
                  <c:v>11.5</c:v>
                </c:pt>
                <c:pt idx="36">
                  <c:v>10</c:v>
                </c:pt>
                <c:pt idx="37">
                  <c:v>10.7</c:v>
                </c:pt>
                <c:pt idx="38">
                  <c:v>13</c:v>
                </c:pt>
                <c:pt idx="39">
                  <c:v>9.9</c:v>
                </c:pt>
                <c:pt idx="40">
                  <c:v>11.6</c:v>
                </c:pt>
                <c:pt idx="41">
                  <c:v>10.199999999999999</c:v>
                </c:pt>
                <c:pt idx="43">
                  <c:v>11.4</c:v>
                </c:pt>
                <c:pt idx="45">
                  <c:v>11.3</c:v>
                </c:pt>
                <c:pt idx="46">
                  <c:v>10.43</c:v>
                </c:pt>
                <c:pt idx="48">
                  <c:v>10.39</c:v>
                </c:pt>
                <c:pt idx="49">
                  <c:v>9.8000000000000007</c:v>
                </c:pt>
                <c:pt idx="50">
                  <c:v>10.44</c:v>
                </c:pt>
                <c:pt idx="51">
                  <c:v>10.89</c:v>
                </c:pt>
                <c:pt idx="52">
                  <c:v>12.39</c:v>
                </c:pt>
                <c:pt idx="53">
                  <c:v>12.05</c:v>
                </c:pt>
                <c:pt idx="54">
                  <c:v>12.28</c:v>
                </c:pt>
                <c:pt idx="56">
                  <c:v>11.87</c:v>
                </c:pt>
                <c:pt idx="57">
                  <c:v>11.51</c:v>
                </c:pt>
                <c:pt idx="58">
                  <c:v>12</c:v>
                </c:pt>
                <c:pt idx="59">
                  <c:v>12.17</c:v>
                </c:pt>
                <c:pt idx="60">
                  <c:v>11.62</c:v>
                </c:pt>
                <c:pt idx="61">
                  <c:v>11.7</c:v>
                </c:pt>
                <c:pt idx="62">
                  <c:v>10.9</c:v>
                </c:pt>
                <c:pt idx="63">
                  <c:v>9.6999999999999993</c:v>
                </c:pt>
                <c:pt idx="64">
                  <c:v>11.5</c:v>
                </c:pt>
                <c:pt idx="65">
                  <c:v>10</c:v>
                </c:pt>
                <c:pt idx="66">
                  <c:v>10.7</c:v>
                </c:pt>
                <c:pt idx="67">
                  <c:v>13</c:v>
                </c:pt>
                <c:pt idx="68">
                  <c:v>9.9</c:v>
                </c:pt>
                <c:pt idx="69">
                  <c:v>11.6</c:v>
                </c:pt>
                <c:pt idx="70">
                  <c:v>10.199999999999999</c:v>
                </c:pt>
                <c:pt idx="71">
                  <c:v>11.9</c:v>
                </c:pt>
                <c:pt idx="72">
                  <c:v>10.5</c:v>
                </c:pt>
                <c:pt idx="74">
                  <c:v>11.4</c:v>
                </c:pt>
                <c:pt idx="76">
                  <c:v>8.16</c:v>
                </c:pt>
                <c:pt idx="77">
                  <c:v>7.62</c:v>
                </c:pt>
                <c:pt idx="78">
                  <c:v>11.3</c:v>
                </c:pt>
                <c:pt idx="79">
                  <c:v>10.43</c:v>
                </c:pt>
                <c:pt idx="80">
                  <c:v>9.56</c:v>
                </c:pt>
                <c:pt idx="81">
                  <c:v>9.1300000000000008</c:v>
                </c:pt>
                <c:pt idx="83">
                  <c:v>10.39</c:v>
                </c:pt>
                <c:pt idx="84">
                  <c:v>9.8000000000000007</c:v>
                </c:pt>
                <c:pt idx="85">
                  <c:v>10.44</c:v>
                </c:pt>
                <c:pt idx="86">
                  <c:v>10.89</c:v>
                </c:pt>
                <c:pt idx="97">
                  <c:v>10.39</c:v>
                </c:pt>
                <c:pt idx="99">
                  <c:v>9.9499999999999993</c:v>
                </c:pt>
                <c:pt idx="100">
                  <c:v>10.01</c:v>
                </c:pt>
                <c:pt idx="103">
                  <c:v>9.9499999999999993</c:v>
                </c:pt>
                <c:pt idx="104">
                  <c:v>10.01</c:v>
                </c:pt>
                <c:pt idx="106">
                  <c:v>8.7200000000000006</c:v>
                </c:pt>
                <c:pt idx="107">
                  <c:v>9.5299999999999994</c:v>
                </c:pt>
                <c:pt idx="108">
                  <c:v>10.44</c:v>
                </c:pt>
                <c:pt idx="109">
                  <c:v>9.9</c:v>
                </c:pt>
                <c:pt idx="111">
                  <c:v>8.7200000000000006</c:v>
                </c:pt>
                <c:pt idx="112">
                  <c:v>9.5299999999999994</c:v>
                </c:pt>
                <c:pt idx="113">
                  <c:v>11.55</c:v>
                </c:pt>
                <c:pt idx="114">
                  <c:v>9.19</c:v>
                </c:pt>
                <c:pt idx="115">
                  <c:v>8.18</c:v>
                </c:pt>
                <c:pt idx="116">
                  <c:v>9.16</c:v>
                </c:pt>
                <c:pt idx="117">
                  <c:v>9.24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2C9-4EA0-AF62-F163366084B2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GAP'!$M$2:$M$82</c:f>
              <c:numCache>
                <c:formatCode>0.00</c:formatCode>
                <c:ptCount val="81"/>
                <c:pt idx="0">
                  <c:v>11.28</c:v>
                </c:pt>
                <c:pt idx="1">
                  <c:v>13.19</c:v>
                </c:pt>
                <c:pt idx="2">
                  <c:v>13.16</c:v>
                </c:pt>
                <c:pt idx="3">
                  <c:v>15.43</c:v>
                </c:pt>
                <c:pt idx="4">
                  <c:v>13.39</c:v>
                </c:pt>
                <c:pt idx="5">
                  <c:v>13.55</c:v>
                </c:pt>
                <c:pt idx="6">
                  <c:v>10.130000000000001</c:v>
                </c:pt>
                <c:pt idx="7">
                  <c:v>14.01</c:v>
                </c:pt>
                <c:pt idx="8">
                  <c:v>13.91</c:v>
                </c:pt>
                <c:pt idx="9">
                  <c:v>13.63</c:v>
                </c:pt>
                <c:pt idx="10">
                  <c:v>13.88</c:v>
                </c:pt>
                <c:pt idx="11">
                  <c:v>14.05</c:v>
                </c:pt>
                <c:pt idx="12">
                  <c:v>12.03</c:v>
                </c:pt>
                <c:pt idx="13">
                  <c:v>15.02</c:v>
                </c:pt>
                <c:pt idx="14">
                  <c:v>11.11</c:v>
                </c:pt>
                <c:pt idx="15" formatCode="General">
                  <c:v>14.82</c:v>
                </c:pt>
                <c:pt idx="16" formatCode="General">
                  <c:v>13.1</c:v>
                </c:pt>
                <c:pt idx="17" formatCode="General">
                  <c:v>13.27</c:v>
                </c:pt>
                <c:pt idx="18" formatCode="General">
                  <c:v>13.45</c:v>
                </c:pt>
                <c:pt idx="19" formatCode="General">
                  <c:v>15.53</c:v>
                </c:pt>
                <c:pt idx="20" formatCode="General">
                  <c:v>13.02</c:v>
                </c:pt>
                <c:pt idx="21" formatCode="General">
                  <c:v>14.05</c:v>
                </c:pt>
                <c:pt idx="22" formatCode="General">
                  <c:v>13.73</c:v>
                </c:pt>
                <c:pt idx="23" formatCode="General">
                  <c:v>15.32</c:v>
                </c:pt>
                <c:pt idx="24" formatCode="General">
                  <c:v>13.86</c:v>
                </c:pt>
                <c:pt idx="25" formatCode="General">
                  <c:v>12.44</c:v>
                </c:pt>
                <c:pt idx="26" formatCode="General">
                  <c:v>14.09</c:v>
                </c:pt>
                <c:pt idx="27" formatCode="General">
                  <c:v>14.13</c:v>
                </c:pt>
                <c:pt idx="28" formatCode="General">
                  <c:v>13.17</c:v>
                </c:pt>
                <c:pt idx="29" formatCode="General">
                  <c:v>13.64</c:v>
                </c:pt>
                <c:pt idx="30" formatCode="General">
                  <c:v>11.81</c:v>
                </c:pt>
                <c:pt idx="31" formatCode="General">
                  <c:v>13.89</c:v>
                </c:pt>
                <c:pt idx="32" formatCode="General">
                  <c:v>12.64</c:v>
                </c:pt>
                <c:pt idx="33" formatCode="General">
                  <c:v>11.05</c:v>
                </c:pt>
                <c:pt idx="34" formatCode="General">
                  <c:v>12.19</c:v>
                </c:pt>
                <c:pt idx="35" formatCode="General">
                  <c:v>13.6</c:v>
                </c:pt>
                <c:pt idx="36" formatCode="General">
                  <c:v>11.27</c:v>
                </c:pt>
                <c:pt idx="37" formatCode="General">
                  <c:v>14.02</c:v>
                </c:pt>
                <c:pt idx="38" formatCode="General">
                  <c:v>15.58</c:v>
                </c:pt>
                <c:pt idx="39" formatCode="General">
                  <c:v>10.99</c:v>
                </c:pt>
                <c:pt idx="40">
                  <c:v>12.92</c:v>
                </c:pt>
                <c:pt idx="41">
                  <c:v>10.093170889582449</c:v>
                </c:pt>
                <c:pt idx="42">
                  <c:v>10.257903559175</c:v>
                </c:pt>
                <c:pt idx="43">
                  <c:v>10.61</c:v>
                </c:pt>
                <c:pt idx="44">
                  <c:v>12.59236904545393</c:v>
                </c:pt>
                <c:pt idx="45">
                  <c:v>10.5749216120375</c:v>
                </c:pt>
                <c:pt idx="46">
                  <c:v>11.011346001425</c:v>
                </c:pt>
                <c:pt idx="47" formatCode="General">
                  <c:v>15.06</c:v>
                </c:pt>
                <c:pt idx="48" formatCode="General">
                  <c:v>11.36</c:v>
                </c:pt>
                <c:pt idx="49" formatCode="General">
                  <c:v>16.2</c:v>
                </c:pt>
                <c:pt idx="50" formatCode="General">
                  <c:v>11.02</c:v>
                </c:pt>
                <c:pt idx="51" formatCode="General">
                  <c:v>17.79</c:v>
                </c:pt>
                <c:pt idx="52">
                  <c:v>7.17</c:v>
                </c:pt>
                <c:pt idx="53">
                  <c:v>11.4</c:v>
                </c:pt>
                <c:pt idx="54">
                  <c:v>7.17</c:v>
                </c:pt>
                <c:pt idx="55">
                  <c:v>21.4</c:v>
                </c:pt>
                <c:pt idx="56">
                  <c:v>16.149999999999999</c:v>
                </c:pt>
                <c:pt idx="57">
                  <c:v>3.42</c:v>
                </c:pt>
                <c:pt idx="58">
                  <c:v>19.899999999999999</c:v>
                </c:pt>
                <c:pt idx="59">
                  <c:v>15.7</c:v>
                </c:pt>
                <c:pt idx="60">
                  <c:v>7.34</c:v>
                </c:pt>
                <c:pt idx="61">
                  <c:v>6.32</c:v>
                </c:pt>
                <c:pt idx="62">
                  <c:v>7.19</c:v>
                </c:pt>
                <c:pt idx="63">
                  <c:v>8.1999999999999993</c:v>
                </c:pt>
                <c:pt idx="64">
                  <c:v>7.65</c:v>
                </c:pt>
                <c:pt idx="65">
                  <c:v>12.2</c:v>
                </c:pt>
                <c:pt idx="66">
                  <c:v>14.3</c:v>
                </c:pt>
                <c:pt idx="67">
                  <c:v>10.85</c:v>
                </c:pt>
                <c:pt idx="68">
                  <c:v>4.45</c:v>
                </c:pt>
                <c:pt idx="69">
                  <c:v>5.97</c:v>
                </c:pt>
                <c:pt idx="70">
                  <c:v>6.63</c:v>
                </c:pt>
                <c:pt idx="71">
                  <c:v>5.23</c:v>
                </c:pt>
                <c:pt idx="72">
                  <c:v>9.17</c:v>
                </c:pt>
                <c:pt idx="73">
                  <c:v>11.95</c:v>
                </c:pt>
                <c:pt idx="74">
                  <c:v>9.26</c:v>
                </c:pt>
                <c:pt idx="75">
                  <c:v>8.42</c:v>
                </c:pt>
                <c:pt idx="76">
                  <c:v>7.59</c:v>
                </c:pt>
                <c:pt idx="77">
                  <c:v>7.24</c:v>
                </c:pt>
                <c:pt idx="78">
                  <c:v>6.58</c:v>
                </c:pt>
                <c:pt idx="79">
                  <c:v>14.9</c:v>
                </c:pt>
                <c:pt idx="80">
                  <c:v>12.4</c:v>
                </c:pt>
              </c:numCache>
            </c:numRef>
          </c:xVal>
          <c:yVal>
            <c:numRef>
              <c:f>'APIP and GAP'!$I$2:$I$82</c:f>
              <c:numCache>
                <c:formatCode>0.00</c:formatCode>
                <c:ptCount val="81"/>
                <c:pt idx="0">
                  <c:v>6.48</c:v>
                </c:pt>
                <c:pt idx="1">
                  <c:v>7.22</c:v>
                </c:pt>
                <c:pt idx="2">
                  <c:v>6.55</c:v>
                </c:pt>
                <c:pt idx="3">
                  <c:v>8.44</c:v>
                </c:pt>
                <c:pt idx="4">
                  <c:v>6.85</c:v>
                </c:pt>
                <c:pt idx="5">
                  <c:v>9.09</c:v>
                </c:pt>
                <c:pt idx="6">
                  <c:v>5.04</c:v>
                </c:pt>
                <c:pt idx="7">
                  <c:v>7.62</c:v>
                </c:pt>
                <c:pt idx="8">
                  <c:v>9.41</c:v>
                </c:pt>
                <c:pt idx="9">
                  <c:v>9.26</c:v>
                </c:pt>
                <c:pt idx="10">
                  <c:v>8.9600000000000009</c:v>
                </c:pt>
                <c:pt idx="11">
                  <c:v>9.07</c:v>
                </c:pt>
                <c:pt idx="12">
                  <c:v>13.5</c:v>
                </c:pt>
                <c:pt idx="13">
                  <c:v>8.69</c:v>
                </c:pt>
                <c:pt idx="14">
                  <c:v>10.56</c:v>
                </c:pt>
                <c:pt idx="15" formatCode="General">
                  <c:v>7.71</c:v>
                </c:pt>
                <c:pt idx="16" formatCode="General">
                  <c:v>10.61</c:v>
                </c:pt>
                <c:pt idx="17" formatCode="General">
                  <c:v>11.06</c:v>
                </c:pt>
                <c:pt idx="18" formatCode="General">
                  <c:v>7.75</c:v>
                </c:pt>
                <c:pt idx="19" formatCode="General">
                  <c:v>8.08</c:v>
                </c:pt>
                <c:pt idx="20" formatCode="General">
                  <c:v>11.63</c:v>
                </c:pt>
                <c:pt idx="21" formatCode="General">
                  <c:v>10.210000000000001</c:v>
                </c:pt>
                <c:pt idx="22" formatCode="General">
                  <c:v>7.48</c:v>
                </c:pt>
                <c:pt idx="23" formatCode="General">
                  <c:v>7.34</c:v>
                </c:pt>
                <c:pt idx="24" formatCode="General">
                  <c:v>10.57</c:v>
                </c:pt>
                <c:pt idx="25" formatCode="General">
                  <c:v>11.99</c:v>
                </c:pt>
                <c:pt idx="26" formatCode="General">
                  <c:v>9.32</c:v>
                </c:pt>
                <c:pt idx="27" formatCode="General">
                  <c:v>9.24</c:v>
                </c:pt>
                <c:pt idx="28" formatCode="General">
                  <c:v>9.48</c:v>
                </c:pt>
                <c:pt idx="29" formatCode="General">
                  <c:v>8.93</c:v>
                </c:pt>
                <c:pt idx="30" formatCode="General">
                  <c:v>8.9</c:v>
                </c:pt>
                <c:pt idx="31" formatCode="General">
                  <c:v>9.4</c:v>
                </c:pt>
                <c:pt idx="32" formatCode="General">
                  <c:v>7.42</c:v>
                </c:pt>
                <c:pt idx="33" formatCode="General">
                  <c:v>12.39</c:v>
                </c:pt>
                <c:pt idx="34" formatCode="General">
                  <c:v>10.11</c:v>
                </c:pt>
                <c:pt idx="35" formatCode="General">
                  <c:v>10.11</c:v>
                </c:pt>
                <c:pt idx="36" formatCode="General">
                  <c:v>6.27</c:v>
                </c:pt>
                <c:pt idx="37" formatCode="General">
                  <c:v>7.89</c:v>
                </c:pt>
                <c:pt idx="38" formatCode="General">
                  <c:v>9.1</c:v>
                </c:pt>
                <c:pt idx="39" formatCode="General">
                  <c:v>12.31</c:v>
                </c:pt>
                <c:pt idx="40">
                  <c:v>11.48</c:v>
                </c:pt>
                <c:pt idx="41">
                  <c:v>7.0653806703503941</c:v>
                </c:pt>
                <c:pt idx="42">
                  <c:v>5.0057031664</c:v>
                </c:pt>
                <c:pt idx="43">
                  <c:v>6.77</c:v>
                </c:pt>
                <c:pt idx="44">
                  <c:v>6.9091221917082999</c:v>
                </c:pt>
                <c:pt idx="45">
                  <c:v>6.4368958796999998</c:v>
                </c:pt>
                <c:pt idx="46">
                  <c:v>6.5279142000999997</c:v>
                </c:pt>
                <c:pt idx="47" formatCode="General">
                  <c:v>4.72</c:v>
                </c:pt>
                <c:pt idx="48" formatCode="General">
                  <c:v>7.32</c:v>
                </c:pt>
                <c:pt idx="49" formatCode="General">
                  <c:v>4.9800000000000004</c:v>
                </c:pt>
                <c:pt idx="50" formatCode="General">
                  <c:v>5.33</c:v>
                </c:pt>
                <c:pt idx="51" formatCode="General">
                  <c:v>4.7300000000000004</c:v>
                </c:pt>
                <c:pt idx="52">
                  <c:v>5.75</c:v>
                </c:pt>
                <c:pt idx="53">
                  <c:v>5.61</c:v>
                </c:pt>
                <c:pt idx="54">
                  <c:v>6.45</c:v>
                </c:pt>
                <c:pt idx="55">
                  <c:v>5.41</c:v>
                </c:pt>
                <c:pt idx="56">
                  <c:v>6.09</c:v>
                </c:pt>
                <c:pt idx="57">
                  <c:v>8.27</c:v>
                </c:pt>
                <c:pt idx="58">
                  <c:v>3.54</c:v>
                </c:pt>
                <c:pt idx="59">
                  <c:v>4.99</c:v>
                </c:pt>
                <c:pt idx="60">
                  <c:v>6.92</c:v>
                </c:pt>
                <c:pt idx="61">
                  <c:v>8.6300000000000008</c:v>
                </c:pt>
                <c:pt idx="62">
                  <c:v>6.97</c:v>
                </c:pt>
                <c:pt idx="63">
                  <c:v>5.58</c:v>
                </c:pt>
                <c:pt idx="64">
                  <c:v>6.51</c:v>
                </c:pt>
                <c:pt idx="65">
                  <c:v>5.27</c:v>
                </c:pt>
                <c:pt idx="66">
                  <c:v>4.34</c:v>
                </c:pt>
                <c:pt idx="67">
                  <c:v>6.74</c:v>
                </c:pt>
                <c:pt idx="68">
                  <c:v>8.08</c:v>
                </c:pt>
                <c:pt idx="69">
                  <c:v>7.59</c:v>
                </c:pt>
                <c:pt idx="70">
                  <c:v>7.39</c:v>
                </c:pt>
                <c:pt idx="71">
                  <c:v>7.44</c:v>
                </c:pt>
                <c:pt idx="72">
                  <c:v>2.59</c:v>
                </c:pt>
                <c:pt idx="73">
                  <c:v>3.33</c:v>
                </c:pt>
                <c:pt idx="74">
                  <c:v>6.23</c:v>
                </c:pt>
                <c:pt idx="75">
                  <c:v>3.98</c:v>
                </c:pt>
                <c:pt idx="76">
                  <c:v>4.0199999999999996</c:v>
                </c:pt>
                <c:pt idx="77">
                  <c:v>5.97</c:v>
                </c:pt>
                <c:pt idx="78">
                  <c:v>4.6900000000000004</c:v>
                </c:pt>
                <c:pt idx="79">
                  <c:v>7.1</c:v>
                </c:pt>
                <c:pt idx="80">
                  <c:v>7.7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2C9-4EA0-AF62-F163366084B2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WEAR!$M$111:$M$118</c:f>
              <c:numCache>
                <c:formatCode>0.00</c:formatCode>
                <c:ptCount val="8"/>
                <c:pt idx="0">
                  <c:v>14.15</c:v>
                </c:pt>
                <c:pt idx="1">
                  <c:v>13.2</c:v>
                </c:pt>
                <c:pt idx="2">
                  <c:v>14.26</c:v>
                </c:pt>
                <c:pt idx="3">
                  <c:v>11.31</c:v>
                </c:pt>
                <c:pt idx="4">
                  <c:v>6.82</c:v>
                </c:pt>
                <c:pt idx="5">
                  <c:v>8.98</c:v>
                </c:pt>
                <c:pt idx="6">
                  <c:v>10.02</c:v>
                </c:pt>
                <c:pt idx="7">
                  <c:v>12.18</c:v>
                </c:pt>
              </c:numCache>
            </c:numRef>
          </c:xVal>
          <c:yVal>
            <c:numRef>
              <c:f>WEAR!$I$111:$I$118</c:f>
              <c:numCache>
                <c:formatCode>0.00</c:formatCode>
                <c:ptCount val="8"/>
                <c:pt idx="0">
                  <c:v>7.86</c:v>
                </c:pt>
                <c:pt idx="1">
                  <c:v>6.7</c:v>
                </c:pt>
                <c:pt idx="2">
                  <c:v>7.71</c:v>
                </c:pt>
                <c:pt idx="3">
                  <c:v>7.3</c:v>
                </c:pt>
                <c:pt idx="4">
                  <c:v>5.97</c:v>
                </c:pt>
                <c:pt idx="5">
                  <c:v>6.72</c:v>
                </c:pt>
                <c:pt idx="6">
                  <c:v>6.85</c:v>
                </c:pt>
                <c:pt idx="7">
                  <c:v>8.6999999999999993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2C9-4EA0-AF62-F163366084B2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IAP!$M$126:$M$132</c:f>
              <c:numCache>
                <c:formatCode>0.00</c:formatCode>
                <c:ptCount val="7"/>
                <c:pt idx="0">
                  <c:v>15.74</c:v>
                </c:pt>
                <c:pt idx="1">
                  <c:v>4.72</c:v>
                </c:pt>
                <c:pt idx="2">
                  <c:v>16.97</c:v>
                </c:pt>
                <c:pt idx="3">
                  <c:v>6.85</c:v>
                </c:pt>
                <c:pt idx="4">
                  <c:v>15.86</c:v>
                </c:pt>
                <c:pt idx="5">
                  <c:v>15.28</c:v>
                </c:pt>
                <c:pt idx="6">
                  <c:v>14.98</c:v>
                </c:pt>
              </c:numCache>
            </c:numRef>
          </c:xVal>
          <c:yVal>
            <c:numRef>
              <c:f>IAP!$I$126:$I$132</c:f>
              <c:numCache>
                <c:formatCode>0.00</c:formatCode>
                <c:ptCount val="7"/>
                <c:pt idx="0">
                  <c:v>10.01</c:v>
                </c:pt>
                <c:pt idx="1">
                  <c:v>11.67</c:v>
                </c:pt>
                <c:pt idx="2">
                  <c:v>10.18</c:v>
                </c:pt>
                <c:pt idx="3">
                  <c:v>11.01</c:v>
                </c:pt>
                <c:pt idx="4">
                  <c:v>6.59</c:v>
                </c:pt>
                <c:pt idx="5">
                  <c:v>6.75</c:v>
                </c:pt>
                <c:pt idx="6">
                  <c:v>6.79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D2C9-4EA0-AF62-F163366084B2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triangle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GAP'!$I$83:$I$92</c:f>
              <c:numCache>
                <c:formatCode>0.00</c:formatCode>
                <c:ptCount val="10"/>
                <c:pt idx="0">
                  <c:v>6.5771766931000002</c:v>
                </c:pt>
                <c:pt idx="1">
                  <c:v>6.4265742144999987</c:v>
                </c:pt>
                <c:pt idx="2">
                  <c:v>6.8419614201105112</c:v>
                </c:pt>
                <c:pt idx="3">
                  <c:v>4.8117027773000007</c:v>
                </c:pt>
                <c:pt idx="4">
                  <c:v>5.1100000000000003</c:v>
                </c:pt>
                <c:pt idx="5">
                  <c:v>4.88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D2C9-4EA0-AF62-F163366084B2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GAP'!$I$83:$I$92</c:f>
              <c:numCache>
                <c:formatCode>0.00</c:formatCode>
                <c:ptCount val="10"/>
                <c:pt idx="0">
                  <c:v>6.5771766931000002</c:v>
                </c:pt>
                <c:pt idx="1">
                  <c:v>6.4265742144999987</c:v>
                </c:pt>
                <c:pt idx="2">
                  <c:v>6.8419614201105112</c:v>
                </c:pt>
                <c:pt idx="3">
                  <c:v>4.8117027773000007</c:v>
                </c:pt>
                <c:pt idx="4">
                  <c:v>5.1100000000000003</c:v>
                </c:pt>
                <c:pt idx="5">
                  <c:v>4.88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D2C9-4EA0-AF62-F163366084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9851336"/>
        <c:axId val="559849376"/>
      </c:scatterChart>
      <c:valAx>
        <c:axId val="559851336"/>
        <c:scaling>
          <c:orientation val="minMax"/>
          <c:max val="22"/>
          <c:min val="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CaO </a:t>
                </a:r>
                <a:r>
                  <a:rPr lang="en-US" sz="1200" b="0" i="0" u="none" strike="noStrike" baseline="0">
                    <a:effectLst/>
                  </a:rPr>
                  <a:t>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US" sz="1200" b="0" i="0" u="none" strike="noStrike" baseline="0">
                    <a:effectLst/>
                  </a:rPr>
                  <a:t>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9849376"/>
        <c:crosses val="autoZero"/>
        <c:crossBetween val="midCat"/>
      </c:valAx>
      <c:valAx>
        <c:axId val="559849376"/>
        <c:scaling>
          <c:orientation val="minMax"/>
          <c:max val="22"/>
          <c:min val="2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Al</a:t>
                </a:r>
                <a:r>
                  <a:rPr lang="en-US" sz="1200" baseline="-25000">
                    <a:solidFill>
                      <a:sysClr val="windowText" lastClr="000000"/>
                    </a:solidFill>
                  </a:rPr>
                  <a:t>2</a:t>
                </a:r>
                <a:r>
                  <a:rPr lang="en-US" sz="1200">
                    <a:solidFill>
                      <a:sysClr val="windowText" lastClr="000000"/>
                    </a:solidFill>
                  </a:rPr>
                  <a:t>O</a:t>
                </a:r>
                <a:r>
                  <a:rPr lang="en-US" sz="1200" baseline="-25000">
                    <a:solidFill>
                      <a:sysClr val="windowText" lastClr="000000"/>
                    </a:solidFill>
                  </a:rPr>
                  <a:t>3</a:t>
                </a:r>
                <a:r>
                  <a:rPr lang="en-US" sz="1200">
                    <a:solidFill>
                      <a:sysClr val="windowText" lastClr="000000"/>
                    </a:solidFill>
                  </a:rPr>
                  <a:t> </a:t>
                </a:r>
                <a:r>
                  <a:rPr lang="en-US" sz="1200" b="0" i="0" u="none" strike="noStrike" baseline="0">
                    <a:effectLst/>
                  </a:rPr>
                  <a:t>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US" sz="1200" b="0" i="0" u="none" strike="noStrike" baseline="0">
                    <a:effectLst/>
                  </a:rPr>
                  <a:t>%)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9851336"/>
        <c:crosses val="autoZero"/>
        <c:crossBetween val="midCat"/>
        <c:majorUnit val="2"/>
        <c:minorUnit val="0.5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69175514596988663"/>
          <c:y val="6.0639151608872337E-2"/>
          <c:w val="0.27773508053372681"/>
          <c:h val="0.2036798571239147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WEAR!$M$2:$M$110</c:f>
              <c:numCache>
                <c:formatCode>0.00</c:formatCode>
                <c:ptCount val="109"/>
                <c:pt idx="2">
                  <c:v>7.9</c:v>
                </c:pt>
                <c:pt idx="3">
                  <c:v>13.5</c:v>
                </c:pt>
                <c:pt idx="4">
                  <c:v>11.4</c:v>
                </c:pt>
                <c:pt idx="5">
                  <c:v>12.1</c:v>
                </c:pt>
                <c:pt idx="6">
                  <c:v>12.2</c:v>
                </c:pt>
                <c:pt idx="7">
                  <c:v>12.2</c:v>
                </c:pt>
                <c:pt idx="8">
                  <c:v>12.1</c:v>
                </c:pt>
                <c:pt idx="9">
                  <c:v>12</c:v>
                </c:pt>
                <c:pt idx="10">
                  <c:v>12</c:v>
                </c:pt>
                <c:pt idx="11">
                  <c:v>12.2</c:v>
                </c:pt>
                <c:pt idx="12">
                  <c:v>12.3</c:v>
                </c:pt>
                <c:pt idx="13">
                  <c:v>12.3</c:v>
                </c:pt>
                <c:pt idx="14">
                  <c:v>12.2</c:v>
                </c:pt>
                <c:pt idx="15">
                  <c:v>12.2</c:v>
                </c:pt>
                <c:pt idx="16">
                  <c:v>12.1</c:v>
                </c:pt>
                <c:pt idx="17">
                  <c:v>12.1</c:v>
                </c:pt>
                <c:pt idx="18">
                  <c:v>12.2</c:v>
                </c:pt>
                <c:pt idx="19">
                  <c:v>12.2</c:v>
                </c:pt>
                <c:pt idx="20">
                  <c:v>12.3</c:v>
                </c:pt>
                <c:pt idx="21">
                  <c:v>16.5</c:v>
                </c:pt>
                <c:pt idx="22">
                  <c:v>13.6</c:v>
                </c:pt>
                <c:pt idx="23">
                  <c:v>12.5</c:v>
                </c:pt>
                <c:pt idx="24">
                  <c:v>12</c:v>
                </c:pt>
                <c:pt idx="25">
                  <c:v>12.1</c:v>
                </c:pt>
                <c:pt idx="26">
                  <c:v>9.5</c:v>
                </c:pt>
                <c:pt idx="27">
                  <c:v>12.1</c:v>
                </c:pt>
                <c:pt idx="28">
                  <c:v>12</c:v>
                </c:pt>
                <c:pt idx="29">
                  <c:v>12.2</c:v>
                </c:pt>
                <c:pt idx="30">
                  <c:v>12.2</c:v>
                </c:pt>
                <c:pt idx="31">
                  <c:v>12.2</c:v>
                </c:pt>
                <c:pt idx="32">
                  <c:v>12.2</c:v>
                </c:pt>
                <c:pt idx="33">
                  <c:v>17.29</c:v>
                </c:pt>
                <c:pt idx="34">
                  <c:v>14.19</c:v>
                </c:pt>
                <c:pt idx="35">
                  <c:v>12.99</c:v>
                </c:pt>
                <c:pt idx="36">
                  <c:v>17.7</c:v>
                </c:pt>
                <c:pt idx="37">
                  <c:v>13.45</c:v>
                </c:pt>
                <c:pt idx="38">
                  <c:v>13.68</c:v>
                </c:pt>
                <c:pt idx="39">
                  <c:v>14.56</c:v>
                </c:pt>
                <c:pt idx="40">
                  <c:v>13.73</c:v>
                </c:pt>
                <c:pt idx="41">
                  <c:v>18.86</c:v>
                </c:pt>
                <c:pt idx="42">
                  <c:v>17.41</c:v>
                </c:pt>
                <c:pt idx="43">
                  <c:v>11.515700000000001</c:v>
                </c:pt>
                <c:pt idx="44">
                  <c:v>11.1447</c:v>
                </c:pt>
                <c:pt idx="45">
                  <c:v>11.326700000000001</c:v>
                </c:pt>
                <c:pt idx="46">
                  <c:v>11.003</c:v>
                </c:pt>
                <c:pt idx="47">
                  <c:v>10.9436</c:v>
                </c:pt>
                <c:pt idx="48">
                  <c:v>11.331</c:v>
                </c:pt>
                <c:pt idx="49">
                  <c:v>11.27</c:v>
                </c:pt>
                <c:pt idx="50">
                  <c:v>10.6241</c:v>
                </c:pt>
                <c:pt idx="52">
                  <c:v>8.6999999999999993</c:v>
                </c:pt>
                <c:pt idx="53">
                  <c:v>10.18</c:v>
                </c:pt>
                <c:pt idx="54">
                  <c:v>11.54</c:v>
                </c:pt>
                <c:pt idx="56">
                  <c:v>15.76</c:v>
                </c:pt>
                <c:pt idx="57">
                  <c:v>15.02</c:v>
                </c:pt>
                <c:pt idx="58">
                  <c:v>16.559999999999999</c:v>
                </c:pt>
                <c:pt idx="59">
                  <c:v>15.63</c:v>
                </c:pt>
                <c:pt idx="60">
                  <c:v>8.43</c:v>
                </c:pt>
                <c:pt idx="61">
                  <c:v>9.8000000000000007</c:v>
                </c:pt>
                <c:pt idx="62">
                  <c:v>13.28</c:v>
                </c:pt>
                <c:pt idx="63">
                  <c:v>13.06</c:v>
                </c:pt>
                <c:pt idx="64">
                  <c:v>10.34</c:v>
                </c:pt>
                <c:pt idx="65">
                  <c:v>9.67</c:v>
                </c:pt>
                <c:pt idx="66">
                  <c:v>14.18</c:v>
                </c:pt>
                <c:pt idx="67">
                  <c:v>8.68</c:v>
                </c:pt>
                <c:pt idx="68">
                  <c:v>8.2899999999999991</c:v>
                </c:pt>
                <c:pt idx="69">
                  <c:v>7.36</c:v>
                </c:pt>
                <c:pt idx="70">
                  <c:v>9.19</c:v>
                </c:pt>
                <c:pt idx="71">
                  <c:v>9</c:v>
                </c:pt>
                <c:pt idx="72">
                  <c:v>10.09</c:v>
                </c:pt>
                <c:pt idx="73">
                  <c:v>10.99</c:v>
                </c:pt>
                <c:pt idx="74">
                  <c:v>14.58</c:v>
                </c:pt>
                <c:pt idx="75">
                  <c:v>16.45</c:v>
                </c:pt>
                <c:pt idx="76">
                  <c:v>9.57</c:v>
                </c:pt>
                <c:pt idx="77">
                  <c:v>11.2</c:v>
                </c:pt>
                <c:pt idx="78">
                  <c:v>6.52</c:v>
                </c:pt>
                <c:pt idx="79">
                  <c:v>12.24</c:v>
                </c:pt>
                <c:pt idx="80">
                  <c:v>10.09</c:v>
                </c:pt>
                <c:pt idx="81">
                  <c:v>16.98</c:v>
                </c:pt>
                <c:pt idx="82">
                  <c:v>16.54</c:v>
                </c:pt>
                <c:pt idx="83">
                  <c:v>15.64</c:v>
                </c:pt>
                <c:pt idx="84">
                  <c:v>15.22</c:v>
                </c:pt>
                <c:pt idx="85">
                  <c:v>10.4</c:v>
                </c:pt>
                <c:pt idx="86">
                  <c:v>13.98</c:v>
                </c:pt>
                <c:pt idx="87">
                  <c:v>11.03</c:v>
                </c:pt>
                <c:pt idx="95">
                  <c:v>14.28</c:v>
                </c:pt>
                <c:pt idx="96">
                  <c:v>9.7899999999999991</c:v>
                </c:pt>
                <c:pt idx="97">
                  <c:v>10.45</c:v>
                </c:pt>
                <c:pt idx="98">
                  <c:v>16.059999999999999</c:v>
                </c:pt>
                <c:pt idx="99">
                  <c:v>15.23</c:v>
                </c:pt>
                <c:pt idx="100">
                  <c:v>16</c:v>
                </c:pt>
                <c:pt idx="105">
                  <c:v>16.79</c:v>
                </c:pt>
              </c:numCache>
            </c:numRef>
          </c:xVal>
          <c:yVal>
            <c:numRef>
              <c:f>WEAR!$J$2:$J$110</c:f>
              <c:numCache>
                <c:formatCode>0.00</c:formatCode>
                <c:ptCount val="109"/>
                <c:pt idx="2">
                  <c:v>11.2332</c:v>
                </c:pt>
                <c:pt idx="3">
                  <c:v>11.499600000000001</c:v>
                </c:pt>
                <c:pt idx="4">
                  <c:v>12.4</c:v>
                </c:pt>
                <c:pt idx="5">
                  <c:v>13.2</c:v>
                </c:pt>
                <c:pt idx="6">
                  <c:v>13.3</c:v>
                </c:pt>
                <c:pt idx="7">
                  <c:v>13.1</c:v>
                </c:pt>
                <c:pt idx="8">
                  <c:v>13.2</c:v>
                </c:pt>
                <c:pt idx="9">
                  <c:v>13.1</c:v>
                </c:pt>
                <c:pt idx="10">
                  <c:v>13.1</c:v>
                </c:pt>
                <c:pt idx="11">
                  <c:v>13.3</c:v>
                </c:pt>
                <c:pt idx="12">
                  <c:v>13.4</c:v>
                </c:pt>
                <c:pt idx="13">
                  <c:v>13.4</c:v>
                </c:pt>
                <c:pt idx="14">
                  <c:v>13.3</c:v>
                </c:pt>
                <c:pt idx="15">
                  <c:v>13.3</c:v>
                </c:pt>
                <c:pt idx="16">
                  <c:v>13.4</c:v>
                </c:pt>
                <c:pt idx="17">
                  <c:v>13.4</c:v>
                </c:pt>
                <c:pt idx="18">
                  <c:v>13.2</c:v>
                </c:pt>
                <c:pt idx="19">
                  <c:v>13.1</c:v>
                </c:pt>
                <c:pt idx="20">
                  <c:v>13.7</c:v>
                </c:pt>
                <c:pt idx="21">
                  <c:v>12.6</c:v>
                </c:pt>
                <c:pt idx="22">
                  <c:v>12.3</c:v>
                </c:pt>
                <c:pt idx="23">
                  <c:v>13.9</c:v>
                </c:pt>
                <c:pt idx="24">
                  <c:v>14.2</c:v>
                </c:pt>
                <c:pt idx="25">
                  <c:v>13.2</c:v>
                </c:pt>
                <c:pt idx="26">
                  <c:v>12.6</c:v>
                </c:pt>
                <c:pt idx="27">
                  <c:v>13.4</c:v>
                </c:pt>
                <c:pt idx="28">
                  <c:v>13.3</c:v>
                </c:pt>
                <c:pt idx="29">
                  <c:v>13.2</c:v>
                </c:pt>
                <c:pt idx="30">
                  <c:v>13.2</c:v>
                </c:pt>
                <c:pt idx="31">
                  <c:v>13.2</c:v>
                </c:pt>
                <c:pt idx="32">
                  <c:v>13.2</c:v>
                </c:pt>
                <c:pt idx="33">
                  <c:v>12.76</c:v>
                </c:pt>
                <c:pt idx="34">
                  <c:v>13.15</c:v>
                </c:pt>
                <c:pt idx="35">
                  <c:v>12.0488</c:v>
                </c:pt>
                <c:pt idx="36">
                  <c:v>12.4435</c:v>
                </c:pt>
                <c:pt idx="37">
                  <c:v>13.654400000000001</c:v>
                </c:pt>
                <c:pt idx="38">
                  <c:v>14.620000000000001</c:v>
                </c:pt>
                <c:pt idx="39">
                  <c:v>12.681000000000001</c:v>
                </c:pt>
                <c:pt idx="40">
                  <c:v>12.37</c:v>
                </c:pt>
                <c:pt idx="41">
                  <c:v>12.15</c:v>
                </c:pt>
                <c:pt idx="42">
                  <c:v>12.4</c:v>
                </c:pt>
                <c:pt idx="43">
                  <c:v>12.3536</c:v>
                </c:pt>
                <c:pt idx="44">
                  <c:v>11.898999999999999</c:v>
                </c:pt>
                <c:pt idx="45">
                  <c:v>12.2326</c:v>
                </c:pt>
                <c:pt idx="46">
                  <c:v>11.8264</c:v>
                </c:pt>
                <c:pt idx="47">
                  <c:v>11.9785</c:v>
                </c:pt>
                <c:pt idx="48">
                  <c:v>12.3231</c:v>
                </c:pt>
                <c:pt idx="49">
                  <c:v>12.3934</c:v>
                </c:pt>
                <c:pt idx="50">
                  <c:v>13.023099999999999</c:v>
                </c:pt>
                <c:pt idx="52">
                  <c:v>11.953299999999999</c:v>
                </c:pt>
                <c:pt idx="53">
                  <c:v>11.929000000000002</c:v>
                </c:pt>
                <c:pt idx="54">
                  <c:v>11.631900000000002</c:v>
                </c:pt>
                <c:pt idx="56">
                  <c:v>11.56</c:v>
                </c:pt>
                <c:pt idx="57">
                  <c:v>12.62</c:v>
                </c:pt>
                <c:pt idx="58">
                  <c:v>11.76</c:v>
                </c:pt>
                <c:pt idx="59">
                  <c:v>12.38</c:v>
                </c:pt>
                <c:pt idx="60">
                  <c:v>9.2899999999999991</c:v>
                </c:pt>
                <c:pt idx="61">
                  <c:v>10.26</c:v>
                </c:pt>
                <c:pt idx="62">
                  <c:v>11.71</c:v>
                </c:pt>
                <c:pt idx="63">
                  <c:v>12.19</c:v>
                </c:pt>
                <c:pt idx="64">
                  <c:v>10.62</c:v>
                </c:pt>
                <c:pt idx="65">
                  <c:v>10.3</c:v>
                </c:pt>
                <c:pt idx="66">
                  <c:v>11.8</c:v>
                </c:pt>
                <c:pt idx="67">
                  <c:v>11.28</c:v>
                </c:pt>
                <c:pt idx="68">
                  <c:v>4</c:v>
                </c:pt>
                <c:pt idx="69">
                  <c:v>11.93</c:v>
                </c:pt>
                <c:pt idx="70">
                  <c:v>11.15</c:v>
                </c:pt>
                <c:pt idx="71">
                  <c:v>11.15</c:v>
                </c:pt>
                <c:pt idx="72">
                  <c:v>12.975900000000001</c:v>
                </c:pt>
                <c:pt idx="73">
                  <c:v>10.878000000000002</c:v>
                </c:pt>
                <c:pt idx="74">
                  <c:v>14.5632</c:v>
                </c:pt>
                <c:pt idx="75">
                  <c:v>12.798300000000001</c:v>
                </c:pt>
                <c:pt idx="76">
                  <c:v>13.209000000000001</c:v>
                </c:pt>
                <c:pt idx="77">
                  <c:v>13.6197</c:v>
                </c:pt>
                <c:pt idx="78">
                  <c:v>13.586400000000001</c:v>
                </c:pt>
                <c:pt idx="79">
                  <c:v>15.828600000000002</c:v>
                </c:pt>
                <c:pt idx="80">
                  <c:v>12.975900000000001</c:v>
                </c:pt>
                <c:pt idx="81">
                  <c:v>12.8131</c:v>
                </c:pt>
                <c:pt idx="82">
                  <c:v>12.5474</c:v>
                </c:pt>
                <c:pt idx="83">
                  <c:v>12.562999999999999</c:v>
                </c:pt>
                <c:pt idx="84">
                  <c:v>11.984999999999999</c:v>
                </c:pt>
                <c:pt idx="85">
                  <c:v>10.137800000000002</c:v>
                </c:pt>
                <c:pt idx="86">
                  <c:v>12.630500000000001</c:v>
                </c:pt>
                <c:pt idx="87">
                  <c:v>10.685300000000002</c:v>
                </c:pt>
                <c:pt idx="95">
                  <c:v>10.915300000000002</c:v>
                </c:pt>
                <c:pt idx="96">
                  <c:v>10.6747</c:v>
                </c:pt>
                <c:pt idx="97">
                  <c:v>11.26</c:v>
                </c:pt>
                <c:pt idx="98">
                  <c:v>12.746600000000001</c:v>
                </c:pt>
                <c:pt idx="99">
                  <c:v>11.6607</c:v>
                </c:pt>
                <c:pt idx="100">
                  <c:v>12.677</c:v>
                </c:pt>
                <c:pt idx="105">
                  <c:v>12.780000000000001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0C3-43A9-A959-B11D1D8D7C32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IAP!$M$2:$M$125</c:f>
              <c:numCache>
                <c:formatCode>0.00</c:formatCode>
                <c:ptCount val="118"/>
                <c:pt idx="0">
                  <c:v>14.1</c:v>
                </c:pt>
                <c:pt idx="2">
                  <c:v>15.84</c:v>
                </c:pt>
                <c:pt idx="3">
                  <c:v>15.9</c:v>
                </c:pt>
                <c:pt idx="4">
                  <c:v>14.97</c:v>
                </c:pt>
                <c:pt idx="5">
                  <c:v>14.98</c:v>
                </c:pt>
                <c:pt idx="6">
                  <c:v>14.91</c:v>
                </c:pt>
                <c:pt idx="7">
                  <c:v>14.68</c:v>
                </c:pt>
                <c:pt idx="8">
                  <c:v>13.96</c:v>
                </c:pt>
                <c:pt idx="9">
                  <c:v>15.99</c:v>
                </c:pt>
                <c:pt idx="10">
                  <c:v>15.43</c:v>
                </c:pt>
                <c:pt idx="11">
                  <c:v>13.6</c:v>
                </c:pt>
                <c:pt idx="12">
                  <c:v>14.6</c:v>
                </c:pt>
                <c:pt idx="13">
                  <c:v>11.13</c:v>
                </c:pt>
                <c:pt idx="15">
                  <c:v>15.4</c:v>
                </c:pt>
                <c:pt idx="16">
                  <c:v>14.1</c:v>
                </c:pt>
                <c:pt idx="18">
                  <c:v>15.26</c:v>
                </c:pt>
                <c:pt idx="19">
                  <c:v>14.67</c:v>
                </c:pt>
                <c:pt idx="20">
                  <c:v>15.42</c:v>
                </c:pt>
                <c:pt idx="21">
                  <c:v>15.31</c:v>
                </c:pt>
                <c:pt idx="24">
                  <c:v>16.149999999999999</c:v>
                </c:pt>
                <c:pt idx="25">
                  <c:v>15.2</c:v>
                </c:pt>
                <c:pt idx="26">
                  <c:v>15.26</c:v>
                </c:pt>
                <c:pt idx="27">
                  <c:v>15.5</c:v>
                </c:pt>
                <c:pt idx="28">
                  <c:v>15.67</c:v>
                </c:pt>
                <c:pt idx="29">
                  <c:v>15.21</c:v>
                </c:pt>
                <c:pt idx="31">
                  <c:v>15.11</c:v>
                </c:pt>
                <c:pt idx="32">
                  <c:v>2.5</c:v>
                </c:pt>
                <c:pt idx="33">
                  <c:v>4.7</c:v>
                </c:pt>
                <c:pt idx="34">
                  <c:v>7.5</c:v>
                </c:pt>
                <c:pt idx="35">
                  <c:v>5.0999999999999996</c:v>
                </c:pt>
                <c:pt idx="36">
                  <c:v>10.4</c:v>
                </c:pt>
                <c:pt idx="37">
                  <c:v>5.5</c:v>
                </c:pt>
                <c:pt idx="38">
                  <c:v>5.6</c:v>
                </c:pt>
                <c:pt idx="39">
                  <c:v>13.6</c:v>
                </c:pt>
                <c:pt idx="40">
                  <c:v>8.4</c:v>
                </c:pt>
                <c:pt idx="41">
                  <c:v>9.8000000000000007</c:v>
                </c:pt>
                <c:pt idx="43">
                  <c:v>12.8</c:v>
                </c:pt>
                <c:pt idx="45">
                  <c:v>14.8</c:v>
                </c:pt>
                <c:pt idx="46">
                  <c:v>16.23</c:v>
                </c:pt>
                <c:pt idx="48">
                  <c:v>15.69</c:v>
                </c:pt>
                <c:pt idx="49">
                  <c:v>16.62</c:v>
                </c:pt>
                <c:pt idx="50">
                  <c:v>16.68</c:v>
                </c:pt>
                <c:pt idx="51">
                  <c:v>16.05</c:v>
                </c:pt>
                <c:pt idx="52">
                  <c:v>15.5</c:v>
                </c:pt>
                <c:pt idx="53">
                  <c:v>15.67</c:v>
                </c:pt>
                <c:pt idx="54">
                  <c:v>15.21</c:v>
                </c:pt>
                <c:pt idx="56">
                  <c:v>15.11</c:v>
                </c:pt>
                <c:pt idx="57">
                  <c:v>15.73</c:v>
                </c:pt>
                <c:pt idx="58">
                  <c:v>15.61</c:v>
                </c:pt>
                <c:pt idx="59">
                  <c:v>15.62</c:v>
                </c:pt>
                <c:pt idx="60">
                  <c:v>15.64</c:v>
                </c:pt>
                <c:pt idx="61">
                  <c:v>2.5</c:v>
                </c:pt>
                <c:pt idx="62">
                  <c:v>4.7</c:v>
                </c:pt>
                <c:pt idx="63">
                  <c:v>7.5</c:v>
                </c:pt>
                <c:pt idx="64">
                  <c:v>5.0999999999999996</c:v>
                </c:pt>
                <c:pt idx="65">
                  <c:v>10.4</c:v>
                </c:pt>
                <c:pt idx="66">
                  <c:v>5.5</c:v>
                </c:pt>
                <c:pt idx="67">
                  <c:v>5.6</c:v>
                </c:pt>
                <c:pt idx="68">
                  <c:v>13.6</c:v>
                </c:pt>
                <c:pt idx="69">
                  <c:v>8.4</c:v>
                </c:pt>
                <c:pt idx="70">
                  <c:v>9.8000000000000007</c:v>
                </c:pt>
                <c:pt idx="71">
                  <c:v>15.2</c:v>
                </c:pt>
                <c:pt idx="72">
                  <c:v>15.8</c:v>
                </c:pt>
                <c:pt idx="74">
                  <c:v>12.8</c:v>
                </c:pt>
                <c:pt idx="76">
                  <c:v>18.2</c:v>
                </c:pt>
                <c:pt idx="77">
                  <c:v>20.100000000000001</c:v>
                </c:pt>
                <c:pt idx="78">
                  <c:v>14.8</c:v>
                </c:pt>
                <c:pt idx="79">
                  <c:v>16.23</c:v>
                </c:pt>
                <c:pt idx="80">
                  <c:v>13.8</c:v>
                </c:pt>
                <c:pt idx="81">
                  <c:v>12.5</c:v>
                </c:pt>
                <c:pt idx="83">
                  <c:v>15.69</c:v>
                </c:pt>
                <c:pt idx="84">
                  <c:v>16.62</c:v>
                </c:pt>
                <c:pt idx="85">
                  <c:v>16.68</c:v>
                </c:pt>
                <c:pt idx="86">
                  <c:v>16.05</c:v>
                </c:pt>
                <c:pt idx="97">
                  <c:v>15.69</c:v>
                </c:pt>
                <c:pt idx="98">
                  <c:v>15.41</c:v>
                </c:pt>
                <c:pt idx="99">
                  <c:v>16.079999999999998</c:v>
                </c:pt>
                <c:pt idx="100">
                  <c:v>15.35</c:v>
                </c:pt>
                <c:pt idx="103">
                  <c:v>16.079999999999998</c:v>
                </c:pt>
                <c:pt idx="104">
                  <c:v>15.35</c:v>
                </c:pt>
                <c:pt idx="106">
                  <c:v>17.600000000000001</c:v>
                </c:pt>
                <c:pt idx="107">
                  <c:v>17.670000000000002</c:v>
                </c:pt>
                <c:pt idx="108">
                  <c:v>18.850000000000001</c:v>
                </c:pt>
                <c:pt idx="109">
                  <c:v>17.88</c:v>
                </c:pt>
                <c:pt idx="111">
                  <c:v>17.600000000000001</c:v>
                </c:pt>
                <c:pt idx="112">
                  <c:v>17.670000000000002</c:v>
                </c:pt>
                <c:pt idx="113">
                  <c:v>16.25</c:v>
                </c:pt>
                <c:pt idx="114">
                  <c:v>18.13</c:v>
                </c:pt>
                <c:pt idx="115">
                  <c:v>17.82</c:v>
                </c:pt>
                <c:pt idx="116">
                  <c:v>17.739999999999998</c:v>
                </c:pt>
                <c:pt idx="117">
                  <c:v>17.59</c:v>
                </c:pt>
              </c:numCache>
            </c:numRef>
          </c:xVal>
          <c:yVal>
            <c:numRef>
              <c:f>IAP!$J$2:$J$125</c:f>
              <c:numCache>
                <c:formatCode>0.00</c:formatCode>
                <c:ptCount val="118"/>
                <c:pt idx="0">
                  <c:v>7.8304000000000009</c:v>
                </c:pt>
                <c:pt idx="2">
                  <c:v>7</c:v>
                </c:pt>
                <c:pt idx="3">
                  <c:v>7.22</c:v>
                </c:pt>
                <c:pt idx="4">
                  <c:v>7.9120000000000008</c:v>
                </c:pt>
                <c:pt idx="5">
                  <c:v>8.1715999999999998</c:v>
                </c:pt>
                <c:pt idx="6">
                  <c:v>8.1304999999999996</c:v>
                </c:pt>
                <c:pt idx="7">
                  <c:v>7.9783999999999997</c:v>
                </c:pt>
                <c:pt idx="8">
                  <c:v>7.4627999999999997</c:v>
                </c:pt>
                <c:pt idx="9">
                  <c:v>7.6845000000000008</c:v>
                </c:pt>
                <c:pt idx="10">
                  <c:v>7.58</c:v>
                </c:pt>
                <c:pt idx="11">
                  <c:v>7.7401999999999997</c:v>
                </c:pt>
                <c:pt idx="12">
                  <c:v>7.8107000000000006</c:v>
                </c:pt>
                <c:pt idx="13">
                  <c:v>7.8062000000000005</c:v>
                </c:pt>
                <c:pt idx="15">
                  <c:v>7.52</c:v>
                </c:pt>
                <c:pt idx="16">
                  <c:v>7.8304000000000009</c:v>
                </c:pt>
                <c:pt idx="19">
                  <c:v>7.8699000000000003</c:v>
                </c:pt>
                <c:pt idx="20">
                  <c:v>8.5359000000000016</c:v>
                </c:pt>
                <c:pt idx="21">
                  <c:v>8.0586000000000002</c:v>
                </c:pt>
                <c:pt idx="24">
                  <c:v>6.95</c:v>
                </c:pt>
                <c:pt idx="25">
                  <c:v>6.96</c:v>
                </c:pt>
                <c:pt idx="27">
                  <c:v>6.6188000000000002</c:v>
                </c:pt>
                <c:pt idx="28">
                  <c:v>7.0968</c:v>
                </c:pt>
                <c:pt idx="29">
                  <c:v>6.8895000000000008</c:v>
                </c:pt>
                <c:pt idx="31">
                  <c:v>7.2064000000000004</c:v>
                </c:pt>
                <c:pt idx="32">
                  <c:v>10.0502</c:v>
                </c:pt>
                <c:pt idx="33">
                  <c:v>8.2932000000000006</c:v>
                </c:pt>
                <c:pt idx="34">
                  <c:v>7.7914000000000003</c:v>
                </c:pt>
                <c:pt idx="35">
                  <c:v>7.9016999999999999</c:v>
                </c:pt>
                <c:pt idx="36">
                  <c:v>7.4736000000000002</c:v>
                </c:pt>
                <c:pt idx="37">
                  <c:v>7.5986000000000002</c:v>
                </c:pt>
                <c:pt idx="38">
                  <c:v>8.0484000000000009</c:v>
                </c:pt>
                <c:pt idx="39">
                  <c:v>6.8826000000000001</c:v>
                </c:pt>
                <c:pt idx="40">
                  <c:v>8.0118000000000009</c:v>
                </c:pt>
                <c:pt idx="41">
                  <c:v>7.5707000000000004</c:v>
                </c:pt>
                <c:pt idx="43">
                  <c:v>6.5599000000000007</c:v>
                </c:pt>
                <c:pt idx="45">
                  <c:v>7.295300000000001</c:v>
                </c:pt>
                <c:pt idx="46">
                  <c:v>7.9</c:v>
                </c:pt>
                <c:pt idx="48">
                  <c:v>7.57</c:v>
                </c:pt>
                <c:pt idx="49">
                  <c:v>9</c:v>
                </c:pt>
                <c:pt idx="50">
                  <c:v>7.11</c:v>
                </c:pt>
                <c:pt idx="51">
                  <c:v>8.52</c:v>
                </c:pt>
                <c:pt idx="52">
                  <c:v>6.6188000000000002</c:v>
                </c:pt>
                <c:pt idx="53">
                  <c:v>7.0968</c:v>
                </c:pt>
                <c:pt idx="54">
                  <c:v>6.8895000000000008</c:v>
                </c:pt>
                <c:pt idx="56">
                  <c:v>7.2064000000000004</c:v>
                </c:pt>
                <c:pt idx="57">
                  <c:v>6.8068</c:v>
                </c:pt>
                <c:pt idx="58">
                  <c:v>6.9735999999999994</c:v>
                </c:pt>
                <c:pt idx="59">
                  <c:v>6.9016000000000002</c:v>
                </c:pt>
                <c:pt idx="60">
                  <c:v>7.1480000000000006</c:v>
                </c:pt>
                <c:pt idx="61">
                  <c:v>10.0502</c:v>
                </c:pt>
                <c:pt idx="62">
                  <c:v>8.2932000000000006</c:v>
                </c:pt>
                <c:pt idx="63">
                  <c:v>7.7914000000000003</c:v>
                </c:pt>
                <c:pt idx="64">
                  <c:v>7.9016999999999999</c:v>
                </c:pt>
                <c:pt idx="65">
                  <c:v>7.4736000000000002</c:v>
                </c:pt>
                <c:pt idx="66">
                  <c:v>7.5986000000000002</c:v>
                </c:pt>
                <c:pt idx="67">
                  <c:v>8.0484000000000009</c:v>
                </c:pt>
                <c:pt idx="68">
                  <c:v>6.8826000000000001</c:v>
                </c:pt>
                <c:pt idx="69">
                  <c:v>8.0118000000000009</c:v>
                </c:pt>
                <c:pt idx="70">
                  <c:v>7.5707000000000004</c:v>
                </c:pt>
                <c:pt idx="71">
                  <c:v>7.2314000000000007</c:v>
                </c:pt>
                <c:pt idx="72">
                  <c:v>7.5170000000000003</c:v>
                </c:pt>
                <c:pt idx="74">
                  <c:v>6.5599000000000007</c:v>
                </c:pt>
                <c:pt idx="76">
                  <c:v>5.7266000000000004</c:v>
                </c:pt>
                <c:pt idx="77">
                  <c:v>7.0810000000000004</c:v>
                </c:pt>
                <c:pt idx="78">
                  <c:v>7.295300000000001</c:v>
                </c:pt>
                <c:pt idx="79">
                  <c:v>7.9</c:v>
                </c:pt>
                <c:pt idx="80">
                  <c:v>6.0036000000000005</c:v>
                </c:pt>
                <c:pt idx="81">
                  <c:v>7.0027000000000008</c:v>
                </c:pt>
                <c:pt idx="83">
                  <c:v>7.57</c:v>
                </c:pt>
                <c:pt idx="84">
                  <c:v>9</c:v>
                </c:pt>
                <c:pt idx="85">
                  <c:v>7.11</c:v>
                </c:pt>
                <c:pt idx="86">
                  <c:v>8.52</c:v>
                </c:pt>
                <c:pt idx="97">
                  <c:v>7.57</c:v>
                </c:pt>
                <c:pt idx="99">
                  <c:v>7.16</c:v>
                </c:pt>
                <c:pt idx="100">
                  <c:v>7.36</c:v>
                </c:pt>
                <c:pt idx="103">
                  <c:v>7.16</c:v>
                </c:pt>
                <c:pt idx="104">
                  <c:v>7.36</c:v>
                </c:pt>
                <c:pt idx="106">
                  <c:v>11.384900000000002</c:v>
                </c:pt>
                <c:pt idx="107">
                  <c:v>11.758400000000002</c:v>
                </c:pt>
                <c:pt idx="108">
                  <c:v>11.021000000000001</c:v>
                </c:pt>
                <c:pt idx="109">
                  <c:v>11.360400000000002</c:v>
                </c:pt>
                <c:pt idx="111">
                  <c:v>11.384900000000002</c:v>
                </c:pt>
                <c:pt idx="112">
                  <c:v>11.758400000000002</c:v>
                </c:pt>
                <c:pt idx="113">
                  <c:v>12.06</c:v>
                </c:pt>
                <c:pt idx="114">
                  <c:v>16.760000000000002</c:v>
                </c:pt>
                <c:pt idx="115">
                  <c:v>15.71</c:v>
                </c:pt>
                <c:pt idx="116">
                  <c:v>15.52</c:v>
                </c:pt>
                <c:pt idx="117">
                  <c:v>13.88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0C3-43A9-A959-B11D1D8D7C32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GAP'!$M$2:$M$82</c:f>
              <c:numCache>
                <c:formatCode>0.00</c:formatCode>
                <c:ptCount val="81"/>
                <c:pt idx="0">
                  <c:v>11.28</c:v>
                </c:pt>
                <c:pt idx="1">
                  <c:v>13.19</c:v>
                </c:pt>
                <c:pt idx="2">
                  <c:v>13.16</c:v>
                </c:pt>
                <c:pt idx="3">
                  <c:v>15.43</c:v>
                </c:pt>
                <c:pt idx="4">
                  <c:v>13.39</c:v>
                </c:pt>
                <c:pt idx="5">
                  <c:v>13.55</c:v>
                </c:pt>
                <c:pt idx="6">
                  <c:v>10.130000000000001</c:v>
                </c:pt>
                <c:pt idx="7">
                  <c:v>14.01</c:v>
                </c:pt>
                <c:pt idx="8">
                  <c:v>13.91</c:v>
                </c:pt>
                <c:pt idx="9">
                  <c:v>13.63</c:v>
                </c:pt>
                <c:pt idx="10">
                  <c:v>13.88</c:v>
                </c:pt>
                <c:pt idx="11">
                  <c:v>14.05</c:v>
                </c:pt>
                <c:pt idx="12">
                  <c:v>12.03</c:v>
                </c:pt>
                <c:pt idx="13">
                  <c:v>15.02</c:v>
                </c:pt>
                <c:pt idx="14">
                  <c:v>11.11</c:v>
                </c:pt>
                <c:pt idx="15" formatCode="General">
                  <c:v>14.82</c:v>
                </c:pt>
                <c:pt idx="16" formatCode="General">
                  <c:v>13.1</c:v>
                </c:pt>
                <c:pt idx="17" formatCode="General">
                  <c:v>13.27</c:v>
                </c:pt>
                <c:pt idx="18" formatCode="General">
                  <c:v>13.45</c:v>
                </c:pt>
                <c:pt idx="19" formatCode="General">
                  <c:v>15.53</c:v>
                </c:pt>
                <c:pt idx="20" formatCode="General">
                  <c:v>13.02</c:v>
                </c:pt>
                <c:pt idx="21" formatCode="General">
                  <c:v>14.05</c:v>
                </c:pt>
                <c:pt idx="22" formatCode="General">
                  <c:v>13.73</c:v>
                </c:pt>
                <c:pt idx="23" formatCode="General">
                  <c:v>15.32</c:v>
                </c:pt>
                <c:pt idx="24" formatCode="General">
                  <c:v>13.86</c:v>
                </c:pt>
                <c:pt idx="25" formatCode="General">
                  <c:v>12.44</c:v>
                </c:pt>
                <c:pt idx="26" formatCode="General">
                  <c:v>14.09</c:v>
                </c:pt>
                <c:pt idx="27" formatCode="General">
                  <c:v>14.13</c:v>
                </c:pt>
                <c:pt idx="28" formatCode="General">
                  <c:v>13.17</c:v>
                </c:pt>
                <c:pt idx="29" formatCode="General">
                  <c:v>13.64</c:v>
                </c:pt>
                <c:pt idx="30" formatCode="General">
                  <c:v>11.81</c:v>
                </c:pt>
                <c:pt idx="31" formatCode="General">
                  <c:v>13.89</c:v>
                </c:pt>
                <c:pt idx="32" formatCode="General">
                  <c:v>12.64</c:v>
                </c:pt>
                <c:pt idx="33" formatCode="General">
                  <c:v>11.05</c:v>
                </c:pt>
                <c:pt idx="34" formatCode="General">
                  <c:v>12.19</c:v>
                </c:pt>
                <c:pt idx="35" formatCode="General">
                  <c:v>13.6</c:v>
                </c:pt>
                <c:pt idx="36" formatCode="General">
                  <c:v>11.27</c:v>
                </c:pt>
                <c:pt idx="37" formatCode="General">
                  <c:v>14.02</c:v>
                </c:pt>
                <c:pt idx="38" formatCode="General">
                  <c:v>15.58</c:v>
                </c:pt>
                <c:pt idx="39" formatCode="General">
                  <c:v>10.99</c:v>
                </c:pt>
                <c:pt idx="40">
                  <c:v>12.92</c:v>
                </c:pt>
                <c:pt idx="41">
                  <c:v>10.093170889582449</c:v>
                </c:pt>
                <c:pt idx="42">
                  <c:v>10.257903559175</c:v>
                </c:pt>
                <c:pt idx="43">
                  <c:v>10.61</c:v>
                </c:pt>
                <c:pt idx="44">
                  <c:v>12.59236904545393</c:v>
                </c:pt>
                <c:pt idx="45">
                  <c:v>10.5749216120375</c:v>
                </c:pt>
                <c:pt idx="46">
                  <c:v>11.011346001425</c:v>
                </c:pt>
                <c:pt idx="47" formatCode="General">
                  <c:v>15.06</c:v>
                </c:pt>
                <c:pt idx="48" formatCode="General">
                  <c:v>11.36</c:v>
                </c:pt>
                <c:pt idx="49" formatCode="General">
                  <c:v>16.2</c:v>
                </c:pt>
                <c:pt idx="50" formatCode="General">
                  <c:v>11.02</c:v>
                </c:pt>
                <c:pt idx="51" formatCode="General">
                  <c:v>17.79</c:v>
                </c:pt>
                <c:pt idx="52">
                  <c:v>7.17</c:v>
                </c:pt>
                <c:pt idx="53">
                  <c:v>11.4</c:v>
                </c:pt>
                <c:pt idx="54">
                  <c:v>7.17</c:v>
                </c:pt>
                <c:pt idx="55">
                  <c:v>21.4</c:v>
                </c:pt>
                <c:pt idx="56">
                  <c:v>16.149999999999999</c:v>
                </c:pt>
                <c:pt idx="57">
                  <c:v>3.42</c:v>
                </c:pt>
                <c:pt idx="58">
                  <c:v>19.899999999999999</c:v>
                </c:pt>
                <c:pt idx="59">
                  <c:v>15.7</c:v>
                </c:pt>
                <c:pt idx="60">
                  <c:v>7.34</c:v>
                </c:pt>
                <c:pt idx="61">
                  <c:v>6.32</c:v>
                </c:pt>
                <c:pt idx="62">
                  <c:v>7.19</c:v>
                </c:pt>
                <c:pt idx="63">
                  <c:v>8.1999999999999993</c:v>
                </c:pt>
                <c:pt idx="64">
                  <c:v>7.65</c:v>
                </c:pt>
                <c:pt idx="65">
                  <c:v>12.2</c:v>
                </c:pt>
                <c:pt idx="66">
                  <c:v>14.3</c:v>
                </c:pt>
                <c:pt idx="67">
                  <c:v>10.85</c:v>
                </c:pt>
                <c:pt idx="68">
                  <c:v>4.45</c:v>
                </c:pt>
                <c:pt idx="69">
                  <c:v>5.97</c:v>
                </c:pt>
                <c:pt idx="70">
                  <c:v>6.63</c:v>
                </c:pt>
                <c:pt idx="71">
                  <c:v>5.23</c:v>
                </c:pt>
                <c:pt idx="72">
                  <c:v>9.17</c:v>
                </c:pt>
                <c:pt idx="73">
                  <c:v>11.95</c:v>
                </c:pt>
                <c:pt idx="74">
                  <c:v>9.26</c:v>
                </c:pt>
                <c:pt idx="75">
                  <c:v>8.42</c:v>
                </c:pt>
                <c:pt idx="76">
                  <c:v>7.59</c:v>
                </c:pt>
                <c:pt idx="77">
                  <c:v>7.24</c:v>
                </c:pt>
                <c:pt idx="78">
                  <c:v>6.58</c:v>
                </c:pt>
                <c:pt idx="79">
                  <c:v>14.9</c:v>
                </c:pt>
                <c:pt idx="80">
                  <c:v>12.4</c:v>
                </c:pt>
              </c:numCache>
            </c:numRef>
          </c:xVal>
          <c:yVal>
            <c:numRef>
              <c:f>'APIP and GAP'!$J$2:$J$82</c:f>
              <c:numCache>
                <c:formatCode>0.00</c:formatCode>
                <c:ptCount val="81"/>
                <c:pt idx="0">
                  <c:v>15.95</c:v>
                </c:pt>
                <c:pt idx="1">
                  <c:v>16.02</c:v>
                </c:pt>
                <c:pt idx="2">
                  <c:v>16.649999999999999</c:v>
                </c:pt>
                <c:pt idx="3">
                  <c:v>14.37</c:v>
                </c:pt>
                <c:pt idx="4">
                  <c:v>13.39</c:v>
                </c:pt>
                <c:pt idx="5">
                  <c:v>15.11</c:v>
                </c:pt>
                <c:pt idx="6">
                  <c:v>13.95</c:v>
                </c:pt>
                <c:pt idx="7">
                  <c:v>12.64</c:v>
                </c:pt>
                <c:pt idx="8">
                  <c:v>16.09</c:v>
                </c:pt>
                <c:pt idx="9">
                  <c:v>15.38</c:v>
                </c:pt>
                <c:pt idx="10">
                  <c:v>15.94</c:v>
                </c:pt>
                <c:pt idx="11">
                  <c:v>15.91</c:v>
                </c:pt>
                <c:pt idx="12">
                  <c:v>12.66</c:v>
                </c:pt>
                <c:pt idx="13">
                  <c:v>13.62</c:v>
                </c:pt>
                <c:pt idx="14">
                  <c:v>11.6</c:v>
                </c:pt>
                <c:pt idx="15" formatCode="General">
                  <c:v>11.0497</c:v>
                </c:pt>
                <c:pt idx="16" formatCode="General">
                  <c:v>12.067500000000001</c:v>
                </c:pt>
                <c:pt idx="17" formatCode="General">
                  <c:v>12.806000000000001</c:v>
                </c:pt>
                <c:pt idx="18" formatCode="General">
                  <c:v>13.145600000000002</c:v>
                </c:pt>
                <c:pt idx="19" formatCode="General">
                  <c:v>13.033000000000001</c:v>
                </c:pt>
                <c:pt idx="20" formatCode="General">
                  <c:v>14.125900000000001</c:v>
                </c:pt>
                <c:pt idx="21" formatCode="General">
                  <c:v>12.397300000000001</c:v>
                </c:pt>
                <c:pt idx="22" formatCode="General">
                  <c:v>13.96</c:v>
                </c:pt>
                <c:pt idx="23" formatCode="General">
                  <c:v>11.28</c:v>
                </c:pt>
                <c:pt idx="24" formatCode="General">
                  <c:v>13.41</c:v>
                </c:pt>
                <c:pt idx="25" formatCode="General">
                  <c:v>13.99</c:v>
                </c:pt>
                <c:pt idx="26" formatCode="General">
                  <c:v>14.6568</c:v>
                </c:pt>
                <c:pt idx="27" formatCode="General">
                  <c:v>14.5777</c:v>
                </c:pt>
                <c:pt idx="28" formatCode="General">
                  <c:v>18.985399999999998</c:v>
                </c:pt>
                <c:pt idx="29" formatCode="General">
                  <c:v>7.89</c:v>
                </c:pt>
                <c:pt idx="30" formatCode="General">
                  <c:v>12.52</c:v>
                </c:pt>
                <c:pt idx="31" formatCode="General">
                  <c:v>16.07</c:v>
                </c:pt>
                <c:pt idx="32" formatCode="General">
                  <c:v>13.45</c:v>
                </c:pt>
                <c:pt idx="33" formatCode="General">
                  <c:v>13.26</c:v>
                </c:pt>
                <c:pt idx="34" formatCode="General">
                  <c:v>13.43</c:v>
                </c:pt>
                <c:pt idx="35" formatCode="General">
                  <c:v>16.21</c:v>
                </c:pt>
                <c:pt idx="36" formatCode="General">
                  <c:v>15.91</c:v>
                </c:pt>
                <c:pt idx="37" formatCode="General">
                  <c:v>13.9</c:v>
                </c:pt>
                <c:pt idx="38" formatCode="General">
                  <c:v>15.82</c:v>
                </c:pt>
                <c:pt idx="39" formatCode="General">
                  <c:v>13.62</c:v>
                </c:pt>
                <c:pt idx="40">
                  <c:v>13.29</c:v>
                </c:pt>
                <c:pt idx="41">
                  <c:v>13.637172481626228</c:v>
                </c:pt>
                <c:pt idx="42">
                  <c:v>12.572155770311541</c:v>
                </c:pt>
                <c:pt idx="43">
                  <c:v>12.17</c:v>
                </c:pt>
                <c:pt idx="44">
                  <c:v>11.204072461675892</c:v>
                </c:pt>
                <c:pt idx="45">
                  <c:v>12.565943861278795</c:v>
                </c:pt>
                <c:pt idx="46">
                  <c:v>11.361706019589223</c:v>
                </c:pt>
                <c:pt idx="47" formatCode="General">
                  <c:v>14.909200000000002</c:v>
                </c:pt>
                <c:pt idx="48" formatCode="General">
                  <c:v>12.941600000000001</c:v>
                </c:pt>
                <c:pt idx="49" formatCode="General">
                  <c:v>15.2995</c:v>
                </c:pt>
                <c:pt idx="50" formatCode="General">
                  <c:v>14.546900000000001</c:v>
                </c:pt>
                <c:pt idx="51" formatCode="General">
                  <c:v>15.3819</c:v>
                </c:pt>
                <c:pt idx="52">
                  <c:v>15.68</c:v>
                </c:pt>
                <c:pt idx="53">
                  <c:v>12.91</c:v>
                </c:pt>
                <c:pt idx="54">
                  <c:v>16.8</c:v>
                </c:pt>
                <c:pt idx="55">
                  <c:v>10.29</c:v>
                </c:pt>
                <c:pt idx="56">
                  <c:v>12.36</c:v>
                </c:pt>
                <c:pt idx="57">
                  <c:v>25.72</c:v>
                </c:pt>
                <c:pt idx="58">
                  <c:v>14.62</c:v>
                </c:pt>
                <c:pt idx="59">
                  <c:v>15.36</c:v>
                </c:pt>
                <c:pt idx="60">
                  <c:v>17.16</c:v>
                </c:pt>
                <c:pt idx="61">
                  <c:v>19.38</c:v>
                </c:pt>
                <c:pt idx="62">
                  <c:v>19.309999999999999</c:v>
                </c:pt>
                <c:pt idx="63">
                  <c:v>15.42</c:v>
                </c:pt>
                <c:pt idx="64">
                  <c:v>21.1</c:v>
                </c:pt>
                <c:pt idx="65">
                  <c:v>16.690000000000001</c:v>
                </c:pt>
                <c:pt idx="66">
                  <c:v>14.04</c:v>
                </c:pt>
                <c:pt idx="67">
                  <c:v>13.6</c:v>
                </c:pt>
                <c:pt idx="68">
                  <c:v>25.32</c:v>
                </c:pt>
                <c:pt idx="69">
                  <c:v>24.42</c:v>
                </c:pt>
                <c:pt idx="70">
                  <c:v>23.06</c:v>
                </c:pt>
                <c:pt idx="71">
                  <c:v>23.86</c:v>
                </c:pt>
                <c:pt idx="72">
                  <c:v>15.4482</c:v>
                </c:pt>
                <c:pt idx="73">
                  <c:v>12.6511</c:v>
                </c:pt>
                <c:pt idx="74">
                  <c:v>12.1023</c:v>
                </c:pt>
                <c:pt idx="75">
                  <c:v>12.3108</c:v>
                </c:pt>
                <c:pt idx="76">
                  <c:v>11.972000000000001</c:v>
                </c:pt>
                <c:pt idx="77">
                  <c:v>12.690799999999999</c:v>
                </c:pt>
                <c:pt idx="78">
                  <c:v>13.718200000000001</c:v>
                </c:pt>
                <c:pt idx="79">
                  <c:v>13.379999999999999</c:v>
                </c:pt>
                <c:pt idx="80">
                  <c:v>12.35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0C3-43A9-A959-B11D1D8D7C32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WEAR!$M$111:$M$118</c:f>
              <c:numCache>
                <c:formatCode>0.00</c:formatCode>
                <c:ptCount val="8"/>
                <c:pt idx="0">
                  <c:v>14.15</c:v>
                </c:pt>
                <c:pt idx="1">
                  <c:v>13.2</c:v>
                </c:pt>
                <c:pt idx="2">
                  <c:v>14.26</c:v>
                </c:pt>
                <c:pt idx="3">
                  <c:v>11.31</c:v>
                </c:pt>
                <c:pt idx="4">
                  <c:v>6.82</c:v>
                </c:pt>
                <c:pt idx="5">
                  <c:v>8.98</c:v>
                </c:pt>
                <c:pt idx="6">
                  <c:v>10.02</c:v>
                </c:pt>
                <c:pt idx="7">
                  <c:v>12.18</c:v>
                </c:pt>
              </c:numCache>
            </c:numRef>
          </c:xVal>
          <c:yVal>
            <c:numRef>
              <c:f>WEAR!$J$111:$J$118</c:f>
              <c:numCache>
                <c:formatCode>0.00</c:formatCode>
                <c:ptCount val="8"/>
                <c:pt idx="0">
                  <c:v>12.17</c:v>
                </c:pt>
                <c:pt idx="1">
                  <c:v>12.23</c:v>
                </c:pt>
                <c:pt idx="2">
                  <c:v>11.68</c:v>
                </c:pt>
                <c:pt idx="3">
                  <c:v>12.02</c:v>
                </c:pt>
                <c:pt idx="4">
                  <c:v>12.12</c:v>
                </c:pt>
                <c:pt idx="5">
                  <c:v>11.51</c:v>
                </c:pt>
                <c:pt idx="6">
                  <c:v>11.67</c:v>
                </c:pt>
                <c:pt idx="7">
                  <c:v>10.62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0C3-43A9-A959-B11D1D8D7C32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IAP!$M$126:$M$132</c:f>
              <c:numCache>
                <c:formatCode>0.00</c:formatCode>
                <c:ptCount val="7"/>
                <c:pt idx="0">
                  <c:v>15.74</c:v>
                </c:pt>
                <c:pt idx="1">
                  <c:v>4.72</c:v>
                </c:pt>
                <c:pt idx="2">
                  <c:v>16.97</c:v>
                </c:pt>
                <c:pt idx="3">
                  <c:v>6.85</c:v>
                </c:pt>
                <c:pt idx="4">
                  <c:v>15.86</c:v>
                </c:pt>
                <c:pt idx="5">
                  <c:v>15.28</c:v>
                </c:pt>
                <c:pt idx="6">
                  <c:v>14.98</c:v>
                </c:pt>
              </c:numCache>
            </c:numRef>
          </c:xVal>
          <c:yVal>
            <c:numRef>
              <c:f>IAP!$J$126:$J$132</c:f>
              <c:numCache>
                <c:formatCode>0.00</c:formatCode>
                <c:ptCount val="7"/>
                <c:pt idx="0">
                  <c:v>7.05</c:v>
                </c:pt>
                <c:pt idx="1">
                  <c:v>8.85</c:v>
                </c:pt>
                <c:pt idx="2">
                  <c:v>7.74</c:v>
                </c:pt>
                <c:pt idx="3">
                  <c:v>8.14</c:v>
                </c:pt>
                <c:pt idx="4">
                  <c:v>7.06</c:v>
                </c:pt>
                <c:pt idx="5">
                  <c:v>7.19</c:v>
                </c:pt>
                <c:pt idx="6">
                  <c:v>7.16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B0C3-43A9-A959-B11D1D8D7C32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GAP'!$J$83:$J$92</c:f>
              <c:numCache>
                <c:formatCode>0.00</c:formatCode>
                <c:ptCount val="10"/>
                <c:pt idx="0">
                  <c:v>11.451547674416009</c:v>
                </c:pt>
                <c:pt idx="1">
                  <c:v>12.751888954096332</c:v>
                </c:pt>
                <c:pt idx="2">
                  <c:v>13.660758069294367</c:v>
                </c:pt>
                <c:pt idx="3">
                  <c:v>12.459967065105044</c:v>
                </c:pt>
                <c:pt idx="4">
                  <c:v>15.9</c:v>
                </c:pt>
                <c:pt idx="5">
                  <c:v>12.34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B0C3-43A9-A959-B11D1D8D7C32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GAP'!$J$83:$J$92</c:f>
              <c:numCache>
                <c:formatCode>0.00</c:formatCode>
                <c:ptCount val="10"/>
                <c:pt idx="0">
                  <c:v>11.451547674416009</c:v>
                </c:pt>
                <c:pt idx="1">
                  <c:v>12.751888954096332</c:v>
                </c:pt>
                <c:pt idx="2">
                  <c:v>13.660758069294367</c:v>
                </c:pt>
                <c:pt idx="3">
                  <c:v>12.459967065105044</c:v>
                </c:pt>
                <c:pt idx="4">
                  <c:v>15.9</c:v>
                </c:pt>
                <c:pt idx="5">
                  <c:v>12.34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B0C3-43A9-A959-B11D1D8D7C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9848984"/>
        <c:axId val="559854080"/>
      </c:scatterChart>
      <c:valAx>
        <c:axId val="559848984"/>
        <c:scaling>
          <c:orientation val="minMax"/>
          <c:max val="22"/>
          <c:min val="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CaO </a:t>
                </a:r>
                <a:r>
                  <a:rPr lang="en-US" sz="1200" b="0" i="0" u="none" strike="noStrike" baseline="0">
                    <a:effectLst/>
                  </a:rPr>
                  <a:t>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US" sz="1200" b="0" i="0" u="none" strike="noStrike" baseline="0">
                    <a:effectLst/>
                  </a:rPr>
                  <a:t>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9854080"/>
        <c:crosses val="autoZero"/>
        <c:crossBetween val="midCat"/>
      </c:valAx>
      <c:valAx>
        <c:axId val="559854080"/>
        <c:scaling>
          <c:orientation val="minMax"/>
          <c:min val="2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Fe</a:t>
                </a:r>
                <a:r>
                  <a:rPr lang="en-US" sz="1200" baseline="-25000">
                    <a:solidFill>
                      <a:sysClr val="windowText" lastClr="000000"/>
                    </a:solidFill>
                  </a:rPr>
                  <a:t>2</a:t>
                </a:r>
                <a:r>
                  <a:rPr lang="en-US" sz="1200">
                    <a:solidFill>
                      <a:sysClr val="windowText" lastClr="000000"/>
                    </a:solidFill>
                  </a:rPr>
                  <a:t>O</a:t>
                </a:r>
                <a:r>
                  <a:rPr lang="en-US" sz="1200" baseline="-25000">
                    <a:solidFill>
                      <a:sysClr val="windowText" lastClr="000000"/>
                    </a:solidFill>
                  </a:rPr>
                  <a:t>3</a:t>
                </a:r>
                <a:r>
                  <a:rPr lang="en-US" sz="1200">
                    <a:solidFill>
                      <a:sysClr val="windowText" lastClr="000000"/>
                    </a:solidFill>
                  </a:rPr>
                  <a:t> </a:t>
                </a:r>
                <a:r>
                  <a:rPr lang="en-US" sz="1200" b="0" i="0" u="none" strike="noStrike" baseline="0">
                    <a:effectLst/>
                  </a:rPr>
                  <a:t>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US" sz="1200" b="0" i="0" u="none" strike="noStrike" baseline="0">
                    <a:effectLst/>
                  </a:rPr>
                  <a:t>%)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9848984"/>
        <c:crosses val="autoZero"/>
        <c:crossBetween val="midCat"/>
        <c:majorUnit val="2"/>
        <c:minorUnit val="0.5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66194082208133687"/>
          <c:y val="6.8848296247273261E-2"/>
          <c:w val="0.28468047189285811"/>
          <c:h val="0.22454333278182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WEAR!$M$2:$M$110</c:f>
              <c:numCache>
                <c:formatCode>0.00</c:formatCode>
                <c:ptCount val="109"/>
                <c:pt idx="2">
                  <c:v>7.9</c:v>
                </c:pt>
                <c:pt idx="3">
                  <c:v>13.5</c:v>
                </c:pt>
                <c:pt idx="4">
                  <c:v>11.4</c:v>
                </c:pt>
                <c:pt idx="5">
                  <c:v>12.1</c:v>
                </c:pt>
                <c:pt idx="6">
                  <c:v>12.2</c:v>
                </c:pt>
                <c:pt idx="7">
                  <c:v>12.2</c:v>
                </c:pt>
                <c:pt idx="8">
                  <c:v>12.1</c:v>
                </c:pt>
                <c:pt idx="9">
                  <c:v>12</c:v>
                </c:pt>
                <c:pt idx="10">
                  <c:v>12</c:v>
                </c:pt>
                <c:pt idx="11">
                  <c:v>12.2</c:v>
                </c:pt>
                <c:pt idx="12">
                  <c:v>12.3</c:v>
                </c:pt>
                <c:pt idx="13">
                  <c:v>12.3</c:v>
                </c:pt>
                <c:pt idx="14">
                  <c:v>12.2</c:v>
                </c:pt>
                <c:pt idx="15">
                  <c:v>12.2</c:v>
                </c:pt>
                <c:pt idx="16">
                  <c:v>12.1</c:v>
                </c:pt>
                <c:pt idx="17">
                  <c:v>12.1</c:v>
                </c:pt>
                <c:pt idx="18">
                  <c:v>12.2</c:v>
                </c:pt>
                <c:pt idx="19">
                  <c:v>12.2</c:v>
                </c:pt>
                <c:pt idx="20">
                  <c:v>12.3</c:v>
                </c:pt>
                <c:pt idx="21">
                  <c:v>16.5</c:v>
                </c:pt>
                <c:pt idx="22">
                  <c:v>13.6</c:v>
                </c:pt>
                <c:pt idx="23">
                  <c:v>12.5</c:v>
                </c:pt>
                <c:pt idx="24">
                  <c:v>12</c:v>
                </c:pt>
                <c:pt idx="25">
                  <c:v>12.1</c:v>
                </c:pt>
                <c:pt idx="26">
                  <c:v>9.5</c:v>
                </c:pt>
                <c:pt idx="27">
                  <c:v>12.1</c:v>
                </c:pt>
                <c:pt idx="28">
                  <c:v>12</c:v>
                </c:pt>
                <c:pt idx="29">
                  <c:v>12.2</c:v>
                </c:pt>
                <c:pt idx="30">
                  <c:v>12.2</c:v>
                </c:pt>
                <c:pt idx="31">
                  <c:v>12.2</c:v>
                </c:pt>
                <c:pt idx="32">
                  <c:v>12.2</c:v>
                </c:pt>
                <c:pt idx="33">
                  <c:v>17.29</c:v>
                </c:pt>
                <c:pt idx="34">
                  <c:v>14.19</c:v>
                </c:pt>
                <c:pt idx="35">
                  <c:v>12.99</c:v>
                </c:pt>
                <c:pt idx="36">
                  <c:v>17.7</c:v>
                </c:pt>
                <c:pt idx="37">
                  <c:v>13.45</c:v>
                </c:pt>
                <c:pt idx="38">
                  <c:v>13.68</c:v>
                </c:pt>
                <c:pt idx="39">
                  <c:v>14.56</c:v>
                </c:pt>
                <c:pt idx="40">
                  <c:v>13.73</c:v>
                </c:pt>
                <c:pt idx="41">
                  <c:v>18.86</c:v>
                </c:pt>
                <c:pt idx="42">
                  <c:v>17.41</c:v>
                </c:pt>
                <c:pt idx="43">
                  <c:v>11.515700000000001</c:v>
                </c:pt>
                <c:pt idx="44">
                  <c:v>11.1447</c:v>
                </c:pt>
                <c:pt idx="45">
                  <c:v>11.326700000000001</c:v>
                </c:pt>
                <c:pt idx="46">
                  <c:v>11.003</c:v>
                </c:pt>
                <c:pt idx="47">
                  <c:v>10.9436</c:v>
                </c:pt>
                <c:pt idx="48">
                  <c:v>11.331</c:v>
                </c:pt>
                <c:pt idx="49">
                  <c:v>11.27</c:v>
                </c:pt>
                <c:pt idx="50">
                  <c:v>10.6241</c:v>
                </c:pt>
                <c:pt idx="52">
                  <c:v>8.6999999999999993</c:v>
                </c:pt>
                <c:pt idx="53">
                  <c:v>10.18</c:v>
                </c:pt>
                <c:pt idx="54">
                  <c:v>11.54</c:v>
                </c:pt>
                <c:pt idx="56">
                  <c:v>15.76</c:v>
                </c:pt>
                <c:pt idx="57">
                  <c:v>15.02</c:v>
                </c:pt>
                <c:pt idx="58">
                  <c:v>16.559999999999999</c:v>
                </c:pt>
                <c:pt idx="59">
                  <c:v>15.63</c:v>
                </c:pt>
                <c:pt idx="60">
                  <c:v>8.43</c:v>
                </c:pt>
                <c:pt idx="61">
                  <c:v>9.8000000000000007</c:v>
                </c:pt>
                <c:pt idx="62">
                  <c:v>13.28</c:v>
                </c:pt>
                <c:pt idx="63">
                  <c:v>13.06</c:v>
                </c:pt>
                <c:pt idx="64">
                  <c:v>10.34</c:v>
                </c:pt>
                <c:pt idx="65">
                  <c:v>9.67</c:v>
                </c:pt>
                <c:pt idx="66">
                  <c:v>14.18</c:v>
                </c:pt>
                <c:pt idx="67">
                  <c:v>8.68</c:v>
                </c:pt>
                <c:pt idx="68">
                  <c:v>8.2899999999999991</c:v>
                </c:pt>
                <c:pt idx="69">
                  <c:v>7.36</c:v>
                </c:pt>
                <c:pt idx="70">
                  <c:v>9.19</c:v>
                </c:pt>
                <c:pt idx="71">
                  <c:v>9</c:v>
                </c:pt>
                <c:pt idx="72">
                  <c:v>10.09</c:v>
                </c:pt>
                <c:pt idx="73">
                  <c:v>10.99</c:v>
                </c:pt>
                <c:pt idx="74">
                  <c:v>14.58</c:v>
                </c:pt>
                <c:pt idx="75">
                  <c:v>16.45</c:v>
                </c:pt>
                <c:pt idx="76">
                  <c:v>9.57</c:v>
                </c:pt>
                <c:pt idx="77">
                  <c:v>11.2</c:v>
                </c:pt>
                <c:pt idx="78">
                  <c:v>6.52</c:v>
                </c:pt>
                <c:pt idx="79">
                  <c:v>12.24</c:v>
                </c:pt>
                <c:pt idx="80">
                  <c:v>10.09</c:v>
                </c:pt>
                <c:pt idx="81">
                  <c:v>16.98</c:v>
                </c:pt>
                <c:pt idx="82">
                  <c:v>16.54</c:v>
                </c:pt>
                <c:pt idx="83">
                  <c:v>15.64</c:v>
                </c:pt>
                <c:pt idx="84">
                  <c:v>15.22</c:v>
                </c:pt>
                <c:pt idx="85">
                  <c:v>10.4</c:v>
                </c:pt>
                <c:pt idx="86">
                  <c:v>13.98</c:v>
                </c:pt>
                <c:pt idx="87">
                  <c:v>11.03</c:v>
                </c:pt>
                <c:pt idx="95">
                  <c:v>14.28</c:v>
                </c:pt>
                <c:pt idx="96">
                  <c:v>9.7899999999999991</c:v>
                </c:pt>
                <c:pt idx="97">
                  <c:v>10.45</c:v>
                </c:pt>
                <c:pt idx="98">
                  <c:v>16.059999999999999</c:v>
                </c:pt>
                <c:pt idx="99">
                  <c:v>15.23</c:v>
                </c:pt>
                <c:pt idx="100">
                  <c:v>16</c:v>
                </c:pt>
                <c:pt idx="105">
                  <c:v>16.79</c:v>
                </c:pt>
              </c:numCache>
            </c:numRef>
          </c:xVal>
          <c:yVal>
            <c:numRef>
              <c:f>WEAR!$K$2:$K$110</c:f>
              <c:numCache>
                <c:formatCode>0.00</c:formatCode>
                <c:ptCount val="109"/>
                <c:pt idx="2">
                  <c:v>0.02</c:v>
                </c:pt>
                <c:pt idx="3">
                  <c:v>0.19</c:v>
                </c:pt>
                <c:pt idx="4">
                  <c:v>0.27</c:v>
                </c:pt>
                <c:pt idx="5">
                  <c:v>0.28000000000000003</c:v>
                </c:pt>
                <c:pt idx="6">
                  <c:v>0.28999999999999998</c:v>
                </c:pt>
                <c:pt idx="7">
                  <c:v>0.28999999999999998</c:v>
                </c:pt>
                <c:pt idx="8">
                  <c:v>0.28000000000000003</c:v>
                </c:pt>
                <c:pt idx="9">
                  <c:v>0.28000000000000003</c:v>
                </c:pt>
                <c:pt idx="10">
                  <c:v>0.28000000000000003</c:v>
                </c:pt>
                <c:pt idx="11">
                  <c:v>0.28999999999999998</c:v>
                </c:pt>
                <c:pt idx="12">
                  <c:v>0.28999999999999998</c:v>
                </c:pt>
                <c:pt idx="13">
                  <c:v>0.28999999999999998</c:v>
                </c:pt>
                <c:pt idx="14">
                  <c:v>0.28999999999999998</c:v>
                </c:pt>
                <c:pt idx="15">
                  <c:v>0.28999999999999998</c:v>
                </c:pt>
                <c:pt idx="16">
                  <c:v>0.28000000000000003</c:v>
                </c:pt>
                <c:pt idx="17">
                  <c:v>0.28999999999999998</c:v>
                </c:pt>
                <c:pt idx="18">
                  <c:v>0.28999999999999998</c:v>
                </c:pt>
                <c:pt idx="19">
                  <c:v>0.28999999999999998</c:v>
                </c:pt>
                <c:pt idx="20">
                  <c:v>0.28999999999999998</c:v>
                </c:pt>
                <c:pt idx="21">
                  <c:v>0.22</c:v>
                </c:pt>
                <c:pt idx="22">
                  <c:v>0.2</c:v>
                </c:pt>
                <c:pt idx="23">
                  <c:v>0.28000000000000003</c:v>
                </c:pt>
                <c:pt idx="24">
                  <c:v>0.28999999999999998</c:v>
                </c:pt>
                <c:pt idx="25">
                  <c:v>0.28999999999999998</c:v>
                </c:pt>
                <c:pt idx="26">
                  <c:v>0.22</c:v>
                </c:pt>
                <c:pt idx="27">
                  <c:v>0.27</c:v>
                </c:pt>
                <c:pt idx="28">
                  <c:v>0.28999999999999998</c:v>
                </c:pt>
                <c:pt idx="29">
                  <c:v>0.28999999999999998</c:v>
                </c:pt>
                <c:pt idx="30">
                  <c:v>0.28999999999999998</c:v>
                </c:pt>
                <c:pt idx="31">
                  <c:v>0.28999999999999998</c:v>
                </c:pt>
                <c:pt idx="32">
                  <c:v>0.28999999999999998</c:v>
                </c:pt>
                <c:pt idx="33">
                  <c:v>0.35</c:v>
                </c:pt>
                <c:pt idx="34">
                  <c:v>0.32</c:v>
                </c:pt>
                <c:pt idx="35">
                  <c:v>0.24</c:v>
                </c:pt>
                <c:pt idx="36">
                  <c:v>0.27</c:v>
                </c:pt>
                <c:pt idx="37">
                  <c:v>0.41</c:v>
                </c:pt>
                <c:pt idx="38">
                  <c:v>0.27</c:v>
                </c:pt>
                <c:pt idx="39">
                  <c:v>0.28000000000000003</c:v>
                </c:pt>
                <c:pt idx="40">
                  <c:v>0.34399999999999997</c:v>
                </c:pt>
                <c:pt idx="41">
                  <c:v>0.30299999999999999</c:v>
                </c:pt>
                <c:pt idx="42">
                  <c:v>0.221</c:v>
                </c:pt>
                <c:pt idx="43">
                  <c:v>0.25969999999999999</c:v>
                </c:pt>
                <c:pt idx="44">
                  <c:v>0.2555</c:v>
                </c:pt>
                <c:pt idx="45">
                  <c:v>0.2616</c:v>
                </c:pt>
                <c:pt idx="46">
                  <c:v>0.2462</c:v>
                </c:pt>
                <c:pt idx="47">
                  <c:v>0.25230000000000002</c:v>
                </c:pt>
                <c:pt idx="48">
                  <c:v>0.26429999999999998</c:v>
                </c:pt>
                <c:pt idx="49">
                  <c:v>0.26050000000000001</c:v>
                </c:pt>
                <c:pt idx="50">
                  <c:v>0.29980000000000001</c:v>
                </c:pt>
                <c:pt idx="52">
                  <c:v>0.17</c:v>
                </c:pt>
                <c:pt idx="53">
                  <c:v>0.16</c:v>
                </c:pt>
                <c:pt idx="54">
                  <c:v>0.19</c:v>
                </c:pt>
                <c:pt idx="56">
                  <c:v>0.2</c:v>
                </c:pt>
                <c:pt idx="57">
                  <c:v>0.21</c:v>
                </c:pt>
                <c:pt idx="58">
                  <c:v>0.2</c:v>
                </c:pt>
                <c:pt idx="59">
                  <c:v>0.22</c:v>
                </c:pt>
                <c:pt idx="60">
                  <c:v>0.14000000000000001</c:v>
                </c:pt>
                <c:pt idx="61">
                  <c:v>0.17</c:v>
                </c:pt>
                <c:pt idx="62">
                  <c:v>0.22</c:v>
                </c:pt>
                <c:pt idx="63">
                  <c:v>0.2</c:v>
                </c:pt>
                <c:pt idx="64">
                  <c:v>0.17</c:v>
                </c:pt>
                <c:pt idx="65">
                  <c:v>0.17</c:v>
                </c:pt>
                <c:pt idx="66">
                  <c:v>0.2</c:v>
                </c:pt>
                <c:pt idx="67">
                  <c:v>0.19</c:v>
                </c:pt>
                <c:pt idx="68">
                  <c:v>0.14000000000000001</c:v>
                </c:pt>
                <c:pt idx="69">
                  <c:v>0.14000000000000001</c:v>
                </c:pt>
                <c:pt idx="70">
                  <c:v>0.14000000000000001</c:v>
                </c:pt>
                <c:pt idx="71">
                  <c:v>0.14000000000000001</c:v>
                </c:pt>
                <c:pt idx="72">
                  <c:v>0.154</c:v>
                </c:pt>
                <c:pt idx="73">
                  <c:v>0.22</c:v>
                </c:pt>
                <c:pt idx="74">
                  <c:v>0.23</c:v>
                </c:pt>
                <c:pt idx="75">
                  <c:v>0.23</c:v>
                </c:pt>
                <c:pt idx="76">
                  <c:v>0.14000000000000001</c:v>
                </c:pt>
                <c:pt idx="77">
                  <c:v>0.15</c:v>
                </c:pt>
                <c:pt idx="78">
                  <c:v>0.23</c:v>
                </c:pt>
                <c:pt idx="79">
                  <c:v>0.2</c:v>
                </c:pt>
                <c:pt idx="80">
                  <c:v>0.15</c:v>
                </c:pt>
                <c:pt idx="81">
                  <c:v>0.26</c:v>
                </c:pt>
                <c:pt idx="82">
                  <c:v>0.22</c:v>
                </c:pt>
                <c:pt idx="83">
                  <c:v>0.52</c:v>
                </c:pt>
                <c:pt idx="84">
                  <c:v>0.15</c:v>
                </c:pt>
                <c:pt idx="85">
                  <c:v>0.26</c:v>
                </c:pt>
                <c:pt idx="86">
                  <c:v>0.18</c:v>
                </c:pt>
                <c:pt idx="87">
                  <c:v>0.27</c:v>
                </c:pt>
                <c:pt idx="95">
                  <c:v>0.25</c:v>
                </c:pt>
                <c:pt idx="96">
                  <c:v>0.15</c:v>
                </c:pt>
                <c:pt idx="97">
                  <c:v>0.09</c:v>
                </c:pt>
                <c:pt idx="98">
                  <c:v>0.26</c:v>
                </c:pt>
                <c:pt idx="99">
                  <c:v>0.18</c:v>
                </c:pt>
                <c:pt idx="100">
                  <c:v>0.22</c:v>
                </c:pt>
                <c:pt idx="105">
                  <c:v>0.24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0DD-4571-844F-120E8AA122C2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IAP!$M$2:$M$125</c:f>
              <c:numCache>
                <c:formatCode>0.00</c:formatCode>
                <c:ptCount val="118"/>
                <c:pt idx="0">
                  <c:v>14.1</c:v>
                </c:pt>
                <c:pt idx="2">
                  <c:v>15.84</c:v>
                </c:pt>
                <c:pt idx="3">
                  <c:v>15.9</c:v>
                </c:pt>
                <c:pt idx="4">
                  <c:v>14.97</c:v>
                </c:pt>
                <c:pt idx="5">
                  <c:v>14.98</c:v>
                </c:pt>
                <c:pt idx="6">
                  <c:v>14.91</c:v>
                </c:pt>
                <c:pt idx="7">
                  <c:v>14.68</c:v>
                </c:pt>
                <c:pt idx="8">
                  <c:v>13.96</c:v>
                </c:pt>
                <c:pt idx="9">
                  <c:v>15.99</c:v>
                </c:pt>
                <c:pt idx="10">
                  <c:v>15.43</c:v>
                </c:pt>
                <c:pt idx="11">
                  <c:v>13.6</c:v>
                </c:pt>
                <c:pt idx="12">
                  <c:v>14.6</c:v>
                </c:pt>
                <c:pt idx="13">
                  <c:v>11.13</c:v>
                </c:pt>
                <c:pt idx="15">
                  <c:v>15.4</c:v>
                </c:pt>
                <c:pt idx="16">
                  <c:v>14.1</c:v>
                </c:pt>
                <c:pt idx="18">
                  <c:v>15.26</c:v>
                </c:pt>
                <c:pt idx="19">
                  <c:v>14.67</c:v>
                </c:pt>
                <c:pt idx="20">
                  <c:v>15.42</c:v>
                </c:pt>
                <c:pt idx="21">
                  <c:v>15.31</c:v>
                </c:pt>
                <c:pt idx="24">
                  <c:v>16.149999999999999</c:v>
                </c:pt>
                <c:pt idx="25">
                  <c:v>15.2</c:v>
                </c:pt>
                <c:pt idx="26">
                  <c:v>15.26</c:v>
                </c:pt>
                <c:pt idx="27">
                  <c:v>15.5</c:v>
                </c:pt>
                <c:pt idx="28">
                  <c:v>15.67</c:v>
                </c:pt>
                <c:pt idx="29">
                  <c:v>15.21</c:v>
                </c:pt>
                <c:pt idx="31">
                  <c:v>15.11</c:v>
                </c:pt>
                <c:pt idx="32">
                  <c:v>2.5</c:v>
                </c:pt>
                <c:pt idx="33">
                  <c:v>4.7</c:v>
                </c:pt>
                <c:pt idx="34">
                  <c:v>7.5</c:v>
                </c:pt>
                <c:pt idx="35">
                  <c:v>5.0999999999999996</c:v>
                </c:pt>
                <c:pt idx="36">
                  <c:v>10.4</c:v>
                </c:pt>
                <c:pt idx="37">
                  <c:v>5.5</c:v>
                </c:pt>
                <c:pt idx="38">
                  <c:v>5.6</c:v>
                </c:pt>
                <c:pt idx="39">
                  <c:v>13.6</c:v>
                </c:pt>
                <c:pt idx="40">
                  <c:v>8.4</c:v>
                </c:pt>
                <c:pt idx="41">
                  <c:v>9.8000000000000007</c:v>
                </c:pt>
                <c:pt idx="43">
                  <c:v>12.8</c:v>
                </c:pt>
                <c:pt idx="45">
                  <c:v>14.8</c:v>
                </c:pt>
                <c:pt idx="46">
                  <c:v>16.23</c:v>
                </c:pt>
                <c:pt idx="48">
                  <c:v>15.69</c:v>
                </c:pt>
                <c:pt idx="49">
                  <c:v>16.62</c:v>
                </c:pt>
                <c:pt idx="50">
                  <c:v>16.68</c:v>
                </c:pt>
                <c:pt idx="51">
                  <c:v>16.05</c:v>
                </c:pt>
                <c:pt idx="52">
                  <c:v>15.5</c:v>
                </c:pt>
                <c:pt idx="53">
                  <c:v>15.67</c:v>
                </c:pt>
                <c:pt idx="54">
                  <c:v>15.21</c:v>
                </c:pt>
                <c:pt idx="56">
                  <c:v>15.11</c:v>
                </c:pt>
                <c:pt idx="57">
                  <c:v>15.73</c:v>
                </c:pt>
                <c:pt idx="58">
                  <c:v>15.61</c:v>
                </c:pt>
                <c:pt idx="59">
                  <c:v>15.62</c:v>
                </c:pt>
                <c:pt idx="60">
                  <c:v>15.64</c:v>
                </c:pt>
                <c:pt idx="61">
                  <c:v>2.5</c:v>
                </c:pt>
                <c:pt idx="62">
                  <c:v>4.7</c:v>
                </c:pt>
                <c:pt idx="63">
                  <c:v>7.5</c:v>
                </c:pt>
                <c:pt idx="64">
                  <c:v>5.0999999999999996</c:v>
                </c:pt>
                <c:pt idx="65">
                  <c:v>10.4</c:v>
                </c:pt>
                <c:pt idx="66">
                  <c:v>5.5</c:v>
                </c:pt>
                <c:pt idx="67">
                  <c:v>5.6</c:v>
                </c:pt>
                <c:pt idx="68">
                  <c:v>13.6</c:v>
                </c:pt>
                <c:pt idx="69">
                  <c:v>8.4</c:v>
                </c:pt>
                <c:pt idx="70">
                  <c:v>9.8000000000000007</c:v>
                </c:pt>
                <c:pt idx="71">
                  <c:v>15.2</c:v>
                </c:pt>
                <c:pt idx="72">
                  <c:v>15.8</c:v>
                </c:pt>
                <c:pt idx="74">
                  <c:v>12.8</c:v>
                </c:pt>
                <c:pt idx="76">
                  <c:v>18.2</c:v>
                </c:pt>
                <c:pt idx="77">
                  <c:v>20.100000000000001</c:v>
                </c:pt>
                <c:pt idx="78">
                  <c:v>14.8</c:v>
                </c:pt>
                <c:pt idx="79">
                  <c:v>16.23</c:v>
                </c:pt>
                <c:pt idx="80">
                  <c:v>13.8</c:v>
                </c:pt>
                <c:pt idx="81">
                  <c:v>12.5</c:v>
                </c:pt>
                <c:pt idx="83">
                  <c:v>15.69</c:v>
                </c:pt>
                <c:pt idx="84">
                  <c:v>16.62</c:v>
                </c:pt>
                <c:pt idx="85">
                  <c:v>16.68</c:v>
                </c:pt>
                <c:pt idx="86">
                  <c:v>16.05</c:v>
                </c:pt>
                <c:pt idx="97">
                  <c:v>15.69</c:v>
                </c:pt>
                <c:pt idx="98">
                  <c:v>15.41</c:v>
                </c:pt>
                <c:pt idx="99">
                  <c:v>16.079999999999998</c:v>
                </c:pt>
                <c:pt idx="100">
                  <c:v>15.35</c:v>
                </c:pt>
                <c:pt idx="103">
                  <c:v>16.079999999999998</c:v>
                </c:pt>
                <c:pt idx="104">
                  <c:v>15.35</c:v>
                </c:pt>
                <c:pt idx="106">
                  <c:v>17.600000000000001</c:v>
                </c:pt>
                <c:pt idx="107">
                  <c:v>17.670000000000002</c:v>
                </c:pt>
                <c:pt idx="108">
                  <c:v>18.850000000000001</c:v>
                </c:pt>
                <c:pt idx="109">
                  <c:v>17.88</c:v>
                </c:pt>
                <c:pt idx="111">
                  <c:v>17.600000000000001</c:v>
                </c:pt>
                <c:pt idx="112">
                  <c:v>17.670000000000002</c:v>
                </c:pt>
                <c:pt idx="113">
                  <c:v>16.25</c:v>
                </c:pt>
                <c:pt idx="114">
                  <c:v>18.13</c:v>
                </c:pt>
                <c:pt idx="115">
                  <c:v>17.82</c:v>
                </c:pt>
                <c:pt idx="116">
                  <c:v>17.739999999999998</c:v>
                </c:pt>
                <c:pt idx="117">
                  <c:v>17.59</c:v>
                </c:pt>
              </c:numCache>
            </c:numRef>
          </c:xVal>
          <c:yVal>
            <c:numRef>
              <c:f>IAP!$K$2:$K$125</c:f>
              <c:numCache>
                <c:formatCode>0.00</c:formatCode>
                <c:ptCount val="118"/>
                <c:pt idx="0">
                  <c:v>0.11</c:v>
                </c:pt>
                <c:pt idx="2">
                  <c:v>0.112</c:v>
                </c:pt>
                <c:pt idx="3">
                  <c:v>0.11700000000000001</c:v>
                </c:pt>
                <c:pt idx="4">
                  <c:v>0.12</c:v>
                </c:pt>
                <c:pt idx="5">
                  <c:v>0.12</c:v>
                </c:pt>
                <c:pt idx="6">
                  <c:v>0.12</c:v>
                </c:pt>
                <c:pt idx="7">
                  <c:v>0.11</c:v>
                </c:pt>
                <c:pt idx="8">
                  <c:v>0.11</c:v>
                </c:pt>
                <c:pt idx="9">
                  <c:v>0.14000000000000001</c:v>
                </c:pt>
                <c:pt idx="10">
                  <c:v>7.0000000000000007E-2</c:v>
                </c:pt>
                <c:pt idx="11">
                  <c:v>0.11</c:v>
                </c:pt>
                <c:pt idx="12">
                  <c:v>0.12</c:v>
                </c:pt>
                <c:pt idx="13">
                  <c:v>0.08</c:v>
                </c:pt>
                <c:pt idx="15">
                  <c:v>0.12</c:v>
                </c:pt>
                <c:pt idx="16">
                  <c:v>0.11</c:v>
                </c:pt>
                <c:pt idx="19">
                  <c:v>0.11</c:v>
                </c:pt>
                <c:pt idx="20">
                  <c:v>0.11</c:v>
                </c:pt>
                <c:pt idx="21">
                  <c:v>0.11</c:v>
                </c:pt>
                <c:pt idx="24">
                  <c:v>0.112</c:v>
                </c:pt>
                <c:pt idx="25">
                  <c:v>0.11</c:v>
                </c:pt>
                <c:pt idx="27">
                  <c:v>0.1</c:v>
                </c:pt>
                <c:pt idx="28">
                  <c:v>0.11</c:v>
                </c:pt>
                <c:pt idx="29">
                  <c:v>0.11</c:v>
                </c:pt>
                <c:pt idx="31">
                  <c:v>0.12</c:v>
                </c:pt>
                <c:pt idx="32">
                  <c:v>0.16</c:v>
                </c:pt>
                <c:pt idx="33">
                  <c:v>0.12</c:v>
                </c:pt>
                <c:pt idx="34">
                  <c:v>0.12</c:v>
                </c:pt>
                <c:pt idx="35">
                  <c:v>0.14000000000000001</c:v>
                </c:pt>
                <c:pt idx="36">
                  <c:v>0.9</c:v>
                </c:pt>
                <c:pt idx="37">
                  <c:v>0.13</c:v>
                </c:pt>
                <c:pt idx="38">
                  <c:v>0.15</c:v>
                </c:pt>
                <c:pt idx="39">
                  <c:v>0.09</c:v>
                </c:pt>
                <c:pt idx="40">
                  <c:v>0.09</c:v>
                </c:pt>
                <c:pt idx="41">
                  <c:v>0.14000000000000001</c:v>
                </c:pt>
                <c:pt idx="43">
                  <c:v>0.08</c:v>
                </c:pt>
                <c:pt idx="45">
                  <c:v>0.12</c:v>
                </c:pt>
                <c:pt idx="46">
                  <c:v>0.11</c:v>
                </c:pt>
                <c:pt idx="48">
                  <c:v>0.13</c:v>
                </c:pt>
                <c:pt idx="52">
                  <c:v>0.1</c:v>
                </c:pt>
                <c:pt idx="53">
                  <c:v>0.11</c:v>
                </c:pt>
                <c:pt idx="54">
                  <c:v>0.11</c:v>
                </c:pt>
                <c:pt idx="56">
                  <c:v>0.12</c:v>
                </c:pt>
                <c:pt idx="57">
                  <c:v>0.11</c:v>
                </c:pt>
                <c:pt idx="58">
                  <c:v>0.11</c:v>
                </c:pt>
                <c:pt idx="59">
                  <c:v>0.11</c:v>
                </c:pt>
                <c:pt idx="60">
                  <c:v>0.11</c:v>
                </c:pt>
                <c:pt idx="61">
                  <c:v>0.16</c:v>
                </c:pt>
                <c:pt idx="62">
                  <c:v>0.12</c:v>
                </c:pt>
                <c:pt idx="63">
                  <c:v>0.12</c:v>
                </c:pt>
                <c:pt idx="64">
                  <c:v>0.14000000000000001</c:v>
                </c:pt>
                <c:pt idx="65">
                  <c:v>0.9</c:v>
                </c:pt>
                <c:pt idx="66">
                  <c:v>0.13</c:v>
                </c:pt>
                <c:pt idx="67">
                  <c:v>0.15</c:v>
                </c:pt>
                <c:pt idx="68">
                  <c:v>0.09</c:v>
                </c:pt>
                <c:pt idx="69">
                  <c:v>0.09</c:v>
                </c:pt>
                <c:pt idx="70">
                  <c:v>0.14000000000000001</c:v>
                </c:pt>
                <c:pt idx="71">
                  <c:v>0.09</c:v>
                </c:pt>
                <c:pt idx="72">
                  <c:v>0.13</c:v>
                </c:pt>
                <c:pt idx="74">
                  <c:v>0.08</c:v>
                </c:pt>
                <c:pt idx="76">
                  <c:v>0.1</c:v>
                </c:pt>
                <c:pt idx="77">
                  <c:v>0.13</c:v>
                </c:pt>
                <c:pt idx="78">
                  <c:v>0.12</c:v>
                </c:pt>
                <c:pt idx="79">
                  <c:v>0.11</c:v>
                </c:pt>
                <c:pt idx="80">
                  <c:v>0.11</c:v>
                </c:pt>
                <c:pt idx="81">
                  <c:v>0.12</c:v>
                </c:pt>
                <c:pt idx="83">
                  <c:v>0.13</c:v>
                </c:pt>
                <c:pt idx="97">
                  <c:v>0.13</c:v>
                </c:pt>
                <c:pt idx="99">
                  <c:v>0.121</c:v>
                </c:pt>
                <c:pt idx="100">
                  <c:v>0.123</c:v>
                </c:pt>
                <c:pt idx="103">
                  <c:v>0.121</c:v>
                </c:pt>
                <c:pt idx="104">
                  <c:v>0.123</c:v>
                </c:pt>
                <c:pt idx="106">
                  <c:v>0.12</c:v>
                </c:pt>
                <c:pt idx="107">
                  <c:v>0.16</c:v>
                </c:pt>
                <c:pt idx="108">
                  <c:v>0.18</c:v>
                </c:pt>
                <c:pt idx="109">
                  <c:v>0.2</c:v>
                </c:pt>
                <c:pt idx="111">
                  <c:v>0.12</c:v>
                </c:pt>
                <c:pt idx="112">
                  <c:v>0.16</c:v>
                </c:pt>
                <c:pt idx="113">
                  <c:v>0.16</c:v>
                </c:pt>
                <c:pt idx="114">
                  <c:v>0.28999999999999998</c:v>
                </c:pt>
                <c:pt idx="115">
                  <c:v>0.24</c:v>
                </c:pt>
                <c:pt idx="116">
                  <c:v>0.24</c:v>
                </c:pt>
                <c:pt idx="117">
                  <c:v>0.20699999999999999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0DD-4571-844F-120E8AA122C2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GAP'!$M$2:$M$82</c:f>
              <c:numCache>
                <c:formatCode>0.00</c:formatCode>
                <c:ptCount val="81"/>
                <c:pt idx="0">
                  <c:v>11.28</c:v>
                </c:pt>
                <c:pt idx="1">
                  <c:v>13.19</c:v>
                </c:pt>
                <c:pt idx="2">
                  <c:v>13.16</c:v>
                </c:pt>
                <c:pt idx="3">
                  <c:v>15.43</c:v>
                </c:pt>
                <c:pt idx="4">
                  <c:v>13.39</c:v>
                </c:pt>
                <c:pt idx="5">
                  <c:v>13.55</c:v>
                </c:pt>
                <c:pt idx="6">
                  <c:v>10.130000000000001</c:v>
                </c:pt>
                <c:pt idx="7">
                  <c:v>14.01</c:v>
                </c:pt>
                <c:pt idx="8">
                  <c:v>13.91</c:v>
                </c:pt>
                <c:pt idx="9">
                  <c:v>13.63</c:v>
                </c:pt>
                <c:pt idx="10">
                  <c:v>13.88</c:v>
                </c:pt>
                <c:pt idx="11">
                  <c:v>14.05</c:v>
                </c:pt>
                <c:pt idx="12">
                  <c:v>12.03</c:v>
                </c:pt>
                <c:pt idx="13">
                  <c:v>15.02</c:v>
                </c:pt>
                <c:pt idx="14">
                  <c:v>11.11</c:v>
                </c:pt>
                <c:pt idx="15" formatCode="General">
                  <c:v>14.82</c:v>
                </c:pt>
                <c:pt idx="16" formatCode="General">
                  <c:v>13.1</c:v>
                </c:pt>
                <c:pt idx="17" formatCode="General">
                  <c:v>13.27</c:v>
                </c:pt>
                <c:pt idx="18" formatCode="General">
                  <c:v>13.45</c:v>
                </c:pt>
                <c:pt idx="19" formatCode="General">
                  <c:v>15.53</c:v>
                </c:pt>
                <c:pt idx="20" formatCode="General">
                  <c:v>13.02</c:v>
                </c:pt>
                <c:pt idx="21" formatCode="General">
                  <c:v>14.05</c:v>
                </c:pt>
                <c:pt idx="22" formatCode="General">
                  <c:v>13.73</c:v>
                </c:pt>
                <c:pt idx="23" formatCode="General">
                  <c:v>15.32</c:v>
                </c:pt>
                <c:pt idx="24" formatCode="General">
                  <c:v>13.86</c:v>
                </c:pt>
                <c:pt idx="25" formatCode="General">
                  <c:v>12.44</c:v>
                </c:pt>
                <c:pt idx="26" formatCode="General">
                  <c:v>14.09</c:v>
                </c:pt>
                <c:pt idx="27" formatCode="General">
                  <c:v>14.13</c:v>
                </c:pt>
                <c:pt idx="28" formatCode="General">
                  <c:v>13.17</c:v>
                </c:pt>
                <c:pt idx="29" formatCode="General">
                  <c:v>13.64</c:v>
                </c:pt>
                <c:pt idx="30" formatCode="General">
                  <c:v>11.81</c:v>
                </c:pt>
                <c:pt idx="31" formatCode="General">
                  <c:v>13.89</c:v>
                </c:pt>
                <c:pt idx="32" formatCode="General">
                  <c:v>12.64</c:v>
                </c:pt>
                <c:pt idx="33" formatCode="General">
                  <c:v>11.05</c:v>
                </c:pt>
                <c:pt idx="34" formatCode="General">
                  <c:v>12.19</c:v>
                </c:pt>
                <c:pt idx="35" formatCode="General">
                  <c:v>13.6</c:v>
                </c:pt>
                <c:pt idx="36" formatCode="General">
                  <c:v>11.27</c:v>
                </c:pt>
                <c:pt idx="37" formatCode="General">
                  <c:v>14.02</c:v>
                </c:pt>
                <c:pt idx="38" formatCode="General">
                  <c:v>15.58</c:v>
                </c:pt>
                <c:pt idx="39" formatCode="General">
                  <c:v>10.99</c:v>
                </c:pt>
                <c:pt idx="40">
                  <c:v>12.92</c:v>
                </c:pt>
                <c:pt idx="41">
                  <c:v>10.093170889582449</c:v>
                </c:pt>
                <c:pt idx="42">
                  <c:v>10.257903559175</c:v>
                </c:pt>
                <c:pt idx="43">
                  <c:v>10.61</c:v>
                </c:pt>
                <c:pt idx="44">
                  <c:v>12.59236904545393</c:v>
                </c:pt>
                <c:pt idx="45">
                  <c:v>10.5749216120375</c:v>
                </c:pt>
                <c:pt idx="46">
                  <c:v>11.011346001425</c:v>
                </c:pt>
                <c:pt idx="47" formatCode="General">
                  <c:v>15.06</c:v>
                </c:pt>
                <c:pt idx="48" formatCode="General">
                  <c:v>11.36</c:v>
                </c:pt>
                <c:pt idx="49" formatCode="General">
                  <c:v>16.2</c:v>
                </c:pt>
                <c:pt idx="50" formatCode="General">
                  <c:v>11.02</c:v>
                </c:pt>
                <c:pt idx="51" formatCode="General">
                  <c:v>17.79</c:v>
                </c:pt>
                <c:pt idx="52">
                  <c:v>7.17</c:v>
                </c:pt>
                <c:pt idx="53">
                  <c:v>11.4</c:v>
                </c:pt>
                <c:pt idx="54">
                  <c:v>7.17</c:v>
                </c:pt>
                <c:pt idx="55">
                  <c:v>21.4</c:v>
                </c:pt>
                <c:pt idx="56">
                  <c:v>16.149999999999999</c:v>
                </c:pt>
                <c:pt idx="57">
                  <c:v>3.42</c:v>
                </c:pt>
                <c:pt idx="58">
                  <c:v>19.899999999999999</c:v>
                </c:pt>
                <c:pt idx="59">
                  <c:v>15.7</c:v>
                </c:pt>
                <c:pt idx="60">
                  <c:v>7.34</c:v>
                </c:pt>
                <c:pt idx="61">
                  <c:v>6.32</c:v>
                </c:pt>
                <c:pt idx="62">
                  <c:v>7.19</c:v>
                </c:pt>
                <c:pt idx="63">
                  <c:v>8.1999999999999993</c:v>
                </c:pt>
                <c:pt idx="64">
                  <c:v>7.65</c:v>
                </c:pt>
                <c:pt idx="65">
                  <c:v>12.2</c:v>
                </c:pt>
                <c:pt idx="66">
                  <c:v>14.3</c:v>
                </c:pt>
                <c:pt idx="67">
                  <c:v>10.85</c:v>
                </c:pt>
                <c:pt idx="68">
                  <c:v>4.45</c:v>
                </c:pt>
                <c:pt idx="69">
                  <c:v>5.97</c:v>
                </c:pt>
                <c:pt idx="70">
                  <c:v>6.63</c:v>
                </c:pt>
                <c:pt idx="71">
                  <c:v>5.23</c:v>
                </c:pt>
                <c:pt idx="72">
                  <c:v>9.17</c:v>
                </c:pt>
                <c:pt idx="73">
                  <c:v>11.95</c:v>
                </c:pt>
                <c:pt idx="74">
                  <c:v>9.26</c:v>
                </c:pt>
                <c:pt idx="75">
                  <c:v>8.42</c:v>
                </c:pt>
                <c:pt idx="76">
                  <c:v>7.59</c:v>
                </c:pt>
                <c:pt idx="77">
                  <c:v>7.24</c:v>
                </c:pt>
                <c:pt idx="78">
                  <c:v>6.58</c:v>
                </c:pt>
                <c:pt idx="79">
                  <c:v>14.9</c:v>
                </c:pt>
                <c:pt idx="80">
                  <c:v>12.4</c:v>
                </c:pt>
              </c:numCache>
            </c:numRef>
          </c:xVal>
          <c:yVal>
            <c:numRef>
              <c:f>'APIP and GAP'!$K$2:$K$82</c:f>
              <c:numCache>
                <c:formatCode>0.00</c:formatCode>
                <c:ptCount val="81"/>
                <c:pt idx="0">
                  <c:v>0.21</c:v>
                </c:pt>
                <c:pt idx="1">
                  <c:v>0.22</c:v>
                </c:pt>
                <c:pt idx="2">
                  <c:v>0.2</c:v>
                </c:pt>
                <c:pt idx="3">
                  <c:v>0.22</c:v>
                </c:pt>
                <c:pt idx="4">
                  <c:v>0.2</c:v>
                </c:pt>
                <c:pt idx="5">
                  <c:v>0.2</c:v>
                </c:pt>
                <c:pt idx="6">
                  <c:v>0.21</c:v>
                </c:pt>
                <c:pt idx="7">
                  <c:v>0.21</c:v>
                </c:pt>
                <c:pt idx="8">
                  <c:v>0.25</c:v>
                </c:pt>
                <c:pt idx="9">
                  <c:v>0.21</c:v>
                </c:pt>
                <c:pt idx="10">
                  <c:v>0.22</c:v>
                </c:pt>
                <c:pt idx="11">
                  <c:v>0.2</c:v>
                </c:pt>
                <c:pt idx="12">
                  <c:v>0.2</c:v>
                </c:pt>
                <c:pt idx="13">
                  <c:v>0.21</c:v>
                </c:pt>
                <c:pt idx="14">
                  <c:v>0.19</c:v>
                </c:pt>
                <c:pt idx="15" formatCode="General">
                  <c:v>0.17</c:v>
                </c:pt>
                <c:pt idx="16" formatCode="General">
                  <c:v>0.2</c:v>
                </c:pt>
                <c:pt idx="17" formatCode="General">
                  <c:v>0.22</c:v>
                </c:pt>
                <c:pt idx="18" formatCode="General">
                  <c:v>0.2</c:v>
                </c:pt>
                <c:pt idx="19" formatCode="General">
                  <c:v>0.2</c:v>
                </c:pt>
                <c:pt idx="20" formatCode="General">
                  <c:v>0.23</c:v>
                </c:pt>
                <c:pt idx="21" formatCode="General">
                  <c:v>0.2</c:v>
                </c:pt>
                <c:pt idx="22" formatCode="General">
                  <c:v>0.19</c:v>
                </c:pt>
                <c:pt idx="23" formatCode="General">
                  <c:v>0.17</c:v>
                </c:pt>
                <c:pt idx="24" formatCode="General">
                  <c:v>0.22</c:v>
                </c:pt>
                <c:pt idx="25" formatCode="General">
                  <c:v>0.22</c:v>
                </c:pt>
                <c:pt idx="26" formatCode="General">
                  <c:v>0.26</c:v>
                </c:pt>
                <c:pt idx="27" formatCode="General">
                  <c:v>0.26</c:v>
                </c:pt>
                <c:pt idx="28" formatCode="General">
                  <c:v>0.16</c:v>
                </c:pt>
                <c:pt idx="29" formatCode="General">
                  <c:v>0.26</c:v>
                </c:pt>
                <c:pt idx="30" formatCode="General">
                  <c:v>0.18</c:v>
                </c:pt>
                <c:pt idx="31" formatCode="General">
                  <c:v>0.25</c:v>
                </c:pt>
                <c:pt idx="32" formatCode="General">
                  <c:v>0.2</c:v>
                </c:pt>
                <c:pt idx="33" formatCode="General">
                  <c:v>0.23</c:v>
                </c:pt>
                <c:pt idx="34" formatCode="General">
                  <c:v>0.19</c:v>
                </c:pt>
                <c:pt idx="35" formatCode="General">
                  <c:v>0.24</c:v>
                </c:pt>
                <c:pt idx="36" formatCode="General">
                  <c:v>0.21</c:v>
                </c:pt>
                <c:pt idx="37" formatCode="General">
                  <c:v>0.17</c:v>
                </c:pt>
                <c:pt idx="38" formatCode="General">
                  <c:v>0.23</c:v>
                </c:pt>
                <c:pt idx="39" formatCode="General">
                  <c:v>0.19</c:v>
                </c:pt>
                <c:pt idx="40">
                  <c:v>0.23</c:v>
                </c:pt>
                <c:pt idx="41">
                  <c:v>0.20754753636562323</c:v>
                </c:pt>
                <c:pt idx="42">
                  <c:v>0.19300952532992766</c:v>
                </c:pt>
                <c:pt idx="43">
                  <c:v>0.17499999999999999</c:v>
                </c:pt>
                <c:pt idx="44">
                  <c:v>0.19796498215109645</c:v>
                </c:pt>
                <c:pt idx="45">
                  <c:v>0.2063620157513836</c:v>
                </c:pt>
                <c:pt idx="46">
                  <c:v>0.26074446573009791</c:v>
                </c:pt>
                <c:pt idx="47" formatCode="General">
                  <c:v>0.24</c:v>
                </c:pt>
                <c:pt idx="48" formatCode="General">
                  <c:v>0.17</c:v>
                </c:pt>
                <c:pt idx="49" formatCode="General">
                  <c:v>0.2</c:v>
                </c:pt>
                <c:pt idx="50" formatCode="General">
                  <c:v>0.22</c:v>
                </c:pt>
                <c:pt idx="51" formatCode="General">
                  <c:v>0.22</c:v>
                </c:pt>
                <c:pt idx="52">
                  <c:v>0.26</c:v>
                </c:pt>
                <c:pt idx="53">
                  <c:v>0.24</c:v>
                </c:pt>
                <c:pt idx="54">
                  <c:v>0.26</c:v>
                </c:pt>
                <c:pt idx="55">
                  <c:v>0.23</c:v>
                </c:pt>
                <c:pt idx="56">
                  <c:v>0.22</c:v>
                </c:pt>
                <c:pt idx="57">
                  <c:v>0.22</c:v>
                </c:pt>
                <c:pt idx="58">
                  <c:v>0.21</c:v>
                </c:pt>
                <c:pt idx="59">
                  <c:v>0.23</c:v>
                </c:pt>
                <c:pt idx="60">
                  <c:v>0.2</c:v>
                </c:pt>
                <c:pt idx="61">
                  <c:v>0.28000000000000003</c:v>
                </c:pt>
                <c:pt idx="62">
                  <c:v>0.25</c:v>
                </c:pt>
                <c:pt idx="63">
                  <c:v>0.27</c:v>
                </c:pt>
                <c:pt idx="64">
                  <c:v>0.2</c:v>
                </c:pt>
                <c:pt idx="65">
                  <c:v>0.2</c:v>
                </c:pt>
                <c:pt idx="66">
                  <c:v>0.21</c:v>
                </c:pt>
                <c:pt idx="67">
                  <c:v>0.22</c:v>
                </c:pt>
                <c:pt idx="68">
                  <c:v>0.26</c:v>
                </c:pt>
                <c:pt idx="69">
                  <c:v>0.13</c:v>
                </c:pt>
                <c:pt idx="70">
                  <c:v>0.22</c:v>
                </c:pt>
                <c:pt idx="71">
                  <c:v>0.23</c:v>
                </c:pt>
                <c:pt idx="72">
                  <c:v>0.21</c:v>
                </c:pt>
                <c:pt idx="73">
                  <c:v>0.16</c:v>
                </c:pt>
                <c:pt idx="74">
                  <c:v>0.18</c:v>
                </c:pt>
                <c:pt idx="75">
                  <c:v>0.18</c:v>
                </c:pt>
                <c:pt idx="76">
                  <c:v>0.17</c:v>
                </c:pt>
                <c:pt idx="77">
                  <c:v>0.17</c:v>
                </c:pt>
                <c:pt idx="78">
                  <c:v>0.18</c:v>
                </c:pt>
                <c:pt idx="79">
                  <c:v>0.23</c:v>
                </c:pt>
                <c:pt idx="80">
                  <c:v>0.18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0DD-4571-844F-120E8AA122C2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WEAR!$M$111:$M$118</c:f>
              <c:numCache>
                <c:formatCode>0.00</c:formatCode>
                <c:ptCount val="8"/>
                <c:pt idx="0">
                  <c:v>14.15</c:v>
                </c:pt>
                <c:pt idx="1">
                  <c:v>13.2</c:v>
                </c:pt>
                <c:pt idx="2">
                  <c:v>14.26</c:v>
                </c:pt>
                <c:pt idx="3">
                  <c:v>11.31</c:v>
                </c:pt>
                <c:pt idx="4">
                  <c:v>6.82</c:v>
                </c:pt>
                <c:pt idx="5">
                  <c:v>8.98</c:v>
                </c:pt>
                <c:pt idx="6">
                  <c:v>10.02</c:v>
                </c:pt>
                <c:pt idx="7">
                  <c:v>12.18</c:v>
                </c:pt>
              </c:numCache>
            </c:numRef>
          </c:xVal>
          <c:yVal>
            <c:numRef>
              <c:f>WEAR!$K$111:$K$118</c:f>
              <c:numCache>
                <c:formatCode>0.00</c:formatCode>
                <c:ptCount val="8"/>
                <c:pt idx="0">
                  <c:v>0.20799999999999999</c:v>
                </c:pt>
                <c:pt idx="1">
                  <c:v>0.189</c:v>
                </c:pt>
                <c:pt idx="2">
                  <c:v>0.19400000000000001</c:v>
                </c:pt>
                <c:pt idx="3">
                  <c:v>0.17499999999999999</c:v>
                </c:pt>
                <c:pt idx="4">
                  <c:v>0.152</c:v>
                </c:pt>
                <c:pt idx="5">
                  <c:v>0.153</c:v>
                </c:pt>
                <c:pt idx="6">
                  <c:v>0.157</c:v>
                </c:pt>
                <c:pt idx="7">
                  <c:v>0.17299999999999999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0DD-4571-844F-120E8AA122C2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IAP!$M$126:$M$132</c:f>
              <c:numCache>
                <c:formatCode>0.00</c:formatCode>
                <c:ptCount val="7"/>
                <c:pt idx="0">
                  <c:v>15.74</c:v>
                </c:pt>
                <c:pt idx="1">
                  <c:v>4.72</c:v>
                </c:pt>
                <c:pt idx="2">
                  <c:v>16.97</c:v>
                </c:pt>
                <c:pt idx="3">
                  <c:v>6.85</c:v>
                </c:pt>
                <c:pt idx="4">
                  <c:v>15.86</c:v>
                </c:pt>
                <c:pt idx="5">
                  <c:v>15.28</c:v>
                </c:pt>
                <c:pt idx="6">
                  <c:v>14.98</c:v>
                </c:pt>
              </c:numCache>
            </c:numRef>
          </c:xVal>
          <c:yVal>
            <c:numRef>
              <c:f>IAP!$K$126:$K$132</c:f>
              <c:numCache>
                <c:formatCode>0.00</c:formatCode>
                <c:ptCount val="7"/>
                <c:pt idx="0">
                  <c:v>0.11700000000000001</c:v>
                </c:pt>
                <c:pt idx="1">
                  <c:v>0.14399999999999999</c:v>
                </c:pt>
                <c:pt idx="2">
                  <c:v>0.13100000000000001</c:v>
                </c:pt>
                <c:pt idx="3">
                  <c:v>0.13200000000000001</c:v>
                </c:pt>
                <c:pt idx="4">
                  <c:v>0.113</c:v>
                </c:pt>
                <c:pt idx="5">
                  <c:v>0.115</c:v>
                </c:pt>
                <c:pt idx="6">
                  <c:v>0.11700000000000001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E0DD-4571-844F-120E8AA122C2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GAP'!$K$83:$K$92</c:f>
              <c:numCache>
                <c:formatCode>0.00</c:formatCode>
                <c:ptCount val="10"/>
                <c:pt idx="0">
                  <c:v>0.20164431673052363</c:v>
                </c:pt>
                <c:pt idx="1">
                  <c:v>0.20861457002979991</c:v>
                </c:pt>
                <c:pt idx="2">
                  <c:v>0.21218096602637268</c:v>
                </c:pt>
                <c:pt idx="3">
                  <c:v>0.19086552788420605</c:v>
                </c:pt>
                <c:pt idx="4">
                  <c:v>0.23100000000000001</c:v>
                </c:pt>
                <c:pt idx="5">
                  <c:v>0.18099999999999999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E0DD-4571-844F-120E8AA122C2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GAP'!$K$83:$K$92</c:f>
              <c:numCache>
                <c:formatCode>0.00</c:formatCode>
                <c:ptCount val="10"/>
                <c:pt idx="0">
                  <c:v>0.20164431673052363</c:v>
                </c:pt>
                <c:pt idx="1">
                  <c:v>0.20861457002979991</c:v>
                </c:pt>
                <c:pt idx="2">
                  <c:v>0.21218096602637268</c:v>
                </c:pt>
                <c:pt idx="3">
                  <c:v>0.19086552788420605</c:v>
                </c:pt>
                <c:pt idx="4">
                  <c:v>0.23100000000000001</c:v>
                </c:pt>
                <c:pt idx="5">
                  <c:v>0.18099999999999999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E0DD-4571-844F-120E8AA122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9847024"/>
        <c:axId val="559847808"/>
      </c:scatterChart>
      <c:valAx>
        <c:axId val="559847024"/>
        <c:scaling>
          <c:orientation val="minMax"/>
          <c:max val="22"/>
          <c:min val="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CaO </a:t>
                </a:r>
                <a:r>
                  <a:rPr lang="en-US" sz="1200" b="0" i="0" u="none" strike="noStrike" baseline="0">
                    <a:effectLst/>
                  </a:rPr>
                  <a:t>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US" sz="1200" b="0" i="0" u="none" strike="noStrike" baseline="0">
                    <a:effectLst/>
                  </a:rPr>
                  <a:t>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9847808"/>
        <c:crosses val="autoZero"/>
        <c:crossBetween val="midCat"/>
      </c:valAx>
      <c:valAx>
        <c:axId val="559847808"/>
        <c:scaling>
          <c:orientation val="minMax"/>
          <c:max val="0.30000000000000004"/>
          <c:min val="0.05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MnO </a:t>
                </a:r>
                <a:r>
                  <a:rPr lang="en-US" sz="1200" b="0" i="0" u="none" strike="noStrike" baseline="0">
                    <a:effectLst/>
                  </a:rPr>
                  <a:t>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US" sz="1200" b="0" i="0" u="none" strike="noStrike" baseline="0">
                    <a:effectLst/>
                  </a:rPr>
                  <a:t>%)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9847024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9.202290033167683E-2"/>
          <c:y val="0.67276109219414548"/>
          <c:w val="0.28463224587647729"/>
          <c:h val="0.2157827231294166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WEAR!$M$2:$M$110</c:f>
              <c:numCache>
                <c:formatCode>0.00</c:formatCode>
                <c:ptCount val="109"/>
                <c:pt idx="2">
                  <c:v>7.9</c:v>
                </c:pt>
                <c:pt idx="3">
                  <c:v>13.5</c:v>
                </c:pt>
                <c:pt idx="4">
                  <c:v>11.4</c:v>
                </c:pt>
                <c:pt idx="5">
                  <c:v>12.1</c:v>
                </c:pt>
                <c:pt idx="6">
                  <c:v>12.2</c:v>
                </c:pt>
                <c:pt idx="7">
                  <c:v>12.2</c:v>
                </c:pt>
                <c:pt idx="8">
                  <c:v>12.1</c:v>
                </c:pt>
                <c:pt idx="9">
                  <c:v>12</c:v>
                </c:pt>
                <c:pt idx="10">
                  <c:v>12</c:v>
                </c:pt>
                <c:pt idx="11">
                  <c:v>12.2</c:v>
                </c:pt>
                <c:pt idx="12">
                  <c:v>12.3</c:v>
                </c:pt>
                <c:pt idx="13">
                  <c:v>12.3</c:v>
                </c:pt>
                <c:pt idx="14">
                  <c:v>12.2</c:v>
                </c:pt>
                <c:pt idx="15">
                  <c:v>12.2</c:v>
                </c:pt>
                <c:pt idx="16">
                  <c:v>12.1</c:v>
                </c:pt>
                <c:pt idx="17">
                  <c:v>12.1</c:v>
                </c:pt>
                <c:pt idx="18">
                  <c:v>12.2</c:v>
                </c:pt>
                <c:pt idx="19">
                  <c:v>12.2</c:v>
                </c:pt>
                <c:pt idx="20">
                  <c:v>12.3</c:v>
                </c:pt>
                <c:pt idx="21">
                  <c:v>16.5</c:v>
                </c:pt>
                <c:pt idx="22">
                  <c:v>13.6</c:v>
                </c:pt>
                <c:pt idx="23">
                  <c:v>12.5</c:v>
                </c:pt>
                <c:pt idx="24">
                  <c:v>12</c:v>
                </c:pt>
                <c:pt idx="25">
                  <c:v>12.1</c:v>
                </c:pt>
                <c:pt idx="26">
                  <c:v>9.5</c:v>
                </c:pt>
                <c:pt idx="27">
                  <c:v>12.1</c:v>
                </c:pt>
                <c:pt idx="28">
                  <c:v>12</c:v>
                </c:pt>
                <c:pt idx="29">
                  <c:v>12.2</c:v>
                </c:pt>
                <c:pt idx="30">
                  <c:v>12.2</c:v>
                </c:pt>
                <c:pt idx="31">
                  <c:v>12.2</c:v>
                </c:pt>
                <c:pt idx="32">
                  <c:v>12.2</c:v>
                </c:pt>
                <c:pt idx="33">
                  <c:v>17.29</c:v>
                </c:pt>
                <c:pt idx="34">
                  <c:v>14.19</c:v>
                </c:pt>
                <c:pt idx="35">
                  <c:v>12.99</c:v>
                </c:pt>
                <c:pt idx="36">
                  <c:v>17.7</c:v>
                </c:pt>
                <c:pt idx="37">
                  <c:v>13.45</c:v>
                </c:pt>
                <c:pt idx="38">
                  <c:v>13.68</c:v>
                </c:pt>
                <c:pt idx="39">
                  <c:v>14.56</c:v>
                </c:pt>
                <c:pt idx="40">
                  <c:v>13.73</c:v>
                </c:pt>
                <c:pt idx="41">
                  <c:v>18.86</c:v>
                </c:pt>
                <c:pt idx="42">
                  <c:v>17.41</c:v>
                </c:pt>
                <c:pt idx="43">
                  <c:v>11.515700000000001</c:v>
                </c:pt>
                <c:pt idx="44">
                  <c:v>11.1447</c:v>
                </c:pt>
                <c:pt idx="45">
                  <c:v>11.326700000000001</c:v>
                </c:pt>
                <c:pt idx="46">
                  <c:v>11.003</c:v>
                </c:pt>
                <c:pt idx="47">
                  <c:v>10.9436</c:v>
                </c:pt>
                <c:pt idx="48">
                  <c:v>11.331</c:v>
                </c:pt>
                <c:pt idx="49">
                  <c:v>11.27</c:v>
                </c:pt>
                <c:pt idx="50">
                  <c:v>10.6241</c:v>
                </c:pt>
                <c:pt idx="52">
                  <c:v>8.6999999999999993</c:v>
                </c:pt>
                <c:pt idx="53">
                  <c:v>10.18</c:v>
                </c:pt>
                <c:pt idx="54">
                  <c:v>11.54</c:v>
                </c:pt>
                <c:pt idx="56">
                  <c:v>15.76</c:v>
                </c:pt>
                <c:pt idx="57">
                  <c:v>15.02</c:v>
                </c:pt>
                <c:pt idx="58">
                  <c:v>16.559999999999999</c:v>
                </c:pt>
                <c:pt idx="59">
                  <c:v>15.63</c:v>
                </c:pt>
                <c:pt idx="60">
                  <c:v>8.43</c:v>
                </c:pt>
                <c:pt idx="61">
                  <c:v>9.8000000000000007</c:v>
                </c:pt>
                <c:pt idx="62">
                  <c:v>13.28</c:v>
                </c:pt>
                <c:pt idx="63">
                  <c:v>13.06</c:v>
                </c:pt>
                <c:pt idx="64">
                  <c:v>10.34</c:v>
                </c:pt>
                <c:pt idx="65">
                  <c:v>9.67</c:v>
                </c:pt>
                <c:pt idx="66">
                  <c:v>14.18</c:v>
                </c:pt>
                <c:pt idx="67">
                  <c:v>8.68</c:v>
                </c:pt>
                <c:pt idx="68">
                  <c:v>8.2899999999999991</c:v>
                </c:pt>
                <c:pt idx="69">
                  <c:v>7.36</c:v>
                </c:pt>
                <c:pt idx="70">
                  <c:v>9.19</c:v>
                </c:pt>
                <c:pt idx="71">
                  <c:v>9</c:v>
                </c:pt>
                <c:pt idx="72">
                  <c:v>10.09</c:v>
                </c:pt>
                <c:pt idx="73">
                  <c:v>10.99</c:v>
                </c:pt>
                <c:pt idx="74">
                  <c:v>14.58</c:v>
                </c:pt>
                <c:pt idx="75">
                  <c:v>16.45</c:v>
                </c:pt>
                <c:pt idx="76">
                  <c:v>9.57</c:v>
                </c:pt>
                <c:pt idx="77">
                  <c:v>11.2</c:v>
                </c:pt>
                <c:pt idx="78">
                  <c:v>6.52</c:v>
                </c:pt>
                <c:pt idx="79">
                  <c:v>12.24</c:v>
                </c:pt>
                <c:pt idx="80">
                  <c:v>10.09</c:v>
                </c:pt>
                <c:pt idx="81">
                  <c:v>16.98</c:v>
                </c:pt>
                <c:pt idx="82">
                  <c:v>16.54</c:v>
                </c:pt>
                <c:pt idx="83">
                  <c:v>15.64</c:v>
                </c:pt>
                <c:pt idx="84">
                  <c:v>15.22</c:v>
                </c:pt>
                <c:pt idx="85">
                  <c:v>10.4</c:v>
                </c:pt>
                <c:pt idx="86">
                  <c:v>13.98</c:v>
                </c:pt>
                <c:pt idx="87">
                  <c:v>11.03</c:v>
                </c:pt>
                <c:pt idx="95">
                  <c:v>14.28</c:v>
                </c:pt>
                <c:pt idx="96">
                  <c:v>9.7899999999999991</c:v>
                </c:pt>
                <c:pt idx="97">
                  <c:v>10.45</c:v>
                </c:pt>
                <c:pt idx="98">
                  <c:v>16.059999999999999</c:v>
                </c:pt>
                <c:pt idx="99">
                  <c:v>15.23</c:v>
                </c:pt>
                <c:pt idx="100">
                  <c:v>16</c:v>
                </c:pt>
                <c:pt idx="105">
                  <c:v>16.79</c:v>
                </c:pt>
              </c:numCache>
            </c:numRef>
          </c:xVal>
          <c:yVal>
            <c:numRef>
              <c:f>WEAR!$L$2:$L$110</c:f>
              <c:numCache>
                <c:formatCode>0.00</c:formatCode>
                <c:ptCount val="109"/>
                <c:pt idx="2">
                  <c:v>3.53</c:v>
                </c:pt>
                <c:pt idx="3">
                  <c:v>10.96</c:v>
                </c:pt>
                <c:pt idx="4">
                  <c:v>3.9</c:v>
                </c:pt>
                <c:pt idx="5">
                  <c:v>4</c:v>
                </c:pt>
                <c:pt idx="6">
                  <c:v>4.0999999999999996</c:v>
                </c:pt>
                <c:pt idx="7">
                  <c:v>4.0999999999999996</c:v>
                </c:pt>
                <c:pt idx="8">
                  <c:v>4</c:v>
                </c:pt>
                <c:pt idx="9">
                  <c:v>4</c:v>
                </c:pt>
                <c:pt idx="10">
                  <c:v>4</c:v>
                </c:pt>
                <c:pt idx="11">
                  <c:v>4.0999999999999996</c:v>
                </c:pt>
                <c:pt idx="12">
                  <c:v>4.0999999999999996</c:v>
                </c:pt>
                <c:pt idx="13">
                  <c:v>4.0999999999999996</c:v>
                </c:pt>
                <c:pt idx="14">
                  <c:v>4.0999999999999996</c:v>
                </c:pt>
                <c:pt idx="15">
                  <c:v>4.0999999999999996</c:v>
                </c:pt>
                <c:pt idx="16">
                  <c:v>4.0999999999999996</c:v>
                </c:pt>
                <c:pt idx="17">
                  <c:v>4.0999999999999996</c:v>
                </c:pt>
                <c:pt idx="18">
                  <c:v>4.0999999999999996</c:v>
                </c:pt>
                <c:pt idx="19">
                  <c:v>4.0999999999999996</c:v>
                </c:pt>
                <c:pt idx="20">
                  <c:v>4.5</c:v>
                </c:pt>
                <c:pt idx="21">
                  <c:v>10.4</c:v>
                </c:pt>
                <c:pt idx="22">
                  <c:v>13.2</c:v>
                </c:pt>
                <c:pt idx="23">
                  <c:v>4.5999999999999996</c:v>
                </c:pt>
                <c:pt idx="24">
                  <c:v>4.2</c:v>
                </c:pt>
                <c:pt idx="25">
                  <c:v>4.0999999999999996</c:v>
                </c:pt>
                <c:pt idx="26">
                  <c:v>4.3</c:v>
                </c:pt>
                <c:pt idx="27">
                  <c:v>4.3</c:v>
                </c:pt>
                <c:pt idx="28">
                  <c:v>4.0999999999999996</c:v>
                </c:pt>
                <c:pt idx="29">
                  <c:v>4.0999999999999996</c:v>
                </c:pt>
                <c:pt idx="30">
                  <c:v>4.0999999999999996</c:v>
                </c:pt>
                <c:pt idx="31">
                  <c:v>4.0999999999999996</c:v>
                </c:pt>
                <c:pt idx="32">
                  <c:v>4.0999999999999996</c:v>
                </c:pt>
                <c:pt idx="33">
                  <c:v>5</c:v>
                </c:pt>
                <c:pt idx="34">
                  <c:v>4.95</c:v>
                </c:pt>
                <c:pt idx="35">
                  <c:v>4.62</c:v>
                </c:pt>
                <c:pt idx="36">
                  <c:v>6.19</c:v>
                </c:pt>
                <c:pt idx="37">
                  <c:v>3.99</c:v>
                </c:pt>
                <c:pt idx="38">
                  <c:v>5.05</c:v>
                </c:pt>
                <c:pt idx="39">
                  <c:v>5.12</c:v>
                </c:pt>
                <c:pt idx="40">
                  <c:v>4.04</c:v>
                </c:pt>
                <c:pt idx="41">
                  <c:v>5.77</c:v>
                </c:pt>
                <c:pt idx="42">
                  <c:v>8.64</c:v>
                </c:pt>
                <c:pt idx="43">
                  <c:v>3.9611999999999998</c:v>
                </c:pt>
                <c:pt idx="44">
                  <c:v>3.7597999999999998</c:v>
                </c:pt>
                <c:pt idx="45">
                  <c:v>3.9727999999999999</c:v>
                </c:pt>
                <c:pt idx="46">
                  <c:v>3.7450000000000001</c:v>
                </c:pt>
                <c:pt idx="47">
                  <c:v>3.7439</c:v>
                </c:pt>
                <c:pt idx="48">
                  <c:v>3.7734000000000001</c:v>
                </c:pt>
                <c:pt idx="49">
                  <c:v>3.9659</c:v>
                </c:pt>
                <c:pt idx="50">
                  <c:v>3.5547</c:v>
                </c:pt>
                <c:pt idx="52">
                  <c:v>20.18</c:v>
                </c:pt>
                <c:pt idx="53">
                  <c:v>13.25</c:v>
                </c:pt>
                <c:pt idx="54">
                  <c:v>12.23</c:v>
                </c:pt>
                <c:pt idx="56">
                  <c:v>13.82</c:v>
                </c:pt>
                <c:pt idx="57">
                  <c:v>14.78</c:v>
                </c:pt>
                <c:pt idx="58">
                  <c:v>13.32</c:v>
                </c:pt>
                <c:pt idx="59">
                  <c:v>13.09</c:v>
                </c:pt>
                <c:pt idx="60">
                  <c:v>9.34</c:v>
                </c:pt>
                <c:pt idx="61">
                  <c:v>14.78</c:v>
                </c:pt>
                <c:pt idx="62">
                  <c:v>11.9</c:v>
                </c:pt>
                <c:pt idx="63">
                  <c:v>12.54</c:v>
                </c:pt>
                <c:pt idx="64">
                  <c:v>16.670000000000002</c:v>
                </c:pt>
                <c:pt idx="65">
                  <c:v>19.71</c:v>
                </c:pt>
                <c:pt idx="66">
                  <c:v>9.1199999999999992</c:v>
                </c:pt>
                <c:pt idx="67">
                  <c:v>16.22</c:v>
                </c:pt>
                <c:pt idx="68">
                  <c:v>22.55</c:v>
                </c:pt>
                <c:pt idx="69">
                  <c:v>20.89</c:v>
                </c:pt>
                <c:pt idx="70">
                  <c:v>16.77</c:v>
                </c:pt>
                <c:pt idx="71">
                  <c:v>16.25</c:v>
                </c:pt>
                <c:pt idx="72">
                  <c:v>19.89</c:v>
                </c:pt>
                <c:pt idx="73">
                  <c:v>17.71</c:v>
                </c:pt>
                <c:pt idx="74">
                  <c:v>9.39</c:v>
                </c:pt>
                <c:pt idx="75">
                  <c:v>13.21</c:v>
                </c:pt>
                <c:pt idx="76">
                  <c:v>16.86</c:v>
                </c:pt>
                <c:pt idx="77">
                  <c:v>17.350000000000001</c:v>
                </c:pt>
                <c:pt idx="78">
                  <c:v>21.48</c:v>
                </c:pt>
                <c:pt idx="79">
                  <c:v>9.76</c:v>
                </c:pt>
                <c:pt idx="80">
                  <c:v>19.89</c:v>
                </c:pt>
                <c:pt idx="81">
                  <c:v>10.93</c:v>
                </c:pt>
                <c:pt idx="82">
                  <c:v>9.92</c:v>
                </c:pt>
                <c:pt idx="83">
                  <c:v>12.12</c:v>
                </c:pt>
                <c:pt idx="84">
                  <c:v>13.54</c:v>
                </c:pt>
                <c:pt idx="85">
                  <c:v>17.66</c:v>
                </c:pt>
                <c:pt idx="86">
                  <c:v>9.76</c:v>
                </c:pt>
                <c:pt idx="87">
                  <c:v>17.579999999999998</c:v>
                </c:pt>
                <c:pt idx="95">
                  <c:v>14.76</c:v>
                </c:pt>
                <c:pt idx="96">
                  <c:v>15.46</c:v>
                </c:pt>
                <c:pt idx="97">
                  <c:v>20.059999999999999</c:v>
                </c:pt>
                <c:pt idx="98">
                  <c:v>12.4</c:v>
                </c:pt>
                <c:pt idx="99">
                  <c:v>14.54</c:v>
                </c:pt>
                <c:pt idx="100">
                  <c:v>11.67</c:v>
                </c:pt>
                <c:pt idx="105">
                  <c:v>14.08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F25-4695-965A-CF1EDD937EBC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IAP!$M$2:$M$125</c:f>
              <c:numCache>
                <c:formatCode>0.00</c:formatCode>
                <c:ptCount val="118"/>
                <c:pt idx="0">
                  <c:v>14.1</c:v>
                </c:pt>
                <c:pt idx="2">
                  <c:v>15.84</c:v>
                </c:pt>
                <c:pt idx="3">
                  <c:v>15.9</c:v>
                </c:pt>
                <c:pt idx="4">
                  <c:v>14.97</c:v>
                </c:pt>
                <c:pt idx="5">
                  <c:v>14.98</c:v>
                </c:pt>
                <c:pt idx="6">
                  <c:v>14.91</c:v>
                </c:pt>
                <c:pt idx="7">
                  <c:v>14.68</c:v>
                </c:pt>
                <c:pt idx="8">
                  <c:v>13.96</c:v>
                </c:pt>
                <c:pt idx="9">
                  <c:v>15.99</c:v>
                </c:pt>
                <c:pt idx="10">
                  <c:v>15.43</c:v>
                </c:pt>
                <c:pt idx="11">
                  <c:v>13.6</c:v>
                </c:pt>
                <c:pt idx="12">
                  <c:v>14.6</c:v>
                </c:pt>
                <c:pt idx="13">
                  <c:v>11.13</c:v>
                </c:pt>
                <c:pt idx="15">
                  <c:v>15.4</c:v>
                </c:pt>
                <c:pt idx="16">
                  <c:v>14.1</c:v>
                </c:pt>
                <c:pt idx="18">
                  <c:v>15.26</c:v>
                </c:pt>
                <c:pt idx="19">
                  <c:v>14.67</c:v>
                </c:pt>
                <c:pt idx="20">
                  <c:v>15.42</c:v>
                </c:pt>
                <c:pt idx="21">
                  <c:v>15.31</c:v>
                </c:pt>
                <c:pt idx="24">
                  <c:v>16.149999999999999</c:v>
                </c:pt>
                <c:pt idx="25">
                  <c:v>15.2</c:v>
                </c:pt>
                <c:pt idx="26">
                  <c:v>15.26</c:v>
                </c:pt>
                <c:pt idx="27">
                  <c:v>15.5</c:v>
                </c:pt>
                <c:pt idx="28">
                  <c:v>15.67</c:v>
                </c:pt>
                <c:pt idx="29">
                  <c:v>15.21</c:v>
                </c:pt>
                <c:pt idx="31">
                  <c:v>15.11</c:v>
                </c:pt>
                <c:pt idx="32">
                  <c:v>2.5</c:v>
                </c:pt>
                <c:pt idx="33">
                  <c:v>4.7</c:v>
                </c:pt>
                <c:pt idx="34">
                  <c:v>7.5</c:v>
                </c:pt>
                <c:pt idx="35">
                  <c:v>5.0999999999999996</c:v>
                </c:pt>
                <c:pt idx="36">
                  <c:v>10.4</c:v>
                </c:pt>
                <c:pt idx="37">
                  <c:v>5.5</c:v>
                </c:pt>
                <c:pt idx="38">
                  <c:v>5.6</c:v>
                </c:pt>
                <c:pt idx="39">
                  <c:v>13.6</c:v>
                </c:pt>
                <c:pt idx="40">
                  <c:v>8.4</c:v>
                </c:pt>
                <c:pt idx="41">
                  <c:v>9.8000000000000007</c:v>
                </c:pt>
                <c:pt idx="43">
                  <c:v>12.8</c:v>
                </c:pt>
                <c:pt idx="45">
                  <c:v>14.8</c:v>
                </c:pt>
                <c:pt idx="46">
                  <c:v>16.23</c:v>
                </c:pt>
                <c:pt idx="48">
                  <c:v>15.69</c:v>
                </c:pt>
                <c:pt idx="49">
                  <c:v>16.62</c:v>
                </c:pt>
                <c:pt idx="50">
                  <c:v>16.68</c:v>
                </c:pt>
                <c:pt idx="51">
                  <c:v>16.05</c:v>
                </c:pt>
                <c:pt idx="52">
                  <c:v>15.5</c:v>
                </c:pt>
                <c:pt idx="53">
                  <c:v>15.67</c:v>
                </c:pt>
                <c:pt idx="54">
                  <c:v>15.21</c:v>
                </c:pt>
                <c:pt idx="56">
                  <c:v>15.11</c:v>
                </c:pt>
                <c:pt idx="57">
                  <c:v>15.73</c:v>
                </c:pt>
                <c:pt idx="58">
                  <c:v>15.61</c:v>
                </c:pt>
                <c:pt idx="59">
                  <c:v>15.62</c:v>
                </c:pt>
                <c:pt idx="60">
                  <c:v>15.64</c:v>
                </c:pt>
                <c:pt idx="61">
                  <c:v>2.5</c:v>
                </c:pt>
                <c:pt idx="62">
                  <c:v>4.7</c:v>
                </c:pt>
                <c:pt idx="63">
                  <c:v>7.5</c:v>
                </c:pt>
                <c:pt idx="64">
                  <c:v>5.0999999999999996</c:v>
                </c:pt>
                <c:pt idx="65">
                  <c:v>10.4</c:v>
                </c:pt>
                <c:pt idx="66">
                  <c:v>5.5</c:v>
                </c:pt>
                <c:pt idx="67">
                  <c:v>5.6</c:v>
                </c:pt>
                <c:pt idx="68">
                  <c:v>13.6</c:v>
                </c:pt>
                <c:pt idx="69">
                  <c:v>8.4</c:v>
                </c:pt>
                <c:pt idx="70">
                  <c:v>9.8000000000000007</c:v>
                </c:pt>
                <c:pt idx="71">
                  <c:v>15.2</c:v>
                </c:pt>
                <c:pt idx="72">
                  <c:v>15.8</c:v>
                </c:pt>
                <c:pt idx="74">
                  <c:v>12.8</c:v>
                </c:pt>
                <c:pt idx="76">
                  <c:v>18.2</c:v>
                </c:pt>
                <c:pt idx="77">
                  <c:v>20.100000000000001</c:v>
                </c:pt>
                <c:pt idx="78">
                  <c:v>14.8</c:v>
                </c:pt>
                <c:pt idx="79">
                  <c:v>16.23</c:v>
                </c:pt>
                <c:pt idx="80">
                  <c:v>13.8</c:v>
                </c:pt>
                <c:pt idx="81">
                  <c:v>12.5</c:v>
                </c:pt>
                <c:pt idx="83">
                  <c:v>15.69</c:v>
                </c:pt>
                <c:pt idx="84">
                  <c:v>16.62</c:v>
                </c:pt>
                <c:pt idx="85">
                  <c:v>16.68</c:v>
                </c:pt>
                <c:pt idx="86">
                  <c:v>16.05</c:v>
                </c:pt>
                <c:pt idx="97">
                  <c:v>15.69</c:v>
                </c:pt>
                <c:pt idx="98">
                  <c:v>15.41</c:v>
                </c:pt>
                <c:pt idx="99">
                  <c:v>16.079999999999998</c:v>
                </c:pt>
                <c:pt idx="100">
                  <c:v>15.35</c:v>
                </c:pt>
                <c:pt idx="103">
                  <c:v>16.079999999999998</c:v>
                </c:pt>
                <c:pt idx="104">
                  <c:v>15.35</c:v>
                </c:pt>
                <c:pt idx="106">
                  <c:v>17.600000000000001</c:v>
                </c:pt>
                <c:pt idx="107">
                  <c:v>17.670000000000002</c:v>
                </c:pt>
                <c:pt idx="108">
                  <c:v>18.850000000000001</c:v>
                </c:pt>
                <c:pt idx="109">
                  <c:v>17.88</c:v>
                </c:pt>
                <c:pt idx="111">
                  <c:v>17.600000000000001</c:v>
                </c:pt>
                <c:pt idx="112">
                  <c:v>17.670000000000002</c:v>
                </c:pt>
                <c:pt idx="113">
                  <c:v>16.25</c:v>
                </c:pt>
                <c:pt idx="114">
                  <c:v>18.13</c:v>
                </c:pt>
                <c:pt idx="115">
                  <c:v>17.82</c:v>
                </c:pt>
                <c:pt idx="116">
                  <c:v>17.739999999999998</c:v>
                </c:pt>
                <c:pt idx="117">
                  <c:v>17.59</c:v>
                </c:pt>
              </c:numCache>
            </c:numRef>
          </c:xVal>
          <c:yVal>
            <c:numRef>
              <c:f>IAP!$L$2:$L$125</c:f>
              <c:numCache>
                <c:formatCode>0.00</c:formatCode>
                <c:ptCount val="118"/>
                <c:pt idx="0">
                  <c:v>10.6</c:v>
                </c:pt>
                <c:pt idx="2">
                  <c:v>9.94</c:v>
                </c:pt>
                <c:pt idx="3">
                  <c:v>10.09</c:v>
                </c:pt>
                <c:pt idx="4">
                  <c:v>10.52</c:v>
                </c:pt>
                <c:pt idx="5">
                  <c:v>10.5</c:v>
                </c:pt>
                <c:pt idx="6">
                  <c:v>10.86</c:v>
                </c:pt>
                <c:pt idx="7">
                  <c:v>10.38</c:v>
                </c:pt>
                <c:pt idx="8">
                  <c:v>10.28</c:v>
                </c:pt>
                <c:pt idx="9">
                  <c:v>11.2</c:v>
                </c:pt>
                <c:pt idx="10">
                  <c:v>11.03</c:v>
                </c:pt>
                <c:pt idx="11">
                  <c:v>11.9</c:v>
                </c:pt>
                <c:pt idx="12">
                  <c:v>10.4</c:v>
                </c:pt>
                <c:pt idx="13">
                  <c:v>14.71</c:v>
                </c:pt>
                <c:pt idx="15">
                  <c:v>11.3</c:v>
                </c:pt>
                <c:pt idx="16">
                  <c:v>10.6</c:v>
                </c:pt>
                <c:pt idx="19">
                  <c:v>10.41</c:v>
                </c:pt>
                <c:pt idx="20">
                  <c:v>10.96</c:v>
                </c:pt>
                <c:pt idx="21">
                  <c:v>10.75</c:v>
                </c:pt>
                <c:pt idx="24">
                  <c:v>10.07</c:v>
                </c:pt>
                <c:pt idx="25">
                  <c:v>10.18</c:v>
                </c:pt>
                <c:pt idx="27">
                  <c:v>13.09</c:v>
                </c:pt>
                <c:pt idx="28">
                  <c:v>12.76</c:v>
                </c:pt>
                <c:pt idx="29">
                  <c:v>12.78</c:v>
                </c:pt>
                <c:pt idx="31">
                  <c:v>12.7</c:v>
                </c:pt>
                <c:pt idx="32">
                  <c:v>11</c:v>
                </c:pt>
                <c:pt idx="33">
                  <c:v>14.7</c:v>
                </c:pt>
                <c:pt idx="34">
                  <c:v>15.4</c:v>
                </c:pt>
                <c:pt idx="35">
                  <c:v>13.5</c:v>
                </c:pt>
                <c:pt idx="36">
                  <c:v>13.6</c:v>
                </c:pt>
                <c:pt idx="37">
                  <c:v>15.5</c:v>
                </c:pt>
                <c:pt idx="38">
                  <c:v>12.2</c:v>
                </c:pt>
                <c:pt idx="39">
                  <c:v>7.6</c:v>
                </c:pt>
                <c:pt idx="40">
                  <c:v>11.2</c:v>
                </c:pt>
                <c:pt idx="41">
                  <c:v>10.8</c:v>
                </c:pt>
                <c:pt idx="43">
                  <c:v>15</c:v>
                </c:pt>
                <c:pt idx="45">
                  <c:v>13</c:v>
                </c:pt>
                <c:pt idx="46">
                  <c:v>12.65</c:v>
                </c:pt>
                <c:pt idx="48">
                  <c:v>12.56</c:v>
                </c:pt>
                <c:pt idx="49">
                  <c:v>13.4</c:v>
                </c:pt>
                <c:pt idx="50">
                  <c:v>13.08</c:v>
                </c:pt>
                <c:pt idx="51">
                  <c:v>12.26</c:v>
                </c:pt>
                <c:pt idx="52">
                  <c:v>13.09</c:v>
                </c:pt>
                <c:pt idx="53">
                  <c:v>12.76</c:v>
                </c:pt>
                <c:pt idx="54">
                  <c:v>12.78</c:v>
                </c:pt>
                <c:pt idx="56">
                  <c:v>12.7</c:v>
                </c:pt>
                <c:pt idx="57">
                  <c:v>12.76</c:v>
                </c:pt>
                <c:pt idx="58">
                  <c:v>12.93</c:v>
                </c:pt>
                <c:pt idx="59">
                  <c:v>12.76</c:v>
                </c:pt>
                <c:pt idx="60">
                  <c:v>12.7</c:v>
                </c:pt>
                <c:pt idx="61">
                  <c:v>11</c:v>
                </c:pt>
                <c:pt idx="62">
                  <c:v>14.7</c:v>
                </c:pt>
                <c:pt idx="63">
                  <c:v>15.4</c:v>
                </c:pt>
                <c:pt idx="64">
                  <c:v>13.5</c:v>
                </c:pt>
                <c:pt idx="65">
                  <c:v>13.6</c:v>
                </c:pt>
                <c:pt idx="66">
                  <c:v>15.5</c:v>
                </c:pt>
                <c:pt idx="67">
                  <c:v>12.2</c:v>
                </c:pt>
                <c:pt idx="68">
                  <c:v>7.6</c:v>
                </c:pt>
                <c:pt idx="69">
                  <c:v>11.2</c:v>
                </c:pt>
                <c:pt idx="70">
                  <c:v>10.8</c:v>
                </c:pt>
                <c:pt idx="71">
                  <c:v>11.9</c:v>
                </c:pt>
                <c:pt idx="72">
                  <c:v>13</c:v>
                </c:pt>
                <c:pt idx="74">
                  <c:v>15</c:v>
                </c:pt>
                <c:pt idx="76">
                  <c:v>7.39</c:v>
                </c:pt>
                <c:pt idx="77">
                  <c:v>9.42</c:v>
                </c:pt>
                <c:pt idx="78">
                  <c:v>13</c:v>
                </c:pt>
                <c:pt idx="79">
                  <c:v>12.65</c:v>
                </c:pt>
                <c:pt idx="80">
                  <c:v>8</c:v>
                </c:pt>
                <c:pt idx="81">
                  <c:v>12.7</c:v>
                </c:pt>
                <c:pt idx="83">
                  <c:v>12.56</c:v>
                </c:pt>
                <c:pt idx="84">
                  <c:v>13.4</c:v>
                </c:pt>
                <c:pt idx="85">
                  <c:v>13.08</c:v>
                </c:pt>
                <c:pt idx="86">
                  <c:v>12.26</c:v>
                </c:pt>
                <c:pt idx="97">
                  <c:v>12.56</c:v>
                </c:pt>
                <c:pt idx="99">
                  <c:v>12.56</c:v>
                </c:pt>
                <c:pt idx="100">
                  <c:v>12.79</c:v>
                </c:pt>
                <c:pt idx="103">
                  <c:v>12.56</c:v>
                </c:pt>
                <c:pt idx="104">
                  <c:v>12.79</c:v>
                </c:pt>
                <c:pt idx="106">
                  <c:v>10.19</c:v>
                </c:pt>
                <c:pt idx="107">
                  <c:v>8.5500000000000007</c:v>
                </c:pt>
                <c:pt idx="108">
                  <c:v>7.3</c:v>
                </c:pt>
                <c:pt idx="109">
                  <c:v>9.15</c:v>
                </c:pt>
                <c:pt idx="111">
                  <c:v>10.19</c:v>
                </c:pt>
                <c:pt idx="112">
                  <c:v>8.5500000000000007</c:v>
                </c:pt>
                <c:pt idx="113">
                  <c:v>7.19</c:v>
                </c:pt>
                <c:pt idx="114">
                  <c:v>6.44</c:v>
                </c:pt>
                <c:pt idx="115">
                  <c:v>7.04</c:v>
                </c:pt>
                <c:pt idx="116">
                  <c:v>7.1</c:v>
                </c:pt>
                <c:pt idx="117">
                  <c:v>7.58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F25-4695-965A-CF1EDD937EBC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GAP'!$M$2:$M$82</c:f>
              <c:numCache>
                <c:formatCode>0.00</c:formatCode>
                <c:ptCount val="81"/>
                <c:pt idx="0">
                  <c:v>11.28</c:v>
                </c:pt>
                <c:pt idx="1">
                  <c:v>13.19</c:v>
                </c:pt>
                <c:pt idx="2">
                  <c:v>13.16</c:v>
                </c:pt>
                <c:pt idx="3">
                  <c:v>15.43</c:v>
                </c:pt>
                <c:pt idx="4">
                  <c:v>13.39</c:v>
                </c:pt>
                <c:pt idx="5">
                  <c:v>13.55</c:v>
                </c:pt>
                <c:pt idx="6">
                  <c:v>10.130000000000001</c:v>
                </c:pt>
                <c:pt idx="7">
                  <c:v>14.01</c:v>
                </c:pt>
                <c:pt idx="8">
                  <c:v>13.91</c:v>
                </c:pt>
                <c:pt idx="9">
                  <c:v>13.63</c:v>
                </c:pt>
                <c:pt idx="10">
                  <c:v>13.88</c:v>
                </c:pt>
                <c:pt idx="11">
                  <c:v>14.05</c:v>
                </c:pt>
                <c:pt idx="12">
                  <c:v>12.03</c:v>
                </c:pt>
                <c:pt idx="13">
                  <c:v>15.02</c:v>
                </c:pt>
                <c:pt idx="14">
                  <c:v>11.11</c:v>
                </c:pt>
                <c:pt idx="15" formatCode="General">
                  <c:v>14.82</c:v>
                </c:pt>
                <c:pt idx="16" formatCode="General">
                  <c:v>13.1</c:v>
                </c:pt>
                <c:pt idx="17" formatCode="General">
                  <c:v>13.27</c:v>
                </c:pt>
                <c:pt idx="18" formatCode="General">
                  <c:v>13.45</c:v>
                </c:pt>
                <c:pt idx="19" formatCode="General">
                  <c:v>15.53</c:v>
                </c:pt>
                <c:pt idx="20" formatCode="General">
                  <c:v>13.02</c:v>
                </c:pt>
                <c:pt idx="21" formatCode="General">
                  <c:v>14.05</c:v>
                </c:pt>
                <c:pt idx="22" formatCode="General">
                  <c:v>13.73</c:v>
                </c:pt>
                <c:pt idx="23" formatCode="General">
                  <c:v>15.32</c:v>
                </c:pt>
                <c:pt idx="24" formatCode="General">
                  <c:v>13.86</c:v>
                </c:pt>
                <c:pt idx="25" formatCode="General">
                  <c:v>12.44</c:v>
                </c:pt>
                <c:pt idx="26" formatCode="General">
                  <c:v>14.09</c:v>
                </c:pt>
                <c:pt idx="27" formatCode="General">
                  <c:v>14.13</c:v>
                </c:pt>
                <c:pt idx="28" formatCode="General">
                  <c:v>13.17</c:v>
                </c:pt>
                <c:pt idx="29" formatCode="General">
                  <c:v>13.64</c:v>
                </c:pt>
                <c:pt idx="30" formatCode="General">
                  <c:v>11.81</c:v>
                </c:pt>
                <c:pt idx="31" formatCode="General">
                  <c:v>13.89</c:v>
                </c:pt>
                <c:pt idx="32" formatCode="General">
                  <c:v>12.64</c:v>
                </c:pt>
                <c:pt idx="33" formatCode="General">
                  <c:v>11.05</c:v>
                </c:pt>
                <c:pt idx="34" formatCode="General">
                  <c:v>12.19</c:v>
                </c:pt>
                <c:pt idx="35" formatCode="General">
                  <c:v>13.6</c:v>
                </c:pt>
                <c:pt idx="36" formatCode="General">
                  <c:v>11.27</c:v>
                </c:pt>
                <c:pt idx="37" formatCode="General">
                  <c:v>14.02</c:v>
                </c:pt>
                <c:pt idx="38" formatCode="General">
                  <c:v>15.58</c:v>
                </c:pt>
                <c:pt idx="39" formatCode="General">
                  <c:v>10.99</c:v>
                </c:pt>
                <c:pt idx="40">
                  <c:v>12.92</c:v>
                </c:pt>
                <c:pt idx="41">
                  <c:v>10.093170889582449</c:v>
                </c:pt>
                <c:pt idx="42">
                  <c:v>10.257903559175</c:v>
                </c:pt>
                <c:pt idx="43">
                  <c:v>10.61</c:v>
                </c:pt>
                <c:pt idx="44">
                  <c:v>12.59236904545393</c:v>
                </c:pt>
                <c:pt idx="45">
                  <c:v>10.5749216120375</c:v>
                </c:pt>
                <c:pt idx="46">
                  <c:v>11.011346001425</c:v>
                </c:pt>
                <c:pt idx="47" formatCode="General">
                  <c:v>15.06</c:v>
                </c:pt>
                <c:pt idx="48" formatCode="General">
                  <c:v>11.36</c:v>
                </c:pt>
                <c:pt idx="49" formatCode="General">
                  <c:v>16.2</c:v>
                </c:pt>
                <c:pt idx="50" formatCode="General">
                  <c:v>11.02</c:v>
                </c:pt>
                <c:pt idx="51" formatCode="General">
                  <c:v>17.79</c:v>
                </c:pt>
                <c:pt idx="52">
                  <c:v>7.17</c:v>
                </c:pt>
                <c:pt idx="53">
                  <c:v>11.4</c:v>
                </c:pt>
                <c:pt idx="54">
                  <c:v>7.17</c:v>
                </c:pt>
                <c:pt idx="55">
                  <c:v>21.4</c:v>
                </c:pt>
                <c:pt idx="56">
                  <c:v>16.149999999999999</c:v>
                </c:pt>
                <c:pt idx="57">
                  <c:v>3.42</c:v>
                </c:pt>
                <c:pt idx="58">
                  <c:v>19.899999999999999</c:v>
                </c:pt>
                <c:pt idx="59">
                  <c:v>15.7</c:v>
                </c:pt>
                <c:pt idx="60">
                  <c:v>7.34</c:v>
                </c:pt>
                <c:pt idx="61">
                  <c:v>6.32</c:v>
                </c:pt>
                <c:pt idx="62">
                  <c:v>7.19</c:v>
                </c:pt>
                <c:pt idx="63">
                  <c:v>8.1999999999999993</c:v>
                </c:pt>
                <c:pt idx="64">
                  <c:v>7.65</c:v>
                </c:pt>
                <c:pt idx="65">
                  <c:v>12.2</c:v>
                </c:pt>
                <c:pt idx="66">
                  <c:v>14.3</c:v>
                </c:pt>
                <c:pt idx="67">
                  <c:v>10.85</c:v>
                </c:pt>
                <c:pt idx="68">
                  <c:v>4.45</c:v>
                </c:pt>
                <c:pt idx="69">
                  <c:v>5.97</c:v>
                </c:pt>
                <c:pt idx="70">
                  <c:v>6.63</c:v>
                </c:pt>
                <c:pt idx="71">
                  <c:v>5.23</c:v>
                </c:pt>
                <c:pt idx="72">
                  <c:v>9.17</c:v>
                </c:pt>
                <c:pt idx="73">
                  <c:v>11.95</c:v>
                </c:pt>
                <c:pt idx="74">
                  <c:v>9.26</c:v>
                </c:pt>
                <c:pt idx="75">
                  <c:v>8.42</c:v>
                </c:pt>
                <c:pt idx="76">
                  <c:v>7.59</c:v>
                </c:pt>
                <c:pt idx="77">
                  <c:v>7.24</c:v>
                </c:pt>
                <c:pt idx="78">
                  <c:v>6.58</c:v>
                </c:pt>
                <c:pt idx="79">
                  <c:v>14.9</c:v>
                </c:pt>
                <c:pt idx="80">
                  <c:v>12.4</c:v>
                </c:pt>
              </c:numCache>
            </c:numRef>
          </c:xVal>
          <c:yVal>
            <c:numRef>
              <c:f>'APIP and GAP'!$L$2:$L$82</c:f>
              <c:numCache>
                <c:formatCode>0.00</c:formatCode>
                <c:ptCount val="81"/>
                <c:pt idx="0">
                  <c:v>17.29</c:v>
                </c:pt>
                <c:pt idx="1">
                  <c:v>15.01</c:v>
                </c:pt>
                <c:pt idx="2">
                  <c:v>15.26</c:v>
                </c:pt>
                <c:pt idx="3">
                  <c:v>11.9</c:v>
                </c:pt>
                <c:pt idx="4">
                  <c:v>18.46</c:v>
                </c:pt>
                <c:pt idx="5">
                  <c:v>10.52</c:v>
                </c:pt>
                <c:pt idx="6">
                  <c:v>23.58</c:v>
                </c:pt>
                <c:pt idx="7">
                  <c:v>14.11</c:v>
                </c:pt>
                <c:pt idx="8">
                  <c:v>10.43</c:v>
                </c:pt>
                <c:pt idx="9">
                  <c:v>12.02</c:v>
                </c:pt>
                <c:pt idx="10">
                  <c:v>10.5</c:v>
                </c:pt>
                <c:pt idx="11">
                  <c:v>10.79</c:v>
                </c:pt>
                <c:pt idx="12">
                  <c:v>5.33</c:v>
                </c:pt>
                <c:pt idx="13">
                  <c:v>11.96</c:v>
                </c:pt>
                <c:pt idx="14">
                  <c:v>12.4</c:v>
                </c:pt>
                <c:pt idx="15" formatCode="General">
                  <c:v>13.68</c:v>
                </c:pt>
                <c:pt idx="16" formatCode="General">
                  <c:v>8.4700000000000006</c:v>
                </c:pt>
                <c:pt idx="17" formatCode="General">
                  <c:v>7.59</c:v>
                </c:pt>
                <c:pt idx="18" formatCode="General">
                  <c:v>15.24</c:v>
                </c:pt>
                <c:pt idx="19" formatCode="General">
                  <c:v>13.62</c:v>
                </c:pt>
                <c:pt idx="20" formatCode="General">
                  <c:v>5.43</c:v>
                </c:pt>
                <c:pt idx="21" formatCode="General">
                  <c:v>8.17</c:v>
                </c:pt>
                <c:pt idx="22" formatCode="General">
                  <c:v>14.88</c:v>
                </c:pt>
                <c:pt idx="23" formatCode="General">
                  <c:v>13.58</c:v>
                </c:pt>
                <c:pt idx="24" formatCode="General">
                  <c:v>7.39</c:v>
                </c:pt>
                <c:pt idx="25" formatCode="General">
                  <c:v>8.26</c:v>
                </c:pt>
                <c:pt idx="26" formatCode="General">
                  <c:v>10.56</c:v>
                </c:pt>
                <c:pt idx="27" formatCode="General">
                  <c:v>10.65</c:v>
                </c:pt>
                <c:pt idx="28" formatCode="General">
                  <c:v>7.9</c:v>
                </c:pt>
                <c:pt idx="29" formatCode="General">
                  <c:v>10.82</c:v>
                </c:pt>
                <c:pt idx="30" formatCode="General">
                  <c:v>15.63</c:v>
                </c:pt>
                <c:pt idx="31" formatCode="General">
                  <c:v>10.42</c:v>
                </c:pt>
                <c:pt idx="32" formatCode="General">
                  <c:v>16.59</c:v>
                </c:pt>
                <c:pt idx="33" formatCode="General">
                  <c:v>6.53</c:v>
                </c:pt>
                <c:pt idx="34" formatCode="General">
                  <c:v>13.05</c:v>
                </c:pt>
                <c:pt idx="35" formatCode="General">
                  <c:v>10.93</c:v>
                </c:pt>
                <c:pt idx="36" formatCode="General">
                  <c:v>16.8</c:v>
                </c:pt>
                <c:pt idx="37" formatCode="General">
                  <c:v>12.98</c:v>
                </c:pt>
                <c:pt idx="38" formatCode="General">
                  <c:v>9.6</c:v>
                </c:pt>
                <c:pt idx="39" formatCode="General">
                  <c:v>6.98</c:v>
                </c:pt>
                <c:pt idx="40">
                  <c:v>7.75</c:v>
                </c:pt>
                <c:pt idx="41">
                  <c:v>13.957294410519372</c:v>
                </c:pt>
                <c:pt idx="42">
                  <c:v>21.431990939999999</c:v>
                </c:pt>
                <c:pt idx="43">
                  <c:v>12.96</c:v>
                </c:pt>
                <c:pt idx="44">
                  <c:v>10.742618353581991</c:v>
                </c:pt>
                <c:pt idx="45">
                  <c:v>15.064903043999999</c:v>
                </c:pt>
                <c:pt idx="46">
                  <c:v>10.388510803999999</c:v>
                </c:pt>
                <c:pt idx="47" formatCode="General">
                  <c:v>9.24</c:v>
                </c:pt>
                <c:pt idx="48" formatCode="General">
                  <c:v>6.48</c:v>
                </c:pt>
                <c:pt idx="49" formatCode="General">
                  <c:v>9.7799999999999994</c:v>
                </c:pt>
                <c:pt idx="50" formatCode="General">
                  <c:v>16.43</c:v>
                </c:pt>
                <c:pt idx="51" formatCode="General">
                  <c:v>9.08</c:v>
                </c:pt>
                <c:pt idx="52">
                  <c:v>14.6</c:v>
                </c:pt>
                <c:pt idx="53">
                  <c:v>11.1</c:v>
                </c:pt>
                <c:pt idx="54">
                  <c:v>11.05</c:v>
                </c:pt>
                <c:pt idx="55">
                  <c:v>5.69</c:v>
                </c:pt>
                <c:pt idx="56">
                  <c:v>6.79</c:v>
                </c:pt>
                <c:pt idx="57">
                  <c:v>5.31</c:v>
                </c:pt>
                <c:pt idx="58">
                  <c:v>10.1</c:v>
                </c:pt>
                <c:pt idx="59">
                  <c:v>7.23</c:v>
                </c:pt>
                <c:pt idx="60">
                  <c:v>9.73</c:v>
                </c:pt>
                <c:pt idx="61">
                  <c:v>5.49</c:v>
                </c:pt>
                <c:pt idx="62">
                  <c:v>9.07</c:v>
                </c:pt>
                <c:pt idx="63">
                  <c:v>12.8</c:v>
                </c:pt>
                <c:pt idx="64">
                  <c:v>8.36</c:v>
                </c:pt>
                <c:pt idx="65">
                  <c:v>11.35</c:v>
                </c:pt>
                <c:pt idx="66">
                  <c:v>15.5</c:v>
                </c:pt>
                <c:pt idx="67">
                  <c:v>7.65</c:v>
                </c:pt>
                <c:pt idx="68">
                  <c:v>4.58</c:v>
                </c:pt>
                <c:pt idx="69">
                  <c:v>4.6399999999999997</c:v>
                </c:pt>
                <c:pt idx="70">
                  <c:v>6.19</c:v>
                </c:pt>
                <c:pt idx="71">
                  <c:v>5.81</c:v>
                </c:pt>
                <c:pt idx="72">
                  <c:v>24.12</c:v>
                </c:pt>
                <c:pt idx="73">
                  <c:v>14.87</c:v>
                </c:pt>
                <c:pt idx="74">
                  <c:v>20.75</c:v>
                </c:pt>
                <c:pt idx="75">
                  <c:v>22.58</c:v>
                </c:pt>
                <c:pt idx="76">
                  <c:v>27.42</c:v>
                </c:pt>
                <c:pt idx="77">
                  <c:v>15.66</c:v>
                </c:pt>
                <c:pt idx="78">
                  <c:v>21.47</c:v>
                </c:pt>
                <c:pt idx="79">
                  <c:v>7.8</c:v>
                </c:pt>
                <c:pt idx="80">
                  <c:v>8.8000000000000007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F25-4695-965A-CF1EDD937EBC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WEAR!$M$111:$M$118</c:f>
              <c:numCache>
                <c:formatCode>0.00</c:formatCode>
                <c:ptCount val="8"/>
                <c:pt idx="0">
                  <c:v>14.15</c:v>
                </c:pt>
                <c:pt idx="1">
                  <c:v>13.2</c:v>
                </c:pt>
                <c:pt idx="2">
                  <c:v>14.26</c:v>
                </c:pt>
                <c:pt idx="3">
                  <c:v>11.31</c:v>
                </c:pt>
                <c:pt idx="4">
                  <c:v>6.82</c:v>
                </c:pt>
                <c:pt idx="5">
                  <c:v>8.98</c:v>
                </c:pt>
                <c:pt idx="6">
                  <c:v>10.02</c:v>
                </c:pt>
                <c:pt idx="7">
                  <c:v>12.18</c:v>
                </c:pt>
              </c:numCache>
            </c:numRef>
          </c:xVal>
          <c:yVal>
            <c:numRef>
              <c:f>WEAR!$L$111:$L$118</c:f>
              <c:numCache>
                <c:formatCode>0.00</c:formatCode>
                <c:ptCount val="8"/>
                <c:pt idx="0">
                  <c:v>9.4</c:v>
                </c:pt>
                <c:pt idx="1">
                  <c:v>11.68</c:v>
                </c:pt>
                <c:pt idx="2">
                  <c:v>10.57</c:v>
                </c:pt>
                <c:pt idx="3">
                  <c:v>12.94</c:v>
                </c:pt>
                <c:pt idx="4">
                  <c:v>22.2</c:v>
                </c:pt>
                <c:pt idx="5">
                  <c:v>17.78</c:v>
                </c:pt>
                <c:pt idx="6">
                  <c:v>15.21</c:v>
                </c:pt>
                <c:pt idx="7">
                  <c:v>6.08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F25-4695-965A-CF1EDD937EBC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IAP!$M$126:$M$132</c:f>
              <c:numCache>
                <c:formatCode>0.00</c:formatCode>
                <c:ptCount val="7"/>
                <c:pt idx="0">
                  <c:v>15.74</c:v>
                </c:pt>
                <c:pt idx="1">
                  <c:v>4.72</c:v>
                </c:pt>
                <c:pt idx="2">
                  <c:v>16.97</c:v>
                </c:pt>
                <c:pt idx="3">
                  <c:v>6.85</c:v>
                </c:pt>
                <c:pt idx="4">
                  <c:v>15.86</c:v>
                </c:pt>
                <c:pt idx="5">
                  <c:v>15.28</c:v>
                </c:pt>
                <c:pt idx="6">
                  <c:v>14.98</c:v>
                </c:pt>
              </c:numCache>
            </c:numRef>
          </c:xVal>
          <c:yVal>
            <c:numRef>
              <c:f>IAP!$L$126:$L$132</c:f>
              <c:numCache>
                <c:formatCode>0.00</c:formatCode>
                <c:ptCount val="7"/>
                <c:pt idx="0">
                  <c:v>12.89</c:v>
                </c:pt>
                <c:pt idx="1">
                  <c:v>10.98</c:v>
                </c:pt>
                <c:pt idx="2">
                  <c:v>12.11</c:v>
                </c:pt>
                <c:pt idx="3">
                  <c:v>14</c:v>
                </c:pt>
                <c:pt idx="4">
                  <c:v>9.94</c:v>
                </c:pt>
                <c:pt idx="5">
                  <c:v>10.45</c:v>
                </c:pt>
                <c:pt idx="6">
                  <c:v>9.86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4F25-4695-965A-CF1EDD937EBC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GAP'!$L$83:$L$92</c:f>
              <c:numCache>
                <c:formatCode>0.00</c:formatCode>
                <c:ptCount val="10"/>
                <c:pt idx="0">
                  <c:v>13.5113515835</c:v>
                </c:pt>
                <c:pt idx="1">
                  <c:v>14.718670157</c:v>
                </c:pt>
                <c:pt idx="2">
                  <c:v>14.597573565395008</c:v>
                </c:pt>
                <c:pt idx="3">
                  <c:v>20.516946881499997</c:v>
                </c:pt>
                <c:pt idx="4">
                  <c:v>15.14</c:v>
                </c:pt>
                <c:pt idx="5">
                  <c:v>20.399999999999999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4F25-4695-965A-CF1EDD937EBC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GAP'!$L$83:$L$92</c:f>
              <c:numCache>
                <c:formatCode>0.00</c:formatCode>
                <c:ptCount val="10"/>
                <c:pt idx="0">
                  <c:v>13.5113515835</c:v>
                </c:pt>
                <c:pt idx="1">
                  <c:v>14.718670157</c:v>
                </c:pt>
                <c:pt idx="2">
                  <c:v>14.597573565395008</c:v>
                </c:pt>
                <c:pt idx="3">
                  <c:v>20.516946881499997</c:v>
                </c:pt>
                <c:pt idx="4">
                  <c:v>15.14</c:v>
                </c:pt>
                <c:pt idx="5">
                  <c:v>20.399999999999999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4F25-4695-965A-CF1EDD937E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9856040"/>
        <c:axId val="559853688"/>
      </c:scatterChart>
      <c:valAx>
        <c:axId val="559856040"/>
        <c:scaling>
          <c:orientation val="minMax"/>
          <c:max val="22"/>
          <c:min val="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CaO </a:t>
                </a:r>
                <a:r>
                  <a:rPr lang="en-US" sz="1200" b="0" i="0" u="none" strike="noStrike" baseline="0">
                    <a:effectLst/>
                  </a:rPr>
                  <a:t>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US" sz="1200" b="0" i="0" u="none" strike="noStrike" baseline="0">
                    <a:effectLst/>
                  </a:rPr>
                  <a:t>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9853688"/>
        <c:crosses val="autoZero"/>
        <c:crossBetween val="midCat"/>
      </c:valAx>
      <c:valAx>
        <c:axId val="55985368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MgO </a:t>
                </a:r>
                <a:r>
                  <a:rPr lang="en-US" sz="1200" b="0" i="0" u="none" strike="noStrike" baseline="0">
                    <a:effectLst/>
                  </a:rPr>
                  <a:t>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US" sz="1200" b="0" i="0" u="none" strike="noStrike" baseline="0">
                    <a:effectLst/>
                  </a:rPr>
                  <a:t>%)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9856040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6940777504661253"/>
          <c:y val="4.2023630849808868E-2"/>
          <c:w val="0.27310481962763955"/>
          <c:h val="0.2276834272153640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WEAR!$M$2:$M$110</c:f>
              <c:numCache>
                <c:formatCode>0.00</c:formatCode>
                <c:ptCount val="109"/>
                <c:pt idx="2">
                  <c:v>7.9</c:v>
                </c:pt>
                <c:pt idx="3">
                  <c:v>13.5</c:v>
                </c:pt>
                <c:pt idx="4">
                  <c:v>11.4</c:v>
                </c:pt>
                <c:pt idx="5">
                  <c:v>12.1</c:v>
                </c:pt>
                <c:pt idx="6">
                  <c:v>12.2</c:v>
                </c:pt>
                <c:pt idx="7">
                  <c:v>12.2</c:v>
                </c:pt>
                <c:pt idx="8">
                  <c:v>12.1</c:v>
                </c:pt>
                <c:pt idx="9">
                  <c:v>12</c:v>
                </c:pt>
                <c:pt idx="10">
                  <c:v>12</c:v>
                </c:pt>
                <c:pt idx="11">
                  <c:v>12.2</c:v>
                </c:pt>
                <c:pt idx="12">
                  <c:v>12.3</c:v>
                </c:pt>
                <c:pt idx="13">
                  <c:v>12.3</c:v>
                </c:pt>
                <c:pt idx="14">
                  <c:v>12.2</c:v>
                </c:pt>
                <c:pt idx="15">
                  <c:v>12.2</c:v>
                </c:pt>
                <c:pt idx="16">
                  <c:v>12.1</c:v>
                </c:pt>
                <c:pt idx="17">
                  <c:v>12.1</c:v>
                </c:pt>
                <c:pt idx="18">
                  <c:v>12.2</c:v>
                </c:pt>
                <c:pt idx="19">
                  <c:v>12.2</c:v>
                </c:pt>
                <c:pt idx="20">
                  <c:v>12.3</c:v>
                </c:pt>
                <c:pt idx="21">
                  <c:v>16.5</c:v>
                </c:pt>
                <c:pt idx="22">
                  <c:v>13.6</c:v>
                </c:pt>
                <c:pt idx="23">
                  <c:v>12.5</c:v>
                </c:pt>
                <c:pt idx="24">
                  <c:v>12</c:v>
                </c:pt>
                <c:pt idx="25">
                  <c:v>12.1</c:v>
                </c:pt>
                <c:pt idx="26">
                  <c:v>9.5</c:v>
                </c:pt>
                <c:pt idx="27">
                  <c:v>12.1</c:v>
                </c:pt>
                <c:pt idx="28">
                  <c:v>12</c:v>
                </c:pt>
                <c:pt idx="29">
                  <c:v>12.2</c:v>
                </c:pt>
                <c:pt idx="30">
                  <c:v>12.2</c:v>
                </c:pt>
                <c:pt idx="31">
                  <c:v>12.2</c:v>
                </c:pt>
                <c:pt idx="32">
                  <c:v>12.2</c:v>
                </c:pt>
                <c:pt idx="33">
                  <c:v>17.29</c:v>
                </c:pt>
                <c:pt idx="34">
                  <c:v>14.19</c:v>
                </c:pt>
                <c:pt idx="35">
                  <c:v>12.99</c:v>
                </c:pt>
                <c:pt idx="36">
                  <c:v>17.7</c:v>
                </c:pt>
                <c:pt idx="37">
                  <c:v>13.45</c:v>
                </c:pt>
                <c:pt idx="38">
                  <c:v>13.68</c:v>
                </c:pt>
                <c:pt idx="39">
                  <c:v>14.56</c:v>
                </c:pt>
                <c:pt idx="40">
                  <c:v>13.73</c:v>
                </c:pt>
                <c:pt idx="41">
                  <c:v>18.86</c:v>
                </c:pt>
                <c:pt idx="42">
                  <c:v>17.41</c:v>
                </c:pt>
                <c:pt idx="43">
                  <c:v>11.515700000000001</c:v>
                </c:pt>
                <c:pt idx="44">
                  <c:v>11.1447</c:v>
                </c:pt>
                <c:pt idx="45">
                  <c:v>11.326700000000001</c:v>
                </c:pt>
                <c:pt idx="46">
                  <c:v>11.003</c:v>
                </c:pt>
                <c:pt idx="47">
                  <c:v>10.9436</c:v>
                </c:pt>
                <c:pt idx="48">
                  <c:v>11.331</c:v>
                </c:pt>
                <c:pt idx="49">
                  <c:v>11.27</c:v>
                </c:pt>
                <c:pt idx="50">
                  <c:v>10.6241</c:v>
                </c:pt>
                <c:pt idx="52">
                  <c:v>8.6999999999999993</c:v>
                </c:pt>
                <c:pt idx="53">
                  <c:v>10.18</c:v>
                </c:pt>
                <c:pt idx="54">
                  <c:v>11.54</c:v>
                </c:pt>
                <c:pt idx="56">
                  <c:v>15.76</c:v>
                </c:pt>
                <c:pt idx="57">
                  <c:v>15.02</c:v>
                </c:pt>
                <c:pt idx="58">
                  <c:v>16.559999999999999</c:v>
                </c:pt>
                <c:pt idx="59">
                  <c:v>15.63</c:v>
                </c:pt>
                <c:pt idx="60">
                  <c:v>8.43</c:v>
                </c:pt>
                <c:pt idx="61">
                  <c:v>9.8000000000000007</c:v>
                </c:pt>
                <c:pt idx="62">
                  <c:v>13.28</c:v>
                </c:pt>
                <c:pt idx="63">
                  <c:v>13.06</c:v>
                </c:pt>
                <c:pt idx="64">
                  <c:v>10.34</c:v>
                </c:pt>
                <c:pt idx="65">
                  <c:v>9.67</c:v>
                </c:pt>
                <c:pt idx="66">
                  <c:v>14.18</c:v>
                </c:pt>
                <c:pt idx="67">
                  <c:v>8.68</c:v>
                </c:pt>
                <c:pt idx="68">
                  <c:v>8.2899999999999991</c:v>
                </c:pt>
                <c:pt idx="69">
                  <c:v>7.36</c:v>
                </c:pt>
                <c:pt idx="70">
                  <c:v>9.19</c:v>
                </c:pt>
                <c:pt idx="71">
                  <c:v>9</c:v>
                </c:pt>
                <c:pt idx="72">
                  <c:v>10.09</c:v>
                </c:pt>
                <c:pt idx="73">
                  <c:v>10.99</c:v>
                </c:pt>
                <c:pt idx="74">
                  <c:v>14.58</c:v>
                </c:pt>
                <c:pt idx="75">
                  <c:v>16.45</c:v>
                </c:pt>
                <c:pt idx="76">
                  <c:v>9.57</c:v>
                </c:pt>
                <c:pt idx="77">
                  <c:v>11.2</c:v>
                </c:pt>
                <c:pt idx="78">
                  <c:v>6.52</c:v>
                </c:pt>
                <c:pt idx="79">
                  <c:v>12.24</c:v>
                </c:pt>
                <c:pt idx="80">
                  <c:v>10.09</c:v>
                </c:pt>
                <c:pt idx="81">
                  <c:v>16.98</c:v>
                </c:pt>
                <c:pt idx="82">
                  <c:v>16.54</c:v>
                </c:pt>
                <c:pt idx="83">
                  <c:v>15.64</c:v>
                </c:pt>
                <c:pt idx="84">
                  <c:v>15.22</c:v>
                </c:pt>
                <c:pt idx="85">
                  <c:v>10.4</c:v>
                </c:pt>
                <c:pt idx="86">
                  <c:v>13.98</c:v>
                </c:pt>
                <c:pt idx="87">
                  <c:v>11.03</c:v>
                </c:pt>
                <c:pt idx="95">
                  <c:v>14.28</c:v>
                </c:pt>
                <c:pt idx="96">
                  <c:v>9.7899999999999991</c:v>
                </c:pt>
                <c:pt idx="97">
                  <c:v>10.45</c:v>
                </c:pt>
                <c:pt idx="98">
                  <c:v>16.059999999999999</c:v>
                </c:pt>
                <c:pt idx="99">
                  <c:v>15.23</c:v>
                </c:pt>
                <c:pt idx="100">
                  <c:v>16</c:v>
                </c:pt>
                <c:pt idx="105">
                  <c:v>16.79</c:v>
                </c:pt>
              </c:numCache>
            </c:numRef>
          </c:xVal>
          <c:yVal>
            <c:numRef>
              <c:f>WEAR!$N$2:$N$110</c:f>
              <c:numCache>
                <c:formatCode>0.00</c:formatCode>
                <c:ptCount val="109"/>
                <c:pt idx="2">
                  <c:v>4.46</c:v>
                </c:pt>
                <c:pt idx="3">
                  <c:v>1.89</c:v>
                </c:pt>
                <c:pt idx="4">
                  <c:v>5.5</c:v>
                </c:pt>
                <c:pt idx="5">
                  <c:v>5.6</c:v>
                </c:pt>
                <c:pt idx="6">
                  <c:v>6</c:v>
                </c:pt>
                <c:pt idx="7">
                  <c:v>5.7</c:v>
                </c:pt>
                <c:pt idx="8">
                  <c:v>5.9</c:v>
                </c:pt>
                <c:pt idx="9">
                  <c:v>5.5</c:v>
                </c:pt>
                <c:pt idx="10">
                  <c:v>5.8</c:v>
                </c:pt>
                <c:pt idx="11">
                  <c:v>5.8</c:v>
                </c:pt>
                <c:pt idx="12">
                  <c:v>6</c:v>
                </c:pt>
                <c:pt idx="13">
                  <c:v>6</c:v>
                </c:pt>
                <c:pt idx="14">
                  <c:v>5.9</c:v>
                </c:pt>
                <c:pt idx="15">
                  <c:v>5.7</c:v>
                </c:pt>
                <c:pt idx="16">
                  <c:v>5.8</c:v>
                </c:pt>
                <c:pt idx="17">
                  <c:v>5.7</c:v>
                </c:pt>
                <c:pt idx="18">
                  <c:v>5.8</c:v>
                </c:pt>
                <c:pt idx="19">
                  <c:v>5.8</c:v>
                </c:pt>
                <c:pt idx="20">
                  <c:v>4.9000000000000004</c:v>
                </c:pt>
                <c:pt idx="21">
                  <c:v>2.6</c:v>
                </c:pt>
                <c:pt idx="22">
                  <c:v>2.1</c:v>
                </c:pt>
                <c:pt idx="23">
                  <c:v>5.6</c:v>
                </c:pt>
                <c:pt idx="24">
                  <c:v>5.0999999999999996</c:v>
                </c:pt>
                <c:pt idx="25">
                  <c:v>5.7</c:v>
                </c:pt>
                <c:pt idx="26">
                  <c:v>4.4000000000000004</c:v>
                </c:pt>
                <c:pt idx="27">
                  <c:v>4.8</c:v>
                </c:pt>
                <c:pt idx="28">
                  <c:v>4.9000000000000004</c:v>
                </c:pt>
                <c:pt idx="29">
                  <c:v>5.6</c:v>
                </c:pt>
                <c:pt idx="30">
                  <c:v>5.8</c:v>
                </c:pt>
                <c:pt idx="31">
                  <c:v>5.6</c:v>
                </c:pt>
                <c:pt idx="32">
                  <c:v>5.8</c:v>
                </c:pt>
                <c:pt idx="33">
                  <c:v>4.45</c:v>
                </c:pt>
                <c:pt idx="34">
                  <c:v>5.73</c:v>
                </c:pt>
                <c:pt idx="35">
                  <c:v>4.8499999999999996</c:v>
                </c:pt>
                <c:pt idx="36">
                  <c:v>4.42</c:v>
                </c:pt>
                <c:pt idx="37">
                  <c:v>5.61</c:v>
                </c:pt>
                <c:pt idx="38">
                  <c:v>4.92</c:v>
                </c:pt>
                <c:pt idx="39">
                  <c:v>5.38</c:v>
                </c:pt>
                <c:pt idx="40">
                  <c:v>6.41</c:v>
                </c:pt>
                <c:pt idx="41">
                  <c:v>5.72</c:v>
                </c:pt>
                <c:pt idx="42">
                  <c:v>3.4</c:v>
                </c:pt>
                <c:pt idx="43">
                  <c:v>5.1582999999999997</c:v>
                </c:pt>
                <c:pt idx="44">
                  <c:v>5.5433000000000003</c:v>
                </c:pt>
                <c:pt idx="45">
                  <c:v>5.5906000000000002</c:v>
                </c:pt>
                <c:pt idx="46">
                  <c:v>5.5646000000000004</c:v>
                </c:pt>
                <c:pt idx="47">
                  <c:v>5.4573999999999998</c:v>
                </c:pt>
                <c:pt idx="48">
                  <c:v>5.6597</c:v>
                </c:pt>
                <c:pt idx="49">
                  <c:v>5.5167000000000002</c:v>
                </c:pt>
                <c:pt idx="50">
                  <c:v>5.5570000000000004</c:v>
                </c:pt>
                <c:pt idx="52">
                  <c:v>1.54</c:v>
                </c:pt>
                <c:pt idx="53">
                  <c:v>2.5299999999999998</c:v>
                </c:pt>
                <c:pt idx="54">
                  <c:v>2.11</c:v>
                </c:pt>
                <c:pt idx="56">
                  <c:v>1.83</c:v>
                </c:pt>
                <c:pt idx="57">
                  <c:v>1.43</c:v>
                </c:pt>
                <c:pt idx="58">
                  <c:v>1.23</c:v>
                </c:pt>
                <c:pt idx="59">
                  <c:v>1.07</c:v>
                </c:pt>
                <c:pt idx="60">
                  <c:v>0.85</c:v>
                </c:pt>
                <c:pt idx="61">
                  <c:v>0.81</c:v>
                </c:pt>
                <c:pt idx="62">
                  <c:v>0.32</c:v>
                </c:pt>
                <c:pt idx="63">
                  <c:v>0.79</c:v>
                </c:pt>
                <c:pt idx="64">
                  <c:v>0.96</c:v>
                </c:pt>
                <c:pt idx="65">
                  <c:v>0.51</c:v>
                </c:pt>
                <c:pt idx="66">
                  <c:v>1.1200000000000001</c:v>
                </c:pt>
                <c:pt idx="67">
                  <c:v>1.87</c:v>
                </c:pt>
                <c:pt idx="68">
                  <c:v>0.9</c:v>
                </c:pt>
                <c:pt idx="69">
                  <c:v>0.77</c:v>
                </c:pt>
                <c:pt idx="70">
                  <c:v>0.82</c:v>
                </c:pt>
                <c:pt idx="71">
                  <c:v>2.39</c:v>
                </c:pt>
                <c:pt idx="72">
                  <c:v>0.57999999999999996</c:v>
                </c:pt>
                <c:pt idx="73">
                  <c:v>1.55</c:v>
                </c:pt>
                <c:pt idx="74">
                  <c:v>1.42</c:v>
                </c:pt>
                <c:pt idx="75">
                  <c:v>2.02</c:v>
                </c:pt>
                <c:pt idx="76">
                  <c:v>0.56000000000000005</c:v>
                </c:pt>
                <c:pt idx="77">
                  <c:v>0.89</c:v>
                </c:pt>
                <c:pt idx="78">
                  <c:v>1.24</c:v>
                </c:pt>
                <c:pt idx="79">
                  <c:v>2.61</c:v>
                </c:pt>
                <c:pt idx="80">
                  <c:v>0.57999999999999996</c:v>
                </c:pt>
                <c:pt idx="81">
                  <c:v>1.42</c:v>
                </c:pt>
                <c:pt idx="82">
                  <c:v>1.2</c:v>
                </c:pt>
                <c:pt idx="83">
                  <c:v>1.51</c:v>
                </c:pt>
                <c:pt idx="84">
                  <c:v>1.42</c:v>
                </c:pt>
                <c:pt idx="85">
                  <c:v>0.18</c:v>
                </c:pt>
                <c:pt idx="86">
                  <c:v>1.28</c:v>
                </c:pt>
                <c:pt idx="87">
                  <c:v>1.05</c:v>
                </c:pt>
                <c:pt idx="95">
                  <c:v>1.27</c:v>
                </c:pt>
                <c:pt idx="96">
                  <c:v>0.65</c:v>
                </c:pt>
                <c:pt idx="97">
                  <c:v>1.27</c:v>
                </c:pt>
                <c:pt idx="98">
                  <c:v>1.33</c:v>
                </c:pt>
                <c:pt idx="99">
                  <c:v>0.88</c:v>
                </c:pt>
                <c:pt idx="100">
                  <c:v>1.56</c:v>
                </c:pt>
                <c:pt idx="105">
                  <c:v>1.32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B8A-4AE0-84F0-84733FC996C9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IAP!$M$2:$M$125</c:f>
              <c:numCache>
                <c:formatCode>0.00</c:formatCode>
                <c:ptCount val="118"/>
                <c:pt idx="0">
                  <c:v>14.1</c:v>
                </c:pt>
                <c:pt idx="2">
                  <c:v>15.84</c:v>
                </c:pt>
                <c:pt idx="3">
                  <c:v>15.9</c:v>
                </c:pt>
                <c:pt idx="4">
                  <c:v>14.97</c:v>
                </c:pt>
                <c:pt idx="5">
                  <c:v>14.98</c:v>
                </c:pt>
                <c:pt idx="6">
                  <c:v>14.91</c:v>
                </c:pt>
                <c:pt idx="7">
                  <c:v>14.68</c:v>
                </c:pt>
                <c:pt idx="8">
                  <c:v>13.96</c:v>
                </c:pt>
                <c:pt idx="9">
                  <c:v>15.99</c:v>
                </c:pt>
                <c:pt idx="10">
                  <c:v>15.43</c:v>
                </c:pt>
                <c:pt idx="11">
                  <c:v>13.6</c:v>
                </c:pt>
                <c:pt idx="12">
                  <c:v>14.6</c:v>
                </c:pt>
                <c:pt idx="13">
                  <c:v>11.13</c:v>
                </c:pt>
                <c:pt idx="15">
                  <c:v>15.4</c:v>
                </c:pt>
                <c:pt idx="16">
                  <c:v>14.1</c:v>
                </c:pt>
                <c:pt idx="18">
                  <c:v>15.26</c:v>
                </c:pt>
                <c:pt idx="19">
                  <c:v>14.67</c:v>
                </c:pt>
                <c:pt idx="20">
                  <c:v>15.42</c:v>
                </c:pt>
                <c:pt idx="21">
                  <c:v>15.31</c:v>
                </c:pt>
                <c:pt idx="24">
                  <c:v>16.149999999999999</c:v>
                </c:pt>
                <c:pt idx="25">
                  <c:v>15.2</c:v>
                </c:pt>
                <c:pt idx="26">
                  <c:v>15.26</c:v>
                </c:pt>
                <c:pt idx="27">
                  <c:v>15.5</c:v>
                </c:pt>
                <c:pt idx="28">
                  <c:v>15.67</c:v>
                </c:pt>
                <c:pt idx="29">
                  <c:v>15.21</c:v>
                </c:pt>
                <c:pt idx="31">
                  <c:v>15.11</c:v>
                </c:pt>
                <c:pt idx="32">
                  <c:v>2.5</c:v>
                </c:pt>
                <c:pt idx="33">
                  <c:v>4.7</c:v>
                </c:pt>
                <c:pt idx="34">
                  <c:v>7.5</c:v>
                </c:pt>
                <c:pt idx="35">
                  <c:v>5.0999999999999996</c:v>
                </c:pt>
                <c:pt idx="36">
                  <c:v>10.4</c:v>
                </c:pt>
                <c:pt idx="37">
                  <c:v>5.5</c:v>
                </c:pt>
                <c:pt idx="38">
                  <c:v>5.6</c:v>
                </c:pt>
                <c:pt idx="39">
                  <c:v>13.6</c:v>
                </c:pt>
                <c:pt idx="40">
                  <c:v>8.4</c:v>
                </c:pt>
                <c:pt idx="41">
                  <c:v>9.8000000000000007</c:v>
                </c:pt>
                <c:pt idx="43">
                  <c:v>12.8</c:v>
                </c:pt>
                <c:pt idx="45">
                  <c:v>14.8</c:v>
                </c:pt>
                <c:pt idx="46">
                  <c:v>16.23</c:v>
                </c:pt>
                <c:pt idx="48">
                  <c:v>15.69</c:v>
                </c:pt>
                <c:pt idx="49">
                  <c:v>16.62</c:v>
                </c:pt>
                <c:pt idx="50">
                  <c:v>16.68</c:v>
                </c:pt>
                <c:pt idx="51">
                  <c:v>16.05</c:v>
                </c:pt>
                <c:pt idx="52">
                  <c:v>15.5</c:v>
                </c:pt>
                <c:pt idx="53">
                  <c:v>15.67</c:v>
                </c:pt>
                <c:pt idx="54">
                  <c:v>15.21</c:v>
                </c:pt>
                <c:pt idx="56">
                  <c:v>15.11</c:v>
                </c:pt>
                <c:pt idx="57">
                  <c:v>15.73</c:v>
                </c:pt>
                <c:pt idx="58">
                  <c:v>15.61</c:v>
                </c:pt>
                <c:pt idx="59">
                  <c:v>15.62</c:v>
                </c:pt>
                <c:pt idx="60">
                  <c:v>15.64</c:v>
                </c:pt>
                <c:pt idx="61">
                  <c:v>2.5</c:v>
                </c:pt>
                <c:pt idx="62">
                  <c:v>4.7</c:v>
                </c:pt>
                <c:pt idx="63">
                  <c:v>7.5</c:v>
                </c:pt>
                <c:pt idx="64">
                  <c:v>5.0999999999999996</c:v>
                </c:pt>
                <c:pt idx="65">
                  <c:v>10.4</c:v>
                </c:pt>
                <c:pt idx="66">
                  <c:v>5.5</c:v>
                </c:pt>
                <c:pt idx="67">
                  <c:v>5.6</c:v>
                </c:pt>
                <c:pt idx="68">
                  <c:v>13.6</c:v>
                </c:pt>
                <c:pt idx="69">
                  <c:v>8.4</c:v>
                </c:pt>
                <c:pt idx="70">
                  <c:v>9.8000000000000007</c:v>
                </c:pt>
                <c:pt idx="71">
                  <c:v>15.2</c:v>
                </c:pt>
                <c:pt idx="72">
                  <c:v>15.8</c:v>
                </c:pt>
                <c:pt idx="74">
                  <c:v>12.8</c:v>
                </c:pt>
                <c:pt idx="76">
                  <c:v>18.2</c:v>
                </c:pt>
                <c:pt idx="77">
                  <c:v>20.100000000000001</c:v>
                </c:pt>
                <c:pt idx="78">
                  <c:v>14.8</c:v>
                </c:pt>
                <c:pt idx="79">
                  <c:v>16.23</c:v>
                </c:pt>
                <c:pt idx="80">
                  <c:v>13.8</c:v>
                </c:pt>
                <c:pt idx="81">
                  <c:v>12.5</c:v>
                </c:pt>
                <c:pt idx="83">
                  <c:v>15.69</c:v>
                </c:pt>
                <c:pt idx="84">
                  <c:v>16.62</c:v>
                </c:pt>
                <c:pt idx="85">
                  <c:v>16.68</c:v>
                </c:pt>
                <c:pt idx="86">
                  <c:v>16.05</c:v>
                </c:pt>
                <c:pt idx="97">
                  <c:v>15.69</c:v>
                </c:pt>
                <c:pt idx="98">
                  <c:v>15.41</c:v>
                </c:pt>
                <c:pt idx="99">
                  <c:v>16.079999999999998</c:v>
                </c:pt>
                <c:pt idx="100">
                  <c:v>15.35</c:v>
                </c:pt>
                <c:pt idx="103">
                  <c:v>16.079999999999998</c:v>
                </c:pt>
                <c:pt idx="104">
                  <c:v>15.35</c:v>
                </c:pt>
                <c:pt idx="106">
                  <c:v>17.600000000000001</c:v>
                </c:pt>
                <c:pt idx="107">
                  <c:v>17.670000000000002</c:v>
                </c:pt>
                <c:pt idx="108">
                  <c:v>18.850000000000001</c:v>
                </c:pt>
                <c:pt idx="109">
                  <c:v>17.88</c:v>
                </c:pt>
                <c:pt idx="111">
                  <c:v>17.600000000000001</c:v>
                </c:pt>
                <c:pt idx="112">
                  <c:v>17.670000000000002</c:v>
                </c:pt>
                <c:pt idx="113">
                  <c:v>16.25</c:v>
                </c:pt>
                <c:pt idx="114">
                  <c:v>18.13</c:v>
                </c:pt>
                <c:pt idx="115">
                  <c:v>17.82</c:v>
                </c:pt>
                <c:pt idx="116">
                  <c:v>17.739999999999998</c:v>
                </c:pt>
                <c:pt idx="117">
                  <c:v>17.59</c:v>
                </c:pt>
              </c:numCache>
            </c:numRef>
          </c:xVal>
          <c:yVal>
            <c:numRef>
              <c:f>IAP!$N$2:$N$125</c:f>
              <c:numCache>
                <c:formatCode>0.00</c:formatCode>
                <c:ptCount val="118"/>
                <c:pt idx="0">
                  <c:v>0.39</c:v>
                </c:pt>
                <c:pt idx="2">
                  <c:v>0.28999999999999998</c:v>
                </c:pt>
                <c:pt idx="3">
                  <c:v>0.28999999999999998</c:v>
                </c:pt>
                <c:pt idx="4">
                  <c:v>0.45</c:v>
                </c:pt>
                <c:pt idx="5">
                  <c:v>0.4</c:v>
                </c:pt>
                <c:pt idx="6">
                  <c:v>0.4</c:v>
                </c:pt>
                <c:pt idx="7">
                  <c:v>0.32</c:v>
                </c:pt>
                <c:pt idx="8">
                  <c:v>0.31</c:v>
                </c:pt>
                <c:pt idx="9">
                  <c:v>0.55000000000000004</c:v>
                </c:pt>
                <c:pt idx="10">
                  <c:v>0.22</c:v>
                </c:pt>
                <c:pt idx="11">
                  <c:v>0.23</c:v>
                </c:pt>
                <c:pt idx="12">
                  <c:v>0.38</c:v>
                </c:pt>
                <c:pt idx="13">
                  <c:v>0.14000000000000001</c:v>
                </c:pt>
                <c:pt idx="15">
                  <c:v>0.27</c:v>
                </c:pt>
                <c:pt idx="16">
                  <c:v>0.39</c:v>
                </c:pt>
                <c:pt idx="18">
                  <c:v>0.25</c:v>
                </c:pt>
                <c:pt idx="19">
                  <c:v>0.69</c:v>
                </c:pt>
                <c:pt idx="20">
                  <c:v>0.5</c:v>
                </c:pt>
                <c:pt idx="21">
                  <c:v>0.45</c:v>
                </c:pt>
                <c:pt idx="24">
                  <c:v>0.22</c:v>
                </c:pt>
                <c:pt idx="25">
                  <c:v>0.23</c:v>
                </c:pt>
                <c:pt idx="26">
                  <c:v>0.25</c:v>
                </c:pt>
                <c:pt idx="27">
                  <c:v>1.04</c:v>
                </c:pt>
                <c:pt idx="28">
                  <c:v>1.2</c:v>
                </c:pt>
                <c:pt idx="29">
                  <c:v>1.06</c:v>
                </c:pt>
                <c:pt idx="31">
                  <c:v>1.06</c:v>
                </c:pt>
                <c:pt idx="32">
                  <c:v>0.34</c:v>
                </c:pt>
                <c:pt idx="33">
                  <c:v>0.24</c:v>
                </c:pt>
                <c:pt idx="34">
                  <c:v>0.14000000000000001</c:v>
                </c:pt>
                <c:pt idx="35">
                  <c:v>0.2</c:v>
                </c:pt>
                <c:pt idx="36">
                  <c:v>0.39</c:v>
                </c:pt>
                <c:pt idx="37">
                  <c:v>0.18</c:v>
                </c:pt>
                <c:pt idx="38">
                  <c:v>0.36</c:v>
                </c:pt>
                <c:pt idx="39">
                  <c:v>0.82</c:v>
                </c:pt>
                <c:pt idx="40">
                  <c:v>0.52</c:v>
                </c:pt>
                <c:pt idx="41">
                  <c:v>0.34</c:v>
                </c:pt>
                <c:pt idx="43">
                  <c:v>0.57999999999999996</c:v>
                </c:pt>
                <c:pt idx="45">
                  <c:v>1.0900000000000001</c:v>
                </c:pt>
                <c:pt idx="46">
                  <c:v>1.1100000000000001</c:v>
                </c:pt>
                <c:pt idx="48">
                  <c:v>1.1000000000000001</c:v>
                </c:pt>
                <c:pt idx="49">
                  <c:v>1.64</c:v>
                </c:pt>
                <c:pt idx="50">
                  <c:v>1.76</c:v>
                </c:pt>
                <c:pt idx="51">
                  <c:v>1.01</c:v>
                </c:pt>
                <c:pt idx="52">
                  <c:v>1.04</c:v>
                </c:pt>
                <c:pt idx="53">
                  <c:v>1.2</c:v>
                </c:pt>
                <c:pt idx="54">
                  <c:v>1.06</c:v>
                </c:pt>
                <c:pt idx="56">
                  <c:v>1.06</c:v>
                </c:pt>
                <c:pt idx="57">
                  <c:v>1.07</c:v>
                </c:pt>
                <c:pt idx="58">
                  <c:v>1.1299999999999999</c:v>
                </c:pt>
                <c:pt idx="59">
                  <c:v>1.2</c:v>
                </c:pt>
                <c:pt idx="60">
                  <c:v>1.1299999999999999</c:v>
                </c:pt>
                <c:pt idx="61">
                  <c:v>0.34</c:v>
                </c:pt>
                <c:pt idx="62">
                  <c:v>0.24</c:v>
                </c:pt>
                <c:pt idx="63">
                  <c:v>0.14000000000000001</c:v>
                </c:pt>
                <c:pt idx="64">
                  <c:v>0.2</c:v>
                </c:pt>
                <c:pt idx="65">
                  <c:v>0.39</c:v>
                </c:pt>
                <c:pt idx="66">
                  <c:v>0.18</c:v>
                </c:pt>
                <c:pt idx="67">
                  <c:v>0.36</c:v>
                </c:pt>
                <c:pt idx="68">
                  <c:v>0.82</c:v>
                </c:pt>
                <c:pt idx="69">
                  <c:v>0.52</c:v>
                </c:pt>
                <c:pt idx="70">
                  <c:v>0.34</c:v>
                </c:pt>
                <c:pt idx="71">
                  <c:v>0.98</c:v>
                </c:pt>
                <c:pt idx="72">
                  <c:v>1</c:v>
                </c:pt>
                <c:pt idx="74">
                  <c:v>0.57999999999999996</c:v>
                </c:pt>
                <c:pt idx="76">
                  <c:v>0.56000000000000005</c:v>
                </c:pt>
                <c:pt idx="77">
                  <c:v>0.62</c:v>
                </c:pt>
                <c:pt idx="78">
                  <c:v>1.0900000000000001</c:v>
                </c:pt>
                <c:pt idx="79">
                  <c:v>1.1100000000000001</c:v>
                </c:pt>
                <c:pt idx="80">
                  <c:v>0.78</c:v>
                </c:pt>
                <c:pt idx="81">
                  <c:v>0.53</c:v>
                </c:pt>
                <c:pt idx="83">
                  <c:v>1.1000000000000001</c:v>
                </c:pt>
                <c:pt idx="84">
                  <c:v>1.64</c:v>
                </c:pt>
                <c:pt idx="85">
                  <c:v>1.76</c:v>
                </c:pt>
                <c:pt idx="86">
                  <c:v>1.01</c:v>
                </c:pt>
                <c:pt idx="97">
                  <c:v>1.1000000000000001</c:v>
                </c:pt>
                <c:pt idx="98">
                  <c:v>0.95</c:v>
                </c:pt>
                <c:pt idx="99">
                  <c:v>1.07</c:v>
                </c:pt>
                <c:pt idx="100">
                  <c:v>0.96</c:v>
                </c:pt>
                <c:pt idx="103">
                  <c:v>1.07</c:v>
                </c:pt>
                <c:pt idx="104">
                  <c:v>0.96</c:v>
                </c:pt>
                <c:pt idx="106">
                  <c:v>0.95</c:v>
                </c:pt>
                <c:pt idx="107">
                  <c:v>1.43</c:v>
                </c:pt>
                <c:pt idx="108">
                  <c:v>1.65</c:v>
                </c:pt>
                <c:pt idx="109">
                  <c:v>1.56</c:v>
                </c:pt>
                <c:pt idx="111">
                  <c:v>0.95</c:v>
                </c:pt>
                <c:pt idx="112">
                  <c:v>1.43</c:v>
                </c:pt>
                <c:pt idx="113">
                  <c:v>1.4</c:v>
                </c:pt>
                <c:pt idx="114">
                  <c:v>2.31</c:v>
                </c:pt>
                <c:pt idx="115">
                  <c:v>2.17</c:v>
                </c:pt>
                <c:pt idx="116">
                  <c:v>2.04</c:v>
                </c:pt>
                <c:pt idx="117">
                  <c:v>1.58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B8A-4AE0-84F0-84733FC996C9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GAP'!$M$2:$M$82</c:f>
              <c:numCache>
                <c:formatCode>0.00</c:formatCode>
                <c:ptCount val="81"/>
                <c:pt idx="0">
                  <c:v>11.28</c:v>
                </c:pt>
                <c:pt idx="1">
                  <c:v>13.19</c:v>
                </c:pt>
                <c:pt idx="2">
                  <c:v>13.16</c:v>
                </c:pt>
                <c:pt idx="3">
                  <c:v>15.43</c:v>
                </c:pt>
                <c:pt idx="4">
                  <c:v>13.39</c:v>
                </c:pt>
                <c:pt idx="5">
                  <c:v>13.55</c:v>
                </c:pt>
                <c:pt idx="6">
                  <c:v>10.130000000000001</c:v>
                </c:pt>
                <c:pt idx="7">
                  <c:v>14.01</c:v>
                </c:pt>
                <c:pt idx="8">
                  <c:v>13.91</c:v>
                </c:pt>
                <c:pt idx="9">
                  <c:v>13.63</c:v>
                </c:pt>
                <c:pt idx="10">
                  <c:v>13.88</c:v>
                </c:pt>
                <c:pt idx="11">
                  <c:v>14.05</c:v>
                </c:pt>
                <c:pt idx="12">
                  <c:v>12.03</c:v>
                </c:pt>
                <c:pt idx="13">
                  <c:v>15.02</c:v>
                </c:pt>
                <c:pt idx="14">
                  <c:v>11.11</c:v>
                </c:pt>
                <c:pt idx="15" formatCode="General">
                  <c:v>14.82</c:v>
                </c:pt>
                <c:pt idx="16" formatCode="General">
                  <c:v>13.1</c:v>
                </c:pt>
                <c:pt idx="17" formatCode="General">
                  <c:v>13.27</c:v>
                </c:pt>
                <c:pt idx="18" formatCode="General">
                  <c:v>13.45</c:v>
                </c:pt>
                <c:pt idx="19" formatCode="General">
                  <c:v>15.53</c:v>
                </c:pt>
                <c:pt idx="20" formatCode="General">
                  <c:v>13.02</c:v>
                </c:pt>
                <c:pt idx="21" formatCode="General">
                  <c:v>14.05</c:v>
                </c:pt>
                <c:pt idx="22" formatCode="General">
                  <c:v>13.73</c:v>
                </c:pt>
                <c:pt idx="23" formatCode="General">
                  <c:v>15.32</c:v>
                </c:pt>
                <c:pt idx="24" formatCode="General">
                  <c:v>13.86</c:v>
                </c:pt>
                <c:pt idx="25" formatCode="General">
                  <c:v>12.44</c:v>
                </c:pt>
                <c:pt idx="26" formatCode="General">
                  <c:v>14.09</c:v>
                </c:pt>
                <c:pt idx="27" formatCode="General">
                  <c:v>14.13</c:v>
                </c:pt>
                <c:pt idx="28" formatCode="General">
                  <c:v>13.17</c:v>
                </c:pt>
                <c:pt idx="29" formatCode="General">
                  <c:v>13.64</c:v>
                </c:pt>
                <c:pt idx="30" formatCode="General">
                  <c:v>11.81</c:v>
                </c:pt>
                <c:pt idx="31" formatCode="General">
                  <c:v>13.89</c:v>
                </c:pt>
                <c:pt idx="32" formatCode="General">
                  <c:v>12.64</c:v>
                </c:pt>
                <c:pt idx="33" formatCode="General">
                  <c:v>11.05</c:v>
                </c:pt>
                <c:pt idx="34" formatCode="General">
                  <c:v>12.19</c:v>
                </c:pt>
                <c:pt idx="35" formatCode="General">
                  <c:v>13.6</c:v>
                </c:pt>
                <c:pt idx="36" formatCode="General">
                  <c:v>11.27</c:v>
                </c:pt>
                <c:pt idx="37" formatCode="General">
                  <c:v>14.02</c:v>
                </c:pt>
                <c:pt idx="38" formatCode="General">
                  <c:v>15.58</c:v>
                </c:pt>
                <c:pt idx="39" formatCode="General">
                  <c:v>10.99</c:v>
                </c:pt>
                <c:pt idx="40">
                  <c:v>12.92</c:v>
                </c:pt>
                <c:pt idx="41">
                  <c:v>10.093170889582449</c:v>
                </c:pt>
                <c:pt idx="42">
                  <c:v>10.257903559175</c:v>
                </c:pt>
                <c:pt idx="43">
                  <c:v>10.61</c:v>
                </c:pt>
                <c:pt idx="44">
                  <c:v>12.59236904545393</c:v>
                </c:pt>
                <c:pt idx="45">
                  <c:v>10.5749216120375</c:v>
                </c:pt>
                <c:pt idx="46">
                  <c:v>11.011346001425</c:v>
                </c:pt>
                <c:pt idx="47" formatCode="General">
                  <c:v>15.06</c:v>
                </c:pt>
                <c:pt idx="48" formatCode="General">
                  <c:v>11.36</c:v>
                </c:pt>
                <c:pt idx="49" formatCode="General">
                  <c:v>16.2</c:v>
                </c:pt>
                <c:pt idx="50" formatCode="General">
                  <c:v>11.02</c:v>
                </c:pt>
                <c:pt idx="51" formatCode="General">
                  <c:v>17.79</c:v>
                </c:pt>
                <c:pt idx="52">
                  <c:v>7.17</c:v>
                </c:pt>
                <c:pt idx="53">
                  <c:v>11.4</c:v>
                </c:pt>
                <c:pt idx="54">
                  <c:v>7.17</c:v>
                </c:pt>
                <c:pt idx="55">
                  <c:v>21.4</c:v>
                </c:pt>
                <c:pt idx="56">
                  <c:v>16.149999999999999</c:v>
                </c:pt>
                <c:pt idx="57">
                  <c:v>3.42</c:v>
                </c:pt>
                <c:pt idx="58">
                  <c:v>19.899999999999999</c:v>
                </c:pt>
                <c:pt idx="59">
                  <c:v>15.7</c:v>
                </c:pt>
                <c:pt idx="60">
                  <c:v>7.34</c:v>
                </c:pt>
                <c:pt idx="61">
                  <c:v>6.32</c:v>
                </c:pt>
                <c:pt idx="62">
                  <c:v>7.19</c:v>
                </c:pt>
                <c:pt idx="63">
                  <c:v>8.1999999999999993</c:v>
                </c:pt>
                <c:pt idx="64">
                  <c:v>7.65</c:v>
                </c:pt>
                <c:pt idx="65">
                  <c:v>12.2</c:v>
                </c:pt>
                <c:pt idx="66">
                  <c:v>14.3</c:v>
                </c:pt>
                <c:pt idx="67">
                  <c:v>10.85</c:v>
                </c:pt>
                <c:pt idx="68">
                  <c:v>4.45</c:v>
                </c:pt>
                <c:pt idx="69">
                  <c:v>5.97</c:v>
                </c:pt>
                <c:pt idx="70">
                  <c:v>6.63</c:v>
                </c:pt>
                <c:pt idx="71">
                  <c:v>5.23</c:v>
                </c:pt>
                <c:pt idx="72">
                  <c:v>9.17</c:v>
                </c:pt>
                <c:pt idx="73">
                  <c:v>11.95</c:v>
                </c:pt>
                <c:pt idx="74">
                  <c:v>9.26</c:v>
                </c:pt>
                <c:pt idx="75">
                  <c:v>8.42</c:v>
                </c:pt>
                <c:pt idx="76">
                  <c:v>7.59</c:v>
                </c:pt>
                <c:pt idx="77">
                  <c:v>7.24</c:v>
                </c:pt>
                <c:pt idx="78">
                  <c:v>6.58</c:v>
                </c:pt>
                <c:pt idx="79">
                  <c:v>14.9</c:v>
                </c:pt>
                <c:pt idx="80">
                  <c:v>12.4</c:v>
                </c:pt>
              </c:numCache>
            </c:numRef>
          </c:xVal>
          <c:yVal>
            <c:numRef>
              <c:f>'APIP and GAP'!$N$2:$N$82</c:f>
              <c:numCache>
                <c:formatCode>0.00</c:formatCode>
                <c:ptCount val="81"/>
                <c:pt idx="0">
                  <c:v>2.06</c:v>
                </c:pt>
                <c:pt idx="1">
                  <c:v>2.4300000000000002</c:v>
                </c:pt>
                <c:pt idx="2">
                  <c:v>2.29</c:v>
                </c:pt>
                <c:pt idx="3">
                  <c:v>1.8</c:v>
                </c:pt>
                <c:pt idx="4">
                  <c:v>1.18</c:v>
                </c:pt>
                <c:pt idx="5">
                  <c:v>2.4</c:v>
                </c:pt>
                <c:pt idx="6">
                  <c:v>0.39</c:v>
                </c:pt>
                <c:pt idx="7">
                  <c:v>1.96</c:v>
                </c:pt>
                <c:pt idx="8">
                  <c:v>2.5099999999999998</c:v>
                </c:pt>
                <c:pt idx="9">
                  <c:v>3.07</c:v>
                </c:pt>
                <c:pt idx="10">
                  <c:v>2.82</c:v>
                </c:pt>
                <c:pt idx="11">
                  <c:v>2.63</c:v>
                </c:pt>
                <c:pt idx="12">
                  <c:v>1.65</c:v>
                </c:pt>
                <c:pt idx="13">
                  <c:v>2.04</c:v>
                </c:pt>
                <c:pt idx="14">
                  <c:v>3.14</c:v>
                </c:pt>
                <c:pt idx="15" formatCode="General">
                  <c:v>1.22</c:v>
                </c:pt>
                <c:pt idx="16" formatCode="General">
                  <c:v>3.68</c:v>
                </c:pt>
                <c:pt idx="17" formatCode="General">
                  <c:v>4.1900000000000004</c:v>
                </c:pt>
                <c:pt idx="18" formatCode="General">
                  <c:v>2.27</c:v>
                </c:pt>
                <c:pt idx="19" formatCode="General">
                  <c:v>1.53</c:v>
                </c:pt>
                <c:pt idx="20" formatCode="General">
                  <c:v>2.36</c:v>
                </c:pt>
                <c:pt idx="21" formatCode="General">
                  <c:v>2.76</c:v>
                </c:pt>
                <c:pt idx="22" formatCode="General">
                  <c:v>1.81</c:v>
                </c:pt>
                <c:pt idx="23" formatCode="General">
                  <c:v>1.31</c:v>
                </c:pt>
                <c:pt idx="24" formatCode="General">
                  <c:v>3.89</c:v>
                </c:pt>
                <c:pt idx="25" formatCode="General">
                  <c:v>2.56</c:v>
                </c:pt>
                <c:pt idx="26" formatCode="General">
                  <c:v>3</c:v>
                </c:pt>
                <c:pt idx="27" formatCode="General">
                  <c:v>2.8</c:v>
                </c:pt>
                <c:pt idx="28" formatCode="General">
                  <c:v>1.53</c:v>
                </c:pt>
                <c:pt idx="29" formatCode="General">
                  <c:v>2.97</c:v>
                </c:pt>
                <c:pt idx="30" formatCode="General">
                  <c:v>2.78</c:v>
                </c:pt>
                <c:pt idx="31" formatCode="General">
                  <c:v>2.5099999999999998</c:v>
                </c:pt>
                <c:pt idx="32" formatCode="General">
                  <c:v>2.5</c:v>
                </c:pt>
                <c:pt idx="33" formatCode="General">
                  <c:v>3.77</c:v>
                </c:pt>
                <c:pt idx="34" formatCode="General">
                  <c:v>3.18</c:v>
                </c:pt>
                <c:pt idx="35" formatCode="General">
                  <c:v>1.88</c:v>
                </c:pt>
                <c:pt idx="36" formatCode="General">
                  <c:v>2.2599999999999998</c:v>
                </c:pt>
                <c:pt idx="37" formatCode="General">
                  <c:v>0.64</c:v>
                </c:pt>
                <c:pt idx="38" formatCode="General">
                  <c:v>1.57</c:v>
                </c:pt>
                <c:pt idx="39" formatCode="General">
                  <c:v>2.75</c:v>
                </c:pt>
                <c:pt idx="40">
                  <c:v>4.45</c:v>
                </c:pt>
                <c:pt idx="41">
                  <c:v>2.2131245043616175</c:v>
                </c:pt>
                <c:pt idx="42">
                  <c:v>1.4928571428571431</c:v>
                </c:pt>
                <c:pt idx="43">
                  <c:v>2.52</c:v>
                </c:pt>
                <c:pt idx="44">
                  <c:v>1.2565226011102297</c:v>
                </c:pt>
                <c:pt idx="45">
                  <c:v>2.9285714285714288</c:v>
                </c:pt>
                <c:pt idx="46">
                  <c:v>1.35</c:v>
                </c:pt>
                <c:pt idx="47" formatCode="General">
                  <c:v>0.56999999999999995</c:v>
                </c:pt>
                <c:pt idx="48" formatCode="General">
                  <c:v>1.76</c:v>
                </c:pt>
                <c:pt idx="49" formatCode="General">
                  <c:v>0.43</c:v>
                </c:pt>
                <c:pt idx="50" formatCode="General">
                  <c:v>1.01</c:v>
                </c:pt>
                <c:pt idx="51" formatCode="General">
                  <c:v>0.81</c:v>
                </c:pt>
                <c:pt idx="52">
                  <c:v>0.19</c:v>
                </c:pt>
                <c:pt idx="53">
                  <c:v>0.22</c:v>
                </c:pt>
                <c:pt idx="54">
                  <c:v>0.36</c:v>
                </c:pt>
                <c:pt idx="55">
                  <c:v>0.26</c:v>
                </c:pt>
                <c:pt idx="56">
                  <c:v>0.25</c:v>
                </c:pt>
                <c:pt idx="57">
                  <c:v>0.2</c:v>
                </c:pt>
                <c:pt idx="58">
                  <c:v>0.36</c:v>
                </c:pt>
                <c:pt idx="59">
                  <c:v>0.38</c:v>
                </c:pt>
                <c:pt idx="60">
                  <c:v>0.16</c:v>
                </c:pt>
                <c:pt idx="61">
                  <c:v>0.16</c:v>
                </c:pt>
                <c:pt idx="62">
                  <c:v>0.08</c:v>
                </c:pt>
                <c:pt idx="63">
                  <c:v>0.06</c:v>
                </c:pt>
                <c:pt idx="64">
                  <c:v>0.19</c:v>
                </c:pt>
                <c:pt idx="65">
                  <c:v>0.05</c:v>
                </c:pt>
                <c:pt idx="66">
                  <c:v>0.12</c:v>
                </c:pt>
                <c:pt idx="67">
                  <c:v>0.11</c:v>
                </c:pt>
                <c:pt idx="68">
                  <c:v>0.12</c:v>
                </c:pt>
                <c:pt idx="69">
                  <c:v>0.18</c:v>
                </c:pt>
                <c:pt idx="70">
                  <c:v>0.21</c:v>
                </c:pt>
                <c:pt idx="71">
                  <c:v>0.19</c:v>
                </c:pt>
                <c:pt idx="72">
                  <c:v>0.86</c:v>
                </c:pt>
                <c:pt idx="73">
                  <c:v>0.83</c:v>
                </c:pt>
                <c:pt idx="74">
                  <c:v>0.92</c:v>
                </c:pt>
                <c:pt idx="75">
                  <c:v>0.87</c:v>
                </c:pt>
                <c:pt idx="76">
                  <c:v>0.91</c:v>
                </c:pt>
                <c:pt idx="77">
                  <c:v>3.35</c:v>
                </c:pt>
                <c:pt idx="78">
                  <c:v>2.78</c:v>
                </c:pt>
                <c:pt idx="79">
                  <c:v>1.1000000000000001</c:v>
                </c:pt>
                <c:pt idx="80">
                  <c:v>1.5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B8A-4AE0-84F0-84733FC996C9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WEAR!$M$111:$M$118</c:f>
              <c:numCache>
                <c:formatCode>0.00</c:formatCode>
                <c:ptCount val="8"/>
                <c:pt idx="0">
                  <c:v>14.15</c:v>
                </c:pt>
                <c:pt idx="1">
                  <c:v>13.2</c:v>
                </c:pt>
                <c:pt idx="2">
                  <c:v>14.26</c:v>
                </c:pt>
                <c:pt idx="3">
                  <c:v>11.31</c:v>
                </c:pt>
                <c:pt idx="4">
                  <c:v>6.82</c:v>
                </c:pt>
                <c:pt idx="5">
                  <c:v>8.98</c:v>
                </c:pt>
                <c:pt idx="6">
                  <c:v>10.02</c:v>
                </c:pt>
                <c:pt idx="7">
                  <c:v>12.18</c:v>
                </c:pt>
              </c:numCache>
            </c:numRef>
          </c:xVal>
          <c:yVal>
            <c:numRef>
              <c:f>WEAR!$N$111:$N$118</c:f>
              <c:numCache>
                <c:formatCode>0.00</c:formatCode>
                <c:ptCount val="8"/>
                <c:pt idx="0">
                  <c:v>1.5</c:v>
                </c:pt>
                <c:pt idx="1">
                  <c:v>0.78</c:v>
                </c:pt>
                <c:pt idx="2">
                  <c:v>1.43</c:v>
                </c:pt>
                <c:pt idx="3">
                  <c:v>1.04</c:v>
                </c:pt>
                <c:pt idx="4">
                  <c:v>0.82</c:v>
                </c:pt>
                <c:pt idx="5">
                  <c:v>1.17</c:v>
                </c:pt>
                <c:pt idx="6">
                  <c:v>0.68</c:v>
                </c:pt>
                <c:pt idx="7">
                  <c:v>1.46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B8A-4AE0-84F0-84733FC996C9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IAP!$M$126:$M$132</c:f>
              <c:numCache>
                <c:formatCode>0.00</c:formatCode>
                <c:ptCount val="7"/>
                <c:pt idx="0">
                  <c:v>15.74</c:v>
                </c:pt>
                <c:pt idx="1">
                  <c:v>4.72</c:v>
                </c:pt>
                <c:pt idx="2">
                  <c:v>16.97</c:v>
                </c:pt>
                <c:pt idx="3">
                  <c:v>6.85</c:v>
                </c:pt>
                <c:pt idx="4">
                  <c:v>15.86</c:v>
                </c:pt>
                <c:pt idx="5">
                  <c:v>15.28</c:v>
                </c:pt>
                <c:pt idx="6">
                  <c:v>14.98</c:v>
                </c:pt>
              </c:numCache>
            </c:numRef>
          </c:xVal>
          <c:yVal>
            <c:numRef>
              <c:f>IAP!$N$126:$N$132</c:f>
              <c:numCache>
                <c:formatCode>0.00</c:formatCode>
                <c:ptCount val="7"/>
                <c:pt idx="0">
                  <c:v>0.97</c:v>
                </c:pt>
                <c:pt idx="1">
                  <c:v>0.76</c:v>
                </c:pt>
                <c:pt idx="2">
                  <c:v>0.96</c:v>
                </c:pt>
                <c:pt idx="3">
                  <c:v>0.42</c:v>
                </c:pt>
                <c:pt idx="4">
                  <c:v>0.38</c:v>
                </c:pt>
                <c:pt idx="5">
                  <c:v>0.26</c:v>
                </c:pt>
                <c:pt idx="6">
                  <c:v>0.4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1B8A-4AE0-84F0-84733FC996C9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GAP'!$N$83:$N$92</c:f>
              <c:numCache>
                <c:formatCode>0.00</c:formatCode>
                <c:ptCount val="10"/>
                <c:pt idx="0">
                  <c:v>1.1714285714285715</c:v>
                </c:pt>
                <c:pt idx="1">
                  <c:v>2.7428571428571433</c:v>
                </c:pt>
                <c:pt idx="2">
                  <c:v>2.7984536082474225</c:v>
                </c:pt>
                <c:pt idx="3">
                  <c:v>1.0357142857142856</c:v>
                </c:pt>
                <c:pt idx="4">
                  <c:v>0.41</c:v>
                </c:pt>
                <c:pt idx="5">
                  <c:v>0.44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1B8A-4AE0-84F0-84733FC996C9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GAP'!$N$83:$N$92</c:f>
              <c:numCache>
                <c:formatCode>0.00</c:formatCode>
                <c:ptCount val="10"/>
                <c:pt idx="0">
                  <c:v>1.1714285714285715</c:v>
                </c:pt>
                <c:pt idx="1">
                  <c:v>2.7428571428571433</c:v>
                </c:pt>
                <c:pt idx="2">
                  <c:v>2.7984536082474225</c:v>
                </c:pt>
                <c:pt idx="3">
                  <c:v>1.0357142857142856</c:v>
                </c:pt>
                <c:pt idx="4">
                  <c:v>0.41</c:v>
                </c:pt>
                <c:pt idx="5">
                  <c:v>0.44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1B8A-4AE0-84F0-84733FC996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9852512"/>
        <c:axId val="559852904"/>
      </c:scatterChart>
      <c:valAx>
        <c:axId val="559852512"/>
        <c:scaling>
          <c:orientation val="minMax"/>
          <c:max val="22"/>
          <c:min val="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CaO </a:t>
                </a:r>
                <a:r>
                  <a:rPr lang="en-US" sz="1200" b="0" i="0" u="none" strike="noStrike" baseline="0">
                    <a:effectLst/>
                  </a:rPr>
                  <a:t>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US" sz="1200" b="0" i="0" u="none" strike="noStrike" baseline="0">
                    <a:effectLst/>
                  </a:rPr>
                  <a:t>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9852904"/>
        <c:crosses val="autoZero"/>
        <c:crossBetween val="midCat"/>
      </c:valAx>
      <c:valAx>
        <c:axId val="559852904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Na</a:t>
                </a:r>
                <a:r>
                  <a:rPr lang="en-US" sz="1200" baseline="-25000">
                    <a:solidFill>
                      <a:sysClr val="windowText" lastClr="000000"/>
                    </a:solidFill>
                  </a:rPr>
                  <a:t>2</a:t>
                </a:r>
                <a:r>
                  <a:rPr lang="en-US" sz="1200">
                    <a:solidFill>
                      <a:sysClr val="windowText" lastClr="000000"/>
                    </a:solidFill>
                  </a:rPr>
                  <a:t>O </a:t>
                </a:r>
                <a:r>
                  <a:rPr lang="en-US" sz="1200" b="0" i="0" u="none" strike="noStrike" baseline="0">
                    <a:effectLst/>
                  </a:rPr>
                  <a:t>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US" sz="1200" b="0" i="0" u="none" strike="noStrike" baseline="0">
                    <a:effectLst/>
                  </a:rPr>
                  <a:t>%)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9852512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70529595708887627"/>
          <c:y val="7.0209116626747281E-2"/>
          <c:w val="0.25921403690937739"/>
          <c:h val="0.2067589795174267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WEAR!$M$2:$M$110</c:f>
              <c:numCache>
                <c:formatCode>0.00</c:formatCode>
                <c:ptCount val="109"/>
                <c:pt idx="2">
                  <c:v>7.9</c:v>
                </c:pt>
                <c:pt idx="3">
                  <c:v>13.5</c:v>
                </c:pt>
                <c:pt idx="4">
                  <c:v>11.4</c:v>
                </c:pt>
                <c:pt idx="5">
                  <c:v>12.1</c:v>
                </c:pt>
                <c:pt idx="6">
                  <c:v>12.2</c:v>
                </c:pt>
                <c:pt idx="7">
                  <c:v>12.2</c:v>
                </c:pt>
                <c:pt idx="8">
                  <c:v>12.1</c:v>
                </c:pt>
                <c:pt idx="9">
                  <c:v>12</c:v>
                </c:pt>
                <c:pt idx="10">
                  <c:v>12</c:v>
                </c:pt>
                <c:pt idx="11">
                  <c:v>12.2</c:v>
                </c:pt>
                <c:pt idx="12">
                  <c:v>12.3</c:v>
                </c:pt>
                <c:pt idx="13">
                  <c:v>12.3</c:v>
                </c:pt>
                <c:pt idx="14">
                  <c:v>12.2</c:v>
                </c:pt>
                <c:pt idx="15">
                  <c:v>12.2</c:v>
                </c:pt>
                <c:pt idx="16">
                  <c:v>12.1</c:v>
                </c:pt>
                <c:pt idx="17">
                  <c:v>12.1</c:v>
                </c:pt>
                <c:pt idx="18">
                  <c:v>12.2</c:v>
                </c:pt>
                <c:pt idx="19">
                  <c:v>12.2</c:v>
                </c:pt>
                <c:pt idx="20">
                  <c:v>12.3</c:v>
                </c:pt>
                <c:pt idx="21">
                  <c:v>16.5</c:v>
                </c:pt>
                <c:pt idx="22">
                  <c:v>13.6</c:v>
                </c:pt>
                <c:pt idx="23">
                  <c:v>12.5</c:v>
                </c:pt>
                <c:pt idx="24">
                  <c:v>12</c:v>
                </c:pt>
                <c:pt idx="25">
                  <c:v>12.1</c:v>
                </c:pt>
                <c:pt idx="26">
                  <c:v>9.5</c:v>
                </c:pt>
                <c:pt idx="27">
                  <c:v>12.1</c:v>
                </c:pt>
                <c:pt idx="28">
                  <c:v>12</c:v>
                </c:pt>
                <c:pt idx="29">
                  <c:v>12.2</c:v>
                </c:pt>
                <c:pt idx="30">
                  <c:v>12.2</c:v>
                </c:pt>
                <c:pt idx="31">
                  <c:v>12.2</c:v>
                </c:pt>
                <c:pt idx="32">
                  <c:v>12.2</c:v>
                </c:pt>
                <c:pt idx="33">
                  <c:v>17.29</c:v>
                </c:pt>
                <c:pt idx="34">
                  <c:v>14.19</c:v>
                </c:pt>
                <c:pt idx="35">
                  <c:v>12.99</c:v>
                </c:pt>
                <c:pt idx="36">
                  <c:v>17.7</c:v>
                </c:pt>
                <c:pt idx="37">
                  <c:v>13.45</c:v>
                </c:pt>
                <c:pt idx="38">
                  <c:v>13.68</c:v>
                </c:pt>
                <c:pt idx="39">
                  <c:v>14.56</c:v>
                </c:pt>
                <c:pt idx="40">
                  <c:v>13.73</c:v>
                </c:pt>
                <c:pt idx="41">
                  <c:v>18.86</c:v>
                </c:pt>
                <c:pt idx="42">
                  <c:v>17.41</c:v>
                </c:pt>
                <c:pt idx="43">
                  <c:v>11.515700000000001</c:v>
                </c:pt>
                <c:pt idx="44">
                  <c:v>11.1447</c:v>
                </c:pt>
                <c:pt idx="45">
                  <c:v>11.326700000000001</c:v>
                </c:pt>
                <c:pt idx="46">
                  <c:v>11.003</c:v>
                </c:pt>
                <c:pt idx="47">
                  <c:v>10.9436</c:v>
                </c:pt>
                <c:pt idx="48">
                  <c:v>11.331</c:v>
                </c:pt>
                <c:pt idx="49">
                  <c:v>11.27</c:v>
                </c:pt>
                <c:pt idx="50">
                  <c:v>10.6241</c:v>
                </c:pt>
                <c:pt idx="52">
                  <c:v>8.6999999999999993</c:v>
                </c:pt>
                <c:pt idx="53">
                  <c:v>10.18</c:v>
                </c:pt>
                <c:pt idx="54">
                  <c:v>11.54</c:v>
                </c:pt>
                <c:pt idx="56">
                  <c:v>15.76</c:v>
                </c:pt>
                <c:pt idx="57">
                  <c:v>15.02</c:v>
                </c:pt>
                <c:pt idx="58">
                  <c:v>16.559999999999999</c:v>
                </c:pt>
                <c:pt idx="59">
                  <c:v>15.63</c:v>
                </c:pt>
                <c:pt idx="60">
                  <c:v>8.43</c:v>
                </c:pt>
                <c:pt idx="61">
                  <c:v>9.8000000000000007</c:v>
                </c:pt>
                <c:pt idx="62">
                  <c:v>13.28</c:v>
                </c:pt>
                <c:pt idx="63">
                  <c:v>13.06</c:v>
                </c:pt>
                <c:pt idx="64">
                  <c:v>10.34</c:v>
                </c:pt>
                <c:pt idx="65">
                  <c:v>9.67</c:v>
                </c:pt>
                <c:pt idx="66">
                  <c:v>14.18</c:v>
                </c:pt>
                <c:pt idx="67">
                  <c:v>8.68</c:v>
                </c:pt>
                <c:pt idx="68">
                  <c:v>8.2899999999999991</c:v>
                </c:pt>
                <c:pt idx="69">
                  <c:v>7.36</c:v>
                </c:pt>
                <c:pt idx="70">
                  <c:v>9.19</c:v>
                </c:pt>
                <c:pt idx="71">
                  <c:v>9</c:v>
                </c:pt>
                <c:pt idx="72">
                  <c:v>10.09</c:v>
                </c:pt>
                <c:pt idx="73">
                  <c:v>10.99</c:v>
                </c:pt>
                <c:pt idx="74">
                  <c:v>14.58</c:v>
                </c:pt>
                <c:pt idx="75">
                  <c:v>16.45</c:v>
                </c:pt>
                <c:pt idx="76">
                  <c:v>9.57</c:v>
                </c:pt>
                <c:pt idx="77">
                  <c:v>11.2</c:v>
                </c:pt>
                <c:pt idx="78">
                  <c:v>6.52</c:v>
                </c:pt>
                <c:pt idx="79">
                  <c:v>12.24</c:v>
                </c:pt>
                <c:pt idx="80">
                  <c:v>10.09</c:v>
                </c:pt>
                <c:pt idx="81">
                  <c:v>16.98</c:v>
                </c:pt>
                <c:pt idx="82">
                  <c:v>16.54</c:v>
                </c:pt>
                <c:pt idx="83">
                  <c:v>15.64</c:v>
                </c:pt>
                <c:pt idx="84">
                  <c:v>15.22</c:v>
                </c:pt>
                <c:pt idx="85">
                  <c:v>10.4</c:v>
                </c:pt>
                <c:pt idx="86">
                  <c:v>13.98</c:v>
                </c:pt>
                <c:pt idx="87">
                  <c:v>11.03</c:v>
                </c:pt>
                <c:pt idx="95">
                  <c:v>14.28</c:v>
                </c:pt>
                <c:pt idx="96">
                  <c:v>9.7899999999999991</c:v>
                </c:pt>
                <c:pt idx="97">
                  <c:v>10.45</c:v>
                </c:pt>
                <c:pt idx="98">
                  <c:v>16.059999999999999</c:v>
                </c:pt>
                <c:pt idx="99">
                  <c:v>15.23</c:v>
                </c:pt>
                <c:pt idx="100">
                  <c:v>16</c:v>
                </c:pt>
                <c:pt idx="105">
                  <c:v>16.79</c:v>
                </c:pt>
              </c:numCache>
            </c:numRef>
          </c:xVal>
          <c:yVal>
            <c:numRef>
              <c:f>WEAR!$O$2:$O$110</c:f>
              <c:numCache>
                <c:formatCode>0.00</c:formatCode>
                <c:ptCount val="109"/>
                <c:pt idx="2">
                  <c:v>8.76</c:v>
                </c:pt>
                <c:pt idx="3">
                  <c:v>3.88</c:v>
                </c:pt>
                <c:pt idx="4">
                  <c:v>5.0999999999999996</c:v>
                </c:pt>
                <c:pt idx="5">
                  <c:v>5.3</c:v>
                </c:pt>
                <c:pt idx="6">
                  <c:v>5.6</c:v>
                </c:pt>
                <c:pt idx="7">
                  <c:v>5.5</c:v>
                </c:pt>
                <c:pt idx="8">
                  <c:v>5.4</c:v>
                </c:pt>
                <c:pt idx="9">
                  <c:v>5.2</c:v>
                </c:pt>
                <c:pt idx="10">
                  <c:v>5.6</c:v>
                </c:pt>
                <c:pt idx="11">
                  <c:v>5.7</c:v>
                </c:pt>
                <c:pt idx="12">
                  <c:v>5.7</c:v>
                </c:pt>
                <c:pt idx="13">
                  <c:v>5.7</c:v>
                </c:pt>
                <c:pt idx="14">
                  <c:v>5.4</c:v>
                </c:pt>
                <c:pt idx="15">
                  <c:v>5.4</c:v>
                </c:pt>
                <c:pt idx="16">
                  <c:v>5.4</c:v>
                </c:pt>
                <c:pt idx="17">
                  <c:v>5.6</c:v>
                </c:pt>
                <c:pt idx="18">
                  <c:v>5.4</c:v>
                </c:pt>
                <c:pt idx="19">
                  <c:v>5.4</c:v>
                </c:pt>
                <c:pt idx="20">
                  <c:v>5.4</c:v>
                </c:pt>
                <c:pt idx="21">
                  <c:v>2.6</c:v>
                </c:pt>
                <c:pt idx="22">
                  <c:v>2.4</c:v>
                </c:pt>
                <c:pt idx="23">
                  <c:v>2.5</c:v>
                </c:pt>
                <c:pt idx="24">
                  <c:v>4.5999999999999996</c:v>
                </c:pt>
                <c:pt idx="25">
                  <c:v>5.3</c:v>
                </c:pt>
                <c:pt idx="26">
                  <c:v>4.3</c:v>
                </c:pt>
                <c:pt idx="27">
                  <c:v>4.5999999999999996</c:v>
                </c:pt>
                <c:pt idx="28">
                  <c:v>4.9000000000000004</c:v>
                </c:pt>
                <c:pt idx="29">
                  <c:v>5.0999999999999996</c:v>
                </c:pt>
                <c:pt idx="30">
                  <c:v>5.4</c:v>
                </c:pt>
                <c:pt idx="31">
                  <c:v>5.0999999999999996</c:v>
                </c:pt>
                <c:pt idx="32">
                  <c:v>5.4</c:v>
                </c:pt>
                <c:pt idx="33">
                  <c:v>5.04</c:v>
                </c:pt>
                <c:pt idx="34">
                  <c:v>5.51</c:v>
                </c:pt>
                <c:pt idx="35">
                  <c:v>6.42</c:v>
                </c:pt>
                <c:pt idx="36">
                  <c:v>4.57</c:v>
                </c:pt>
                <c:pt idx="37">
                  <c:v>5.55</c:v>
                </c:pt>
                <c:pt idx="38">
                  <c:v>5.0199999999999996</c:v>
                </c:pt>
                <c:pt idx="39">
                  <c:v>5.8</c:v>
                </c:pt>
                <c:pt idx="40">
                  <c:v>5.72</c:v>
                </c:pt>
                <c:pt idx="41">
                  <c:v>4.79</c:v>
                </c:pt>
                <c:pt idx="42">
                  <c:v>2.88</c:v>
                </c:pt>
                <c:pt idx="43">
                  <c:v>6.5815000000000001</c:v>
                </c:pt>
                <c:pt idx="44">
                  <c:v>7.0487000000000002</c:v>
                </c:pt>
                <c:pt idx="45">
                  <c:v>6.5125000000000002</c:v>
                </c:pt>
                <c:pt idx="46">
                  <c:v>7.1139000000000001</c:v>
                </c:pt>
                <c:pt idx="47">
                  <c:v>6.6825999999999999</c:v>
                </c:pt>
                <c:pt idx="48">
                  <c:v>6.3912000000000004</c:v>
                </c:pt>
                <c:pt idx="49">
                  <c:v>6.6161000000000003</c:v>
                </c:pt>
                <c:pt idx="50">
                  <c:v>5.8381999999999996</c:v>
                </c:pt>
                <c:pt idx="52">
                  <c:v>1.73</c:v>
                </c:pt>
                <c:pt idx="53">
                  <c:v>2.91</c:v>
                </c:pt>
                <c:pt idx="54">
                  <c:v>3.39</c:v>
                </c:pt>
                <c:pt idx="55">
                  <c:v>2.2999999999999998</c:v>
                </c:pt>
                <c:pt idx="56">
                  <c:v>3.23</c:v>
                </c:pt>
                <c:pt idx="57">
                  <c:v>2.5099999999999998</c:v>
                </c:pt>
                <c:pt idx="58">
                  <c:v>2.12</c:v>
                </c:pt>
                <c:pt idx="59">
                  <c:v>4.1399999999999997</c:v>
                </c:pt>
                <c:pt idx="60">
                  <c:v>3.49</c:v>
                </c:pt>
                <c:pt idx="61">
                  <c:v>5.98</c:v>
                </c:pt>
                <c:pt idx="62">
                  <c:v>2.4300000000000002</c:v>
                </c:pt>
                <c:pt idx="63">
                  <c:v>5.81</c:v>
                </c:pt>
                <c:pt idx="64">
                  <c:v>7.03</c:v>
                </c:pt>
                <c:pt idx="65">
                  <c:v>5.16</c:v>
                </c:pt>
                <c:pt idx="66">
                  <c:v>6.83</c:v>
                </c:pt>
                <c:pt idx="67">
                  <c:v>3.78</c:v>
                </c:pt>
                <c:pt idx="68">
                  <c:v>2.91</c:v>
                </c:pt>
                <c:pt idx="69">
                  <c:v>5.01</c:v>
                </c:pt>
                <c:pt idx="70">
                  <c:v>5.15</c:v>
                </c:pt>
                <c:pt idx="71">
                  <c:v>2.88</c:v>
                </c:pt>
                <c:pt idx="72">
                  <c:v>5.41</c:v>
                </c:pt>
                <c:pt idx="73">
                  <c:v>6.25</c:v>
                </c:pt>
                <c:pt idx="74">
                  <c:v>5.81</c:v>
                </c:pt>
                <c:pt idx="75">
                  <c:v>4.12</c:v>
                </c:pt>
                <c:pt idx="76">
                  <c:v>5.61</c:v>
                </c:pt>
                <c:pt idx="77">
                  <c:v>4.51</c:v>
                </c:pt>
                <c:pt idx="78">
                  <c:v>4.5199999999999996</c:v>
                </c:pt>
                <c:pt idx="79">
                  <c:v>4.17</c:v>
                </c:pt>
                <c:pt idx="80">
                  <c:v>5.41</c:v>
                </c:pt>
                <c:pt idx="81">
                  <c:v>3.65</c:v>
                </c:pt>
                <c:pt idx="82">
                  <c:v>3.39</c:v>
                </c:pt>
                <c:pt idx="83">
                  <c:v>3.54</c:v>
                </c:pt>
                <c:pt idx="84">
                  <c:v>4.26</c:v>
                </c:pt>
                <c:pt idx="85">
                  <c:v>6.98</c:v>
                </c:pt>
                <c:pt idx="86">
                  <c:v>7.29</c:v>
                </c:pt>
                <c:pt idx="87">
                  <c:v>4.9800000000000004</c:v>
                </c:pt>
                <c:pt idx="95">
                  <c:v>5.39</c:v>
                </c:pt>
                <c:pt idx="96">
                  <c:v>7.04</c:v>
                </c:pt>
                <c:pt idx="97">
                  <c:v>3.66</c:v>
                </c:pt>
                <c:pt idx="98">
                  <c:v>3.56</c:v>
                </c:pt>
                <c:pt idx="99">
                  <c:v>2.65</c:v>
                </c:pt>
                <c:pt idx="100">
                  <c:v>3.3</c:v>
                </c:pt>
                <c:pt idx="105">
                  <c:v>4.09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9E6-46E0-B0B4-872AF2387799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IAP!$M$2:$M$125</c:f>
              <c:numCache>
                <c:formatCode>0.00</c:formatCode>
                <c:ptCount val="118"/>
                <c:pt idx="0">
                  <c:v>14.1</c:v>
                </c:pt>
                <c:pt idx="2">
                  <c:v>15.84</c:v>
                </c:pt>
                <c:pt idx="3">
                  <c:v>15.9</c:v>
                </c:pt>
                <c:pt idx="4">
                  <c:v>14.97</c:v>
                </c:pt>
                <c:pt idx="5">
                  <c:v>14.98</c:v>
                </c:pt>
                <c:pt idx="6">
                  <c:v>14.91</c:v>
                </c:pt>
                <c:pt idx="7">
                  <c:v>14.68</c:v>
                </c:pt>
                <c:pt idx="8">
                  <c:v>13.96</c:v>
                </c:pt>
                <c:pt idx="9">
                  <c:v>15.99</c:v>
                </c:pt>
                <c:pt idx="10">
                  <c:v>15.43</c:v>
                </c:pt>
                <c:pt idx="11">
                  <c:v>13.6</c:v>
                </c:pt>
                <c:pt idx="12">
                  <c:v>14.6</c:v>
                </c:pt>
                <c:pt idx="13">
                  <c:v>11.13</c:v>
                </c:pt>
                <c:pt idx="15">
                  <c:v>15.4</c:v>
                </c:pt>
                <c:pt idx="16">
                  <c:v>14.1</c:v>
                </c:pt>
                <c:pt idx="18">
                  <c:v>15.26</c:v>
                </c:pt>
                <c:pt idx="19">
                  <c:v>14.67</c:v>
                </c:pt>
                <c:pt idx="20">
                  <c:v>15.42</c:v>
                </c:pt>
                <c:pt idx="21">
                  <c:v>15.31</c:v>
                </c:pt>
                <c:pt idx="24">
                  <c:v>16.149999999999999</c:v>
                </c:pt>
                <c:pt idx="25">
                  <c:v>15.2</c:v>
                </c:pt>
                <c:pt idx="26">
                  <c:v>15.26</c:v>
                </c:pt>
                <c:pt idx="27">
                  <c:v>15.5</c:v>
                </c:pt>
                <c:pt idx="28">
                  <c:v>15.67</c:v>
                </c:pt>
                <c:pt idx="29">
                  <c:v>15.21</c:v>
                </c:pt>
                <c:pt idx="31">
                  <c:v>15.11</c:v>
                </c:pt>
                <c:pt idx="32">
                  <c:v>2.5</c:v>
                </c:pt>
                <c:pt idx="33">
                  <c:v>4.7</c:v>
                </c:pt>
                <c:pt idx="34">
                  <c:v>7.5</c:v>
                </c:pt>
                <c:pt idx="35">
                  <c:v>5.0999999999999996</c:v>
                </c:pt>
                <c:pt idx="36">
                  <c:v>10.4</c:v>
                </c:pt>
                <c:pt idx="37">
                  <c:v>5.5</c:v>
                </c:pt>
                <c:pt idx="38">
                  <c:v>5.6</c:v>
                </c:pt>
                <c:pt idx="39">
                  <c:v>13.6</c:v>
                </c:pt>
                <c:pt idx="40">
                  <c:v>8.4</c:v>
                </c:pt>
                <c:pt idx="41">
                  <c:v>9.8000000000000007</c:v>
                </c:pt>
                <c:pt idx="43">
                  <c:v>12.8</c:v>
                </c:pt>
                <c:pt idx="45">
                  <c:v>14.8</c:v>
                </c:pt>
                <c:pt idx="46">
                  <c:v>16.23</c:v>
                </c:pt>
                <c:pt idx="48">
                  <c:v>15.69</c:v>
                </c:pt>
                <c:pt idx="49">
                  <c:v>16.62</c:v>
                </c:pt>
                <c:pt idx="50">
                  <c:v>16.68</c:v>
                </c:pt>
                <c:pt idx="51">
                  <c:v>16.05</c:v>
                </c:pt>
                <c:pt idx="52">
                  <c:v>15.5</c:v>
                </c:pt>
                <c:pt idx="53">
                  <c:v>15.67</c:v>
                </c:pt>
                <c:pt idx="54">
                  <c:v>15.21</c:v>
                </c:pt>
                <c:pt idx="56">
                  <c:v>15.11</c:v>
                </c:pt>
                <c:pt idx="57">
                  <c:v>15.73</c:v>
                </c:pt>
                <c:pt idx="58">
                  <c:v>15.61</c:v>
                </c:pt>
                <c:pt idx="59">
                  <c:v>15.62</c:v>
                </c:pt>
                <c:pt idx="60">
                  <c:v>15.64</c:v>
                </c:pt>
                <c:pt idx="61">
                  <c:v>2.5</c:v>
                </c:pt>
                <c:pt idx="62">
                  <c:v>4.7</c:v>
                </c:pt>
                <c:pt idx="63">
                  <c:v>7.5</c:v>
                </c:pt>
                <c:pt idx="64">
                  <c:v>5.0999999999999996</c:v>
                </c:pt>
                <c:pt idx="65">
                  <c:v>10.4</c:v>
                </c:pt>
                <c:pt idx="66">
                  <c:v>5.5</c:v>
                </c:pt>
                <c:pt idx="67">
                  <c:v>5.6</c:v>
                </c:pt>
                <c:pt idx="68">
                  <c:v>13.6</c:v>
                </c:pt>
                <c:pt idx="69">
                  <c:v>8.4</c:v>
                </c:pt>
                <c:pt idx="70">
                  <c:v>9.8000000000000007</c:v>
                </c:pt>
                <c:pt idx="71">
                  <c:v>15.2</c:v>
                </c:pt>
                <c:pt idx="72">
                  <c:v>15.8</c:v>
                </c:pt>
                <c:pt idx="74">
                  <c:v>12.8</c:v>
                </c:pt>
                <c:pt idx="76">
                  <c:v>18.2</c:v>
                </c:pt>
                <c:pt idx="77">
                  <c:v>20.100000000000001</c:v>
                </c:pt>
                <c:pt idx="78">
                  <c:v>14.8</c:v>
                </c:pt>
                <c:pt idx="79">
                  <c:v>16.23</c:v>
                </c:pt>
                <c:pt idx="80">
                  <c:v>13.8</c:v>
                </c:pt>
                <c:pt idx="81">
                  <c:v>12.5</c:v>
                </c:pt>
                <c:pt idx="83">
                  <c:v>15.69</c:v>
                </c:pt>
                <c:pt idx="84">
                  <c:v>16.62</c:v>
                </c:pt>
                <c:pt idx="85">
                  <c:v>16.68</c:v>
                </c:pt>
                <c:pt idx="86">
                  <c:v>16.05</c:v>
                </c:pt>
                <c:pt idx="97">
                  <c:v>15.69</c:v>
                </c:pt>
                <c:pt idx="98">
                  <c:v>15.41</c:v>
                </c:pt>
                <c:pt idx="99">
                  <c:v>16.079999999999998</c:v>
                </c:pt>
                <c:pt idx="100">
                  <c:v>15.35</c:v>
                </c:pt>
                <c:pt idx="103">
                  <c:v>16.079999999999998</c:v>
                </c:pt>
                <c:pt idx="104">
                  <c:v>15.35</c:v>
                </c:pt>
                <c:pt idx="106">
                  <c:v>17.600000000000001</c:v>
                </c:pt>
                <c:pt idx="107">
                  <c:v>17.670000000000002</c:v>
                </c:pt>
                <c:pt idx="108">
                  <c:v>18.850000000000001</c:v>
                </c:pt>
                <c:pt idx="109">
                  <c:v>17.88</c:v>
                </c:pt>
                <c:pt idx="111">
                  <c:v>17.600000000000001</c:v>
                </c:pt>
                <c:pt idx="112">
                  <c:v>17.670000000000002</c:v>
                </c:pt>
                <c:pt idx="113">
                  <c:v>16.25</c:v>
                </c:pt>
                <c:pt idx="114">
                  <c:v>18.13</c:v>
                </c:pt>
                <c:pt idx="115">
                  <c:v>17.82</c:v>
                </c:pt>
                <c:pt idx="116">
                  <c:v>17.739999999999998</c:v>
                </c:pt>
                <c:pt idx="117">
                  <c:v>17.59</c:v>
                </c:pt>
              </c:numCache>
            </c:numRef>
          </c:xVal>
          <c:yVal>
            <c:numRef>
              <c:f>IAP!$O$2:$O$125</c:f>
              <c:numCache>
                <c:formatCode>0.00</c:formatCode>
                <c:ptCount val="118"/>
                <c:pt idx="0">
                  <c:v>8.4499999999999993</c:v>
                </c:pt>
                <c:pt idx="2">
                  <c:v>6.82</c:v>
                </c:pt>
                <c:pt idx="3">
                  <c:v>5.23</c:v>
                </c:pt>
                <c:pt idx="4">
                  <c:v>9.8800000000000008</c:v>
                </c:pt>
                <c:pt idx="5">
                  <c:v>8.56</c:v>
                </c:pt>
                <c:pt idx="6">
                  <c:v>8.01</c:v>
                </c:pt>
                <c:pt idx="7">
                  <c:v>9.5500000000000007</c:v>
                </c:pt>
                <c:pt idx="8">
                  <c:v>8.41</c:v>
                </c:pt>
                <c:pt idx="9">
                  <c:v>5.33</c:v>
                </c:pt>
                <c:pt idx="10">
                  <c:v>5.57</c:v>
                </c:pt>
                <c:pt idx="11">
                  <c:v>5.56</c:v>
                </c:pt>
                <c:pt idx="12">
                  <c:v>8.23</c:v>
                </c:pt>
                <c:pt idx="13">
                  <c:v>4.57</c:v>
                </c:pt>
                <c:pt idx="15">
                  <c:v>4.4000000000000004</c:v>
                </c:pt>
                <c:pt idx="16">
                  <c:v>8.4499999999999993</c:v>
                </c:pt>
                <c:pt idx="18">
                  <c:v>5.68</c:v>
                </c:pt>
                <c:pt idx="19">
                  <c:v>8.9</c:v>
                </c:pt>
                <c:pt idx="20">
                  <c:v>7.75</c:v>
                </c:pt>
                <c:pt idx="21">
                  <c:v>7.33</c:v>
                </c:pt>
                <c:pt idx="24">
                  <c:v>6.41</c:v>
                </c:pt>
                <c:pt idx="25">
                  <c:v>7.79</c:v>
                </c:pt>
                <c:pt idx="26">
                  <c:v>5.68</c:v>
                </c:pt>
                <c:pt idx="27">
                  <c:v>8.86</c:v>
                </c:pt>
                <c:pt idx="28">
                  <c:v>8.36</c:v>
                </c:pt>
                <c:pt idx="29">
                  <c:v>8.36</c:v>
                </c:pt>
                <c:pt idx="31">
                  <c:v>8.2100000000000009</c:v>
                </c:pt>
                <c:pt idx="32">
                  <c:v>6.51</c:v>
                </c:pt>
                <c:pt idx="33">
                  <c:v>6.25</c:v>
                </c:pt>
                <c:pt idx="34">
                  <c:v>4.7300000000000004</c:v>
                </c:pt>
                <c:pt idx="35">
                  <c:v>6.38</c:v>
                </c:pt>
                <c:pt idx="36">
                  <c:v>6.08</c:v>
                </c:pt>
                <c:pt idx="37">
                  <c:v>5.67</c:v>
                </c:pt>
                <c:pt idx="38">
                  <c:v>5.21</c:v>
                </c:pt>
                <c:pt idx="39">
                  <c:v>4.88</c:v>
                </c:pt>
                <c:pt idx="40">
                  <c:v>7.33</c:v>
                </c:pt>
                <c:pt idx="41">
                  <c:v>5.96</c:v>
                </c:pt>
                <c:pt idx="43">
                  <c:v>6.86</c:v>
                </c:pt>
                <c:pt idx="45">
                  <c:v>7.76</c:v>
                </c:pt>
                <c:pt idx="46">
                  <c:v>7.41</c:v>
                </c:pt>
                <c:pt idx="48">
                  <c:v>7.73</c:v>
                </c:pt>
                <c:pt idx="49">
                  <c:v>7.4</c:v>
                </c:pt>
                <c:pt idx="50">
                  <c:v>7.45</c:v>
                </c:pt>
                <c:pt idx="51">
                  <c:v>7.1</c:v>
                </c:pt>
                <c:pt idx="52">
                  <c:v>8.86</c:v>
                </c:pt>
                <c:pt idx="53">
                  <c:v>8.36</c:v>
                </c:pt>
                <c:pt idx="54">
                  <c:v>8.36</c:v>
                </c:pt>
                <c:pt idx="56">
                  <c:v>8.2100000000000009</c:v>
                </c:pt>
                <c:pt idx="57">
                  <c:v>8.43</c:v>
                </c:pt>
                <c:pt idx="58">
                  <c:v>8.5</c:v>
                </c:pt>
                <c:pt idx="59">
                  <c:v>8.5299999999999994</c:v>
                </c:pt>
                <c:pt idx="60">
                  <c:v>8.31</c:v>
                </c:pt>
                <c:pt idx="61">
                  <c:v>6.51</c:v>
                </c:pt>
                <c:pt idx="62">
                  <c:v>6.25</c:v>
                </c:pt>
                <c:pt idx="63">
                  <c:v>4.7300000000000004</c:v>
                </c:pt>
                <c:pt idx="64">
                  <c:v>6.38</c:v>
                </c:pt>
                <c:pt idx="65">
                  <c:v>6.08</c:v>
                </c:pt>
                <c:pt idx="66">
                  <c:v>5.67</c:v>
                </c:pt>
                <c:pt idx="67">
                  <c:v>5.21</c:v>
                </c:pt>
                <c:pt idx="68">
                  <c:v>4.88</c:v>
                </c:pt>
                <c:pt idx="69">
                  <c:v>7.33</c:v>
                </c:pt>
                <c:pt idx="70">
                  <c:v>5.96</c:v>
                </c:pt>
                <c:pt idx="71">
                  <c:v>7.58</c:v>
                </c:pt>
                <c:pt idx="72">
                  <c:v>8.3000000000000007</c:v>
                </c:pt>
                <c:pt idx="74">
                  <c:v>6.86</c:v>
                </c:pt>
                <c:pt idx="76">
                  <c:v>3.89</c:v>
                </c:pt>
                <c:pt idx="77">
                  <c:v>4.8899999999999997</c:v>
                </c:pt>
                <c:pt idx="78">
                  <c:v>7.76</c:v>
                </c:pt>
                <c:pt idx="79">
                  <c:v>7.41</c:v>
                </c:pt>
                <c:pt idx="80">
                  <c:v>4.7</c:v>
                </c:pt>
                <c:pt idx="81">
                  <c:v>4.67</c:v>
                </c:pt>
                <c:pt idx="83">
                  <c:v>7.73</c:v>
                </c:pt>
                <c:pt idx="84">
                  <c:v>7.4</c:v>
                </c:pt>
                <c:pt idx="85">
                  <c:v>7.45</c:v>
                </c:pt>
                <c:pt idx="86">
                  <c:v>7.1</c:v>
                </c:pt>
                <c:pt idx="97">
                  <c:v>7.73</c:v>
                </c:pt>
                <c:pt idx="98">
                  <c:v>7.6</c:v>
                </c:pt>
                <c:pt idx="99">
                  <c:v>7.55</c:v>
                </c:pt>
                <c:pt idx="100">
                  <c:v>7.26</c:v>
                </c:pt>
                <c:pt idx="103">
                  <c:v>7.55</c:v>
                </c:pt>
                <c:pt idx="104">
                  <c:v>7.26</c:v>
                </c:pt>
                <c:pt idx="106">
                  <c:v>5.0599999999999996</c:v>
                </c:pt>
                <c:pt idx="107">
                  <c:v>5.93</c:v>
                </c:pt>
                <c:pt idx="108">
                  <c:v>7.03</c:v>
                </c:pt>
                <c:pt idx="109">
                  <c:v>6.26</c:v>
                </c:pt>
                <c:pt idx="111">
                  <c:v>5.0599999999999996</c:v>
                </c:pt>
                <c:pt idx="112">
                  <c:v>5.93</c:v>
                </c:pt>
                <c:pt idx="113">
                  <c:v>8.11</c:v>
                </c:pt>
                <c:pt idx="114">
                  <c:v>4.92</c:v>
                </c:pt>
                <c:pt idx="115">
                  <c:v>5.43</c:v>
                </c:pt>
                <c:pt idx="116">
                  <c:v>5.45</c:v>
                </c:pt>
                <c:pt idx="117">
                  <c:v>6.24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9E6-46E0-B0B4-872AF2387799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GAP'!$M$2:$M$82</c:f>
              <c:numCache>
                <c:formatCode>0.00</c:formatCode>
                <c:ptCount val="81"/>
                <c:pt idx="0">
                  <c:v>11.28</c:v>
                </c:pt>
                <c:pt idx="1">
                  <c:v>13.19</c:v>
                </c:pt>
                <c:pt idx="2">
                  <c:v>13.16</c:v>
                </c:pt>
                <c:pt idx="3">
                  <c:v>15.43</c:v>
                </c:pt>
                <c:pt idx="4">
                  <c:v>13.39</c:v>
                </c:pt>
                <c:pt idx="5">
                  <c:v>13.55</c:v>
                </c:pt>
                <c:pt idx="6">
                  <c:v>10.130000000000001</c:v>
                </c:pt>
                <c:pt idx="7">
                  <c:v>14.01</c:v>
                </c:pt>
                <c:pt idx="8">
                  <c:v>13.91</c:v>
                </c:pt>
                <c:pt idx="9">
                  <c:v>13.63</c:v>
                </c:pt>
                <c:pt idx="10">
                  <c:v>13.88</c:v>
                </c:pt>
                <c:pt idx="11">
                  <c:v>14.05</c:v>
                </c:pt>
                <c:pt idx="12">
                  <c:v>12.03</c:v>
                </c:pt>
                <c:pt idx="13">
                  <c:v>15.02</c:v>
                </c:pt>
                <c:pt idx="14">
                  <c:v>11.11</c:v>
                </c:pt>
                <c:pt idx="15" formatCode="General">
                  <c:v>14.82</c:v>
                </c:pt>
                <c:pt idx="16" formatCode="General">
                  <c:v>13.1</c:v>
                </c:pt>
                <c:pt idx="17" formatCode="General">
                  <c:v>13.27</c:v>
                </c:pt>
                <c:pt idx="18" formatCode="General">
                  <c:v>13.45</c:v>
                </c:pt>
                <c:pt idx="19" formatCode="General">
                  <c:v>15.53</c:v>
                </c:pt>
                <c:pt idx="20" formatCode="General">
                  <c:v>13.02</c:v>
                </c:pt>
                <c:pt idx="21" formatCode="General">
                  <c:v>14.05</c:v>
                </c:pt>
                <c:pt idx="22" formatCode="General">
                  <c:v>13.73</c:v>
                </c:pt>
                <c:pt idx="23" formatCode="General">
                  <c:v>15.32</c:v>
                </c:pt>
                <c:pt idx="24" formatCode="General">
                  <c:v>13.86</c:v>
                </c:pt>
                <c:pt idx="25" formatCode="General">
                  <c:v>12.44</c:v>
                </c:pt>
                <c:pt idx="26" formatCode="General">
                  <c:v>14.09</c:v>
                </c:pt>
                <c:pt idx="27" formatCode="General">
                  <c:v>14.13</c:v>
                </c:pt>
                <c:pt idx="28" formatCode="General">
                  <c:v>13.17</c:v>
                </c:pt>
                <c:pt idx="29" formatCode="General">
                  <c:v>13.64</c:v>
                </c:pt>
                <c:pt idx="30" formatCode="General">
                  <c:v>11.81</c:v>
                </c:pt>
                <c:pt idx="31" formatCode="General">
                  <c:v>13.89</c:v>
                </c:pt>
                <c:pt idx="32" formatCode="General">
                  <c:v>12.64</c:v>
                </c:pt>
                <c:pt idx="33" formatCode="General">
                  <c:v>11.05</c:v>
                </c:pt>
                <c:pt idx="34" formatCode="General">
                  <c:v>12.19</c:v>
                </c:pt>
                <c:pt idx="35" formatCode="General">
                  <c:v>13.6</c:v>
                </c:pt>
                <c:pt idx="36" formatCode="General">
                  <c:v>11.27</c:v>
                </c:pt>
                <c:pt idx="37" formatCode="General">
                  <c:v>14.02</c:v>
                </c:pt>
                <c:pt idx="38" formatCode="General">
                  <c:v>15.58</c:v>
                </c:pt>
                <c:pt idx="39" formatCode="General">
                  <c:v>10.99</c:v>
                </c:pt>
                <c:pt idx="40">
                  <c:v>12.92</c:v>
                </c:pt>
                <c:pt idx="41">
                  <c:v>10.093170889582449</c:v>
                </c:pt>
                <c:pt idx="42">
                  <c:v>10.257903559175</c:v>
                </c:pt>
                <c:pt idx="43">
                  <c:v>10.61</c:v>
                </c:pt>
                <c:pt idx="44">
                  <c:v>12.59236904545393</c:v>
                </c:pt>
                <c:pt idx="45">
                  <c:v>10.5749216120375</c:v>
                </c:pt>
                <c:pt idx="46">
                  <c:v>11.011346001425</c:v>
                </c:pt>
                <c:pt idx="47" formatCode="General">
                  <c:v>15.06</c:v>
                </c:pt>
                <c:pt idx="48" formatCode="General">
                  <c:v>11.36</c:v>
                </c:pt>
                <c:pt idx="49" formatCode="General">
                  <c:v>16.2</c:v>
                </c:pt>
                <c:pt idx="50" formatCode="General">
                  <c:v>11.02</c:v>
                </c:pt>
                <c:pt idx="51" formatCode="General">
                  <c:v>17.79</c:v>
                </c:pt>
                <c:pt idx="52">
                  <c:v>7.17</c:v>
                </c:pt>
                <c:pt idx="53">
                  <c:v>11.4</c:v>
                </c:pt>
                <c:pt idx="54">
                  <c:v>7.17</c:v>
                </c:pt>
                <c:pt idx="55">
                  <c:v>21.4</c:v>
                </c:pt>
                <c:pt idx="56">
                  <c:v>16.149999999999999</c:v>
                </c:pt>
                <c:pt idx="57">
                  <c:v>3.42</c:v>
                </c:pt>
                <c:pt idx="58">
                  <c:v>19.899999999999999</c:v>
                </c:pt>
                <c:pt idx="59">
                  <c:v>15.7</c:v>
                </c:pt>
                <c:pt idx="60">
                  <c:v>7.34</c:v>
                </c:pt>
                <c:pt idx="61">
                  <c:v>6.32</c:v>
                </c:pt>
                <c:pt idx="62">
                  <c:v>7.19</c:v>
                </c:pt>
                <c:pt idx="63">
                  <c:v>8.1999999999999993</c:v>
                </c:pt>
                <c:pt idx="64">
                  <c:v>7.65</c:v>
                </c:pt>
                <c:pt idx="65">
                  <c:v>12.2</c:v>
                </c:pt>
                <c:pt idx="66">
                  <c:v>14.3</c:v>
                </c:pt>
                <c:pt idx="67">
                  <c:v>10.85</c:v>
                </c:pt>
                <c:pt idx="68">
                  <c:v>4.45</c:v>
                </c:pt>
                <c:pt idx="69">
                  <c:v>5.97</c:v>
                </c:pt>
                <c:pt idx="70">
                  <c:v>6.63</c:v>
                </c:pt>
                <c:pt idx="71">
                  <c:v>5.23</c:v>
                </c:pt>
                <c:pt idx="72">
                  <c:v>9.17</c:v>
                </c:pt>
                <c:pt idx="73">
                  <c:v>11.95</c:v>
                </c:pt>
                <c:pt idx="74">
                  <c:v>9.26</c:v>
                </c:pt>
                <c:pt idx="75">
                  <c:v>8.42</c:v>
                </c:pt>
                <c:pt idx="76">
                  <c:v>7.59</c:v>
                </c:pt>
                <c:pt idx="77">
                  <c:v>7.24</c:v>
                </c:pt>
                <c:pt idx="78">
                  <c:v>6.58</c:v>
                </c:pt>
                <c:pt idx="79">
                  <c:v>14.9</c:v>
                </c:pt>
                <c:pt idx="80">
                  <c:v>12.4</c:v>
                </c:pt>
              </c:numCache>
            </c:numRef>
          </c:xVal>
          <c:yVal>
            <c:numRef>
              <c:f>'APIP and GAP'!$O$2:$O$82</c:f>
              <c:numCache>
                <c:formatCode>0.00</c:formatCode>
                <c:ptCount val="81"/>
                <c:pt idx="0">
                  <c:v>3.15</c:v>
                </c:pt>
                <c:pt idx="1">
                  <c:v>2.25</c:v>
                </c:pt>
                <c:pt idx="2">
                  <c:v>4.2</c:v>
                </c:pt>
                <c:pt idx="3">
                  <c:v>0.83</c:v>
                </c:pt>
                <c:pt idx="4">
                  <c:v>0.9</c:v>
                </c:pt>
                <c:pt idx="5">
                  <c:v>2.52</c:v>
                </c:pt>
                <c:pt idx="6">
                  <c:v>0.28999999999999998</c:v>
                </c:pt>
                <c:pt idx="7">
                  <c:v>0.48</c:v>
                </c:pt>
                <c:pt idx="8">
                  <c:v>3.04</c:v>
                </c:pt>
                <c:pt idx="9">
                  <c:v>2.02</c:v>
                </c:pt>
                <c:pt idx="10">
                  <c:v>1.96</c:v>
                </c:pt>
                <c:pt idx="11">
                  <c:v>3.97</c:v>
                </c:pt>
                <c:pt idx="12">
                  <c:v>5.14</c:v>
                </c:pt>
                <c:pt idx="13">
                  <c:v>3.27</c:v>
                </c:pt>
                <c:pt idx="14">
                  <c:v>2.16</c:v>
                </c:pt>
                <c:pt idx="15" formatCode="General">
                  <c:v>3.99</c:v>
                </c:pt>
                <c:pt idx="16" formatCode="General">
                  <c:v>2.84</c:v>
                </c:pt>
                <c:pt idx="17" formatCode="General">
                  <c:v>1.05</c:v>
                </c:pt>
                <c:pt idx="18" formatCode="General">
                  <c:v>0.5</c:v>
                </c:pt>
                <c:pt idx="19" formatCode="General">
                  <c:v>0.83</c:v>
                </c:pt>
                <c:pt idx="20" formatCode="General">
                  <c:v>1.85</c:v>
                </c:pt>
                <c:pt idx="21" formatCode="General">
                  <c:v>0.9</c:v>
                </c:pt>
                <c:pt idx="22" formatCode="General">
                  <c:v>0.56999999999999995</c:v>
                </c:pt>
                <c:pt idx="23" formatCode="General">
                  <c:v>3.02</c:v>
                </c:pt>
                <c:pt idx="24" formatCode="General">
                  <c:v>1.07</c:v>
                </c:pt>
                <c:pt idx="25" formatCode="General">
                  <c:v>0.67</c:v>
                </c:pt>
                <c:pt idx="26" formatCode="General">
                  <c:v>1.48</c:v>
                </c:pt>
                <c:pt idx="27" formatCode="General">
                  <c:v>1.24</c:v>
                </c:pt>
                <c:pt idx="28" formatCode="General">
                  <c:v>2.97</c:v>
                </c:pt>
                <c:pt idx="29" formatCode="General">
                  <c:v>1.21</c:v>
                </c:pt>
                <c:pt idx="30" formatCode="General">
                  <c:v>1.26</c:v>
                </c:pt>
                <c:pt idx="31" formatCode="General">
                  <c:v>3.04</c:v>
                </c:pt>
                <c:pt idx="32" formatCode="General">
                  <c:v>0.39</c:v>
                </c:pt>
                <c:pt idx="33" formatCode="General">
                  <c:v>2.4900000000000002</c:v>
                </c:pt>
                <c:pt idx="34" formatCode="General">
                  <c:v>0.79</c:v>
                </c:pt>
                <c:pt idx="35" formatCode="General">
                  <c:v>1.81</c:v>
                </c:pt>
                <c:pt idx="36" formatCode="General">
                  <c:v>3.02</c:v>
                </c:pt>
                <c:pt idx="37" formatCode="General">
                  <c:v>0.85</c:v>
                </c:pt>
                <c:pt idx="38" formatCode="General">
                  <c:v>1.05</c:v>
                </c:pt>
                <c:pt idx="39" formatCode="General">
                  <c:v>2.09</c:v>
                </c:pt>
                <c:pt idx="40">
                  <c:v>1.24</c:v>
                </c:pt>
                <c:pt idx="41">
                  <c:v>1.4241889062720934</c:v>
                </c:pt>
                <c:pt idx="42">
                  <c:v>1.4757912867499998</c:v>
                </c:pt>
                <c:pt idx="43">
                  <c:v>2.64</c:v>
                </c:pt>
                <c:pt idx="44">
                  <c:v>1.9454828248365954</c:v>
                </c:pt>
                <c:pt idx="45">
                  <c:v>1.2015003522499998</c:v>
                </c:pt>
                <c:pt idx="46">
                  <c:v>2.7197302528999998</c:v>
                </c:pt>
                <c:pt idx="47" formatCode="General">
                  <c:v>1.1200000000000001</c:v>
                </c:pt>
                <c:pt idx="48" formatCode="General">
                  <c:v>1.61</c:v>
                </c:pt>
                <c:pt idx="49" formatCode="General">
                  <c:v>1.17</c:v>
                </c:pt>
                <c:pt idx="50" formatCode="General">
                  <c:v>1.57</c:v>
                </c:pt>
                <c:pt idx="51" formatCode="General">
                  <c:v>2.06</c:v>
                </c:pt>
                <c:pt idx="52">
                  <c:v>1.3</c:v>
                </c:pt>
                <c:pt idx="53">
                  <c:v>4.33</c:v>
                </c:pt>
                <c:pt idx="54">
                  <c:v>3.35</c:v>
                </c:pt>
                <c:pt idx="55">
                  <c:v>4.88</c:v>
                </c:pt>
                <c:pt idx="56">
                  <c:v>5.29</c:v>
                </c:pt>
                <c:pt idx="57">
                  <c:v>1.35</c:v>
                </c:pt>
                <c:pt idx="58">
                  <c:v>2.36</c:v>
                </c:pt>
                <c:pt idx="59">
                  <c:v>5.1100000000000003</c:v>
                </c:pt>
                <c:pt idx="60">
                  <c:v>4.72</c:v>
                </c:pt>
                <c:pt idx="61">
                  <c:v>5.38</c:v>
                </c:pt>
                <c:pt idx="62">
                  <c:v>3.34</c:v>
                </c:pt>
                <c:pt idx="63">
                  <c:v>2.58</c:v>
                </c:pt>
                <c:pt idx="64">
                  <c:v>1.56</c:v>
                </c:pt>
                <c:pt idx="65">
                  <c:v>3.39</c:v>
                </c:pt>
                <c:pt idx="66">
                  <c:v>1.56</c:v>
                </c:pt>
                <c:pt idx="67">
                  <c:v>6.51</c:v>
                </c:pt>
                <c:pt idx="68">
                  <c:v>1.02</c:v>
                </c:pt>
                <c:pt idx="69">
                  <c:v>1.05</c:v>
                </c:pt>
                <c:pt idx="70">
                  <c:v>1.54</c:v>
                </c:pt>
                <c:pt idx="71">
                  <c:v>1.37</c:v>
                </c:pt>
                <c:pt idx="72">
                  <c:v>2.17</c:v>
                </c:pt>
                <c:pt idx="73">
                  <c:v>2.0099999999999998</c:v>
                </c:pt>
                <c:pt idx="74">
                  <c:v>3.39</c:v>
                </c:pt>
                <c:pt idx="75">
                  <c:v>1.76</c:v>
                </c:pt>
                <c:pt idx="76">
                  <c:v>1.1100000000000001</c:v>
                </c:pt>
                <c:pt idx="77">
                  <c:v>3.52</c:v>
                </c:pt>
                <c:pt idx="78">
                  <c:v>2.97</c:v>
                </c:pt>
                <c:pt idx="79">
                  <c:v>3</c:v>
                </c:pt>
                <c:pt idx="80">
                  <c:v>1.9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9E6-46E0-B0B4-872AF2387799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WEAR!$M$111:$M$118</c:f>
              <c:numCache>
                <c:formatCode>0.00</c:formatCode>
                <c:ptCount val="8"/>
                <c:pt idx="0">
                  <c:v>14.15</c:v>
                </c:pt>
                <c:pt idx="1">
                  <c:v>13.2</c:v>
                </c:pt>
                <c:pt idx="2">
                  <c:v>14.26</c:v>
                </c:pt>
                <c:pt idx="3">
                  <c:v>11.31</c:v>
                </c:pt>
                <c:pt idx="4">
                  <c:v>6.82</c:v>
                </c:pt>
                <c:pt idx="5">
                  <c:v>8.98</c:v>
                </c:pt>
                <c:pt idx="6">
                  <c:v>10.02</c:v>
                </c:pt>
                <c:pt idx="7">
                  <c:v>12.18</c:v>
                </c:pt>
              </c:numCache>
            </c:numRef>
          </c:xVal>
          <c:yVal>
            <c:numRef>
              <c:f>WEAR!$O$111:$O$118</c:f>
              <c:numCache>
                <c:formatCode>0.00</c:formatCode>
                <c:ptCount val="8"/>
                <c:pt idx="0">
                  <c:v>3.99</c:v>
                </c:pt>
                <c:pt idx="1">
                  <c:v>7.05</c:v>
                </c:pt>
                <c:pt idx="2">
                  <c:v>6.02</c:v>
                </c:pt>
                <c:pt idx="3">
                  <c:v>6.13</c:v>
                </c:pt>
                <c:pt idx="4">
                  <c:v>4.8499999999999996</c:v>
                </c:pt>
                <c:pt idx="5">
                  <c:v>7.15</c:v>
                </c:pt>
                <c:pt idx="6">
                  <c:v>5.3</c:v>
                </c:pt>
                <c:pt idx="7">
                  <c:v>2.59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9E6-46E0-B0B4-872AF2387799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IAP!$M$126:$M$132</c:f>
              <c:numCache>
                <c:formatCode>0.00</c:formatCode>
                <c:ptCount val="7"/>
                <c:pt idx="0">
                  <c:v>15.74</c:v>
                </c:pt>
                <c:pt idx="1">
                  <c:v>4.72</c:v>
                </c:pt>
                <c:pt idx="2">
                  <c:v>16.97</c:v>
                </c:pt>
                <c:pt idx="3">
                  <c:v>6.85</c:v>
                </c:pt>
                <c:pt idx="4">
                  <c:v>15.86</c:v>
                </c:pt>
                <c:pt idx="5">
                  <c:v>15.28</c:v>
                </c:pt>
                <c:pt idx="6">
                  <c:v>14.98</c:v>
                </c:pt>
              </c:numCache>
            </c:numRef>
          </c:xVal>
          <c:yVal>
            <c:numRef>
              <c:f>IAP!$O$126:$O$132</c:f>
              <c:numCache>
                <c:formatCode>0.00</c:formatCode>
                <c:ptCount val="7"/>
                <c:pt idx="0">
                  <c:v>7.52</c:v>
                </c:pt>
                <c:pt idx="1">
                  <c:v>8.36</c:v>
                </c:pt>
                <c:pt idx="2">
                  <c:v>7</c:v>
                </c:pt>
                <c:pt idx="3">
                  <c:v>6.14</c:v>
                </c:pt>
                <c:pt idx="4">
                  <c:v>7.57</c:v>
                </c:pt>
                <c:pt idx="5">
                  <c:v>6.27</c:v>
                </c:pt>
                <c:pt idx="6">
                  <c:v>7.34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39E6-46E0-B0B4-872AF2387799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GAP'!$O$83:$O$92</c:f>
              <c:numCache>
                <c:formatCode>0.00</c:formatCode>
                <c:ptCount val="10"/>
                <c:pt idx="0">
                  <c:v>2.8960387446500002</c:v>
                </c:pt>
                <c:pt idx="1">
                  <c:v>1.2585076381999998</c:v>
                </c:pt>
                <c:pt idx="2">
                  <c:v>1.2411246071674549</c:v>
                </c:pt>
                <c:pt idx="3">
                  <c:v>1.3906285567999996</c:v>
                </c:pt>
                <c:pt idx="4">
                  <c:v>2.98</c:v>
                </c:pt>
                <c:pt idx="5">
                  <c:v>1.17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39E6-46E0-B0B4-872AF2387799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GAP'!$O$83:$O$92</c:f>
              <c:numCache>
                <c:formatCode>0.00</c:formatCode>
                <c:ptCount val="10"/>
                <c:pt idx="0">
                  <c:v>2.8960387446500002</c:v>
                </c:pt>
                <c:pt idx="1">
                  <c:v>1.2585076381999998</c:v>
                </c:pt>
                <c:pt idx="2">
                  <c:v>1.2411246071674549</c:v>
                </c:pt>
                <c:pt idx="3">
                  <c:v>1.3906285567999996</c:v>
                </c:pt>
                <c:pt idx="4">
                  <c:v>2.98</c:v>
                </c:pt>
                <c:pt idx="5">
                  <c:v>1.17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39E6-46E0-B0B4-872AF23877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9853296"/>
        <c:axId val="559854864"/>
      </c:scatterChart>
      <c:valAx>
        <c:axId val="559853296"/>
        <c:scaling>
          <c:orientation val="minMax"/>
          <c:max val="22"/>
          <c:min val="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CaO </a:t>
                </a:r>
                <a:r>
                  <a:rPr lang="en-US" sz="1200" b="0" i="0" u="none" strike="noStrike" baseline="0">
                    <a:effectLst/>
                  </a:rPr>
                  <a:t>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US" sz="1200" b="0" i="0" u="none" strike="noStrike" baseline="0">
                    <a:effectLst/>
                  </a:rPr>
                  <a:t>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9854864"/>
        <c:crosses val="autoZero"/>
        <c:crossBetween val="midCat"/>
      </c:valAx>
      <c:valAx>
        <c:axId val="559854864"/>
        <c:scaling>
          <c:orientation val="minMax"/>
          <c:max val="1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K</a:t>
                </a:r>
                <a:r>
                  <a:rPr lang="en-US" sz="1200" baseline="-25000">
                    <a:solidFill>
                      <a:sysClr val="windowText" lastClr="000000"/>
                    </a:solidFill>
                  </a:rPr>
                  <a:t>2</a:t>
                </a:r>
                <a:r>
                  <a:rPr lang="en-US" sz="1200">
                    <a:solidFill>
                      <a:sysClr val="windowText" lastClr="000000"/>
                    </a:solidFill>
                  </a:rPr>
                  <a:t>O </a:t>
                </a:r>
                <a:r>
                  <a:rPr lang="en-US" sz="1200" b="0" i="0" u="none" strike="noStrike" baseline="0">
                    <a:effectLst/>
                  </a:rPr>
                  <a:t>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US" sz="1200" b="0" i="0" u="none" strike="noStrike" baseline="0">
                    <a:effectLst/>
                  </a:rPr>
                  <a:t>%)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9853296"/>
        <c:crosses val="autoZero"/>
        <c:crossBetween val="midCat"/>
        <c:minorUnit val="0.5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32352751508253452"/>
          <c:y val="3.3401769496689528E-2"/>
          <c:w val="0.26615942826850841"/>
          <c:h val="0.2157377394972754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WEAR!$M$2:$M$110</c:f>
              <c:numCache>
                <c:formatCode>0.00</c:formatCode>
                <c:ptCount val="109"/>
                <c:pt idx="2">
                  <c:v>7.9</c:v>
                </c:pt>
                <c:pt idx="3">
                  <c:v>13.5</c:v>
                </c:pt>
                <c:pt idx="4">
                  <c:v>11.4</c:v>
                </c:pt>
                <c:pt idx="5">
                  <c:v>12.1</c:v>
                </c:pt>
                <c:pt idx="6">
                  <c:v>12.2</c:v>
                </c:pt>
                <c:pt idx="7">
                  <c:v>12.2</c:v>
                </c:pt>
                <c:pt idx="8">
                  <c:v>12.1</c:v>
                </c:pt>
                <c:pt idx="9">
                  <c:v>12</c:v>
                </c:pt>
                <c:pt idx="10">
                  <c:v>12</c:v>
                </c:pt>
                <c:pt idx="11">
                  <c:v>12.2</c:v>
                </c:pt>
                <c:pt idx="12">
                  <c:v>12.3</c:v>
                </c:pt>
                <c:pt idx="13">
                  <c:v>12.3</c:v>
                </c:pt>
                <c:pt idx="14">
                  <c:v>12.2</c:v>
                </c:pt>
                <c:pt idx="15">
                  <c:v>12.2</c:v>
                </c:pt>
                <c:pt idx="16">
                  <c:v>12.1</c:v>
                </c:pt>
                <c:pt idx="17">
                  <c:v>12.1</c:v>
                </c:pt>
                <c:pt idx="18">
                  <c:v>12.2</c:v>
                </c:pt>
                <c:pt idx="19">
                  <c:v>12.2</c:v>
                </c:pt>
                <c:pt idx="20">
                  <c:v>12.3</c:v>
                </c:pt>
                <c:pt idx="21">
                  <c:v>16.5</c:v>
                </c:pt>
                <c:pt idx="22">
                  <c:v>13.6</c:v>
                </c:pt>
                <c:pt idx="23">
                  <c:v>12.5</c:v>
                </c:pt>
                <c:pt idx="24">
                  <c:v>12</c:v>
                </c:pt>
                <c:pt idx="25">
                  <c:v>12.1</c:v>
                </c:pt>
                <c:pt idx="26">
                  <c:v>9.5</c:v>
                </c:pt>
                <c:pt idx="27">
                  <c:v>12.1</c:v>
                </c:pt>
                <c:pt idx="28">
                  <c:v>12</c:v>
                </c:pt>
                <c:pt idx="29">
                  <c:v>12.2</c:v>
                </c:pt>
                <c:pt idx="30">
                  <c:v>12.2</c:v>
                </c:pt>
                <c:pt idx="31">
                  <c:v>12.2</c:v>
                </c:pt>
                <c:pt idx="32">
                  <c:v>12.2</c:v>
                </c:pt>
                <c:pt idx="33">
                  <c:v>17.29</c:v>
                </c:pt>
                <c:pt idx="34">
                  <c:v>14.19</c:v>
                </c:pt>
                <c:pt idx="35">
                  <c:v>12.99</c:v>
                </c:pt>
                <c:pt idx="36">
                  <c:v>17.7</c:v>
                </c:pt>
                <c:pt idx="37">
                  <c:v>13.45</c:v>
                </c:pt>
                <c:pt idx="38">
                  <c:v>13.68</c:v>
                </c:pt>
                <c:pt idx="39">
                  <c:v>14.56</c:v>
                </c:pt>
                <c:pt idx="40">
                  <c:v>13.73</c:v>
                </c:pt>
                <c:pt idx="41">
                  <c:v>18.86</c:v>
                </c:pt>
                <c:pt idx="42">
                  <c:v>17.41</c:v>
                </c:pt>
                <c:pt idx="43">
                  <c:v>11.515700000000001</c:v>
                </c:pt>
                <c:pt idx="44">
                  <c:v>11.1447</c:v>
                </c:pt>
                <c:pt idx="45">
                  <c:v>11.326700000000001</c:v>
                </c:pt>
                <c:pt idx="46">
                  <c:v>11.003</c:v>
                </c:pt>
                <c:pt idx="47">
                  <c:v>10.9436</c:v>
                </c:pt>
                <c:pt idx="48">
                  <c:v>11.331</c:v>
                </c:pt>
                <c:pt idx="49">
                  <c:v>11.27</c:v>
                </c:pt>
                <c:pt idx="50">
                  <c:v>10.6241</c:v>
                </c:pt>
                <c:pt idx="52">
                  <c:v>8.6999999999999993</c:v>
                </c:pt>
                <c:pt idx="53">
                  <c:v>10.18</c:v>
                </c:pt>
                <c:pt idx="54">
                  <c:v>11.54</c:v>
                </c:pt>
                <c:pt idx="56">
                  <c:v>15.76</c:v>
                </c:pt>
                <c:pt idx="57">
                  <c:v>15.02</c:v>
                </c:pt>
                <c:pt idx="58">
                  <c:v>16.559999999999999</c:v>
                </c:pt>
                <c:pt idx="59">
                  <c:v>15.63</c:v>
                </c:pt>
                <c:pt idx="60">
                  <c:v>8.43</c:v>
                </c:pt>
                <c:pt idx="61">
                  <c:v>9.8000000000000007</c:v>
                </c:pt>
                <c:pt idx="62">
                  <c:v>13.28</c:v>
                </c:pt>
                <c:pt idx="63">
                  <c:v>13.06</c:v>
                </c:pt>
                <c:pt idx="64">
                  <c:v>10.34</c:v>
                </c:pt>
                <c:pt idx="65">
                  <c:v>9.67</c:v>
                </c:pt>
                <c:pt idx="66">
                  <c:v>14.18</c:v>
                </c:pt>
                <c:pt idx="67">
                  <c:v>8.68</c:v>
                </c:pt>
                <c:pt idx="68">
                  <c:v>8.2899999999999991</c:v>
                </c:pt>
                <c:pt idx="69">
                  <c:v>7.36</c:v>
                </c:pt>
                <c:pt idx="70">
                  <c:v>9.19</c:v>
                </c:pt>
                <c:pt idx="71">
                  <c:v>9</c:v>
                </c:pt>
                <c:pt idx="72">
                  <c:v>10.09</c:v>
                </c:pt>
                <c:pt idx="73">
                  <c:v>10.99</c:v>
                </c:pt>
                <c:pt idx="74">
                  <c:v>14.58</c:v>
                </c:pt>
                <c:pt idx="75">
                  <c:v>16.45</c:v>
                </c:pt>
                <c:pt idx="76">
                  <c:v>9.57</c:v>
                </c:pt>
                <c:pt idx="77">
                  <c:v>11.2</c:v>
                </c:pt>
                <c:pt idx="78">
                  <c:v>6.52</c:v>
                </c:pt>
                <c:pt idx="79">
                  <c:v>12.24</c:v>
                </c:pt>
                <c:pt idx="80">
                  <c:v>10.09</c:v>
                </c:pt>
                <c:pt idx="81">
                  <c:v>16.98</c:v>
                </c:pt>
                <c:pt idx="82">
                  <c:v>16.54</c:v>
                </c:pt>
                <c:pt idx="83">
                  <c:v>15.64</c:v>
                </c:pt>
                <c:pt idx="84">
                  <c:v>15.22</c:v>
                </c:pt>
                <c:pt idx="85">
                  <c:v>10.4</c:v>
                </c:pt>
                <c:pt idx="86">
                  <c:v>13.98</c:v>
                </c:pt>
                <c:pt idx="87">
                  <c:v>11.03</c:v>
                </c:pt>
                <c:pt idx="95">
                  <c:v>14.28</c:v>
                </c:pt>
                <c:pt idx="96">
                  <c:v>9.7899999999999991</c:v>
                </c:pt>
                <c:pt idx="97">
                  <c:v>10.45</c:v>
                </c:pt>
                <c:pt idx="98">
                  <c:v>16.059999999999999</c:v>
                </c:pt>
                <c:pt idx="99">
                  <c:v>15.23</c:v>
                </c:pt>
                <c:pt idx="100">
                  <c:v>16</c:v>
                </c:pt>
                <c:pt idx="105">
                  <c:v>16.79</c:v>
                </c:pt>
              </c:numCache>
            </c:numRef>
          </c:xVal>
          <c:yVal>
            <c:numRef>
              <c:f>WEAR!$P$2:$P$110</c:f>
              <c:numCache>
                <c:formatCode>0.00</c:formatCode>
                <c:ptCount val="109"/>
                <c:pt idx="4">
                  <c:v>1.4</c:v>
                </c:pt>
                <c:pt idx="5">
                  <c:v>1.5</c:v>
                </c:pt>
                <c:pt idx="6">
                  <c:v>1.4</c:v>
                </c:pt>
                <c:pt idx="7">
                  <c:v>1.4</c:v>
                </c:pt>
                <c:pt idx="8">
                  <c:v>1.4</c:v>
                </c:pt>
                <c:pt idx="9">
                  <c:v>1.4</c:v>
                </c:pt>
                <c:pt idx="10">
                  <c:v>1.4</c:v>
                </c:pt>
                <c:pt idx="11">
                  <c:v>1.5</c:v>
                </c:pt>
                <c:pt idx="12">
                  <c:v>1.5</c:v>
                </c:pt>
                <c:pt idx="13">
                  <c:v>1.5</c:v>
                </c:pt>
                <c:pt idx="14">
                  <c:v>1.5</c:v>
                </c:pt>
                <c:pt idx="15">
                  <c:v>1.5</c:v>
                </c:pt>
                <c:pt idx="16">
                  <c:v>1.5</c:v>
                </c:pt>
                <c:pt idx="17">
                  <c:v>1.5</c:v>
                </c:pt>
                <c:pt idx="18">
                  <c:v>1.5</c:v>
                </c:pt>
                <c:pt idx="19">
                  <c:v>1.4</c:v>
                </c:pt>
                <c:pt idx="20">
                  <c:v>1.7</c:v>
                </c:pt>
                <c:pt idx="21">
                  <c:v>1.3</c:v>
                </c:pt>
                <c:pt idx="22">
                  <c:v>0.8</c:v>
                </c:pt>
                <c:pt idx="23">
                  <c:v>1.7</c:v>
                </c:pt>
                <c:pt idx="24">
                  <c:v>1.7</c:v>
                </c:pt>
                <c:pt idx="25">
                  <c:v>1.5</c:v>
                </c:pt>
                <c:pt idx="26">
                  <c:v>1.1000000000000001</c:v>
                </c:pt>
                <c:pt idx="27">
                  <c:v>1.7</c:v>
                </c:pt>
                <c:pt idx="28">
                  <c:v>1.6</c:v>
                </c:pt>
                <c:pt idx="29">
                  <c:v>1.47</c:v>
                </c:pt>
                <c:pt idx="30">
                  <c:v>1.47</c:v>
                </c:pt>
                <c:pt idx="31">
                  <c:v>1.5</c:v>
                </c:pt>
                <c:pt idx="32">
                  <c:v>1.5</c:v>
                </c:pt>
                <c:pt idx="33">
                  <c:v>1.7</c:v>
                </c:pt>
                <c:pt idx="34">
                  <c:v>1.84</c:v>
                </c:pt>
                <c:pt idx="35">
                  <c:v>1.72</c:v>
                </c:pt>
                <c:pt idx="36">
                  <c:v>2.06</c:v>
                </c:pt>
                <c:pt idx="37">
                  <c:v>1.39</c:v>
                </c:pt>
                <c:pt idx="38">
                  <c:v>1.35</c:v>
                </c:pt>
                <c:pt idx="39">
                  <c:v>2.31</c:v>
                </c:pt>
                <c:pt idx="40">
                  <c:v>1.44</c:v>
                </c:pt>
                <c:pt idx="41">
                  <c:v>2.37</c:v>
                </c:pt>
                <c:pt idx="42">
                  <c:v>1.77</c:v>
                </c:pt>
                <c:pt idx="43">
                  <c:v>1.4855</c:v>
                </c:pt>
                <c:pt idx="44">
                  <c:v>1.4067000000000001</c:v>
                </c:pt>
                <c:pt idx="45">
                  <c:v>1.4276</c:v>
                </c:pt>
                <c:pt idx="46">
                  <c:v>1.4721</c:v>
                </c:pt>
                <c:pt idx="47">
                  <c:v>1.4215</c:v>
                </c:pt>
                <c:pt idx="48">
                  <c:v>1.4487000000000001</c:v>
                </c:pt>
                <c:pt idx="49">
                  <c:v>1.4398</c:v>
                </c:pt>
                <c:pt idx="50">
                  <c:v>1.3429</c:v>
                </c:pt>
                <c:pt idx="52">
                  <c:v>0.37</c:v>
                </c:pt>
                <c:pt idx="53">
                  <c:v>0.62</c:v>
                </c:pt>
                <c:pt idx="54">
                  <c:v>0.53</c:v>
                </c:pt>
                <c:pt idx="56">
                  <c:v>0.95</c:v>
                </c:pt>
                <c:pt idx="57">
                  <c:v>1.08</c:v>
                </c:pt>
                <c:pt idx="58">
                  <c:v>0.96</c:v>
                </c:pt>
                <c:pt idx="59">
                  <c:v>1.1000000000000001</c:v>
                </c:pt>
                <c:pt idx="60">
                  <c:v>0.96</c:v>
                </c:pt>
                <c:pt idx="61">
                  <c:v>0.57999999999999996</c:v>
                </c:pt>
                <c:pt idx="62">
                  <c:v>1.29</c:v>
                </c:pt>
                <c:pt idx="63">
                  <c:v>1.34</c:v>
                </c:pt>
                <c:pt idx="64">
                  <c:v>0.46</c:v>
                </c:pt>
                <c:pt idx="65">
                  <c:v>0.81</c:v>
                </c:pt>
                <c:pt idx="66">
                  <c:v>1.21</c:v>
                </c:pt>
                <c:pt idx="67">
                  <c:v>0.75</c:v>
                </c:pt>
                <c:pt idx="68">
                  <c:v>0.28999999999999998</c:v>
                </c:pt>
                <c:pt idx="69">
                  <c:v>0.31</c:v>
                </c:pt>
                <c:pt idx="70">
                  <c:v>0.22</c:v>
                </c:pt>
                <c:pt idx="71">
                  <c:v>0.19</c:v>
                </c:pt>
                <c:pt idx="72">
                  <c:v>0.55000000000000004</c:v>
                </c:pt>
                <c:pt idx="73">
                  <c:v>0.69</c:v>
                </c:pt>
                <c:pt idx="74">
                  <c:v>1.18</c:v>
                </c:pt>
                <c:pt idx="76">
                  <c:v>0.22</c:v>
                </c:pt>
                <c:pt idx="77">
                  <c:v>0.66</c:v>
                </c:pt>
                <c:pt idx="78">
                  <c:v>0.16</c:v>
                </c:pt>
                <c:pt idx="79">
                  <c:v>0.36</c:v>
                </c:pt>
                <c:pt idx="80">
                  <c:v>0.55000000000000004</c:v>
                </c:pt>
                <c:pt idx="81">
                  <c:v>0.97</c:v>
                </c:pt>
                <c:pt idx="82">
                  <c:v>0.96</c:v>
                </c:pt>
                <c:pt idx="83">
                  <c:v>1.1200000000000001</c:v>
                </c:pt>
                <c:pt idx="84">
                  <c:v>0.82</c:v>
                </c:pt>
                <c:pt idx="85">
                  <c:v>0.61</c:v>
                </c:pt>
                <c:pt idx="86">
                  <c:v>1.0900000000000001</c:v>
                </c:pt>
                <c:pt idx="87">
                  <c:v>0.36</c:v>
                </c:pt>
                <c:pt idx="95">
                  <c:v>0.76</c:v>
                </c:pt>
                <c:pt idx="96">
                  <c:v>0.42</c:v>
                </c:pt>
                <c:pt idx="97">
                  <c:v>0.45</c:v>
                </c:pt>
                <c:pt idx="98">
                  <c:v>0.97</c:v>
                </c:pt>
                <c:pt idx="99">
                  <c:v>1.03</c:v>
                </c:pt>
                <c:pt idx="100">
                  <c:v>1.18</c:v>
                </c:pt>
                <c:pt idx="105">
                  <c:v>0.74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6BF-40CF-ACBF-D2DC2510EF2A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IAP!$M$2:$M$125</c:f>
              <c:numCache>
                <c:formatCode>0.00</c:formatCode>
                <c:ptCount val="118"/>
                <c:pt idx="0">
                  <c:v>14.1</c:v>
                </c:pt>
                <c:pt idx="2">
                  <c:v>15.84</c:v>
                </c:pt>
                <c:pt idx="3">
                  <c:v>15.9</c:v>
                </c:pt>
                <c:pt idx="4">
                  <c:v>14.97</c:v>
                </c:pt>
                <c:pt idx="5">
                  <c:v>14.98</c:v>
                </c:pt>
                <c:pt idx="6">
                  <c:v>14.91</c:v>
                </c:pt>
                <c:pt idx="7">
                  <c:v>14.68</c:v>
                </c:pt>
                <c:pt idx="8">
                  <c:v>13.96</c:v>
                </c:pt>
                <c:pt idx="9">
                  <c:v>15.99</c:v>
                </c:pt>
                <c:pt idx="10">
                  <c:v>15.43</c:v>
                </c:pt>
                <c:pt idx="11">
                  <c:v>13.6</c:v>
                </c:pt>
                <c:pt idx="12">
                  <c:v>14.6</c:v>
                </c:pt>
                <c:pt idx="13">
                  <c:v>11.13</c:v>
                </c:pt>
                <c:pt idx="15">
                  <c:v>15.4</c:v>
                </c:pt>
                <c:pt idx="16">
                  <c:v>14.1</c:v>
                </c:pt>
                <c:pt idx="18">
                  <c:v>15.26</c:v>
                </c:pt>
                <c:pt idx="19">
                  <c:v>14.67</c:v>
                </c:pt>
                <c:pt idx="20">
                  <c:v>15.42</c:v>
                </c:pt>
                <c:pt idx="21">
                  <c:v>15.31</c:v>
                </c:pt>
                <c:pt idx="24">
                  <c:v>16.149999999999999</c:v>
                </c:pt>
                <c:pt idx="25">
                  <c:v>15.2</c:v>
                </c:pt>
                <c:pt idx="26">
                  <c:v>15.26</c:v>
                </c:pt>
                <c:pt idx="27">
                  <c:v>15.5</c:v>
                </c:pt>
                <c:pt idx="28">
                  <c:v>15.67</c:v>
                </c:pt>
                <c:pt idx="29">
                  <c:v>15.21</c:v>
                </c:pt>
                <c:pt idx="31">
                  <c:v>15.11</c:v>
                </c:pt>
                <c:pt idx="32">
                  <c:v>2.5</c:v>
                </c:pt>
                <c:pt idx="33">
                  <c:v>4.7</c:v>
                </c:pt>
                <c:pt idx="34">
                  <c:v>7.5</c:v>
                </c:pt>
                <c:pt idx="35">
                  <c:v>5.0999999999999996</c:v>
                </c:pt>
                <c:pt idx="36">
                  <c:v>10.4</c:v>
                </c:pt>
                <c:pt idx="37">
                  <c:v>5.5</c:v>
                </c:pt>
                <c:pt idx="38">
                  <c:v>5.6</c:v>
                </c:pt>
                <c:pt idx="39">
                  <c:v>13.6</c:v>
                </c:pt>
                <c:pt idx="40">
                  <c:v>8.4</c:v>
                </c:pt>
                <c:pt idx="41">
                  <c:v>9.8000000000000007</c:v>
                </c:pt>
                <c:pt idx="43">
                  <c:v>12.8</c:v>
                </c:pt>
                <c:pt idx="45">
                  <c:v>14.8</c:v>
                </c:pt>
                <c:pt idx="46">
                  <c:v>16.23</c:v>
                </c:pt>
                <c:pt idx="48">
                  <c:v>15.69</c:v>
                </c:pt>
                <c:pt idx="49">
                  <c:v>16.62</c:v>
                </c:pt>
                <c:pt idx="50">
                  <c:v>16.68</c:v>
                </c:pt>
                <c:pt idx="51">
                  <c:v>16.05</c:v>
                </c:pt>
                <c:pt idx="52">
                  <c:v>15.5</c:v>
                </c:pt>
                <c:pt idx="53">
                  <c:v>15.67</c:v>
                </c:pt>
                <c:pt idx="54">
                  <c:v>15.21</c:v>
                </c:pt>
                <c:pt idx="56">
                  <c:v>15.11</c:v>
                </c:pt>
                <c:pt idx="57">
                  <c:v>15.73</c:v>
                </c:pt>
                <c:pt idx="58">
                  <c:v>15.61</c:v>
                </c:pt>
                <c:pt idx="59">
                  <c:v>15.62</c:v>
                </c:pt>
                <c:pt idx="60">
                  <c:v>15.64</c:v>
                </c:pt>
                <c:pt idx="61">
                  <c:v>2.5</c:v>
                </c:pt>
                <c:pt idx="62">
                  <c:v>4.7</c:v>
                </c:pt>
                <c:pt idx="63">
                  <c:v>7.5</c:v>
                </c:pt>
                <c:pt idx="64">
                  <c:v>5.0999999999999996</c:v>
                </c:pt>
                <c:pt idx="65">
                  <c:v>10.4</c:v>
                </c:pt>
                <c:pt idx="66">
                  <c:v>5.5</c:v>
                </c:pt>
                <c:pt idx="67">
                  <c:v>5.6</c:v>
                </c:pt>
                <c:pt idx="68">
                  <c:v>13.6</c:v>
                </c:pt>
                <c:pt idx="69">
                  <c:v>8.4</c:v>
                </c:pt>
                <c:pt idx="70">
                  <c:v>9.8000000000000007</c:v>
                </c:pt>
                <c:pt idx="71">
                  <c:v>15.2</c:v>
                </c:pt>
                <c:pt idx="72">
                  <c:v>15.8</c:v>
                </c:pt>
                <c:pt idx="74">
                  <c:v>12.8</c:v>
                </c:pt>
                <c:pt idx="76">
                  <c:v>18.2</c:v>
                </c:pt>
                <c:pt idx="77">
                  <c:v>20.100000000000001</c:v>
                </c:pt>
                <c:pt idx="78">
                  <c:v>14.8</c:v>
                </c:pt>
                <c:pt idx="79">
                  <c:v>16.23</c:v>
                </c:pt>
                <c:pt idx="80">
                  <c:v>13.8</c:v>
                </c:pt>
                <c:pt idx="81">
                  <c:v>12.5</c:v>
                </c:pt>
                <c:pt idx="83">
                  <c:v>15.69</c:v>
                </c:pt>
                <c:pt idx="84">
                  <c:v>16.62</c:v>
                </c:pt>
                <c:pt idx="85">
                  <c:v>16.68</c:v>
                </c:pt>
                <c:pt idx="86">
                  <c:v>16.05</c:v>
                </c:pt>
                <c:pt idx="97">
                  <c:v>15.69</c:v>
                </c:pt>
                <c:pt idx="98">
                  <c:v>15.41</c:v>
                </c:pt>
                <c:pt idx="99">
                  <c:v>16.079999999999998</c:v>
                </c:pt>
                <c:pt idx="100">
                  <c:v>15.35</c:v>
                </c:pt>
                <c:pt idx="103">
                  <c:v>16.079999999999998</c:v>
                </c:pt>
                <c:pt idx="104">
                  <c:v>15.35</c:v>
                </c:pt>
                <c:pt idx="106">
                  <c:v>17.600000000000001</c:v>
                </c:pt>
                <c:pt idx="107">
                  <c:v>17.670000000000002</c:v>
                </c:pt>
                <c:pt idx="108">
                  <c:v>18.850000000000001</c:v>
                </c:pt>
                <c:pt idx="109">
                  <c:v>17.88</c:v>
                </c:pt>
                <c:pt idx="111">
                  <c:v>17.600000000000001</c:v>
                </c:pt>
                <c:pt idx="112">
                  <c:v>17.670000000000002</c:v>
                </c:pt>
                <c:pt idx="113">
                  <c:v>16.25</c:v>
                </c:pt>
                <c:pt idx="114">
                  <c:v>18.13</c:v>
                </c:pt>
                <c:pt idx="115">
                  <c:v>17.82</c:v>
                </c:pt>
                <c:pt idx="116">
                  <c:v>17.739999999999998</c:v>
                </c:pt>
                <c:pt idx="117">
                  <c:v>17.59</c:v>
                </c:pt>
              </c:numCache>
            </c:numRef>
          </c:xVal>
          <c:yVal>
            <c:numRef>
              <c:f>IAP!$P$2:$P$125</c:f>
              <c:numCache>
                <c:formatCode>0.00</c:formatCode>
                <c:ptCount val="118"/>
                <c:pt idx="0">
                  <c:v>1.18</c:v>
                </c:pt>
                <c:pt idx="2">
                  <c:v>1.1599999999999999</c:v>
                </c:pt>
                <c:pt idx="3">
                  <c:v>1.22</c:v>
                </c:pt>
                <c:pt idx="4">
                  <c:v>1.1399999999999999</c:v>
                </c:pt>
                <c:pt idx="5">
                  <c:v>1.26</c:v>
                </c:pt>
                <c:pt idx="6">
                  <c:v>1.24</c:v>
                </c:pt>
                <c:pt idx="7">
                  <c:v>1.34</c:v>
                </c:pt>
                <c:pt idx="8">
                  <c:v>1.4</c:v>
                </c:pt>
                <c:pt idx="9">
                  <c:v>1.2</c:v>
                </c:pt>
                <c:pt idx="10">
                  <c:v>0.99</c:v>
                </c:pt>
                <c:pt idx="11">
                  <c:v>1.19</c:v>
                </c:pt>
                <c:pt idx="12">
                  <c:v>1.23</c:v>
                </c:pt>
                <c:pt idx="13">
                  <c:v>1.25</c:v>
                </c:pt>
                <c:pt idx="15">
                  <c:v>1.28</c:v>
                </c:pt>
                <c:pt idx="16">
                  <c:v>1.18</c:v>
                </c:pt>
                <c:pt idx="19">
                  <c:v>1.17</c:v>
                </c:pt>
                <c:pt idx="20">
                  <c:v>1.2</c:v>
                </c:pt>
                <c:pt idx="21">
                  <c:v>1.1599999999999999</c:v>
                </c:pt>
                <c:pt idx="24">
                  <c:v>1.24</c:v>
                </c:pt>
                <c:pt idx="25">
                  <c:v>1.2</c:v>
                </c:pt>
                <c:pt idx="27">
                  <c:v>0.36</c:v>
                </c:pt>
                <c:pt idx="28">
                  <c:v>0.43</c:v>
                </c:pt>
                <c:pt idx="29">
                  <c:v>0.39</c:v>
                </c:pt>
                <c:pt idx="31">
                  <c:v>0.34</c:v>
                </c:pt>
                <c:pt idx="32">
                  <c:v>0.45</c:v>
                </c:pt>
                <c:pt idx="33">
                  <c:v>0.41</c:v>
                </c:pt>
                <c:pt idx="34">
                  <c:v>0.4</c:v>
                </c:pt>
                <c:pt idx="35">
                  <c:v>0.37</c:v>
                </c:pt>
                <c:pt idx="36">
                  <c:v>0.41</c:v>
                </c:pt>
                <c:pt idx="37">
                  <c:v>0.36</c:v>
                </c:pt>
                <c:pt idx="38">
                  <c:v>0.36</c:v>
                </c:pt>
                <c:pt idx="39">
                  <c:v>0.33</c:v>
                </c:pt>
                <c:pt idx="40">
                  <c:v>0.43</c:v>
                </c:pt>
                <c:pt idx="41">
                  <c:v>0.4</c:v>
                </c:pt>
                <c:pt idx="43">
                  <c:v>0.43</c:v>
                </c:pt>
                <c:pt idx="45">
                  <c:v>0.33</c:v>
                </c:pt>
                <c:pt idx="46">
                  <c:v>0.32</c:v>
                </c:pt>
                <c:pt idx="48">
                  <c:v>0.41</c:v>
                </c:pt>
                <c:pt idx="50">
                  <c:v>0.41</c:v>
                </c:pt>
                <c:pt idx="51">
                  <c:v>1.18</c:v>
                </c:pt>
                <c:pt idx="52">
                  <c:v>0.36</c:v>
                </c:pt>
                <c:pt idx="53">
                  <c:v>0.43</c:v>
                </c:pt>
                <c:pt idx="54">
                  <c:v>0.39</c:v>
                </c:pt>
                <c:pt idx="56">
                  <c:v>0.34</c:v>
                </c:pt>
                <c:pt idx="57">
                  <c:v>0.39</c:v>
                </c:pt>
                <c:pt idx="58">
                  <c:v>0.41</c:v>
                </c:pt>
                <c:pt idx="59">
                  <c:v>0.42</c:v>
                </c:pt>
                <c:pt idx="60">
                  <c:v>0.42</c:v>
                </c:pt>
                <c:pt idx="61">
                  <c:v>0.45</c:v>
                </c:pt>
                <c:pt idx="62">
                  <c:v>0.41</c:v>
                </c:pt>
                <c:pt idx="63">
                  <c:v>0.4</c:v>
                </c:pt>
                <c:pt idx="64">
                  <c:v>0.37</c:v>
                </c:pt>
                <c:pt idx="65">
                  <c:v>0.41</c:v>
                </c:pt>
                <c:pt idx="66">
                  <c:v>0.36</c:v>
                </c:pt>
                <c:pt idx="67">
                  <c:v>0.36</c:v>
                </c:pt>
                <c:pt idx="68">
                  <c:v>0.33</c:v>
                </c:pt>
                <c:pt idx="69">
                  <c:v>0.43</c:v>
                </c:pt>
                <c:pt idx="70">
                  <c:v>0.4</c:v>
                </c:pt>
                <c:pt idx="71">
                  <c:v>0.47</c:v>
                </c:pt>
                <c:pt idx="72">
                  <c:v>0.42</c:v>
                </c:pt>
                <c:pt idx="74">
                  <c:v>0.43</c:v>
                </c:pt>
                <c:pt idx="76">
                  <c:v>0.23</c:v>
                </c:pt>
                <c:pt idx="77">
                  <c:v>0.28000000000000003</c:v>
                </c:pt>
                <c:pt idx="78">
                  <c:v>0.33</c:v>
                </c:pt>
                <c:pt idx="79">
                  <c:v>0.32</c:v>
                </c:pt>
                <c:pt idx="80">
                  <c:v>0.34</c:v>
                </c:pt>
                <c:pt idx="81">
                  <c:v>0.44</c:v>
                </c:pt>
                <c:pt idx="83">
                  <c:v>0.41</c:v>
                </c:pt>
                <c:pt idx="85">
                  <c:v>0.41</c:v>
                </c:pt>
                <c:pt idx="86">
                  <c:v>1.18</c:v>
                </c:pt>
                <c:pt idx="97">
                  <c:v>0.41</c:v>
                </c:pt>
                <c:pt idx="99">
                  <c:v>0.39</c:v>
                </c:pt>
                <c:pt idx="100">
                  <c:v>0.4</c:v>
                </c:pt>
                <c:pt idx="103">
                  <c:v>0.39</c:v>
                </c:pt>
                <c:pt idx="104">
                  <c:v>0.4</c:v>
                </c:pt>
                <c:pt idx="106">
                  <c:v>1.44</c:v>
                </c:pt>
                <c:pt idx="107">
                  <c:v>1.22</c:v>
                </c:pt>
                <c:pt idx="108">
                  <c:v>1.49</c:v>
                </c:pt>
                <c:pt idx="109">
                  <c:v>1.1399999999999999</c:v>
                </c:pt>
                <c:pt idx="111">
                  <c:v>1.44</c:v>
                </c:pt>
                <c:pt idx="112">
                  <c:v>1.22</c:v>
                </c:pt>
                <c:pt idx="113">
                  <c:v>0.82</c:v>
                </c:pt>
                <c:pt idx="114">
                  <c:v>0.72</c:v>
                </c:pt>
                <c:pt idx="115">
                  <c:v>1.64</c:v>
                </c:pt>
                <c:pt idx="116">
                  <c:v>1.42</c:v>
                </c:pt>
                <c:pt idx="117">
                  <c:v>1.53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6BF-40CF-ACBF-D2DC2510EF2A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GAP'!$M$2:$M$82</c:f>
              <c:numCache>
                <c:formatCode>0.00</c:formatCode>
                <c:ptCount val="81"/>
                <c:pt idx="0">
                  <c:v>11.28</c:v>
                </c:pt>
                <c:pt idx="1">
                  <c:v>13.19</c:v>
                </c:pt>
                <c:pt idx="2">
                  <c:v>13.16</c:v>
                </c:pt>
                <c:pt idx="3">
                  <c:v>15.43</c:v>
                </c:pt>
                <c:pt idx="4">
                  <c:v>13.39</c:v>
                </c:pt>
                <c:pt idx="5">
                  <c:v>13.55</c:v>
                </c:pt>
                <c:pt idx="6">
                  <c:v>10.130000000000001</c:v>
                </c:pt>
                <c:pt idx="7">
                  <c:v>14.01</c:v>
                </c:pt>
                <c:pt idx="8">
                  <c:v>13.91</c:v>
                </c:pt>
                <c:pt idx="9">
                  <c:v>13.63</c:v>
                </c:pt>
                <c:pt idx="10">
                  <c:v>13.88</c:v>
                </c:pt>
                <c:pt idx="11">
                  <c:v>14.05</c:v>
                </c:pt>
                <c:pt idx="12">
                  <c:v>12.03</c:v>
                </c:pt>
                <c:pt idx="13">
                  <c:v>15.02</c:v>
                </c:pt>
                <c:pt idx="14">
                  <c:v>11.11</c:v>
                </c:pt>
                <c:pt idx="15" formatCode="General">
                  <c:v>14.82</c:v>
                </c:pt>
                <c:pt idx="16" formatCode="General">
                  <c:v>13.1</c:v>
                </c:pt>
                <c:pt idx="17" formatCode="General">
                  <c:v>13.27</c:v>
                </c:pt>
                <c:pt idx="18" formatCode="General">
                  <c:v>13.45</c:v>
                </c:pt>
                <c:pt idx="19" formatCode="General">
                  <c:v>15.53</c:v>
                </c:pt>
                <c:pt idx="20" formatCode="General">
                  <c:v>13.02</c:v>
                </c:pt>
                <c:pt idx="21" formatCode="General">
                  <c:v>14.05</c:v>
                </c:pt>
                <c:pt idx="22" formatCode="General">
                  <c:v>13.73</c:v>
                </c:pt>
                <c:pt idx="23" formatCode="General">
                  <c:v>15.32</c:v>
                </c:pt>
                <c:pt idx="24" formatCode="General">
                  <c:v>13.86</c:v>
                </c:pt>
                <c:pt idx="25" formatCode="General">
                  <c:v>12.44</c:v>
                </c:pt>
                <c:pt idx="26" formatCode="General">
                  <c:v>14.09</c:v>
                </c:pt>
                <c:pt idx="27" formatCode="General">
                  <c:v>14.13</c:v>
                </c:pt>
                <c:pt idx="28" formatCode="General">
                  <c:v>13.17</c:v>
                </c:pt>
                <c:pt idx="29" formatCode="General">
                  <c:v>13.64</c:v>
                </c:pt>
                <c:pt idx="30" formatCode="General">
                  <c:v>11.81</c:v>
                </c:pt>
                <c:pt idx="31" formatCode="General">
                  <c:v>13.89</c:v>
                </c:pt>
                <c:pt idx="32" formatCode="General">
                  <c:v>12.64</c:v>
                </c:pt>
                <c:pt idx="33" formatCode="General">
                  <c:v>11.05</c:v>
                </c:pt>
                <c:pt idx="34" formatCode="General">
                  <c:v>12.19</c:v>
                </c:pt>
                <c:pt idx="35" formatCode="General">
                  <c:v>13.6</c:v>
                </c:pt>
                <c:pt idx="36" formatCode="General">
                  <c:v>11.27</c:v>
                </c:pt>
                <c:pt idx="37" formatCode="General">
                  <c:v>14.02</c:v>
                </c:pt>
                <c:pt idx="38" formatCode="General">
                  <c:v>15.58</c:v>
                </c:pt>
                <c:pt idx="39" formatCode="General">
                  <c:v>10.99</c:v>
                </c:pt>
                <c:pt idx="40">
                  <c:v>12.92</c:v>
                </c:pt>
                <c:pt idx="41">
                  <c:v>10.093170889582449</c:v>
                </c:pt>
                <c:pt idx="42">
                  <c:v>10.257903559175</c:v>
                </c:pt>
                <c:pt idx="43">
                  <c:v>10.61</c:v>
                </c:pt>
                <c:pt idx="44">
                  <c:v>12.59236904545393</c:v>
                </c:pt>
                <c:pt idx="45">
                  <c:v>10.5749216120375</c:v>
                </c:pt>
                <c:pt idx="46">
                  <c:v>11.011346001425</c:v>
                </c:pt>
                <c:pt idx="47" formatCode="General">
                  <c:v>15.06</c:v>
                </c:pt>
                <c:pt idx="48" formatCode="General">
                  <c:v>11.36</c:v>
                </c:pt>
                <c:pt idx="49" formatCode="General">
                  <c:v>16.2</c:v>
                </c:pt>
                <c:pt idx="50" formatCode="General">
                  <c:v>11.02</c:v>
                </c:pt>
                <c:pt idx="51" formatCode="General">
                  <c:v>17.79</c:v>
                </c:pt>
                <c:pt idx="52">
                  <c:v>7.17</c:v>
                </c:pt>
                <c:pt idx="53">
                  <c:v>11.4</c:v>
                </c:pt>
                <c:pt idx="54">
                  <c:v>7.17</c:v>
                </c:pt>
                <c:pt idx="55">
                  <c:v>21.4</c:v>
                </c:pt>
                <c:pt idx="56">
                  <c:v>16.149999999999999</c:v>
                </c:pt>
                <c:pt idx="57">
                  <c:v>3.42</c:v>
                </c:pt>
                <c:pt idx="58">
                  <c:v>19.899999999999999</c:v>
                </c:pt>
                <c:pt idx="59">
                  <c:v>15.7</c:v>
                </c:pt>
                <c:pt idx="60">
                  <c:v>7.34</c:v>
                </c:pt>
                <c:pt idx="61">
                  <c:v>6.32</c:v>
                </c:pt>
                <c:pt idx="62">
                  <c:v>7.19</c:v>
                </c:pt>
                <c:pt idx="63">
                  <c:v>8.1999999999999993</c:v>
                </c:pt>
                <c:pt idx="64">
                  <c:v>7.65</c:v>
                </c:pt>
                <c:pt idx="65">
                  <c:v>12.2</c:v>
                </c:pt>
                <c:pt idx="66">
                  <c:v>14.3</c:v>
                </c:pt>
                <c:pt idx="67">
                  <c:v>10.85</c:v>
                </c:pt>
                <c:pt idx="68">
                  <c:v>4.45</c:v>
                </c:pt>
                <c:pt idx="69">
                  <c:v>5.97</c:v>
                </c:pt>
                <c:pt idx="70">
                  <c:v>6.63</c:v>
                </c:pt>
                <c:pt idx="71">
                  <c:v>5.23</c:v>
                </c:pt>
                <c:pt idx="72">
                  <c:v>9.17</c:v>
                </c:pt>
                <c:pt idx="73">
                  <c:v>11.95</c:v>
                </c:pt>
                <c:pt idx="74">
                  <c:v>9.26</c:v>
                </c:pt>
                <c:pt idx="75">
                  <c:v>8.42</c:v>
                </c:pt>
                <c:pt idx="76">
                  <c:v>7.59</c:v>
                </c:pt>
                <c:pt idx="77">
                  <c:v>7.24</c:v>
                </c:pt>
                <c:pt idx="78">
                  <c:v>6.58</c:v>
                </c:pt>
                <c:pt idx="79">
                  <c:v>14.9</c:v>
                </c:pt>
                <c:pt idx="80">
                  <c:v>12.4</c:v>
                </c:pt>
              </c:numCache>
            </c:numRef>
          </c:xVal>
          <c:yVal>
            <c:numRef>
              <c:f>'APIP and GAP'!$P$2:$P$82</c:f>
              <c:numCache>
                <c:formatCode>0.00</c:formatCode>
                <c:ptCount val="81"/>
                <c:pt idx="0">
                  <c:v>0.71</c:v>
                </c:pt>
                <c:pt idx="1">
                  <c:v>1.01</c:v>
                </c:pt>
                <c:pt idx="2">
                  <c:v>1.36</c:v>
                </c:pt>
                <c:pt idx="3">
                  <c:v>0.69</c:v>
                </c:pt>
                <c:pt idx="4">
                  <c:v>0.49</c:v>
                </c:pt>
                <c:pt idx="5">
                  <c:v>0.85</c:v>
                </c:pt>
                <c:pt idx="6">
                  <c:v>0.55000000000000004</c:v>
                </c:pt>
                <c:pt idx="7">
                  <c:v>0.46</c:v>
                </c:pt>
                <c:pt idx="8">
                  <c:v>0.91</c:v>
                </c:pt>
                <c:pt idx="9">
                  <c:v>0.94</c:v>
                </c:pt>
                <c:pt idx="10">
                  <c:v>0.92</c:v>
                </c:pt>
                <c:pt idx="11">
                  <c:v>0.96</c:v>
                </c:pt>
                <c:pt idx="12">
                  <c:v>1.01</c:v>
                </c:pt>
                <c:pt idx="13">
                  <c:v>0.73</c:v>
                </c:pt>
                <c:pt idx="14">
                  <c:v>0.56999999999999995</c:v>
                </c:pt>
                <c:pt idx="15" formatCode="General">
                  <c:v>0.69</c:v>
                </c:pt>
                <c:pt idx="16" formatCode="General">
                  <c:v>0.84</c:v>
                </c:pt>
                <c:pt idx="17" formatCode="General">
                  <c:v>0.91</c:v>
                </c:pt>
                <c:pt idx="18" formatCode="General">
                  <c:v>0.6</c:v>
                </c:pt>
                <c:pt idx="19" formatCode="General">
                  <c:v>0.62</c:v>
                </c:pt>
                <c:pt idx="20" formatCode="General">
                  <c:v>0.97</c:v>
                </c:pt>
                <c:pt idx="21" formatCode="General">
                  <c:v>0.86</c:v>
                </c:pt>
                <c:pt idx="22" formatCode="General">
                  <c:v>0.52</c:v>
                </c:pt>
                <c:pt idx="23" formatCode="General">
                  <c:v>0.6</c:v>
                </c:pt>
                <c:pt idx="24" formatCode="General">
                  <c:v>0.79</c:v>
                </c:pt>
                <c:pt idx="25" formatCode="General">
                  <c:v>0.73</c:v>
                </c:pt>
                <c:pt idx="26" formatCode="General">
                  <c:v>1.1200000000000001</c:v>
                </c:pt>
                <c:pt idx="27" formatCode="General">
                  <c:v>1.1200000000000001</c:v>
                </c:pt>
                <c:pt idx="28" formatCode="General">
                  <c:v>0.56000000000000005</c:v>
                </c:pt>
                <c:pt idx="29" formatCode="General">
                  <c:v>1.1100000000000001</c:v>
                </c:pt>
                <c:pt idx="30" formatCode="General">
                  <c:v>0.47</c:v>
                </c:pt>
                <c:pt idx="31" formatCode="General">
                  <c:v>0.91</c:v>
                </c:pt>
                <c:pt idx="32" formatCode="General">
                  <c:v>0.49</c:v>
                </c:pt>
                <c:pt idx="33" formatCode="General">
                  <c:v>0.85</c:v>
                </c:pt>
                <c:pt idx="34" formatCode="General">
                  <c:v>0.6</c:v>
                </c:pt>
                <c:pt idx="35" formatCode="General">
                  <c:v>1.07</c:v>
                </c:pt>
                <c:pt idx="36" formatCode="General">
                  <c:v>0.79</c:v>
                </c:pt>
                <c:pt idx="37" formatCode="General">
                  <c:v>0.55000000000000004</c:v>
                </c:pt>
                <c:pt idx="38" formatCode="General">
                  <c:v>0.93</c:v>
                </c:pt>
                <c:pt idx="39" formatCode="General">
                  <c:v>0.51</c:v>
                </c:pt>
                <c:pt idx="40">
                  <c:v>0.87</c:v>
                </c:pt>
                <c:pt idx="41">
                  <c:v>1.2124995923691506</c:v>
                </c:pt>
                <c:pt idx="42">
                  <c:v>0.47098445595854932</c:v>
                </c:pt>
                <c:pt idx="43">
                  <c:v>1.1299999999999999</c:v>
                </c:pt>
                <c:pt idx="44">
                  <c:v>0.69470406000326113</c:v>
                </c:pt>
                <c:pt idx="45">
                  <c:v>1.1838341968911918</c:v>
                </c:pt>
                <c:pt idx="46">
                  <c:v>0.97450777202072547</c:v>
                </c:pt>
                <c:pt idx="47" formatCode="General">
                  <c:v>1.21</c:v>
                </c:pt>
                <c:pt idx="48" formatCode="General">
                  <c:v>1.2</c:v>
                </c:pt>
                <c:pt idx="49" formatCode="General">
                  <c:v>1.78</c:v>
                </c:pt>
                <c:pt idx="50" formatCode="General">
                  <c:v>0.92</c:v>
                </c:pt>
                <c:pt idx="51" formatCode="General">
                  <c:v>1.8</c:v>
                </c:pt>
                <c:pt idx="52">
                  <c:v>2.09</c:v>
                </c:pt>
                <c:pt idx="53">
                  <c:v>2.65</c:v>
                </c:pt>
                <c:pt idx="54">
                  <c:v>2.2200000000000002</c:v>
                </c:pt>
                <c:pt idx="55">
                  <c:v>2.09</c:v>
                </c:pt>
                <c:pt idx="56">
                  <c:v>2.4</c:v>
                </c:pt>
                <c:pt idx="57">
                  <c:v>2.16</c:v>
                </c:pt>
                <c:pt idx="58">
                  <c:v>2.14</c:v>
                </c:pt>
                <c:pt idx="59">
                  <c:v>2.21</c:v>
                </c:pt>
                <c:pt idx="60">
                  <c:v>2.39</c:v>
                </c:pt>
                <c:pt idx="61">
                  <c:v>3.44</c:v>
                </c:pt>
                <c:pt idx="62">
                  <c:v>2.4300000000000002</c:v>
                </c:pt>
                <c:pt idx="63">
                  <c:v>2.8</c:v>
                </c:pt>
                <c:pt idx="64">
                  <c:v>3.78</c:v>
                </c:pt>
                <c:pt idx="65">
                  <c:v>2.29</c:v>
                </c:pt>
                <c:pt idx="66">
                  <c:v>2.1800000000000002</c:v>
                </c:pt>
                <c:pt idx="67">
                  <c:v>2.09</c:v>
                </c:pt>
                <c:pt idx="68">
                  <c:v>2.69</c:v>
                </c:pt>
                <c:pt idx="69">
                  <c:v>3.79</c:v>
                </c:pt>
                <c:pt idx="70">
                  <c:v>4.21</c:v>
                </c:pt>
                <c:pt idx="71">
                  <c:v>3.15</c:v>
                </c:pt>
                <c:pt idx="72">
                  <c:v>0.5</c:v>
                </c:pt>
                <c:pt idx="73">
                  <c:v>1.5</c:v>
                </c:pt>
                <c:pt idx="74">
                  <c:v>0.84</c:v>
                </c:pt>
                <c:pt idx="75">
                  <c:v>0.9</c:v>
                </c:pt>
                <c:pt idx="76">
                  <c:v>0.3</c:v>
                </c:pt>
                <c:pt idx="77">
                  <c:v>0.6</c:v>
                </c:pt>
                <c:pt idx="78">
                  <c:v>0.45</c:v>
                </c:pt>
                <c:pt idx="79">
                  <c:v>1.3</c:v>
                </c:pt>
                <c:pt idx="80">
                  <c:v>0.53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6BF-40CF-ACBF-D2DC2510EF2A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WEAR!$M$111:$M$118</c:f>
              <c:numCache>
                <c:formatCode>0.00</c:formatCode>
                <c:ptCount val="8"/>
                <c:pt idx="0">
                  <c:v>14.15</c:v>
                </c:pt>
                <c:pt idx="1">
                  <c:v>13.2</c:v>
                </c:pt>
                <c:pt idx="2">
                  <c:v>14.26</c:v>
                </c:pt>
                <c:pt idx="3">
                  <c:v>11.31</c:v>
                </c:pt>
                <c:pt idx="4">
                  <c:v>6.82</c:v>
                </c:pt>
                <c:pt idx="5">
                  <c:v>8.98</c:v>
                </c:pt>
                <c:pt idx="6">
                  <c:v>10.02</c:v>
                </c:pt>
                <c:pt idx="7">
                  <c:v>12.18</c:v>
                </c:pt>
              </c:numCache>
            </c:numRef>
          </c:xVal>
          <c:yVal>
            <c:numRef>
              <c:f>WEAR!$P$111:$P$118</c:f>
              <c:numCache>
                <c:formatCode>0.00</c:formatCode>
                <c:ptCount val="8"/>
                <c:pt idx="0">
                  <c:v>1.21</c:v>
                </c:pt>
                <c:pt idx="1">
                  <c:v>1.1499999999999999</c:v>
                </c:pt>
                <c:pt idx="2">
                  <c:v>1.57</c:v>
                </c:pt>
                <c:pt idx="3">
                  <c:v>0.43</c:v>
                </c:pt>
                <c:pt idx="4">
                  <c:v>0.15</c:v>
                </c:pt>
                <c:pt idx="5">
                  <c:v>0.09</c:v>
                </c:pt>
                <c:pt idx="6">
                  <c:v>0.3</c:v>
                </c:pt>
                <c:pt idx="7">
                  <c:v>0.94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6BF-40CF-ACBF-D2DC2510EF2A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IAP!$M$126:$M$132</c:f>
              <c:numCache>
                <c:formatCode>0.00</c:formatCode>
                <c:ptCount val="7"/>
                <c:pt idx="0">
                  <c:v>15.74</c:v>
                </c:pt>
                <c:pt idx="1">
                  <c:v>4.72</c:v>
                </c:pt>
                <c:pt idx="2">
                  <c:v>16.97</c:v>
                </c:pt>
                <c:pt idx="3">
                  <c:v>6.85</c:v>
                </c:pt>
                <c:pt idx="4">
                  <c:v>15.86</c:v>
                </c:pt>
                <c:pt idx="5">
                  <c:v>15.28</c:v>
                </c:pt>
                <c:pt idx="6">
                  <c:v>14.98</c:v>
                </c:pt>
              </c:numCache>
            </c:numRef>
          </c:xVal>
          <c:yVal>
            <c:numRef>
              <c:f>IAP!$P$126:$P$132</c:f>
              <c:numCache>
                <c:formatCode>0.00</c:formatCode>
                <c:ptCount val="7"/>
                <c:pt idx="0">
                  <c:v>0.38</c:v>
                </c:pt>
                <c:pt idx="1">
                  <c:v>0.39</c:v>
                </c:pt>
                <c:pt idx="2">
                  <c:v>0.46</c:v>
                </c:pt>
                <c:pt idx="3">
                  <c:v>0.43</c:v>
                </c:pt>
                <c:pt idx="4">
                  <c:v>1.18</c:v>
                </c:pt>
                <c:pt idx="5">
                  <c:v>1.1599999999999999</c:v>
                </c:pt>
                <c:pt idx="6">
                  <c:v>1.1599999999999999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06BF-40CF-ACBF-D2DC2510EF2A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GAP'!$P$83:$P$92</c:f>
              <c:numCache>
                <c:formatCode>0.00</c:formatCode>
                <c:ptCount val="10"/>
                <c:pt idx="0">
                  <c:v>0.86569948186528511</c:v>
                </c:pt>
                <c:pt idx="1">
                  <c:v>1.2724352331606217</c:v>
                </c:pt>
                <c:pt idx="2">
                  <c:v>1.2630751671286482</c:v>
                </c:pt>
                <c:pt idx="3">
                  <c:v>0.44849740932642485</c:v>
                </c:pt>
                <c:pt idx="4">
                  <c:v>0.89</c:v>
                </c:pt>
                <c:pt idx="5">
                  <c:v>0.45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06BF-40CF-ACBF-D2DC2510EF2A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GAP'!$P$83:$P$92</c:f>
              <c:numCache>
                <c:formatCode>0.00</c:formatCode>
                <c:ptCount val="10"/>
                <c:pt idx="0">
                  <c:v>0.86569948186528511</c:v>
                </c:pt>
                <c:pt idx="1">
                  <c:v>1.2724352331606217</c:v>
                </c:pt>
                <c:pt idx="2">
                  <c:v>1.2630751671286482</c:v>
                </c:pt>
                <c:pt idx="3">
                  <c:v>0.44849740932642485</c:v>
                </c:pt>
                <c:pt idx="4">
                  <c:v>0.89</c:v>
                </c:pt>
                <c:pt idx="5">
                  <c:v>0.45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06BF-40CF-ACBF-D2DC2510EF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9856432"/>
        <c:axId val="559857216"/>
      </c:scatterChart>
      <c:valAx>
        <c:axId val="559856432"/>
        <c:scaling>
          <c:orientation val="minMax"/>
          <c:max val="22"/>
          <c:min val="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CaO </a:t>
                </a:r>
                <a:r>
                  <a:rPr lang="en-US" sz="1200" b="0" i="0" u="none" strike="noStrike" baseline="0">
                    <a:effectLst/>
                  </a:rPr>
                  <a:t>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US" sz="1200" b="0" i="0" u="none" strike="noStrike" baseline="0">
                    <a:effectLst/>
                  </a:rPr>
                  <a:t>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9857216"/>
        <c:crosses val="autoZero"/>
        <c:crossBetween val="midCat"/>
      </c:valAx>
      <c:valAx>
        <c:axId val="559857216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P</a:t>
                </a:r>
                <a:r>
                  <a:rPr lang="en-US" sz="1200" baseline="-25000">
                    <a:solidFill>
                      <a:sysClr val="windowText" lastClr="000000"/>
                    </a:solidFill>
                  </a:rPr>
                  <a:t>2</a:t>
                </a:r>
                <a:r>
                  <a:rPr lang="en-US" sz="1200">
                    <a:solidFill>
                      <a:sysClr val="windowText" lastClr="000000"/>
                    </a:solidFill>
                  </a:rPr>
                  <a:t>O</a:t>
                </a:r>
                <a:r>
                  <a:rPr lang="en-US" sz="1200" baseline="-25000">
                    <a:solidFill>
                      <a:sysClr val="windowText" lastClr="000000"/>
                    </a:solidFill>
                  </a:rPr>
                  <a:t>5</a:t>
                </a:r>
                <a:r>
                  <a:rPr lang="en-US" sz="1200">
                    <a:solidFill>
                      <a:sysClr val="windowText" lastClr="000000"/>
                    </a:solidFill>
                  </a:rPr>
                  <a:t> </a:t>
                </a:r>
                <a:r>
                  <a:rPr lang="en-US" sz="1200" b="0" i="0" u="none" strike="noStrike" baseline="0">
                    <a:effectLst/>
                  </a:rPr>
                  <a:t>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US" sz="1200" b="0" i="0" u="none" strike="noStrike" baseline="0">
                    <a:effectLst/>
                  </a:rPr>
                  <a:t>%)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9856432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68469618561294077"/>
          <c:y val="0.12849689960156183"/>
          <c:w val="0.27084436216877472"/>
          <c:h val="0.2304656115216018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WEAR!$M$2:$M$110</c:f>
              <c:numCache>
                <c:formatCode>0.00</c:formatCode>
                <c:ptCount val="109"/>
                <c:pt idx="2">
                  <c:v>7.9</c:v>
                </c:pt>
                <c:pt idx="3">
                  <c:v>13.5</c:v>
                </c:pt>
                <c:pt idx="4">
                  <c:v>11.4</c:v>
                </c:pt>
                <c:pt idx="5">
                  <c:v>12.1</c:v>
                </c:pt>
                <c:pt idx="6">
                  <c:v>12.2</c:v>
                </c:pt>
                <c:pt idx="7">
                  <c:v>12.2</c:v>
                </c:pt>
                <c:pt idx="8">
                  <c:v>12.1</c:v>
                </c:pt>
                <c:pt idx="9">
                  <c:v>12</c:v>
                </c:pt>
                <c:pt idx="10">
                  <c:v>12</c:v>
                </c:pt>
                <c:pt idx="11">
                  <c:v>12.2</c:v>
                </c:pt>
                <c:pt idx="12">
                  <c:v>12.3</c:v>
                </c:pt>
                <c:pt idx="13">
                  <c:v>12.3</c:v>
                </c:pt>
                <c:pt idx="14">
                  <c:v>12.2</c:v>
                </c:pt>
                <c:pt idx="15">
                  <c:v>12.2</c:v>
                </c:pt>
                <c:pt idx="16">
                  <c:v>12.1</c:v>
                </c:pt>
                <c:pt idx="17">
                  <c:v>12.1</c:v>
                </c:pt>
                <c:pt idx="18">
                  <c:v>12.2</c:v>
                </c:pt>
                <c:pt idx="19">
                  <c:v>12.2</c:v>
                </c:pt>
                <c:pt idx="20">
                  <c:v>12.3</c:v>
                </c:pt>
                <c:pt idx="21">
                  <c:v>16.5</c:v>
                </c:pt>
                <c:pt idx="22">
                  <c:v>13.6</c:v>
                </c:pt>
                <c:pt idx="23">
                  <c:v>12.5</c:v>
                </c:pt>
                <c:pt idx="24">
                  <c:v>12</c:v>
                </c:pt>
                <c:pt idx="25">
                  <c:v>12.1</c:v>
                </c:pt>
                <c:pt idx="26">
                  <c:v>9.5</c:v>
                </c:pt>
                <c:pt idx="27">
                  <c:v>12.1</c:v>
                </c:pt>
                <c:pt idx="28">
                  <c:v>12</c:v>
                </c:pt>
                <c:pt idx="29">
                  <c:v>12.2</c:v>
                </c:pt>
                <c:pt idx="30">
                  <c:v>12.2</c:v>
                </c:pt>
                <c:pt idx="31">
                  <c:v>12.2</c:v>
                </c:pt>
                <c:pt idx="32">
                  <c:v>12.2</c:v>
                </c:pt>
                <c:pt idx="33">
                  <c:v>17.29</c:v>
                </c:pt>
                <c:pt idx="34">
                  <c:v>14.19</c:v>
                </c:pt>
                <c:pt idx="35">
                  <c:v>12.99</c:v>
                </c:pt>
                <c:pt idx="36">
                  <c:v>17.7</c:v>
                </c:pt>
                <c:pt idx="37">
                  <c:v>13.45</c:v>
                </c:pt>
                <c:pt idx="38">
                  <c:v>13.68</c:v>
                </c:pt>
                <c:pt idx="39">
                  <c:v>14.56</c:v>
                </c:pt>
                <c:pt idx="40">
                  <c:v>13.73</c:v>
                </c:pt>
                <c:pt idx="41">
                  <c:v>18.86</c:v>
                </c:pt>
                <c:pt idx="42">
                  <c:v>17.41</c:v>
                </c:pt>
                <c:pt idx="43">
                  <c:v>11.515700000000001</c:v>
                </c:pt>
                <c:pt idx="44">
                  <c:v>11.1447</c:v>
                </c:pt>
                <c:pt idx="45">
                  <c:v>11.326700000000001</c:v>
                </c:pt>
                <c:pt idx="46">
                  <c:v>11.003</c:v>
                </c:pt>
                <c:pt idx="47">
                  <c:v>10.9436</c:v>
                </c:pt>
                <c:pt idx="48">
                  <c:v>11.331</c:v>
                </c:pt>
                <c:pt idx="49">
                  <c:v>11.27</c:v>
                </c:pt>
                <c:pt idx="50">
                  <c:v>10.6241</c:v>
                </c:pt>
                <c:pt idx="52">
                  <c:v>8.6999999999999993</c:v>
                </c:pt>
                <c:pt idx="53">
                  <c:v>10.18</c:v>
                </c:pt>
                <c:pt idx="54">
                  <c:v>11.54</c:v>
                </c:pt>
                <c:pt idx="56">
                  <c:v>15.76</c:v>
                </c:pt>
                <c:pt idx="57">
                  <c:v>15.02</c:v>
                </c:pt>
                <c:pt idx="58">
                  <c:v>16.559999999999999</c:v>
                </c:pt>
                <c:pt idx="59">
                  <c:v>15.63</c:v>
                </c:pt>
                <c:pt idx="60">
                  <c:v>8.43</c:v>
                </c:pt>
                <c:pt idx="61">
                  <c:v>9.8000000000000007</c:v>
                </c:pt>
                <c:pt idx="62">
                  <c:v>13.28</c:v>
                </c:pt>
                <c:pt idx="63">
                  <c:v>13.06</c:v>
                </c:pt>
                <c:pt idx="64">
                  <c:v>10.34</c:v>
                </c:pt>
                <c:pt idx="65">
                  <c:v>9.67</c:v>
                </c:pt>
                <c:pt idx="66">
                  <c:v>14.18</c:v>
                </c:pt>
                <c:pt idx="67">
                  <c:v>8.68</c:v>
                </c:pt>
                <c:pt idx="68">
                  <c:v>8.2899999999999991</c:v>
                </c:pt>
                <c:pt idx="69">
                  <c:v>7.36</c:v>
                </c:pt>
                <c:pt idx="70">
                  <c:v>9.19</c:v>
                </c:pt>
                <c:pt idx="71">
                  <c:v>9</c:v>
                </c:pt>
                <c:pt idx="72">
                  <c:v>10.09</c:v>
                </c:pt>
                <c:pt idx="73">
                  <c:v>10.99</c:v>
                </c:pt>
                <c:pt idx="74">
                  <c:v>14.58</c:v>
                </c:pt>
                <c:pt idx="75">
                  <c:v>16.45</c:v>
                </c:pt>
                <c:pt idx="76">
                  <c:v>9.57</c:v>
                </c:pt>
                <c:pt idx="77">
                  <c:v>11.2</c:v>
                </c:pt>
                <c:pt idx="78">
                  <c:v>6.52</c:v>
                </c:pt>
                <c:pt idx="79">
                  <c:v>12.24</c:v>
                </c:pt>
                <c:pt idx="80">
                  <c:v>10.09</c:v>
                </c:pt>
                <c:pt idx="81">
                  <c:v>16.98</c:v>
                </c:pt>
                <c:pt idx="82">
                  <c:v>16.54</c:v>
                </c:pt>
                <c:pt idx="83">
                  <c:v>15.64</c:v>
                </c:pt>
                <c:pt idx="84">
                  <c:v>15.22</c:v>
                </c:pt>
                <c:pt idx="85">
                  <c:v>10.4</c:v>
                </c:pt>
                <c:pt idx="86">
                  <c:v>13.98</c:v>
                </c:pt>
                <c:pt idx="87">
                  <c:v>11.03</c:v>
                </c:pt>
                <c:pt idx="95">
                  <c:v>14.28</c:v>
                </c:pt>
                <c:pt idx="96">
                  <c:v>9.7899999999999991</c:v>
                </c:pt>
                <c:pt idx="97">
                  <c:v>10.45</c:v>
                </c:pt>
                <c:pt idx="98">
                  <c:v>16.059999999999999</c:v>
                </c:pt>
                <c:pt idx="99">
                  <c:v>15.23</c:v>
                </c:pt>
                <c:pt idx="100">
                  <c:v>16</c:v>
                </c:pt>
                <c:pt idx="105">
                  <c:v>16.79</c:v>
                </c:pt>
              </c:numCache>
            </c:numRef>
          </c:xVal>
          <c:yVal>
            <c:numRef>
              <c:f>WEAR!$Q$2:$Q$110</c:f>
              <c:numCache>
                <c:formatCode>0.00</c:formatCode>
                <c:ptCount val="109"/>
                <c:pt idx="2">
                  <c:v>1.28</c:v>
                </c:pt>
                <c:pt idx="3">
                  <c:v>0.7</c:v>
                </c:pt>
                <c:pt idx="33">
                  <c:v>4.0999999999999996</c:v>
                </c:pt>
                <c:pt idx="34">
                  <c:v>0.05</c:v>
                </c:pt>
                <c:pt idx="35">
                  <c:v>0.83</c:v>
                </c:pt>
                <c:pt idx="36">
                  <c:v>0.75</c:v>
                </c:pt>
                <c:pt idx="37">
                  <c:v>0.98</c:v>
                </c:pt>
                <c:pt idx="38">
                  <c:v>1.71</c:v>
                </c:pt>
                <c:pt idx="39">
                  <c:v>0.65</c:v>
                </c:pt>
                <c:pt idx="40">
                  <c:v>1.69</c:v>
                </c:pt>
                <c:pt idx="41">
                  <c:v>1.51</c:v>
                </c:pt>
                <c:pt idx="42">
                  <c:v>2.89</c:v>
                </c:pt>
                <c:pt idx="52">
                  <c:v>0.47</c:v>
                </c:pt>
                <c:pt idx="53">
                  <c:v>0.44</c:v>
                </c:pt>
                <c:pt idx="54">
                  <c:v>0.42</c:v>
                </c:pt>
                <c:pt idx="56">
                  <c:v>3.99</c:v>
                </c:pt>
                <c:pt idx="57">
                  <c:v>7.4</c:v>
                </c:pt>
                <c:pt idx="58">
                  <c:v>5.83</c:v>
                </c:pt>
                <c:pt idx="59">
                  <c:v>4.71</c:v>
                </c:pt>
                <c:pt idx="60">
                  <c:v>13.38</c:v>
                </c:pt>
                <c:pt idx="61">
                  <c:v>4.51</c:v>
                </c:pt>
                <c:pt idx="62">
                  <c:v>16.38</c:v>
                </c:pt>
                <c:pt idx="63">
                  <c:v>3.26</c:v>
                </c:pt>
                <c:pt idx="64">
                  <c:v>1.28</c:v>
                </c:pt>
                <c:pt idx="65">
                  <c:v>2.42</c:v>
                </c:pt>
                <c:pt idx="66">
                  <c:v>3.14</c:v>
                </c:pt>
                <c:pt idx="67">
                  <c:v>3.81</c:v>
                </c:pt>
                <c:pt idx="68">
                  <c:v>2.5499999999999998</c:v>
                </c:pt>
                <c:pt idx="69">
                  <c:v>0.13</c:v>
                </c:pt>
                <c:pt idx="70">
                  <c:v>2.5299999999999998</c:v>
                </c:pt>
                <c:pt idx="71">
                  <c:v>2.5299999999999998</c:v>
                </c:pt>
                <c:pt idx="72">
                  <c:v>2.11</c:v>
                </c:pt>
                <c:pt idx="73">
                  <c:v>1.48</c:v>
                </c:pt>
                <c:pt idx="74">
                  <c:v>2.93</c:v>
                </c:pt>
                <c:pt idx="75">
                  <c:v>3.47</c:v>
                </c:pt>
                <c:pt idx="76">
                  <c:v>2.02</c:v>
                </c:pt>
                <c:pt idx="77">
                  <c:v>3.13</c:v>
                </c:pt>
                <c:pt idx="78">
                  <c:v>1.24</c:v>
                </c:pt>
                <c:pt idx="79">
                  <c:v>0.64</c:v>
                </c:pt>
                <c:pt idx="86">
                  <c:v>1.55</c:v>
                </c:pt>
                <c:pt idx="87">
                  <c:v>2.36</c:v>
                </c:pt>
                <c:pt idx="95">
                  <c:v>2.2000000000000002</c:v>
                </c:pt>
                <c:pt idx="96">
                  <c:v>1.66</c:v>
                </c:pt>
                <c:pt idx="97">
                  <c:v>2.52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013-4283-BA58-44D7B7E48777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IAP!$M$2:$M$125</c:f>
              <c:numCache>
                <c:formatCode>0.00</c:formatCode>
                <c:ptCount val="118"/>
                <c:pt idx="0">
                  <c:v>14.1</c:v>
                </c:pt>
                <c:pt idx="2">
                  <c:v>15.84</c:v>
                </c:pt>
                <c:pt idx="3">
                  <c:v>15.9</c:v>
                </c:pt>
                <c:pt idx="4">
                  <c:v>14.97</c:v>
                </c:pt>
                <c:pt idx="5">
                  <c:v>14.98</c:v>
                </c:pt>
                <c:pt idx="6">
                  <c:v>14.91</c:v>
                </c:pt>
                <c:pt idx="7">
                  <c:v>14.68</c:v>
                </c:pt>
                <c:pt idx="8">
                  <c:v>13.96</c:v>
                </c:pt>
                <c:pt idx="9">
                  <c:v>15.99</c:v>
                </c:pt>
                <c:pt idx="10">
                  <c:v>15.43</c:v>
                </c:pt>
                <c:pt idx="11">
                  <c:v>13.6</c:v>
                </c:pt>
                <c:pt idx="12">
                  <c:v>14.6</c:v>
                </c:pt>
                <c:pt idx="13">
                  <c:v>11.13</c:v>
                </c:pt>
                <c:pt idx="15">
                  <c:v>15.4</c:v>
                </c:pt>
                <c:pt idx="16">
                  <c:v>14.1</c:v>
                </c:pt>
                <c:pt idx="18">
                  <c:v>15.26</c:v>
                </c:pt>
                <c:pt idx="19">
                  <c:v>14.67</c:v>
                </c:pt>
                <c:pt idx="20">
                  <c:v>15.42</c:v>
                </c:pt>
                <c:pt idx="21">
                  <c:v>15.31</c:v>
                </c:pt>
                <c:pt idx="24">
                  <c:v>16.149999999999999</c:v>
                </c:pt>
                <c:pt idx="25">
                  <c:v>15.2</c:v>
                </c:pt>
                <c:pt idx="26">
                  <c:v>15.26</c:v>
                </c:pt>
                <c:pt idx="27">
                  <c:v>15.5</c:v>
                </c:pt>
                <c:pt idx="28">
                  <c:v>15.67</c:v>
                </c:pt>
                <c:pt idx="29">
                  <c:v>15.21</c:v>
                </c:pt>
                <c:pt idx="31">
                  <c:v>15.11</c:v>
                </c:pt>
                <c:pt idx="32">
                  <c:v>2.5</c:v>
                </c:pt>
                <c:pt idx="33">
                  <c:v>4.7</c:v>
                </c:pt>
                <c:pt idx="34">
                  <c:v>7.5</c:v>
                </c:pt>
                <c:pt idx="35">
                  <c:v>5.0999999999999996</c:v>
                </c:pt>
                <c:pt idx="36">
                  <c:v>10.4</c:v>
                </c:pt>
                <c:pt idx="37">
                  <c:v>5.5</c:v>
                </c:pt>
                <c:pt idx="38">
                  <c:v>5.6</c:v>
                </c:pt>
                <c:pt idx="39">
                  <c:v>13.6</c:v>
                </c:pt>
                <c:pt idx="40">
                  <c:v>8.4</c:v>
                </c:pt>
                <c:pt idx="41">
                  <c:v>9.8000000000000007</c:v>
                </c:pt>
                <c:pt idx="43">
                  <c:v>12.8</c:v>
                </c:pt>
                <c:pt idx="45">
                  <c:v>14.8</c:v>
                </c:pt>
                <c:pt idx="46">
                  <c:v>16.23</c:v>
                </c:pt>
                <c:pt idx="48">
                  <c:v>15.69</c:v>
                </c:pt>
                <c:pt idx="49">
                  <c:v>16.62</c:v>
                </c:pt>
                <c:pt idx="50">
                  <c:v>16.68</c:v>
                </c:pt>
                <c:pt idx="51">
                  <c:v>16.05</c:v>
                </c:pt>
                <c:pt idx="52">
                  <c:v>15.5</c:v>
                </c:pt>
                <c:pt idx="53">
                  <c:v>15.67</c:v>
                </c:pt>
                <c:pt idx="54">
                  <c:v>15.21</c:v>
                </c:pt>
                <c:pt idx="56">
                  <c:v>15.11</c:v>
                </c:pt>
                <c:pt idx="57">
                  <c:v>15.73</c:v>
                </c:pt>
                <c:pt idx="58">
                  <c:v>15.61</c:v>
                </c:pt>
                <c:pt idx="59">
                  <c:v>15.62</c:v>
                </c:pt>
                <c:pt idx="60">
                  <c:v>15.64</c:v>
                </c:pt>
                <c:pt idx="61">
                  <c:v>2.5</c:v>
                </c:pt>
                <c:pt idx="62">
                  <c:v>4.7</c:v>
                </c:pt>
                <c:pt idx="63">
                  <c:v>7.5</c:v>
                </c:pt>
                <c:pt idx="64">
                  <c:v>5.0999999999999996</c:v>
                </c:pt>
                <c:pt idx="65">
                  <c:v>10.4</c:v>
                </c:pt>
                <c:pt idx="66">
                  <c:v>5.5</c:v>
                </c:pt>
                <c:pt idx="67">
                  <c:v>5.6</c:v>
                </c:pt>
                <c:pt idx="68">
                  <c:v>13.6</c:v>
                </c:pt>
                <c:pt idx="69">
                  <c:v>8.4</c:v>
                </c:pt>
                <c:pt idx="70">
                  <c:v>9.8000000000000007</c:v>
                </c:pt>
                <c:pt idx="71">
                  <c:v>15.2</c:v>
                </c:pt>
                <c:pt idx="72">
                  <c:v>15.8</c:v>
                </c:pt>
                <c:pt idx="74">
                  <c:v>12.8</c:v>
                </c:pt>
                <c:pt idx="76">
                  <c:v>18.2</c:v>
                </c:pt>
                <c:pt idx="77">
                  <c:v>20.100000000000001</c:v>
                </c:pt>
                <c:pt idx="78">
                  <c:v>14.8</c:v>
                </c:pt>
                <c:pt idx="79">
                  <c:v>16.23</c:v>
                </c:pt>
                <c:pt idx="80">
                  <c:v>13.8</c:v>
                </c:pt>
                <c:pt idx="81">
                  <c:v>12.5</c:v>
                </c:pt>
                <c:pt idx="83">
                  <c:v>15.69</c:v>
                </c:pt>
                <c:pt idx="84">
                  <c:v>16.62</c:v>
                </c:pt>
                <c:pt idx="85">
                  <c:v>16.68</c:v>
                </c:pt>
                <c:pt idx="86">
                  <c:v>16.05</c:v>
                </c:pt>
                <c:pt idx="97">
                  <c:v>15.69</c:v>
                </c:pt>
                <c:pt idx="98">
                  <c:v>15.41</c:v>
                </c:pt>
                <c:pt idx="99">
                  <c:v>16.079999999999998</c:v>
                </c:pt>
                <c:pt idx="100">
                  <c:v>15.35</c:v>
                </c:pt>
                <c:pt idx="103">
                  <c:v>16.079999999999998</c:v>
                </c:pt>
                <c:pt idx="104">
                  <c:v>15.35</c:v>
                </c:pt>
                <c:pt idx="106">
                  <c:v>17.600000000000001</c:v>
                </c:pt>
                <c:pt idx="107">
                  <c:v>17.670000000000002</c:v>
                </c:pt>
                <c:pt idx="108">
                  <c:v>18.850000000000001</c:v>
                </c:pt>
                <c:pt idx="109">
                  <c:v>17.88</c:v>
                </c:pt>
                <c:pt idx="111">
                  <c:v>17.600000000000001</c:v>
                </c:pt>
                <c:pt idx="112">
                  <c:v>17.670000000000002</c:v>
                </c:pt>
                <c:pt idx="113">
                  <c:v>16.25</c:v>
                </c:pt>
                <c:pt idx="114">
                  <c:v>18.13</c:v>
                </c:pt>
                <c:pt idx="115">
                  <c:v>17.82</c:v>
                </c:pt>
                <c:pt idx="116">
                  <c:v>17.739999999999998</c:v>
                </c:pt>
                <c:pt idx="117">
                  <c:v>17.59</c:v>
                </c:pt>
              </c:numCache>
            </c:numRef>
          </c:xVal>
          <c:yVal>
            <c:numRef>
              <c:f>IAP!$Q$2:$Q$125</c:f>
              <c:numCache>
                <c:formatCode>0.00</c:formatCode>
                <c:ptCount val="118"/>
                <c:pt idx="0">
                  <c:v>6.3</c:v>
                </c:pt>
                <c:pt idx="2">
                  <c:v>5.51</c:v>
                </c:pt>
                <c:pt idx="3">
                  <c:v>5.97</c:v>
                </c:pt>
                <c:pt idx="4">
                  <c:v>2.9</c:v>
                </c:pt>
                <c:pt idx="5">
                  <c:v>3.27</c:v>
                </c:pt>
                <c:pt idx="6">
                  <c:v>2.74</c:v>
                </c:pt>
                <c:pt idx="7">
                  <c:v>2.48</c:v>
                </c:pt>
                <c:pt idx="8">
                  <c:v>4.51</c:v>
                </c:pt>
                <c:pt idx="10">
                  <c:v>8.5500000000000007</c:v>
                </c:pt>
                <c:pt idx="11">
                  <c:v>4.38</c:v>
                </c:pt>
                <c:pt idx="12">
                  <c:v>3.24</c:v>
                </c:pt>
                <c:pt idx="15">
                  <c:v>5.9</c:v>
                </c:pt>
                <c:pt idx="16">
                  <c:v>6.3</c:v>
                </c:pt>
                <c:pt idx="19">
                  <c:v>3.05</c:v>
                </c:pt>
                <c:pt idx="20">
                  <c:v>2.88</c:v>
                </c:pt>
                <c:pt idx="21">
                  <c:v>3.24</c:v>
                </c:pt>
                <c:pt idx="24">
                  <c:v>5.57</c:v>
                </c:pt>
                <c:pt idx="25">
                  <c:v>5.77</c:v>
                </c:pt>
                <c:pt idx="27">
                  <c:v>0.86</c:v>
                </c:pt>
                <c:pt idx="28">
                  <c:v>0.56999999999999995</c:v>
                </c:pt>
                <c:pt idx="29">
                  <c:v>0.83</c:v>
                </c:pt>
                <c:pt idx="31">
                  <c:v>0.77</c:v>
                </c:pt>
                <c:pt idx="32">
                  <c:v>5.23</c:v>
                </c:pt>
                <c:pt idx="33">
                  <c:v>5.7</c:v>
                </c:pt>
                <c:pt idx="34">
                  <c:v>6.27</c:v>
                </c:pt>
                <c:pt idx="35">
                  <c:v>6.01</c:v>
                </c:pt>
                <c:pt idx="36">
                  <c:v>4.3600000000000003</c:v>
                </c:pt>
                <c:pt idx="37">
                  <c:v>5.47</c:v>
                </c:pt>
                <c:pt idx="38">
                  <c:v>4.97</c:v>
                </c:pt>
                <c:pt idx="39">
                  <c:v>4.51</c:v>
                </c:pt>
                <c:pt idx="40">
                  <c:v>4.13</c:v>
                </c:pt>
                <c:pt idx="41">
                  <c:v>5.13</c:v>
                </c:pt>
                <c:pt idx="45">
                  <c:v>2.97</c:v>
                </c:pt>
                <c:pt idx="46">
                  <c:v>0.56000000000000005</c:v>
                </c:pt>
                <c:pt idx="49">
                  <c:v>1.1100000000000001</c:v>
                </c:pt>
                <c:pt idx="50">
                  <c:v>0.36</c:v>
                </c:pt>
                <c:pt idx="51">
                  <c:v>0.25</c:v>
                </c:pt>
                <c:pt idx="52">
                  <c:v>0.86</c:v>
                </c:pt>
                <c:pt idx="53">
                  <c:v>0.56999999999999995</c:v>
                </c:pt>
                <c:pt idx="54">
                  <c:v>0.83</c:v>
                </c:pt>
                <c:pt idx="56">
                  <c:v>0.77</c:v>
                </c:pt>
                <c:pt idx="57">
                  <c:v>1.86</c:v>
                </c:pt>
                <c:pt idx="58">
                  <c:v>0.68</c:v>
                </c:pt>
                <c:pt idx="59">
                  <c:v>0.55000000000000004</c:v>
                </c:pt>
                <c:pt idx="60">
                  <c:v>1.1100000000000001</c:v>
                </c:pt>
                <c:pt idx="61">
                  <c:v>5.23</c:v>
                </c:pt>
                <c:pt idx="62">
                  <c:v>5.7</c:v>
                </c:pt>
                <c:pt idx="63">
                  <c:v>6.27</c:v>
                </c:pt>
                <c:pt idx="64">
                  <c:v>6.01</c:v>
                </c:pt>
                <c:pt idx="65">
                  <c:v>4.3600000000000003</c:v>
                </c:pt>
                <c:pt idx="66">
                  <c:v>5.47</c:v>
                </c:pt>
                <c:pt idx="67">
                  <c:v>4.97</c:v>
                </c:pt>
                <c:pt idx="68">
                  <c:v>4.51</c:v>
                </c:pt>
                <c:pt idx="69">
                  <c:v>4.13</c:v>
                </c:pt>
                <c:pt idx="70">
                  <c:v>5.13</c:v>
                </c:pt>
                <c:pt idx="71">
                  <c:v>1.43</c:v>
                </c:pt>
                <c:pt idx="76">
                  <c:v>3.95</c:v>
                </c:pt>
                <c:pt idx="77">
                  <c:v>3.73</c:v>
                </c:pt>
                <c:pt idx="78">
                  <c:v>2.97</c:v>
                </c:pt>
                <c:pt idx="79">
                  <c:v>0.56000000000000005</c:v>
                </c:pt>
                <c:pt idx="80">
                  <c:v>3.93</c:v>
                </c:pt>
                <c:pt idx="81">
                  <c:v>5.04</c:v>
                </c:pt>
                <c:pt idx="84">
                  <c:v>1.1100000000000001</c:v>
                </c:pt>
                <c:pt idx="85">
                  <c:v>0.36</c:v>
                </c:pt>
                <c:pt idx="86">
                  <c:v>0.25</c:v>
                </c:pt>
                <c:pt idx="99">
                  <c:v>1.1499999999999999</c:v>
                </c:pt>
                <c:pt idx="100">
                  <c:v>1.1399999999999999</c:v>
                </c:pt>
                <c:pt idx="103">
                  <c:v>1.1499999999999999</c:v>
                </c:pt>
                <c:pt idx="104">
                  <c:v>1.1399999999999999</c:v>
                </c:pt>
                <c:pt idx="107">
                  <c:v>2.76</c:v>
                </c:pt>
                <c:pt idx="108">
                  <c:v>1.72</c:v>
                </c:pt>
                <c:pt idx="109">
                  <c:v>1.06</c:v>
                </c:pt>
                <c:pt idx="112">
                  <c:v>2.76</c:v>
                </c:pt>
                <c:pt idx="113">
                  <c:v>1.28</c:v>
                </c:pt>
                <c:pt idx="114">
                  <c:v>0.89</c:v>
                </c:pt>
                <c:pt idx="115">
                  <c:v>2.0499999999999998</c:v>
                </c:pt>
                <c:pt idx="116">
                  <c:v>2.81</c:v>
                </c:pt>
                <c:pt idx="117">
                  <c:v>0.26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013-4283-BA58-44D7B7E48777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GAP'!$M$2:$M$82</c:f>
              <c:numCache>
                <c:formatCode>0.00</c:formatCode>
                <c:ptCount val="81"/>
                <c:pt idx="0">
                  <c:v>11.28</c:v>
                </c:pt>
                <c:pt idx="1">
                  <c:v>13.19</c:v>
                </c:pt>
                <c:pt idx="2">
                  <c:v>13.16</c:v>
                </c:pt>
                <c:pt idx="3">
                  <c:v>15.43</c:v>
                </c:pt>
                <c:pt idx="4">
                  <c:v>13.39</c:v>
                </c:pt>
                <c:pt idx="5">
                  <c:v>13.55</c:v>
                </c:pt>
                <c:pt idx="6">
                  <c:v>10.130000000000001</c:v>
                </c:pt>
                <c:pt idx="7">
                  <c:v>14.01</c:v>
                </c:pt>
                <c:pt idx="8">
                  <c:v>13.91</c:v>
                </c:pt>
                <c:pt idx="9">
                  <c:v>13.63</c:v>
                </c:pt>
                <c:pt idx="10">
                  <c:v>13.88</c:v>
                </c:pt>
                <c:pt idx="11">
                  <c:v>14.05</c:v>
                </c:pt>
                <c:pt idx="12">
                  <c:v>12.03</c:v>
                </c:pt>
                <c:pt idx="13">
                  <c:v>15.02</c:v>
                </c:pt>
                <c:pt idx="14">
                  <c:v>11.11</c:v>
                </c:pt>
                <c:pt idx="15" formatCode="General">
                  <c:v>14.82</c:v>
                </c:pt>
                <c:pt idx="16" formatCode="General">
                  <c:v>13.1</c:v>
                </c:pt>
                <c:pt idx="17" formatCode="General">
                  <c:v>13.27</c:v>
                </c:pt>
                <c:pt idx="18" formatCode="General">
                  <c:v>13.45</c:v>
                </c:pt>
                <c:pt idx="19" formatCode="General">
                  <c:v>15.53</c:v>
                </c:pt>
                <c:pt idx="20" formatCode="General">
                  <c:v>13.02</c:v>
                </c:pt>
                <c:pt idx="21" formatCode="General">
                  <c:v>14.05</c:v>
                </c:pt>
                <c:pt idx="22" formatCode="General">
                  <c:v>13.73</c:v>
                </c:pt>
                <c:pt idx="23" formatCode="General">
                  <c:v>15.32</c:v>
                </c:pt>
                <c:pt idx="24" formatCode="General">
                  <c:v>13.86</c:v>
                </c:pt>
                <c:pt idx="25" formatCode="General">
                  <c:v>12.44</c:v>
                </c:pt>
                <c:pt idx="26" formatCode="General">
                  <c:v>14.09</c:v>
                </c:pt>
                <c:pt idx="27" formatCode="General">
                  <c:v>14.13</c:v>
                </c:pt>
                <c:pt idx="28" formatCode="General">
                  <c:v>13.17</c:v>
                </c:pt>
                <c:pt idx="29" formatCode="General">
                  <c:v>13.64</c:v>
                </c:pt>
                <c:pt idx="30" formatCode="General">
                  <c:v>11.81</c:v>
                </c:pt>
                <c:pt idx="31" formatCode="General">
                  <c:v>13.89</c:v>
                </c:pt>
                <c:pt idx="32" formatCode="General">
                  <c:v>12.64</c:v>
                </c:pt>
                <c:pt idx="33" formatCode="General">
                  <c:v>11.05</c:v>
                </c:pt>
                <c:pt idx="34" formatCode="General">
                  <c:v>12.19</c:v>
                </c:pt>
                <c:pt idx="35" formatCode="General">
                  <c:v>13.6</c:v>
                </c:pt>
                <c:pt idx="36" formatCode="General">
                  <c:v>11.27</c:v>
                </c:pt>
                <c:pt idx="37" formatCode="General">
                  <c:v>14.02</c:v>
                </c:pt>
                <c:pt idx="38" formatCode="General">
                  <c:v>15.58</c:v>
                </c:pt>
                <c:pt idx="39" formatCode="General">
                  <c:v>10.99</c:v>
                </c:pt>
                <c:pt idx="40">
                  <c:v>12.92</c:v>
                </c:pt>
                <c:pt idx="41">
                  <c:v>10.093170889582449</c:v>
                </c:pt>
                <c:pt idx="42">
                  <c:v>10.257903559175</c:v>
                </c:pt>
                <c:pt idx="43">
                  <c:v>10.61</c:v>
                </c:pt>
                <c:pt idx="44">
                  <c:v>12.59236904545393</c:v>
                </c:pt>
                <c:pt idx="45">
                  <c:v>10.5749216120375</c:v>
                </c:pt>
                <c:pt idx="46">
                  <c:v>11.011346001425</c:v>
                </c:pt>
                <c:pt idx="47" formatCode="General">
                  <c:v>15.06</c:v>
                </c:pt>
                <c:pt idx="48" formatCode="General">
                  <c:v>11.36</c:v>
                </c:pt>
                <c:pt idx="49" formatCode="General">
                  <c:v>16.2</c:v>
                </c:pt>
                <c:pt idx="50" formatCode="General">
                  <c:v>11.02</c:v>
                </c:pt>
                <c:pt idx="51" formatCode="General">
                  <c:v>17.79</c:v>
                </c:pt>
                <c:pt idx="52">
                  <c:v>7.17</c:v>
                </c:pt>
                <c:pt idx="53">
                  <c:v>11.4</c:v>
                </c:pt>
                <c:pt idx="54">
                  <c:v>7.17</c:v>
                </c:pt>
                <c:pt idx="55">
                  <c:v>21.4</c:v>
                </c:pt>
                <c:pt idx="56">
                  <c:v>16.149999999999999</c:v>
                </c:pt>
                <c:pt idx="57">
                  <c:v>3.42</c:v>
                </c:pt>
                <c:pt idx="58">
                  <c:v>19.899999999999999</c:v>
                </c:pt>
                <c:pt idx="59">
                  <c:v>15.7</c:v>
                </c:pt>
                <c:pt idx="60">
                  <c:v>7.34</c:v>
                </c:pt>
                <c:pt idx="61">
                  <c:v>6.32</c:v>
                </c:pt>
                <c:pt idx="62">
                  <c:v>7.19</c:v>
                </c:pt>
                <c:pt idx="63">
                  <c:v>8.1999999999999993</c:v>
                </c:pt>
                <c:pt idx="64">
                  <c:v>7.65</c:v>
                </c:pt>
                <c:pt idx="65">
                  <c:v>12.2</c:v>
                </c:pt>
                <c:pt idx="66">
                  <c:v>14.3</c:v>
                </c:pt>
                <c:pt idx="67">
                  <c:v>10.85</c:v>
                </c:pt>
                <c:pt idx="68">
                  <c:v>4.45</c:v>
                </c:pt>
                <c:pt idx="69">
                  <c:v>5.97</c:v>
                </c:pt>
                <c:pt idx="70">
                  <c:v>6.63</c:v>
                </c:pt>
                <c:pt idx="71">
                  <c:v>5.23</c:v>
                </c:pt>
                <c:pt idx="72">
                  <c:v>9.17</c:v>
                </c:pt>
                <c:pt idx="73">
                  <c:v>11.95</c:v>
                </c:pt>
                <c:pt idx="74">
                  <c:v>9.26</c:v>
                </c:pt>
                <c:pt idx="75">
                  <c:v>8.42</c:v>
                </c:pt>
                <c:pt idx="76">
                  <c:v>7.59</c:v>
                </c:pt>
                <c:pt idx="77">
                  <c:v>7.24</c:v>
                </c:pt>
                <c:pt idx="78">
                  <c:v>6.58</c:v>
                </c:pt>
                <c:pt idx="79">
                  <c:v>14.9</c:v>
                </c:pt>
                <c:pt idx="80">
                  <c:v>12.4</c:v>
                </c:pt>
              </c:numCache>
            </c:numRef>
          </c:xVal>
          <c:yVal>
            <c:numRef>
              <c:f>'APIP and GAP'!$Q$2:$Q$82</c:f>
              <c:numCache>
                <c:formatCode>0.00</c:formatCode>
                <c:ptCount val="81"/>
                <c:pt idx="0">
                  <c:v>0.24</c:v>
                </c:pt>
                <c:pt idx="1">
                  <c:v>1.83</c:v>
                </c:pt>
                <c:pt idx="2">
                  <c:v>2.11</c:v>
                </c:pt>
                <c:pt idx="3">
                  <c:v>2.13</c:v>
                </c:pt>
                <c:pt idx="4">
                  <c:v>1.47</c:v>
                </c:pt>
                <c:pt idx="5">
                  <c:v>1.57</c:v>
                </c:pt>
                <c:pt idx="6">
                  <c:v>3.27</c:v>
                </c:pt>
                <c:pt idx="7">
                  <c:v>2.16</c:v>
                </c:pt>
                <c:pt idx="8">
                  <c:v>0.7</c:v>
                </c:pt>
                <c:pt idx="9">
                  <c:v>1.46</c:v>
                </c:pt>
                <c:pt idx="10">
                  <c:v>1.52</c:v>
                </c:pt>
                <c:pt idx="11">
                  <c:v>1.1000000000000001</c:v>
                </c:pt>
                <c:pt idx="12">
                  <c:v>2.63</c:v>
                </c:pt>
                <c:pt idx="13">
                  <c:v>2.4500000000000002</c:v>
                </c:pt>
                <c:pt idx="14">
                  <c:v>5</c:v>
                </c:pt>
                <c:pt idx="15" formatCode="General">
                  <c:v>1.52</c:v>
                </c:pt>
                <c:pt idx="16" formatCode="General">
                  <c:v>1.73</c:v>
                </c:pt>
                <c:pt idx="17" formatCode="General">
                  <c:v>3.29</c:v>
                </c:pt>
                <c:pt idx="18" formatCode="General">
                  <c:v>4.0599999999999996</c:v>
                </c:pt>
                <c:pt idx="19" formatCode="General">
                  <c:v>3.72</c:v>
                </c:pt>
                <c:pt idx="20" formatCode="General">
                  <c:v>5.51</c:v>
                </c:pt>
                <c:pt idx="21" formatCode="General">
                  <c:v>4.88</c:v>
                </c:pt>
                <c:pt idx="22" formatCode="General">
                  <c:v>4.24</c:v>
                </c:pt>
                <c:pt idx="23" formatCode="General">
                  <c:v>1.8</c:v>
                </c:pt>
                <c:pt idx="24" formatCode="General">
                  <c:v>2.61</c:v>
                </c:pt>
                <c:pt idx="25" formatCode="General">
                  <c:v>5.0599999999999996</c:v>
                </c:pt>
                <c:pt idx="26" formatCode="General">
                  <c:v>2.8</c:v>
                </c:pt>
                <c:pt idx="27" formatCode="General">
                  <c:v>3.21</c:v>
                </c:pt>
                <c:pt idx="28" formatCode="General">
                  <c:v>1.84</c:v>
                </c:pt>
                <c:pt idx="29" formatCode="General">
                  <c:v>3.26</c:v>
                </c:pt>
                <c:pt idx="30" formatCode="General">
                  <c:v>2.76</c:v>
                </c:pt>
                <c:pt idx="31" formatCode="General">
                  <c:v>0.7</c:v>
                </c:pt>
                <c:pt idx="32" formatCode="General">
                  <c:v>1.84</c:v>
                </c:pt>
                <c:pt idx="33" formatCode="General">
                  <c:v>2.8</c:v>
                </c:pt>
                <c:pt idx="34" formatCode="General">
                  <c:v>2.93</c:v>
                </c:pt>
                <c:pt idx="35" formatCode="General">
                  <c:v>3.29</c:v>
                </c:pt>
                <c:pt idx="36" formatCode="General">
                  <c:v>0.24</c:v>
                </c:pt>
                <c:pt idx="37" formatCode="General">
                  <c:v>4.16</c:v>
                </c:pt>
                <c:pt idx="38" formatCode="General">
                  <c:v>3.36</c:v>
                </c:pt>
                <c:pt idx="39" formatCode="General">
                  <c:v>1.37</c:v>
                </c:pt>
                <c:pt idx="40">
                  <c:v>2.39</c:v>
                </c:pt>
                <c:pt idx="41">
                  <c:v>5.5171733122778708</c:v>
                </c:pt>
                <c:pt idx="42">
                  <c:v>6.03</c:v>
                </c:pt>
                <c:pt idx="43">
                  <c:v>3.82</c:v>
                </c:pt>
                <c:pt idx="44">
                  <c:v>5.192836160333572</c:v>
                </c:pt>
                <c:pt idx="45">
                  <c:v>4.1500000000000004</c:v>
                </c:pt>
                <c:pt idx="46">
                  <c:v>6</c:v>
                </c:pt>
                <c:pt idx="47" formatCode="General">
                  <c:v>7.09</c:v>
                </c:pt>
                <c:pt idx="48" formatCode="General">
                  <c:v>6.82</c:v>
                </c:pt>
                <c:pt idx="49" formatCode="General">
                  <c:v>7.79</c:v>
                </c:pt>
                <c:pt idx="50" formatCode="General">
                  <c:v>6.31</c:v>
                </c:pt>
                <c:pt idx="51" formatCode="General">
                  <c:v>2.54</c:v>
                </c:pt>
                <c:pt idx="52">
                  <c:v>7.4900000000000091</c:v>
                </c:pt>
                <c:pt idx="53">
                  <c:v>8.5799999999999983</c:v>
                </c:pt>
                <c:pt idx="54">
                  <c:v>5.2700000000000102</c:v>
                </c:pt>
                <c:pt idx="55">
                  <c:v>15.620000000000005</c:v>
                </c:pt>
                <c:pt idx="56">
                  <c:v>9.33</c:v>
                </c:pt>
                <c:pt idx="57">
                  <c:v>8.76</c:v>
                </c:pt>
                <c:pt idx="58">
                  <c:v>7.58</c:v>
                </c:pt>
                <c:pt idx="59">
                  <c:v>12.63000000000001</c:v>
                </c:pt>
                <c:pt idx="60">
                  <c:v>6.5899999999999892</c:v>
                </c:pt>
                <c:pt idx="61">
                  <c:v>6.2800000000000011</c:v>
                </c:pt>
                <c:pt idx="62">
                  <c:v>7.29</c:v>
                </c:pt>
                <c:pt idx="63">
                  <c:v>6.9000000000000057</c:v>
                </c:pt>
                <c:pt idx="64">
                  <c:v>7.6400000000000006</c:v>
                </c:pt>
                <c:pt idx="65">
                  <c:v>9.039999999999992</c:v>
                </c:pt>
                <c:pt idx="66">
                  <c:v>7.42</c:v>
                </c:pt>
                <c:pt idx="67">
                  <c:v>6.5499999999999829</c:v>
                </c:pt>
                <c:pt idx="68">
                  <c:v>8.5799999999999983</c:v>
                </c:pt>
                <c:pt idx="69">
                  <c:v>7.06</c:v>
                </c:pt>
                <c:pt idx="70">
                  <c:v>6.6500000000000057</c:v>
                </c:pt>
                <c:pt idx="71">
                  <c:v>8.4299999999999784</c:v>
                </c:pt>
                <c:pt idx="79">
                  <c:v>5.4</c:v>
                </c:pt>
                <c:pt idx="80">
                  <c:v>4.1399999999999997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013-4283-BA58-44D7B7E48777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WEAR!$M$111:$M$118</c:f>
              <c:numCache>
                <c:formatCode>0.00</c:formatCode>
                <c:ptCount val="8"/>
                <c:pt idx="0">
                  <c:v>14.15</c:v>
                </c:pt>
                <c:pt idx="1">
                  <c:v>13.2</c:v>
                </c:pt>
                <c:pt idx="2">
                  <c:v>14.26</c:v>
                </c:pt>
                <c:pt idx="3">
                  <c:v>11.31</c:v>
                </c:pt>
                <c:pt idx="4">
                  <c:v>6.82</c:v>
                </c:pt>
                <c:pt idx="5">
                  <c:v>8.98</c:v>
                </c:pt>
                <c:pt idx="6">
                  <c:v>10.02</c:v>
                </c:pt>
                <c:pt idx="7">
                  <c:v>12.18</c:v>
                </c:pt>
              </c:numCache>
            </c:numRef>
          </c:xVal>
          <c:yVal>
            <c:numRef>
              <c:f>WEAR!$Q$111:$Q$118</c:f>
              <c:numCache>
                <c:formatCode>0.00</c:formatCode>
                <c:ptCount val="8"/>
                <c:pt idx="0">
                  <c:v>4.83</c:v>
                </c:pt>
                <c:pt idx="1">
                  <c:v>2.4300000000000002</c:v>
                </c:pt>
                <c:pt idx="2">
                  <c:v>4.7699999999999996</c:v>
                </c:pt>
                <c:pt idx="3">
                  <c:v>2.4</c:v>
                </c:pt>
                <c:pt idx="4">
                  <c:v>0.72</c:v>
                </c:pt>
                <c:pt idx="5">
                  <c:v>0.2</c:v>
                </c:pt>
                <c:pt idx="6">
                  <c:v>3.69</c:v>
                </c:pt>
                <c:pt idx="7">
                  <c:v>13.79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013-4283-BA58-44D7B7E48777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IAP!$M$126:$M$132</c:f>
              <c:numCache>
                <c:formatCode>0.00</c:formatCode>
                <c:ptCount val="7"/>
                <c:pt idx="0">
                  <c:v>15.74</c:v>
                </c:pt>
                <c:pt idx="1">
                  <c:v>4.72</c:v>
                </c:pt>
                <c:pt idx="2">
                  <c:v>16.97</c:v>
                </c:pt>
                <c:pt idx="3">
                  <c:v>6.85</c:v>
                </c:pt>
                <c:pt idx="4">
                  <c:v>15.86</c:v>
                </c:pt>
                <c:pt idx="5">
                  <c:v>15.28</c:v>
                </c:pt>
                <c:pt idx="6">
                  <c:v>14.98</c:v>
                </c:pt>
              </c:numCache>
            </c:numRef>
          </c:xVal>
          <c:yVal>
            <c:numRef>
              <c:f>IAP!$Q$126:$Q$132</c:f>
              <c:numCache>
                <c:formatCode>0.00</c:formatCode>
                <c:ptCount val="7"/>
                <c:pt idx="0">
                  <c:v>1.46</c:v>
                </c:pt>
                <c:pt idx="1">
                  <c:v>4.42</c:v>
                </c:pt>
                <c:pt idx="2">
                  <c:v>0.67</c:v>
                </c:pt>
                <c:pt idx="3">
                  <c:v>5.59</c:v>
                </c:pt>
                <c:pt idx="4">
                  <c:v>4.34</c:v>
                </c:pt>
                <c:pt idx="5">
                  <c:v>5.4</c:v>
                </c:pt>
                <c:pt idx="6">
                  <c:v>4.6399999999999997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2013-4283-BA58-44D7B7E48777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GAP'!$Q$83:$Q$92</c:f>
              <c:numCache>
                <c:formatCode>0.00</c:formatCode>
                <c:ptCount val="10"/>
                <c:pt idx="0">
                  <c:v>5.09</c:v>
                </c:pt>
                <c:pt idx="1">
                  <c:v>4.99</c:v>
                </c:pt>
                <c:pt idx="2">
                  <c:v>3.5827082510857347</c:v>
                </c:pt>
                <c:pt idx="3">
                  <c:v>5.14</c:v>
                </c:pt>
                <c:pt idx="4">
                  <c:v>6.12</c:v>
                </c:pt>
                <c:pt idx="5">
                  <c:v>5.42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2013-4283-BA58-44D7B7E48777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GAP'!$Q$83:$Q$92</c:f>
              <c:numCache>
                <c:formatCode>0.00</c:formatCode>
                <c:ptCount val="10"/>
                <c:pt idx="0">
                  <c:v>5.09</c:v>
                </c:pt>
                <c:pt idx="1">
                  <c:v>4.99</c:v>
                </c:pt>
                <c:pt idx="2">
                  <c:v>3.5827082510857347</c:v>
                </c:pt>
                <c:pt idx="3">
                  <c:v>5.14</c:v>
                </c:pt>
                <c:pt idx="4">
                  <c:v>6.12</c:v>
                </c:pt>
                <c:pt idx="5">
                  <c:v>5.42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2013-4283-BA58-44D7B7E487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9858392"/>
        <c:axId val="559860352"/>
      </c:scatterChart>
      <c:valAx>
        <c:axId val="559858392"/>
        <c:scaling>
          <c:orientation val="minMax"/>
          <c:max val="22"/>
          <c:min val="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CaO </a:t>
                </a:r>
                <a:r>
                  <a:rPr lang="en-US" sz="1200" b="0" i="0" u="none" strike="noStrike" baseline="0">
                    <a:effectLst/>
                  </a:rPr>
                  <a:t>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US" sz="1200" b="0" i="0" u="none" strike="noStrike" baseline="0">
                    <a:effectLst/>
                  </a:rPr>
                  <a:t>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9860352"/>
        <c:crosses val="autoZero"/>
        <c:crossBetween val="midCat"/>
      </c:valAx>
      <c:valAx>
        <c:axId val="559860352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L.O.I.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9858392"/>
        <c:crosses val="autoZero"/>
        <c:crossBetween val="midCat"/>
        <c:minorUnit val="0.5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11313568560309691"/>
          <c:y val="7.592442588040281E-2"/>
          <c:w val="0.25231044601431418"/>
          <c:h val="0.2304656115216018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WEAR!$M$2:$M$110</c:f>
              <c:numCache>
                <c:formatCode>0.00</c:formatCode>
                <c:ptCount val="109"/>
                <c:pt idx="2">
                  <c:v>7.9</c:v>
                </c:pt>
                <c:pt idx="3">
                  <c:v>13.5</c:v>
                </c:pt>
                <c:pt idx="4">
                  <c:v>11.4</c:v>
                </c:pt>
                <c:pt idx="5">
                  <c:v>12.1</c:v>
                </c:pt>
                <c:pt idx="6">
                  <c:v>12.2</c:v>
                </c:pt>
                <c:pt idx="7">
                  <c:v>12.2</c:v>
                </c:pt>
                <c:pt idx="8">
                  <c:v>12.1</c:v>
                </c:pt>
                <c:pt idx="9">
                  <c:v>12</c:v>
                </c:pt>
                <c:pt idx="10">
                  <c:v>12</c:v>
                </c:pt>
                <c:pt idx="11">
                  <c:v>12.2</c:v>
                </c:pt>
                <c:pt idx="12">
                  <c:v>12.3</c:v>
                </c:pt>
                <c:pt idx="13">
                  <c:v>12.3</c:v>
                </c:pt>
                <c:pt idx="14">
                  <c:v>12.2</c:v>
                </c:pt>
                <c:pt idx="15">
                  <c:v>12.2</c:v>
                </c:pt>
                <c:pt idx="16">
                  <c:v>12.1</c:v>
                </c:pt>
                <c:pt idx="17">
                  <c:v>12.1</c:v>
                </c:pt>
                <c:pt idx="18">
                  <c:v>12.2</c:v>
                </c:pt>
                <c:pt idx="19">
                  <c:v>12.2</c:v>
                </c:pt>
                <c:pt idx="20">
                  <c:v>12.3</c:v>
                </c:pt>
                <c:pt idx="21">
                  <c:v>16.5</c:v>
                </c:pt>
                <c:pt idx="22">
                  <c:v>13.6</c:v>
                </c:pt>
                <c:pt idx="23">
                  <c:v>12.5</c:v>
                </c:pt>
                <c:pt idx="24">
                  <c:v>12</c:v>
                </c:pt>
                <c:pt idx="25">
                  <c:v>12.1</c:v>
                </c:pt>
                <c:pt idx="26">
                  <c:v>9.5</c:v>
                </c:pt>
                <c:pt idx="27">
                  <c:v>12.1</c:v>
                </c:pt>
                <c:pt idx="28">
                  <c:v>12</c:v>
                </c:pt>
                <c:pt idx="29">
                  <c:v>12.2</c:v>
                </c:pt>
                <c:pt idx="30">
                  <c:v>12.2</c:v>
                </c:pt>
                <c:pt idx="31">
                  <c:v>12.2</c:v>
                </c:pt>
                <c:pt idx="32">
                  <c:v>12.2</c:v>
                </c:pt>
                <c:pt idx="33">
                  <c:v>17.29</c:v>
                </c:pt>
                <c:pt idx="34">
                  <c:v>14.19</c:v>
                </c:pt>
                <c:pt idx="35">
                  <c:v>12.99</c:v>
                </c:pt>
                <c:pt idx="36">
                  <c:v>17.7</c:v>
                </c:pt>
                <c:pt idx="37">
                  <c:v>13.45</c:v>
                </c:pt>
                <c:pt idx="38">
                  <c:v>13.68</c:v>
                </c:pt>
                <c:pt idx="39">
                  <c:v>14.56</c:v>
                </c:pt>
                <c:pt idx="40">
                  <c:v>13.73</c:v>
                </c:pt>
                <c:pt idx="41">
                  <c:v>18.86</c:v>
                </c:pt>
                <c:pt idx="42">
                  <c:v>17.41</c:v>
                </c:pt>
                <c:pt idx="43">
                  <c:v>11.515700000000001</c:v>
                </c:pt>
                <c:pt idx="44">
                  <c:v>11.1447</c:v>
                </c:pt>
                <c:pt idx="45">
                  <c:v>11.326700000000001</c:v>
                </c:pt>
                <c:pt idx="46">
                  <c:v>11.003</c:v>
                </c:pt>
                <c:pt idx="47">
                  <c:v>10.9436</c:v>
                </c:pt>
                <c:pt idx="48">
                  <c:v>11.331</c:v>
                </c:pt>
                <c:pt idx="49">
                  <c:v>11.27</c:v>
                </c:pt>
                <c:pt idx="50">
                  <c:v>10.6241</c:v>
                </c:pt>
                <c:pt idx="52">
                  <c:v>8.6999999999999993</c:v>
                </c:pt>
                <c:pt idx="53">
                  <c:v>10.18</c:v>
                </c:pt>
                <c:pt idx="54">
                  <c:v>11.54</c:v>
                </c:pt>
                <c:pt idx="56">
                  <c:v>15.76</c:v>
                </c:pt>
                <c:pt idx="57">
                  <c:v>15.02</c:v>
                </c:pt>
                <c:pt idx="58">
                  <c:v>16.559999999999999</c:v>
                </c:pt>
                <c:pt idx="59">
                  <c:v>15.63</c:v>
                </c:pt>
                <c:pt idx="60">
                  <c:v>8.43</c:v>
                </c:pt>
                <c:pt idx="61">
                  <c:v>9.8000000000000007</c:v>
                </c:pt>
                <c:pt idx="62">
                  <c:v>13.28</c:v>
                </c:pt>
                <c:pt idx="63">
                  <c:v>13.06</c:v>
                </c:pt>
                <c:pt idx="64">
                  <c:v>10.34</c:v>
                </c:pt>
                <c:pt idx="65">
                  <c:v>9.67</c:v>
                </c:pt>
                <c:pt idx="66">
                  <c:v>14.18</c:v>
                </c:pt>
                <c:pt idx="67">
                  <c:v>8.68</c:v>
                </c:pt>
                <c:pt idx="68">
                  <c:v>8.2899999999999991</c:v>
                </c:pt>
                <c:pt idx="69">
                  <c:v>7.36</c:v>
                </c:pt>
                <c:pt idx="70">
                  <c:v>9.19</c:v>
                </c:pt>
                <c:pt idx="71">
                  <c:v>9</c:v>
                </c:pt>
                <c:pt idx="72">
                  <c:v>10.09</c:v>
                </c:pt>
                <c:pt idx="73">
                  <c:v>10.99</c:v>
                </c:pt>
                <c:pt idx="74">
                  <c:v>14.58</c:v>
                </c:pt>
                <c:pt idx="75">
                  <c:v>16.45</c:v>
                </c:pt>
                <c:pt idx="76">
                  <c:v>9.57</c:v>
                </c:pt>
                <c:pt idx="77">
                  <c:v>11.2</c:v>
                </c:pt>
                <c:pt idx="78">
                  <c:v>6.52</c:v>
                </c:pt>
                <c:pt idx="79">
                  <c:v>12.24</c:v>
                </c:pt>
                <c:pt idx="80">
                  <c:v>10.09</c:v>
                </c:pt>
                <c:pt idx="81">
                  <c:v>16.98</c:v>
                </c:pt>
                <c:pt idx="82">
                  <c:v>16.54</c:v>
                </c:pt>
                <c:pt idx="83">
                  <c:v>15.64</c:v>
                </c:pt>
                <c:pt idx="84">
                  <c:v>15.22</c:v>
                </c:pt>
                <c:pt idx="85">
                  <c:v>10.4</c:v>
                </c:pt>
                <c:pt idx="86">
                  <c:v>13.98</c:v>
                </c:pt>
                <c:pt idx="87">
                  <c:v>11.03</c:v>
                </c:pt>
                <c:pt idx="95">
                  <c:v>14.28</c:v>
                </c:pt>
                <c:pt idx="96">
                  <c:v>9.7899999999999991</c:v>
                </c:pt>
                <c:pt idx="97">
                  <c:v>10.45</c:v>
                </c:pt>
                <c:pt idx="98">
                  <c:v>16.059999999999999</c:v>
                </c:pt>
                <c:pt idx="99">
                  <c:v>15.23</c:v>
                </c:pt>
                <c:pt idx="100">
                  <c:v>16</c:v>
                </c:pt>
                <c:pt idx="105">
                  <c:v>16.79</c:v>
                </c:pt>
              </c:numCache>
            </c:numRef>
          </c:xVal>
          <c:yVal>
            <c:numRef>
              <c:f>WEAR!$R$2:$R$110</c:f>
              <c:numCache>
                <c:formatCode>0.00</c:formatCode>
                <c:ptCount val="109"/>
                <c:pt idx="35">
                  <c:v>2.4300000000000002</c:v>
                </c:pt>
                <c:pt idx="36">
                  <c:v>0.94</c:v>
                </c:pt>
                <c:pt idx="37">
                  <c:v>0.3</c:v>
                </c:pt>
                <c:pt idx="39">
                  <c:v>0.85</c:v>
                </c:pt>
                <c:pt idx="53">
                  <c:v>0.05</c:v>
                </c:pt>
                <c:pt idx="54">
                  <c:v>0.01</c:v>
                </c:pt>
                <c:pt idx="81">
                  <c:v>3.27</c:v>
                </c:pt>
                <c:pt idx="82">
                  <c:v>4.0199999999999996</c:v>
                </c:pt>
                <c:pt idx="83">
                  <c:v>0.42</c:v>
                </c:pt>
                <c:pt idx="84">
                  <c:v>0.96</c:v>
                </c:pt>
                <c:pt idx="86">
                  <c:v>1.52</c:v>
                </c:pt>
                <c:pt idx="87">
                  <c:v>0.14000000000000001</c:v>
                </c:pt>
                <c:pt idx="95">
                  <c:v>0.57999999999999996</c:v>
                </c:pt>
                <c:pt idx="96">
                  <c:v>0.34</c:v>
                </c:pt>
                <c:pt idx="98">
                  <c:v>1.53</c:v>
                </c:pt>
                <c:pt idx="99">
                  <c:v>0.5</c:v>
                </c:pt>
                <c:pt idx="100">
                  <c:v>1.47</c:v>
                </c:pt>
                <c:pt idx="105">
                  <c:v>0.09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89A-4ACF-916D-6902332D0573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IAP!$M$2:$M$125</c:f>
              <c:numCache>
                <c:formatCode>0.00</c:formatCode>
                <c:ptCount val="118"/>
                <c:pt idx="0">
                  <c:v>14.1</c:v>
                </c:pt>
                <c:pt idx="2">
                  <c:v>15.84</c:v>
                </c:pt>
                <c:pt idx="3">
                  <c:v>15.9</c:v>
                </c:pt>
                <c:pt idx="4">
                  <c:v>14.97</c:v>
                </c:pt>
                <c:pt idx="5">
                  <c:v>14.98</c:v>
                </c:pt>
                <c:pt idx="6">
                  <c:v>14.91</c:v>
                </c:pt>
                <c:pt idx="7">
                  <c:v>14.68</c:v>
                </c:pt>
                <c:pt idx="8">
                  <c:v>13.96</c:v>
                </c:pt>
                <c:pt idx="9">
                  <c:v>15.99</c:v>
                </c:pt>
                <c:pt idx="10">
                  <c:v>15.43</c:v>
                </c:pt>
                <c:pt idx="11">
                  <c:v>13.6</c:v>
                </c:pt>
                <c:pt idx="12">
                  <c:v>14.6</c:v>
                </c:pt>
                <c:pt idx="13">
                  <c:v>11.13</c:v>
                </c:pt>
                <c:pt idx="15">
                  <c:v>15.4</c:v>
                </c:pt>
                <c:pt idx="16">
                  <c:v>14.1</c:v>
                </c:pt>
                <c:pt idx="18">
                  <c:v>15.26</c:v>
                </c:pt>
                <c:pt idx="19">
                  <c:v>14.67</c:v>
                </c:pt>
                <c:pt idx="20">
                  <c:v>15.42</c:v>
                </c:pt>
                <c:pt idx="21">
                  <c:v>15.31</c:v>
                </c:pt>
                <c:pt idx="24">
                  <c:v>16.149999999999999</c:v>
                </c:pt>
                <c:pt idx="25">
                  <c:v>15.2</c:v>
                </c:pt>
                <c:pt idx="26">
                  <c:v>15.26</c:v>
                </c:pt>
                <c:pt idx="27">
                  <c:v>15.5</c:v>
                </c:pt>
                <c:pt idx="28">
                  <c:v>15.67</c:v>
                </c:pt>
                <c:pt idx="29">
                  <c:v>15.21</c:v>
                </c:pt>
                <c:pt idx="31">
                  <c:v>15.11</c:v>
                </c:pt>
                <c:pt idx="32">
                  <c:v>2.5</c:v>
                </c:pt>
                <c:pt idx="33">
                  <c:v>4.7</c:v>
                </c:pt>
                <c:pt idx="34">
                  <c:v>7.5</c:v>
                </c:pt>
                <c:pt idx="35">
                  <c:v>5.0999999999999996</c:v>
                </c:pt>
                <c:pt idx="36">
                  <c:v>10.4</c:v>
                </c:pt>
                <c:pt idx="37">
                  <c:v>5.5</c:v>
                </c:pt>
                <c:pt idx="38">
                  <c:v>5.6</c:v>
                </c:pt>
                <c:pt idx="39">
                  <c:v>13.6</c:v>
                </c:pt>
                <c:pt idx="40">
                  <c:v>8.4</c:v>
                </c:pt>
                <c:pt idx="41">
                  <c:v>9.8000000000000007</c:v>
                </c:pt>
                <c:pt idx="43">
                  <c:v>12.8</c:v>
                </c:pt>
                <c:pt idx="45">
                  <c:v>14.8</c:v>
                </c:pt>
                <c:pt idx="46">
                  <c:v>16.23</c:v>
                </c:pt>
                <c:pt idx="48">
                  <c:v>15.69</c:v>
                </c:pt>
                <c:pt idx="49">
                  <c:v>16.62</c:v>
                </c:pt>
                <c:pt idx="50">
                  <c:v>16.68</c:v>
                </c:pt>
                <c:pt idx="51">
                  <c:v>16.05</c:v>
                </c:pt>
                <c:pt idx="52">
                  <c:v>15.5</c:v>
                </c:pt>
                <c:pt idx="53">
                  <c:v>15.67</c:v>
                </c:pt>
                <c:pt idx="54">
                  <c:v>15.21</c:v>
                </c:pt>
                <c:pt idx="56">
                  <c:v>15.11</c:v>
                </c:pt>
                <c:pt idx="57">
                  <c:v>15.73</c:v>
                </c:pt>
                <c:pt idx="58">
                  <c:v>15.61</c:v>
                </c:pt>
                <c:pt idx="59">
                  <c:v>15.62</c:v>
                </c:pt>
                <c:pt idx="60">
                  <c:v>15.64</c:v>
                </c:pt>
                <c:pt idx="61">
                  <c:v>2.5</c:v>
                </c:pt>
                <c:pt idx="62">
                  <c:v>4.7</c:v>
                </c:pt>
                <c:pt idx="63">
                  <c:v>7.5</c:v>
                </c:pt>
                <c:pt idx="64">
                  <c:v>5.0999999999999996</c:v>
                </c:pt>
                <c:pt idx="65">
                  <c:v>10.4</c:v>
                </c:pt>
                <c:pt idx="66">
                  <c:v>5.5</c:v>
                </c:pt>
                <c:pt idx="67">
                  <c:v>5.6</c:v>
                </c:pt>
                <c:pt idx="68">
                  <c:v>13.6</c:v>
                </c:pt>
                <c:pt idx="69">
                  <c:v>8.4</c:v>
                </c:pt>
                <c:pt idx="70">
                  <c:v>9.8000000000000007</c:v>
                </c:pt>
                <c:pt idx="71">
                  <c:v>15.2</c:v>
                </c:pt>
                <c:pt idx="72">
                  <c:v>15.8</c:v>
                </c:pt>
                <c:pt idx="74">
                  <c:v>12.8</c:v>
                </c:pt>
                <c:pt idx="76">
                  <c:v>18.2</c:v>
                </c:pt>
                <c:pt idx="77">
                  <c:v>20.100000000000001</c:v>
                </c:pt>
                <c:pt idx="78">
                  <c:v>14.8</c:v>
                </c:pt>
                <c:pt idx="79">
                  <c:v>16.23</c:v>
                </c:pt>
                <c:pt idx="80">
                  <c:v>13.8</c:v>
                </c:pt>
                <c:pt idx="81">
                  <c:v>12.5</c:v>
                </c:pt>
                <c:pt idx="83">
                  <c:v>15.69</c:v>
                </c:pt>
                <c:pt idx="84">
                  <c:v>16.62</c:v>
                </c:pt>
                <c:pt idx="85">
                  <c:v>16.68</c:v>
                </c:pt>
                <c:pt idx="86">
                  <c:v>16.05</c:v>
                </c:pt>
                <c:pt idx="97">
                  <c:v>15.69</c:v>
                </c:pt>
                <c:pt idx="98">
                  <c:v>15.41</c:v>
                </c:pt>
                <c:pt idx="99">
                  <c:v>16.079999999999998</c:v>
                </c:pt>
                <c:pt idx="100">
                  <c:v>15.35</c:v>
                </c:pt>
                <c:pt idx="103">
                  <c:v>16.079999999999998</c:v>
                </c:pt>
                <c:pt idx="104">
                  <c:v>15.35</c:v>
                </c:pt>
                <c:pt idx="106">
                  <c:v>17.600000000000001</c:v>
                </c:pt>
                <c:pt idx="107">
                  <c:v>17.670000000000002</c:v>
                </c:pt>
                <c:pt idx="108">
                  <c:v>18.850000000000001</c:v>
                </c:pt>
                <c:pt idx="109">
                  <c:v>17.88</c:v>
                </c:pt>
                <c:pt idx="111">
                  <c:v>17.600000000000001</c:v>
                </c:pt>
                <c:pt idx="112">
                  <c:v>17.670000000000002</c:v>
                </c:pt>
                <c:pt idx="113">
                  <c:v>16.25</c:v>
                </c:pt>
                <c:pt idx="114">
                  <c:v>18.13</c:v>
                </c:pt>
                <c:pt idx="115">
                  <c:v>17.82</c:v>
                </c:pt>
                <c:pt idx="116">
                  <c:v>17.739999999999998</c:v>
                </c:pt>
                <c:pt idx="117">
                  <c:v>17.59</c:v>
                </c:pt>
              </c:numCache>
            </c:numRef>
          </c:xVal>
          <c:yVal>
            <c:numRef>
              <c:f>IAP!$R$2:$R$125</c:f>
              <c:numCache>
                <c:formatCode>0.00</c:formatCode>
                <c:ptCount val="118"/>
                <c:pt idx="2">
                  <c:v>0.18</c:v>
                </c:pt>
                <c:pt idx="3">
                  <c:v>0.15</c:v>
                </c:pt>
                <c:pt idx="11">
                  <c:v>0.33</c:v>
                </c:pt>
                <c:pt idx="12">
                  <c:v>0.1</c:v>
                </c:pt>
                <c:pt idx="15">
                  <c:v>0.36</c:v>
                </c:pt>
                <c:pt idx="24">
                  <c:v>0.16</c:v>
                </c:pt>
                <c:pt idx="25">
                  <c:v>0.09</c:v>
                </c:pt>
                <c:pt idx="33">
                  <c:v>1.38</c:v>
                </c:pt>
                <c:pt idx="34">
                  <c:v>3.44</c:v>
                </c:pt>
                <c:pt idx="35">
                  <c:v>1.29</c:v>
                </c:pt>
                <c:pt idx="36">
                  <c:v>4.68</c:v>
                </c:pt>
                <c:pt idx="37">
                  <c:v>1.96</c:v>
                </c:pt>
                <c:pt idx="39">
                  <c:v>7.28</c:v>
                </c:pt>
                <c:pt idx="40">
                  <c:v>2.64</c:v>
                </c:pt>
                <c:pt idx="41">
                  <c:v>4.7</c:v>
                </c:pt>
                <c:pt idx="43">
                  <c:v>2.64</c:v>
                </c:pt>
                <c:pt idx="46">
                  <c:v>2.11</c:v>
                </c:pt>
                <c:pt idx="62">
                  <c:v>1.38</c:v>
                </c:pt>
                <c:pt idx="63">
                  <c:v>3.44</c:v>
                </c:pt>
                <c:pt idx="64">
                  <c:v>1.29</c:v>
                </c:pt>
                <c:pt idx="65">
                  <c:v>4.68</c:v>
                </c:pt>
                <c:pt idx="66">
                  <c:v>1.96</c:v>
                </c:pt>
                <c:pt idx="68">
                  <c:v>7.28</c:v>
                </c:pt>
                <c:pt idx="69">
                  <c:v>2.64</c:v>
                </c:pt>
                <c:pt idx="70">
                  <c:v>4.7</c:v>
                </c:pt>
                <c:pt idx="71">
                  <c:v>1.03</c:v>
                </c:pt>
                <c:pt idx="74">
                  <c:v>2.64</c:v>
                </c:pt>
                <c:pt idx="76">
                  <c:v>11.3</c:v>
                </c:pt>
                <c:pt idx="77">
                  <c:v>10.4</c:v>
                </c:pt>
                <c:pt idx="79">
                  <c:v>2.11</c:v>
                </c:pt>
                <c:pt idx="80">
                  <c:v>9.4499999999999993</c:v>
                </c:pt>
                <c:pt idx="81">
                  <c:v>7.42</c:v>
                </c:pt>
                <c:pt idx="99">
                  <c:v>0.74</c:v>
                </c:pt>
                <c:pt idx="100">
                  <c:v>0.17</c:v>
                </c:pt>
                <c:pt idx="103">
                  <c:v>0.74</c:v>
                </c:pt>
                <c:pt idx="104">
                  <c:v>0.17</c:v>
                </c:pt>
                <c:pt idx="106">
                  <c:v>4.4400000000000004</c:v>
                </c:pt>
                <c:pt idx="107">
                  <c:v>1.32</c:v>
                </c:pt>
                <c:pt idx="111">
                  <c:v>4.4400000000000004</c:v>
                </c:pt>
                <c:pt idx="112">
                  <c:v>1.32</c:v>
                </c:pt>
                <c:pt idx="113">
                  <c:v>1.96</c:v>
                </c:pt>
                <c:pt idx="114">
                  <c:v>1.1499999999999999</c:v>
                </c:pt>
                <c:pt idx="117">
                  <c:v>0.26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89A-4ACF-916D-6902332D0573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GAP'!$M$2:$M$82</c:f>
              <c:numCache>
                <c:formatCode>0.00</c:formatCode>
                <c:ptCount val="81"/>
                <c:pt idx="0">
                  <c:v>11.28</c:v>
                </c:pt>
                <c:pt idx="1">
                  <c:v>13.19</c:v>
                </c:pt>
                <c:pt idx="2">
                  <c:v>13.16</c:v>
                </c:pt>
                <c:pt idx="3">
                  <c:v>15.43</c:v>
                </c:pt>
                <c:pt idx="4">
                  <c:v>13.39</c:v>
                </c:pt>
                <c:pt idx="5">
                  <c:v>13.55</c:v>
                </c:pt>
                <c:pt idx="6">
                  <c:v>10.130000000000001</c:v>
                </c:pt>
                <c:pt idx="7">
                  <c:v>14.01</c:v>
                </c:pt>
                <c:pt idx="8">
                  <c:v>13.91</c:v>
                </c:pt>
                <c:pt idx="9">
                  <c:v>13.63</c:v>
                </c:pt>
                <c:pt idx="10">
                  <c:v>13.88</c:v>
                </c:pt>
                <c:pt idx="11">
                  <c:v>14.05</c:v>
                </c:pt>
                <c:pt idx="12">
                  <c:v>12.03</c:v>
                </c:pt>
                <c:pt idx="13">
                  <c:v>15.02</c:v>
                </c:pt>
                <c:pt idx="14">
                  <c:v>11.11</c:v>
                </c:pt>
                <c:pt idx="15" formatCode="General">
                  <c:v>14.82</c:v>
                </c:pt>
                <c:pt idx="16" formatCode="General">
                  <c:v>13.1</c:v>
                </c:pt>
                <c:pt idx="17" formatCode="General">
                  <c:v>13.27</c:v>
                </c:pt>
                <c:pt idx="18" formatCode="General">
                  <c:v>13.45</c:v>
                </c:pt>
                <c:pt idx="19" formatCode="General">
                  <c:v>15.53</c:v>
                </c:pt>
                <c:pt idx="20" formatCode="General">
                  <c:v>13.02</c:v>
                </c:pt>
                <c:pt idx="21" formatCode="General">
                  <c:v>14.05</c:v>
                </c:pt>
                <c:pt idx="22" formatCode="General">
                  <c:v>13.73</c:v>
                </c:pt>
                <c:pt idx="23" formatCode="General">
                  <c:v>15.32</c:v>
                </c:pt>
                <c:pt idx="24" formatCode="General">
                  <c:v>13.86</c:v>
                </c:pt>
                <c:pt idx="25" formatCode="General">
                  <c:v>12.44</c:v>
                </c:pt>
                <c:pt idx="26" formatCode="General">
                  <c:v>14.09</c:v>
                </c:pt>
                <c:pt idx="27" formatCode="General">
                  <c:v>14.13</c:v>
                </c:pt>
                <c:pt idx="28" formatCode="General">
                  <c:v>13.17</c:v>
                </c:pt>
                <c:pt idx="29" formatCode="General">
                  <c:v>13.64</c:v>
                </c:pt>
                <c:pt idx="30" formatCode="General">
                  <c:v>11.81</c:v>
                </c:pt>
                <c:pt idx="31" formatCode="General">
                  <c:v>13.89</c:v>
                </c:pt>
                <c:pt idx="32" formatCode="General">
                  <c:v>12.64</c:v>
                </c:pt>
                <c:pt idx="33" formatCode="General">
                  <c:v>11.05</c:v>
                </c:pt>
                <c:pt idx="34" formatCode="General">
                  <c:v>12.19</c:v>
                </c:pt>
                <c:pt idx="35" formatCode="General">
                  <c:v>13.6</c:v>
                </c:pt>
                <c:pt idx="36" formatCode="General">
                  <c:v>11.27</c:v>
                </c:pt>
                <c:pt idx="37" formatCode="General">
                  <c:v>14.02</c:v>
                </c:pt>
                <c:pt idx="38" formatCode="General">
                  <c:v>15.58</c:v>
                </c:pt>
                <c:pt idx="39" formatCode="General">
                  <c:v>10.99</c:v>
                </c:pt>
                <c:pt idx="40">
                  <c:v>12.92</c:v>
                </c:pt>
                <c:pt idx="41">
                  <c:v>10.093170889582449</c:v>
                </c:pt>
                <c:pt idx="42">
                  <c:v>10.257903559175</c:v>
                </c:pt>
                <c:pt idx="43">
                  <c:v>10.61</c:v>
                </c:pt>
                <c:pt idx="44">
                  <c:v>12.59236904545393</c:v>
                </c:pt>
                <c:pt idx="45">
                  <c:v>10.5749216120375</c:v>
                </c:pt>
                <c:pt idx="46">
                  <c:v>11.011346001425</c:v>
                </c:pt>
                <c:pt idx="47" formatCode="General">
                  <c:v>15.06</c:v>
                </c:pt>
                <c:pt idx="48" formatCode="General">
                  <c:v>11.36</c:v>
                </c:pt>
                <c:pt idx="49" formatCode="General">
                  <c:v>16.2</c:v>
                </c:pt>
                <c:pt idx="50" formatCode="General">
                  <c:v>11.02</c:v>
                </c:pt>
                <c:pt idx="51" formatCode="General">
                  <c:v>17.79</c:v>
                </c:pt>
                <c:pt idx="52">
                  <c:v>7.17</c:v>
                </c:pt>
                <c:pt idx="53">
                  <c:v>11.4</c:v>
                </c:pt>
                <c:pt idx="54">
                  <c:v>7.17</c:v>
                </c:pt>
                <c:pt idx="55">
                  <c:v>21.4</c:v>
                </c:pt>
                <c:pt idx="56">
                  <c:v>16.149999999999999</c:v>
                </c:pt>
                <c:pt idx="57">
                  <c:v>3.42</c:v>
                </c:pt>
                <c:pt idx="58">
                  <c:v>19.899999999999999</c:v>
                </c:pt>
                <c:pt idx="59">
                  <c:v>15.7</c:v>
                </c:pt>
                <c:pt idx="60">
                  <c:v>7.34</c:v>
                </c:pt>
                <c:pt idx="61">
                  <c:v>6.32</c:v>
                </c:pt>
                <c:pt idx="62">
                  <c:v>7.19</c:v>
                </c:pt>
                <c:pt idx="63">
                  <c:v>8.1999999999999993</c:v>
                </c:pt>
                <c:pt idx="64">
                  <c:v>7.65</c:v>
                </c:pt>
                <c:pt idx="65">
                  <c:v>12.2</c:v>
                </c:pt>
                <c:pt idx="66">
                  <c:v>14.3</c:v>
                </c:pt>
                <c:pt idx="67">
                  <c:v>10.85</c:v>
                </c:pt>
                <c:pt idx="68">
                  <c:v>4.45</c:v>
                </c:pt>
                <c:pt idx="69">
                  <c:v>5.97</c:v>
                </c:pt>
                <c:pt idx="70">
                  <c:v>6.63</c:v>
                </c:pt>
                <c:pt idx="71">
                  <c:v>5.23</c:v>
                </c:pt>
                <c:pt idx="72">
                  <c:v>9.17</c:v>
                </c:pt>
                <c:pt idx="73">
                  <c:v>11.95</c:v>
                </c:pt>
                <c:pt idx="74">
                  <c:v>9.26</c:v>
                </c:pt>
                <c:pt idx="75">
                  <c:v>8.42</c:v>
                </c:pt>
                <c:pt idx="76">
                  <c:v>7.59</c:v>
                </c:pt>
                <c:pt idx="77">
                  <c:v>7.24</c:v>
                </c:pt>
                <c:pt idx="78">
                  <c:v>6.58</c:v>
                </c:pt>
                <c:pt idx="79">
                  <c:v>14.9</c:v>
                </c:pt>
                <c:pt idx="80">
                  <c:v>12.4</c:v>
                </c:pt>
              </c:numCache>
            </c:numRef>
          </c:xVal>
          <c:yVal>
            <c:numRef>
              <c:f>'APIP and GAP'!$R$2:$R$82</c:f>
              <c:numCache>
                <c:formatCode>0.00</c:formatCode>
                <c:ptCount val="8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89A-4ACF-916D-6902332D0573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WEAR!$M$111:$M$118</c:f>
              <c:numCache>
                <c:formatCode>0.00</c:formatCode>
                <c:ptCount val="8"/>
                <c:pt idx="0">
                  <c:v>14.15</c:v>
                </c:pt>
                <c:pt idx="1">
                  <c:v>13.2</c:v>
                </c:pt>
                <c:pt idx="2">
                  <c:v>14.26</c:v>
                </c:pt>
                <c:pt idx="3">
                  <c:v>11.31</c:v>
                </c:pt>
                <c:pt idx="4">
                  <c:v>6.82</c:v>
                </c:pt>
                <c:pt idx="5">
                  <c:v>8.98</c:v>
                </c:pt>
                <c:pt idx="6">
                  <c:v>10.02</c:v>
                </c:pt>
                <c:pt idx="7">
                  <c:v>12.18</c:v>
                </c:pt>
              </c:numCache>
            </c:numRef>
          </c:xVal>
          <c:yVal>
            <c:numRef>
              <c:f>WEAR!$R$111:$R$118</c:f>
              <c:numCache>
                <c:formatCode>0.00</c:formatCode>
                <c:ptCount val="8"/>
                <c:pt idx="0">
                  <c:v>0.27</c:v>
                </c:pt>
                <c:pt idx="1">
                  <c:v>0.52</c:v>
                </c:pt>
                <c:pt idx="2">
                  <c:v>1.67</c:v>
                </c:pt>
                <c:pt idx="4">
                  <c:v>0.06</c:v>
                </c:pt>
                <c:pt idx="5">
                  <c:v>0.06</c:v>
                </c:pt>
                <c:pt idx="6">
                  <c:v>0.06</c:v>
                </c:pt>
                <c:pt idx="7">
                  <c:v>6.73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89A-4ACF-916D-6902332D0573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IAP!$M$126:$M$132</c:f>
              <c:numCache>
                <c:formatCode>0.00</c:formatCode>
                <c:ptCount val="7"/>
                <c:pt idx="0">
                  <c:v>15.74</c:v>
                </c:pt>
                <c:pt idx="1">
                  <c:v>4.72</c:v>
                </c:pt>
                <c:pt idx="2">
                  <c:v>16.97</c:v>
                </c:pt>
                <c:pt idx="3">
                  <c:v>6.85</c:v>
                </c:pt>
                <c:pt idx="4">
                  <c:v>15.86</c:v>
                </c:pt>
                <c:pt idx="5">
                  <c:v>15.28</c:v>
                </c:pt>
                <c:pt idx="6">
                  <c:v>14.98</c:v>
                </c:pt>
              </c:numCache>
            </c:numRef>
          </c:xVal>
          <c:yVal>
            <c:numRef>
              <c:f>IAP!$R$126:$R$132</c:f>
              <c:numCache>
                <c:formatCode>0.00</c:formatCode>
                <c:ptCount val="7"/>
                <c:pt idx="0">
                  <c:v>0.88</c:v>
                </c:pt>
                <c:pt idx="1">
                  <c:v>0.12</c:v>
                </c:pt>
                <c:pt idx="2">
                  <c:v>0.04</c:v>
                </c:pt>
                <c:pt idx="3">
                  <c:v>0.33</c:v>
                </c:pt>
                <c:pt idx="4">
                  <c:v>0.1</c:v>
                </c:pt>
                <c:pt idx="5">
                  <c:v>0.13</c:v>
                </c:pt>
                <c:pt idx="6">
                  <c:v>0.08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489A-4ACF-916D-6902332D0573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GAP'!$R$83:$R$92</c:f>
              <c:numCache>
                <c:formatCode>0.00</c:formatCode>
                <c:ptCount val="10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489A-4ACF-916D-6902332D0573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GAP'!$R$83:$R$92</c:f>
              <c:numCache>
                <c:formatCode>0.00</c:formatCode>
                <c:ptCount val="10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489A-4ACF-916D-6902332D05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9860744"/>
        <c:axId val="559861136"/>
      </c:scatterChart>
      <c:valAx>
        <c:axId val="559860744"/>
        <c:scaling>
          <c:orientation val="minMax"/>
          <c:max val="22"/>
          <c:min val="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CaO </a:t>
                </a:r>
                <a:r>
                  <a:rPr lang="en-US" sz="1200" b="0" i="0" u="none" strike="noStrike" baseline="0">
                    <a:effectLst/>
                  </a:rPr>
                  <a:t>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US" sz="1200" b="0" i="0" u="none" strike="noStrike" baseline="0">
                    <a:effectLst/>
                  </a:rPr>
                  <a:t>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9861136"/>
        <c:crosses val="autoZero"/>
        <c:crossBetween val="midCat"/>
      </c:valAx>
      <c:valAx>
        <c:axId val="559861136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CO</a:t>
                </a:r>
                <a:r>
                  <a:rPr lang="en-US" sz="1200" baseline="-25000">
                    <a:solidFill>
                      <a:sysClr val="windowText" lastClr="000000"/>
                    </a:solidFill>
                  </a:rPr>
                  <a:t>2 </a:t>
                </a:r>
                <a:r>
                  <a:rPr lang="en-US" sz="1200" b="0" i="0" u="none" strike="noStrike" baseline="0">
                    <a:effectLst/>
                  </a:rPr>
                  <a:t>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US" sz="1200" b="0" i="0" u="none" strike="noStrike" baseline="0">
                    <a:effectLst/>
                  </a:rPr>
                  <a:t>%)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9860744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10816579303417073"/>
          <c:y val="0.34713899332801074"/>
          <c:w val="0.26847455872155218"/>
          <c:h val="0.2216481489948638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4047928474960051E-2"/>
          <c:y val="3.4656584751102712E-2"/>
          <c:w val="0.87545986363355088"/>
          <c:h val="0.89225498514009005"/>
        </c:manualLayout>
      </c:layout>
      <c:scatterChart>
        <c:scatterStyle val="lineMarker"/>
        <c:varyColors val="0"/>
        <c:ser>
          <c:idx val="0"/>
          <c:order val="0"/>
          <c:tx>
            <c:v>VVP (literature)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chemeClr val="accent5"/>
              </a:solidFill>
              <a:ln w="6350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WEAR!$M$4:$M$57</c:f>
              <c:numCache>
                <c:formatCode>0.00</c:formatCode>
                <c:ptCount val="54"/>
                <c:pt idx="0">
                  <c:v>7.9</c:v>
                </c:pt>
                <c:pt idx="1">
                  <c:v>13.5</c:v>
                </c:pt>
                <c:pt idx="2">
                  <c:v>11.4</c:v>
                </c:pt>
                <c:pt idx="3">
                  <c:v>12.1</c:v>
                </c:pt>
                <c:pt idx="4">
                  <c:v>12.2</c:v>
                </c:pt>
                <c:pt idx="5">
                  <c:v>12.2</c:v>
                </c:pt>
                <c:pt idx="6">
                  <c:v>12.1</c:v>
                </c:pt>
                <c:pt idx="7">
                  <c:v>12</c:v>
                </c:pt>
                <c:pt idx="8">
                  <c:v>12</c:v>
                </c:pt>
                <c:pt idx="9">
                  <c:v>12.2</c:v>
                </c:pt>
                <c:pt idx="10">
                  <c:v>12.3</c:v>
                </c:pt>
                <c:pt idx="11">
                  <c:v>12.3</c:v>
                </c:pt>
                <c:pt idx="12">
                  <c:v>12.2</c:v>
                </c:pt>
                <c:pt idx="13">
                  <c:v>12.2</c:v>
                </c:pt>
                <c:pt idx="14">
                  <c:v>12.1</c:v>
                </c:pt>
                <c:pt idx="15">
                  <c:v>12.1</c:v>
                </c:pt>
                <c:pt idx="16">
                  <c:v>12.2</c:v>
                </c:pt>
                <c:pt idx="17">
                  <c:v>12.2</c:v>
                </c:pt>
                <c:pt idx="18">
                  <c:v>12.3</c:v>
                </c:pt>
                <c:pt idx="19">
                  <c:v>16.5</c:v>
                </c:pt>
                <c:pt idx="20">
                  <c:v>13.6</c:v>
                </c:pt>
                <c:pt idx="21">
                  <c:v>12.5</c:v>
                </c:pt>
                <c:pt idx="22">
                  <c:v>12</c:v>
                </c:pt>
                <c:pt idx="23">
                  <c:v>12.1</c:v>
                </c:pt>
                <c:pt idx="24">
                  <c:v>9.5</c:v>
                </c:pt>
                <c:pt idx="25">
                  <c:v>12.1</c:v>
                </c:pt>
                <c:pt idx="26">
                  <c:v>12</c:v>
                </c:pt>
                <c:pt idx="27">
                  <c:v>12.2</c:v>
                </c:pt>
                <c:pt idx="28">
                  <c:v>12.2</c:v>
                </c:pt>
                <c:pt idx="29">
                  <c:v>12.2</c:v>
                </c:pt>
                <c:pt idx="30">
                  <c:v>12.2</c:v>
                </c:pt>
                <c:pt idx="31">
                  <c:v>17.29</c:v>
                </c:pt>
                <c:pt idx="32">
                  <c:v>14.19</c:v>
                </c:pt>
                <c:pt idx="33">
                  <c:v>12.99</c:v>
                </c:pt>
                <c:pt idx="34">
                  <c:v>17.7</c:v>
                </c:pt>
                <c:pt idx="35">
                  <c:v>13.45</c:v>
                </c:pt>
                <c:pt idx="36">
                  <c:v>13.68</c:v>
                </c:pt>
                <c:pt idx="37">
                  <c:v>14.56</c:v>
                </c:pt>
                <c:pt idx="38">
                  <c:v>13.73</c:v>
                </c:pt>
                <c:pt idx="39">
                  <c:v>18.86</c:v>
                </c:pt>
                <c:pt idx="40">
                  <c:v>17.41</c:v>
                </c:pt>
                <c:pt idx="41">
                  <c:v>11.515700000000001</c:v>
                </c:pt>
                <c:pt idx="42">
                  <c:v>11.1447</c:v>
                </c:pt>
                <c:pt idx="43">
                  <c:v>11.326700000000001</c:v>
                </c:pt>
                <c:pt idx="44">
                  <c:v>11.003</c:v>
                </c:pt>
                <c:pt idx="45">
                  <c:v>10.9436</c:v>
                </c:pt>
                <c:pt idx="46">
                  <c:v>11.331</c:v>
                </c:pt>
                <c:pt idx="47">
                  <c:v>11.27</c:v>
                </c:pt>
                <c:pt idx="48">
                  <c:v>10.6241</c:v>
                </c:pt>
                <c:pt idx="50">
                  <c:v>8.6999999999999993</c:v>
                </c:pt>
                <c:pt idx="51">
                  <c:v>10.18</c:v>
                </c:pt>
                <c:pt idx="52">
                  <c:v>11.54</c:v>
                </c:pt>
              </c:numCache>
            </c:numRef>
          </c:xVal>
          <c:yVal>
            <c:numRef>
              <c:f>WEAR!$G$4:$G$57</c:f>
              <c:numCache>
                <c:formatCode>0.00</c:formatCode>
                <c:ptCount val="54"/>
                <c:pt idx="0">
                  <c:v>43.49</c:v>
                </c:pt>
                <c:pt idx="1">
                  <c:v>43.49</c:v>
                </c:pt>
                <c:pt idx="2">
                  <c:v>36.6</c:v>
                </c:pt>
                <c:pt idx="3">
                  <c:v>38.700000000000003</c:v>
                </c:pt>
                <c:pt idx="4">
                  <c:v>38.9</c:v>
                </c:pt>
                <c:pt idx="5">
                  <c:v>38.6</c:v>
                </c:pt>
                <c:pt idx="6">
                  <c:v>38.200000000000003</c:v>
                </c:pt>
                <c:pt idx="7">
                  <c:v>38.1</c:v>
                </c:pt>
                <c:pt idx="8">
                  <c:v>38.4</c:v>
                </c:pt>
                <c:pt idx="9">
                  <c:v>38.9</c:v>
                </c:pt>
                <c:pt idx="10">
                  <c:v>39</c:v>
                </c:pt>
                <c:pt idx="11">
                  <c:v>39.1</c:v>
                </c:pt>
                <c:pt idx="12">
                  <c:v>38.9</c:v>
                </c:pt>
                <c:pt idx="13">
                  <c:v>39.200000000000003</c:v>
                </c:pt>
                <c:pt idx="14">
                  <c:v>39.4</c:v>
                </c:pt>
                <c:pt idx="15">
                  <c:v>39.5</c:v>
                </c:pt>
                <c:pt idx="16">
                  <c:v>38.700000000000003</c:v>
                </c:pt>
                <c:pt idx="17">
                  <c:v>38.1</c:v>
                </c:pt>
                <c:pt idx="18">
                  <c:v>39.200000000000003</c:v>
                </c:pt>
                <c:pt idx="19">
                  <c:v>39.200000000000003</c:v>
                </c:pt>
                <c:pt idx="20">
                  <c:v>40.6</c:v>
                </c:pt>
                <c:pt idx="21">
                  <c:v>38.6</c:v>
                </c:pt>
                <c:pt idx="22">
                  <c:v>38.799999999999997</c:v>
                </c:pt>
                <c:pt idx="23">
                  <c:v>39.799999999999997</c:v>
                </c:pt>
                <c:pt idx="24">
                  <c:v>44</c:v>
                </c:pt>
                <c:pt idx="25">
                  <c:v>39.4</c:v>
                </c:pt>
                <c:pt idx="26">
                  <c:v>39.1</c:v>
                </c:pt>
                <c:pt idx="27">
                  <c:v>39.299999999999997</c:v>
                </c:pt>
                <c:pt idx="28">
                  <c:v>38.700000000000003</c:v>
                </c:pt>
                <c:pt idx="29">
                  <c:v>39.299999999999997</c:v>
                </c:pt>
                <c:pt idx="30">
                  <c:v>38.700000000000003</c:v>
                </c:pt>
                <c:pt idx="31">
                  <c:v>36.78</c:v>
                </c:pt>
                <c:pt idx="32">
                  <c:v>36.869999999999997</c:v>
                </c:pt>
                <c:pt idx="33">
                  <c:v>36.479999999999997</c:v>
                </c:pt>
                <c:pt idx="34">
                  <c:v>35.97</c:v>
                </c:pt>
                <c:pt idx="35">
                  <c:v>39.340000000000003</c:v>
                </c:pt>
                <c:pt idx="36">
                  <c:v>37.65</c:v>
                </c:pt>
                <c:pt idx="37">
                  <c:v>36.56</c:v>
                </c:pt>
                <c:pt idx="38">
                  <c:v>38.07</c:v>
                </c:pt>
                <c:pt idx="39">
                  <c:v>33.44</c:v>
                </c:pt>
                <c:pt idx="40">
                  <c:v>36.49</c:v>
                </c:pt>
                <c:pt idx="41">
                  <c:v>40.349600000000002</c:v>
                </c:pt>
                <c:pt idx="42">
                  <c:v>39.432400000000001</c:v>
                </c:pt>
                <c:pt idx="43">
                  <c:v>39.6233</c:v>
                </c:pt>
                <c:pt idx="44">
                  <c:v>39.744599999999998</c:v>
                </c:pt>
                <c:pt idx="45">
                  <c:v>39.959200000000003</c:v>
                </c:pt>
                <c:pt idx="46">
                  <c:v>40.043700000000001</c:v>
                </c:pt>
                <c:pt idx="47">
                  <c:v>39.854500000000002</c:v>
                </c:pt>
                <c:pt idx="48">
                  <c:v>41.602699999999999</c:v>
                </c:pt>
                <c:pt idx="50">
                  <c:v>43.73</c:v>
                </c:pt>
                <c:pt idx="51">
                  <c:v>44.5</c:v>
                </c:pt>
                <c:pt idx="52">
                  <c:v>43.18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0FB9-46EE-AE37-8CA9EE6178DC}"/>
            </c:ext>
          </c:extLst>
        </c:ser>
        <c:ser>
          <c:idx val="1"/>
          <c:order val="1"/>
          <c:tx>
            <c:v>TA (literature)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rgbClr val="002060">
                  <a:alpha val="60000"/>
                </a:srgbClr>
              </a:solidFill>
              <a:ln w="6350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WEAR!$M$58:$M$110</c:f>
              <c:numCache>
                <c:formatCode>0.00</c:formatCode>
                <c:ptCount val="53"/>
                <c:pt idx="0">
                  <c:v>15.76</c:v>
                </c:pt>
                <c:pt idx="1">
                  <c:v>15.02</c:v>
                </c:pt>
                <c:pt idx="2">
                  <c:v>16.559999999999999</c:v>
                </c:pt>
                <c:pt idx="3">
                  <c:v>15.63</c:v>
                </c:pt>
                <c:pt idx="4">
                  <c:v>8.43</c:v>
                </c:pt>
                <c:pt idx="5">
                  <c:v>9.8000000000000007</c:v>
                </c:pt>
                <c:pt idx="6">
                  <c:v>13.28</c:v>
                </c:pt>
                <c:pt idx="7">
                  <c:v>13.06</c:v>
                </c:pt>
                <c:pt idx="8">
                  <c:v>10.34</c:v>
                </c:pt>
                <c:pt idx="9">
                  <c:v>9.67</c:v>
                </c:pt>
                <c:pt idx="10">
                  <c:v>14.18</c:v>
                </c:pt>
                <c:pt idx="11">
                  <c:v>8.68</c:v>
                </c:pt>
                <c:pt idx="12">
                  <c:v>8.2899999999999991</c:v>
                </c:pt>
                <c:pt idx="13">
                  <c:v>7.36</c:v>
                </c:pt>
                <c:pt idx="14">
                  <c:v>9.19</c:v>
                </c:pt>
                <c:pt idx="15">
                  <c:v>9</c:v>
                </c:pt>
                <c:pt idx="16">
                  <c:v>10.09</c:v>
                </c:pt>
                <c:pt idx="17">
                  <c:v>10.99</c:v>
                </c:pt>
                <c:pt idx="18">
                  <c:v>14.58</c:v>
                </c:pt>
                <c:pt idx="19">
                  <c:v>16.45</c:v>
                </c:pt>
                <c:pt idx="20">
                  <c:v>9.57</c:v>
                </c:pt>
                <c:pt idx="21">
                  <c:v>11.2</c:v>
                </c:pt>
                <c:pt idx="22">
                  <c:v>6.52</c:v>
                </c:pt>
                <c:pt idx="23">
                  <c:v>12.24</c:v>
                </c:pt>
                <c:pt idx="24">
                  <c:v>10.09</c:v>
                </c:pt>
                <c:pt idx="25">
                  <c:v>16.98</c:v>
                </c:pt>
                <c:pt idx="26">
                  <c:v>16.54</c:v>
                </c:pt>
                <c:pt idx="27">
                  <c:v>15.64</c:v>
                </c:pt>
                <c:pt idx="28">
                  <c:v>15.22</c:v>
                </c:pt>
                <c:pt idx="29">
                  <c:v>10.4</c:v>
                </c:pt>
                <c:pt idx="30">
                  <c:v>13.98</c:v>
                </c:pt>
                <c:pt idx="31">
                  <c:v>11.03</c:v>
                </c:pt>
                <c:pt idx="39">
                  <c:v>14.28</c:v>
                </c:pt>
                <c:pt idx="40">
                  <c:v>9.7899999999999991</c:v>
                </c:pt>
                <c:pt idx="41">
                  <c:v>10.45</c:v>
                </c:pt>
                <c:pt idx="42">
                  <c:v>16.059999999999999</c:v>
                </c:pt>
                <c:pt idx="43">
                  <c:v>15.23</c:v>
                </c:pt>
                <c:pt idx="44">
                  <c:v>16</c:v>
                </c:pt>
                <c:pt idx="49">
                  <c:v>16.79</c:v>
                </c:pt>
              </c:numCache>
            </c:numRef>
          </c:xVal>
          <c:yVal>
            <c:numRef>
              <c:f>WEAR!$G$58:$G$110</c:f>
              <c:numCache>
                <c:formatCode>0.00</c:formatCode>
                <c:ptCount val="53"/>
                <c:pt idx="0">
                  <c:v>36.64</c:v>
                </c:pt>
                <c:pt idx="1">
                  <c:v>32.29</c:v>
                </c:pt>
                <c:pt idx="2">
                  <c:v>35.4</c:v>
                </c:pt>
                <c:pt idx="3">
                  <c:v>35.56</c:v>
                </c:pt>
                <c:pt idx="4">
                  <c:v>40.9</c:v>
                </c:pt>
                <c:pt idx="5">
                  <c:v>40.049999999999997</c:v>
                </c:pt>
                <c:pt idx="6">
                  <c:v>31.8</c:v>
                </c:pt>
                <c:pt idx="7">
                  <c:v>37.1</c:v>
                </c:pt>
                <c:pt idx="8">
                  <c:v>40.15</c:v>
                </c:pt>
                <c:pt idx="9">
                  <c:v>38.28</c:v>
                </c:pt>
                <c:pt idx="10">
                  <c:v>37</c:v>
                </c:pt>
                <c:pt idx="11">
                  <c:v>40</c:v>
                </c:pt>
                <c:pt idx="12">
                  <c:v>41.06</c:v>
                </c:pt>
                <c:pt idx="13">
                  <c:v>41.84</c:v>
                </c:pt>
                <c:pt idx="14">
                  <c:v>40.75</c:v>
                </c:pt>
                <c:pt idx="15">
                  <c:v>41.58</c:v>
                </c:pt>
                <c:pt idx="16">
                  <c:v>38.700000000000003</c:v>
                </c:pt>
                <c:pt idx="17">
                  <c:v>39.92</c:v>
                </c:pt>
                <c:pt idx="18">
                  <c:v>37.68</c:v>
                </c:pt>
                <c:pt idx="19">
                  <c:v>36.369999999999997</c:v>
                </c:pt>
                <c:pt idx="20">
                  <c:v>39.880000000000003</c:v>
                </c:pt>
                <c:pt idx="21">
                  <c:v>38.979999999999997</c:v>
                </c:pt>
                <c:pt idx="22">
                  <c:v>41.58</c:v>
                </c:pt>
                <c:pt idx="23">
                  <c:v>40.44</c:v>
                </c:pt>
                <c:pt idx="24">
                  <c:v>38.700000000000003</c:v>
                </c:pt>
                <c:pt idx="25">
                  <c:v>33.89</c:v>
                </c:pt>
                <c:pt idx="26">
                  <c:v>34.229999999999997</c:v>
                </c:pt>
                <c:pt idx="27">
                  <c:v>33.22</c:v>
                </c:pt>
                <c:pt idx="28">
                  <c:v>33.520000000000003</c:v>
                </c:pt>
                <c:pt idx="29">
                  <c:v>39.06</c:v>
                </c:pt>
                <c:pt idx="30">
                  <c:v>36.22</c:v>
                </c:pt>
                <c:pt idx="31">
                  <c:v>39.28</c:v>
                </c:pt>
                <c:pt idx="39">
                  <c:v>37.049999999999997</c:v>
                </c:pt>
                <c:pt idx="40">
                  <c:v>40</c:v>
                </c:pt>
                <c:pt idx="41">
                  <c:v>38.619999999999997</c:v>
                </c:pt>
                <c:pt idx="42">
                  <c:v>35.090000000000003</c:v>
                </c:pt>
                <c:pt idx="43">
                  <c:v>37.93</c:v>
                </c:pt>
                <c:pt idx="44">
                  <c:v>35.51</c:v>
                </c:pt>
                <c:pt idx="49">
                  <c:v>35.369999999999997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0FB9-46EE-AE37-8CA9EE6178DC}"/>
            </c:ext>
          </c:extLst>
        </c:ser>
        <c:ser>
          <c:idx val="2"/>
          <c:order val="2"/>
          <c:tx>
            <c:v>APIP (literature)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'APIP and GAP'!$M$43:$M$82</c:f>
              <c:numCache>
                <c:formatCode>0.00</c:formatCode>
                <c:ptCount val="40"/>
                <c:pt idx="0">
                  <c:v>10.093170889582449</c:v>
                </c:pt>
                <c:pt idx="1">
                  <c:v>10.257903559175</c:v>
                </c:pt>
                <c:pt idx="2">
                  <c:v>10.61</c:v>
                </c:pt>
                <c:pt idx="3">
                  <c:v>12.59236904545393</c:v>
                </c:pt>
                <c:pt idx="4">
                  <c:v>10.5749216120375</c:v>
                </c:pt>
                <c:pt idx="5">
                  <c:v>11.011346001425</c:v>
                </c:pt>
                <c:pt idx="6" formatCode="General">
                  <c:v>15.06</c:v>
                </c:pt>
                <c:pt idx="7" formatCode="General">
                  <c:v>11.36</c:v>
                </c:pt>
                <c:pt idx="8" formatCode="General">
                  <c:v>16.2</c:v>
                </c:pt>
                <c:pt idx="9" formatCode="General">
                  <c:v>11.02</c:v>
                </c:pt>
                <c:pt idx="10" formatCode="General">
                  <c:v>17.79</c:v>
                </c:pt>
                <c:pt idx="11">
                  <c:v>7.17</c:v>
                </c:pt>
                <c:pt idx="12">
                  <c:v>11.4</c:v>
                </c:pt>
                <c:pt idx="13">
                  <c:v>7.17</c:v>
                </c:pt>
                <c:pt idx="14">
                  <c:v>21.4</c:v>
                </c:pt>
                <c:pt idx="15">
                  <c:v>16.149999999999999</c:v>
                </c:pt>
                <c:pt idx="16">
                  <c:v>3.42</c:v>
                </c:pt>
                <c:pt idx="17">
                  <c:v>19.899999999999999</c:v>
                </c:pt>
                <c:pt idx="18">
                  <c:v>15.7</c:v>
                </c:pt>
                <c:pt idx="19">
                  <c:v>7.34</c:v>
                </c:pt>
                <c:pt idx="20">
                  <c:v>6.32</c:v>
                </c:pt>
                <c:pt idx="21">
                  <c:v>7.19</c:v>
                </c:pt>
                <c:pt idx="22">
                  <c:v>8.1999999999999993</c:v>
                </c:pt>
                <c:pt idx="23">
                  <c:v>7.65</c:v>
                </c:pt>
                <c:pt idx="24">
                  <c:v>12.2</c:v>
                </c:pt>
                <c:pt idx="25">
                  <c:v>14.3</c:v>
                </c:pt>
                <c:pt idx="26">
                  <c:v>10.85</c:v>
                </c:pt>
                <c:pt idx="27">
                  <c:v>4.45</c:v>
                </c:pt>
                <c:pt idx="28">
                  <c:v>5.97</c:v>
                </c:pt>
                <c:pt idx="29">
                  <c:v>6.63</c:v>
                </c:pt>
                <c:pt idx="30">
                  <c:v>5.23</c:v>
                </c:pt>
                <c:pt idx="31">
                  <c:v>9.17</c:v>
                </c:pt>
                <c:pt idx="32">
                  <c:v>11.95</c:v>
                </c:pt>
                <c:pt idx="33">
                  <c:v>9.26</c:v>
                </c:pt>
                <c:pt idx="34">
                  <c:v>8.42</c:v>
                </c:pt>
                <c:pt idx="35">
                  <c:v>7.59</c:v>
                </c:pt>
                <c:pt idx="36">
                  <c:v>7.24</c:v>
                </c:pt>
                <c:pt idx="37">
                  <c:v>6.58</c:v>
                </c:pt>
                <c:pt idx="38">
                  <c:v>14.9</c:v>
                </c:pt>
                <c:pt idx="39">
                  <c:v>12.4</c:v>
                </c:pt>
              </c:numCache>
            </c:numRef>
          </c:xVal>
          <c:yVal>
            <c:numRef>
              <c:f>'APIP and GAP'!$G$43:$G$82</c:f>
              <c:numCache>
                <c:formatCode>0.00</c:formatCode>
                <c:ptCount val="40"/>
                <c:pt idx="0">
                  <c:v>42.573267595440569</c:v>
                </c:pt>
                <c:pt idx="1">
                  <c:v>38.943662526076238</c:v>
                </c:pt>
                <c:pt idx="2">
                  <c:v>40.700000000000003</c:v>
                </c:pt>
                <c:pt idx="3">
                  <c:v>40.101437388175214</c:v>
                </c:pt>
                <c:pt idx="4">
                  <c:v>41.102863170870485</c:v>
                </c:pt>
                <c:pt idx="5">
                  <c:v>35.900925469372275</c:v>
                </c:pt>
                <c:pt idx="6" formatCode="General">
                  <c:v>36.5</c:v>
                </c:pt>
                <c:pt idx="7" formatCode="General">
                  <c:v>38.869999999999997</c:v>
                </c:pt>
                <c:pt idx="8" formatCode="General">
                  <c:v>34.840000000000003</c:v>
                </c:pt>
                <c:pt idx="9" formatCode="General">
                  <c:v>38.03</c:v>
                </c:pt>
                <c:pt idx="10" formatCode="General">
                  <c:v>36.909999999999997</c:v>
                </c:pt>
                <c:pt idx="11">
                  <c:v>38.9</c:v>
                </c:pt>
                <c:pt idx="12">
                  <c:v>38.1</c:v>
                </c:pt>
                <c:pt idx="13">
                  <c:v>40.299999999999997</c:v>
                </c:pt>
                <c:pt idx="14">
                  <c:v>30.2</c:v>
                </c:pt>
                <c:pt idx="15">
                  <c:v>34.5</c:v>
                </c:pt>
                <c:pt idx="16">
                  <c:v>36</c:v>
                </c:pt>
                <c:pt idx="17">
                  <c:v>29.5</c:v>
                </c:pt>
                <c:pt idx="18">
                  <c:v>31.2</c:v>
                </c:pt>
                <c:pt idx="19">
                  <c:v>38</c:v>
                </c:pt>
                <c:pt idx="20">
                  <c:v>37.1</c:v>
                </c:pt>
                <c:pt idx="21">
                  <c:v>36.5</c:v>
                </c:pt>
                <c:pt idx="22">
                  <c:v>39.4</c:v>
                </c:pt>
                <c:pt idx="23">
                  <c:v>35.4</c:v>
                </c:pt>
                <c:pt idx="24">
                  <c:v>33.5</c:v>
                </c:pt>
                <c:pt idx="25">
                  <c:v>36.200000000000003</c:v>
                </c:pt>
                <c:pt idx="26">
                  <c:v>40.6</c:v>
                </c:pt>
                <c:pt idx="27">
                  <c:v>35.799999999999997</c:v>
                </c:pt>
                <c:pt idx="28">
                  <c:v>34.5</c:v>
                </c:pt>
                <c:pt idx="29">
                  <c:v>34.5</c:v>
                </c:pt>
                <c:pt idx="30">
                  <c:v>35.200000000000003</c:v>
                </c:pt>
                <c:pt idx="31">
                  <c:v>30.24</c:v>
                </c:pt>
                <c:pt idx="32">
                  <c:v>30.47</c:v>
                </c:pt>
                <c:pt idx="33">
                  <c:v>38.71</c:v>
                </c:pt>
                <c:pt idx="34">
                  <c:v>37.770000000000003</c:v>
                </c:pt>
                <c:pt idx="35">
                  <c:v>37.64</c:v>
                </c:pt>
                <c:pt idx="36">
                  <c:v>33.01</c:v>
                </c:pt>
                <c:pt idx="37">
                  <c:v>33.229999999999997</c:v>
                </c:pt>
                <c:pt idx="38">
                  <c:v>39.5</c:v>
                </c:pt>
                <c:pt idx="39">
                  <c:v>41.7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0FB9-46EE-AE37-8CA9EE6178DC}"/>
            </c:ext>
          </c:extLst>
        </c:ser>
        <c:ser>
          <c:idx val="3"/>
          <c:order val="3"/>
          <c:tx>
            <c:v>GAP (literature)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FFC00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'APIP and GAP'!$M$2:$M$42</c:f>
              <c:numCache>
                <c:formatCode>0.00</c:formatCode>
                <c:ptCount val="41"/>
                <c:pt idx="0">
                  <c:v>11.28</c:v>
                </c:pt>
                <c:pt idx="1">
                  <c:v>13.19</c:v>
                </c:pt>
                <c:pt idx="2">
                  <c:v>13.16</c:v>
                </c:pt>
                <c:pt idx="3">
                  <c:v>15.43</c:v>
                </c:pt>
                <c:pt idx="4">
                  <c:v>13.39</c:v>
                </c:pt>
                <c:pt idx="5">
                  <c:v>13.55</c:v>
                </c:pt>
                <c:pt idx="6">
                  <c:v>10.130000000000001</c:v>
                </c:pt>
                <c:pt idx="7">
                  <c:v>14.01</c:v>
                </c:pt>
                <c:pt idx="8">
                  <c:v>13.91</c:v>
                </c:pt>
                <c:pt idx="9">
                  <c:v>13.63</c:v>
                </c:pt>
                <c:pt idx="10">
                  <c:v>13.88</c:v>
                </c:pt>
                <c:pt idx="11">
                  <c:v>14.05</c:v>
                </c:pt>
                <c:pt idx="12">
                  <c:v>12.03</c:v>
                </c:pt>
                <c:pt idx="13">
                  <c:v>15.02</c:v>
                </c:pt>
                <c:pt idx="14">
                  <c:v>11.11</c:v>
                </c:pt>
                <c:pt idx="15" formatCode="General">
                  <c:v>14.82</c:v>
                </c:pt>
                <c:pt idx="16" formatCode="General">
                  <c:v>13.1</c:v>
                </c:pt>
                <c:pt idx="17" formatCode="General">
                  <c:v>13.27</c:v>
                </c:pt>
                <c:pt idx="18" formatCode="General">
                  <c:v>13.45</c:v>
                </c:pt>
                <c:pt idx="19" formatCode="General">
                  <c:v>15.53</c:v>
                </c:pt>
                <c:pt idx="20" formatCode="General">
                  <c:v>13.02</c:v>
                </c:pt>
                <c:pt idx="21" formatCode="General">
                  <c:v>14.05</c:v>
                </c:pt>
                <c:pt idx="22" formatCode="General">
                  <c:v>13.73</c:v>
                </c:pt>
                <c:pt idx="23" formatCode="General">
                  <c:v>15.32</c:v>
                </c:pt>
                <c:pt idx="24" formatCode="General">
                  <c:v>13.86</c:v>
                </c:pt>
                <c:pt idx="25" formatCode="General">
                  <c:v>12.44</c:v>
                </c:pt>
                <c:pt idx="26" formatCode="General">
                  <c:v>14.09</c:v>
                </c:pt>
                <c:pt idx="27" formatCode="General">
                  <c:v>14.13</c:v>
                </c:pt>
                <c:pt idx="28" formatCode="General">
                  <c:v>13.17</c:v>
                </c:pt>
                <c:pt idx="29" formatCode="General">
                  <c:v>13.64</c:v>
                </c:pt>
                <c:pt idx="30" formatCode="General">
                  <c:v>11.81</c:v>
                </c:pt>
                <c:pt idx="31" formatCode="General">
                  <c:v>13.89</c:v>
                </c:pt>
                <c:pt idx="32" formatCode="General">
                  <c:v>12.64</c:v>
                </c:pt>
                <c:pt idx="33" formatCode="General">
                  <c:v>11.05</c:v>
                </c:pt>
                <c:pt idx="34" formatCode="General">
                  <c:v>12.19</c:v>
                </c:pt>
                <c:pt idx="35" formatCode="General">
                  <c:v>13.6</c:v>
                </c:pt>
                <c:pt idx="36" formatCode="General">
                  <c:v>11.27</c:v>
                </c:pt>
                <c:pt idx="37" formatCode="General">
                  <c:v>14.02</c:v>
                </c:pt>
                <c:pt idx="38" formatCode="General">
                  <c:v>15.58</c:v>
                </c:pt>
                <c:pt idx="39" formatCode="General">
                  <c:v>10.99</c:v>
                </c:pt>
                <c:pt idx="40">
                  <c:v>12.92</c:v>
                </c:pt>
              </c:numCache>
            </c:numRef>
          </c:xVal>
          <c:yVal>
            <c:numRef>
              <c:f>'APIP and GAP'!$G$2:$G$42</c:f>
              <c:numCache>
                <c:formatCode>0.00</c:formatCode>
                <c:ptCount val="41"/>
                <c:pt idx="0">
                  <c:v>37.29</c:v>
                </c:pt>
                <c:pt idx="1">
                  <c:v>36.72</c:v>
                </c:pt>
                <c:pt idx="2">
                  <c:v>33.97</c:v>
                </c:pt>
                <c:pt idx="3">
                  <c:v>41.98</c:v>
                </c:pt>
                <c:pt idx="4">
                  <c:v>41.65</c:v>
                </c:pt>
                <c:pt idx="5">
                  <c:v>41.22</c:v>
                </c:pt>
                <c:pt idx="6">
                  <c:v>41.56</c:v>
                </c:pt>
                <c:pt idx="7">
                  <c:v>45.53</c:v>
                </c:pt>
                <c:pt idx="8">
                  <c:v>38.76</c:v>
                </c:pt>
                <c:pt idx="9">
                  <c:v>38.17</c:v>
                </c:pt>
                <c:pt idx="10">
                  <c:v>40.229999999999997</c:v>
                </c:pt>
                <c:pt idx="11">
                  <c:v>37.11</c:v>
                </c:pt>
                <c:pt idx="12">
                  <c:v>44.07</c:v>
                </c:pt>
                <c:pt idx="13">
                  <c:v>40.98</c:v>
                </c:pt>
                <c:pt idx="14">
                  <c:v>40.020000000000003</c:v>
                </c:pt>
                <c:pt idx="15" formatCode="General">
                  <c:v>41.68</c:v>
                </c:pt>
                <c:pt idx="16" formatCode="General">
                  <c:v>42.67</c:v>
                </c:pt>
                <c:pt idx="17" formatCode="General">
                  <c:v>41.79</c:v>
                </c:pt>
                <c:pt idx="18" formatCode="General">
                  <c:v>38.89</c:v>
                </c:pt>
                <c:pt idx="19" formatCode="General">
                  <c:v>39.68</c:v>
                </c:pt>
                <c:pt idx="20" formatCode="General">
                  <c:v>40.67</c:v>
                </c:pt>
                <c:pt idx="21" formatCode="General">
                  <c:v>42.25</c:v>
                </c:pt>
                <c:pt idx="22" formatCode="General">
                  <c:v>38.549999999999997</c:v>
                </c:pt>
                <c:pt idx="23" formatCode="General">
                  <c:v>41.51</c:v>
                </c:pt>
                <c:pt idx="24" formatCode="General">
                  <c:v>41.57</c:v>
                </c:pt>
                <c:pt idx="25" formatCode="General">
                  <c:v>38.56</c:v>
                </c:pt>
                <c:pt idx="26" formatCode="General">
                  <c:v>39.71</c:v>
                </c:pt>
                <c:pt idx="27" formatCode="General">
                  <c:v>39.47</c:v>
                </c:pt>
                <c:pt idx="28" formatCode="General">
                  <c:v>45.54</c:v>
                </c:pt>
                <c:pt idx="29" formatCode="General">
                  <c:v>39.840000000000003</c:v>
                </c:pt>
                <c:pt idx="30" formatCode="General">
                  <c:v>41.07</c:v>
                </c:pt>
                <c:pt idx="31" formatCode="General">
                  <c:v>38.71</c:v>
                </c:pt>
                <c:pt idx="32" formatCode="General">
                  <c:v>41.74</c:v>
                </c:pt>
                <c:pt idx="33" formatCode="General">
                  <c:v>45.73</c:v>
                </c:pt>
                <c:pt idx="34" formatCode="General">
                  <c:v>40.67</c:v>
                </c:pt>
                <c:pt idx="35" formatCode="General">
                  <c:v>39.42</c:v>
                </c:pt>
                <c:pt idx="36" formatCode="General">
                  <c:v>37.04</c:v>
                </c:pt>
                <c:pt idx="37" formatCode="General">
                  <c:v>39.14</c:v>
                </c:pt>
                <c:pt idx="38" formatCode="General">
                  <c:v>41.36</c:v>
                </c:pt>
                <c:pt idx="39" formatCode="General">
                  <c:v>44.75</c:v>
                </c:pt>
                <c:pt idx="40">
                  <c:v>43.94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0FB9-46EE-AE37-8CA9EE6178DC}"/>
            </c:ext>
          </c:extLst>
        </c:ser>
        <c:ser>
          <c:idx val="4"/>
          <c:order val="4"/>
          <c:tx>
            <c:v>IAP (San Venanzo;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8"/>
            <c:spPr>
              <a:solidFill>
                <a:srgbClr val="92D05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IAP!$M$29:$M$125</c:f>
              <c:numCache>
                <c:formatCode>0.00</c:formatCode>
                <c:ptCount val="91"/>
                <c:pt idx="0">
                  <c:v>15.5</c:v>
                </c:pt>
                <c:pt idx="1">
                  <c:v>15.67</c:v>
                </c:pt>
                <c:pt idx="2">
                  <c:v>15.21</c:v>
                </c:pt>
                <c:pt idx="4">
                  <c:v>15.11</c:v>
                </c:pt>
                <c:pt idx="5">
                  <c:v>2.5</c:v>
                </c:pt>
                <c:pt idx="6">
                  <c:v>4.7</c:v>
                </c:pt>
                <c:pt idx="7">
                  <c:v>7.5</c:v>
                </c:pt>
                <c:pt idx="8">
                  <c:v>5.0999999999999996</c:v>
                </c:pt>
                <c:pt idx="9">
                  <c:v>10.4</c:v>
                </c:pt>
                <c:pt idx="10">
                  <c:v>5.5</c:v>
                </c:pt>
                <c:pt idx="11">
                  <c:v>5.6</c:v>
                </c:pt>
                <c:pt idx="12">
                  <c:v>13.6</c:v>
                </c:pt>
                <c:pt idx="13">
                  <c:v>8.4</c:v>
                </c:pt>
                <c:pt idx="14">
                  <c:v>9.8000000000000007</c:v>
                </c:pt>
                <c:pt idx="16">
                  <c:v>12.8</c:v>
                </c:pt>
                <c:pt idx="18">
                  <c:v>14.8</c:v>
                </c:pt>
                <c:pt idx="19">
                  <c:v>16.23</c:v>
                </c:pt>
                <c:pt idx="21">
                  <c:v>15.69</c:v>
                </c:pt>
                <c:pt idx="22">
                  <c:v>16.62</c:v>
                </c:pt>
                <c:pt idx="23">
                  <c:v>16.68</c:v>
                </c:pt>
                <c:pt idx="24">
                  <c:v>16.05</c:v>
                </c:pt>
                <c:pt idx="25">
                  <c:v>15.5</c:v>
                </c:pt>
                <c:pt idx="26">
                  <c:v>15.67</c:v>
                </c:pt>
                <c:pt idx="27">
                  <c:v>15.21</c:v>
                </c:pt>
                <c:pt idx="29">
                  <c:v>15.11</c:v>
                </c:pt>
                <c:pt idx="30">
                  <c:v>15.73</c:v>
                </c:pt>
                <c:pt idx="31">
                  <c:v>15.61</c:v>
                </c:pt>
                <c:pt idx="32">
                  <c:v>15.62</c:v>
                </c:pt>
                <c:pt idx="33">
                  <c:v>15.64</c:v>
                </c:pt>
                <c:pt idx="34">
                  <c:v>2.5</c:v>
                </c:pt>
                <c:pt idx="35">
                  <c:v>4.7</c:v>
                </c:pt>
                <c:pt idx="36">
                  <c:v>7.5</c:v>
                </c:pt>
                <c:pt idx="37">
                  <c:v>5.0999999999999996</c:v>
                </c:pt>
                <c:pt idx="38">
                  <c:v>10.4</c:v>
                </c:pt>
                <c:pt idx="39">
                  <c:v>5.5</c:v>
                </c:pt>
                <c:pt idx="40">
                  <c:v>5.6</c:v>
                </c:pt>
                <c:pt idx="41">
                  <c:v>13.6</c:v>
                </c:pt>
                <c:pt idx="42">
                  <c:v>8.4</c:v>
                </c:pt>
                <c:pt idx="43">
                  <c:v>9.8000000000000007</c:v>
                </c:pt>
                <c:pt idx="44">
                  <c:v>15.2</c:v>
                </c:pt>
                <c:pt idx="45">
                  <c:v>15.8</c:v>
                </c:pt>
                <c:pt idx="47">
                  <c:v>12.8</c:v>
                </c:pt>
                <c:pt idx="49">
                  <c:v>18.2</c:v>
                </c:pt>
                <c:pt idx="50">
                  <c:v>20.100000000000001</c:v>
                </c:pt>
                <c:pt idx="51">
                  <c:v>14.8</c:v>
                </c:pt>
                <c:pt idx="52">
                  <c:v>16.23</c:v>
                </c:pt>
                <c:pt idx="53">
                  <c:v>13.8</c:v>
                </c:pt>
                <c:pt idx="54">
                  <c:v>12.5</c:v>
                </c:pt>
                <c:pt idx="56">
                  <c:v>15.69</c:v>
                </c:pt>
                <c:pt idx="57">
                  <c:v>16.62</c:v>
                </c:pt>
                <c:pt idx="58">
                  <c:v>16.68</c:v>
                </c:pt>
                <c:pt idx="59">
                  <c:v>16.05</c:v>
                </c:pt>
                <c:pt idx="70">
                  <c:v>15.69</c:v>
                </c:pt>
                <c:pt idx="71">
                  <c:v>15.41</c:v>
                </c:pt>
                <c:pt idx="72">
                  <c:v>16.079999999999998</c:v>
                </c:pt>
                <c:pt idx="73">
                  <c:v>15.35</c:v>
                </c:pt>
                <c:pt idx="76">
                  <c:v>16.079999999999998</c:v>
                </c:pt>
                <c:pt idx="77">
                  <c:v>15.35</c:v>
                </c:pt>
                <c:pt idx="79">
                  <c:v>17.600000000000001</c:v>
                </c:pt>
                <c:pt idx="80">
                  <c:v>17.670000000000002</c:v>
                </c:pt>
                <c:pt idx="81">
                  <c:v>18.850000000000001</c:v>
                </c:pt>
                <c:pt idx="82">
                  <c:v>17.88</c:v>
                </c:pt>
                <c:pt idx="84">
                  <c:v>17.600000000000001</c:v>
                </c:pt>
                <c:pt idx="85">
                  <c:v>17.670000000000002</c:v>
                </c:pt>
                <c:pt idx="86">
                  <c:v>16.25</c:v>
                </c:pt>
                <c:pt idx="87">
                  <c:v>18.13</c:v>
                </c:pt>
                <c:pt idx="88">
                  <c:v>17.82</c:v>
                </c:pt>
                <c:pt idx="89">
                  <c:v>17.739999999999998</c:v>
                </c:pt>
                <c:pt idx="90">
                  <c:v>17.59</c:v>
                </c:pt>
              </c:numCache>
            </c:numRef>
          </c:xVal>
          <c:yVal>
            <c:numRef>
              <c:f>IAP!$G$29:$G$125</c:f>
              <c:numCache>
                <c:formatCode>0.00</c:formatCode>
                <c:ptCount val="91"/>
                <c:pt idx="0">
                  <c:v>41.03</c:v>
                </c:pt>
                <c:pt idx="1">
                  <c:v>41.52</c:v>
                </c:pt>
                <c:pt idx="2">
                  <c:v>41.88</c:v>
                </c:pt>
                <c:pt idx="4">
                  <c:v>42.22</c:v>
                </c:pt>
                <c:pt idx="5">
                  <c:v>50.9</c:v>
                </c:pt>
                <c:pt idx="6">
                  <c:v>46.3</c:v>
                </c:pt>
                <c:pt idx="7">
                  <c:v>43.5</c:v>
                </c:pt>
                <c:pt idx="8">
                  <c:v>46.7</c:v>
                </c:pt>
                <c:pt idx="9">
                  <c:v>40.700000000000003</c:v>
                </c:pt>
                <c:pt idx="10">
                  <c:v>46</c:v>
                </c:pt>
                <c:pt idx="11">
                  <c:v>49.1</c:v>
                </c:pt>
                <c:pt idx="12">
                  <c:v>43.1</c:v>
                </c:pt>
                <c:pt idx="13">
                  <c:v>44.6</c:v>
                </c:pt>
                <c:pt idx="14">
                  <c:v>44</c:v>
                </c:pt>
                <c:pt idx="16">
                  <c:v>39.799999999999997</c:v>
                </c:pt>
                <c:pt idx="18">
                  <c:v>41</c:v>
                </c:pt>
                <c:pt idx="19">
                  <c:v>40.520000000000003</c:v>
                </c:pt>
                <c:pt idx="21">
                  <c:v>41.82</c:v>
                </c:pt>
                <c:pt idx="22">
                  <c:v>41.43</c:v>
                </c:pt>
                <c:pt idx="23">
                  <c:v>42.28</c:v>
                </c:pt>
                <c:pt idx="24">
                  <c:v>41.57</c:v>
                </c:pt>
                <c:pt idx="25">
                  <c:v>41.03</c:v>
                </c:pt>
                <c:pt idx="26">
                  <c:v>41.52</c:v>
                </c:pt>
                <c:pt idx="27">
                  <c:v>41.88</c:v>
                </c:pt>
                <c:pt idx="29">
                  <c:v>42.22</c:v>
                </c:pt>
                <c:pt idx="30">
                  <c:v>41.2</c:v>
                </c:pt>
                <c:pt idx="31">
                  <c:v>41.46</c:v>
                </c:pt>
                <c:pt idx="32">
                  <c:v>41.55</c:v>
                </c:pt>
                <c:pt idx="33">
                  <c:v>41.46</c:v>
                </c:pt>
                <c:pt idx="34">
                  <c:v>50.9</c:v>
                </c:pt>
                <c:pt idx="35">
                  <c:v>46.3</c:v>
                </c:pt>
                <c:pt idx="36">
                  <c:v>43.5</c:v>
                </c:pt>
                <c:pt idx="37">
                  <c:v>46.7</c:v>
                </c:pt>
                <c:pt idx="38">
                  <c:v>40.700000000000003</c:v>
                </c:pt>
                <c:pt idx="39">
                  <c:v>46</c:v>
                </c:pt>
                <c:pt idx="40">
                  <c:v>49.1</c:v>
                </c:pt>
                <c:pt idx="41">
                  <c:v>43.1</c:v>
                </c:pt>
                <c:pt idx="42">
                  <c:v>44.6</c:v>
                </c:pt>
                <c:pt idx="43">
                  <c:v>44</c:v>
                </c:pt>
                <c:pt idx="44">
                  <c:v>41.2</c:v>
                </c:pt>
                <c:pt idx="45">
                  <c:v>42</c:v>
                </c:pt>
                <c:pt idx="47">
                  <c:v>39.799999999999997</c:v>
                </c:pt>
                <c:pt idx="49">
                  <c:v>39.700000000000003</c:v>
                </c:pt>
                <c:pt idx="50">
                  <c:v>34.6</c:v>
                </c:pt>
                <c:pt idx="51">
                  <c:v>41</c:v>
                </c:pt>
                <c:pt idx="52">
                  <c:v>40.520000000000003</c:v>
                </c:pt>
                <c:pt idx="53">
                  <c:v>42.4</c:v>
                </c:pt>
                <c:pt idx="54">
                  <c:v>39.6</c:v>
                </c:pt>
                <c:pt idx="56">
                  <c:v>41.82</c:v>
                </c:pt>
                <c:pt idx="57">
                  <c:v>41.43</c:v>
                </c:pt>
                <c:pt idx="58">
                  <c:v>42.28</c:v>
                </c:pt>
                <c:pt idx="59">
                  <c:v>41.57</c:v>
                </c:pt>
                <c:pt idx="70">
                  <c:v>44.82</c:v>
                </c:pt>
                <c:pt idx="71">
                  <c:v>42.33</c:v>
                </c:pt>
                <c:pt idx="72">
                  <c:v>41.15</c:v>
                </c:pt>
                <c:pt idx="73">
                  <c:v>41.95</c:v>
                </c:pt>
                <c:pt idx="76">
                  <c:v>41.15</c:v>
                </c:pt>
                <c:pt idx="77">
                  <c:v>41.95</c:v>
                </c:pt>
                <c:pt idx="79">
                  <c:v>36.299999999999997</c:v>
                </c:pt>
                <c:pt idx="80">
                  <c:v>38.11</c:v>
                </c:pt>
                <c:pt idx="81">
                  <c:v>38.96</c:v>
                </c:pt>
                <c:pt idx="82">
                  <c:v>40.270000000000003</c:v>
                </c:pt>
                <c:pt idx="84">
                  <c:v>36.299999999999997</c:v>
                </c:pt>
                <c:pt idx="85">
                  <c:v>38.11</c:v>
                </c:pt>
                <c:pt idx="86">
                  <c:v>37.42</c:v>
                </c:pt>
                <c:pt idx="87">
                  <c:v>36.29</c:v>
                </c:pt>
                <c:pt idx="88">
                  <c:v>37.64</c:v>
                </c:pt>
                <c:pt idx="89">
                  <c:v>37.9</c:v>
                </c:pt>
                <c:pt idx="90">
                  <c:v>37.369999999999997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0FB9-46EE-AE37-8CA9EE6178DC}"/>
            </c:ext>
          </c:extLst>
        </c:ser>
        <c:ser>
          <c:idx val="5"/>
          <c:order val="5"/>
          <c:tx>
            <c:v>IAP (Cupaello;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8"/>
            <c:spPr>
              <a:solidFill>
                <a:srgbClr val="00B050">
                  <a:alpha val="60000"/>
                </a:srgbClr>
              </a:solidFill>
              <a:ln w="6350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IAP!$M$2:$M$28</c:f>
              <c:numCache>
                <c:formatCode>0.00</c:formatCode>
                <c:ptCount val="27"/>
                <c:pt idx="0">
                  <c:v>14.1</c:v>
                </c:pt>
                <c:pt idx="2">
                  <c:v>15.84</c:v>
                </c:pt>
                <c:pt idx="3">
                  <c:v>15.9</c:v>
                </c:pt>
                <c:pt idx="4">
                  <c:v>14.97</c:v>
                </c:pt>
                <c:pt idx="5">
                  <c:v>14.98</c:v>
                </c:pt>
                <c:pt idx="6">
                  <c:v>14.91</c:v>
                </c:pt>
                <c:pt idx="7">
                  <c:v>14.68</c:v>
                </c:pt>
                <c:pt idx="8">
                  <c:v>13.96</c:v>
                </c:pt>
                <c:pt idx="9">
                  <c:v>15.99</c:v>
                </c:pt>
                <c:pt idx="10">
                  <c:v>15.43</c:v>
                </c:pt>
                <c:pt idx="11">
                  <c:v>13.6</c:v>
                </c:pt>
                <c:pt idx="12">
                  <c:v>14.6</c:v>
                </c:pt>
                <c:pt idx="13">
                  <c:v>11.13</c:v>
                </c:pt>
                <c:pt idx="15">
                  <c:v>15.4</c:v>
                </c:pt>
                <c:pt idx="16">
                  <c:v>14.1</c:v>
                </c:pt>
                <c:pt idx="18">
                  <c:v>15.26</c:v>
                </c:pt>
                <c:pt idx="19">
                  <c:v>14.67</c:v>
                </c:pt>
                <c:pt idx="20">
                  <c:v>15.42</c:v>
                </c:pt>
                <c:pt idx="21">
                  <c:v>15.31</c:v>
                </c:pt>
                <c:pt idx="24">
                  <c:v>16.149999999999999</c:v>
                </c:pt>
                <c:pt idx="25">
                  <c:v>15.2</c:v>
                </c:pt>
                <c:pt idx="26">
                  <c:v>15.26</c:v>
                </c:pt>
              </c:numCache>
            </c:numRef>
          </c:xVal>
          <c:yVal>
            <c:numRef>
              <c:f>IAP!$G$2:$G$28</c:f>
              <c:numCache>
                <c:formatCode>0.00</c:formatCode>
                <c:ptCount val="27"/>
                <c:pt idx="0">
                  <c:v>42.6</c:v>
                </c:pt>
                <c:pt idx="2">
                  <c:v>43.3</c:v>
                </c:pt>
                <c:pt idx="3">
                  <c:v>43.73</c:v>
                </c:pt>
                <c:pt idx="4">
                  <c:v>43.68</c:v>
                </c:pt>
                <c:pt idx="5">
                  <c:v>43.43</c:v>
                </c:pt>
                <c:pt idx="6">
                  <c:v>43.98</c:v>
                </c:pt>
                <c:pt idx="7">
                  <c:v>44.49</c:v>
                </c:pt>
                <c:pt idx="8">
                  <c:v>44.88</c:v>
                </c:pt>
                <c:pt idx="9">
                  <c:v>41.4</c:v>
                </c:pt>
                <c:pt idx="10">
                  <c:v>42.09</c:v>
                </c:pt>
                <c:pt idx="11">
                  <c:v>43.6</c:v>
                </c:pt>
                <c:pt idx="12">
                  <c:v>43.3</c:v>
                </c:pt>
                <c:pt idx="13">
                  <c:v>44.6</c:v>
                </c:pt>
                <c:pt idx="15">
                  <c:v>43.8</c:v>
                </c:pt>
                <c:pt idx="16">
                  <c:v>42.6</c:v>
                </c:pt>
                <c:pt idx="18">
                  <c:v>42.74</c:v>
                </c:pt>
                <c:pt idx="19">
                  <c:v>43.42</c:v>
                </c:pt>
                <c:pt idx="20">
                  <c:v>43.74</c:v>
                </c:pt>
                <c:pt idx="21">
                  <c:v>44.02</c:v>
                </c:pt>
                <c:pt idx="24">
                  <c:v>42.98</c:v>
                </c:pt>
                <c:pt idx="25">
                  <c:v>42.6</c:v>
                </c:pt>
                <c:pt idx="26">
                  <c:v>42.74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0FB9-46EE-AE37-8CA9EE6178DC}"/>
            </c:ext>
          </c:extLst>
        </c:ser>
        <c:ser>
          <c:idx val="6"/>
          <c:order val="6"/>
          <c:tx>
            <c:v>TA (this study)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10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WEAR!$M$111:$M$118</c:f>
              <c:numCache>
                <c:formatCode>0.00</c:formatCode>
                <c:ptCount val="8"/>
                <c:pt idx="0">
                  <c:v>14.15</c:v>
                </c:pt>
                <c:pt idx="1">
                  <c:v>13.2</c:v>
                </c:pt>
                <c:pt idx="2">
                  <c:v>14.26</c:v>
                </c:pt>
                <c:pt idx="3">
                  <c:v>11.31</c:v>
                </c:pt>
                <c:pt idx="4">
                  <c:v>6.82</c:v>
                </c:pt>
                <c:pt idx="5">
                  <c:v>8.98</c:v>
                </c:pt>
                <c:pt idx="6">
                  <c:v>10.02</c:v>
                </c:pt>
                <c:pt idx="7">
                  <c:v>12.18</c:v>
                </c:pt>
              </c:numCache>
            </c:numRef>
          </c:xVal>
          <c:yVal>
            <c:numRef>
              <c:f>WEAR!$G$111:$G$118</c:f>
              <c:numCache>
                <c:formatCode>0.00</c:formatCode>
                <c:ptCount val="8"/>
                <c:pt idx="0">
                  <c:v>39.880000000000003</c:v>
                </c:pt>
                <c:pt idx="1">
                  <c:v>37.06</c:v>
                </c:pt>
                <c:pt idx="2">
                  <c:v>36.35</c:v>
                </c:pt>
                <c:pt idx="3">
                  <c:v>40.03</c:v>
                </c:pt>
                <c:pt idx="4">
                  <c:v>42.03</c:v>
                </c:pt>
                <c:pt idx="5">
                  <c:v>40.520000000000003</c:v>
                </c:pt>
                <c:pt idx="6">
                  <c:v>40.049999999999997</c:v>
                </c:pt>
                <c:pt idx="7">
                  <c:v>40.049999999999997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0FB9-46EE-AE37-8CA9EE6178DC}"/>
            </c:ext>
          </c:extLst>
        </c:ser>
        <c:ser>
          <c:idx val="7"/>
          <c:order val="7"/>
          <c:tx>
            <c:v>APIP (this study)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10"/>
            <c:spPr>
              <a:solidFill>
                <a:srgbClr val="C0000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'APIP and GAP'!$M$83:$M$88</c:f>
              <c:numCache>
                <c:formatCode>0.00</c:formatCode>
                <c:ptCount val="6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GAP'!$G$83:$G$88</c:f>
              <c:numCache>
                <c:formatCode>0.00</c:formatCode>
                <c:ptCount val="6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0FB9-46EE-AE37-8CA9EE6178DC}"/>
            </c:ext>
          </c:extLst>
        </c:ser>
        <c:ser>
          <c:idx val="8"/>
          <c:order val="8"/>
          <c:tx>
            <c:v>IAP (San Venanzo; this study)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rgbClr val="92D05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IAP!$M$126:$M$129</c:f>
              <c:numCache>
                <c:formatCode>0.00</c:formatCode>
                <c:ptCount val="4"/>
                <c:pt idx="0">
                  <c:v>15.74</c:v>
                </c:pt>
                <c:pt idx="1">
                  <c:v>4.72</c:v>
                </c:pt>
                <c:pt idx="2">
                  <c:v>16.97</c:v>
                </c:pt>
                <c:pt idx="3">
                  <c:v>6.85</c:v>
                </c:pt>
              </c:numCache>
            </c:numRef>
          </c:xVal>
          <c:yVal>
            <c:numRef>
              <c:f>IAP!$G$126:$G$129</c:f>
              <c:numCache>
                <c:formatCode>0.00</c:formatCode>
                <c:ptCount val="4"/>
                <c:pt idx="0">
                  <c:v>41.1</c:v>
                </c:pt>
                <c:pt idx="1">
                  <c:v>46.78</c:v>
                </c:pt>
                <c:pt idx="2">
                  <c:v>41.46</c:v>
                </c:pt>
                <c:pt idx="3">
                  <c:v>45.08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0FB9-46EE-AE37-8CA9EE6178DC}"/>
            </c:ext>
          </c:extLst>
        </c:ser>
        <c:ser>
          <c:idx val="9"/>
          <c:order val="9"/>
          <c:tx>
            <c:v>IAP (Cupaello; this study)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rgbClr val="00B05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IAP!$M$130:$M$132</c:f>
              <c:numCache>
                <c:formatCode>0.00</c:formatCode>
                <c:ptCount val="3"/>
                <c:pt idx="0">
                  <c:v>15.86</c:v>
                </c:pt>
                <c:pt idx="1">
                  <c:v>15.28</c:v>
                </c:pt>
                <c:pt idx="2">
                  <c:v>14.98</c:v>
                </c:pt>
              </c:numCache>
            </c:numRef>
          </c:xVal>
          <c:yVal>
            <c:numRef>
              <c:f>IAP!$G$130:$G$132</c:f>
              <c:numCache>
                <c:formatCode>0.00</c:formatCode>
                <c:ptCount val="3"/>
                <c:pt idx="0">
                  <c:v>43.6</c:v>
                </c:pt>
                <c:pt idx="1">
                  <c:v>43.71</c:v>
                </c:pt>
                <c:pt idx="2">
                  <c:v>44.06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0-0FB9-46EE-AE37-8CA9EE6178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5861599"/>
        <c:axId val="1125845759"/>
      </c:scatterChart>
      <c:valAx>
        <c:axId val="1125861599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/>
                  <a:t>CaO (</a:t>
                </a:r>
                <a:r>
                  <a:rPr lang="en-US" sz="1200"/>
                  <a:t>mass </a:t>
                </a:r>
                <a:r>
                  <a:rPr lang="en-GB" sz="1200"/>
                  <a:t>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45759"/>
        <c:crosses val="autoZero"/>
        <c:crossBetween val="midCat"/>
      </c:valAx>
      <c:valAx>
        <c:axId val="1125845759"/>
        <c:scaling>
          <c:orientation val="minMax"/>
          <c:min val="25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/>
                  <a:t>SiO</a:t>
                </a:r>
                <a:r>
                  <a:rPr lang="en-GB" sz="1200" baseline="-25000"/>
                  <a:t>2</a:t>
                </a:r>
                <a:r>
                  <a:rPr lang="en-GB" sz="1200"/>
                  <a:t> (</a:t>
                </a:r>
                <a:r>
                  <a:rPr lang="en-US" sz="1200"/>
                  <a:t>mass </a:t>
                </a:r>
                <a:r>
                  <a:rPr lang="en-GB" sz="1200"/>
                  <a:t>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61599"/>
        <c:crosses val="autoZero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67808144127615111"/>
          <c:y val="3.4891763293293417E-2"/>
          <c:w val="0.28260981940364249"/>
          <c:h val="0.4371492788354196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4047928474960051E-2"/>
          <c:y val="3.4656584751102712E-2"/>
          <c:w val="0.87545986363355088"/>
          <c:h val="0.89225498514009005"/>
        </c:manualLayout>
      </c:layout>
      <c:scatterChart>
        <c:scatterStyle val="lineMarker"/>
        <c:varyColors val="0"/>
        <c:ser>
          <c:idx val="0"/>
          <c:order val="0"/>
          <c:tx>
            <c:v>VVP (literature)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chemeClr val="accent5"/>
              </a:solidFill>
              <a:ln w="6350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WEAR!$M$4:$M$57</c:f>
              <c:numCache>
                <c:formatCode>0.00</c:formatCode>
                <c:ptCount val="54"/>
                <c:pt idx="0">
                  <c:v>7.9</c:v>
                </c:pt>
                <c:pt idx="1">
                  <c:v>13.5</c:v>
                </c:pt>
                <c:pt idx="2">
                  <c:v>11.4</c:v>
                </c:pt>
                <c:pt idx="3">
                  <c:v>12.1</c:v>
                </c:pt>
                <c:pt idx="4">
                  <c:v>12.2</c:v>
                </c:pt>
                <c:pt idx="5">
                  <c:v>12.2</c:v>
                </c:pt>
                <c:pt idx="6">
                  <c:v>12.1</c:v>
                </c:pt>
                <c:pt idx="7">
                  <c:v>12</c:v>
                </c:pt>
                <c:pt idx="8">
                  <c:v>12</c:v>
                </c:pt>
                <c:pt idx="9">
                  <c:v>12.2</c:v>
                </c:pt>
                <c:pt idx="10">
                  <c:v>12.3</c:v>
                </c:pt>
                <c:pt idx="11">
                  <c:v>12.3</c:v>
                </c:pt>
                <c:pt idx="12">
                  <c:v>12.2</c:v>
                </c:pt>
                <c:pt idx="13">
                  <c:v>12.2</c:v>
                </c:pt>
                <c:pt idx="14">
                  <c:v>12.1</c:v>
                </c:pt>
                <c:pt idx="15">
                  <c:v>12.1</c:v>
                </c:pt>
                <c:pt idx="16">
                  <c:v>12.2</c:v>
                </c:pt>
                <c:pt idx="17">
                  <c:v>12.2</c:v>
                </c:pt>
                <c:pt idx="18">
                  <c:v>12.3</c:v>
                </c:pt>
                <c:pt idx="19">
                  <c:v>16.5</c:v>
                </c:pt>
                <c:pt idx="20">
                  <c:v>13.6</c:v>
                </c:pt>
                <c:pt idx="21">
                  <c:v>12.5</c:v>
                </c:pt>
                <c:pt idx="22">
                  <c:v>12</c:v>
                </c:pt>
                <c:pt idx="23">
                  <c:v>12.1</c:v>
                </c:pt>
                <c:pt idx="24">
                  <c:v>9.5</c:v>
                </c:pt>
                <c:pt idx="25">
                  <c:v>12.1</c:v>
                </c:pt>
                <c:pt idx="26">
                  <c:v>12</c:v>
                </c:pt>
                <c:pt idx="27">
                  <c:v>12.2</c:v>
                </c:pt>
                <c:pt idx="28">
                  <c:v>12.2</c:v>
                </c:pt>
                <c:pt idx="29">
                  <c:v>12.2</c:v>
                </c:pt>
                <c:pt idx="30">
                  <c:v>12.2</c:v>
                </c:pt>
                <c:pt idx="31">
                  <c:v>17.29</c:v>
                </c:pt>
                <c:pt idx="32">
                  <c:v>14.19</c:v>
                </c:pt>
                <c:pt idx="33">
                  <c:v>12.99</c:v>
                </c:pt>
                <c:pt idx="34">
                  <c:v>17.7</c:v>
                </c:pt>
                <c:pt idx="35">
                  <c:v>13.45</c:v>
                </c:pt>
                <c:pt idx="36">
                  <c:v>13.68</c:v>
                </c:pt>
                <c:pt idx="37">
                  <c:v>14.56</c:v>
                </c:pt>
                <c:pt idx="38">
                  <c:v>13.73</c:v>
                </c:pt>
                <c:pt idx="39">
                  <c:v>18.86</c:v>
                </c:pt>
                <c:pt idx="40">
                  <c:v>17.41</c:v>
                </c:pt>
                <c:pt idx="41">
                  <c:v>11.515700000000001</c:v>
                </c:pt>
                <c:pt idx="42">
                  <c:v>11.1447</c:v>
                </c:pt>
                <c:pt idx="43">
                  <c:v>11.326700000000001</c:v>
                </c:pt>
                <c:pt idx="44">
                  <c:v>11.003</c:v>
                </c:pt>
                <c:pt idx="45">
                  <c:v>10.9436</c:v>
                </c:pt>
                <c:pt idx="46">
                  <c:v>11.331</c:v>
                </c:pt>
                <c:pt idx="47">
                  <c:v>11.27</c:v>
                </c:pt>
                <c:pt idx="48">
                  <c:v>10.6241</c:v>
                </c:pt>
                <c:pt idx="50">
                  <c:v>8.6999999999999993</c:v>
                </c:pt>
                <c:pt idx="51">
                  <c:v>10.18</c:v>
                </c:pt>
                <c:pt idx="52">
                  <c:v>11.54</c:v>
                </c:pt>
              </c:numCache>
            </c:numRef>
          </c:xVal>
          <c:yVal>
            <c:numRef>
              <c:f>WEAR!$H$4:$H$57</c:f>
              <c:numCache>
                <c:formatCode>0.00</c:formatCode>
                <c:ptCount val="54"/>
                <c:pt idx="0">
                  <c:v>5.05</c:v>
                </c:pt>
                <c:pt idx="1">
                  <c:v>4.6900000000000004</c:v>
                </c:pt>
                <c:pt idx="2">
                  <c:v>2.6</c:v>
                </c:pt>
                <c:pt idx="3">
                  <c:v>2.8</c:v>
                </c:pt>
                <c:pt idx="4">
                  <c:v>2.8</c:v>
                </c:pt>
                <c:pt idx="5">
                  <c:v>2.8</c:v>
                </c:pt>
                <c:pt idx="6">
                  <c:v>2.8</c:v>
                </c:pt>
                <c:pt idx="7">
                  <c:v>2.8</c:v>
                </c:pt>
                <c:pt idx="8">
                  <c:v>2.8</c:v>
                </c:pt>
                <c:pt idx="9">
                  <c:v>2.8</c:v>
                </c:pt>
                <c:pt idx="10">
                  <c:v>2.8</c:v>
                </c:pt>
                <c:pt idx="11">
                  <c:v>2.8</c:v>
                </c:pt>
                <c:pt idx="12">
                  <c:v>2.8</c:v>
                </c:pt>
                <c:pt idx="13">
                  <c:v>2.8</c:v>
                </c:pt>
                <c:pt idx="14">
                  <c:v>2.9</c:v>
                </c:pt>
                <c:pt idx="15">
                  <c:v>2.8</c:v>
                </c:pt>
                <c:pt idx="16">
                  <c:v>2.7</c:v>
                </c:pt>
                <c:pt idx="17">
                  <c:v>2.7</c:v>
                </c:pt>
                <c:pt idx="18">
                  <c:v>3</c:v>
                </c:pt>
                <c:pt idx="19">
                  <c:v>3.2</c:v>
                </c:pt>
                <c:pt idx="20">
                  <c:v>2.9</c:v>
                </c:pt>
                <c:pt idx="21">
                  <c:v>3.2</c:v>
                </c:pt>
                <c:pt idx="22">
                  <c:v>3.1</c:v>
                </c:pt>
                <c:pt idx="23">
                  <c:v>2.7</c:v>
                </c:pt>
                <c:pt idx="24">
                  <c:v>3.2</c:v>
                </c:pt>
                <c:pt idx="25">
                  <c:v>3.1</c:v>
                </c:pt>
                <c:pt idx="26">
                  <c:v>3</c:v>
                </c:pt>
                <c:pt idx="27">
                  <c:v>2.7</c:v>
                </c:pt>
                <c:pt idx="28">
                  <c:v>2.7</c:v>
                </c:pt>
                <c:pt idx="29">
                  <c:v>2.7</c:v>
                </c:pt>
                <c:pt idx="30">
                  <c:v>2.7</c:v>
                </c:pt>
                <c:pt idx="31">
                  <c:v>2.71</c:v>
                </c:pt>
                <c:pt idx="32">
                  <c:v>2.83</c:v>
                </c:pt>
                <c:pt idx="33">
                  <c:v>2.6</c:v>
                </c:pt>
                <c:pt idx="34">
                  <c:v>2.85</c:v>
                </c:pt>
                <c:pt idx="35">
                  <c:v>2.79</c:v>
                </c:pt>
                <c:pt idx="36">
                  <c:v>3.57</c:v>
                </c:pt>
                <c:pt idx="37">
                  <c:v>3.13</c:v>
                </c:pt>
                <c:pt idx="38">
                  <c:v>2.6469999999999998</c:v>
                </c:pt>
                <c:pt idx="39">
                  <c:v>2.681</c:v>
                </c:pt>
                <c:pt idx="40">
                  <c:v>3.0150000000000001</c:v>
                </c:pt>
                <c:pt idx="41">
                  <c:v>2.6747999999999998</c:v>
                </c:pt>
                <c:pt idx="42">
                  <c:v>2.5706000000000002</c:v>
                </c:pt>
                <c:pt idx="43">
                  <c:v>2.6286</c:v>
                </c:pt>
                <c:pt idx="44">
                  <c:v>2.5535000000000001</c:v>
                </c:pt>
                <c:pt idx="45">
                  <c:v>2.5678000000000001</c:v>
                </c:pt>
                <c:pt idx="46">
                  <c:v>2.6362000000000001</c:v>
                </c:pt>
                <c:pt idx="47">
                  <c:v>2.617</c:v>
                </c:pt>
                <c:pt idx="48">
                  <c:v>2.6898</c:v>
                </c:pt>
                <c:pt idx="50">
                  <c:v>1.84</c:v>
                </c:pt>
                <c:pt idx="51">
                  <c:v>2.5499999999999998</c:v>
                </c:pt>
                <c:pt idx="52">
                  <c:v>2.77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D47-46EE-AA4D-AEC13CE13CEC}"/>
            </c:ext>
          </c:extLst>
        </c:ser>
        <c:ser>
          <c:idx val="1"/>
          <c:order val="1"/>
          <c:tx>
            <c:v>TA (literature)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rgbClr val="002060">
                  <a:alpha val="60000"/>
                </a:srgbClr>
              </a:solidFill>
              <a:ln w="6350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WEAR!$M$58:$M$110</c:f>
              <c:numCache>
                <c:formatCode>0.00</c:formatCode>
                <c:ptCount val="53"/>
                <c:pt idx="0">
                  <c:v>15.76</c:v>
                </c:pt>
                <c:pt idx="1">
                  <c:v>15.02</c:v>
                </c:pt>
                <c:pt idx="2">
                  <c:v>16.559999999999999</c:v>
                </c:pt>
                <c:pt idx="3">
                  <c:v>15.63</c:v>
                </c:pt>
                <c:pt idx="4">
                  <c:v>8.43</c:v>
                </c:pt>
                <c:pt idx="5">
                  <c:v>9.8000000000000007</c:v>
                </c:pt>
                <c:pt idx="6">
                  <c:v>13.28</c:v>
                </c:pt>
                <c:pt idx="7">
                  <c:v>13.06</c:v>
                </c:pt>
                <c:pt idx="8">
                  <c:v>10.34</c:v>
                </c:pt>
                <c:pt idx="9">
                  <c:v>9.67</c:v>
                </c:pt>
                <c:pt idx="10">
                  <c:v>14.18</c:v>
                </c:pt>
                <c:pt idx="11">
                  <c:v>8.68</c:v>
                </c:pt>
                <c:pt idx="12">
                  <c:v>8.2899999999999991</c:v>
                </c:pt>
                <c:pt idx="13">
                  <c:v>7.36</c:v>
                </c:pt>
                <c:pt idx="14">
                  <c:v>9.19</c:v>
                </c:pt>
                <c:pt idx="15">
                  <c:v>9</c:v>
                </c:pt>
                <c:pt idx="16">
                  <c:v>10.09</c:v>
                </c:pt>
                <c:pt idx="17">
                  <c:v>10.99</c:v>
                </c:pt>
                <c:pt idx="18">
                  <c:v>14.58</c:v>
                </c:pt>
                <c:pt idx="19">
                  <c:v>16.45</c:v>
                </c:pt>
                <c:pt idx="20">
                  <c:v>9.57</c:v>
                </c:pt>
                <c:pt idx="21">
                  <c:v>11.2</c:v>
                </c:pt>
                <c:pt idx="22">
                  <c:v>6.52</c:v>
                </c:pt>
                <c:pt idx="23">
                  <c:v>12.24</c:v>
                </c:pt>
                <c:pt idx="24">
                  <c:v>10.09</c:v>
                </c:pt>
                <c:pt idx="25">
                  <c:v>16.98</c:v>
                </c:pt>
                <c:pt idx="26">
                  <c:v>16.54</c:v>
                </c:pt>
                <c:pt idx="27">
                  <c:v>15.64</c:v>
                </c:pt>
                <c:pt idx="28">
                  <c:v>15.22</c:v>
                </c:pt>
                <c:pt idx="29">
                  <c:v>10.4</c:v>
                </c:pt>
                <c:pt idx="30">
                  <c:v>13.98</c:v>
                </c:pt>
                <c:pt idx="31">
                  <c:v>11.03</c:v>
                </c:pt>
                <c:pt idx="39">
                  <c:v>14.28</c:v>
                </c:pt>
                <c:pt idx="40">
                  <c:v>9.7899999999999991</c:v>
                </c:pt>
                <c:pt idx="41">
                  <c:v>10.45</c:v>
                </c:pt>
                <c:pt idx="42">
                  <c:v>16.059999999999999</c:v>
                </c:pt>
                <c:pt idx="43">
                  <c:v>15.23</c:v>
                </c:pt>
                <c:pt idx="44">
                  <c:v>16</c:v>
                </c:pt>
                <c:pt idx="49">
                  <c:v>16.79</c:v>
                </c:pt>
              </c:numCache>
            </c:numRef>
          </c:xVal>
          <c:yVal>
            <c:numRef>
              <c:f>WEAR!$H$58:$H$110</c:f>
              <c:numCache>
                <c:formatCode>0.00</c:formatCode>
                <c:ptCount val="53"/>
                <c:pt idx="0">
                  <c:v>3.96</c:v>
                </c:pt>
                <c:pt idx="1">
                  <c:v>4.9400000000000004</c:v>
                </c:pt>
                <c:pt idx="2">
                  <c:v>4.1900000000000004</c:v>
                </c:pt>
                <c:pt idx="3">
                  <c:v>4.47</c:v>
                </c:pt>
                <c:pt idx="4">
                  <c:v>4</c:v>
                </c:pt>
                <c:pt idx="5">
                  <c:v>4.68</c:v>
                </c:pt>
                <c:pt idx="6">
                  <c:v>3.75</c:v>
                </c:pt>
                <c:pt idx="7">
                  <c:v>5.62</c:v>
                </c:pt>
                <c:pt idx="8">
                  <c:v>3.32</c:v>
                </c:pt>
                <c:pt idx="9">
                  <c:v>3.36</c:v>
                </c:pt>
                <c:pt idx="10">
                  <c:v>4.66</c:v>
                </c:pt>
                <c:pt idx="11">
                  <c:v>3.68</c:v>
                </c:pt>
                <c:pt idx="12">
                  <c:v>3.94</c:v>
                </c:pt>
                <c:pt idx="13">
                  <c:v>4.0999999999999996</c:v>
                </c:pt>
                <c:pt idx="14">
                  <c:v>5.21</c:v>
                </c:pt>
                <c:pt idx="15">
                  <c:v>4.9000000000000004</c:v>
                </c:pt>
                <c:pt idx="16">
                  <c:v>2.96</c:v>
                </c:pt>
                <c:pt idx="17">
                  <c:v>3.35</c:v>
                </c:pt>
                <c:pt idx="18">
                  <c:v>4.82</c:v>
                </c:pt>
                <c:pt idx="19">
                  <c:v>4.8499999999999996</c:v>
                </c:pt>
                <c:pt idx="20">
                  <c:v>4.8600000000000003</c:v>
                </c:pt>
                <c:pt idx="21">
                  <c:v>4.7300000000000004</c:v>
                </c:pt>
                <c:pt idx="22">
                  <c:v>3.92</c:v>
                </c:pt>
                <c:pt idx="23">
                  <c:v>5.0199999999999996</c:v>
                </c:pt>
                <c:pt idx="24">
                  <c:v>2.96</c:v>
                </c:pt>
                <c:pt idx="25">
                  <c:v>4.43</c:v>
                </c:pt>
                <c:pt idx="26">
                  <c:v>4.5599999999999996</c:v>
                </c:pt>
                <c:pt idx="27">
                  <c:v>6.08</c:v>
                </c:pt>
                <c:pt idx="28">
                  <c:v>6.04</c:v>
                </c:pt>
                <c:pt idx="29">
                  <c:v>4.3600000000000003</c:v>
                </c:pt>
                <c:pt idx="30">
                  <c:v>4.76</c:v>
                </c:pt>
                <c:pt idx="31">
                  <c:v>4.29</c:v>
                </c:pt>
                <c:pt idx="39">
                  <c:v>4.09</c:v>
                </c:pt>
                <c:pt idx="40">
                  <c:v>4.75</c:v>
                </c:pt>
                <c:pt idx="41">
                  <c:v>4.4400000000000004</c:v>
                </c:pt>
                <c:pt idx="42">
                  <c:v>4.8600000000000003</c:v>
                </c:pt>
                <c:pt idx="43">
                  <c:v>4.12</c:v>
                </c:pt>
                <c:pt idx="44">
                  <c:v>4.88</c:v>
                </c:pt>
                <c:pt idx="49">
                  <c:v>3.87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D47-46EE-AA4D-AEC13CE13CEC}"/>
            </c:ext>
          </c:extLst>
        </c:ser>
        <c:ser>
          <c:idx val="2"/>
          <c:order val="2"/>
          <c:tx>
            <c:v>APIP (literature)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'APIP and GAP'!$M$43:$M$82</c:f>
              <c:numCache>
                <c:formatCode>0.00</c:formatCode>
                <c:ptCount val="40"/>
                <c:pt idx="0">
                  <c:v>10.093170889582449</c:v>
                </c:pt>
                <c:pt idx="1">
                  <c:v>10.257903559175</c:v>
                </c:pt>
                <c:pt idx="2">
                  <c:v>10.61</c:v>
                </c:pt>
                <c:pt idx="3">
                  <c:v>12.59236904545393</c:v>
                </c:pt>
                <c:pt idx="4">
                  <c:v>10.5749216120375</c:v>
                </c:pt>
                <c:pt idx="5">
                  <c:v>11.011346001425</c:v>
                </c:pt>
                <c:pt idx="6" formatCode="General">
                  <c:v>15.06</c:v>
                </c:pt>
                <c:pt idx="7" formatCode="General">
                  <c:v>11.36</c:v>
                </c:pt>
                <c:pt idx="8" formatCode="General">
                  <c:v>16.2</c:v>
                </c:pt>
                <c:pt idx="9" formatCode="General">
                  <c:v>11.02</c:v>
                </c:pt>
                <c:pt idx="10" formatCode="General">
                  <c:v>17.79</c:v>
                </c:pt>
                <c:pt idx="11">
                  <c:v>7.17</c:v>
                </c:pt>
                <c:pt idx="12">
                  <c:v>11.4</c:v>
                </c:pt>
                <c:pt idx="13">
                  <c:v>7.17</c:v>
                </c:pt>
                <c:pt idx="14">
                  <c:v>21.4</c:v>
                </c:pt>
                <c:pt idx="15">
                  <c:v>16.149999999999999</c:v>
                </c:pt>
                <c:pt idx="16">
                  <c:v>3.42</c:v>
                </c:pt>
                <c:pt idx="17">
                  <c:v>19.899999999999999</c:v>
                </c:pt>
                <c:pt idx="18">
                  <c:v>15.7</c:v>
                </c:pt>
                <c:pt idx="19">
                  <c:v>7.34</c:v>
                </c:pt>
                <c:pt idx="20">
                  <c:v>6.32</c:v>
                </c:pt>
                <c:pt idx="21">
                  <c:v>7.19</c:v>
                </c:pt>
                <c:pt idx="22">
                  <c:v>8.1999999999999993</c:v>
                </c:pt>
                <c:pt idx="23">
                  <c:v>7.65</c:v>
                </c:pt>
                <c:pt idx="24">
                  <c:v>12.2</c:v>
                </c:pt>
                <c:pt idx="25">
                  <c:v>14.3</c:v>
                </c:pt>
                <c:pt idx="26">
                  <c:v>10.85</c:v>
                </c:pt>
                <c:pt idx="27">
                  <c:v>4.45</c:v>
                </c:pt>
                <c:pt idx="28">
                  <c:v>5.97</c:v>
                </c:pt>
                <c:pt idx="29">
                  <c:v>6.63</c:v>
                </c:pt>
                <c:pt idx="30">
                  <c:v>5.23</c:v>
                </c:pt>
                <c:pt idx="31">
                  <c:v>9.17</c:v>
                </c:pt>
                <c:pt idx="32">
                  <c:v>11.95</c:v>
                </c:pt>
                <c:pt idx="33">
                  <c:v>9.26</c:v>
                </c:pt>
                <c:pt idx="34">
                  <c:v>8.42</c:v>
                </c:pt>
                <c:pt idx="35">
                  <c:v>7.59</c:v>
                </c:pt>
                <c:pt idx="36">
                  <c:v>7.24</c:v>
                </c:pt>
                <c:pt idx="37">
                  <c:v>6.58</c:v>
                </c:pt>
                <c:pt idx="38">
                  <c:v>14.9</c:v>
                </c:pt>
                <c:pt idx="39">
                  <c:v>12.4</c:v>
                </c:pt>
              </c:numCache>
            </c:numRef>
          </c:xVal>
          <c:yVal>
            <c:numRef>
              <c:f>'APIP and GAP'!$H$43:$H$82</c:f>
              <c:numCache>
                <c:formatCode>0.00</c:formatCode>
                <c:ptCount val="40"/>
                <c:pt idx="0">
                  <c:v>3.7143645593470818</c:v>
                </c:pt>
                <c:pt idx="1">
                  <c:v>3.6301264061449654</c:v>
                </c:pt>
                <c:pt idx="2">
                  <c:v>3.956</c:v>
                </c:pt>
                <c:pt idx="3">
                  <c:v>4.8987225078390182</c:v>
                </c:pt>
                <c:pt idx="4">
                  <c:v>3.6977345611981551</c:v>
                </c:pt>
                <c:pt idx="5">
                  <c:v>5.1107539710520999</c:v>
                </c:pt>
                <c:pt idx="6" formatCode="General">
                  <c:v>7.48</c:v>
                </c:pt>
                <c:pt idx="7" formatCode="General">
                  <c:v>5.46</c:v>
                </c:pt>
                <c:pt idx="8" formatCode="General">
                  <c:v>7.18</c:v>
                </c:pt>
                <c:pt idx="9" formatCode="General">
                  <c:v>4.43</c:v>
                </c:pt>
                <c:pt idx="10" formatCode="General">
                  <c:v>7.24</c:v>
                </c:pt>
                <c:pt idx="11">
                  <c:v>6.58</c:v>
                </c:pt>
                <c:pt idx="12">
                  <c:v>4.88</c:v>
                </c:pt>
                <c:pt idx="13">
                  <c:v>6.94</c:v>
                </c:pt>
                <c:pt idx="14">
                  <c:v>3.97</c:v>
                </c:pt>
                <c:pt idx="15">
                  <c:v>5.35</c:v>
                </c:pt>
                <c:pt idx="16">
                  <c:v>8.86</c:v>
                </c:pt>
                <c:pt idx="17">
                  <c:v>6.41</c:v>
                </c:pt>
                <c:pt idx="18">
                  <c:v>5.13</c:v>
                </c:pt>
                <c:pt idx="19">
                  <c:v>6.71</c:v>
                </c:pt>
                <c:pt idx="20">
                  <c:v>7.54</c:v>
                </c:pt>
                <c:pt idx="21">
                  <c:v>7.88</c:v>
                </c:pt>
                <c:pt idx="22">
                  <c:v>6.01</c:v>
                </c:pt>
                <c:pt idx="23">
                  <c:v>7.69</c:v>
                </c:pt>
                <c:pt idx="24">
                  <c:v>5.96</c:v>
                </c:pt>
                <c:pt idx="25">
                  <c:v>4.74</c:v>
                </c:pt>
                <c:pt idx="26">
                  <c:v>5.03</c:v>
                </c:pt>
                <c:pt idx="27">
                  <c:v>9.1</c:v>
                </c:pt>
                <c:pt idx="28">
                  <c:v>9.17</c:v>
                </c:pt>
                <c:pt idx="29">
                  <c:v>9.4600000000000009</c:v>
                </c:pt>
                <c:pt idx="30">
                  <c:v>9.14</c:v>
                </c:pt>
                <c:pt idx="31">
                  <c:v>7.06</c:v>
                </c:pt>
                <c:pt idx="32">
                  <c:v>6.01</c:v>
                </c:pt>
                <c:pt idx="33">
                  <c:v>4.2699999999999996</c:v>
                </c:pt>
                <c:pt idx="34">
                  <c:v>3.53</c:v>
                </c:pt>
                <c:pt idx="35">
                  <c:v>3.28</c:v>
                </c:pt>
                <c:pt idx="36">
                  <c:v>6.18</c:v>
                </c:pt>
                <c:pt idx="37">
                  <c:v>4.75</c:v>
                </c:pt>
                <c:pt idx="38">
                  <c:v>5.9</c:v>
                </c:pt>
                <c:pt idx="39">
                  <c:v>5.5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D47-46EE-AA4D-AEC13CE13CEC}"/>
            </c:ext>
          </c:extLst>
        </c:ser>
        <c:ser>
          <c:idx val="3"/>
          <c:order val="3"/>
          <c:tx>
            <c:v>GAP (literature)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FFC00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'APIP and GAP'!$M$2:$M$42</c:f>
              <c:numCache>
                <c:formatCode>0.00</c:formatCode>
                <c:ptCount val="41"/>
                <c:pt idx="0">
                  <c:v>11.28</c:v>
                </c:pt>
                <c:pt idx="1">
                  <c:v>13.19</c:v>
                </c:pt>
                <c:pt idx="2">
                  <c:v>13.16</c:v>
                </c:pt>
                <c:pt idx="3">
                  <c:v>15.43</c:v>
                </c:pt>
                <c:pt idx="4">
                  <c:v>13.39</c:v>
                </c:pt>
                <c:pt idx="5">
                  <c:v>13.55</c:v>
                </c:pt>
                <c:pt idx="6">
                  <c:v>10.130000000000001</c:v>
                </c:pt>
                <c:pt idx="7">
                  <c:v>14.01</c:v>
                </c:pt>
                <c:pt idx="8">
                  <c:v>13.91</c:v>
                </c:pt>
                <c:pt idx="9">
                  <c:v>13.63</c:v>
                </c:pt>
                <c:pt idx="10">
                  <c:v>13.88</c:v>
                </c:pt>
                <c:pt idx="11">
                  <c:v>14.05</c:v>
                </c:pt>
                <c:pt idx="12">
                  <c:v>12.03</c:v>
                </c:pt>
                <c:pt idx="13">
                  <c:v>15.02</c:v>
                </c:pt>
                <c:pt idx="14">
                  <c:v>11.11</c:v>
                </c:pt>
                <c:pt idx="15" formatCode="General">
                  <c:v>14.82</c:v>
                </c:pt>
                <c:pt idx="16" formatCode="General">
                  <c:v>13.1</c:v>
                </c:pt>
                <c:pt idx="17" formatCode="General">
                  <c:v>13.27</c:v>
                </c:pt>
                <c:pt idx="18" formatCode="General">
                  <c:v>13.45</c:v>
                </c:pt>
                <c:pt idx="19" formatCode="General">
                  <c:v>15.53</c:v>
                </c:pt>
                <c:pt idx="20" formatCode="General">
                  <c:v>13.02</c:v>
                </c:pt>
                <c:pt idx="21" formatCode="General">
                  <c:v>14.05</c:v>
                </c:pt>
                <c:pt idx="22" formatCode="General">
                  <c:v>13.73</c:v>
                </c:pt>
                <c:pt idx="23" formatCode="General">
                  <c:v>15.32</c:v>
                </c:pt>
                <c:pt idx="24" formatCode="General">
                  <c:v>13.86</c:v>
                </c:pt>
                <c:pt idx="25" formatCode="General">
                  <c:v>12.44</c:v>
                </c:pt>
                <c:pt idx="26" formatCode="General">
                  <c:v>14.09</c:v>
                </c:pt>
                <c:pt idx="27" formatCode="General">
                  <c:v>14.13</c:v>
                </c:pt>
                <c:pt idx="28" formatCode="General">
                  <c:v>13.17</c:v>
                </c:pt>
                <c:pt idx="29" formatCode="General">
                  <c:v>13.64</c:v>
                </c:pt>
                <c:pt idx="30" formatCode="General">
                  <c:v>11.81</c:v>
                </c:pt>
                <c:pt idx="31" formatCode="General">
                  <c:v>13.89</c:v>
                </c:pt>
                <c:pt idx="32" formatCode="General">
                  <c:v>12.64</c:v>
                </c:pt>
                <c:pt idx="33" formatCode="General">
                  <c:v>11.05</c:v>
                </c:pt>
                <c:pt idx="34" formatCode="General">
                  <c:v>12.19</c:v>
                </c:pt>
                <c:pt idx="35" formatCode="General">
                  <c:v>13.6</c:v>
                </c:pt>
                <c:pt idx="36" formatCode="General">
                  <c:v>11.27</c:v>
                </c:pt>
                <c:pt idx="37" formatCode="General">
                  <c:v>14.02</c:v>
                </c:pt>
                <c:pt idx="38" formatCode="General">
                  <c:v>15.58</c:v>
                </c:pt>
                <c:pt idx="39" formatCode="General">
                  <c:v>10.99</c:v>
                </c:pt>
                <c:pt idx="40">
                  <c:v>12.92</c:v>
                </c:pt>
              </c:numCache>
            </c:numRef>
          </c:xVal>
          <c:yVal>
            <c:numRef>
              <c:f>'APIP and GAP'!$H$2:$H$42</c:f>
              <c:numCache>
                <c:formatCode>0.00</c:formatCode>
                <c:ptCount val="41"/>
                <c:pt idx="0">
                  <c:v>5.57</c:v>
                </c:pt>
                <c:pt idx="1">
                  <c:v>5.93</c:v>
                </c:pt>
                <c:pt idx="2">
                  <c:v>6.36</c:v>
                </c:pt>
                <c:pt idx="3">
                  <c:v>4.3499999999999996</c:v>
                </c:pt>
                <c:pt idx="4">
                  <c:v>3.49</c:v>
                </c:pt>
                <c:pt idx="5">
                  <c:v>4.53</c:v>
                </c:pt>
                <c:pt idx="6">
                  <c:v>4.3099999999999996</c:v>
                </c:pt>
                <c:pt idx="7">
                  <c:v>2.99</c:v>
                </c:pt>
                <c:pt idx="8">
                  <c:v>4.68</c:v>
                </c:pt>
                <c:pt idx="9">
                  <c:v>5.3</c:v>
                </c:pt>
                <c:pt idx="10">
                  <c:v>4.5599999999999996</c:v>
                </c:pt>
                <c:pt idx="11">
                  <c:v>5.29</c:v>
                </c:pt>
                <c:pt idx="12">
                  <c:v>4.4000000000000004</c:v>
                </c:pt>
                <c:pt idx="13">
                  <c:v>3.47</c:v>
                </c:pt>
                <c:pt idx="14">
                  <c:v>2.62</c:v>
                </c:pt>
                <c:pt idx="15" formatCode="General">
                  <c:v>3.32</c:v>
                </c:pt>
                <c:pt idx="16" formatCode="General">
                  <c:v>3.58</c:v>
                </c:pt>
                <c:pt idx="17" formatCode="General">
                  <c:v>3.73</c:v>
                </c:pt>
                <c:pt idx="18" formatCode="General">
                  <c:v>3.78</c:v>
                </c:pt>
                <c:pt idx="19" formatCode="General">
                  <c:v>3.55</c:v>
                </c:pt>
                <c:pt idx="20" formatCode="General">
                  <c:v>4.22</c:v>
                </c:pt>
                <c:pt idx="21" formatCode="General">
                  <c:v>3.18</c:v>
                </c:pt>
                <c:pt idx="22" formatCode="General">
                  <c:v>3.87</c:v>
                </c:pt>
                <c:pt idx="23" formatCode="General">
                  <c:v>3.34</c:v>
                </c:pt>
                <c:pt idx="24" formatCode="General">
                  <c:v>3.86</c:v>
                </c:pt>
                <c:pt idx="25" formatCode="General">
                  <c:v>4.91</c:v>
                </c:pt>
                <c:pt idx="26" formatCode="General">
                  <c:v>3.41</c:v>
                </c:pt>
                <c:pt idx="27" formatCode="General">
                  <c:v>3.44</c:v>
                </c:pt>
                <c:pt idx="28" formatCode="General">
                  <c:v>3.73</c:v>
                </c:pt>
                <c:pt idx="29" formatCode="General">
                  <c:v>3.41</c:v>
                </c:pt>
                <c:pt idx="30" formatCode="General">
                  <c:v>4.58</c:v>
                </c:pt>
                <c:pt idx="31" formatCode="General">
                  <c:v>4.68</c:v>
                </c:pt>
                <c:pt idx="32" formatCode="General">
                  <c:v>3.74</c:v>
                </c:pt>
                <c:pt idx="33" formatCode="General">
                  <c:v>4</c:v>
                </c:pt>
                <c:pt idx="34" formatCode="General">
                  <c:v>5.63</c:v>
                </c:pt>
                <c:pt idx="35" formatCode="General">
                  <c:v>4.16</c:v>
                </c:pt>
                <c:pt idx="36" formatCode="General">
                  <c:v>5.56</c:v>
                </c:pt>
                <c:pt idx="37" formatCode="General">
                  <c:v>4.91</c:v>
                </c:pt>
                <c:pt idx="38" formatCode="General">
                  <c:v>4.75</c:v>
                </c:pt>
                <c:pt idx="39" formatCode="General">
                  <c:v>3.64</c:v>
                </c:pt>
                <c:pt idx="40">
                  <c:v>3.83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D47-46EE-AA4D-AEC13CE13CEC}"/>
            </c:ext>
          </c:extLst>
        </c:ser>
        <c:ser>
          <c:idx val="4"/>
          <c:order val="4"/>
          <c:tx>
            <c:v>IAP (San Venanzo;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8"/>
            <c:spPr>
              <a:solidFill>
                <a:srgbClr val="92D05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IAP!$M$29:$M$125</c:f>
              <c:numCache>
                <c:formatCode>0.00</c:formatCode>
                <c:ptCount val="91"/>
                <c:pt idx="0">
                  <c:v>15.5</c:v>
                </c:pt>
                <c:pt idx="1">
                  <c:v>15.67</c:v>
                </c:pt>
                <c:pt idx="2">
                  <c:v>15.21</c:v>
                </c:pt>
                <c:pt idx="4">
                  <c:v>15.11</c:v>
                </c:pt>
                <c:pt idx="5">
                  <c:v>2.5</c:v>
                </c:pt>
                <c:pt idx="6">
                  <c:v>4.7</c:v>
                </c:pt>
                <c:pt idx="7">
                  <c:v>7.5</c:v>
                </c:pt>
                <c:pt idx="8">
                  <c:v>5.0999999999999996</c:v>
                </c:pt>
                <c:pt idx="9">
                  <c:v>10.4</c:v>
                </c:pt>
                <c:pt idx="10">
                  <c:v>5.5</c:v>
                </c:pt>
                <c:pt idx="11">
                  <c:v>5.6</c:v>
                </c:pt>
                <c:pt idx="12">
                  <c:v>13.6</c:v>
                </c:pt>
                <c:pt idx="13">
                  <c:v>8.4</c:v>
                </c:pt>
                <c:pt idx="14">
                  <c:v>9.8000000000000007</c:v>
                </c:pt>
                <c:pt idx="16">
                  <c:v>12.8</c:v>
                </c:pt>
                <c:pt idx="18">
                  <c:v>14.8</c:v>
                </c:pt>
                <c:pt idx="19">
                  <c:v>16.23</c:v>
                </c:pt>
                <c:pt idx="21">
                  <c:v>15.69</c:v>
                </c:pt>
                <c:pt idx="22">
                  <c:v>16.62</c:v>
                </c:pt>
                <c:pt idx="23">
                  <c:v>16.68</c:v>
                </c:pt>
                <c:pt idx="24">
                  <c:v>16.05</c:v>
                </c:pt>
                <c:pt idx="25">
                  <c:v>15.5</c:v>
                </c:pt>
                <c:pt idx="26">
                  <c:v>15.67</c:v>
                </c:pt>
                <c:pt idx="27">
                  <c:v>15.21</c:v>
                </c:pt>
                <c:pt idx="29">
                  <c:v>15.11</c:v>
                </c:pt>
                <c:pt idx="30">
                  <c:v>15.73</c:v>
                </c:pt>
                <c:pt idx="31">
                  <c:v>15.61</c:v>
                </c:pt>
                <c:pt idx="32">
                  <c:v>15.62</c:v>
                </c:pt>
                <c:pt idx="33">
                  <c:v>15.64</c:v>
                </c:pt>
                <c:pt idx="34">
                  <c:v>2.5</c:v>
                </c:pt>
                <c:pt idx="35">
                  <c:v>4.7</c:v>
                </c:pt>
                <c:pt idx="36">
                  <c:v>7.5</c:v>
                </c:pt>
                <c:pt idx="37">
                  <c:v>5.0999999999999996</c:v>
                </c:pt>
                <c:pt idx="38">
                  <c:v>10.4</c:v>
                </c:pt>
                <c:pt idx="39">
                  <c:v>5.5</c:v>
                </c:pt>
                <c:pt idx="40">
                  <c:v>5.6</c:v>
                </c:pt>
                <c:pt idx="41">
                  <c:v>13.6</c:v>
                </c:pt>
                <c:pt idx="42">
                  <c:v>8.4</c:v>
                </c:pt>
                <c:pt idx="43">
                  <c:v>9.8000000000000007</c:v>
                </c:pt>
                <c:pt idx="44">
                  <c:v>15.2</c:v>
                </c:pt>
                <c:pt idx="45">
                  <c:v>15.8</c:v>
                </c:pt>
                <c:pt idx="47">
                  <c:v>12.8</c:v>
                </c:pt>
                <c:pt idx="49">
                  <c:v>18.2</c:v>
                </c:pt>
                <c:pt idx="50">
                  <c:v>20.100000000000001</c:v>
                </c:pt>
                <c:pt idx="51">
                  <c:v>14.8</c:v>
                </c:pt>
                <c:pt idx="52">
                  <c:v>16.23</c:v>
                </c:pt>
                <c:pt idx="53">
                  <c:v>13.8</c:v>
                </c:pt>
                <c:pt idx="54">
                  <c:v>12.5</c:v>
                </c:pt>
                <c:pt idx="56">
                  <c:v>15.69</c:v>
                </c:pt>
                <c:pt idx="57">
                  <c:v>16.62</c:v>
                </c:pt>
                <c:pt idx="58">
                  <c:v>16.68</c:v>
                </c:pt>
                <c:pt idx="59">
                  <c:v>16.05</c:v>
                </c:pt>
                <c:pt idx="70">
                  <c:v>15.69</c:v>
                </c:pt>
                <c:pt idx="71">
                  <c:v>15.41</c:v>
                </c:pt>
                <c:pt idx="72">
                  <c:v>16.079999999999998</c:v>
                </c:pt>
                <c:pt idx="73">
                  <c:v>15.35</c:v>
                </c:pt>
                <c:pt idx="76">
                  <c:v>16.079999999999998</c:v>
                </c:pt>
                <c:pt idx="77">
                  <c:v>15.35</c:v>
                </c:pt>
                <c:pt idx="79">
                  <c:v>17.600000000000001</c:v>
                </c:pt>
                <c:pt idx="80">
                  <c:v>17.670000000000002</c:v>
                </c:pt>
                <c:pt idx="81">
                  <c:v>18.850000000000001</c:v>
                </c:pt>
                <c:pt idx="82">
                  <c:v>17.88</c:v>
                </c:pt>
                <c:pt idx="84">
                  <c:v>17.600000000000001</c:v>
                </c:pt>
                <c:pt idx="85">
                  <c:v>17.670000000000002</c:v>
                </c:pt>
                <c:pt idx="86">
                  <c:v>16.25</c:v>
                </c:pt>
                <c:pt idx="87">
                  <c:v>18.13</c:v>
                </c:pt>
                <c:pt idx="88">
                  <c:v>17.82</c:v>
                </c:pt>
                <c:pt idx="89">
                  <c:v>17.739999999999998</c:v>
                </c:pt>
                <c:pt idx="90">
                  <c:v>17.59</c:v>
                </c:pt>
              </c:numCache>
            </c:numRef>
          </c:xVal>
          <c:yVal>
            <c:numRef>
              <c:f>IAP!$H$29:$H$125</c:f>
              <c:numCache>
                <c:formatCode>0.00</c:formatCode>
                <c:ptCount val="91"/>
                <c:pt idx="0">
                  <c:v>0.59</c:v>
                </c:pt>
                <c:pt idx="1">
                  <c:v>0.76</c:v>
                </c:pt>
                <c:pt idx="2">
                  <c:v>0.69</c:v>
                </c:pt>
                <c:pt idx="4">
                  <c:v>0.74</c:v>
                </c:pt>
                <c:pt idx="5">
                  <c:v>0.96</c:v>
                </c:pt>
                <c:pt idx="6">
                  <c:v>0.92</c:v>
                </c:pt>
                <c:pt idx="7">
                  <c:v>0.84</c:v>
                </c:pt>
                <c:pt idx="8">
                  <c:v>0.86</c:v>
                </c:pt>
                <c:pt idx="9">
                  <c:v>0.8</c:v>
                </c:pt>
                <c:pt idx="10">
                  <c:v>0.83</c:v>
                </c:pt>
                <c:pt idx="11">
                  <c:v>0.84</c:v>
                </c:pt>
                <c:pt idx="12">
                  <c:v>0.81</c:v>
                </c:pt>
                <c:pt idx="13">
                  <c:v>0.93</c:v>
                </c:pt>
                <c:pt idx="14">
                  <c:v>0.81</c:v>
                </c:pt>
                <c:pt idx="16">
                  <c:v>0.65</c:v>
                </c:pt>
                <c:pt idx="18">
                  <c:v>0.76</c:v>
                </c:pt>
                <c:pt idx="19">
                  <c:v>0.74</c:v>
                </c:pt>
                <c:pt idx="21">
                  <c:v>0.79</c:v>
                </c:pt>
                <c:pt idx="22" formatCode="General">
                  <c:v>0.28999999999999998</c:v>
                </c:pt>
                <c:pt idx="23">
                  <c:v>0.48</c:v>
                </c:pt>
                <c:pt idx="24">
                  <c:v>1.24</c:v>
                </c:pt>
                <c:pt idx="25">
                  <c:v>0.59</c:v>
                </c:pt>
                <c:pt idx="26">
                  <c:v>0.76</c:v>
                </c:pt>
                <c:pt idx="27">
                  <c:v>0.69</c:v>
                </c:pt>
                <c:pt idx="29">
                  <c:v>0.74</c:v>
                </c:pt>
                <c:pt idx="30">
                  <c:v>0.67</c:v>
                </c:pt>
                <c:pt idx="31">
                  <c:v>0.72</c:v>
                </c:pt>
                <c:pt idx="32">
                  <c:v>0.71</c:v>
                </c:pt>
                <c:pt idx="33">
                  <c:v>0.78</c:v>
                </c:pt>
                <c:pt idx="34">
                  <c:v>0.96</c:v>
                </c:pt>
                <c:pt idx="35">
                  <c:v>0.92</c:v>
                </c:pt>
                <c:pt idx="36">
                  <c:v>0.84</c:v>
                </c:pt>
                <c:pt idx="37">
                  <c:v>0.86</c:v>
                </c:pt>
                <c:pt idx="38">
                  <c:v>0.8</c:v>
                </c:pt>
                <c:pt idx="39">
                  <c:v>0.83</c:v>
                </c:pt>
                <c:pt idx="40">
                  <c:v>0.84</c:v>
                </c:pt>
                <c:pt idx="41">
                  <c:v>0.81</c:v>
                </c:pt>
                <c:pt idx="42">
                  <c:v>0.93</c:v>
                </c:pt>
                <c:pt idx="43">
                  <c:v>0.81</c:v>
                </c:pt>
                <c:pt idx="44">
                  <c:v>0.76</c:v>
                </c:pt>
                <c:pt idx="45">
                  <c:v>0.77</c:v>
                </c:pt>
                <c:pt idx="47">
                  <c:v>0.65</c:v>
                </c:pt>
                <c:pt idx="49">
                  <c:v>0.56000000000000005</c:v>
                </c:pt>
                <c:pt idx="50">
                  <c:v>0.67</c:v>
                </c:pt>
                <c:pt idx="51">
                  <c:v>0.76</c:v>
                </c:pt>
                <c:pt idx="52">
                  <c:v>0.74</c:v>
                </c:pt>
                <c:pt idx="53">
                  <c:v>0.63</c:v>
                </c:pt>
                <c:pt idx="54">
                  <c:v>0.69</c:v>
                </c:pt>
                <c:pt idx="56">
                  <c:v>0.79</c:v>
                </c:pt>
                <c:pt idx="57" formatCode="General">
                  <c:v>0.28999999999999998</c:v>
                </c:pt>
                <c:pt idx="58">
                  <c:v>0.48</c:v>
                </c:pt>
                <c:pt idx="59">
                  <c:v>1.24</c:v>
                </c:pt>
                <c:pt idx="70">
                  <c:v>0.79</c:v>
                </c:pt>
                <c:pt idx="72">
                  <c:v>0.72899999999999998</c:v>
                </c:pt>
                <c:pt idx="73">
                  <c:v>0.746</c:v>
                </c:pt>
                <c:pt idx="76">
                  <c:v>0.72899999999999998</c:v>
                </c:pt>
                <c:pt idx="77">
                  <c:v>0.746</c:v>
                </c:pt>
                <c:pt idx="79">
                  <c:v>2.52</c:v>
                </c:pt>
                <c:pt idx="80">
                  <c:v>2.2400000000000002</c:v>
                </c:pt>
                <c:pt idx="81">
                  <c:v>2.14</c:v>
                </c:pt>
                <c:pt idx="82">
                  <c:v>2.0699999999999998</c:v>
                </c:pt>
                <c:pt idx="84">
                  <c:v>2.52</c:v>
                </c:pt>
                <c:pt idx="85">
                  <c:v>2.2400000000000002</c:v>
                </c:pt>
                <c:pt idx="86">
                  <c:v>2</c:v>
                </c:pt>
                <c:pt idx="87">
                  <c:v>3.27</c:v>
                </c:pt>
                <c:pt idx="88">
                  <c:v>2.68</c:v>
                </c:pt>
                <c:pt idx="89">
                  <c:v>0.79</c:v>
                </c:pt>
                <c:pt idx="90">
                  <c:v>2.319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0D47-46EE-AA4D-AEC13CE13CEC}"/>
            </c:ext>
          </c:extLst>
        </c:ser>
        <c:ser>
          <c:idx val="5"/>
          <c:order val="5"/>
          <c:tx>
            <c:v>IAP (Cupaello;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8"/>
            <c:spPr>
              <a:solidFill>
                <a:srgbClr val="00B05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IAP!$M$2:$M$28</c:f>
              <c:numCache>
                <c:formatCode>0.00</c:formatCode>
                <c:ptCount val="27"/>
                <c:pt idx="0">
                  <c:v>14.1</c:v>
                </c:pt>
                <c:pt idx="2">
                  <c:v>15.84</c:v>
                </c:pt>
                <c:pt idx="3">
                  <c:v>15.9</c:v>
                </c:pt>
                <c:pt idx="4">
                  <c:v>14.97</c:v>
                </c:pt>
                <c:pt idx="5">
                  <c:v>14.98</c:v>
                </c:pt>
                <c:pt idx="6">
                  <c:v>14.91</c:v>
                </c:pt>
                <c:pt idx="7">
                  <c:v>14.68</c:v>
                </c:pt>
                <c:pt idx="8">
                  <c:v>13.96</c:v>
                </c:pt>
                <c:pt idx="9">
                  <c:v>15.99</c:v>
                </c:pt>
                <c:pt idx="10">
                  <c:v>15.43</c:v>
                </c:pt>
                <c:pt idx="11">
                  <c:v>13.6</c:v>
                </c:pt>
                <c:pt idx="12">
                  <c:v>14.6</c:v>
                </c:pt>
                <c:pt idx="13">
                  <c:v>11.13</c:v>
                </c:pt>
                <c:pt idx="15">
                  <c:v>15.4</c:v>
                </c:pt>
                <c:pt idx="16">
                  <c:v>14.1</c:v>
                </c:pt>
                <c:pt idx="18">
                  <c:v>15.26</c:v>
                </c:pt>
                <c:pt idx="19">
                  <c:v>14.67</c:v>
                </c:pt>
                <c:pt idx="20">
                  <c:v>15.42</c:v>
                </c:pt>
                <c:pt idx="21">
                  <c:v>15.31</c:v>
                </c:pt>
                <c:pt idx="24">
                  <c:v>16.149999999999999</c:v>
                </c:pt>
                <c:pt idx="25">
                  <c:v>15.2</c:v>
                </c:pt>
                <c:pt idx="26">
                  <c:v>15.26</c:v>
                </c:pt>
              </c:numCache>
            </c:numRef>
          </c:xVal>
          <c:yVal>
            <c:numRef>
              <c:f>IAP!$H$2:$H$28</c:f>
              <c:numCache>
                <c:formatCode>0.00</c:formatCode>
                <c:ptCount val="27"/>
                <c:pt idx="0">
                  <c:v>1.0900000000000001</c:v>
                </c:pt>
                <c:pt idx="2">
                  <c:v>1.0980000000000001</c:v>
                </c:pt>
                <c:pt idx="3">
                  <c:v>1.1160000000000001</c:v>
                </c:pt>
                <c:pt idx="4">
                  <c:v>1.1499999999999999</c:v>
                </c:pt>
                <c:pt idx="5">
                  <c:v>1.19</c:v>
                </c:pt>
                <c:pt idx="6">
                  <c:v>1.1599999999999999</c:v>
                </c:pt>
                <c:pt idx="7">
                  <c:v>1.1100000000000001</c:v>
                </c:pt>
                <c:pt idx="8">
                  <c:v>1.08</c:v>
                </c:pt>
                <c:pt idx="9">
                  <c:v>1.19</c:v>
                </c:pt>
                <c:pt idx="10">
                  <c:v>1.28</c:v>
                </c:pt>
                <c:pt idx="11">
                  <c:v>1.1499999999999999</c:v>
                </c:pt>
                <c:pt idx="12">
                  <c:v>1.1200000000000001</c:v>
                </c:pt>
                <c:pt idx="13">
                  <c:v>1.1399999999999999</c:v>
                </c:pt>
                <c:pt idx="15">
                  <c:v>1.2</c:v>
                </c:pt>
                <c:pt idx="16">
                  <c:v>1.0900000000000001</c:v>
                </c:pt>
                <c:pt idx="19">
                  <c:v>1.18</c:v>
                </c:pt>
                <c:pt idx="20">
                  <c:v>1.22</c:v>
                </c:pt>
                <c:pt idx="21">
                  <c:v>1.2</c:v>
                </c:pt>
                <c:pt idx="24">
                  <c:v>1.1180000000000001</c:v>
                </c:pt>
                <c:pt idx="25">
                  <c:v>1.1060000000000001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0D47-46EE-AA4D-AEC13CE13CEC}"/>
            </c:ext>
          </c:extLst>
        </c:ser>
        <c:ser>
          <c:idx val="6"/>
          <c:order val="6"/>
          <c:tx>
            <c:v>TA (this study)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10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WEAR!$M$111:$M$118</c:f>
              <c:numCache>
                <c:formatCode>0.00</c:formatCode>
                <c:ptCount val="8"/>
                <c:pt idx="0">
                  <c:v>14.15</c:v>
                </c:pt>
                <c:pt idx="1">
                  <c:v>13.2</c:v>
                </c:pt>
                <c:pt idx="2">
                  <c:v>14.26</c:v>
                </c:pt>
                <c:pt idx="3">
                  <c:v>11.31</c:v>
                </c:pt>
                <c:pt idx="4">
                  <c:v>6.82</c:v>
                </c:pt>
                <c:pt idx="5">
                  <c:v>8.98</c:v>
                </c:pt>
                <c:pt idx="6">
                  <c:v>10.02</c:v>
                </c:pt>
                <c:pt idx="7">
                  <c:v>12.18</c:v>
                </c:pt>
              </c:numCache>
            </c:numRef>
          </c:xVal>
          <c:yVal>
            <c:numRef>
              <c:f>WEAR!$H$111:$H$118</c:f>
              <c:numCache>
                <c:formatCode>0.00</c:formatCode>
                <c:ptCount val="8"/>
                <c:pt idx="0">
                  <c:v>4.492</c:v>
                </c:pt>
                <c:pt idx="1">
                  <c:v>5.3029999999999999</c:v>
                </c:pt>
                <c:pt idx="2">
                  <c:v>4.3940000000000001</c:v>
                </c:pt>
                <c:pt idx="3">
                  <c:v>5.3179999999999996</c:v>
                </c:pt>
                <c:pt idx="4">
                  <c:v>3.9729999999999999</c:v>
                </c:pt>
                <c:pt idx="5">
                  <c:v>5.2359999999999998</c:v>
                </c:pt>
                <c:pt idx="6">
                  <c:v>5.5030000000000001</c:v>
                </c:pt>
                <c:pt idx="7">
                  <c:v>3.5470000000000002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0D47-46EE-AA4D-AEC13CE13CEC}"/>
            </c:ext>
          </c:extLst>
        </c:ser>
        <c:ser>
          <c:idx val="7"/>
          <c:order val="7"/>
          <c:tx>
            <c:v>APIP (this study)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10"/>
            <c:spPr>
              <a:solidFill>
                <a:srgbClr val="C00000"/>
              </a:solidFill>
              <a:ln w="6350">
                <a:solidFill>
                  <a:schemeClr val="tx1"/>
                </a:solidFill>
              </a:ln>
              <a:effectLst/>
            </c:spPr>
          </c:marker>
          <c:xVal>
            <c:numRef>
              <c:f>'APIP and GAP'!$M$83:$M$88</c:f>
              <c:numCache>
                <c:formatCode>0.00</c:formatCode>
                <c:ptCount val="6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GAP'!$H$83:$H$88</c:f>
              <c:numCache>
                <c:formatCode>0.00</c:formatCode>
                <c:ptCount val="6"/>
                <c:pt idx="0">
                  <c:v>5.1182283396089829</c:v>
                </c:pt>
                <c:pt idx="1">
                  <c:v>3.691147151043356</c:v>
                </c:pt>
                <c:pt idx="2">
                  <c:v>3.637038579495028</c:v>
                </c:pt>
                <c:pt idx="3">
                  <c:v>3.6101897737475737</c:v>
                </c:pt>
                <c:pt idx="4">
                  <c:v>6.38</c:v>
                </c:pt>
                <c:pt idx="5">
                  <c:v>3.6579999999999999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0D47-46EE-AA4D-AEC13CE13CEC}"/>
            </c:ext>
          </c:extLst>
        </c:ser>
        <c:ser>
          <c:idx val="8"/>
          <c:order val="8"/>
          <c:tx>
            <c:v>IAP (San Venanzo; this study)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rgbClr val="92D05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IAP!$M$126:$M$129</c:f>
              <c:numCache>
                <c:formatCode>0.00</c:formatCode>
                <c:ptCount val="4"/>
                <c:pt idx="0">
                  <c:v>15.74</c:v>
                </c:pt>
                <c:pt idx="1">
                  <c:v>4.72</c:v>
                </c:pt>
                <c:pt idx="2">
                  <c:v>16.97</c:v>
                </c:pt>
                <c:pt idx="3">
                  <c:v>6.85</c:v>
                </c:pt>
              </c:numCache>
            </c:numRef>
          </c:xVal>
          <c:yVal>
            <c:numRef>
              <c:f>IAP!$H$126:$H$129</c:f>
              <c:numCache>
                <c:formatCode>0.00</c:formatCode>
                <c:ptCount val="4"/>
                <c:pt idx="0">
                  <c:v>0.69199999999999995</c:v>
                </c:pt>
                <c:pt idx="1">
                  <c:v>0.88400000000000001</c:v>
                </c:pt>
                <c:pt idx="2">
                  <c:v>0.84199999999999997</c:v>
                </c:pt>
                <c:pt idx="3">
                  <c:v>0.81200000000000006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0D47-46EE-AA4D-AEC13CE13CEC}"/>
            </c:ext>
          </c:extLst>
        </c:ser>
        <c:ser>
          <c:idx val="9"/>
          <c:order val="9"/>
          <c:tx>
            <c:v>IAP (Cupaello; this study)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rgbClr val="00B05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IAP!$M$130:$M$132</c:f>
              <c:numCache>
                <c:formatCode>0.00</c:formatCode>
                <c:ptCount val="3"/>
                <c:pt idx="0">
                  <c:v>15.86</c:v>
                </c:pt>
                <c:pt idx="1">
                  <c:v>15.28</c:v>
                </c:pt>
                <c:pt idx="2">
                  <c:v>14.98</c:v>
                </c:pt>
              </c:numCache>
            </c:numRef>
          </c:xVal>
          <c:yVal>
            <c:numRef>
              <c:f>IAP!$H$130:$H$132</c:f>
              <c:numCache>
                <c:formatCode>0.00</c:formatCode>
                <c:ptCount val="3"/>
                <c:pt idx="0">
                  <c:v>1.0940000000000001</c:v>
                </c:pt>
                <c:pt idx="1">
                  <c:v>1.1160000000000001</c:v>
                </c:pt>
                <c:pt idx="2">
                  <c:v>1.097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0D47-46EE-AA4D-AEC13CE13C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5861599"/>
        <c:axId val="1125845759"/>
      </c:scatterChart>
      <c:valAx>
        <c:axId val="1125861599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/>
                  <a:t>CaO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GB" sz="1200"/>
                  <a:t>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45759"/>
        <c:crosses val="autoZero"/>
        <c:crossBetween val="midCat"/>
      </c:valAx>
      <c:valAx>
        <c:axId val="1125845759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/>
                  <a:t>TiO</a:t>
                </a:r>
                <a:r>
                  <a:rPr lang="en-GB" sz="1200" baseline="-25000"/>
                  <a:t>2</a:t>
                </a:r>
                <a:r>
                  <a:rPr lang="en-GB" sz="1200"/>
                  <a:t>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GB" sz="1200"/>
                  <a:t>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61599"/>
        <c:crosses val="autoZero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67808144127615111"/>
          <c:y val="3.4891763293293417E-2"/>
          <c:w val="0.28260981940364249"/>
          <c:h val="0.4371492788354196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4047928474960051E-2"/>
          <c:y val="3.4656584751102712E-2"/>
          <c:w val="0.87545986363355088"/>
          <c:h val="0.89225498514009005"/>
        </c:manualLayout>
      </c:layout>
      <c:scatterChart>
        <c:scatterStyle val="lineMarker"/>
        <c:varyColors val="0"/>
        <c:ser>
          <c:idx val="0"/>
          <c:order val="0"/>
          <c:tx>
            <c:v>VVP (literature)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chemeClr val="accent5">
                  <a:alpha val="60000"/>
                </a:scheme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WEAR!$M$2:$M$57</c:f>
              <c:numCache>
                <c:formatCode>0.00</c:formatCode>
                <c:ptCount val="56"/>
                <c:pt idx="2">
                  <c:v>7.9</c:v>
                </c:pt>
                <c:pt idx="3">
                  <c:v>13.5</c:v>
                </c:pt>
                <c:pt idx="4">
                  <c:v>11.4</c:v>
                </c:pt>
                <c:pt idx="5">
                  <c:v>12.1</c:v>
                </c:pt>
                <c:pt idx="6">
                  <c:v>12.2</c:v>
                </c:pt>
                <c:pt idx="7">
                  <c:v>12.2</c:v>
                </c:pt>
                <c:pt idx="8">
                  <c:v>12.1</c:v>
                </c:pt>
                <c:pt idx="9">
                  <c:v>12</c:v>
                </c:pt>
                <c:pt idx="10">
                  <c:v>12</c:v>
                </c:pt>
                <c:pt idx="11">
                  <c:v>12.2</c:v>
                </c:pt>
                <c:pt idx="12">
                  <c:v>12.3</c:v>
                </c:pt>
                <c:pt idx="13">
                  <c:v>12.3</c:v>
                </c:pt>
                <c:pt idx="14">
                  <c:v>12.2</c:v>
                </c:pt>
                <c:pt idx="15">
                  <c:v>12.2</c:v>
                </c:pt>
                <c:pt idx="16">
                  <c:v>12.1</c:v>
                </c:pt>
                <c:pt idx="17">
                  <c:v>12.1</c:v>
                </c:pt>
                <c:pt idx="18">
                  <c:v>12.2</c:v>
                </c:pt>
                <c:pt idx="19">
                  <c:v>12.2</c:v>
                </c:pt>
                <c:pt idx="20">
                  <c:v>12.3</c:v>
                </c:pt>
                <c:pt idx="21">
                  <c:v>16.5</c:v>
                </c:pt>
                <c:pt idx="22">
                  <c:v>13.6</c:v>
                </c:pt>
                <c:pt idx="23">
                  <c:v>12.5</c:v>
                </c:pt>
                <c:pt idx="24">
                  <c:v>12</c:v>
                </c:pt>
                <c:pt idx="25">
                  <c:v>12.1</c:v>
                </c:pt>
                <c:pt idx="26">
                  <c:v>9.5</c:v>
                </c:pt>
                <c:pt idx="27">
                  <c:v>12.1</c:v>
                </c:pt>
                <c:pt idx="28">
                  <c:v>12</c:v>
                </c:pt>
                <c:pt idx="29">
                  <c:v>12.2</c:v>
                </c:pt>
                <c:pt idx="30">
                  <c:v>12.2</c:v>
                </c:pt>
                <c:pt idx="31">
                  <c:v>12.2</c:v>
                </c:pt>
                <c:pt idx="32">
                  <c:v>12.2</c:v>
                </c:pt>
                <c:pt idx="33">
                  <c:v>17.29</c:v>
                </c:pt>
                <c:pt idx="34">
                  <c:v>14.19</c:v>
                </c:pt>
                <c:pt idx="35">
                  <c:v>12.99</c:v>
                </c:pt>
                <c:pt idx="36">
                  <c:v>17.7</c:v>
                </c:pt>
                <c:pt idx="37">
                  <c:v>13.45</c:v>
                </c:pt>
                <c:pt idx="38">
                  <c:v>13.68</c:v>
                </c:pt>
                <c:pt idx="39">
                  <c:v>14.56</c:v>
                </c:pt>
                <c:pt idx="40">
                  <c:v>13.73</c:v>
                </c:pt>
                <c:pt idx="41">
                  <c:v>18.86</c:v>
                </c:pt>
                <c:pt idx="42">
                  <c:v>17.41</c:v>
                </c:pt>
                <c:pt idx="43">
                  <c:v>11.515700000000001</c:v>
                </c:pt>
                <c:pt idx="44">
                  <c:v>11.1447</c:v>
                </c:pt>
                <c:pt idx="45">
                  <c:v>11.326700000000001</c:v>
                </c:pt>
                <c:pt idx="46">
                  <c:v>11.003</c:v>
                </c:pt>
                <c:pt idx="47">
                  <c:v>10.9436</c:v>
                </c:pt>
                <c:pt idx="48">
                  <c:v>11.331</c:v>
                </c:pt>
                <c:pt idx="49">
                  <c:v>11.27</c:v>
                </c:pt>
                <c:pt idx="50">
                  <c:v>10.6241</c:v>
                </c:pt>
                <c:pt idx="52">
                  <c:v>8.6999999999999993</c:v>
                </c:pt>
                <c:pt idx="53">
                  <c:v>10.18</c:v>
                </c:pt>
                <c:pt idx="54">
                  <c:v>11.54</c:v>
                </c:pt>
              </c:numCache>
            </c:numRef>
          </c:xVal>
          <c:yVal>
            <c:numRef>
              <c:f>WEAR!$I$2:$I$52</c:f>
              <c:numCache>
                <c:formatCode>0.00</c:formatCode>
                <c:ptCount val="51"/>
                <c:pt idx="2">
                  <c:v>14.67</c:v>
                </c:pt>
                <c:pt idx="3">
                  <c:v>8.92</c:v>
                </c:pt>
                <c:pt idx="4">
                  <c:v>19.899999999999999</c:v>
                </c:pt>
                <c:pt idx="5">
                  <c:v>15.5</c:v>
                </c:pt>
                <c:pt idx="6">
                  <c:v>15</c:v>
                </c:pt>
                <c:pt idx="7">
                  <c:v>14.9</c:v>
                </c:pt>
                <c:pt idx="8">
                  <c:v>16</c:v>
                </c:pt>
                <c:pt idx="9">
                  <c:v>15.7</c:v>
                </c:pt>
                <c:pt idx="10">
                  <c:v>15.6</c:v>
                </c:pt>
                <c:pt idx="11">
                  <c:v>14.9</c:v>
                </c:pt>
                <c:pt idx="12">
                  <c:v>14.8</c:v>
                </c:pt>
                <c:pt idx="13">
                  <c:v>15</c:v>
                </c:pt>
                <c:pt idx="14">
                  <c:v>15.4</c:v>
                </c:pt>
                <c:pt idx="15">
                  <c:v>15.6</c:v>
                </c:pt>
                <c:pt idx="16">
                  <c:v>14.9</c:v>
                </c:pt>
                <c:pt idx="17">
                  <c:v>14.9</c:v>
                </c:pt>
                <c:pt idx="18">
                  <c:v>14.4</c:v>
                </c:pt>
                <c:pt idx="19">
                  <c:v>14.2</c:v>
                </c:pt>
                <c:pt idx="20">
                  <c:v>14.8</c:v>
                </c:pt>
                <c:pt idx="21">
                  <c:v>10.6</c:v>
                </c:pt>
                <c:pt idx="22">
                  <c:v>10.7</c:v>
                </c:pt>
                <c:pt idx="23">
                  <c:v>14.6</c:v>
                </c:pt>
                <c:pt idx="24">
                  <c:v>15</c:v>
                </c:pt>
                <c:pt idx="25">
                  <c:v>14.6</c:v>
                </c:pt>
                <c:pt idx="26">
                  <c:v>16.3</c:v>
                </c:pt>
                <c:pt idx="27">
                  <c:v>15.3</c:v>
                </c:pt>
                <c:pt idx="28">
                  <c:v>15.1</c:v>
                </c:pt>
                <c:pt idx="29">
                  <c:v>14.6</c:v>
                </c:pt>
                <c:pt idx="30">
                  <c:v>14.4</c:v>
                </c:pt>
                <c:pt idx="31">
                  <c:v>14.6</c:v>
                </c:pt>
                <c:pt idx="32">
                  <c:v>14.4</c:v>
                </c:pt>
                <c:pt idx="33">
                  <c:v>12.43</c:v>
                </c:pt>
                <c:pt idx="34">
                  <c:v>13.26</c:v>
                </c:pt>
                <c:pt idx="35">
                  <c:v>14.78</c:v>
                </c:pt>
                <c:pt idx="36">
                  <c:v>12.04</c:v>
                </c:pt>
                <c:pt idx="37">
                  <c:v>12.06</c:v>
                </c:pt>
                <c:pt idx="38">
                  <c:v>11.95</c:v>
                </c:pt>
                <c:pt idx="39">
                  <c:v>12.85</c:v>
                </c:pt>
                <c:pt idx="40">
                  <c:v>13.31</c:v>
                </c:pt>
                <c:pt idx="41">
                  <c:v>12.59</c:v>
                </c:pt>
                <c:pt idx="42">
                  <c:v>11.12</c:v>
                </c:pt>
                <c:pt idx="43">
                  <c:v>16.526</c:v>
                </c:pt>
                <c:pt idx="44">
                  <c:v>17.221</c:v>
                </c:pt>
                <c:pt idx="45">
                  <c:v>16.9452</c:v>
                </c:pt>
                <c:pt idx="46">
                  <c:v>17.6539</c:v>
                </c:pt>
                <c:pt idx="47">
                  <c:v>17.289200000000001</c:v>
                </c:pt>
                <c:pt idx="48">
                  <c:v>17.183499999999999</c:v>
                </c:pt>
                <c:pt idx="49">
                  <c:v>16.980799999999999</c:v>
                </c:pt>
                <c:pt idx="50">
                  <c:v>16.689599999999999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381E-47C0-9FAC-43BC933F7577}"/>
            </c:ext>
          </c:extLst>
        </c:ser>
        <c:ser>
          <c:idx val="1"/>
          <c:order val="1"/>
          <c:tx>
            <c:v>TA (literature)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rgbClr val="00206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WEAR!$M$58:$M$110</c:f>
              <c:numCache>
                <c:formatCode>0.00</c:formatCode>
                <c:ptCount val="53"/>
                <c:pt idx="0">
                  <c:v>15.76</c:v>
                </c:pt>
                <c:pt idx="1">
                  <c:v>15.02</c:v>
                </c:pt>
                <c:pt idx="2">
                  <c:v>16.559999999999999</c:v>
                </c:pt>
                <c:pt idx="3">
                  <c:v>15.63</c:v>
                </c:pt>
                <c:pt idx="4">
                  <c:v>8.43</c:v>
                </c:pt>
                <c:pt idx="5">
                  <c:v>9.8000000000000007</c:v>
                </c:pt>
                <c:pt idx="6">
                  <c:v>13.28</c:v>
                </c:pt>
                <c:pt idx="7">
                  <c:v>13.06</c:v>
                </c:pt>
                <c:pt idx="8">
                  <c:v>10.34</c:v>
                </c:pt>
                <c:pt idx="9">
                  <c:v>9.67</c:v>
                </c:pt>
                <c:pt idx="10">
                  <c:v>14.18</c:v>
                </c:pt>
                <c:pt idx="11">
                  <c:v>8.68</c:v>
                </c:pt>
                <c:pt idx="12">
                  <c:v>8.2899999999999991</c:v>
                </c:pt>
                <c:pt idx="13">
                  <c:v>7.36</c:v>
                </c:pt>
                <c:pt idx="14">
                  <c:v>9.19</c:v>
                </c:pt>
                <c:pt idx="15">
                  <c:v>9</c:v>
                </c:pt>
                <c:pt idx="16">
                  <c:v>10.09</c:v>
                </c:pt>
                <c:pt idx="17">
                  <c:v>10.99</c:v>
                </c:pt>
                <c:pt idx="18">
                  <c:v>14.58</c:v>
                </c:pt>
                <c:pt idx="19">
                  <c:v>16.45</c:v>
                </c:pt>
                <c:pt idx="20">
                  <c:v>9.57</c:v>
                </c:pt>
                <c:pt idx="21">
                  <c:v>11.2</c:v>
                </c:pt>
                <c:pt idx="22">
                  <c:v>6.52</c:v>
                </c:pt>
                <c:pt idx="23">
                  <c:v>12.24</c:v>
                </c:pt>
                <c:pt idx="24">
                  <c:v>10.09</c:v>
                </c:pt>
                <c:pt idx="25">
                  <c:v>16.98</c:v>
                </c:pt>
                <c:pt idx="26">
                  <c:v>16.54</c:v>
                </c:pt>
                <c:pt idx="27">
                  <c:v>15.64</c:v>
                </c:pt>
                <c:pt idx="28">
                  <c:v>15.22</c:v>
                </c:pt>
                <c:pt idx="29">
                  <c:v>10.4</c:v>
                </c:pt>
                <c:pt idx="30">
                  <c:v>13.98</c:v>
                </c:pt>
                <c:pt idx="31">
                  <c:v>11.03</c:v>
                </c:pt>
                <c:pt idx="39">
                  <c:v>14.28</c:v>
                </c:pt>
                <c:pt idx="40">
                  <c:v>9.7899999999999991</c:v>
                </c:pt>
                <c:pt idx="41">
                  <c:v>10.45</c:v>
                </c:pt>
                <c:pt idx="42">
                  <c:v>16.059999999999999</c:v>
                </c:pt>
                <c:pt idx="43">
                  <c:v>15.23</c:v>
                </c:pt>
                <c:pt idx="44">
                  <c:v>16</c:v>
                </c:pt>
                <c:pt idx="49">
                  <c:v>16.79</c:v>
                </c:pt>
              </c:numCache>
            </c:numRef>
          </c:xVal>
          <c:yVal>
            <c:numRef>
              <c:f>WEAR!$I$58:$I$110</c:f>
              <c:numCache>
                <c:formatCode>0.00</c:formatCode>
                <c:ptCount val="53"/>
                <c:pt idx="0">
                  <c:v>6.89</c:v>
                </c:pt>
                <c:pt idx="1">
                  <c:v>5.69</c:v>
                </c:pt>
                <c:pt idx="2">
                  <c:v>6.33</c:v>
                </c:pt>
                <c:pt idx="3">
                  <c:v>6.07</c:v>
                </c:pt>
                <c:pt idx="4">
                  <c:v>7.96</c:v>
                </c:pt>
                <c:pt idx="5">
                  <c:v>6.88</c:v>
                </c:pt>
                <c:pt idx="6">
                  <c:v>5.62</c:v>
                </c:pt>
                <c:pt idx="7">
                  <c:v>6.65</c:v>
                </c:pt>
                <c:pt idx="8">
                  <c:v>7.49</c:v>
                </c:pt>
                <c:pt idx="9">
                  <c:v>6.7</c:v>
                </c:pt>
                <c:pt idx="10">
                  <c:v>7.26</c:v>
                </c:pt>
                <c:pt idx="11">
                  <c:v>7.41</c:v>
                </c:pt>
                <c:pt idx="12">
                  <c:v>11</c:v>
                </c:pt>
                <c:pt idx="13">
                  <c:v>6.26</c:v>
                </c:pt>
                <c:pt idx="14">
                  <c:v>7.22</c:v>
                </c:pt>
                <c:pt idx="15">
                  <c:v>7.83</c:v>
                </c:pt>
                <c:pt idx="16">
                  <c:v>7.11</c:v>
                </c:pt>
                <c:pt idx="17">
                  <c:v>7.46</c:v>
                </c:pt>
                <c:pt idx="18">
                  <c:v>7.35</c:v>
                </c:pt>
                <c:pt idx="19">
                  <c:v>6.13</c:v>
                </c:pt>
                <c:pt idx="20">
                  <c:v>7.68</c:v>
                </c:pt>
                <c:pt idx="21">
                  <c:v>6.77</c:v>
                </c:pt>
                <c:pt idx="22">
                  <c:v>5.68</c:v>
                </c:pt>
                <c:pt idx="23">
                  <c:v>9.27</c:v>
                </c:pt>
                <c:pt idx="24">
                  <c:v>7.11</c:v>
                </c:pt>
                <c:pt idx="25">
                  <c:v>8.27</c:v>
                </c:pt>
                <c:pt idx="26">
                  <c:v>8.02</c:v>
                </c:pt>
                <c:pt idx="27">
                  <c:v>9.7100000000000009</c:v>
                </c:pt>
                <c:pt idx="28">
                  <c:v>8.0399999999999991</c:v>
                </c:pt>
                <c:pt idx="29">
                  <c:v>8.18</c:v>
                </c:pt>
                <c:pt idx="30">
                  <c:v>8.2100000000000009</c:v>
                </c:pt>
                <c:pt idx="31">
                  <c:v>7.9</c:v>
                </c:pt>
                <c:pt idx="39">
                  <c:v>7.82</c:v>
                </c:pt>
                <c:pt idx="40">
                  <c:v>7.68</c:v>
                </c:pt>
                <c:pt idx="41">
                  <c:v>6.34</c:v>
                </c:pt>
                <c:pt idx="42">
                  <c:v>7.7</c:v>
                </c:pt>
                <c:pt idx="43">
                  <c:v>6.59</c:v>
                </c:pt>
                <c:pt idx="44">
                  <c:v>6.83</c:v>
                </c:pt>
                <c:pt idx="49">
                  <c:v>6.5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381E-47C0-9FAC-43BC933F7577}"/>
            </c:ext>
          </c:extLst>
        </c:ser>
        <c:ser>
          <c:idx val="2"/>
          <c:order val="2"/>
          <c:tx>
            <c:v>APIP (literature)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'APIP and GAP'!$M$43:$M$82</c:f>
              <c:numCache>
                <c:formatCode>0.00</c:formatCode>
                <c:ptCount val="40"/>
                <c:pt idx="0">
                  <c:v>10.093170889582449</c:v>
                </c:pt>
                <c:pt idx="1">
                  <c:v>10.257903559175</c:v>
                </c:pt>
                <c:pt idx="2">
                  <c:v>10.61</c:v>
                </c:pt>
                <c:pt idx="3">
                  <c:v>12.59236904545393</c:v>
                </c:pt>
                <c:pt idx="4">
                  <c:v>10.5749216120375</c:v>
                </c:pt>
                <c:pt idx="5">
                  <c:v>11.011346001425</c:v>
                </c:pt>
                <c:pt idx="6" formatCode="General">
                  <c:v>15.06</c:v>
                </c:pt>
                <c:pt idx="7" formatCode="General">
                  <c:v>11.36</c:v>
                </c:pt>
                <c:pt idx="8" formatCode="General">
                  <c:v>16.2</c:v>
                </c:pt>
                <c:pt idx="9" formatCode="General">
                  <c:v>11.02</c:v>
                </c:pt>
                <c:pt idx="10" formatCode="General">
                  <c:v>17.79</c:v>
                </c:pt>
                <c:pt idx="11">
                  <c:v>7.17</c:v>
                </c:pt>
                <c:pt idx="12">
                  <c:v>11.4</c:v>
                </c:pt>
                <c:pt idx="13">
                  <c:v>7.17</c:v>
                </c:pt>
                <c:pt idx="14">
                  <c:v>21.4</c:v>
                </c:pt>
                <c:pt idx="15">
                  <c:v>16.149999999999999</c:v>
                </c:pt>
                <c:pt idx="16">
                  <c:v>3.42</c:v>
                </c:pt>
                <c:pt idx="17">
                  <c:v>19.899999999999999</c:v>
                </c:pt>
                <c:pt idx="18">
                  <c:v>15.7</c:v>
                </c:pt>
                <c:pt idx="19">
                  <c:v>7.34</c:v>
                </c:pt>
                <c:pt idx="20">
                  <c:v>6.32</c:v>
                </c:pt>
                <c:pt idx="21">
                  <c:v>7.19</c:v>
                </c:pt>
                <c:pt idx="22">
                  <c:v>8.1999999999999993</c:v>
                </c:pt>
                <c:pt idx="23">
                  <c:v>7.65</c:v>
                </c:pt>
                <c:pt idx="24">
                  <c:v>12.2</c:v>
                </c:pt>
                <c:pt idx="25">
                  <c:v>14.3</c:v>
                </c:pt>
                <c:pt idx="26">
                  <c:v>10.85</c:v>
                </c:pt>
                <c:pt idx="27">
                  <c:v>4.45</c:v>
                </c:pt>
                <c:pt idx="28">
                  <c:v>5.97</c:v>
                </c:pt>
                <c:pt idx="29">
                  <c:v>6.63</c:v>
                </c:pt>
                <c:pt idx="30">
                  <c:v>5.23</c:v>
                </c:pt>
                <c:pt idx="31">
                  <c:v>9.17</c:v>
                </c:pt>
                <c:pt idx="32">
                  <c:v>11.95</c:v>
                </c:pt>
                <c:pt idx="33">
                  <c:v>9.26</c:v>
                </c:pt>
                <c:pt idx="34">
                  <c:v>8.42</c:v>
                </c:pt>
                <c:pt idx="35">
                  <c:v>7.59</c:v>
                </c:pt>
                <c:pt idx="36">
                  <c:v>7.24</c:v>
                </c:pt>
                <c:pt idx="37">
                  <c:v>6.58</c:v>
                </c:pt>
                <c:pt idx="38">
                  <c:v>14.9</c:v>
                </c:pt>
                <c:pt idx="39">
                  <c:v>12.4</c:v>
                </c:pt>
              </c:numCache>
            </c:numRef>
          </c:xVal>
          <c:yVal>
            <c:numRef>
              <c:f>'APIP and GAP'!$I$43:$I$82</c:f>
              <c:numCache>
                <c:formatCode>0.00</c:formatCode>
                <c:ptCount val="40"/>
                <c:pt idx="0">
                  <c:v>7.0653806703503941</c:v>
                </c:pt>
                <c:pt idx="1">
                  <c:v>5.0057031664</c:v>
                </c:pt>
                <c:pt idx="2">
                  <c:v>6.77</c:v>
                </c:pt>
                <c:pt idx="3">
                  <c:v>6.9091221917082999</c:v>
                </c:pt>
                <c:pt idx="4">
                  <c:v>6.4368958796999998</c:v>
                </c:pt>
                <c:pt idx="5">
                  <c:v>6.5279142000999997</c:v>
                </c:pt>
                <c:pt idx="6" formatCode="General">
                  <c:v>4.72</c:v>
                </c:pt>
                <c:pt idx="7" formatCode="General">
                  <c:v>7.32</c:v>
                </c:pt>
                <c:pt idx="8" formatCode="General">
                  <c:v>4.9800000000000004</c:v>
                </c:pt>
                <c:pt idx="9" formatCode="General">
                  <c:v>5.33</c:v>
                </c:pt>
                <c:pt idx="10" formatCode="General">
                  <c:v>4.7300000000000004</c:v>
                </c:pt>
                <c:pt idx="11">
                  <c:v>5.75</c:v>
                </c:pt>
                <c:pt idx="12">
                  <c:v>5.61</c:v>
                </c:pt>
                <c:pt idx="13">
                  <c:v>6.45</c:v>
                </c:pt>
                <c:pt idx="14">
                  <c:v>5.41</c:v>
                </c:pt>
                <c:pt idx="15">
                  <c:v>6.09</c:v>
                </c:pt>
                <c:pt idx="16">
                  <c:v>8.27</c:v>
                </c:pt>
                <c:pt idx="17">
                  <c:v>3.54</c:v>
                </c:pt>
                <c:pt idx="18">
                  <c:v>4.99</c:v>
                </c:pt>
                <c:pt idx="19">
                  <c:v>6.92</c:v>
                </c:pt>
                <c:pt idx="20">
                  <c:v>8.6300000000000008</c:v>
                </c:pt>
                <c:pt idx="21">
                  <c:v>6.97</c:v>
                </c:pt>
                <c:pt idx="22">
                  <c:v>5.58</c:v>
                </c:pt>
                <c:pt idx="23">
                  <c:v>6.51</c:v>
                </c:pt>
                <c:pt idx="24">
                  <c:v>5.27</c:v>
                </c:pt>
                <c:pt idx="25">
                  <c:v>4.34</c:v>
                </c:pt>
                <c:pt idx="26">
                  <c:v>6.74</c:v>
                </c:pt>
                <c:pt idx="27">
                  <c:v>8.08</c:v>
                </c:pt>
                <c:pt idx="28">
                  <c:v>7.59</c:v>
                </c:pt>
                <c:pt idx="29">
                  <c:v>7.39</c:v>
                </c:pt>
                <c:pt idx="30">
                  <c:v>7.44</c:v>
                </c:pt>
                <c:pt idx="31">
                  <c:v>2.59</c:v>
                </c:pt>
                <c:pt idx="32">
                  <c:v>3.33</c:v>
                </c:pt>
                <c:pt idx="33">
                  <c:v>6.23</c:v>
                </c:pt>
                <c:pt idx="34">
                  <c:v>3.98</c:v>
                </c:pt>
                <c:pt idx="35">
                  <c:v>4.0199999999999996</c:v>
                </c:pt>
                <c:pt idx="36">
                  <c:v>5.97</c:v>
                </c:pt>
                <c:pt idx="37">
                  <c:v>4.6900000000000004</c:v>
                </c:pt>
                <c:pt idx="38">
                  <c:v>7.1</c:v>
                </c:pt>
                <c:pt idx="39">
                  <c:v>7.7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381E-47C0-9FAC-43BC933F7577}"/>
            </c:ext>
          </c:extLst>
        </c:ser>
        <c:ser>
          <c:idx val="3"/>
          <c:order val="3"/>
          <c:tx>
            <c:v>GAP (literature)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FFC00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'APIP and GAP'!$M$2:$M$42</c:f>
              <c:numCache>
                <c:formatCode>0.00</c:formatCode>
                <c:ptCount val="41"/>
                <c:pt idx="0">
                  <c:v>11.28</c:v>
                </c:pt>
                <c:pt idx="1">
                  <c:v>13.19</c:v>
                </c:pt>
                <c:pt idx="2">
                  <c:v>13.16</c:v>
                </c:pt>
                <c:pt idx="3">
                  <c:v>15.43</c:v>
                </c:pt>
                <c:pt idx="4">
                  <c:v>13.39</c:v>
                </c:pt>
                <c:pt idx="5">
                  <c:v>13.55</c:v>
                </c:pt>
                <c:pt idx="6">
                  <c:v>10.130000000000001</c:v>
                </c:pt>
                <c:pt idx="7">
                  <c:v>14.01</c:v>
                </c:pt>
                <c:pt idx="8">
                  <c:v>13.91</c:v>
                </c:pt>
                <c:pt idx="9">
                  <c:v>13.63</c:v>
                </c:pt>
                <c:pt idx="10">
                  <c:v>13.88</c:v>
                </c:pt>
                <c:pt idx="11">
                  <c:v>14.05</c:v>
                </c:pt>
                <c:pt idx="12">
                  <c:v>12.03</c:v>
                </c:pt>
                <c:pt idx="13">
                  <c:v>15.02</c:v>
                </c:pt>
                <c:pt idx="14">
                  <c:v>11.11</c:v>
                </c:pt>
                <c:pt idx="15" formatCode="General">
                  <c:v>14.82</c:v>
                </c:pt>
                <c:pt idx="16" formatCode="General">
                  <c:v>13.1</c:v>
                </c:pt>
                <c:pt idx="17" formatCode="General">
                  <c:v>13.27</c:v>
                </c:pt>
                <c:pt idx="18" formatCode="General">
                  <c:v>13.45</c:v>
                </c:pt>
                <c:pt idx="19" formatCode="General">
                  <c:v>15.53</c:v>
                </c:pt>
                <c:pt idx="20" formatCode="General">
                  <c:v>13.02</c:v>
                </c:pt>
                <c:pt idx="21" formatCode="General">
                  <c:v>14.05</c:v>
                </c:pt>
                <c:pt idx="22" formatCode="General">
                  <c:v>13.73</c:v>
                </c:pt>
                <c:pt idx="23" formatCode="General">
                  <c:v>15.32</c:v>
                </c:pt>
                <c:pt idx="24" formatCode="General">
                  <c:v>13.86</c:v>
                </c:pt>
                <c:pt idx="25" formatCode="General">
                  <c:v>12.44</c:v>
                </c:pt>
                <c:pt idx="26" formatCode="General">
                  <c:v>14.09</c:v>
                </c:pt>
                <c:pt idx="27" formatCode="General">
                  <c:v>14.13</c:v>
                </c:pt>
                <c:pt idx="28" formatCode="General">
                  <c:v>13.17</c:v>
                </c:pt>
                <c:pt idx="29" formatCode="General">
                  <c:v>13.64</c:v>
                </c:pt>
                <c:pt idx="30" formatCode="General">
                  <c:v>11.81</c:v>
                </c:pt>
                <c:pt idx="31" formatCode="General">
                  <c:v>13.89</c:v>
                </c:pt>
                <c:pt idx="32" formatCode="General">
                  <c:v>12.64</c:v>
                </c:pt>
                <c:pt idx="33" formatCode="General">
                  <c:v>11.05</c:v>
                </c:pt>
                <c:pt idx="34" formatCode="General">
                  <c:v>12.19</c:v>
                </c:pt>
                <c:pt idx="35" formatCode="General">
                  <c:v>13.6</c:v>
                </c:pt>
                <c:pt idx="36" formatCode="General">
                  <c:v>11.27</c:v>
                </c:pt>
                <c:pt idx="37" formatCode="General">
                  <c:v>14.02</c:v>
                </c:pt>
                <c:pt idx="38" formatCode="General">
                  <c:v>15.58</c:v>
                </c:pt>
                <c:pt idx="39" formatCode="General">
                  <c:v>10.99</c:v>
                </c:pt>
                <c:pt idx="40">
                  <c:v>12.92</c:v>
                </c:pt>
              </c:numCache>
            </c:numRef>
          </c:xVal>
          <c:yVal>
            <c:numRef>
              <c:f>'APIP and GAP'!$I$2:$I$42</c:f>
              <c:numCache>
                <c:formatCode>0.00</c:formatCode>
                <c:ptCount val="41"/>
                <c:pt idx="0">
                  <c:v>6.48</c:v>
                </c:pt>
                <c:pt idx="1">
                  <c:v>7.22</c:v>
                </c:pt>
                <c:pt idx="2">
                  <c:v>6.55</c:v>
                </c:pt>
                <c:pt idx="3">
                  <c:v>8.44</c:v>
                </c:pt>
                <c:pt idx="4">
                  <c:v>6.85</c:v>
                </c:pt>
                <c:pt idx="5">
                  <c:v>9.09</c:v>
                </c:pt>
                <c:pt idx="6">
                  <c:v>5.04</c:v>
                </c:pt>
                <c:pt idx="7">
                  <c:v>7.62</c:v>
                </c:pt>
                <c:pt idx="8">
                  <c:v>9.41</c:v>
                </c:pt>
                <c:pt idx="9">
                  <c:v>9.26</c:v>
                </c:pt>
                <c:pt idx="10">
                  <c:v>8.9600000000000009</c:v>
                </c:pt>
                <c:pt idx="11">
                  <c:v>9.07</c:v>
                </c:pt>
                <c:pt idx="12">
                  <c:v>13.5</c:v>
                </c:pt>
                <c:pt idx="13">
                  <c:v>8.69</c:v>
                </c:pt>
                <c:pt idx="14">
                  <c:v>10.56</c:v>
                </c:pt>
                <c:pt idx="15" formatCode="General">
                  <c:v>7.71</c:v>
                </c:pt>
                <c:pt idx="16" formatCode="General">
                  <c:v>10.61</c:v>
                </c:pt>
                <c:pt idx="17" formatCode="General">
                  <c:v>11.06</c:v>
                </c:pt>
                <c:pt idx="18" formatCode="General">
                  <c:v>7.75</c:v>
                </c:pt>
                <c:pt idx="19" formatCode="General">
                  <c:v>8.08</c:v>
                </c:pt>
                <c:pt idx="20" formatCode="General">
                  <c:v>11.63</c:v>
                </c:pt>
                <c:pt idx="21" formatCode="General">
                  <c:v>10.210000000000001</c:v>
                </c:pt>
                <c:pt idx="22" formatCode="General">
                  <c:v>7.48</c:v>
                </c:pt>
                <c:pt idx="23" formatCode="General">
                  <c:v>7.34</c:v>
                </c:pt>
                <c:pt idx="24" formatCode="General">
                  <c:v>10.57</c:v>
                </c:pt>
                <c:pt idx="25" formatCode="General">
                  <c:v>11.99</c:v>
                </c:pt>
                <c:pt idx="26" formatCode="General">
                  <c:v>9.32</c:v>
                </c:pt>
                <c:pt idx="27" formatCode="General">
                  <c:v>9.24</c:v>
                </c:pt>
                <c:pt idx="28" formatCode="General">
                  <c:v>9.48</c:v>
                </c:pt>
                <c:pt idx="29" formatCode="General">
                  <c:v>8.93</c:v>
                </c:pt>
                <c:pt idx="30" formatCode="General">
                  <c:v>8.9</c:v>
                </c:pt>
                <c:pt idx="31" formatCode="General">
                  <c:v>9.4</c:v>
                </c:pt>
                <c:pt idx="32" formatCode="General">
                  <c:v>7.42</c:v>
                </c:pt>
                <c:pt idx="33" formatCode="General">
                  <c:v>12.39</c:v>
                </c:pt>
                <c:pt idx="34" formatCode="General">
                  <c:v>10.11</c:v>
                </c:pt>
                <c:pt idx="35" formatCode="General">
                  <c:v>10.11</c:v>
                </c:pt>
                <c:pt idx="36" formatCode="General">
                  <c:v>6.27</c:v>
                </c:pt>
                <c:pt idx="37" formatCode="General">
                  <c:v>7.89</c:v>
                </c:pt>
                <c:pt idx="38" formatCode="General">
                  <c:v>9.1</c:v>
                </c:pt>
                <c:pt idx="39" formatCode="General">
                  <c:v>12.31</c:v>
                </c:pt>
                <c:pt idx="40">
                  <c:v>11.48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381E-47C0-9FAC-43BC933F7577}"/>
            </c:ext>
          </c:extLst>
        </c:ser>
        <c:ser>
          <c:idx val="4"/>
          <c:order val="4"/>
          <c:tx>
            <c:v>IAP (San Venanzo;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8"/>
            <c:spPr>
              <a:solidFill>
                <a:srgbClr val="92D05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IAP!$M$29:$M$125</c:f>
              <c:numCache>
                <c:formatCode>0.00</c:formatCode>
                <c:ptCount val="91"/>
                <c:pt idx="0">
                  <c:v>15.5</c:v>
                </c:pt>
                <c:pt idx="1">
                  <c:v>15.67</c:v>
                </c:pt>
                <c:pt idx="2">
                  <c:v>15.21</c:v>
                </c:pt>
                <c:pt idx="4">
                  <c:v>15.11</c:v>
                </c:pt>
                <c:pt idx="5">
                  <c:v>2.5</c:v>
                </c:pt>
                <c:pt idx="6">
                  <c:v>4.7</c:v>
                </c:pt>
                <c:pt idx="7">
                  <c:v>7.5</c:v>
                </c:pt>
                <c:pt idx="8">
                  <c:v>5.0999999999999996</c:v>
                </c:pt>
                <c:pt idx="9">
                  <c:v>10.4</c:v>
                </c:pt>
                <c:pt idx="10">
                  <c:v>5.5</c:v>
                </c:pt>
                <c:pt idx="11">
                  <c:v>5.6</c:v>
                </c:pt>
                <c:pt idx="12">
                  <c:v>13.6</c:v>
                </c:pt>
                <c:pt idx="13">
                  <c:v>8.4</c:v>
                </c:pt>
                <c:pt idx="14">
                  <c:v>9.8000000000000007</c:v>
                </c:pt>
                <c:pt idx="16">
                  <c:v>12.8</c:v>
                </c:pt>
                <c:pt idx="18">
                  <c:v>14.8</c:v>
                </c:pt>
                <c:pt idx="19">
                  <c:v>16.23</c:v>
                </c:pt>
                <c:pt idx="21">
                  <c:v>15.69</c:v>
                </c:pt>
                <c:pt idx="22">
                  <c:v>16.62</c:v>
                </c:pt>
                <c:pt idx="23">
                  <c:v>16.68</c:v>
                </c:pt>
                <c:pt idx="24">
                  <c:v>16.05</c:v>
                </c:pt>
                <c:pt idx="25">
                  <c:v>15.5</c:v>
                </c:pt>
                <c:pt idx="26">
                  <c:v>15.67</c:v>
                </c:pt>
                <c:pt idx="27">
                  <c:v>15.21</c:v>
                </c:pt>
                <c:pt idx="29">
                  <c:v>15.11</c:v>
                </c:pt>
                <c:pt idx="30">
                  <c:v>15.73</c:v>
                </c:pt>
                <c:pt idx="31">
                  <c:v>15.61</c:v>
                </c:pt>
                <c:pt idx="32">
                  <c:v>15.62</c:v>
                </c:pt>
                <c:pt idx="33">
                  <c:v>15.64</c:v>
                </c:pt>
                <c:pt idx="34">
                  <c:v>2.5</c:v>
                </c:pt>
                <c:pt idx="35">
                  <c:v>4.7</c:v>
                </c:pt>
                <c:pt idx="36">
                  <c:v>7.5</c:v>
                </c:pt>
                <c:pt idx="37">
                  <c:v>5.0999999999999996</c:v>
                </c:pt>
                <c:pt idx="38">
                  <c:v>10.4</c:v>
                </c:pt>
                <c:pt idx="39">
                  <c:v>5.5</c:v>
                </c:pt>
                <c:pt idx="40">
                  <c:v>5.6</c:v>
                </c:pt>
                <c:pt idx="41">
                  <c:v>13.6</c:v>
                </c:pt>
                <c:pt idx="42">
                  <c:v>8.4</c:v>
                </c:pt>
                <c:pt idx="43">
                  <c:v>9.8000000000000007</c:v>
                </c:pt>
                <c:pt idx="44">
                  <c:v>15.2</c:v>
                </c:pt>
                <c:pt idx="45">
                  <c:v>15.8</c:v>
                </c:pt>
                <c:pt idx="47">
                  <c:v>12.8</c:v>
                </c:pt>
                <c:pt idx="49">
                  <c:v>18.2</c:v>
                </c:pt>
                <c:pt idx="50">
                  <c:v>20.100000000000001</c:v>
                </c:pt>
                <c:pt idx="51">
                  <c:v>14.8</c:v>
                </c:pt>
                <c:pt idx="52">
                  <c:v>16.23</c:v>
                </c:pt>
                <c:pt idx="53">
                  <c:v>13.8</c:v>
                </c:pt>
                <c:pt idx="54">
                  <c:v>12.5</c:v>
                </c:pt>
                <c:pt idx="56">
                  <c:v>15.69</c:v>
                </c:pt>
                <c:pt idx="57">
                  <c:v>16.62</c:v>
                </c:pt>
                <c:pt idx="58">
                  <c:v>16.68</c:v>
                </c:pt>
                <c:pt idx="59">
                  <c:v>16.05</c:v>
                </c:pt>
                <c:pt idx="70">
                  <c:v>15.69</c:v>
                </c:pt>
                <c:pt idx="71">
                  <c:v>15.41</c:v>
                </c:pt>
                <c:pt idx="72">
                  <c:v>16.079999999999998</c:v>
                </c:pt>
                <c:pt idx="73">
                  <c:v>15.35</c:v>
                </c:pt>
                <c:pt idx="76">
                  <c:v>16.079999999999998</c:v>
                </c:pt>
                <c:pt idx="77">
                  <c:v>15.35</c:v>
                </c:pt>
                <c:pt idx="79">
                  <c:v>17.600000000000001</c:v>
                </c:pt>
                <c:pt idx="80">
                  <c:v>17.670000000000002</c:v>
                </c:pt>
                <c:pt idx="81">
                  <c:v>18.850000000000001</c:v>
                </c:pt>
                <c:pt idx="82">
                  <c:v>17.88</c:v>
                </c:pt>
                <c:pt idx="84">
                  <c:v>17.600000000000001</c:v>
                </c:pt>
                <c:pt idx="85">
                  <c:v>17.670000000000002</c:v>
                </c:pt>
                <c:pt idx="86">
                  <c:v>16.25</c:v>
                </c:pt>
                <c:pt idx="87">
                  <c:v>18.13</c:v>
                </c:pt>
                <c:pt idx="88">
                  <c:v>17.82</c:v>
                </c:pt>
                <c:pt idx="89">
                  <c:v>17.739999999999998</c:v>
                </c:pt>
                <c:pt idx="90">
                  <c:v>17.59</c:v>
                </c:pt>
              </c:numCache>
            </c:numRef>
          </c:xVal>
          <c:yVal>
            <c:numRef>
              <c:f>IAP!$I$29:$I$125</c:f>
              <c:numCache>
                <c:formatCode>0.00</c:formatCode>
                <c:ptCount val="91"/>
                <c:pt idx="0">
                  <c:v>12.39</c:v>
                </c:pt>
                <c:pt idx="1">
                  <c:v>12.05</c:v>
                </c:pt>
                <c:pt idx="2">
                  <c:v>12.28</c:v>
                </c:pt>
                <c:pt idx="4">
                  <c:v>11.87</c:v>
                </c:pt>
                <c:pt idx="5">
                  <c:v>11.7</c:v>
                </c:pt>
                <c:pt idx="6">
                  <c:v>10.9</c:v>
                </c:pt>
                <c:pt idx="7">
                  <c:v>9.6999999999999993</c:v>
                </c:pt>
                <c:pt idx="8">
                  <c:v>11.5</c:v>
                </c:pt>
                <c:pt idx="9">
                  <c:v>10</c:v>
                </c:pt>
                <c:pt idx="10">
                  <c:v>10.7</c:v>
                </c:pt>
                <c:pt idx="11">
                  <c:v>13</c:v>
                </c:pt>
                <c:pt idx="12">
                  <c:v>9.9</c:v>
                </c:pt>
                <c:pt idx="13">
                  <c:v>11.6</c:v>
                </c:pt>
                <c:pt idx="14">
                  <c:v>10.199999999999999</c:v>
                </c:pt>
                <c:pt idx="16">
                  <c:v>11.4</c:v>
                </c:pt>
                <c:pt idx="18">
                  <c:v>11.3</c:v>
                </c:pt>
                <c:pt idx="19">
                  <c:v>10.43</c:v>
                </c:pt>
                <c:pt idx="21">
                  <c:v>10.39</c:v>
                </c:pt>
                <c:pt idx="22">
                  <c:v>9.8000000000000007</c:v>
                </c:pt>
                <c:pt idx="23">
                  <c:v>10.44</c:v>
                </c:pt>
                <c:pt idx="24">
                  <c:v>10.89</c:v>
                </c:pt>
                <c:pt idx="25">
                  <c:v>12.39</c:v>
                </c:pt>
                <c:pt idx="26">
                  <c:v>12.05</c:v>
                </c:pt>
                <c:pt idx="27">
                  <c:v>12.28</c:v>
                </c:pt>
                <c:pt idx="29">
                  <c:v>11.87</c:v>
                </c:pt>
                <c:pt idx="30">
                  <c:v>11.51</c:v>
                </c:pt>
                <c:pt idx="31">
                  <c:v>12</c:v>
                </c:pt>
                <c:pt idx="32">
                  <c:v>12.17</c:v>
                </c:pt>
                <c:pt idx="33">
                  <c:v>11.62</c:v>
                </c:pt>
                <c:pt idx="34">
                  <c:v>11.7</c:v>
                </c:pt>
                <c:pt idx="35">
                  <c:v>10.9</c:v>
                </c:pt>
                <c:pt idx="36">
                  <c:v>9.6999999999999993</c:v>
                </c:pt>
                <c:pt idx="37">
                  <c:v>11.5</c:v>
                </c:pt>
                <c:pt idx="38">
                  <c:v>10</c:v>
                </c:pt>
                <c:pt idx="39">
                  <c:v>10.7</c:v>
                </c:pt>
                <c:pt idx="40">
                  <c:v>13</c:v>
                </c:pt>
                <c:pt idx="41">
                  <c:v>9.9</c:v>
                </c:pt>
                <c:pt idx="42">
                  <c:v>11.6</c:v>
                </c:pt>
                <c:pt idx="43">
                  <c:v>10.199999999999999</c:v>
                </c:pt>
                <c:pt idx="44">
                  <c:v>11.9</c:v>
                </c:pt>
                <c:pt idx="45">
                  <c:v>10.5</c:v>
                </c:pt>
                <c:pt idx="47">
                  <c:v>11.4</c:v>
                </c:pt>
                <c:pt idx="49">
                  <c:v>8.16</c:v>
                </c:pt>
                <c:pt idx="50">
                  <c:v>7.62</c:v>
                </c:pt>
                <c:pt idx="51">
                  <c:v>11.3</c:v>
                </c:pt>
                <c:pt idx="52">
                  <c:v>10.43</c:v>
                </c:pt>
                <c:pt idx="53">
                  <c:v>9.56</c:v>
                </c:pt>
                <c:pt idx="54">
                  <c:v>9.1300000000000008</c:v>
                </c:pt>
                <c:pt idx="56">
                  <c:v>10.39</c:v>
                </c:pt>
                <c:pt idx="57">
                  <c:v>9.8000000000000007</c:v>
                </c:pt>
                <c:pt idx="58">
                  <c:v>10.44</c:v>
                </c:pt>
                <c:pt idx="59">
                  <c:v>10.89</c:v>
                </c:pt>
                <c:pt idx="70">
                  <c:v>10.39</c:v>
                </c:pt>
                <c:pt idx="72">
                  <c:v>9.9499999999999993</c:v>
                </c:pt>
                <c:pt idx="73">
                  <c:v>10.01</c:v>
                </c:pt>
                <c:pt idx="76">
                  <c:v>9.9499999999999993</c:v>
                </c:pt>
                <c:pt idx="77">
                  <c:v>10.01</c:v>
                </c:pt>
                <c:pt idx="79">
                  <c:v>8.7200000000000006</c:v>
                </c:pt>
                <c:pt idx="80">
                  <c:v>9.5299999999999994</c:v>
                </c:pt>
                <c:pt idx="81">
                  <c:v>10.44</c:v>
                </c:pt>
                <c:pt idx="82">
                  <c:v>9.9</c:v>
                </c:pt>
                <c:pt idx="84">
                  <c:v>8.7200000000000006</c:v>
                </c:pt>
                <c:pt idx="85">
                  <c:v>9.5299999999999994</c:v>
                </c:pt>
                <c:pt idx="86">
                  <c:v>11.55</c:v>
                </c:pt>
                <c:pt idx="87">
                  <c:v>9.19</c:v>
                </c:pt>
                <c:pt idx="88">
                  <c:v>8.18</c:v>
                </c:pt>
                <c:pt idx="89">
                  <c:v>9.16</c:v>
                </c:pt>
                <c:pt idx="90">
                  <c:v>9.24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381E-47C0-9FAC-43BC933F7577}"/>
            </c:ext>
          </c:extLst>
        </c:ser>
        <c:ser>
          <c:idx val="5"/>
          <c:order val="5"/>
          <c:tx>
            <c:v>IAP (Cupaello;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8"/>
            <c:spPr>
              <a:solidFill>
                <a:srgbClr val="00B05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IAP!$M$2:$M$28</c:f>
              <c:numCache>
                <c:formatCode>0.00</c:formatCode>
                <c:ptCount val="27"/>
                <c:pt idx="0">
                  <c:v>14.1</c:v>
                </c:pt>
                <c:pt idx="2">
                  <c:v>15.84</c:v>
                </c:pt>
                <c:pt idx="3">
                  <c:v>15.9</c:v>
                </c:pt>
                <c:pt idx="4">
                  <c:v>14.97</c:v>
                </c:pt>
                <c:pt idx="5">
                  <c:v>14.98</c:v>
                </c:pt>
                <c:pt idx="6">
                  <c:v>14.91</c:v>
                </c:pt>
                <c:pt idx="7">
                  <c:v>14.68</c:v>
                </c:pt>
                <c:pt idx="8">
                  <c:v>13.96</c:v>
                </c:pt>
                <c:pt idx="9">
                  <c:v>15.99</c:v>
                </c:pt>
                <c:pt idx="10">
                  <c:v>15.43</c:v>
                </c:pt>
                <c:pt idx="11">
                  <c:v>13.6</c:v>
                </c:pt>
                <c:pt idx="12">
                  <c:v>14.6</c:v>
                </c:pt>
                <c:pt idx="13">
                  <c:v>11.13</c:v>
                </c:pt>
                <c:pt idx="15">
                  <c:v>15.4</c:v>
                </c:pt>
                <c:pt idx="16">
                  <c:v>14.1</c:v>
                </c:pt>
                <c:pt idx="18">
                  <c:v>15.26</c:v>
                </c:pt>
                <c:pt idx="19">
                  <c:v>14.67</c:v>
                </c:pt>
                <c:pt idx="20">
                  <c:v>15.42</c:v>
                </c:pt>
                <c:pt idx="21">
                  <c:v>15.31</c:v>
                </c:pt>
                <c:pt idx="24">
                  <c:v>16.149999999999999</c:v>
                </c:pt>
                <c:pt idx="25">
                  <c:v>15.2</c:v>
                </c:pt>
                <c:pt idx="26">
                  <c:v>15.26</c:v>
                </c:pt>
              </c:numCache>
            </c:numRef>
          </c:xVal>
          <c:yVal>
            <c:numRef>
              <c:f>IAP!$I$2:$I$28</c:f>
              <c:numCache>
                <c:formatCode>0.00</c:formatCode>
                <c:ptCount val="27"/>
                <c:pt idx="0">
                  <c:v>7.71</c:v>
                </c:pt>
                <c:pt idx="2">
                  <c:v>6.62</c:v>
                </c:pt>
                <c:pt idx="3">
                  <c:v>6.93</c:v>
                </c:pt>
                <c:pt idx="4">
                  <c:v>7.53</c:v>
                </c:pt>
                <c:pt idx="5">
                  <c:v>8.4</c:v>
                </c:pt>
                <c:pt idx="6">
                  <c:v>8.5500000000000007</c:v>
                </c:pt>
                <c:pt idx="7">
                  <c:v>7.92</c:v>
                </c:pt>
                <c:pt idx="8">
                  <c:v>7.86</c:v>
                </c:pt>
                <c:pt idx="9">
                  <c:v>7.55</c:v>
                </c:pt>
                <c:pt idx="10">
                  <c:v>7.16</c:v>
                </c:pt>
                <c:pt idx="11">
                  <c:v>8.01</c:v>
                </c:pt>
                <c:pt idx="12">
                  <c:v>7.92</c:v>
                </c:pt>
                <c:pt idx="13">
                  <c:v>8.18</c:v>
                </c:pt>
                <c:pt idx="15">
                  <c:v>7.4</c:v>
                </c:pt>
                <c:pt idx="16">
                  <c:v>7.71</c:v>
                </c:pt>
                <c:pt idx="19">
                  <c:v>7.11</c:v>
                </c:pt>
                <c:pt idx="20">
                  <c:v>7.24</c:v>
                </c:pt>
                <c:pt idx="21">
                  <c:v>7.27</c:v>
                </c:pt>
                <c:pt idx="24">
                  <c:v>6.74</c:v>
                </c:pt>
                <c:pt idx="25">
                  <c:v>6.71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381E-47C0-9FAC-43BC933F7577}"/>
            </c:ext>
          </c:extLst>
        </c:ser>
        <c:ser>
          <c:idx val="6"/>
          <c:order val="6"/>
          <c:tx>
            <c:v>TA (this study)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10"/>
            <c:spPr>
              <a:solidFill>
                <a:srgbClr val="002060"/>
              </a:solidFill>
              <a:ln w="9525">
                <a:solidFill>
                  <a:schemeClr val="tx1">
                    <a:lumMod val="95000"/>
                    <a:lumOff val="5000"/>
                  </a:schemeClr>
                </a:solidFill>
              </a:ln>
              <a:effectLst/>
            </c:spPr>
          </c:marker>
          <c:xVal>
            <c:numRef>
              <c:f>WEAR!$M$111:$M$118</c:f>
              <c:numCache>
                <c:formatCode>0.00</c:formatCode>
                <c:ptCount val="8"/>
                <c:pt idx="0">
                  <c:v>14.15</c:v>
                </c:pt>
                <c:pt idx="1">
                  <c:v>13.2</c:v>
                </c:pt>
                <c:pt idx="2">
                  <c:v>14.26</c:v>
                </c:pt>
                <c:pt idx="3">
                  <c:v>11.31</c:v>
                </c:pt>
                <c:pt idx="4">
                  <c:v>6.82</c:v>
                </c:pt>
                <c:pt idx="5">
                  <c:v>8.98</c:v>
                </c:pt>
                <c:pt idx="6">
                  <c:v>10.02</c:v>
                </c:pt>
                <c:pt idx="7">
                  <c:v>12.18</c:v>
                </c:pt>
              </c:numCache>
            </c:numRef>
          </c:xVal>
          <c:yVal>
            <c:numRef>
              <c:f>WEAR!$I$111:$I$118</c:f>
              <c:numCache>
                <c:formatCode>0.00</c:formatCode>
                <c:ptCount val="8"/>
                <c:pt idx="0">
                  <c:v>7.86</c:v>
                </c:pt>
                <c:pt idx="1">
                  <c:v>6.7</c:v>
                </c:pt>
                <c:pt idx="2">
                  <c:v>7.71</c:v>
                </c:pt>
                <c:pt idx="3">
                  <c:v>7.3</c:v>
                </c:pt>
                <c:pt idx="4">
                  <c:v>5.97</c:v>
                </c:pt>
                <c:pt idx="5">
                  <c:v>6.72</c:v>
                </c:pt>
                <c:pt idx="6">
                  <c:v>6.85</c:v>
                </c:pt>
                <c:pt idx="7">
                  <c:v>8.6999999999999993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0-381E-47C0-9FAC-43BC933F7577}"/>
            </c:ext>
          </c:extLst>
        </c:ser>
        <c:ser>
          <c:idx val="7"/>
          <c:order val="7"/>
          <c:tx>
            <c:v>APIP (this study)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10"/>
            <c:spPr>
              <a:solidFill>
                <a:srgbClr val="C0000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'APIP and GAP'!$M$83:$M$88</c:f>
              <c:numCache>
                <c:formatCode>0.00</c:formatCode>
                <c:ptCount val="6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GAP'!$I$83:$I$88</c:f>
              <c:numCache>
                <c:formatCode>0.00</c:formatCode>
                <c:ptCount val="6"/>
                <c:pt idx="0">
                  <c:v>6.5771766931000002</c:v>
                </c:pt>
                <c:pt idx="1">
                  <c:v>6.4265742144999987</c:v>
                </c:pt>
                <c:pt idx="2">
                  <c:v>6.8419614201105112</c:v>
                </c:pt>
                <c:pt idx="3">
                  <c:v>4.8117027773000007</c:v>
                </c:pt>
                <c:pt idx="4">
                  <c:v>5.1100000000000003</c:v>
                </c:pt>
                <c:pt idx="5">
                  <c:v>4.88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381E-47C0-9FAC-43BC933F7577}"/>
            </c:ext>
          </c:extLst>
        </c:ser>
        <c:ser>
          <c:idx val="8"/>
          <c:order val="8"/>
          <c:tx>
            <c:v>IAP (San Venanzo; this study)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rgbClr val="92D05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IAP!$M$126:$M$129</c:f>
              <c:numCache>
                <c:formatCode>0.00</c:formatCode>
                <c:ptCount val="4"/>
                <c:pt idx="0">
                  <c:v>15.74</c:v>
                </c:pt>
                <c:pt idx="1">
                  <c:v>4.72</c:v>
                </c:pt>
                <c:pt idx="2">
                  <c:v>16.97</c:v>
                </c:pt>
                <c:pt idx="3">
                  <c:v>6.85</c:v>
                </c:pt>
              </c:numCache>
            </c:numRef>
          </c:xVal>
          <c:yVal>
            <c:numRef>
              <c:f>IAP!$I$126:$I$129</c:f>
              <c:numCache>
                <c:formatCode>0.00</c:formatCode>
                <c:ptCount val="4"/>
                <c:pt idx="0">
                  <c:v>10.01</c:v>
                </c:pt>
                <c:pt idx="1">
                  <c:v>11.67</c:v>
                </c:pt>
                <c:pt idx="2">
                  <c:v>10.18</c:v>
                </c:pt>
                <c:pt idx="3">
                  <c:v>11.01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2-381E-47C0-9FAC-43BC933F7577}"/>
            </c:ext>
          </c:extLst>
        </c:ser>
        <c:ser>
          <c:idx val="9"/>
          <c:order val="9"/>
          <c:tx>
            <c:v>IAP (Cupaello; this study)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rgbClr val="00B05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IAP!$M$130:$M$132</c:f>
              <c:numCache>
                <c:formatCode>0.00</c:formatCode>
                <c:ptCount val="3"/>
                <c:pt idx="0">
                  <c:v>15.86</c:v>
                </c:pt>
                <c:pt idx="1">
                  <c:v>15.28</c:v>
                </c:pt>
                <c:pt idx="2">
                  <c:v>14.98</c:v>
                </c:pt>
              </c:numCache>
            </c:numRef>
          </c:xVal>
          <c:yVal>
            <c:numRef>
              <c:f>IAP!$I$130:$I$132</c:f>
              <c:numCache>
                <c:formatCode>0.00</c:formatCode>
                <c:ptCount val="3"/>
                <c:pt idx="0">
                  <c:v>6.59</c:v>
                </c:pt>
                <c:pt idx="1">
                  <c:v>6.75</c:v>
                </c:pt>
                <c:pt idx="2">
                  <c:v>6.79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3-381E-47C0-9FAC-43BC933F75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5861599"/>
        <c:axId val="1125845759"/>
      </c:scatterChart>
      <c:valAx>
        <c:axId val="1125861599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/>
                  <a:t>CaO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GB" sz="1200"/>
                  <a:t>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45759"/>
        <c:crosses val="autoZero"/>
        <c:crossBetween val="midCat"/>
      </c:valAx>
      <c:valAx>
        <c:axId val="1125845759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/>
                  <a:t>AL</a:t>
                </a:r>
                <a:r>
                  <a:rPr lang="en-GB" sz="1200" baseline="-25000"/>
                  <a:t>2</a:t>
                </a:r>
                <a:r>
                  <a:rPr lang="en-GB" sz="1200"/>
                  <a:t>O</a:t>
                </a:r>
                <a:r>
                  <a:rPr lang="en-GB" sz="1200" baseline="-25000"/>
                  <a:t>3</a:t>
                </a:r>
                <a:r>
                  <a:rPr lang="en-GB" sz="1200"/>
                  <a:t>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GB" sz="1200"/>
                  <a:t>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61599"/>
        <c:crosses val="autoZero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67808144127615111"/>
          <c:y val="3.4891763293293417E-2"/>
          <c:w val="0.28350574383136579"/>
          <c:h val="0.530549931191451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4047928474960051E-2"/>
          <c:y val="3.4656584751102712E-2"/>
          <c:w val="0.87545986363355088"/>
          <c:h val="0.89225498514009005"/>
        </c:manualLayout>
      </c:layout>
      <c:scatterChart>
        <c:scatterStyle val="lineMarker"/>
        <c:varyColors val="0"/>
        <c:ser>
          <c:idx val="0"/>
          <c:order val="0"/>
          <c:tx>
            <c:v>VVP (literature)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chemeClr val="accent5">
                  <a:alpha val="60000"/>
                </a:scheme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WEAR!$M$2:$M$57</c:f>
              <c:numCache>
                <c:formatCode>0.00</c:formatCode>
                <c:ptCount val="56"/>
                <c:pt idx="2">
                  <c:v>7.9</c:v>
                </c:pt>
                <c:pt idx="3">
                  <c:v>13.5</c:v>
                </c:pt>
                <c:pt idx="4">
                  <c:v>11.4</c:v>
                </c:pt>
                <c:pt idx="5">
                  <c:v>12.1</c:v>
                </c:pt>
                <c:pt idx="6">
                  <c:v>12.2</c:v>
                </c:pt>
                <c:pt idx="7">
                  <c:v>12.2</c:v>
                </c:pt>
                <c:pt idx="8">
                  <c:v>12.1</c:v>
                </c:pt>
                <c:pt idx="9">
                  <c:v>12</c:v>
                </c:pt>
                <c:pt idx="10">
                  <c:v>12</c:v>
                </c:pt>
                <c:pt idx="11">
                  <c:v>12.2</c:v>
                </c:pt>
                <c:pt idx="12">
                  <c:v>12.3</c:v>
                </c:pt>
                <c:pt idx="13">
                  <c:v>12.3</c:v>
                </c:pt>
                <c:pt idx="14">
                  <c:v>12.2</c:v>
                </c:pt>
                <c:pt idx="15">
                  <c:v>12.2</c:v>
                </c:pt>
                <c:pt idx="16">
                  <c:v>12.1</c:v>
                </c:pt>
                <c:pt idx="17">
                  <c:v>12.1</c:v>
                </c:pt>
                <c:pt idx="18">
                  <c:v>12.2</c:v>
                </c:pt>
                <c:pt idx="19">
                  <c:v>12.2</c:v>
                </c:pt>
                <c:pt idx="20">
                  <c:v>12.3</c:v>
                </c:pt>
                <c:pt idx="21">
                  <c:v>16.5</c:v>
                </c:pt>
                <c:pt idx="22">
                  <c:v>13.6</c:v>
                </c:pt>
                <c:pt idx="23">
                  <c:v>12.5</c:v>
                </c:pt>
                <c:pt idx="24">
                  <c:v>12</c:v>
                </c:pt>
                <c:pt idx="25">
                  <c:v>12.1</c:v>
                </c:pt>
                <c:pt idx="26">
                  <c:v>9.5</c:v>
                </c:pt>
                <c:pt idx="27">
                  <c:v>12.1</c:v>
                </c:pt>
                <c:pt idx="28">
                  <c:v>12</c:v>
                </c:pt>
                <c:pt idx="29">
                  <c:v>12.2</c:v>
                </c:pt>
                <c:pt idx="30">
                  <c:v>12.2</c:v>
                </c:pt>
                <c:pt idx="31">
                  <c:v>12.2</c:v>
                </c:pt>
                <c:pt idx="32">
                  <c:v>12.2</c:v>
                </c:pt>
                <c:pt idx="33">
                  <c:v>17.29</c:v>
                </c:pt>
                <c:pt idx="34">
                  <c:v>14.19</c:v>
                </c:pt>
                <c:pt idx="35">
                  <c:v>12.99</c:v>
                </c:pt>
                <c:pt idx="36">
                  <c:v>17.7</c:v>
                </c:pt>
                <c:pt idx="37">
                  <c:v>13.45</c:v>
                </c:pt>
                <c:pt idx="38">
                  <c:v>13.68</c:v>
                </c:pt>
                <c:pt idx="39">
                  <c:v>14.56</c:v>
                </c:pt>
                <c:pt idx="40">
                  <c:v>13.73</c:v>
                </c:pt>
                <c:pt idx="41">
                  <c:v>18.86</c:v>
                </c:pt>
                <c:pt idx="42">
                  <c:v>17.41</c:v>
                </c:pt>
                <c:pt idx="43">
                  <c:v>11.515700000000001</c:v>
                </c:pt>
                <c:pt idx="44">
                  <c:v>11.1447</c:v>
                </c:pt>
                <c:pt idx="45">
                  <c:v>11.326700000000001</c:v>
                </c:pt>
                <c:pt idx="46">
                  <c:v>11.003</c:v>
                </c:pt>
                <c:pt idx="47">
                  <c:v>10.9436</c:v>
                </c:pt>
                <c:pt idx="48">
                  <c:v>11.331</c:v>
                </c:pt>
                <c:pt idx="49">
                  <c:v>11.27</c:v>
                </c:pt>
                <c:pt idx="50">
                  <c:v>10.6241</c:v>
                </c:pt>
                <c:pt idx="52">
                  <c:v>8.6999999999999993</c:v>
                </c:pt>
                <c:pt idx="53">
                  <c:v>10.18</c:v>
                </c:pt>
                <c:pt idx="54">
                  <c:v>11.54</c:v>
                </c:pt>
              </c:numCache>
            </c:numRef>
          </c:xVal>
          <c:yVal>
            <c:numRef>
              <c:f>WEAR!$J$2:$J$57</c:f>
              <c:numCache>
                <c:formatCode>0.00</c:formatCode>
                <c:ptCount val="56"/>
                <c:pt idx="2">
                  <c:v>11.2332</c:v>
                </c:pt>
                <c:pt idx="3">
                  <c:v>11.499600000000001</c:v>
                </c:pt>
                <c:pt idx="4">
                  <c:v>12.4</c:v>
                </c:pt>
                <c:pt idx="5">
                  <c:v>13.2</c:v>
                </c:pt>
                <c:pt idx="6">
                  <c:v>13.3</c:v>
                </c:pt>
                <c:pt idx="7">
                  <c:v>13.1</c:v>
                </c:pt>
                <c:pt idx="8">
                  <c:v>13.2</c:v>
                </c:pt>
                <c:pt idx="9">
                  <c:v>13.1</c:v>
                </c:pt>
                <c:pt idx="10">
                  <c:v>13.1</c:v>
                </c:pt>
                <c:pt idx="11">
                  <c:v>13.3</c:v>
                </c:pt>
                <c:pt idx="12">
                  <c:v>13.4</c:v>
                </c:pt>
                <c:pt idx="13">
                  <c:v>13.4</c:v>
                </c:pt>
                <c:pt idx="14">
                  <c:v>13.3</c:v>
                </c:pt>
                <c:pt idx="15">
                  <c:v>13.3</c:v>
                </c:pt>
                <c:pt idx="16">
                  <c:v>13.4</c:v>
                </c:pt>
                <c:pt idx="17">
                  <c:v>13.4</c:v>
                </c:pt>
                <c:pt idx="18">
                  <c:v>13.2</c:v>
                </c:pt>
                <c:pt idx="19">
                  <c:v>13.1</c:v>
                </c:pt>
                <c:pt idx="20">
                  <c:v>13.7</c:v>
                </c:pt>
                <c:pt idx="21">
                  <c:v>12.6</c:v>
                </c:pt>
                <c:pt idx="22">
                  <c:v>12.3</c:v>
                </c:pt>
                <c:pt idx="23">
                  <c:v>13.9</c:v>
                </c:pt>
                <c:pt idx="24">
                  <c:v>14.2</c:v>
                </c:pt>
                <c:pt idx="25">
                  <c:v>13.2</c:v>
                </c:pt>
                <c:pt idx="26">
                  <c:v>12.6</c:v>
                </c:pt>
                <c:pt idx="27">
                  <c:v>13.4</c:v>
                </c:pt>
                <c:pt idx="28">
                  <c:v>13.3</c:v>
                </c:pt>
                <c:pt idx="29">
                  <c:v>13.2</c:v>
                </c:pt>
                <c:pt idx="30">
                  <c:v>13.2</c:v>
                </c:pt>
                <c:pt idx="31">
                  <c:v>13.2</c:v>
                </c:pt>
                <c:pt idx="32">
                  <c:v>13.2</c:v>
                </c:pt>
                <c:pt idx="33">
                  <c:v>12.76</c:v>
                </c:pt>
                <c:pt idx="34">
                  <c:v>13.15</c:v>
                </c:pt>
                <c:pt idx="35">
                  <c:v>12.0488</c:v>
                </c:pt>
                <c:pt idx="36">
                  <c:v>12.4435</c:v>
                </c:pt>
                <c:pt idx="37">
                  <c:v>13.654400000000001</c:v>
                </c:pt>
                <c:pt idx="38">
                  <c:v>14.620000000000001</c:v>
                </c:pt>
                <c:pt idx="39">
                  <c:v>12.681000000000001</c:v>
                </c:pt>
                <c:pt idx="40">
                  <c:v>12.37</c:v>
                </c:pt>
                <c:pt idx="41">
                  <c:v>12.15</c:v>
                </c:pt>
                <c:pt idx="42">
                  <c:v>12.4</c:v>
                </c:pt>
                <c:pt idx="43">
                  <c:v>12.3536</c:v>
                </c:pt>
                <c:pt idx="44">
                  <c:v>11.898999999999999</c:v>
                </c:pt>
                <c:pt idx="45">
                  <c:v>12.2326</c:v>
                </c:pt>
                <c:pt idx="46">
                  <c:v>11.8264</c:v>
                </c:pt>
                <c:pt idx="47">
                  <c:v>11.9785</c:v>
                </c:pt>
                <c:pt idx="48">
                  <c:v>12.3231</c:v>
                </c:pt>
                <c:pt idx="49">
                  <c:v>12.3934</c:v>
                </c:pt>
                <c:pt idx="50">
                  <c:v>13.023099999999999</c:v>
                </c:pt>
                <c:pt idx="52">
                  <c:v>11.953299999999999</c:v>
                </c:pt>
                <c:pt idx="53">
                  <c:v>11.929000000000002</c:v>
                </c:pt>
                <c:pt idx="54">
                  <c:v>11.631900000000002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53EA-485A-B071-02F97717A639}"/>
            </c:ext>
          </c:extLst>
        </c:ser>
        <c:ser>
          <c:idx val="1"/>
          <c:order val="1"/>
          <c:tx>
            <c:v>TA (literature)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rgbClr val="00206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WEAR!$M$58:$M$110</c:f>
              <c:numCache>
                <c:formatCode>0.00</c:formatCode>
                <c:ptCount val="53"/>
                <c:pt idx="0">
                  <c:v>15.76</c:v>
                </c:pt>
                <c:pt idx="1">
                  <c:v>15.02</c:v>
                </c:pt>
                <c:pt idx="2">
                  <c:v>16.559999999999999</c:v>
                </c:pt>
                <c:pt idx="3">
                  <c:v>15.63</c:v>
                </c:pt>
                <c:pt idx="4">
                  <c:v>8.43</c:v>
                </c:pt>
                <c:pt idx="5">
                  <c:v>9.8000000000000007</c:v>
                </c:pt>
                <c:pt idx="6">
                  <c:v>13.28</c:v>
                </c:pt>
                <c:pt idx="7">
                  <c:v>13.06</c:v>
                </c:pt>
                <c:pt idx="8">
                  <c:v>10.34</c:v>
                </c:pt>
                <c:pt idx="9">
                  <c:v>9.67</c:v>
                </c:pt>
                <c:pt idx="10">
                  <c:v>14.18</c:v>
                </c:pt>
                <c:pt idx="11">
                  <c:v>8.68</c:v>
                </c:pt>
                <c:pt idx="12">
                  <c:v>8.2899999999999991</c:v>
                </c:pt>
                <c:pt idx="13">
                  <c:v>7.36</c:v>
                </c:pt>
                <c:pt idx="14">
                  <c:v>9.19</c:v>
                </c:pt>
                <c:pt idx="15">
                  <c:v>9</c:v>
                </c:pt>
                <c:pt idx="16">
                  <c:v>10.09</c:v>
                </c:pt>
                <c:pt idx="17">
                  <c:v>10.99</c:v>
                </c:pt>
                <c:pt idx="18">
                  <c:v>14.58</c:v>
                </c:pt>
                <c:pt idx="19">
                  <c:v>16.45</c:v>
                </c:pt>
                <c:pt idx="20">
                  <c:v>9.57</c:v>
                </c:pt>
                <c:pt idx="21">
                  <c:v>11.2</c:v>
                </c:pt>
                <c:pt idx="22">
                  <c:v>6.52</c:v>
                </c:pt>
                <c:pt idx="23">
                  <c:v>12.24</c:v>
                </c:pt>
                <c:pt idx="24">
                  <c:v>10.09</c:v>
                </c:pt>
                <c:pt idx="25">
                  <c:v>16.98</c:v>
                </c:pt>
                <c:pt idx="26">
                  <c:v>16.54</c:v>
                </c:pt>
                <c:pt idx="27">
                  <c:v>15.64</c:v>
                </c:pt>
                <c:pt idx="28">
                  <c:v>15.22</c:v>
                </c:pt>
                <c:pt idx="29">
                  <c:v>10.4</c:v>
                </c:pt>
                <c:pt idx="30">
                  <c:v>13.98</c:v>
                </c:pt>
                <c:pt idx="31">
                  <c:v>11.03</c:v>
                </c:pt>
                <c:pt idx="39">
                  <c:v>14.28</c:v>
                </c:pt>
                <c:pt idx="40">
                  <c:v>9.7899999999999991</c:v>
                </c:pt>
                <c:pt idx="41">
                  <c:v>10.45</c:v>
                </c:pt>
                <c:pt idx="42">
                  <c:v>16.059999999999999</c:v>
                </c:pt>
                <c:pt idx="43">
                  <c:v>15.23</c:v>
                </c:pt>
                <c:pt idx="44">
                  <c:v>16</c:v>
                </c:pt>
                <c:pt idx="49">
                  <c:v>16.79</c:v>
                </c:pt>
              </c:numCache>
            </c:numRef>
          </c:xVal>
          <c:yVal>
            <c:numRef>
              <c:f>WEAR!$J$58:$J$110</c:f>
              <c:numCache>
                <c:formatCode>0.00</c:formatCode>
                <c:ptCount val="53"/>
                <c:pt idx="0">
                  <c:v>11.56</c:v>
                </c:pt>
                <c:pt idx="1">
                  <c:v>12.62</c:v>
                </c:pt>
                <c:pt idx="2">
                  <c:v>11.76</c:v>
                </c:pt>
                <c:pt idx="3">
                  <c:v>12.38</c:v>
                </c:pt>
                <c:pt idx="4">
                  <c:v>9.2899999999999991</c:v>
                </c:pt>
                <c:pt idx="5">
                  <c:v>10.26</c:v>
                </c:pt>
                <c:pt idx="6">
                  <c:v>11.71</c:v>
                </c:pt>
                <c:pt idx="7">
                  <c:v>12.19</c:v>
                </c:pt>
                <c:pt idx="8">
                  <c:v>10.62</c:v>
                </c:pt>
                <c:pt idx="9">
                  <c:v>10.3</c:v>
                </c:pt>
                <c:pt idx="10">
                  <c:v>11.8</c:v>
                </c:pt>
                <c:pt idx="11">
                  <c:v>11.28</c:v>
                </c:pt>
                <c:pt idx="12">
                  <c:v>4</c:v>
                </c:pt>
                <c:pt idx="13">
                  <c:v>11.93</c:v>
                </c:pt>
                <c:pt idx="14">
                  <c:v>11.15</c:v>
                </c:pt>
                <c:pt idx="15">
                  <c:v>11.15</c:v>
                </c:pt>
                <c:pt idx="16">
                  <c:v>12.975900000000001</c:v>
                </c:pt>
                <c:pt idx="17">
                  <c:v>10.878000000000002</c:v>
                </c:pt>
                <c:pt idx="18">
                  <c:v>14.5632</c:v>
                </c:pt>
                <c:pt idx="19">
                  <c:v>12.798300000000001</c:v>
                </c:pt>
                <c:pt idx="20">
                  <c:v>13.209000000000001</c:v>
                </c:pt>
                <c:pt idx="21">
                  <c:v>13.6197</c:v>
                </c:pt>
                <c:pt idx="22">
                  <c:v>13.586400000000001</c:v>
                </c:pt>
                <c:pt idx="23">
                  <c:v>15.828600000000002</c:v>
                </c:pt>
                <c:pt idx="24">
                  <c:v>12.975900000000001</c:v>
                </c:pt>
                <c:pt idx="25">
                  <c:v>12.8131</c:v>
                </c:pt>
                <c:pt idx="26">
                  <c:v>12.5474</c:v>
                </c:pt>
                <c:pt idx="27">
                  <c:v>12.562999999999999</c:v>
                </c:pt>
                <c:pt idx="28">
                  <c:v>11.984999999999999</c:v>
                </c:pt>
                <c:pt idx="29">
                  <c:v>10.137800000000002</c:v>
                </c:pt>
                <c:pt idx="30">
                  <c:v>12.630500000000001</c:v>
                </c:pt>
                <c:pt idx="31">
                  <c:v>10.685300000000002</c:v>
                </c:pt>
                <c:pt idx="39">
                  <c:v>10.915300000000002</c:v>
                </c:pt>
                <c:pt idx="40">
                  <c:v>10.6747</c:v>
                </c:pt>
                <c:pt idx="41">
                  <c:v>11.26</c:v>
                </c:pt>
                <c:pt idx="42">
                  <c:v>12.746600000000001</c:v>
                </c:pt>
                <c:pt idx="43">
                  <c:v>11.6607</c:v>
                </c:pt>
                <c:pt idx="44">
                  <c:v>12.677</c:v>
                </c:pt>
                <c:pt idx="49">
                  <c:v>12.780000000000001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53EA-485A-B071-02F97717A639}"/>
            </c:ext>
          </c:extLst>
        </c:ser>
        <c:ser>
          <c:idx val="2"/>
          <c:order val="2"/>
          <c:tx>
            <c:v>APIP (literature)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'APIP and GAP'!$M$43:$M$82</c:f>
              <c:numCache>
                <c:formatCode>0.00</c:formatCode>
                <c:ptCount val="40"/>
                <c:pt idx="0">
                  <c:v>10.093170889582449</c:v>
                </c:pt>
                <c:pt idx="1">
                  <c:v>10.257903559175</c:v>
                </c:pt>
                <c:pt idx="2">
                  <c:v>10.61</c:v>
                </c:pt>
                <c:pt idx="3">
                  <c:v>12.59236904545393</c:v>
                </c:pt>
                <c:pt idx="4">
                  <c:v>10.5749216120375</c:v>
                </c:pt>
                <c:pt idx="5">
                  <c:v>11.011346001425</c:v>
                </c:pt>
                <c:pt idx="6" formatCode="General">
                  <c:v>15.06</c:v>
                </c:pt>
                <c:pt idx="7" formatCode="General">
                  <c:v>11.36</c:v>
                </c:pt>
                <c:pt idx="8" formatCode="General">
                  <c:v>16.2</c:v>
                </c:pt>
                <c:pt idx="9" formatCode="General">
                  <c:v>11.02</c:v>
                </c:pt>
                <c:pt idx="10" formatCode="General">
                  <c:v>17.79</c:v>
                </c:pt>
                <c:pt idx="11">
                  <c:v>7.17</c:v>
                </c:pt>
                <c:pt idx="12">
                  <c:v>11.4</c:v>
                </c:pt>
                <c:pt idx="13">
                  <c:v>7.17</c:v>
                </c:pt>
                <c:pt idx="14">
                  <c:v>21.4</c:v>
                </c:pt>
                <c:pt idx="15">
                  <c:v>16.149999999999999</c:v>
                </c:pt>
                <c:pt idx="16">
                  <c:v>3.42</c:v>
                </c:pt>
                <c:pt idx="17">
                  <c:v>19.899999999999999</c:v>
                </c:pt>
                <c:pt idx="18">
                  <c:v>15.7</c:v>
                </c:pt>
                <c:pt idx="19">
                  <c:v>7.34</c:v>
                </c:pt>
                <c:pt idx="20">
                  <c:v>6.32</c:v>
                </c:pt>
                <c:pt idx="21">
                  <c:v>7.19</c:v>
                </c:pt>
                <c:pt idx="22">
                  <c:v>8.1999999999999993</c:v>
                </c:pt>
                <c:pt idx="23">
                  <c:v>7.65</c:v>
                </c:pt>
                <c:pt idx="24">
                  <c:v>12.2</c:v>
                </c:pt>
                <c:pt idx="25">
                  <c:v>14.3</c:v>
                </c:pt>
                <c:pt idx="26">
                  <c:v>10.85</c:v>
                </c:pt>
                <c:pt idx="27">
                  <c:v>4.45</c:v>
                </c:pt>
                <c:pt idx="28">
                  <c:v>5.97</c:v>
                </c:pt>
                <c:pt idx="29">
                  <c:v>6.63</c:v>
                </c:pt>
                <c:pt idx="30">
                  <c:v>5.23</c:v>
                </c:pt>
                <c:pt idx="31">
                  <c:v>9.17</c:v>
                </c:pt>
                <c:pt idx="32">
                  <c:v>11.95</c:v>
                </c:pt>
                <c:pt idx="33">
                  <c:v>9.26</c:v>
                </c:pt>
                <c:pt idx="34">
                  <c:v>8.42</c:v>
                </c:pt>
                <c:pt idx="35">
                  <c:v>7.59</c:v>
                </c:pt>
                <c:pt idx="36">
                  <c:v>7.24</c:v>
                </c:pt>
                <c:pt idx="37">
                  <c:v>6.58</c:v>
                </c:pt>
                <c:pt idx="38">
                  <c:v>14.9</c:v>
                </c:pt>
                <c:pt idx="39">
                  <c:v>12.4</c:v>
                </c:pt>
              </c:numCache>
            </c:numRef>
          </c:xVal>
          <c:yVal>
            <c:numRef>
              <c:f>'APIP and GAP'!$J$43:$J$82</c:f>
              <c:numCache>
                <c:formatCode>0.00</c:formatCode>
                <c:ptCount val="40"/>
                <c:pt idx="0">
                  <c:v>13.637172481626228</c:v>
                </c:pt>
                <c:pt idx="1">
                  <c:v>12.572155770311541</c:v>
                </c:pt>
                <c:pt idx="2">
                  <c:v>12.17</c:v>
                </c:pt>
                <c:pt idx="3">
                  <c:v>11.204072461675892</c:v>
                </c:pt>
                <c:pt idx="4">
                  <c:v>12.565943861278795</c:v>
                </c:pt>
                <c:pt idx="5">
                  <c:v>11.361706019589223</c:v>
                </c:pt>
                <c:pt idx="6" formatCode="General">
                  <c:v>14.909200000000002</c:v>
                </c:pt>
                <c:pt idx="7" formatCode="General">
                  <c:v>12.941600000000001</c:v>
                </c:pt>
                <c:pt idx="8" formatCode="General">
                  <c:v>15.2995</c:v>
                </c:pt>
                <c:pt idx="9" formatCode="General">
                  <c:v>14.546900000000001</c:v>
                </c:pt>
                <c:pt idx="10" formatCode="General">
                  <c:v>15.3819</c:v>
                </c:pt>
                <c:pt idx="11">
                  <c:v>15.68</c:v>
                </c:pt>
                <c:pt idx="12">
                  <c:v>12.91</c:v>
                </c:pt>
                <c:pt idx="13">
                  <c:v>16.8</c:v>
                </c:pt>
                <c:pt idx="14">
                  <c:v>10.29</c:v>
                </c:pt>
                <c:pt idx="15">
                  <c:v>12.36</c:v>
                </c:pt>
                <c:pt idx="16">
                  <c:v>25.72</c:v>
                </c:pt>
                <c:pt idx="17">
                  <c:v>14.62</c:v>
                </c:pt>
                <c:pt idx="18">
                  <c:v>15.36</c:v>
                </c:pt>
                <c:pt idx="19">
                  <c:v>17.16</c:v>
                </c:pt>
                <c:pt idx="20">
                  <c:v>19.38</c:v>
                </c:pt>
                <c:pt idx="21">
                  <c:v>19.309999999999999</c:v>
                </c:pt>
                <c:pt idx="22">
                  <c:v>15.42</c:v>
                </c:pt>
                <c:pt idx="23">
                  <c:v>21.1</c:v>
                </c:pt>
                <c:pt idx="24">
                  <c:v>16.690000000000001</c:v>
                </c:pt>
                <c:pt idx="25">
                  <c:v>14.04</c:v>
                </c:pt>
                <c:pt idx="26">
                  <c:v>13.6</c:v>
                </c:pt>
                <c:pt idx="27">
                  <c:v>25.32</c:v>
                </c:pt>
                <c:pt idx="28">
                  <c:v>24.42</c:v>
                </c:pt>
                <c:pt idx="29">
                  <c:v>23.06</c:v>
                </c:pt>
                <c:pt idx="30">
                  <c:v>23.86</c:v>
                </c:pt>
                <c:pt idx="31">
                  <c:v>15.4482</c:v>
                </c:pt>
                <c:pt idx="32">
                  <c:v>12.6511</c:v>
                </c:pt>
                <c:pt idx="33">
                  <c:v>12.1023</c:v>
                </c:pt>
                <c:pt idx="34">
                  <c:v>12.3108</c:v>
                </c:pt>
                <c:pt idx="35">
                  <c:v>11.972000000000001</c:v>
                </c:pt>
                <c:pt idx="36">
                  <c:v>12.690799999999999</c:v>
                </c:pt>
                <c:pt idx="37">
                  <c:v>13.718200000000001</c:v>
                </c:pt>
                <c:pt idx="38">
                  <c:v>13.379999999999999</c:v>
                </c:pt>
                <c:pt idx="39">
                  <c:v>12.35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53EA-485A-B071-02F97717A639}"/>
            </c:ext>
          </c:extLst>
        </c:ser>
        <c:ser>
          <c:idx val="3"/>
          <c:order val="3"/>
          <c:tx>
            <c:v>GAP (literature)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FFC00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'APIP and GAP'!$M$2:$M$42</c:f>
              <c:numCache>
                <c:formatCode>0.00</c:formatCode>
                <c:ptCount val="41"/>
                <c:pt idx="0">
                  <c:v>11.28</c:v>
                </c:pt>
                <c:pt idx="1">
                  <c:v>13.19</c:v>
                </c:pt>
                <c:pt idx="2">
                  <c:v>13.16</c:v>
                </c:pt>
                <c:pt idx="3">
                  <c:v>15.43</c:v>
                </c:pt>
                <c:pt idx="4">
                  <c:v>13.39</c:v>
                </c:pt>
                <c:pt idx="5">
                  <c:v>13.55</c:v>
                </c:pt>
                <c:pt idx="6">
                  <c:v>10.130000000000001</c:v>
                </c:pt>
                <c:pt idx="7">
                  <c:v>14.01</c:v>
                </c:pt>
                <c:pt idx="8">
                  <c:v>13.91</c:v>
                </c:pt>
                <c:pt idx="9">
                  <c:v>13.63</c:v>
                </c:pt>
                <c:pt idx="10">
                  <c:v>13.88</c:v>
                </c:pt>
                <c:pt idx="11">
                  <c:v>14.05</c:v>
                </c:pt>
                <c:pt idx="12">
                  <c:v>12.03</c:v>
                </c:pt>
                <c:pt idx="13">
                  <c:v>15.02</c:v>
                </c:pt>
                <c:pt idx="14">
                  <c:v>11.11</c:v>
                </c:pt>
                <c:pt idx="15" formatCode="General">
                  <c:v>14.82</c:v>
                </c:pt>
                <c:pt idx="16" formatCode="General">
                  <c:v>13.1</c:v>
                </c:pt>
                <c:pt idx="17" formatCode="General">
                  <c:v>13.27</c:v>
                </c:pt>
                <c:pt idx="18" formatCode="General">
                  <c:v>13.45</c:v>
                </c:pt>
                <c:pt idx="19" formatCode="General">
                  <c:v>15.53</c:v>
                </c:pt>
                <c:pt idx="20" formatCode="General">
                  <c:v>13.02</c:v>
                </c:pt>
                <c:pt idx="21" formatCode="General">
                  <c:v>14.05</c:v>
                </c:pt>
                <c:pt idx="22" formatCode="General">
                  <c:v>13.73</c:v>
                </c:pt>
                <c:pt idx="23" formatCode="General">
                  <c:v>15.32</c:v>
                </c:pt>
                <c:pt idx="24" formatCode="General">
                  <c:v>13.86</c:v>
                </c:pt>
                <c:pt idx="25" formatCode="General">
                  <c:v>12.44</c:v>
                </c:pt>
                <c:pt idx="26" formatCode="General">
                  <c:v>14.09</c:v>
                </c:pt>
                <c:pt idx="27" formatCode="General">
                  <c:v>14.13</c:v>
                </c:pt>
                <c:pt idx="28" formatCode="General">
                  <c:v>13.17</c:v>
                </c:pt>
                <c:pt idx="29" formatCode="General">
                  <c:v>13.64</c:v>
                </c:pt>
                <c:pt idx="30" formatCode="General">
                  <c:v>11.81</c:v>
                </c:pt>
                <c:pt idx="31" formatCode="General">
                  <c:v>13.89</c:v>
                </c:pt>
                <c:pt idx="32" formatCode="General">
                  <c:v>12.64</c:v>
                </c:pt>
                <c:pt idx="33" formatCode="General">
                  <c:v>11.05</c:v>
                </c:pt>
                <c:pt idx="34" formatCode="General">
                  <c:v>12.19</c:v>
                </c:pt>
                <c:pt idx="35" formatCode="General">
                  <c:v>13.6</c:v>
                </c:pt>
                <c:pt idx="36" formatCode="General">
                  <c:v>11.27</c:v>
                </c:pt>
                <c:pt idx="37" formatCode="General">
                  <c:v>14.02</c:v>
                </c:pt>
                <c:pt idx="38" formatCode="General">
                  <c:v>15.58</c:v>
                </c:pt>
                <c:pt idx="39" formatCode="General">
                  <c:v>10.99</c:v>
                </c:pt>
                <c:pt idx="40">
                  <c:v>12.92</c:v>
                </c:pt>
              </c:numCache>
            </c:numRef>
          </c:xVal>
          <c:yVal>
            <c:numRef>
              <c:f>'APIP and GAP'!$J$2:$J$42</c:f>
              <c:numCache>
                <c:formatCode>0.00</c:formatCode>
                <c:ptCount val="41"/>
                <c:pt idx="0">
                  <c:v>15.95</c:v>
                </c:pt>
                <c:pt idx="1">
                  <c:v>16.02</c:v>
                </c:pt>
                <c:pt idx="2">
                  <c:v>16.649999999999999</c:v>
                </c:pt>
                <c:pt idx="3">
                  <c:v>14.37</c:v>
                </c:pt>
                <c:pt idx="4">
                  <c:v>13.39</c:v>
                </c:pt>
                <c:pt idx="5">
                  <c:v>15.11</c:v>
                </c:pt>
                <c:pt idx="6">
                  <c:v>13.95</c:v>
                </c:pt>
                <c:pt idx="7">
                  <c:v>12.64</c:v>
                </c:pt>
                <c:pt idx="8">
                  <c:v>16.09</c:v>
                </c:pt>
                <c:pt idx="9">
                  <c:v>15.38</c:v>
                </c:pt>
                <c:pt idx="10">
                  <c:v>15.94</c:v>
                </c:pt>
                <c:pt idx="11">
                  <c:v>15.91</c:v>
                </c:pt>
                <c:pt idx="12">
                  <c:v>12.66</c:v>
                </c:pt>
                <c:pt idx="13">
                  <c:v>13.62</c:v>
                </c:pt>
                <c:pt idx="14">
                  <c:v>11.6</c:v>
                </c:pt>
                <c:pt idx="15" formatCode="General">
                  <c:v>11.0497</c:v>
                </c:pt>
                <c:pt idx="16" formatCode="General">
                  <c:v>12.067500000000001</c:v>
                </c:pt>
                <c:pt idx="17" formatCode="General">
                  <c:v>12.806000000000001</c:v>
                </c:pt>
                <c:pt idx="18" formatCode="General">
                  <c:v>13.145600000000002</c:v>
                </c:pt>
                <c:pt idx="19" formatCode="General">
                  <c:v>13.033000000000001</c:v>
                </c:pt>
                <c:pt idx="20" formatCode="General">
                  <c:v>14.125900000000001</c:v>
                </c:pt>
                <c:pt idx="21" formatCode="General">
                  <c:v>12.397300000000001</c:v>
                </c:pt>
                <c:pt idx="22" formatCode="General">
                  <c:v>13.96</c:v>
                </c:pt>
                <c:pt idx="23" formatCode="General">
                  <c:v>11.28</c:v>
                </c:pt>
                <c:pt idx="24" formatCode="General">
                  <c:v>13.41</c:v>
                </c:pt>
                <c:pt idx="25" formatCode="General">
                  <c:v>13.99</c:v>
                </c:pt>
                <c:pt idx="26" formatCode="General">
                  <c:v>14.6568</c:v>
                </c:pt>
                <c:pt idx="27" formatCode="General">
                  <c:v>14.5777</c:v>
                </c:pt>
                <c:pt idx="28" formatCode="General">
                  <c:v>18.985399999999998</c:v>
                </c:pt>
                <c:pt idx="29" formatCode="General">
                  <c:v>7.89</c:v>
                </c:pt>
                <c:pt idx="30" formatCode="General">
                  <c:v>12.52</c:v>
                </c:pt>
                <c:pt idx="31" formatCode="General">
                  <c:v>16.07</c:v>
                </c:pt>
                <c:pt idx="32" formatCode="General">
                  <c:v>13.45</c:v>
                </c:pt>
                <c:pt idx="33" formatCode="General">
                  <c:v>13.26</c:v>
                </c:pt>
                <c:pt idx="34" formatCode="General">
                  <c:v>13.43</c:v>
                </c:pt>
                <c:pt idx="35" formatCode="General">
                  <c:v>16.21</c:v>
                </c:pt>
                <c:pt idx="36" formatCode="General">
                  <c:v>15.91</c:v>
                </c:pt>
                <c:pt idx="37" formatCode="General">
                  <c:v>13.9</c:v>
                </c:pt>
                <c:pt idx="38" formatCode="General">
                  <c:v>15.82</c:v>
                </c:pt>
                <c:pt idx="39" formatCode="General">
                  <c:v>13.62</c:v>
                </c:pt>
                <c:pt idx="40">
                  <c:v>13.29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53EA-485A-B071-02F97717A639}"/>
            </c:ext>
          </c:extLst>
        </c:ser>
        <c:ser>
          <c:idx val="4"/>
          <c:order val="4"/>
          <c:tx>
            <c:v>IAP (San Venanzo;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8"/>
            <c:spPr>
              <a:solidFill>
                <a:srgbClr val="92D05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IAP!$M$29:$M$125</c:f>
              <c:numCache>
                <c:formatCode>0.00</c:formatCode>
                <c:ptCount val="91"/>
                <c:pt idx="0">
                  <c:v>15.5</c:v>
                </c:pt>
                <c:pt idx="1">
                  <c:v>15.67</c:v>
                </c:pt>
                <c:pt idx="2">
                  <c:v>15.21</c:v>
                </c:pt>
                <c:pt idx="4">
                  <c:v>15.11</c:v>
                </c:pt>
                <c:pt idx="5">
                  <c:v>2.5</c:v>
                </c:pt>
                <c:pt idx="6">
                  <c:v>4.7</c:v>
                </c:pt>
                <c:pt idx="7">
                  <c:v>7.5</c:v>
                </c:pt>
                <c:pt idx="8">
                  <c:v>5.0999999999999996</c:v>
                </c:pt>
                <c:pt idx="9">
                  <c:v>10.4</c:v>
                </c:pt>
                <c:pt idx="10">
                  <c:v>5.5</c:v>
                </c:pt>
                <c:pt idx="11">
                  <c:v>5.6</c:v>
                </c:pt>
                <c:pt idx="12">
                  <c:v>13.6</c:v>
                </c:pt>
                <c:pt idx="13">
                  <c:v>8.4</c:v>
                </c:pt>
                <c:pt idx="14">
                  <c:v>9.8000000000000007</c:v>
                </c:pt>
                <c:pt idx="16">
                  <c:v>12.8</c:v>
                </c:pt>
                <c:pt idx="18">
                  <c:v>14.8</c:v>
                </c:pt>
                <c:pt idx="19">
                  <c:v>16.23</c:v>
                </c:pt>
                <c:pt idx="21">
                  <c:v>15.69</c:v>
                </c:pt>
                <c:pt idx="22">
                  <c:v>16.62</c:v>
                </c:pt>
                <c:pt idx="23">
                  <c:v>16.68</c:v>
                </c:pt>
                <c:pt idx="24">
                  <c:v>16.05</c:v>
                </c:pt>
                <c:pt idx="25">
                  <c:v>15.5</c:v>
                </c:pt>
                <c:pt idx="26">
                  <c:v>15.67</c:v>
                </c:pt>
                <c:pt idx="27">
                  <c:v>15.21</c:v>
                </c:pt>
                <c:pt idx="29">
                  <c:v>15.11</c:v>
                </c:pt>
                <c:pt idx="30">
                  <c:v>15.73</c:v>
                </c:pt>
                <c:pt idx="31">
                  <c:v>15.61</c:v>
                </c:pt>
                <c:pt idx="32">
                  <c:v>15.62</c:v>
                </c:pt>
                <c:pt idx="33">
                  <c:v>15.64</c:v>
                </c:pt>
                <c:pt idx="34">
                  <c:v>2.5</c:v>
                </c:pt>
                <c:pt idx="35">
                  <c:v>4.7</c:v>
                </c:pt>
                <c:pt idx="36">
                  <c:v>7.5</c:v>
                </c:pt>
                <c:pt idx="37">
                  <c:v>5.0999999999999996</c:v>
                </c:pt>
                <c:pt idx="38">
                  <c:v>10.4</c:v>
                </c:pt>
                <c:pt idx="39">
                  <c:v>5.5</c:v>
                </c:pt>
                <c:pt idx="40">
                  <c:v>5.6</c:v>
                </c:pt>
                <c:pt idx="41">
                  <c:v>13.6</c:v>
                </c:pt>
                <c:pt idx="42">
                  <c:v>8.4</c:v>
                </c:pt>
                <c:pt idx="43">
                  <c:v>9.8000000000000007</c:v>
                </c:pt>
                <c:pt idx="44">
                  <c:v>15.2</c:v>
                </c:pt>
                <c:pt idx="45">
                  <c:v>15.8</c:v>
                </c:pt>
                <c:pt idx="47">
                  <c:v>12.8</c:v>
                </c:pt>
                <c:pt idx="49">
                  <c:v>18.2</c:v>
                </c:pt>
                <c:pt idx="50">
                  <c:v>20.100000000000001</c:v>
                </c:pt>
                <c:pt idx="51">
                  <c:v>14.8</c:v>
                </c:pt>
                <c:pt idx="52">
                  <c:v>16.23</c:v>
                </c:pt>
                <c:pt idx="53">
                  <c:v>13.8</c:v>
                </c:pt>
                <c:pt idx="54">
                  <c:v>12.5</c:v>
                </c:pt>
                <c:pt idx="56">
                  <c:v>15.69</c:v>
                </c:pt>
                <c:pt idx="57">
                  <c:v>16.62</c:v>
                </c:pt>
                <c:pt idx="58">
                  <c:v>16.68</c:v>
                </c:pt>
                <c:pt idx="59">
                  <c:v>16.05</c:v>
                </c:pt>
                <c:pt idx="70">
                  <c:v>15.69</c:v>
                </c:pt>
                <c:pt idx="71">
                  <c:v>15.41</c:v>
                </c:pt>
                <c:pt idx="72">
                  <c:v>16.079999999999998</c:v>
                </c:pt>
                <c:pt idx="73">
                  <c:v>15.35</c:v>
                </c:pt>
                <c:pt idx="76">
                  <c:v>16.079999999999998</c:v>
                </c:pt>
                <c:pt idx="77">
                  <c:v>15.35</c:v>
                </c:pt>
                <c:pt idx="79">
                  <c:v>17.600000000000001</c:v>
                </c:pt>
                <c:pt idx="80">
                  <c:v>17.670000000000002</c:v>
                </c:pt>
                <c:pt idx="81">
                  <c:v>18.850000000000001</c:v>
                </c:pt>
                <c:pt idx="82">
                  <c:v>17.88</c:v>
                </c:pt>
                <c:pt idx="84">
                  <c:v>17.600000000000001</c:v>
                </c:pt>
                <c:pt idx="85">
                  <c:v>17.670000000000002</c:v>
                </c:pt>
                <c:pt idx="86">
                  <c:v>16.25</c:v>
                </c:pt>
                <c:pt idx="87">
                  <c:v>18.13</c:v>
                </c:pt>
                <c:pt idx="88">
                  <c:v>17.82</c:v>
                </c:pt>
                <c:pt idx="89">
                  <c:v>17.739999999999998</c:v>
                </c:pt>
                <c:pt idx="90">
                  <c:v>17.59</c:v>
                </c:pt>
              </c:numCache>
            </c:numRef>
          </c:xVal>
          <c:yVal>
            <c:numRef>
              <c:f>IAP!$J$29:$J$125</c:f>
              <c:numCache>
                <c:formatCode>0.00</c:formatCode>
                <c:ptCount val="91"/>
                <c:pt idx="0">
                  <c:v>6.6188000000000002</c:v>
                </c:pt>
                <c:pt idx="1">
                  <c:v>7.0968</c:v>
                </c:pt>
                <c:pt idx="2">
                  <c:v>6.8895000000000008</c:v>
                </c:pt>
                <c:pt idx="4">
                  <c:v>7.2064000000000004</c:v>
                </c:pt>
                <c:pt idx="5">
                  <c:v>10.0502</c:v>
                </c:pt>
                <c:pt idx="6">
                  <c:v>8.2932000000000006</c:v>
                </c:pt>
                <c:pt idx="7">
                  <c:v>7.7914000000000003</c:v>
                </c:pt>
                <c:pt idx="8">
                  <c:v>7.9016999999999999</c:v>
                </c:pt>
                <c:pt idx="9">
                  <c:v>7.4736000000000002</c:v>
                </c:pt>
                <c:pt idx="10">
                  <c:v>7.5986000000000002</c:v>
                </c:pt>
                <c:pt idx="11">
                  <c:v>8.0484000000000009</c:v>
                </c:pt>
                <c:pt idx="12">
                  <c:v>6.8826000000000001</c:v>
                </c:pt>
                <c:pt idx="13">
                  <c:v>8.0118000000000009</c:v>
                </c:pt>
                <c:pt idx="14">
                  <c:v>7.5707000000000004</c:v>
                </c:pt>
                <c:pt idx="16">
                  <c:v>6.5599000000000007</c:v>
                </c:pt>
                <c:pt idx="18">
                  <c:v>7.295300000000001</c:v>
                </c:pt>
                <c:pt idx="19">
                  <c:v>7.9</c:v>
                </c:pt>
                <c:pt idx="21">
                  <c:v>7.57</c:v>
                </c:pt>
                <c:pt idx="22">
                  <c:v>9</c:v>
                </c:pt>
                <c:pt idx="23">
                  <c:v>7.11</c:v>
                </c:pt>
                <c:pt idx="24">
                  <c:v>8.52</c:v>
                </c:pt>
                <c:pt idx="25">
                  <c:v>6.6188000000000002</c:v>
                </c:pt>
                <c:pt idx="26">
                  <c:v>7.0968</c:v>
                </c:pt>
                <c:pt idx="27">
                  <c:v>6.8895000000000008</c:v>
                </c:pt>
                <c:pt idx="29">
                  <c:v>7.2064000000000004</c:v>
                </c:pt>
                <c:pt idx="30">
                  <c:v>6.8068</c:v>
                </c:pt>
                <c:pt idx="31">
                  <c:v>6.9735999999999994</c:v>
                </c:pt>
                <c:pt idx="32">
                  <c:v>6.9016000000000002</c:v>
                </c:pt>
                <c:pt idx="33">
                  <c:v>7.1480000000000006</c:v>
                </c:pt>
                <c:pt idx="34">
                  <c:v>10.0502</c:v>
                </c:pt>
                <c:pt idx="35">
                  <c:v>8.2932000000000006</c:v>
                </c:pt>
                <c:pt idx="36">
                  <c:v>7.7914000000000003</c:v>
                </c:pt>
                <c:pt idx="37">
                  <c:v>7.9016999999999999</c:v>
                </c:pt>
                <c:pt idx="38">
                  <c:v>7.4736000000000002</c:v>
                </c:pt>
                <c:pt idx="39">
                  <c:v>7.5986000000000002</c:v>
                </c:pt>
                <c:pt idx="40">
                  <c:v>8.0484000000000009</c:v>
                </c:pt>
                <c:pt idx="41">
                  <c:v>6.8826000000000001</c:v>
                </c:pt>
                <c:pt idx="42">
                  <c:v>8.0118000000000009</c:v>
                </c:pt>
                <c:pt idx="43">
                  <c:v>7.5707000000000004</c:v>
                </c:pt>
                <c:pt idx="44">
                  <c:v>7.2314000000000007</c:v>
                </c:pt>
                <c:pt idx="45">
                  <c:v>7.5170000000000003</c:v>
                </c:pt>
                <c:pt idx="47">
                  <c:v>6.5599000000000007</c:v>
                </c:pt>
                <c:pt idx="49">
                  <c:v>5.7266000000000004</c:v>
                </c:pt>
                <c:pt idx="50">
                  <c:v>7.0810000000000004</c:v>
                </c:pt>
                <c:pt idx="51">
                  <c:v>7.295300000000001</c:v>
                </c:pt>
                <c:pt idx="52">
                  <c:v>7.9</c:v>
                </c:pt>
                <c:pt idx="53">
                  <c:v>6.0036000000000005</c:v>
                </c:pt>
                <c:pt idx="54">
                  <c:v>7.0027000000000008</c:v>
                </c:pt>
                <c:pt idx="56">
                  <c:v>7.57</c:v>
                </c:pt>
                <c:pt idx="57">
                  <c:v>9</c:v>
                </c:pt>
                <c:pt idx="58">
                  <c:v>7.11</c:v>
                </c:pt>
                <c:pt idx="59">
                  <c:v>8.52</c:v>
                </c:pt>
                <c:pt idx="70">
                  <c:v>7.57</c:v>
                </c:pt>
                <c:pt idx="72">
                  <c:v>7.16</c:v>
                </c:pt>
                <c:pt idx="73">
                  <c:v>7.36</c:v>
                </c:pt>
                <c:pt idx="76">
                  <c:v>7.16</c:v>
                </c:pt>
                <c:pt idx="77">
                  <c:v>7.36</c:v>
                </c:pt>
                <c:pt idx="79">
                  <c:v>11.384900000000002</c:v>
                </c:pt>
                <c:pt idx="80">
                  <c:v>11.758400000000002</c:v>
                </c:pt>
                <c:pt idx="81">
                  <c:v>11.021000000000001</c:v>
                </c:pt>
                <c:pt idx="82">
                  <c:v>11.360400000000002</c:v>
                </c:pt>
                <c:pt idx="84">
                  <c:v>11.384900000000002</c:v>
                </c:pt>
                <c:pt idx="85">
                  <c:v>11.758400000000002</c:v>
                </c:pt>
                <c:pt idx="86">
                  <c:v>12.06</c:v>
                </c:pt>
                <c:pt idx="87">
                  <c:v>16.760000000000002</c:v>
                </c:pt>
                <c:pt idx="88">
                  <c:v>15.71</c:v>
                </c:pt>
                <c:pt idx="89">
                  <c:v>15.52</c:v>
                </c:pt>
                <c:pt idx="90">
                  <c:v>13.88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53EA-485A-B071-02F97717A639}"/>
            </c:ext>
          </c:extLst>
        </c:ser>
        <c:ser>
          <c:idx val="5"/>
          <c:order val="5"/>
          <c:tx>
            <c:v>IAP (Cupaello;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8"/>
            <c:spPr>
              <a:solidFill>
                <a:srgbClr val="00B05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IAP!$M$2:$M$28</c:f>
              <c:numCache>
                <c:formatCode>0.00</c:formatCode>
                <c:ptCount val="27"/>
                <c:pt idx="0">
                  <c:v>14.1</c:v>
                </c:pt>
                <c:pt idx="2">
                  <c:v>15.84</c:v>
                </c:pt>
                <c:pt idx="3">
                  <c:v>15.9</c:v>
                </c:pt>
                <c:pt idx="4">
                  <c:v>14.97</c:v>
                </c:pt>
                <c:pt idx="5">
                  <c:v>14.98</c:v>
                </c:pt>
                <c:pt idx="6">
                  <c:v>14.91</c:v>
                </c:pt>
                <c:pt idx="7">
                  <c:v>14.68</c:v>
                </c:pt>
                <c:pt idx="8">
                  <c:v>13.96</c:v>
                </c:pt>
                <c:pt idx="9">
                  <c:v>15.99</c:v>
                </c:pt>
                <c:pt idx="10">
                  <c:v>15.43</c:v>
                </c:pt>
                <c:pt idx="11">
                  <c:v>13.6</c:v>
                </c:pt>
                <c:pt idx="12">
                  <c:v>14.6</c:v>
                </c:pt>
                <c:pt idx="13">
                  <c:v>11.13</c:v>
                </c:pt>
                <c:pt idx="15">
                  <c:v>15.4</c:v>
                </c:pt>
                <c:pt idx="16">
                  <c:v>14.1</c:v>
                </c:pt>
                <c:pt idx="18">
                  <c:v>15.26</c:v>
                </c:pt>
                <c:pt idx="19">
                  <c:v>14.67</c:v>
                </c:pt>
                <c:pt idx="20">
                  <c:v>15.42</c:v>
                </c:pt>
                <c:pt idx="21">
                  <c:v>15.31</c:v>
                </c:pt>
                <c:pt idx="24">
                  <c:v>16.149999999999999</c:v>
                </c:pt>
                <c:pt idx="25">
                  <c:v>15.2</c:v>
                </c:pt>
                <c:pt idx="26">
                  <c:v>15.26</c:v>
                </c:pt>
              </c:numCache>
            </c:numRef>
          </c:xVal>
          <c:yVal>
            <c:numRef>
              <c:f>IAP!$J$2:$J$28</c:f>
              <c:numCache>
                <c:formatCode>0.00</c:formatCode>
                <c:ptCount val="27"/>
                <c:pt idx="0">
                  <c:v>7.8304000000000009</c:v>
                </c:pt>
                <c:pt idx="2">
                  <c:v>7</c:v>
                </c:pt>
                <c:pt idx="3">
                  <c:v>7.22</c:v>
                </c:pt>
                <c:pt idx="4">
                  <c:v>7.9120000000000008</c:v>
                </c:pt>
                <c:pt idx="5">
                  <c:v>8.1715999999999998</c:v>
                </c:pt>
                <c:pt idx="6">
                  <c:v>8.1304999999999996</c:v>
                </c:pt>
                <c:pt idx="7">
                  <c:v>7.9783999999999997</c:v>
                </c:pt>
                <c:pt idx="8">
                  <c:v>7.4627999999999997</c:v>
                </c:pt>
                <c:pt idx="9">
                  <c:v>7.6845000000000008</c:v>
                </c:pt>
                <c:pt idx="10">
                  <c:v>7.58</c:v>
                </c:pt>
                <c:pt idx="11">
                  <c:v>7.7401999999999997</c:v>
                </c:pt>
                <c:pt idx="12">
                  <c:v>7.8107000000000006</c:v>
                </c:pt>
                <c:pt idx="13">
                  <c:v>7.8062000000000005</c:v>
                </c:pt>
                <c:pt idx="15">
                  <c:v>7.52</c:v>
                </c:pt>
                <c:pt idx="16">
                  <c:v>7.8304000000000009</c:v>
                </c:pt>
                <c:pt idx="19">
                  <c:v>7.8699000000000003</c:v>
                </c:pt>
                <c:pt idx="20">
                  <c:v>8.5359000000000016</c:v>
                </c:pt>
                <c:pt idx="21">
                  <c:v>8.0586000000000002</c:v>
                </c:pt>
                <c:pt idx="24">
                  <c:v>6.95</c:v>
                </c:pt>
                <c:pt idx="25">
                  <c:v>6.96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53EA-485A-B071-02F97717A639}"/>
            </c:ext>
          </c:extLst>
        </c:ser>
        <c:ser>
          <c:idx val="6"/>
          <c:order val="6"/>
          <c:tx>
            <c:v>TA (this study)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10"/>
            <c:spPr>
              <a:solidFill>
                <a:srgbClr val="00206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WEAR!$M$111:$M$118</c:f>
              <c:numCache>
                <c:formatCode>0.00</c:formatCode>
                <c:ptCount val="8"/>
                <c:pt idx="0">
                  <c:v>14.15</c:v>
                </c:pt>
                <c:pt idx="1">
                  <c:v>13.2</c:v>
                </c:pt>
                <c:pt idx="2">
                  <c:v>14.26</c:v>
                </c:pt>
                <c:pt idx="3">
                  <c:v>11.31</c:v>
                </c:pt>
                <c:pt idx="4">
                  <c:v>6.82</c:v>
                </c:pt>
                <c:pt idx="5">
                  <c:v>8.98</c:v>
                </c:pt>
                <c:pt idx="6">
                  <c:v>10.02</c:v>
                </c:pt>
                <c:pt idx="7">
                  <c:v>12.18</c:v>
                </c:pt>
              </c:numCache>
            </c:numRef>
          </c:xVal>
          <c:yVal>
            <c:numRef>
              <c:f>WEAR!$J$111:$J$118</c:f>
              <c:numCache>
                <c:formatCode>0.00</c:formatCode>
                <c:ptCount val="8"/>
                <c:pt idx="0">
                  <c:v>12.17</c:v>
                </c:pt>
                <c:pt idx="1">
                  <c:v>12.23</c:v>
                </c:pt>
                <c:pt idx="2">
                  <c:v>11.68</c:v>
                </c:pt>
                <c:pt idx="3">
                  <c:v>12.02</c:v>
                </c:pt>
                <c:pt idx="4">
                  <c:v>12.12</c:v>
                </c:pt>
                <c:pt idx="5">
                  <c:v>11.51</c:v>
                </c:pt>
                <c:pt idx="6">
                  <c:v>11.67</c:v>
                </c:pt>
                <c:pt idx="7">
                  <c:v>10.62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0-53EA-485A-B071-02F97717A639}"/>
            </c:ext>
          </c:extLst>
        </c:ser>
        <c:ser>
          <c:idx val="7"/>
          <c:order val="7"/>
          <c:tx>
            <c:v>APIP (this study)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10"/>
            <c:spPr>
              <a:solidFill>
                <a:srgbClr val="C0000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'APIP and GAP'!$M$83:$M$88</c:f>
              <c:numCache>
                <c:formatCode>0.00</c:formatCode>
                <c:ptCount val="6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GAP'!$J$83:$J$88</c:f>
              <c:numCache>
                <c:formatCode>0.00</c:formatCode>
                <c:ptCount val="6"/>
                <c:pt idx="0">
                  <c:v>11.451547674416009</c:v>
                </c:pt>
                <c:pt idx="1">
                  <c:v>12.751888954096332</c:v>
                </c:pt>
                <c:pt idx="2">
                  <c:v>13.660758069294367</c:v>
                </c:pt>
                <c:pt idx="3">
                  <c:v>12.459967065105044</c:v>
                </c:pt>
                <c:pt idx="4">
                  <c:v>15.9</c:v>
                </c:pt>
                <c:pt idx="5">
                  <c:v>12.34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53EA-485A-B071-02F97717A639}"/>
            </c:ext>
          </c:extLst>
        </c:ser>
        <c:ser>
          <c:idx val="8"/>
          <c:order val="8"/>
          <c:tx>
            <c:v>IAP (san Venanzo; this study)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rgbClr val="92D05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IAP!$M$126:$M$129</c:f>
              <c:numCache>
                <c:formatCode>0.00</c:formatCode>
                <c:ptCount val="4"/>
                <c:pt idx="0">
                  <c:v>15.74</c:v>
                </c:pt>
                <c:pt idx="1">
                  <c:v>4.72</c:v>
                </c:pt>
                <c:pt idx="2">
                  <c:v>16.97</c:v>
                </c:pt>
                <c:pt idx="3">
                  <c:v>6.85</c:v>
                </c:pt>
              </c:numCache>
            </c:numRef>
          </c:xVal>
          <c:yVal>
            <c:numRef>
              <c:f>IAP!$J$126:$J$129</c:f>
              <c:numCache>
                <c:formatCode>0.00</c:formatCode>
                <c:ptCount val="4"/>
                <c:pt idx="0">
                  <c:v>7.05</c:v>
                </c:pt>
                <c:pt idx="1">
                  <c:v>8.85</c:v>
                </c:pt>
                <c:pt idx="2">
                  <c:v>7.74</c:v>
                </c:pt>
                <c:pt idx="3">
                  <c:v>8.14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2-53EA-485A-B071-02F97717A639}"/>
            </c:ext>
          </c:extLst>
        </c:ser>
        <c:ser>
          <c:idx val="9"/>
          <c:order val="9"/>
          <c:tx>
            <c:v>IAP (Cupaello;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rgbClr val="00B05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IAP!$M$130:$M$132</c:f>
              <c:numCache>
                <c:formatCode>0.00</c:formatCode>
                <c:ptCount val="3"/>
                <c:pt idx="0">
                  <c:v>15.86</c:v>
                </c:pt>
                <c:pt idx="1">
                  <c:v>15.28</c:v>
                </c:pt>
                <c:pt idx="2">
                  <c:v>14.98</c:v>
                </c:pt>
              </c:numCache>
            </c:numRef>
          </c:xVal>
          <c:yVal>
            <c:numRef>
              <c:f>IAP!$J$130:$J$132</c:f>
              <c:numCache>
                <c:formatCode>0.00</c:formatCode>
                <c:ptCount val="3"/>
                <c:pt idx="0">
                  <c:v>7.06</c:v>
                </c:pt>
                <c:pt idx="1">
                  <c:v>7.19</c:v>
                </c:pt>
                <c:pt idx="2">
                  <c:v>7.16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3-53EA-485A-B071-02F97717A6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5861599"/>
        <c:axId val="1125845759"/>
      </c:scatterChart>
      <c:valAx>
        <c:axId val="1125861599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CaO (</a:t>
                </a:r>
                <a:r>
                  <a:rPr lang="en-US" sz="10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GB"/>
                  <a:t>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45759"/>
        <c:crosses val="autoZero"/>
        <c:crossBetween val="midCat"/>
      </c:valAx>
      <c:valAx>
        <c:axId val="1125845759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/>
                  <a:t>Fe</a:t>
                </a:r>
                <a:r>
                  <a:rPr lang="en-GB" sz="1200" baseline="-25000"/>
                  <a:t>2</a:t>
                </a:r>
                <a:r>
                  <a:rPr lang="en-GB" sz="1200"/>
                  <a:t>O</a:t>
                </a:r>
                <a:r>
                  <a:rPr lang="en-GB" sz="1200" baseline="-25000"/>
                  <a:t>3</a:t>
                </a:r>
                <a:r>
                  <a:rPr lang="en-GB" sz="1200"/>
                  <a:t>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GB" sz="1200"/>
                  <a:t>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61599"/>
        <c:crosses val="autoZero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67808144127615111"/>
          <c:y val="3.4891763293293417E-2"/>
          <c:w val="0.28207950907286888"/>
          <c:h val="0.530549931191451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4047928474960051E-2"/>
          <c:y val="3.4656584751102712E-2"/>
          <c:w val="0.87545986363355088"/>
          <c:h val="0.89225498514009005"/>
        </c:manualLayout>
      </c:layout>
      <c:scatterChart>
        <c:scatterStyle val="lineMarker"/>
        <c:varyColors val="0"/>
        <c:ser>
          <c:idx val="0"/>
          <c:order val="0"/>
          <c:tx>
            <c:v>VVP (literature)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chemeClr val="accent5">
                  <a:alpha val="60000"/>
                </a:scheme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Foglio2!$M$2:$M$57</c:f>
              <c:numCache>
                <c:formatCode>0.00</c:formatCode>
                <c:ptCount val="56"/>
                <c:pt idx="2">
                  <c:v>7.9</c:v>
                </c:pt>
                <c:pt idx="3">
                  <c:v>13.5</c:v>
                </c:pt>
                <c:pt idx="4">
                  <c:v>11.4</c:v>
                </c:pt>
                <c:pt idx="5">
                  <c:v>12.1</c:v>
                </c:pt>
                <c:pt idx="6">
                  <c:v>12.2</c:v>
                </c:pt>
                <c:pt idx="7">
                  <c:v>12.2</c:v>
                </c:pt>
                <c:pt idx="8">
                  <c:v>12.1</c:v>
                </c:pt>
                <c:pt idx="9">
                  <c:v>12</c:v>
                </c:pt>
                <c:pt idx="10">
                  <c:v>12</c:v>
                </c:pt>
                <c:pt idx="11">
                  <c:v>12.2</c:v>
                </c:pt>
                <c:pt idx="12">
                  <c:v>12.3</c:v>
                </c:pt>
                <c:pt idx="13">
                  <c:v>12.3</c:v>
                </c:pt>
                <c:pt idx="14">
                  <c:v>12.2</c:v>
                </c:pt>
                <c:pt idx="15">
                  <c:v>12.2</c:v>
                </c:pt>
                <c:pt idx="16">
                  <c:v>12.1</c:v>
                </c:pt>
                <c:pt idx="17">
                  <c:v>12.1</c:v>
                </c:pt>
                <c:pt idx="18">
                  <c:v>12.2</c:v>
                </c:pt>
                <c:pt idx="19">
                  <c:v>12.2</c:v>
                </c:pt>
                <c:pt idx="20">
                  <c:v>12.3</c:v>
                </c:pt>
                <c:pt idx="21">
                  <c:v>16.5</c:v>
                </c:pt>
                <c:pt idx="22">
                  <c:v>13.6</c:v>
                </c:pt>
                <c:pt idx="23">
                  <c:v>12.5</c:v>
                </c:pt>
                <c:pt idx="24">
                  <c:v>12</c:v>
                </c:pt>
                <c:pt idx="25">
                  <c:v>12.1</c:v>
                </c:pt>
                <c:pt idx="26">
                  <c:v>9.5</c:v>
                </c:pt>
                <c:pt idx="27">
                  <c:v>12.1</c:v>
                </c:pt>
                <c:pt idx="28">
                  <c:v>12</c:v>
                </c:pt>
                <c:pt idx="29">
                  <c:v>12.2</c:v>
                </c:pt>
                <c:pt idx="30">
                  <c:v>12.2</c:v>
                </c:pt>
                <c:pt idx="31">
                  <c:v>12.2</c:v>
                </c:pt>
                <c:pt idx="32">
                  <c:v>12.2</c:v>
                </c:pt>
                <c:pt idx="33">
                  <c:v>17.29</c:v>
                </c:pt>
                <c:pt idx="34">
                  <c:v>14.19</c:v>
                </c:pt>
                <c:pt idx="35">
                  <c:v>12.99</c:v>
                </c:pt>
                <c:pt idx="36">
                  <c:v>17.7</c:v>
                </c:pt>
                <c:pt idx="37">
                  <c:v>13.45</c:v>
                </c:pt>
                <c:pt idx="38">
                  <c:v>13.68</c:v>
                </c:pt>
                <c:pt idx="39">
                  <c:v>14.56</c:v>
                </c:pt>
                <c:pt idx="40">
                  <c:v>13.73</c:v>
                </c:pt>
                <c:pt idx="41">
                  <c:v>18.86</c:v>
                </c:pt>
                <c:pt idx="42">
                  <c:v>17.41</c:v>
                </c:pt>
                <c:pt idx="43">
                  <c:v>11.515700000000001</c:v>
                </c:pt>
                <c:pt idx="44">
                  <c:v>11.1447</c:v>
                </c:pt>
                <c:pt idx="45">
                  <c:v>11.326700000000001</c:v>
                </c:pt>
                <c:pt idx="46">
                  <c:v>11.003</c:v>
                </c:pt>
                <c:pt idx="47">
                  <c:v>10.9436</c:v>
                </c:pt>
                <c:pt idx="48">
                  <c:v>11.331</c:v>
                </c:pt>
                <c:pt idx="49">
                  <c:v>11.27</c:v>
                </c:pt>
                <c:pt idx="50">
                  <c:v>10.6241</c:v>
                </c:pt>
                <c:pt idx="52">
                  <c:v>8.6999999999999993</c:v>
                </c:pt>
                <c:pt idx="53">
                  <c:v>10.18</c:v>
                </c:pt>
                <c:pt idx="54">
                  <c:v>11.54</c:v>
                </c:pt>
              </c:numCache>
            </c:numRef>
          </c:xVal>
          <c:yVal>
            <c:numRef>
              <c:f>Foglio2!$K$2:$K$57</c:f>
              <c:numCache>
                <c:formatCode>0.00</c:formatCode>
                <c:ptCount val="56"/>
                <c:pt idx="2">
                  <c:v>0.02</c:v>
                </c:pt>
                <c:pt idx="3">
                  <c:v>0.19</c:v>
                </c:pt>
                <c:pt idx="4">
                  <c:v>0.27</c:v>
                </c:pt>
                <c:pt idx="5">
                  <c:v>0.28000000000000003</c:v>
                </c:pt>
                <c:pt idx="6">
                  <c:v>0.28999999999999998</c:v>
                </c:pt>
                <c:pt idx="7">
                  <c:v>0.28999999999999998</c:v>
                </c:pt>
                <c:pt idx="8">
                  <c:v>0.28000000000000003</c:v>
                </c:pt>
                <c:pt idx="9">
                  <c:v>0.28000000000000003</c:v>
                </c:pt>
                <c:pt idx="10">
                  <c:v>0.28000000000000003</c:v>
                </c:pt>
                <c:pt idx="11">
                  <c:v>0.28999999999999998</c:v>
                </c:pt>
                <c:pt idx="12">
                  <c:v>0.28999999999999998</c:v>
                </c:pt>
                <c:pt idx="13">
                  <c:v>0.28999999999999998</c:v>
                </c:pt>
                <c:pt idx="14">
                  <c:v>0.28999999999999998</c:v>
                </c:pt>
                <c:pt idx="15">
                  <c:v>0.28999999999999998</c:v>
                </c:pt>
                <c:pt idx="16">
                  <c:v>0.28000000000000003</c:v>
                </c:pt>
                <c:pt idx="17">
                  <c:v>0.28999999999999998</c:v>
                </c:pt>
                <c:pt idx="18">
                  <c:v>0.28999999999999998</c:v>
                </c:pt>
                <c:pt idx="19">
                  <c:v>0.28999999999999998</c:v>
                </c:pt>
                <c:pt idx="20">
                  <c:v>0.28999999999999998</c:v>
                </c:pt>
                <c:pt idx="21">
                  <c:v>0.22</c:v>
                </c:pt>
                <c:pt idx="22">
                  <c:v>0.2</c:v>
                </c:pt>
                <c:pt idx="23">
                  <c:v>0.28000000000000003</c:v>
                </c:pt>
                <c:pt idx="24">
                  <c:v>0.28999999999999998</c:v>
                </c:pt>
                <c:pt idx="25">
                  <c:v>0.28999999999999998</c:v>
                </c:pt>
                <c:pt idx="26">
                  <c:v>0.22</c:v>
                </c:pt>
                <c:pt idx="27">
                  <c:v>0.27</c:v>
                </c:pt>
                <c:pt idx="28">
                  <c:v>0.28999999999999998</c:v>
                </c:pt>
                <c:pt idx="29">
                  <c:v>0.28999999999999998</c:v>
                </c:pt>
                <c:pt idx="30">
                  <c:v>0.28999999999999998</c:v>
                </c:pt>
                <c:pt idx="31">
                  <c:v>0.28999999999999998</c:v>
                </c:pt>
                <c:pt idx="32">
                  <c:v>0.28999999999999998</c:v>
                </c:pt>
                <c:pt idx="33">
                  <c:v>0.35</c:v>
                </c:pt>
                <c:pt idx="34">
                  <c:v>0.32</c:v>
                </c:pt>
                <c:pt idx="35">
                  <c:v>0.24</c:v>
                </c:pt>
                <c:pt idx="36">
                  <c:v>0.27</c:v>
                </c:pt>
                <c:pt idx="37">
                  <c:v>0.41</c:v>
                </c:pt>
                <c:pt idx="38">
                  <c:v>0.27</c:v>
                </c:pt>
                <c:pt idx="39">
                  <c:v>0.28000000000000003</c:v>
                </c:pt>
                <c:pt idx="40">
                  <c:v>0.34399999999999997</c:v>
                </c:pt>
                <c:pt idx="41">
                  <c:v>0.30299999999999999</c:v>
                </c:pt>
                <c:pt idx="42">
                  <c:v>0.221</c:v>
                </c:pt>
                <c:pt idx="43">
                  <c:v>0.25969999999999999</c:v>
                </c:pt>
                <c:pt idx="44">
                  <c:v>0.2555</c:v>
                </c:pt>
                <c:pt idx="45">
                  <c:v>0.2616</c:v>
                </c:pt>
                <c:pt idx="46">
                  <c:v>0.2462</c:v>
                </c:pt>
                <c:pt idx="47">
                  <c:v>0.25230000000000002</c:v>
                </c:pt>
                <c:pt idx="48">
                  <c:v>0.26429999999999998</c:v>
                </c:pt>
                <c:pt idx="49">
                  <c:v>0.26050000000000001</c:v>
                </c:pt>
                <c:pt idx="50">
                  <c:v>0.29980000000000001</c:v>
                </c:pt>
                <c:pt idx="52">
                  <c:v>0.17</c:v>
                </c:pt>
                <c:pt idx="53">
                  <c:v>0.16</c:v>
                </c:pt>
                <c:pt idx="54">
                  <c:v>0.19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567B-44F9-89AB-CD5870730D47}"/>
            </c:ext>
          </c:extLst>
        </c:ser>
        <c:ser>
          <c:idx val="1"/>
          <c:order val="1"/>
          <c:tx>
            <c:v>TA (literature)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rgbClr val="00206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Foglio2!$M$58:$M$110</c:f>
              <c:numCache>
                <c:formatCode>0.00</c:formatCode>
                <c:ptCount val="53"/>
                <c:pt idx="0">
                  <c:v>15.76</c:v>
                </c:pt>
                <c:pt idx="1">
                  <c:v>15.02</c:v>
                </c:pt>
                <c:pt idx="2">
                  <c:v>16.559999999999999</c:v>
                </c:pt>
                <c:pt idx="3">
                  <c:v>15.63</c:v>
                </c:pt>
                <c:pt idx="4">
                  <c:v>8.43</c:v>
                </c:pt>
                <c:pt idx="5">
                  <c:v>9.8000000000000007</c:v>
                </c:pt>
                <c:pt idx="6">
                  <c:v>13.28</c:v>
                </c:pt>
                <c:pt idx="7">
                  <c:v>13.06</c:v>
                </c:pt>
                <c:pt idx="8">
                  <c:v>10.34</c:v>
                </c:pt>
                <c:pt idx="9">
                  <c:v>9.67</c:v>
                </c:pt>
                <c:pt idx="10">
                  <c:v>14.18</c:v>
                </c:pt>
                <c:pt idx="11">
                  <c:v>8.68</c:v>
                </c:pt>
                <c:pt idx="12">
                  <c:v>8.2899999999999991</c:v>
                </c:pt>
                <c:pt idx="13">
                  <c:v>7.36</c:v>
                </c:pt>
                <c:pt idx="14">
                  <c:v>9.19</c:v>
                </c:pt>
                <c:pt idx="15">
                  <c:v>9</c:v>
                </c:pt>
                <c:pt idx="16">
                  <c:v>10.09</c:v>
                </c:pt>
                <c:pt idx="17">
                  <c:v>10.99</c:v>
                </c:pt>
                <c:pt idx="18">
                  <c:v>14.58</c:v>
                </c:pt>
                <c:pt idx="19">
                  <c:v>16.45</c:v>
                </c:pt>
                <c:pt idx="20">
                  <c:v>9.57</c:v>
                </c:pt>
                <c:pt idx="21">
                  <c:v>11.2</c:v>
                </c:pt>
                <c:pt idx="22">
                  <c:v>6.52</c:v>
                </c:pt>
                <c:pt idx="23">
                  <c:v>12.24</c:v>
                </c:pt>
                <c:pt idx="24">
                  <c:v>10.09</c:v>
                </c:pt>
                <c:pt idx="25">
                  <c:v>16.98</c:v>
                </c:pt>
                <c:pt idx="26">
                  <c:v>16.54</c:v>
                </c:pt>
                <c:pt idx="27">
                  <c:v>15.64</c:v>
                </c:pt>
                <c:pt idx="28">
                  <c:v>15.22</c:v>
                </c:pt>
                <c:pt idx="29">
                  <c:v>10.4</c:v>
                </c:pt>
                <c:pt idx="30">
                  <c:v>13.98</c:v>
                </c:pt>
                <c:pt idx="31">
                  <c:v>11.03</c:v>
                </c:pt>
                <c:pt idx="39">
                  <c:v>14.28</c:v>
                </c:pt>
                <c:pt idx="40">
                  <c:v>9.7899999999999991</c:v>
                </c:pt>
                <c:pt idx="41">
                  <c:v>10.45</c:v>
                </c:pt>
                <c:pt idx="42">
                  <c:v>16.059999999999999</c:v>
                </c:pt>
                <c:pt idx="43">
                  <c:v>15.23</c:v>
                </c:pt>
                <c:pt idx="44">
                  <c:v>16</c:v>
                </c:pt>
                <c:pt idx="49">
                  <c:v>16.79</c:v>
                </c:pt>
              </c:numCache>
            </c:numRef>
          </c:xVal>
          <c:yVal>
            <c:numRef>
              <c:f>Foglio2!$K$58:$K$110</c:f>
              <c:numCache>
                <c:formatCode>0.00</c:formatCode>
                <c:ptCount val="53"/>
                <c:pt idx="0">
                  <c:v>0.2</c:v>
                </c:pt>
                <c:pt idx="1">
                  <c:v>0.21</c:v>
                </c:pt>
                <c:pt idx="2">
                  <c:v>0.2</c:v>
                </c:pt>
                <c:pt idx="3">
                  <c:v>0.22</c:v>
                </c:pt>
                <c:pt idx="4">
                  <c:v>0.14000000000000001</c:v>
                </c:pt>
                <c:pt idx="5">
                  <c:v>0.17</c:v>
                </c:pt>
                <c:pt idx="6">
                  <c:v>0.22</c:v>
                </c:pt>
                <c:pt idx="7">
                  <c:v>0.2</c:v>
                </c:pt>
                <c:pt idx="8">
                  <c:v>0.17</c:v>
                </c:pt>
                <c:pt idx="9">
                  <c:v>0.17</c:v>
                </c:pt>
                <c:pt idx="10">
                  <c:v>0.2</c:v>
                </c:pt>
                <c:pt idx="11">
                  <c:v>0.19</c:v>
                </c:pt>
                <c:pt idx="12">
                  <c:v>0.14000000000000001</c:v>
                </c:pt>
                <c:pt idx="13">
                  <c:v>0.14000000000000001</c:v>
                </c:pt>
                <c:pt idx="14">
                  <c:v>0.14000000000000001</c:v>
                </c:pt>
                <c:pt idx="15">
                  <c:v>0.14000000000000001</c:v>
                </c:pt>
                <c:pt idx="16">
                  <c:v>0.154</c:v>
                </c:pt>
                <c:pt idx="17">
                  <c:v>0.22</c:v>
                </c:pt>
                <c:pt idx="18">
                  <c:v>0.23</c:v>
                </c:pt>
                <c:pt idx="19">
                  <c:v>0.23</c:v>
                </c:pt>
                <c:pt idx="20">
                  <c:v>0.14000000000000001</c:v>
                </c:pt>
                <c:pt idx="21">
                  <c:v>0.15</c:v>
                </c:pt>
                <c:pt idx="22">
                  <c:v>0.23</c:v>
                </c:pt>
                <c:pt idx="23">
                  <c:v>0.2</c:v>
                </c:pt>
                <c:pt idx="24">
                  <c:v>0.15</c:v>
                </c:pt>
                <c:pt idx="25">
                  <c:v>0.26</c:v>
                </c:pt>
                <c:pt idx="26">
                  <c:v>0.22</c:v>
                </c:pt>
                <c:pt idx="27">
                  <c:v>0.52</c:v>
                </c:pt>
                <c:pt idx="28">
                  <c:v>0.15</c:v>
                </c:pt>
                <c:pt idx="29">
                  <c:v>0.26</c:v>
                </c:pt>
                <c:pt idx="30">
                  <c:v>0.18</c:v>
                </c:pt>
                <c:pt idx="31">
                  <c:v>0.27</c:v>
                </c:pt>
                <c:pt idx="39">
                  <c:v>0.25</c:v>
                </c:pt>
                <c:pt idx="40">
                  <c:v>0.15</c:v>
                </c:pt>
                <c:pt idx="41">
                  <c:v>0.09</c:v>
                </c:pt>
                <c:pt idx="42">
                  <c:v>0.26</c:v>
                </c:pt>
                <c:pt idx="43">
                  <c:v>0.18</c:v>
                </c:pt>
                <c:pt idx="44">
                  <c:v>0.22</c:v>
                </c:pt>
                <c:pt idx="49">
                  <c:v>0.24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567B-44F9-89AB-CD5870730D47}"/>
            </c:ext>
          </c:extLst>
        </c:ser>
        <c:ser>
          <c:idx val="2"/>
          <c:order val="2"/>
          <c:tx>
            <c:v>APIP (literature)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Foglio2!$M$160:$M$199</c:f>
              <c:numCache>
                <c:formatCode>General</c:formatCode>
                <c:ptCount val="40"/>
                <c:pt idx="0" formatCode="0.00">
                  <c:v>10.093170889582449</c:v>
                </c:pt>
                <c:pt idx="1">
                  <c:v>15.06</c:v>
                </c:pt>
                <c:pt idx="2">
                  <c:v>11.36</c:v>
                </c:pt>
                <c:pt idx="3">
                  <c:v>16.2</c:v>
                </c:pt>
                <c:pt idx="4">
                  <c:v>11.02</c:v>
                </c:pt>
                <c:pt idx="5">
                  <c:v>17.79</c:v>
                </c:pt>
                <c:pt idx="6" formatCode="0.00">
                  <c:v>10.257903559175</c:v>
                </c:pt>
                <c:pt idx="7" formatCode="0.00">
                  <c:v>10.61</c:v>
                </c:pt>
                <c:pt idx="8" formatCode="0.00">
                  <c:v>12.59236904545393</c:v>
                </c:pt>
                <c:pt idx="9" formatCode="0.00">
                  <c:v>10.5749216120375</c:v>
                </c:pt>
                <c:pt idx="10" formatCode="0.00">
                  <c:v>11.011346001425</c:v>
                </c:pt>
                <c:pt idx="11" formatCode="0.00">
                  <c:v>7.17</c:v>
                </c:pt>
                <c:pt idx="12" formatCode="0.00">
                  <c:v>11.4</c:v>
                </c:pt>
                <c:pt idx="13" formatCode="0.00">
                  <c:v>7.17</c:v>
                </c:pt>
                <c:pt idx="14" formatCode="0.00">
                  <c:v>21.4</c:v>
                </c:pt>
                <c:pt idx="15" formatCode="0.00">
                  <c:v>16.149999999999999</c:v>
                </c:pt>
                <c:pt idx="16" formatCode="0.00">
                  <c:v>3.42</c:v>
                </c:pt>
                <c:pt idx="17" formatCode="0.00">
                  <c:v>19.899999999999999</c:v>
                </c:pt>
                <c:pt idx="18" formatCode="0.00">
                  <c:v>15.7</c:v>
                </c:pt>
                <c:pt idx="19" formatCode="0.00">
                  <c:v>7.34</c:v>
                </c:pt>
                <c:pt idx="20" formatCode="0.00">
                  <c:v>6.32</c:v>
                </c:pt>
                <c:pt idx="21" formatCode="0.00">
                  <c:v>7.19</c:v>
                </c:pt>
                <c:pt idx="22" formatCode="0.00">
                  <c:v>8.1999999999999993</c:v>
                </c:pt>
                <c:pt idx="23" formatCode="0.00">
                  <c:v>7.65</c:v>
                </c:pt>
                <c:pt idx="24" formatCode="0.00">
                  <c:v>12.2</c:v>
                </c:pt>
                <c:pt idx="25" formatCode="0.00">
                  <c:v>14.3</c:v>
                </c:pt>
                <c:pt idx="26" formatCode="0.00">
                  <c:v>10.85</c:v>
                </c:pt>
                <c:pt idx="27" formatCode="0.00">
                  <c:v>4.45</c:v>
                </c:pt>
                <c:pt idx="28" formatCode="0.00">
                  <c:v>5.97</c:v>
                </c:pt>
                <c:pt idx="29" formatCode="0.00">
                  <c:v>6.63</c:v>
                </c:pt>
                <c:pt idx="30" formatCode="0.00">
                  <c:v>5.23</c:v>
                </c:pt>
                <c:pt idx="31" formatCode="0.00">
                  <c:v>9.17</c:v>
                </c:pt>
                <c:pt idx="32" formatCode="0.00">
                  <c:v>11.95</c:v>
                </c:pt>
                <c:pt idx="33" formatCode="0.00">
                  <c:v>9.26</c:v>
                </c:pt>
                <c:pt idx="34" formatCode="0.00">
                  <c:v>8.42</c:v>
                </c:pt>
                <c:pt idx="35" formatCode="0.00">
                  <c:v>7.59</c:v>
                </c:pt>
                <c:pt idx="36" formatCode="0.00">
                  <c:v>7.24</c:v>
                </c:pt>
                <c:pt idx="37" formatCode="0.00">
                  <c:v>6.58</c:v>
                </c:pt>
                <c:pt idx="38" formatCode="0.00">
                  <c:v>14.9</c:v>
                </c:pt>
                <c:pt idx="39" formatCode="0.00">
                  <c:v>12.4</c:v>
                </c:pt>
              </c:numCache>
            </c:numRef>
          </c:xVal>
          <c:yVal>
            <c:numRef>
              <c:f>Foglio2!$K$160:$K$199</c:f>
              <c:numCache>
                <c:formatCode>General</c:formatCode>
                <c:ptCount val="40"/>
                <c:pt idx="0" formatCode="0.00">
                  <c:v>0.20754753636562323</c:v>
                </c:pt>
                <c:pt idx="1">
                  <c:v>0.24</c:v>
                </c:pt>
                <c:pt idx="2">
                  <c:v>0.17</c:v>
                </c:pt>
                <c:pt idx="3">
                  <c:v>0.2</c:v>
                </c:pt>
                <c:pt idx="4">
                  <c:v>0.22</c:v>
                </c:pt>
                <c:pt idx="5">
                  <c:v>0.22</c:v>
                </c:pt>
                <c:pt idx="6" formatCode="0.00">
                  <c:v>0.19300952532992766</c:v>
                </c:pt>
                <c:pt idx="7" formatCode="0.00">
                  <c:v>0.17499999999999999</c:v>
                </c:pt>
                <c:pt idx="8" formatCode="0.00">
                  <c:v>0.19796498215109645</c:v>
                </c:pt>
                <c:pt idx="9" formatCode="0.00">
                  <c:v>0.2063620157513836</c:v>
                </c:pt>
                <c:pt idx="10" formatCode="0.00">
                  <c:v>0.26074446573009791</c:v>
                </c:pt>
                <c:pt idx="11" formatCode="0.00">
                  <c:v>0.26</c:v>
                </c:pt>
                <c:pt idx="12" formatCode="0.00">
                  <c:v>0.24</c:v>
                </c:pt>
                <c:pt idx="13" formatCode="0.00">
                  <c:v>0.26</c:v>
                </c:pt>
                <c:pt idx="14" formatCode="0.00">
                  <c:v>0.23</c:v>
                </c:pt>
                <c:pt idx="15" formatCode="0.00">
                  <c:v>0.22</c:v>
                </c:pt>
                <c:pt idx="16" formatCode="0.00">
                  <c:v>0.22</c:v>
                </c:pt>
                <c:pt idx="17" formatCode="0.00">
                  <c:v>0.21</c:v>
                </c:pt>
                <c:pt idx="18" formatCode="0.00">
                  <c:v>0.23</c:v>
                </c:pt>
                <c:pt idx="19" formatCode="0.00">
                  <c:v>0.2</c:v>
                </c:pt>
                <c:pt idx="20" formatCode="0.00">
                  <c:v>0.28000000000000003</c:v>
                </c:pt>
                <c:pt idx="21" formatCode="0.00">
                  <c:v>0.25</c:v>
                </c:pt>
                <c:pt idx="22" formatCode="0.00">
                  <c:v>0.27</c:v>
                </c:pt>
                <c:pt idx="23" formatCode="0.00">
                  <c:v>0.2</c:v>
                </c:pt>
                <c:pt idx="24" formatCode="0.00">
                  <c:v>0.2</c:v>
                </c:pt>
                <c:pt idx="25" formatCode="0.00">
                  <c:v>0.21</c:v>
                </c:pt>
                <c:pt idx="26" formatCode="0.00">
                  <c:v>0.22</c:v>
                </c:pt>
                <c:pt idx="27" formatCode="0.00">
                  <c:v>0.26</c:v>
                </c:pt>
                <c:pt idx="28" formatCode="0.00">
                  <c:v>0.13</c:v>
                </c:pt>
                <c:pt idx="29" formatCode="0.00">
                  <c:v>0.22</c:v>
                </c:pt>
                <c:pt idx="30" formatCode="0.00">
                  <c:v>0.23</c:v>
                </c:pt>
                <c:pt idx="31" formatCode="0.00">
                  <c:v>0.21</c:v>
                </c:pt>
                <c:pt idx="32" formatCode="0.00">
                  <c:v>0.16</c:v>
                </c:pt>
                <c:pt idx="33" formatCode="0.00">
                  <c:v>0.18</c:v>
                </c:pt>
                <c:pt idx="34" formatCode="0.00">
                  <c:v>0.18</c:v>
                </c:pt>
                <c:pt idx="35" formatCode="0.00">
                  <c:v>0.17</c:v>
                </c:pt>
                <c:pt idx="36" formatCode="0.00">
                  <c:v>0.17</c:v>
                </c:pt>
                <c:pt idx="37" formatCode="0.00">
                  <c:v>0.18</c:v>
                </c:pt>
                <c:pt idx="38" formatCode="0.00">
                  <c:v>0.23</c:v>
                </c:pt>
                <c:pt idx="39" formatCode="0.00">
                  <c:v>0.18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567B-44F9-89AB-CD5870730D47}"/>
            </c:ext>
          </c:extLst>
        </c:ser>
        <c:ser>
          <c:idx val="3"/>
          <c:order val="3"/>
          <c:tx>
            <c:v>GAP (literature)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FFC00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Foglio2!$M$119:$M$159</c:f>
              <c:numCache>
                <c:formatCode>0.00</c:formatCode>
                <c:ptCount val="41"/>
                <c:pt idx="0">
                  <c:v>11.28</c:v>
                </c:pt>
                <c:pt idx="1">
                  <c:v>13.19</c:v>
                </c:pt>
                <c:pt idx="2">
                  <c:v>13.16</c:v>
                </c:pt>
                <c:pt idx="3">
                  <c:v>15.43</c:v>
                </c:pt>
                <c:pt idx="4">
                  <c:v>13.39</c:v>
                </c:pt>
                <c:pt idx="5">
                  <c:v>13.55</c:v>
                </c:pt>
                <c:pt idx="6">
                  <c:v>10.130000000000001</c:v>
                </c:pt>
                <c:pt idx="7">
                  <c:v>14.01</c:v>
                </c:pt>
                <c:pt idx="8">
                  <c:v>13.91</c:v>
                </c:pt>
                <c:pt idx="9">
                  <c:v>13.63</c:v>
                </c:pt>
                <c:pt idx="10">
                  <c:v>13.88</c:v>
                </c:pt>
                <c:pt idx="11">
                  <c:v>14.05</c:v>
                </c:pt>
                <c:pt idx="12">
                  <c:v>12.03</c:v>
                </c:pt>
                <c:pt idx="13">
                  <c:v>15.02</c:v>
                </c:pt>
                <c:pt idx="14">
                  <c:v>11.11</c:v>
                </c:pt>
                <c:pt idx="15" formatCode="General">
                  <c:v>14.82</c:v>
                </c:pt>
                <c:pt idx="16" formatCode="General">
                  <c:v>13.1</c:v>
                </c:pt>
                <c:pt idx="17" formatCode="General">
                  <c:v>13.27</c:v>
                </c:pt>
                <c:pt idx="18" formatCode="General">
                  <c:v>13.45</c:v>
                </c:pt>
                <c:pt idx="19" formatCode="General">
                  <c:v>15.53</c:v>
                </c:pt>
                <c:pt idx="20" formatCode="General">
                  <c:v>13.02</c:v>
                </c:pt>
                <c:pt idx="21" formatCode="General">
                  <c:v>14.05</c:v>
                </c:pt>
                <c:pt idx="22" formatCode="General">
                  <c:v>13.73</c:v>
                </c:pt>
                <c:pt idx="23" formatCode="General">
                  <c:v>15.32</c:v>
                </c:pt>
                <c:pt idx="24" formatCode="General">
                  <c:v>13.86</c:v>
                </c:pt>
                <c:pt idx="25" formatCode="General">
                  <c:v>12.44</c:v>
                </c:pt>
                <c:pt idx="26" formatCode="General">
                  <c:v>14.09</c:v>
                </c:pt>
                <c:pt idx="27" formatCode="General">
                  <c:v>14.13</c:v>
                </c:pt>
                <c:pt idx="28" formatCode="General">
                  <c:v>13.17</c:v>
                </c:pt>
                <c:pt idx="29" formatCode="General">
                  <c:v>13.64</c:v>
                </c:pt>
                <c:pt idx="30" formatCode="General">
                  <c:v>11.81</c:v>
                </c:pt>
                <c:pt idx="31" formatCode="General">
                  <c:v>13.89</c:v>
                </c:pt>
                <c:pt idx="32" formatCode="General">
                  <c:v>12.64</c:v>
                </c:pt>
                <c:pt idx="33" formatCode="General">
                  <c:v>11.05</c:v>
                </c:pt>
                <c:pt idx="34" formatCode="General">
                  <c:v>12.19</c:v>
                </c:pt>
                <c:pt idx="35" formatCode="General">
                  <c:v>13.6</c:v>
                </c:pt>
                <c:pt idx="36" formatCode="General">
                  <c:v>11.27</c:v>
                </c:pt>
                <c:pt idx="37" formatCode="General">
                  <c:v>14.02</c:v>
                </c:pt>
                <c:pt idx="38" formatCode="General">
                  <c:v>15.58</c:v>
                </c:pt>
                <c:pt idx="39" formatCode="General">
                  <c:v>10.99</c:v>
                </c:pt>
                <c:pt idx="40">
                  <c:v>12.92</c:v>
                </c:pt>
              </c:numCache>
            </c:numRef>
          </c:xVal>
          <c:yVal>
            <c:numRef>
              <c:f>Foglio2!$K$119:$K$159</c:f>
              <c:numCache>
                <c:formatCode>0.00</c:formatCode>
                <c:ptCount val="41"/>
                <c:pt idx="0">
                  <c:v>0.21</c:v>
                </c:pt>
                <c:pt idx="1">
                  <c:v>0.22</c:v>
                </c:pt>
                <c:pt idx="2">
                  <c:v>0.2</c:v>
                </c:pt>
                <c:pt idx="3">
                  <c:v>0.22</c:v>
                </c:pt>
                <c:pt idx="4">
                  <c:v>0.2</c:v>
                </c:pt>
                <c:pt idx="5">
                  <c:v>0.2</c:v>
                </c:pt>
                <c:pt idx="6">
                  <c:v>0.21</c:v>
                </c:pt>
                <c:pt idx="7">
                  <c:v>0.21</c:v>
                </c:pt>
                <c:pt idx="8">
                  <c:v>0.25</c:v>
                </c:pt>
                <c:pt idx="9">
                  <c:v>0.21</c:v>
                </c:pt>
                <c:pt idx="10">
                  <c:v>0.22</c:v>
                </c:pt>
                <c:pt idx="11">
                  <c:v>0.2</c:v>
                </c:pt>
                <c:pt idx="12">
                  <c:v>0.2</c:v>
                </c:pt>
                <c:pt idx="13">
                  <c:v>0.21</c:v>
                </c:pt>
                <c:pt idx="14">
                  <c:v>0.19</c:v>
                </c:pt>
                <c:pt idx="15" formatCode="General">
                  <c:v>0.17</c:v>
                </c:pt>
                <c:pt idx="16" formatCode="General">
                  <c:v>0.2</c:v>
                </c:pt>
                <c:pt idx="17" formatCode="General">
                  <c:v>0.22</c:v>
                </c:pt>
                <c:pt idx="18" formatCode="General">
                  <c:v>0.2</c:v>
                </c:pt>
                <c:pt idx="19" formatCode="General">
                  <c:v>0.2</c:v>
                </c:pt>
                <c:pt idx="20" formatCode="General">
                  <c:v>0.23</c:v>
                </c:pt>
                <c:pt idx="21" formatCode="General">
                  <c:v>0.2</c:v>
                </c:pt>
                <c:pt idx="22" formatCode="General">
                  <c:v>0.19</c:v>
                </c:pt>
                <c:pt idx="23" formatCode="General">
                  <c:v>0.17</c:v>
                </c:pt>
                <c:pt idx="24" formatCode="General">
                  <c:v>0.22</c:v>
                </c:pt>
                <c:pt idx="25" formatCode="General">
                  <c:v>0.22</c:v>
                </c:pt>
                <c:pt idx="26" formatCode="General">
                  <c:v>0.26</c:v>
                </c:pt>
                <c:pt idx="27" formatCode="General">
                  <c:v>0.26</c:v>
                </c:pt>
                <c:pt idx="28" formatCode="General">
                  <c:v>0.16</c:v>
                </c:pt>
                <c:pt idx="29" formatCode="General">
                  <c:v>0.26</c:v>
                </c:pt>
                <c:pt idx="30" formatCode="General">
                  <c:v>0.18</c:v>
                </c:pt>
                <c:pt idx="31" formatCode="General">
                  <c:v>0.25</c:v>
                </c:pt>
                <c:pt idx="32" formatCode="General">
                  <c:v>0.2</c:v>
                </c:pt>
                <c:pt idx="33" formatCode="General">
                  <c:v>0.23</c:v>
                </c:pt>
                <c:pt idx="34" formatCode="General">
                  <c:v>0.19</c:v>
                </c:pt>
                <c:pt idx="35" formatCode="General">
                  <c:v>0.24</c:v>
                </c:pt>
                <c:pt idx="36" formatCode="General">
                  <c:v>0.21</c:v>
                </c:pt>
                <c:pt idx="37" formatCode="General">
                  <c:v>0.17</c:v>
                </c:pt>
                <c:pt idx="38" formatCode="General">
                  <c:v>0.23</c:v>
                </c:pt>
                <c:pt idx="39" formatCode="General">
                  <c:v>0.19</c:v>
                </c:pt>
                <c:pt idx="40">
                  <c:v>0.23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567B-44F9-89AB-CD5870730D47}"/>
            </c:ext>
          </c:extLst>
        </c:ser>
        <c:ser>
          <c:idx val="4"/>
          <c:order val="4"/>
          <c:tx>
            <c:v>IAP (San Venanzo;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8"/>
            <c:spPr>
              <a:solidFill>
                <a:srgbClr val="92D05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Foglio2!$M$233:$M$329</c:f>
              <c:numCache>
                <c:formatCode>0.00</c:formatCode>
                <c:ptCount val="91"/>
                <c:pt idx="0">
                  <c:v>15.5</c:v>
                </c:pt>
                <c:pt idx="1">
                  <c:v>15.67</c:v>
                </c:pt>
                <c:pt idx="2">
                  <c:v>15.21</c:v>
                </c:pt>
                <c:pt idx="4">
                  <c:v>15.11</c:v>
                </c:pt>
                <c:pt idx="5">
                  <c:v>2.5</c:v>
                </c:pt>
                <c:pt idx="6">
                  <c:v>4.7</c:v>
                </c:pt>
                <c:pt idx="7">
                  <c:v>7.5</c:v>
                </c:pt>
                <c:pt idx="8">
                  <c:v>5.0999999999999996</c:v>
                </c:pt>
                <c:pt idx="9">
                  <c:v>10.4</c:v>
                </c:pt>
                <c:pt idx="10">
                  <c:v>5.5</c:v>
                </c:pt>
                <c:pt idx="11">
                  <c:v>5.6</c:v>
                </c:pt>
                <c:pt idx="12">
                  <c:v>13.6</c:v>
                </c:pt>
                <c:pt idx="13">
                  <c:v>8.4</c:v>
                </c:pt>
                <c:pt idx="14">
                  <c:v>9.8000000000000007</c:v>
                </c:pt>
                <c:pt idx="16">
                  <c:v>12.8</c:v>
                </c:pt>
                <c:pt idx="18">
                  <c:v>14.8</c:v>
                </c:pt>
                <c:pt idx="19">
                  <c:v>16.23</c:v>
                </c:pt>
                <c:pt idx="21">
                  <c:v>15.69</c:v>
                </c:pt>
                <c:pt idx="22">
                  <c:v>16.62</c:v>
                </c:pt>
                <c:pt idx="23">
                  <c:v>16.68</c:v>
                </c:pt>
                <c:pt idx="24">
                  <c:v>16.05</c:v>
                </c:pt>
                <c:pt idx="25">
                  <c:v>15.5</c:v>
                </c:pt>
                <c:pt idx="26">
                  <c:v>15.67</c:v>
                </c:pt>
                <c:pt idx="27">
                  <c:v>15.21</c:v>
                </c:pt>
                <c:pt idx="29">
                  <c:v>15.11</c:v>
                </c:pt>
                <c:pt idx="30">
                  <c:v>15.73</c:v>
                </c:pt>
                <c:pt idx="31">
                  <c:v>15.61</c:v>
                </c:pt>
                <c:pt idx="32">
                  <c:v>15.62</c:v>
                </c:pt>
                <c:pt idx="33">
                  <c:v>15.64</c:v>
                </c:pt>
                <c:pt idx="34">
                  <c:v>2.5</c:v>
                </c:pt>
                <c:pt idx="35">
                  <c:v>4.7</c:v>
                </c:pt>
                <c:pt idx="36">
                  <c:v>7.5</c:v>
                </c:pt>
                <c:pt idx="37">
                  <c:v>5.0999999999999996</c:v>
                </c:pt>
                <c:pt idx="38">
                  <c:v>10.4</c:v>
                </c:pt>
                <c:pt idx="39">
                  <c:v>5.5</c:v>
                </c:pt>
                <c:pt idx="40">
                  <c:v>5.6</c:v>
                </c:pt>
                <c:pt idx="41">
                  <c:v>13.6</c:v>
                </c:pt>
                <c:pt idx="42">
                  <c:v>8.4</c:v>
                </c:pt>
                <c:pt idx="43">
                  <c:v>9.8000000000000007</c:v>
                </c:pt>
                <c:pt idx="44">
                  <c:v>15.2</c:v>
                </c:pt>
                <c:pt idx="45">
                  <c:v>15.8</c:v>
                </c:pt>
                <c:pt idx="47">
                  <c:v>12.8</c:v>
                </c:pt>
                <c:pt idx="49">
                  <c:v>18.2</c:v>
                </c:pt>
                <c:pt idx="50">
                  <c:v>20.100000000000001</c:v>
                </c:pt>
                <c:pt idx="51">
                  <c:v>14.8</c:v>
                </c:pt>
                <c:pt idx="52">
                  <c:v>16.23</c:v>
                </c:pt>
                <c:pt idx="53">
                  <c:v>13.8</c:v>
                </c:pt>
                <c:pt idx="54">
                  <c:v>12.5</c:v>
                </c:pt>
                <c:pt idx="56">
                  <c:v>15.69</c:v>
                </c:pt>
                <c:pt idx="57">
                  <c:v>16.62</c:v>
                </c:pt>
                <c:pt idx="58">
                  <c:v>16.68</c:v>
                </c:pt>
                <c:pt idx="59">
                  <c:v>16.05</c:v>
                </c:pt>
                <c:pt idx="70">
                  <c:v>15.69</c:v>
                </c:pt>
                <c:pt idx="71">
                  <c:v>15.41</c:v>
                </c:pt>
                <c:pt idx="72">
                  <c:v>16.079999999999998</c:v>
                </c:pt>
                <c:pt idx="73">
                  <c:v>15.35</c:v>
                </c:pt>
                <c:pt idx="76">
                  <c:v>16.079999999999998</c:v>
                </c:pt>
                <c:pt idx="77">
                  <c:v>15.35</c:v>
                </c:pt>
                <c:pt idx="79">
                  <c:v>17.600000000000001</c:v>
                </c:pt>
                <c:pt idx="80">
                  <c:v>17.670000000000002</c:v>
                </c:pt>
                <c:pt idx="81">
                  <c:v>18.850000000000001</c:v>
                </c:pt>
                <c:pt idx="82">
                  <c:v>17.88</c:v>
                </c:pt>
                <c:pt idx="84">
                  <c:v>17.600000000000001</c:v>
                </c:pt>
                <c:pt idx="85">
                  <c:v>17.670000000000002</c:v>
                </c:pt>
                <c:pt idx="86">
                  <c:v>16.25</c:v>
                </c:pt>
                <c:pt idx="87">
                  <c:v>18.13</c:v>
                </c:pt>
                <c:pt idx="88">
                  <c:v>17.82</c:v>
                </c:pt>
                <c:pt idx="89">
                  <c:v>17.739999999999998</c:v>
                </c:pt>
                <c:pt idx="90">
                  <c:v>17.59</c:v>
                </c:pt>
              </c:numCache>
            </c:numRef>
          </c:xVal>
          <c:yVal>
            <c:numRef>
              <c:f>Foglio2!$K$233:$K$329</c:f>
              <c:numCache>
                <c:formatCode>0.00</c:formatCode>
                <c:ptCount val="91"/>
                <c:pt idx="0">
                  <c:v>0.1</c:v>
                </c:pt>
                <c:pt idx="1">
                  <c:v>0.11</c:v>
                </c:pt>
                <c:pt idx="2">
                  <c:v>0.11</c:v>
                </c:pt>
                <c:pt idx="4">
                  <c:v>0.12</c:v>
                </c:pt>
                <c:pt idx="5">
                  <c:v>0.16</c:v>
                </c:pt>
                <c:pt idx="6">
                  <c:v>0.12</c:v>
                </c:pt>
                <c:pt idx="7">
                  <c:v>0.12</c:v>
                </c:pt>
                <c:pt idx="8">
                  <c:v>0.14000000000000001</c:v>
                </c:pt>
                <c:pt idx="9">
                  <c:v>0.9</c:v>
                </c:pt>
                <c:pt idx="10">
                  <c:v>0.13</c:v>
                </c:pt>
                <c:pt idx="11">
                  <c:v>0.15</c:v>
                </c:pt>
                <c:pt idx="12">
                  <c:v>0.09</c:v>
                </c:pt>
                <c:pt idx="13">
                  <c:v>0.09</c:v>
                </c:pt>
                <c:pt idx="14">
                  <c:v>0.14000000000000001</c:v>
                </c:pt>
                <c:pt idx="16">
                  <c:v>0.08</c:v>
                </c:pt>
                <c:pt idx="18">
                  <c:v>0.12</c:v>
                </c:pt>
                <c:pt idx="19">
                  <c:v>0.11</c:v>
                </c:pt>
                <c:pt idx="21">
                  <c:v>0.13</c:v>
                </c:pt>
                <c:pt idx="25">
                  <c:v>0.1</c:v>
                </c:pt>
                <c:pt idx="26">
                  <c:v>0.11</c:v>
                </c:pt>
                <c:pt idx="27">
                  <c:v>0.11</c:v>
                </c:pt>
                <c:pt idx="29">
                  <c:v>0.12</c:v>
                </c:pt>
                <c:pt idx="30">
                  <c:v>0.11</c:v>
                </c:pt>
                <c:pt idx="31">
                  <c:v>0.11</c:v>
                </c:pt>
                <c:pt idx="32">
                  <c:v>0.11</c:v>
                </c:pt>
                <c:pt idx="33">
                  <c:v>0.11</c:v>
                </c:pt>
                <c:pt idx="34">
                  <c:v>0.16</c:v>
                </c:pt>
                <c:pt idx="35">
                  <c:v>0.12</c:v>
                </c:pt>
                <c:pt idx="36">
                  <c:v>0.12</c:v>
                </c:pt>
                <c:pt idx="37">
                  <c:v>0.14000000000000001</c:v>
                </c:pt>
                <c:pt idx="38">
                  <c:v>0.9</c:v>
                </c:pt>
                <c:pt idx="39">
                  <c:v>0.13</c:v>
                </c:pt>
                <c:pt idx="40">
                  <c:v>0.15</c:v>
                </c:pt>
                <c:pt idx="41">
                  <c:v>0.09</c:v>
                </c:pt>
                <c:pt idx="42">
                  <c:v>0.09</c:v>
                </c:pt>
                <c:pt idx="43">
                  <c:v>0.14000000000000001</c:v>
                </c:pt>
                <c:pt idx="44">
                  <c:v>0.09</c:v>
                </c:pt>
                <c:pt idx="45">
                  <c:v>0.13</c:v>
                </c:pt>
                <c:pt idx="47">
                  <c:v>0.08</c:v>
                </c:pt>
                <c:pt idx="49">
                  <c:v>0.1</c:v>
                </c:pt>
                <c:pt idx="50">
                  <c:v>0.13</c:v>
                </c:pt>
                <c:pt idx="51">
                  <c:v>0.12</c:v>
                </c:pt>
                <c:pt idx="52">
                  <c:v>0.11</c:v>
                </c:pt>
                <c:pt idx="53">
                  <c:v>0.11</c:v>
                </c:pt>
                <c:pt idx="54">
                  <c:v>0.12</c:v>
                </c:pt>
                <c:pt idx="56">
                  <c:v>0.13</c:v>
                </c:pt>
                <c:pt idx="70">
                  <c:v>0.13</c:v>
                </c:pt>
                <c:pt idx="72">
                  <c:v>0.121</c:v>
                </c:pt>
                <c:pt idx="73">
                  <c:v>0.123</c:v>
                </c:pt>
                <c:pt idx="76">
                  <c:v>0.121</c:v>
                </c:pt>
                <c:pt idx="77">
                  <c:v>0.123</c:v>
                </c:pt>
                <c:pt idx="79">
                  <c:v>0.12</c:v>
                </c:pt>
                <c:pt idx="80">
                  <c:v>0.16</c:v>
                </c:pt>
                <c:pt idx="81">
                  <c:v>0.18</c:v>
                </c:pt>
                <c:pt idx="82">
                  <c:v>0.2</c:v>
                </c:pt>
                <c:pt idx="84">
                  <c:v>0.12</c:v>
                </c:pt>
                <c:pt idx="85">
                  <c:v>0.16</c:v>
                </c:pt>
                <c:pt idx="86">
                  <c:v>0.16</c:v>
                </c:pt>
                <c:pt idx="87">
                  <c:v>0.28999999999999998</c:v>
                </c:pt>
                <c:pt idx="88">
                  <c:v>0.24</c:v>
                </c:pt>
                <c:pt idx="89">
                  <c:v>0.24</c:v>
                </c:pt>
                <c:pt idx="90">
                  <c:v>0.20699999999999999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567B-44F9-89AB-CD5870730D47}"/>
            </c:ext>
          </c:extLst>
        </c:ser>
        <c:ser>
          <c:idx val="5"/>
          <c:order val="5"/>
          <c:tx>
            <c:v>IAP (Cupaello;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8"/>
            <c:spPr>
              <a:solidFill>
                <a:srgbClr val="00B05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Foglio2!$M$206:$M$232</c:f>
              <c:numCache>
                <c:formatCode>0.00</c:formatCode>
                <c:ptCount val="27"/>
                <c:pt idx="0">
                  <c:v>14.1</c:v>
                </c:pt>
                <c:pt idx="2">
                  <c:v>15.84</c:v>
                </c:pt>
                <c:pt idx="3">
                  <c:v>15.9</c:v>
                </c:pt>
                <c:pt idx="4">
                  <c:v>14.97</c:v>
                </c:pt>
                <c:pt idx="5">
                  <c:v>14.98</c:v>
                </c:pt>
                <c:pt idx="6">
                  <c:v>14.91</c:v>
                </c:pt>
                <c:pt idx="7">
                  <c:v>14.68</c:v>
                </c:pt>
                <c:pt idx="8">
                  <c:v>13.96</c:v>
                </c:pt>
                <c:pt idx="9">
                  <c:v>15.99</c:v>
                </c:pt>
                <c:pt idx="10">
                  <c:v>15.43</c:v>
                </c:pt>
                <c:pt idx="11">
                  <c:v>13.6</c:v>
                </c:pt>
                <c:pt idx="12">
                  <c:v>14.6</c:v>
                </c:pt>
                <c:pt idx="13">
                  <c:v>11.13</c:v>
                </c:pt>
                <c:pt idx="15">
                  <c:v>15.4</c:v>
                </c:pt>
                <c:pt idx="16">
                  <c:v>14.1</c:v>
                </c:pt>
                <c:pt idx="18">
                  <c:v>15.26</c:v>
                </c:pt>
                <c:pt idx="19">
                  <c:v>14.67</c:v>
                </c:pt>
                <c:pt idx="20">
                  <c:v>15.42</c:v>
                </c:pt>
                <c:pt idx="21">
                  <c:v>15.31</c:v>
                </c:pt>
                <c:pt idx="24">
                  <c:v>16.149999999999999</c:v>
                </c:pt>
                <c:pt idx="25">
                  <c:v>15.2</c:v>
                </c:pt>
                <c:pt idx="26">
                  <c:v>15.26</c:v>
                </c:pt>
              </c:numCache>
            </c:numRef>
          </c:xVal>
          <c:yVal>
            <c:numRef>
              <c:f>Foglio2!$K$206:$K$232</c:f>
              <c:numCache>
                <c:formatCode>0.00</c:formatCode>
                <c:ptCount val="27"/>
                <c:pt idx="0">
                  <c:v>0.11</c:v>
                </c:pt>
                <c:pt idx="2">
                  <c:v>0.112</c:v>
                </c:pt>
                <c:pt idx="3">
                  <c:v>0.11700000000000001</c:v>
                </c:pt>
                <c:pt idx="4">
                  <c:v>0.12</c:v>
                </c:pt>
                <c:pt idx="5">
                  <c:v>0.12</c:v>
                </c:pt>
                <c:pt idx="6">
                  <c:v>0.12</c:v>
                </c:pt>
                <c:pt idx="7">
                  <c:v>0.11</c:v>
                </c:pt>
                <c:pt idx="8">
                  <c:v>0.11</c:v>
                </c:pt>
                <c:pt idx="9">
                  <c:v>0.14000000000000001</c:v>
                </c:pt>
                <c:pt idx="10">
                  <c:v>7.0000000000000007E-2</c:v>
                </c:pt>
                <c:pt idx="11">
                  <c:v>0.11</c:v>
                </c:pt>
                <c:pt idx="12">
                  <c:v>0.12</c:v>
                </c:pt>
                <c:pt idx="13">
                  <c:v>0.08</c:v>
                </c:pt>
                <c:pt idx="15">
                  <c:v>0.12</c:v>
                </c:pt>
                <c:pt idx="16">
                  <c:v>0.11</c:v>
                </c:pt>
                <c:pt idx="19">
                  <c:v>0.11</c:v>
                </c:pt>
                <c:pt idx="20">
                  <c:v>0.11</c:v>
                </c:pt>
                <c:pt idx="21">
                  <c:v>0.11</c:v>
                </c:pt>
                <c:pt idx="24">
                  <c:v>0.112</c:v>
                </c:pt>
                <c:pt idx="25">
                  <c:v>0.11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567B-44F9-89AB-CD5870730D47}"/>
            </c:ext>
          </c:extLst>
        </c:ser>
        <c:ser>
          <c:idx val="6"/>
          <c:order val="6"/>
          <c:tx>
            <c:v>TA (this study)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10"/>
            <c:spPr>
              <a:solidFill>
                <a:srgbClr val="00206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Foglio2!$M$111:$M$118</c:f>
              <c:numCache>
                <c:formatCode>0.00</c:formatCode>
                <c:ptCount val="8"/>
                <c:pt idx="0">
                  <c:v>14.15</c:v>
                </c:pt>
                <c:pt idx="1">
                  <c:v>13.2</c:v>
                </c:pt>
                <c:pt idx="2">
                  <c:v>14.26</c:v>
                </c:pt>
                <c:pt idx="3">
                  <c:v>11.31</c:v>
                </c:pt>
                <c:pt idx="4">
                  <c:v>6.82</c:v>
                </c:pt>
                <c:pt idx="5">
                  <c:v>8.98</c:v>
                </c:pt>
                <c:pt idx="6">
                  <c:v>10.02</c:v>
                </c:pt>
                <c:pt idx="7">
                  <c:v>12.18</c:v>
                </c:pt>
              </c:numCache>
            </c:numRef>
          </c:xVal>
          <c:yVal>
            <c:numRef>
              <c:f>Foglio2!$K$111:$K$118</c:f>
              <c:numCache>
                <c:formatCode>0.00</c:formatCode>
                <c:ptCount val="8"/>
                <c:pt idx="0">
                  <c:v>0.20799999999999999</c:v>
                </c:pt>
                <c:pt idx="1">
                  <c:v>0.189</c:v>
                </c:pt>
                <c:pt idx="2">
                  <c:v>0.19400000000000001</c:v>
                </c:pt>
                <c:pt idx="3">
                  <c:v>0.17499999999999999</c:v>
                </c:pt>
                <c:pt idx="4">
                  <c:v>0.152</c:v>
                </c:pt>
                <c:pt idx="5">
                  <c:v>0.153</c:v>
                </c:pt>
                <c:pt idx="6">
                  <c:v>0.157</c:v>
                </c:pt>
                <c:pt idx="7">
                  <c:v>0.17299999999999999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0-567B-44F9-89AB-CD5870730D47}"/>
            </c:ext>
          </c:extLst>
        </c:ser>
        <c:ser>
          <c:idx val="7"/>
          <c:order val="7"/>
          <c:tx>
            <c:v>APIP (this study)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10"/>
            <c:spPr>
              <a:solidFill>
                <a:srgbClr val="C0000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Foglio2!$M$200:$M$205</c:f>
              <c:numCache>
                <c:formatCode>0.00</c:formatCode>
                <c:ptCount val="6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Foglio2!$K$200:$K$205</c:f>
              <c:numCache>
                <c:formatCode>0.00</c:formatCode>
                <c:ptCount val="6"/>
                <c:pt idx="0">
                  <c:v>0.20164431673052363</c:v>
                </c:pt>
                <c:pt idx="1">
                  <c:v>0.20861457002979991</c:v>
                </c:pt>
                <c:pt idx="2">
                  <c:v>0.21218096602637268</c:v>
                </c:pt>
                <c:pt idx="3">
                  <c:v>0.19086552788420605</c:v>
                </c:pt>
                <c:pt idx="4">
                  <c:v>0.23100000000000001</c:v>
                </c:pt>
                <c:pt idx="5">
                  <c:v>0.18099999999999999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567B-44F9-89AB-CD5870730D47}"/>
            </c:ext>
          </c:extLst>
        </c:ser>
        <c:ser>
          <c:idx val="8"/>
          <c:order val="8"/>
          <c:tx>
            <c:v>IAP (San Venanzo; this study)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rgbClr val="92D05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Foglio2!$M$330:$M$333</c:f>
              <c:numCache>
                <c:formatCode>0.00</c:formatCode>
                <c:ptCount val="4"/>
                <c:pt idx="0">
                  <c:v>15.74</c:v>
                </c:pt>
                <c:pt idx="1">
                  <c:v>4.72</c:v>
                </c:pt>
                <c:pt idx="2">
                  <c:v>16.97</c:v>
                </c:pt>
                <c:pt idx="3">
                  <c:v>6.85</c:v>
                </c:pt>
              </c:numCache>
            </c:numRef>
          </c:xVal>
          <c:yVal>
            <c:numRef>
              <c:f>Foglio2!$K$330:$K$333</c:f>
              <c:numCache>
                <c:formatCode>0.00</c:formatCode>
                <c:ptCount val="4"/>
                <c:pt idx="0">
                  <c:v>0.11700000000000001</c:v>
                </c:pt>
                <c:pt idx="1">
                  <c:v>0.14399999999999999</c:v>
                </c:pt>
                <c:pt idx="2">
                  <c:v>0.13100000000000001</c:v>
                </c:pt>
                <c:pt idx="3">
                  <c:v>0.13200000000000001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2-567B-44F9-89AB-CD5870730D47}"/>
            </c:ext>
          </c:extLst>
        </c:ser>
        <c:ser>
          <c:idx val="9"/>
          <c:order val="9"/>
          <c:tx>
            <c:v>IAP (Cupaello; San Venanzo)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rgbClr val="00B05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Foglio2!$M$334:$M$336</c:f>
              <c:numCache>
                <c:formatCode>0.00</c:formatCode>
                <c:ptCount val="3"/>
                <c:pt idx="0">
                  <c:v>15.86</c:v>
                </c:pt>
                <c:pt idx="1">
                  <c:v>15.28</c:v>
                </c:pt>
                <c:pt idx="2">
                  <c:v>14.98</c:v>
                </c:pt>
              </c:numCache>
            </c:numRef>
          </c:xVal>
          <c:yVal>
            <c:numRef>
              <c:f>Foglio2!$K$334:$K$336</c:f>
              <c:numCache>
                <c:formatCode>0.00</c:formatCode>
                <c:ptCount val="3"/>
                <c:pt idx="0">
                  <c:v>0.113</c:v>
                </c:pt>
                <c:pt idx="1">
                  <c:v>0.115</c:v>
                </c:pt>
                <c:pt idx="2">
                  <c:v>0.11700000000000001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3-567B-44F9-89AB-CD5870730D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5861599"/>
        <c:axId val="1125845759"/>
      </c:scatterChart>
      <c:valAx>
        <c:axId val="1125861599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/>
                  <a:t>CaO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GB" sz="1200"/>
                  <a:t>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45759"/>
        <c:crosses val="autoZero"/>
        <c:crossBetween val="midCat"/>
      </c:valAx>
      <c:valAx>
        <c:axId val="1125845759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/>
                  <a:t>MnO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GB" sz="1200"/>
                  <a:t>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61599"/>
        <c:crosses val="autoZero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67808144127615111"/>
          <c:y val="3.4891763293293417E-2"/>
          <c:w val="0.28260981940364249"/>
          <c:h val="0.5372529092613292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4047928474960051E-2"/>
          <c:y val="3.4656584751102712E-2"/>
          <c:w val="0.87545986363355088"/>
          <c:h val="0.89225498514009005"/>
        </c:manualLayout>
      </c:layout>
      <c:scatterChart>
        <c:scatterStyle val="lineMarker"/>
        <c:varyColors val="0"/>
        <c:ser>
          <c:idx val="0"/>
          <c:order val="0"/>
          <c:tx>
            <c:v>VVP (literature)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chemeClr val="accent5">
                  <a:alpha val="60000"/>
                </a:scheme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Foglio2!$M$2:$M$57</c:f>
              <c:numCache>
                <c:formatCode>0.00</c:formatCode>
                <c:ptCount val="56"/>
                <c:pt idx="2">
                  <c:v>7.9</c:v>
                </c:pt>
                <c:pt idx="3">
                  <c:v>13.5</c:v>
                </c:pt>
                <c:pt idx="4">
                  <c:v>11.4</c:v>
                </c:pt>
                <c:pt idx="5">
                  <c:v>12.1</c:v>
                </c:pt>
                <c:pt idx="6">
                  <c:v>12.2</c:v>
                </c:pt>
                <c:pt idx="7">
                  <c:v>12.2</c:v>
                </c:pt>
                <c:pt idx="8">
                  <c:v>12.1</c:v>
                </c:pt>
                <c:pt idx="9">
                  <c:v>12</c:v>
                </c:pt>
                <c:pt idx="10">
                  <c:v>12</c:v>
                </c:pt>
                <c:pt idx="11">
                  <c:v>12.2</c:v>
                </c:pt>
                <c:pt idx="12">
                  <c:v>12.3</c:v>
                </c:pt>
                <c:pt idx="13">
                  <c:v>12.3</c:v>
                </c:pt>
                <c:pt idx="14">
                  <c:v>12.2</c:v>
                </c:pt>
                <c:pt idx="15">
                  <c:v>12.2</c:v>
                </c:pt>
                <c:pt idx="16">
                  <c:v>12.1</c:v>
                </c:pt>
                <c:pt idx="17">
                  <c:v>12.1</c:v>
                </c:pt>
                <c:pt idx="18">
                  <c:v>12.2</c:v>
                </c:pt>
                <c:pt idx="19">
                  <c:v>12.2</c:v>
                </c:pt>
                <c:pt idx="20">
                  <c:v>12.3</c:v>
                </c:pt>
                <c:pt idx="21">
                  <c:v>16.5</c:v>
                </c:pt>
                <c:pt idx="22">
                  <c:v>13.6</c:v>
                </c:pt>
                <c:pt idx="23">
                  <c:v>12.5</c:v>
                </c:pt>
                <c:pt idx="24">
                  <c:v>12</c:v>
                </c:pt>
                <c:pt idx="25">
                  <c:v>12.1</c:v>
                </c:pt>
                <c:pt idx="26">
                  <c:v>9.5</c:v>
                </c:pt>
                <c:pt idx="27">
                  <c:v>12.1</c:v>
                </c:pt>
                <c:pt idx="28">
                  <c:v>12</c:v>
                </c:pt>
                <c:pt idx="29">
                  <c:v>12.2</c:v>
                </c:pt>
                <c:pt idx="30">
                  <c:v>12.2</c:v>
                </c:pt>
                <c:pt idx="31">
                  <c:v>12.2</c:v>
                </c:pt>
                <c:pt idx="32">
                  <c:v>12.2</c:v>
                </c:pt>
                <c:pt idx="33">
                  <c:v>17.29</c:v>
                </c:pt>
                <c:pt idx="34">
                  <c:v>14.19</c:v>
                </c:pt>
                <c:pt idx="35">
                  <c:v>12.99</c:v>
                </c:pt>
                <c:pt idx="36">
                  <c:v>17.7</c:v>
                </c:pt>
                <c:pt idx="37">
                  <c:v>13.45</c:v>
                </c:pt>
                <c:pt idx="38">
                  <c:v>13.68</c:v>
                </c:pt>
                <c:pt idx="39">
                  <c:v>14.56</c:v>
                </c:pt>
                <c:pt idx="40">
                  <c:v>13.73</c:v>
                </c:pt>
                <c:pt idx="41">
                  <c:v>18.86</c:v>
                </c:pt>
                <c:pt idx="42">
                  <c:v>17.41</c:v>
                </c:pt>
                <c:pt idx="43">
                  <c:v>11.515700000000001</c:v>
                </c:pt>
                <c:pt idx="44">
                  <c:v>11.1447</c:v>
                </c:pt>
                <c:pt idx="45">
                  <c:v>11.326700000000001</c:v>
                </c:pt>
                <c:pt idx="46">
                  <c:v>11.003</c:v>
                </c:pt>
                <c:pt idx="47">
                  <c:v>10.9436</c:v>
                </c:pt>
                <c:pt idx="48">
                  <c:v>11.331</c:v>
                </c:pt>
                <c:pt idx="49">
                  <c:v>11.27</c:v>
                </c:pt>
                <c:pt idx="50">
                  <c:v>10.6241</c:v>
                </c:pt>
                <c:pt idx="52">
                  <c:v>8.6999999999999993</c:v>
                </c:pt>
                <c:pt idx="53">
                  <c:v>10.18</c:v>
                </c:pt>
                <c:pt idx="54">
                  <c:v>11.54</c:v>
                </c:pt>
              </c:numCache>
            </c:numRef>
          </c:xVal>
          <c:yVal>
            <c:numRef>
              <c:f>Foglio2!$L$2:$L$57</c:f>
              <c:numCache>
                <c:formatCode>0.00</c:formatCode>
                <c:ptCount val="56"/>
                <c:pt idx="2">
                  <c:v>3.53</c:v>
                </c:pt>
                <c:pt idx="3">
                  <c:v>10.96</c:v>
                </c:pt>
                <c:pt idx="4">
                  <c:v>3.9</c:v>
                </c:pt>
                <c:pt idx="5">
                  <c:v>4</c:v>
                </c:pt>
                <c:pt idx="6">
                  <c:v>4.0999999999999996</c:v>
                </c:pt>
                <c:pt idx="7">
                  <c:v>4.0999999999999996</c:v>
                </c:pt>
                <c:pt idx="8">
                  <c:v>4</c:v>
                </c:pt>
                <c:pt idx="9">
                  <c:v>4</c:v>
                </c:pt>
                <c:pt idx="10">
                  <c:v>4</c:v>
                </c:pt>
                <c:pt idx="11">
                  <c:v>4.0999999999999996</c:v>
                </c:pt>
                <c:pt idx="12">
                  <c:v>4.0999999999999996</c:v>
                </c:pt>
                <c:pt idx="13">
                  <c:v>4.0999999999999996</c:v>
                </c:pt>
                <c:pt idx="14">
                  <c:v>4.0999999999999996</c:v>
                </c:pt>
                <c:pt idx="15">
                  <c:v>4.0999999999999996</c:v>
                </c:pt>
                <c:pt idx="16">
                  <c:v>4.0999999999999996</c:v>
                </c:pt>
                <c:pt idx="17">
                  <c:v>4.0999999999999996</c:v>
                </c:pt>
                <c:pt idx="18">
                  <c:v>4.0999999999999996</c:v>
                </c:pt>
                <c:pt idx="19">
                  <c:v>4.0999999999999996</c:v>
                </c:pt>
                <c:pt idx="20">
                  <c:v>4.5</c:v>
                </c:pt>
                <c:pt idx="21">
                  <c:v>10.4</c:v>
                </c:pt>
                <c:pt idx="22">
                  <c:v>13.2</c:v>
                </c:pt>
                <c:pt idx="23">
                  <c:v>4.5999999999999996</c:v>
                </c:pt>
                <c:pt idx="24">
                  <c:v>4.2</c:v>
                </c:pt>
                <c:pt idx="25">
                  <c:v>4.0999999999999996</c:v>
                </c:pt>
                <c:pt idx="26">
                  <c:v>4.3</c:v>
                </c:pt>
                <c:pt idx="27">
                  <c:v>4.3</c:v>
                </c:pt>
                <c:pt idx="28">
                  <c:v>4.0999999999999996</c:v>
                </c:pt>
                <c:pt idx="29">
                  <c:v>4.0999999999999996</c:v>
                </c:pt>
                <c:pt idx="30">
                  <c:v>4.0999999999999996</c:v>
                </c:pt>
                <c:pt idx="31">
                  <c:v>4.0999999999999996</c:v>
                </c:pt>
                <c:pt idx="32">
                  <c:v>4.0999999999999996</c:v>
                </c:pt>
                <c:pt idx="33">
                  <c:v>5</c:v>
                </c:pt>
                <c:pt idx="34">
                  <c:v>4.95</c:v>
                </c:pt>
                <c:pt idx="35">
                  <c:v>4.62</c:v>
                </c:pt>
                <c:pt idx="36">
                  <c:v>6.19</c:v>
                </c:pt>
                <c:pt idx="37">
                  <c:v>3.99</c:v>
                </c:pt>
                <c:pt idx="38">
                  <c:v>5.05</c:v>
                </c:pt>
                <c:pt idx="39">
                  <c:v>5.12</c:v>
                </c:pt>
                <c:pt idx="40">
                  <c:v>4.04</c:v>
                </c:pt>
                <c:pt idx="41">
                  <c:v>5.77</c:v>
                </c:pt>
                <c:pt idx="42">
                  <c:v>8.64</c:v>
                </c:pt>
                <c:pt idx="43">
                  <c:v>3.9611999999999998</c:v>
                </c:pt>
                <c:pt idx="44">
                  <c:v>3.7597999999999998</c:v>
                </c:pt>
                <c:pt idx="45">
                  <c:v>3.9727999999999999</c:v>
                </c:pt>
                <c:pt idx="46">
                  <c:v>3.7450000000000001</c:v>
                </c:pt>
                <c:pt idx="47">
                  <c:v>3.7439</c:v>
                </c:pt>
                <c:pt idx="48">
                  <c:v>3.7734000000000001</c:v>
                </c:pt>
                <c:pt idx="49">
                  <c:v>3.9659</c:v>
                </c:pt>
                <c:pt idx="50">
                  <c:v>3.5547</c:v>
                </c:pt>
                <c:pt idx="52">
                  <c:v>20.18</c:v>
                </c:pt>
                <c:pt idx="53">
                  <c:v>13.25</c:v>
                </c:pt>
                <c:pt idx="54">
                  <c:v>12.23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D8B-4683-A4B0-67C8D5762523}"/>
            </c:ext>
          </c:extLst>
        </c:ser>
        <c:ser>
          <c:idx val="1"/>
          <c:order val="1"/>
          <c:tx>
            <c:v>TA (literature)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rgbClr val="00206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Foglio2!$M$58:$M$110</c:f>
              <c:numCache>
                <c:formatCode>0.00</c:formatCode>
                <c:ptCount val="53"/>
                <c:pt idx="0">
                  <c:v>15.76</c:v>
                </c:pt>
                <c:pt idx="1">
                  <c:v>15.02</c:v>
                </c:pt>
                <c:pt idx="2">
                  <c:v>16.559999999999999</c:v>
                </c:pt>
                <c:pt idx="3">
                  <c:v>15.63</c:v>
                </c:pt>
                <c:pt idx="4">
                  <c:v>8.43</c:v>
                </c:pt>
                <c:pt idx="5">
                  <c:v>9.8000000000000007</c:v>
                </c:pt>
                <c:pt idx="6">
                  <c:v>13.28</c:v>
                </c:pt>
                <c:pt idx="7">
                  <c:v>13.06</c:v>
                </c:pt>
                <c:pt idx="8">
                  <c:v>10.34</c:v>
                </c:pt>
                <c:pt idx="9">
                  <c:v>9.67</c:v>
                </c:pt>
                <c:pt idx="10">
                  <c:v>14.18</c:v>
                </c:pt>
                <c:pt idx="11">
                  <c:v>8.68</c:v>
                </c:pt>
                <c:pt idx="12">
                  <c:v>8.2899999999999991</c:v>
                </c:pt>
                <c:pt idx="13">
                  <c:v>7.36</c:v>
                </c:pt>
                <c:pt idx="14">
                  <c:v>9.19</c:v>
                </c:pt>
                <c:pt idx="15">
                  <c:v>9</c:v>
                </c:pt>
                <c:pt idx="16">
                  <c:v>10.09</c:v>
                </c:pt>
                <c:pt idx="17">
                  <c:v>10.99</c:v>
                </c:pt>
                <c:pt idx="18">
                  <c:v>14.58</c:v>
                </c:pt>
                <c:pt idx="19">
                  <c:v>16.45</c:v>
                </c:pt>
                <c:pt idx="20">
                  <c:v>9.57</c:v>
                </c:pt>
                <c:pt idx="21">
                  <c:v>11.2</c:v>
                </c:pt>
                <c:pt idx="22">
                  <c:v>6.52</c:v>
                </c:pt>
                <c:pt idx="23">
                  <c:v>12.24</c:v>
                </c:pt>
                <c:pt idx="24">
                  <c:v>10.09</c:v>
                </c:pt>
                <c:pt idx="25">
                  <c:v>16.98</c:v>
                </c:pt>
                <c:pt idx="26">
                  <c:v>16.54</c:v>
                </c:pt>
                <c:pt idx="27">
                  <c:v>15.64</c:v>
                </c:pt>
                <c:pt idx="28">
                  <c:v>15.22</c:v>
                </c:pt>
                <c:pt idx="29">
                  <c:v>10.4</c:v>
                </c:pt>
                <c:pt idx="30">
                  <c:v>13.98</c:v>
                </c:pt>
                <c:pt idx="31">
                  <c:v>11.03</c:v>
                </c:pt>
                <c:pt idx="39">
                  <c:v>14.28</c:v>
                </c:pt>
                <c:pt idx="40">
                  <c:v>9.7899999999999991</c:v>
                </c:pt>
                <c:pt idx="41">
                  <c:v>10.45</c:v>
                </c:pt>
                <c:pt idx="42">
                  <c:v>16.059999999999999</c:v>
                </c:pt>
                <c:pt idx="43">
                  <c:v>15.23</c:v>
                </c:pt>
                <c:pt idx="44">
                  <c:v>16</c:v>
                </c:pt>
                <c:pt idx="49">
                  <c:v>16.79</c:v>
                </c:pt>
              </c:numCache>
            </c:numRef>
          </c:xVal>
          <c:yVal>
            <c:numRef>
              <c:f>Foglio2!$L$58:$L$110</c:f>
              <c:numCache>
                <c:formatCode>0.00</c:formatCode>
                <c:ptCount val="53"/>
                <c:pt idx="0">
                  <c:v>13.82</c:v>
                </c:pt>
                <c:pt idx="1">
                  <c:v>14.78</c:v>
                </c:pt>
                <c:pt idx="2">
                  <c:v>13.32</c:v>
                </c:pt>
                <c:pt idx="3">
                  <c:v>13.09</c:v>
                </c:pt>
                <c:pt idx="4">
                  <c:v>9.34</c:v>
                </c:pt>
                <c:pt idx="5">
                  <c:v>14.78</c:v>
                </c:pt>
                <c:pt idx="6">
                  <c:v>11.9</c:v>
                </c:pt>
                <c:pt idx="7">
                  <c:v>12.54</c:v>
                </c:pt>
                <c:pt idx="8">
                  <c:v>16.670000000000002</c:v>
                </c:pt>
                <c:pt idx="9">
                  <c:v>19.71</c:v>
                </c:pt>
                <c:pt idx="10">
                  <c:v>9.1199999999999992</c:v>
                </c:pt>
                <c:pt idx="11">
                  <c:v>16.22</c:v>
                </c:pt>
                <c:pt idx="12">
                  <c:v>22.55</c:v>
                </c:pt>
                <c:pt idx="13">
                  <c:v>20.89</c:v>
                </c:pt>
                <c:pt idx="14">
                  <c:v>16.77</c:v>
                </c:pt>
                <c:pt idx="15">
                  <c:v>16.25</c:v>
                </c:pt>
                <c:pt idx="16">
                  <c:v>19.89</c:v>
                </c:pt>
                <c:pt idx="17">
                  <c:v>17.71</c:v>
                </c:pt>
                <c:pt idx="18">
                  <c:v>9.39</c:v>
                </c:pt>
                <c:pt idx="19">
                  <c:v>13.21</c:v>
                </c:pt>
                <c:pt idx="20">
                  <c:v>16.86</c:v>
                </c:pt>
                <c:pt idx="21">
                  <c:v>17.350000000000001</c:v>
                </c:pt>
                <c:pt idx="22">
                  <c:v>21.48</c:v>
                </c:pt>
                <c:pt idx="23">
                  <c:v>9.76</c:v>
                </c:pt>
                <c:pt idx="24">
                  <c:v>19.89</c:v>
                </c:pt>
                <c:pt idx="25">
                  <c:v>10.93</c:v>
                </c:pt>
                <c:pt idx="26">
                  <c:v>9.92</c:v>
                </c:pt>
                <c:pt idx="27">
                  <c:v>12.12</c:v>
                </c:pt>
                <c:pt idx="28">
                  <c:v>13.54</c:v>
                </c:pt>
                <c:pt idx="29">
                  <c:v>17.66</c:v>
                </c:pt>
                <c:pt idx="30">
                  <c:v>9.76</c:v>
                </c:pt>
                <c:pt idx="31">
                  <c:v>17.579999999999998</c:v>
                </c:pt>
                <c:pt idx="39">
                  <c:v>14.76</c:v>
                </c:pt>
                <c:pt idx="40">
                  <c:v>15.46</c:v>
                </c:pt>
                <c:pt idx="41">
                  <c:v>20.059999999999999</c:v>
                </c:pt>
                <c:pt idx="42">
                  <c:v>12.4</c:v>
                </c:pt>
                <c:pt idx="43">
                  <c:v>14.54</c:v>
                </c:pt>
                <c:pt idx="44">
                  <c:v>11.67</c:v>
                </c:pt>
                <c:pt idx="49">
                  <c:v>14.08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D8B-4683-A4B0-67C8D5762523}"/>
            </c:ext>
          </c:extLst>
        </c:ser>
        <c:ser>
          <c:idx val="2"/>
          <c:order val="2"/>
          <c:tx>
            <c:v>APIP (literature)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Foglio2!$M$160:$M$199</c:f>
              <c:numCache>
                <c:formatCode>General</c:formatCode>
                <c:ptCount val="40"/>
                <c:pt idx="0" formatCode="0.00">
                  <c:v>10.093170889582449</c:v>
                </c:pt>
                <c:pt idx="1">
                  <c:v>15.06</c:v>
                </c:pt>
                <c:pt idx="2">
                  <c:v>11.36</c:v>
                </c:pt>
                <c:pt idx="3">
                  <c:v>16.2</c:v>
                </c:pt>
                <c:pt idx="4">
                  <c:v>11.02</c:v>
                </c:pt>
                <c:pt idx="5">
                  <c:v>17.79</c:v>
                </c:pt>
                <c:pt idx="6" formatCode="0.00">
                  <c:v>10.257903559175</c:v>
                </c:pt>
                <c:pt idx="7" formatCode="0.00">
                  <c:v>10.61</c:v>
                </c:pt>
                <c:pt idx="8" formatCode="0.00">
                  <c:v>12.59236904545393</c:v>
                </c:pt>
                <c:pt idx="9" formatCode="0.00">
                  <c:v>10.5749216120375</c:v>
                </c:pt>
                <c:pt idx="10" formatCode="0.00">
                  <c:v>11.011346001425</c:v>
                </c:pt>
                <c:pt idx="11" formatCode="0.00">
                  <c:v>7.17</c:v>
                </c:pt>
                <c:pt idx="12" formatCode="0.00">
                  <c:v>11.4</c:v>
                </c:pt>
                <c:pt idx="13" formatCode="0.00">
                  <c:v>7.17</c:v>
                </c:pt>
                <c:pt idx="14" formatCode="0.00">
                  <c:v>21.4</c:v>
                </c:pt>
                <c:pt idx="15" formatCode="0.00">
                  <c:v>16.149999999999999</c:v>
                </c:pt>
                <c:pt idx="16" formatCode="0.00">
                  <c:v>3.42</c:v>
                </c:pt>
                <c:pt idx="17" formatCode="0.00">
                  <c:v>19.899999999999999</c:v>
                </c:pt>
                <c:pt idx="18" formatCode="0.00">
                  <c:v>15.7</c:v>
                </c:pt>
                <c:pt idx="19" formatCode="0.00">
                  <c:v>7.34</c:v>
                </c:pt>
                <c:pt idx="20" formatCode="0.00">
                  <c:v>6.32</c:v>
                </c:pt>
                <c:pt idx="21" formatCode="0.00">
                  <c:v>7.19</c:v>
                </c:pt>
                <c:pt idx="22" formatCode="0.00">
                  <c:v>8.1999999999999993</c:v>
                </c:pt>
                <c:pt idx="23" formatCode="0.00">
                  <c:v>7.65</c:v>
                </c:pt>
                <c:pt idx="24" formatCode="0.00">
                  <c:v>12.2</c:v>
                </c:pt>
                <c:pt idx="25" formatCode="0.00">
                  <c:v>14.3</c:v>
                </c:pt>
                <c:pt idx="26" formatCode="0.00">
                  <c:v>10.85</c:v>
                </c:pt>
                <c:pt idx="27" formatCode="0.00">
                  <c:v>4.45</c:v>
                </c:pt>
                <c:pt idx="28" formatCode="0.00">
                  <c:v>5.97</c:v>
                </c:pt>
                <c:pt idx="29" formatCode="0.00">
                  <c:v>6.63</c:v>
                </c:pt>
                <c:pt idx="30" formatCode="0.00">
                  <c:v>5.23</c:v>
                </c:pt>
                <c:pt idx="31" formatCode="0.00">
                  <c:v>9.17</c:v>
                </c:pt>
                <c:pt idx="32" formatCode="0.00">
                  <c:v>11.95</c:v>
                </c:pt>
                <c:pt idx="33" formatCode="0.00">
                  <c:v>9.26</c:v>
                </c:pt>
                <c:pt idx="34" formatCode="0.00">
                  <c:v>8.42</c:v>
                </c:pt>
                <c:pt idx="35" formatCode="0.00">
                  <c:v>7.59</c:v>
                </c:pt>
                <c:pt idx="36" formatCode="0.00">
                  <c:v>7.24</c:v>
                </c:pt>
                <c:pt idx="37" formatCode="0.00">
                  <c:v>6.58</c:v>
                </c:pt>
                <c:pt idx="38" formatCode="0.00">
                  <c:v>14.9</c:v>
                </c:pt>
                <c:pt idx="39" formatCode="0.00">
                  <c:v>12.4</c:v>
                </c:pt>
              </c:numCache>
            </c:numRef>
          </c:xVal>
          <c:yVal>
            <c:numRef>
              <c:f>Foglio2!$L$160:$L$199</c:f>
              <c:numCache>
                <c:formatCode>General</c:formatCode>
                <c:ptCount val="40"/>
                <c:pt idx="0" formatCode="0.00">
                  <c:v>13.957294410519372</c:v>
                </c:pt>
                <c:pt idx="1">
                  <c:v>9.24</c:v>
                </c:pt>
                <c:pt idx="2">
                  <c:v>6.48</c:v>
                </c:pt>
                <c:pt idx="3">
                  <c:v>9.7799999999999994</c:v>
                </c:pt>
                <c:pt idx="4">
                  <c:v>16.43</c:v>
                </c:pt>
                <c:pt idx="5">
                  <c:v>9.08</c:v>
                </c:pt>
                <c:pt idx="6" formatCode="0.00">
                  <c:v>21.431990939999999</c:v>
                </c:pt>
                <c:pt idx="7" formatCode="0.00">
                  <c:v>12.96</c:v>
                </c:pt>
                <c:pt idx="8" formatCode="0.00">
                  <c:v>10.742618353581991</c:v>
                </c:pt>
                <c:pt idx="9" formatCode="0.00">
                  <c:v>15.064903043999999</c:v>
                </c:pt>
                <c:pt idx="10" formatCode="0.00">
                  <c:v>10.388510803999999</c:v>
                </c:pt>
                <c:pt idx="11" formatCode="0.00">
                  <c:v>14.6</c:v>
                </c:pt>
                <c:pt idx="12" formatCode="0.00">
                  <c:v>11.1</c:v>
                </c:pt>
                <c:pt idx="13" formatCode="0.00">
                  <c:v>11.05</c:v>
                </c:pt>
                <c:pt idx="14" formatCode="0.00">
                  <c:v>5.69</c:v>
                </c:pt>
                <c:pt idx="15" formatCode="0.00">
                  <c:v>6.79</c:v>
                </c:pt>
                <c:pt idx="16" formatCode="0.00">
                  <c:v>5.31</c:v>
                </c:pt>
                <c:pt idx="17" formatCode="0.00">
                  <c:v>10.1</c:v>
                </c:pt>
                <c:pt idx="18" formatCode="0.00">
                  <c:v>7.23</c:v>
                </c:pt>
                <c:pt idx="19" formatCode="0.00">
                  <c:v>9.73</c:v>
                </c:pt>
                <c:pt idx="20" formatCode="0.00">
                  <c:v>5.49</c:v>
                </c:pt>
                <c:pt idx="21" formatCode="0.00">
                  <c:v>9.07</c:v>
                </c:pt>
                <c:pt idx="22" formatCode="0.00">
                  <c:v>12.8</c:v>
                </c:pt>
                <c:pt idx="23" formatCode="0.00">
                  <c:v>8.36</c:v>
                </c:pt>
                <c:pt idx="24" formatCode="0.00">
                  <c:v>11.35</c:v>
                </c:pt>
                <c:pt idx="25" formatCode="0.00">
                  <c:v>15.5</c:v>
                </c:pt>
                <c:pt idx="26" formatCode="0.00">
                  <c:v>7.65</c:v>
                </c:pt>
                <c:pt idx="27" formatCode="0.00">
                  <c:v>4.58</c:v>
                </c:pt>
                <c:pt idx="28" formatCode="0.00">
                  <c:v>4.6399999999999997</c:v>
                </c:pt>
                <c:pt idx="29" formatCode="0.00">
                  <c:v>6.19</c:v>
                </c:pt>
                <c:pt idx="30" formatCode="0.00">
                  <c:v>5.81</c:v>
                </c:pt>
                <c:pt idx="31" formatCode="0.00">
                  <c:v>24.12</c:v>
                </c:pt>
                <c:pt idx="32" formatCode="0.00">
                  <c:v>14.87</c:v>
                </c:pt>
                <c:pt idx="33" formatCode="0.00">
                  <c:v>20.75</c:v>
                </c:pt>
                <c:pt idx="34" formatCode="0.00">
                  <c:v>22.58</c:v>
                </c:pt>
                <c:pt idx="35" formatCode="0.00">
                  <c:v>27.42</c:v>
                </c:pt>
                <c:pt idx="36" formatCode="0.00">
                  <c:v>15.66</c:v>
                </c:pt>
                <c:pt idx="37" formatCode="0.00">
                  <c:v>21.47</c:v>
                </c:pt>
                <c:pt idx="38" formatCode="0.00">
                  <c:v>7.8</c:v>
                </c:pt>
                <c:pt idx="39" formatCode="0.00">
                  <c:v>8.8000000000000007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D8B-4683-A4B0-67C8D5762523}"/>
            </c:ext>
          </c:extLst>
        </c:ser>
        <c:ser>
          <c:idx val="3"/>
          <c:order val="3"/>
          <c:tx>
            <c:v>GAP (literature)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FFC00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Foglio2!$M$119:$M$159</c:f>
              <c:numCache>
                <c:formatCode>0.00</c:formatCode>
                <c:ptCount val="41"/>
                <c:pt idx="0">
                  <c:v>11.28</c:v>
                </c:pt>
                <c:pt idx="1">
                  <c:v>13.19</c:v>
                </c:pt>
                <c:pt idx="2">
                  <c:v>13.16</c:v>
                </c:pt>
                <c:pt idx="3">
                  <c:v>15.43</c:v>
                </c:pt>
                <c:pt idx="4">
                  <c:v>13.39</c:v>
                </c:pt>
                <c:pt idx="5">
                  <c:v>13.55</c:v>
                </c:pt>
                <c:pt idx="6">
                  <c:v>10.130000000000001</c:v>
                </c:pt>
                <c:pt idx="7">
                  <c:v>14.01</c:v>
                </c:pt>
                <c:pt idx="8">
                  <c:v>13.91</c:v>
                </c:pt>
                <c:pt idx="9">
                  <c:v>13.63</c:v>
                </c:pt>
                <c:pt idx="10">
                  <c:v>13.88</c:v>
                </c:pt>
                <c:pt idx="11">
                  <c:v>14.05</c:v>
                </c:pt>
                <c:pt idx="12">
                  <c:v>12.03</c:v>
                </c:pt>
                <c:pt idx="13">
                  <c:v>15.02</c:v>
                </c:pt>
                <c:pt idx="14">
                  <c:v>11.11</c:v>
                </c:pt>
                <c:pt idx="15" formatCode="General">
                  <c:v>14.82</c:v>
                </c:pt>
                <c:pt idx="16" formatCode="General">
                  <c:v>13.1</c:v>
                </c:pt>
                <c:pt idx="17" formatCode="General">
                  <c:v>13.27</c:v>
                </c:pt>
                <c:pt idx="18" formatCode="General">
                  <c:v>13.45</c:v>
                </c:pt>
                <c:pt idx="19" formatCode="General">
                  <c:v>15.53</c:v>
                </c:pt>
                <c:pt idx="20" formatCode="General">
                  <c:v>13.02</c:v>
                </c:pt>
                <c:pt idx="21" formatCode="General">
                  <c:v>14.05</c:v>
                </c:pt>
                <c:pt idx="22" formatCode="General">
                  <c:v>13.73</c:v>
                </c:pt>
                <c:pt idx="23" formatCode="General">
                  <c:v>15.32</c:v>
                </c:pt>
                <c:pt idx="24" formatCode="General">
                  <c:v>13.86</c:v>
                </c:pt>
                <c:pt idx="25" formatCode="General">
                  <c:v>12.44</c:v>
                </c:pt>
                <c:pt idx="26" formatCode="General">
                  <c:v>14.09</c:v>
                </c:pt>
                <c:pt idx="27" formatCode="General">
                  <c:v>14.13</c:v>
                </c:pt>
                <c:pt idx="28" formatCode="General">
                  <c:v>13.17</c:v>
                </c:pt>
                <c:pt idx="29" formatCode="General">
                  <c:v>13.64</c:v>
                </c:pt>
                <c:pt idx="30" formatCode="General">
                  <c:v>11.81</c:v>
                </c:pt>
                <c:pt idx="31" formatCode="General">
                  <c:v>13.89</c:v>
                </c:pt>
                <c:pt idx="32" formatCode="General">
                  <c:v>12.64</c:v>
                </c:pt>
                <c:pt idx="33" formatCode="General">
                  <c:v>11.05</c:v>
                </c:pt>
                <c:pt idx="34" formatCode="General">
                  <c:v>12.19</c:v>
                </c:pt>
                <c:pt idx="35" formatCode="General">
                  <c:v>13.6</c:v>
                </c:pt>
                <c:pt idx="36" formatCode="General">
                  <c:v>11.27</c:v>
                </c:pt>
                <c:pt idx="37" formatCode="General">
                  <c:v>14.02</c:v>
                </c:pt>
                <c:pt idx="38" formatCode="General">
                  <c:v>15.58</c:v>
                </c:pt>
                <c:pt idx="39" formatCode="General">
                  <c:v>10.99</c:v>
                </c:pt>
                <c:pt idx="40">
                  <c:v>12.92</c:v>
                </c:pt>
              </c:numCache>
            </c:numRef>
          </c:xVal>
          <c:yVal>
            <c:numRef>
              <c:f>Foglio2!$L$119:$L$159</c:f>
              <c:numCache>
                <c:formatCode>0.00</c:formatCode>
                <c:ptCount val="41"/>
                <c:pt idx="0">
                  <c:v>17.29</c:v>
                </c:pt>
                <c:pt idx="1">
                  <c:v>15.01</c:v>
                </c:pt>
                <c:pt idx="2">
                  <c:v>15.26</c:v>
                </c:pt>
                <c:pt idx="3">
                  <c:v>11.9</c:v>
                </c:pt>
                <c:pt idx="4">
                  <c:v>18.46</c:v>
                </c:pt>
                <c:pt idx="5">
                  <c:v>10.52</c:v>
                </c:pt>
                <c:pt idx="6">
                  <c:v>23.58</c:v>
                </c:pt>
                <c:pt idx="7">
                  <c:v>14.11</c:v>
                </c:pt>
                <c:pt idx="8">
                  <c:v>10.43</c:v>
                </c:pt>
                <c:pt idx="9">
                  <c:v>12.02</c:v>
                </c:pt>
                <c:pt idx="10">
                  <c:v>10.5</c:v>
                </c:pt>
                <c:pt idx="11">
                  <c:v>10.79</c:v>
                </c:pt>
                <c:pt idx="12">
                  <c:v>5.33</c:v>
                </c:pt>
                <c:pt idx="13">
                  <c:v>11.96</c:v>
                </c:pt>
                <c:pt idx="14">
                  <c:v>12.4</c:v>
                </c:pt>
                <c:pt idx="15" formatCode="General">
                  <c:v>13.68</c:v>
                </c:pt>
                <c:pt idx="16" formatCode="General">
                  <c:v>8.4700000000000006</c:v>
                </c:pt>
                <c:pt idx="17" formatCode="General">
                  <c:v>7.59</c:v>
                </c:pt>
                <c:pt idx="18" formatCode="General">
                  <c:v>15.24</c:v>
                </c:pt>
                <c:pt idx="19" formatCode="General">
                  <c:v>13.62</c:v>
                </c:pt>
                <c:pt idx="20" formatCode="General">
                  <c:v>5.43</c:v>
                </c:pt>
                <c:pt idx="21" formatCode="General">
                  <c:v>8.17</c:v>
                </c:pt>
                <c:pt idx="22" formatCode="General">
                  <c:v>14.88</c:v>
                </c:pt>
                <c:pt idx="23" formatCode="General">
                  <c:v>13.58</c:v>
                </c:pt>
                <c:pt idx="24" formatCode="General">
                  <c:v>7.39</c:v>
                </c:pt>
                <c:pt idx="25" formatCode="General">
                  <c:v>8.26</c:v>
                </c:pt>
                <c:pt idx="26" formatCode="General">
                  <c:v>10.56</c:v>
                </c:pt>
                <c:pt idx="27" formatCode="General">
                  <c:v>10.65</c:v>
                </c:pt>
                <c:pt idx="28" formatCode="General">
                  <c:v>7.9</c:v>
                </c:pt>
                <c:pt idx="29" formatCode="General">
                  <c:v>10.82</c:v>
                </c:pt>
                <c:pt idx="30" formatCode="General">
                  <c:v>15.63</c:v>
                </c:pt>
                <c:pt idx="31" formatCode="General">
                  <c:v>10.42</c:v>
                </c:pt>
                <c:pt idx="32" formatCode="General">
                  <c:v>16.59</c:v>
                </c:pt>
                <c:pt idx="33" formatCode="General">
                  <c:v>6.53</c:v>
                </c:pt>
                <c:pt idx="34" formatCode="General">
                  <c:v>13.05</c:v>
                </c:pt>
                <c:pt idx="35" formatCode="General">
                  <c:v>10.93</c:v>
                </c:pt>
                <c:pt idx="36" formatCode="General">
                  <c:v>16.8</c:v>
                </c:pt>
                <c:pt idx="37" formatCode="General">
                  <c:v>12.98</c:v>
                </c:pt>
                <c:pt idx="38" formatCode="General">
                  <c:v>9.6</c:v>
                </c:pt>
                <c:pt idx="39" formatCode="General">
                  <c:v>6.98</c:v>
                </c:pt>
                <c:pt idx="40">
                  <c:v>7.75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D8B-4683-A4B0-67C8D5762523}"/>
            </c:ext>
          </c:extLst>
        </c:ser>
        <c:ser>
          <c:idx val="4"/>
          <c:order val="4"/>
          <c:tx>
            <c:v>IAP (San Venanzo;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8"/>
            <c:spPr>
              <a:solidFill>
                <a:srgbClr val="92D05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Foglio2!$M$233:$M$329</c:f>
              <c:numCache>
                <c:formatCode>0.00</c:formatCode>
                <c:ptCount val="91"/>
                <c:pt idx="0">
                  <c:v>15.5</c:v>
                </c:pt>
                <c:pt idx="1">
                  <c:v>15.67</c:v>
                </c:pt>
                <c:pt idx="2">
                  <c:v>15.21</c:v>
                </c:pt>
                <c:pt idx="4">
                  <c:v>15.11</c:v>
                </c:pt>
                <c:pt idx="5">
                  <c:v>2.5</c:v>
                </c:pt>
                <c:pt idx="6">
                  <c:v>4.7</c:v>
                </c:pt>
                <c:pt idx="7">
                  <c:v>7.5</c:v>
                </c:pt>
                <c:pt idx="8">
                  <c:v>5.0999999999999996</c:v>
                </c:pt>
                <c:pt idx="9">
                  <c:v>10.4</c:v>
                </c:pt>
                <c:pt idx="10">
                  <c:v>5.5</c:v>
                </c:pt>
                <c:pt idx="11">
                  <c:v>5.6</c:v>
                </c:pt>
                <c:pt idx="12">
                  <c:v>13.6</c:v>
                </c:pt>
                <c:pt idx="13">
                  <c:v>8.4</c:v>
                </c:pt>
                <c:pt idx="14">
                  <c:v>9.8000000000000007</c:v>
                </c:pt>
                <c:pt idx="16">
                  <c:v>12.8</c:v>
                </c:pt>
                <c:pt idx="18">
                  <c:v>14.8</c:v>
                </c:pt>
                <c:pt idx="19">
                  <c:v>16.23</c:v>
                </c:pt>
                <c:pt idx="21">
                  <c:v>15.69</c:v>
                </c:pt>
                <c:pt idx="22">
                  <c:v>16.62</c:v>
                </c:pt>
                <c:pt idx="23">
                  <c:v>16.68</c:v>
                </c:pt>
                <c:pt idx="24">
                  <c:v>16.05</c:v>
                </c:pt>
                <c:pt idx="25">
                  <c:v>15.5</c:v>
                </c:pt>
                <c:pt idx="26">
                  <c:v>15.67</c:v>
                </c:pt>
                <c:pt idx="27">
                  <c:v>15.21</c:v>
                </c:pt>
                <c:pt idx="29">
                  <c:v>15.11</c:v>
                </c:pt>
                <c:pt idx="30">
                  <c:v>15.73</c:v>
                </c:pt>
                <c:pt idx="31">
                  <c:v>15.61</c:v>
                </c:pt>
                <c:pt idx="32">
                  <c:v>15.62</c:v>
                </c:pt>
                <c:pt idx="33">
                  <c:v>15.64</c:v>
                </c:pt>
                <c:pt idx="34">
                  <c:v>2.5</c:v>
                </c:pt>
                <c:pt idx="35">
                  <c:v>4.7</c:v>
                </c:pt>
                <c:pt idx="36">
                  <c:v>7.5</c:v>
                </c:pt>
                <c:pt idx="37">
                  <c:v>5.0999999999999996</c:v>
                </c:pt>
                <c:pt idx="38">
                  <c:v>10.4</c:v>
                </c:pt>
                <c:pt idx="39">
                  <c:v>5.5</c:v>
                </c:pt>
                <c:pt idx="40">
                  <c:v>5.6</c:v>
                </c:pt>
                <c:pt idx="41">
                  <c:v>13.6</c:v>
                </c:pt>
                <c:pt idx="42">
                  <c:v>8.4</c:v>
                </c:pt>
                <c:pt idx="43">
                  <c:v>9.8000000000000007</c:v>
                </c:pt>
                <c:pt idx="44">
                  <c:v>15.2</c:v>
                </c:pt>
                <c:pt idx="45">
                  <c:v>15.8</c:v>
                </c:pt>
                <c:pt idx="47">
                  <c:v>12.8</c:v>
                </c:pt>
                <c:pt idx="49">
                  <c:v>18.2</c:v>
                </c:pt>
                <c:pt idx="50">
                  <c:v>20.100000000000001</c:v>
                </c:pt>
                <c:pt idx="51">
                  <c:v>14.8</c:v>
                </c:pt>
                <c:pt idx="52">
                  <c:v>16.23</c:v>
                </c:pt>
                <c:pt idx="53">
                  <c:v>13.8</c:v>
                </c:pt>
                <c:pt idx="54">
                  <c:v>12.5</c:v>
                </c:pt>
                <c:pt idx="56">
                  <c:v>15.69</c:v>
                </c:pt>
                <c:pt idx="57">
                  <c:v>16.62</c:v>
                </c:pt>
                <c:pt idx="58">
                  <c:v>16.68</c:v>
                </c:pt>
                <c:pt idx="59">
                  <c:v>16.05</c:v>
                </c:pt>
                <c:pt idx="70">
                  <c:v>15.69</c:v>
                </c:pt>
                <c:pt idx="71">
                  <c:v>15.41</c:v>
                </c:pt>
                <c:pt idx="72">
                  <c:v>16.079999999999998</c:v>
                </c:pt>
                <c:pt idx="73">
                  <c:v>15.35</c:v>
                </c:pt>
                <c:pt idx="76">
                  <c:v>16.079999999999998</c:v>
                </c:pt>
                <c:pt idx="77">
                  <c:v>15.35</c:v>
                </c:pt>
                <c:pt idx="79">
                  <c:v>17.600000000000001</c:v>
                </c:pt>
                <c:pt idx="80">
                  <c:v>17.670000000000002</c:v>
                </c:pt>
                <c:pt idx="81">
                  <c:v>18.850000000000001</c:v>
                </c:pt>
                <c:pt idx="82">
                  <c:v>17.88</c:v>
                </c:pt>
                <c:pt idx="84">
                  <c:v>17.600000000000001</c:v>
                </c:pt>
                <c:pt idx="85">
                  <c:v>17.670000000000002</c:v>
                </c:pt>
                <c:pt idx="86">
                  <c:v>16.25</c:v>
                </c:pt>
                <c:pt idx="87">
                  <c:v>18.13</c:v>
                </c:pt>
                <c:pt idx="88">
                  <c:v>17.82</c:v>
                </c:pt>
                <c:pt idx="89">
                  <c:v>17.739999999999998</c:v>
                </c:pt>
                <c:pt idx="90">
                  <c:v>17.59</c:v>
                </c:pt>
              </c:numCache>
            </c:numRef>
          </c:xVal>
          <c:yVal>
            <c:numRef>
              <c:f>Foglio2!$L$233:$L$329</c:f>
              <c:numCache>
                <c:formatCode>0.00</c:formatCode>
                <c:ptCount val="91"/>
                <c:pt idx="0">
                  <c:v>13.09</c:v>
                </c:pt>
                <c:pt idx="1">
                  <c:v>12.76</c:v>
                </c:pt>
                <c:pt idx="2">
                  <c:v>12.78</c:v>
                </c:pt>
                <c:pt idx="4">
                  <c:v>12.7</c:v>
                </c:pt>
                <c:pt idx="5">
                  <c:v>11</c:v>
                </c:pt>
                <c:pt idx="6">
                  <c:v>14.7</c:v>
                </c:pt>
                <c:pt idx="7">
                  <c:v>15.4</c:v>
                </c:pt>
                <c:pt idx="8">
                  <c:v>13.5</c:v>
                </c:pt>
                <c:pt idx="9">
                  <c:v>13.6</c:v>
                </c:pt>
                <c:pt idx="10">
                  <c:v>15.5</c:v>
                </c:pt>
                <c:pt idx="11">
                  <c:v>12.2</c:v>
                </c:pt>
                <c:pt idx="12">
                  <c:v>7.6</c:v>
                </c:pt>
                <c:pt idx="13">
                  <c:v>11.2</c:v>
                </c:pt>
                <c:pt idx="14">
                  <c:v>10.8</c:v>
                </c:pt>
                <c:pt idx="16">
                  <c:v>15</c:v>
                </c:pt>
                <c:pt idx="18">
                  <c:v>13</c:v>
                </c:pt>
                <c:pt idx="19">
                  <c:v>12.65</c:v>
                </c:pt>
                <c:pt idx="21">
                  <c:v>12.56</c:v>
                </c:pt>
                <c:pt idx="22">
                  <c:v>13.4</c:v>
                </c:pt>
                <c:pt idx="23">
                  <c:v>13.08</c:v>
                </c:pt>
                <c:pt idx="24">
                  <c:v>12.26</c:v>
                </c:pt>
                <c:pt idx="25">
                  <c:v>13.09</c:v>
                </c:pt>
                <c:pt idx="26">
                  <c:v>12.76</c:v>
                </c:pt>
                <c:pt idx="27">
                  <c:v>12.78</c:v>
                </c:pt>
                <c:pt idx="29">
                  <c:v>12.7</c:v>
                </c:pt>
                <c:pt idx="30">
                  <c:v>12.76</c:v>
                </c:pt>
                <c:pt idx="31">
                  <c:v>12.93</c:v>
                </c:pt>
                <c:pt idx="32">
                  <c:v>12.76</c:v>
                </c:pt>
                <c:pt idx="33">
                  <c:v>12.7</c:v>
                </c:pt>
                <c:pt idx="34">
                  <c:v>11</c:v>
                </c:pt>
                <c:pt idx="35">
                  <c:v>14.7</c:v>
                </c:pt>
                <c:pt idx="36">
                  <c:v>15.4</c:v>
                </c:pt>
                <c:pt idx="37">
                  <c:v>13.5</c:v>
                </c:pt>
                <c:pt idx="38">
                  <c:v>13.6</c:v>
                </c:pt>
                <c:pt idx="39">
                  <c:v>15.5</c:v>
                </c:pt>
                <c:pt idx="40">
                  <c:v>12.2</c:v>
                </c:pt>
                <c:pt idx="41">
                  <c:v>7.6</c:v>
                </c:pt>
                <c:pt idx="42">
                  <c:v>11.2</c:v>
                </c:pt>
                <c:pt idx="43">
                  <c:v>10.8</c:v>
                </c:pt>
                <c:pt idx="44">
                  <c:v>11.9</c:v>
                </c:pt>
                <c:pt idx="45">
                  <c:v>13</c:v>
                </c:pt>
                <c:pt idx="47">
                  <c:v>15</c:v>
                </c:pt>
                <c:pt idx="49">
                  <c:v>7.39</c:v>
                </c:pt>
                <c:pt idx="50">
                  <c:v>9.42</c:v>
                </c:pt>
                <c:pt idx="51">
                  <c:v>13</c:v>
                </c:pt>
                <c:pt idx="52">
                  <c:v>12.65</c:v>
                </c:pt>
                <c:pt idx="53">
                  <c:v>8</c:v>
                </c:pt>
                <c:pt idx="54">
                  <c:v>12.7</c:v>
                </c:pt>
                <c:pt idx="56">
                  <c:v>12.56</c:v>
                </c:pt>
                <c:pt idx="57">
                  <c:v>13.4</c:v>
                </c:pt>
                <c:pt idx="58">
                  <c:v>13.08</c:v>
                </c:pt>
                <c:pt idx="59">
                  <c:v>12.26</c:v>
                </c:pt>
                <c:pt idx="70">
                  <c:v>12.56</c:v>
                </c:pt>
                <c:pt idx="72">
                  <c:v>12.56</c:v>
                </c:pt>
                <c:pt idx="73">
                  <c:v>12.79</c:v>
                </c:pt>
                <c:pt idx="76">
                  <c:v>12.56</c:v>
                </c:pt>
                <c:pt idx="77">
                  <c:v>12.79</c:v>
                </c:pt>
                <c:pt idx="79">
                  <c:v>10.19</c:v>
                </c:pt>
                <c:pt idx="80">
                  <c:v>8.5500000000000007</c:v>
                </c:pt>
                <c:pt idx="81">
                  <c:v>7.3</c:v>
                </c:pt>
                <c:pt idx="82">
                  <c:v>9.15</c:v>
                </c:pt>
                <c:pt idx="84">
                  <c:v>10.19</c:v>
                </c:pt>
                <c:pt idx="85">
                  <c:v>8.5500000000000007</c:v>
                </c:pt>
                <c:pt idx="86">
                  <c:v>7.19</c:v>
                </c:pt>
                <c:pt idx="87">
                  <c:v>6.44</c:v>
                </c:pt>
                <c:pt idx="88">
                  <c:v>7.04</c:v>
                </c:pt>
                <c:pt idx="89">
                  <c:v>7.1</c:v>
                </c:pt>
                <c:pt idx="90">
                  <c:v>7.58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0D8B-4683-A4B0-67C8D5762523}"/>
            </c:ext>
          </c:extLst>
        </c:ser>
        <c:ser>
          <c:idx val="5"/>
          <c:order val="5"/>
          <c:tx>
            <c:v>IAP (Cupaello;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8"/>
            <c:spPr>
              <a:solidFill>
                <a:srgbClr val="00B05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Foglio2!$M$206:$M$232</c:f>
              <c:numCache>
                <c:formatCode>0.00</c:formatCode>
                <c:ptCount val="27"/>
                <c:pt idx="0">
                  <c:v>14.1</c:v>
                </c:pt>
                <c:pt idx="2">
                  <c:v>15.84</c:v>
                </c:pt>
                <c:pt idx="3">
                  <c:v>15.9</c:v>
                </c:pt>
                <c:pt idx="4">
                  <c:v>14.97</c:v>
                </c:pt>
                <c:pt idx="5">
                  <c:v>14.98</c:v>
                </c:pt>
                <c:pt idx="6">
                  <c:v>14.91</c:v>
                </c:pt>
                <c:pt idx="7">
                  <c:v>14.68</c:v>
                </c:pt>
                <c:pt idx="8">
                  <c:v>13.96</c:v>
                </c:pt>
                <c:pt idx="9">
                  <c:v>15.99</c:v>
                </c:pt>
                <c:pt idx="10">
                  <c:v>15.43</c:v>
                </c:pt>
                <c:pt idx="11">
                  <c:v>13.6</c:v>
                </c:pt>
                <c:pt idx="12">
                  <c:v>14.6</c:v>
                </c:pt>
                <c:pt idx="13">
                  <c:v>11.13</c:v>
                </c:pt>
                <c:pt idx="15">
                  <c:v>15.4</c:v>
                </c:pt>
                <c:pt idx="16">
                  <c:v>14.1</c:v>
                </c:pt>
                <c:pt idx="18">
                  <c:v>15.26</c:v>
                </c:pt>
                <c:pt idx="19">
                  <c:v>14.67</c:v>
                </c:pt>
                <c:pt idx="20">
                  <c:v>15.42</c:v>
                </c:pt>
                <c:pt idx="21">
                  <c:v>15.31</c:v>
                </c:pt>
                <c:pt idx="24">
                  <c:v>16.149999999999999</c:v>
                </c:pt>
                <c:pt idx="25">
                  <c:v>15.2</c:v>
                </c:pt>
                <c:pt idx="26">
                  <c:v>15.26</c:v>
                </c:pt>
              </c:numCache>
            </c:numRef>
          </c:xVal>
          <c:yVal>
            <c:numRef>
              <c:f>Foglio2!$L$206:$L$232</c:f>
              <c:numCache>
                <c:formatCode>0.00</c:formatCode>
                <c:ptCount val="27"/>
                <c:pt idx="0">
                  <c:v>10.6</c:v>
                </c:pt>
                <c:pt idx="2">
                  <c:v>9.94</c:v>
                </c:pt>
                <c:pt idx="3">
                  <c:v>10.09</c:v>
                </c:pt>
                <c:pt idx="4">
                  <c:v>10.52</c:v>
                </c:pt>
                <c:pt idx="5">
                  <c:v>10.5</c:v>
                </c:pt>
                <c:pt idx="6">
                  <c:v>10.86</c:v>
                </c:pt>
                <c:pt idx="7">
                  <c:v>10.38</c:v>
                </c:pt>
                <c:pt idx="8">
                  <c:v>10.28</c:v>
                </c:pt>
                <c:pt idx="9">
                  <c:v>11.2</c:v>
                </c:pt>
                <c:pt idx="10">
                  <c:v>11.03</c:v>
                </c:pt>
                <c:pt idx="11">
                  <c:v>11.9</c:v>
                </c:pt>
                <c:pt idx="12">
                  <c:v>10.4</c:v>
                </c:pt>
                <c:pt idx="13">
                  <c:v>14.71</c:v>
                </c:pt>
                <c:pt idx="15">
                  <c:v>11.3</c:v>
                </c:pt>
                <c:pt idx="16">
                  <c:v>10.6</c:v>
                </c:pt>
                <c:pt idx="19">
                  <c:v>10.41</c:v>
                </c:pt>
                <c:pt idx="20">
                  <c:v>10.96</c:v>
                </c:pt>
                <c:pt idx="21">
                  <c:v>10.75</c:v>
                </c:pt>
                <c:pt idx="24">
                  <c:v>10.07</c:v>
                </c:pt>
                <c:pt idx="25">
                  <c:v>10.18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0D8B-4683-A4B0-67C8D5762523}"/>
            </c:ext>
          </c:extLst>
        </c:ser>
        <c:ser>
          <c:idx val="6"/>
          <c:order val="6"/>
          <c:tx>
            <c:v>TA (this study)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10"/>
            <c:spPr>
              <a:solidFill>
                <a:srgbClr val="00206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Foglio2!$M$111:$M$118</c:f>
              <c:numCache>
                <c:formatCode>0.00</c:formatCode>
                <c:ptCount val="8"/>
                <c:pt idx="0">
                  <c:v>14.15</c:v>
                </c:pt>
                <c:pt idx="1">
                  <c:v>13.2</c:v>
                </c:pt>
                <c:pt idx="2">
                  <c:v>14.26</c:v>
                </c:pt>
                <c:pt idx="3">
                  <c:v>11.31</c:v>
                </c:pt>
                <c:pt idx="4">
                  <c:v>6.82</c:v>
                </c:pt>
                <c:pt idx="5">
                  <c:v>8.98</c:v>
                </c:pt>
                <c:pt idx="6">
                  <c:v>10.02</c:v>
                </c:pt>
                <c:pt idx="7">
                  <c:v>12.18</c:v>
                </c:pt>
              </c:numCache>
            </c:numRef>
          </c:xVal>
          <c:yVal>
            <c:numRef>
              <c:f>Foglio2!$L$111:$L$118</c:f>
              <c:numCache>
                <c:formatCode>0.00</c:formatCode>
                <c:ptCount val="8"/>
                <c:pt idx="0">
                  <c:v>9.4</c:v>
                </c:pt>
                <c:pt idx="1">
                  <c:v>11.68</c:v>
                </c:pt>
                <c:pt idx="2">
                  <c:v>10.57</c:v>
                </c:pt>
                <c:pt idx="3">
                  <c:v>12.94</c:v>
                </c:pt>
                <c:pt idx="4">
                  <c:v>22.2</c:v>
                </c:pt>
                <c:pt idx="5">
                  <c:v>17.78</c:v>
                </c:pt>
                <c:pt idx="6">
                  <c:v>15.21</c:v>
                </c:pt>
                <c:pt idx="7">
                  <c:v>6.08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0D8B-4683-A4B0-67C8D5762523}"/>
            </c:ext>
          </c:extLst>
        </c:ser>
        <c:ser>
          <c:idx val="7"/>
          <c:order val="7"/>
          <c:tx>
            <c:v>APIP (this study)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10"/>
            <c:spPr>
              <a:solidFill>
                <a:srgbClr val="C0000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Foglio2!$M$200:$M$205</c:f>
              <c:numCache>
                <c:formatCode>0.00</c:formatCode>
                <c:ptCount val="6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Foglio2!$L$200:$L$205</c:f>
              <c:numCache>
                <c:formatCode>0.00</c:formatCode>
                <c:ptCount val="6"/>
                <c:pt idx="0">
                  <c:v>13.5113515835</c:v>
                </c:pt>
                <c:pt idx="1">
                  <c:v>14.718670157</c:v>
                </c:pt>
                <c:pt idx="2">
                  <c:v>14.597573565395008</c:v>
                </c:pt>
                <c:pt idx="3">
                  <c:v>20.516946881499997</c:v>
                </c:pt>
                <c:pt idx="4">
                  <c:v>15.14</c:v>
                </c:pt>
                <c:pt idx="5">
                  <c:v>20.399999999999999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0D8B-4683-A4B0-67C8D5762523}"/>
            </c:ext>
          </c:extLst>
        </c:ser>
        <c:ser>
          <c:idx val="8"/>
          <c:order val="8"/>
          <c:tx>
            <c:v>IAP (San Venanzo; this study)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rgbClr val="92D05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Foglio2!$M$330:$M$333</c:f>
              <c:numCache>
                <c:formatCode>0.00</c:formatCode>
                <c:ptCount val="4"/>
                <c:pt idx="0">
                  <c:v>15.74</c:v>
                </c:pt>
                <c:pt idx="1">
                  <c:v>4.72</c:v>
                </c:pt>
                <c:pt idx="2">
                  <c:v>16.97</c:v>
                </c:pt>
                <c:pt idx="3">
                  <c:v>6.85</c:v>
                </c:pt>
              </c:numCache>
            </c:numRef>
          </c:xVal>
          <c:yVal>
            <c:numRef>
              <c:f>Foglio2!$L$330:$L$333</c:f>
              <c:numCache>
                <c:formatCode>0.00</c:formatCode>
                <c:ptCount val="4"/>
                <c:pt idx="0">
                  <c:v>12.89</c:v>
                </c:pt>
                <c:pt idx="1">
                  <c:v>10.98</c:v>
                </c:pt>
                <c:pt idx="2">
                  <c:v>12.11</c:v>
                </c:pt>
                <c:pt idx="3">
                  <c:v>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0D8B-4683-A4B0-67C8D5762523}"/>
            </c:ext>
          </c:extLst>
        </c:ser>
        <c:ser>
          <c:idx val="9"/>
          <c:order val="9"/>
          <c:tx>
            <c:v>IAP (Cupaello; San Venanzo)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rgbClr val="00B05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Foglio2!$M$334:$M$336</c:f>
              <c:numCache>
                <c:formatCode>0.00</c:formatCode>
                <c:ptCount val="3"/>
                <c:pt idx="0">
                  <c:v>15.86</c:v>
                </c:pt>
                <c:pt idx="1">
                  <c:v>15.28</c:v>
                </c:pt>
                <c:pt idx="2">
                  <c:v>14.98</c:v>
                </c:pt>
              </c:numCache>
            </c:numRef>
          </c:xVal>
          <c:yVal>
            <c:numRef>
              <c:f>Foglio2!$L$334:$L$336</c:f>
              <c:numCache>
                <c:formatCode>0.00</c:formatCode>
                <c:ptCount val="3"/>
                <c:pt idx="0">
                  <c:v>9.94</c:v>
                </c:pt>
                <c:pt idx="1">
                  <c:v>10.45</c:v>
                </c:pt>
                <c:pt idx="2">
                  <c:v>9.86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0D8B-4683-A4B0-67C8D57625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5861599"/>
        <c:axId val="1125845759"/>
      </c:scatterChart>
      <c:valAx>
        <c:axId val="1125861599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/>
                  <a:t>CaO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GB" sz="1200"/>
                  <a:t>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45759"/>
        <c:crosses val="autoZero"/>
        <c:crossBetween val="midCat"/>
      </c:valAx>
      <c:valAx>
        <c:axId val="1125845759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/>
                  <a:t>MgO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%</a:t>
                </a:r>
                <a:r>
                  <a:rPr lang="en-GB" sz="1200"/>
                  <a:t>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61599"/>
        <c:crosses val="autoZero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67808144127615111"/>
          <c:y val="3.4891763293293417E-2"/>
          <c:w val="0.28350574383136579"/>
          <c:h val="0.530549931191451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4047928474960051E-2"/>
          <c:y val="3.4656584751102712E-2"/>
          <c:w val="0.87545986363355088"/>
          <c:h val="0.89225498514009005"/>
        </c:manualLayout>
      </c:layout>
      <c:scatterChart>
        <c:scatterStyle val="lineMarker"/>
        <c:varyColors val="0"/>
        <c:ser>
          <c:idx val="0"/>
          <c:order val="0"/>
          <c:tx>
            <c:v>VVP (literature)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chemeClr val="accent5">
                  <a:alpha val="60000"/>
                </a:scheme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Foglio2!$M$2:$M$57</c:f>
              <c:numCache>
                <c:formatCode>0.00</c:formatCode>
                <c:ptCount val="56"/>
                <c:pt idx="2">
                  <c:v>7.9</c:v>
                </c:pt>
                <c:pt idx="3">
                  <c:v>13.5</c:v>
                </c:pt>
                <c:pt idx="4">
                  <c:v>11.4</c:v>
                </c:pt>
                <c:pt idx="5">
                  <c:v>12.1</c:v>
                </c:pt>
                <c:pt idx="6">
                  <c:v>12.2</c:v>
                </c:pt>
                <c:pt idx="7">
                  <c:v>12.2</c:v>
                </c:pt>
                <c:pt idx="8">
                  <c:v>12.1</c:v>
                </c:pt>
                <c:pt idx="9">
                  <c:v>12</c:v>
                </c:pt>
                <c:pt idx="10">
                  <c:v>12</c:v>
                </c:pt>
                <c:pt idx="11">
                  <c:v>12.2</c:v>
                </c:pt>
                <c:pt idx="12">
                  <c:v>12.3</c:v>
                </c:pt>
                <c:pt idx="13">
                  <c:v>12.3</c:v>
                </c:pt>
                <c:pt idx="14">
                  <c:v>12.2</c:v>
                </c:pt>
                <c:pt idx="15">
                  <c:v>12.2</c:v>
                </c:pt>
                <c:pt idx="16">
                  <c:v>12.1</c:v>
                </c:pt>
                <c:pt idx="17">
                  <c:v>12.1</c:v>
                </c:pt>
                <c:pt idx="18">
                  <c:v>12.2</c:v>
                </c:pt>
                <c:pt idx="19">
                  <c:v>12.2</c:v>
                </c:pt>
                <c:pt idx="20">
                  <c:v>12.3</c:v>
                </c:pt>
                <c:pt idx="21">
                  <c:v>16.5</c:v>
                </c:pt>
                <c:pt idx="22">
                  <c:v>13.6</c:v>
                </c:pt>
                <c:pt idx="23">
                  <c:v>12.5</c:v>
                </c:pt>
                <c:pt idx="24">
                  <c:v>12</c:v>
                </c:pt>
                <c:pt idx="25">
                  <c:v>12.1</c:v>
                </c:pt>
                <c:pt idx="26">
                  <c:v>9.5</c:v>
                </c:pt>
                <c:pt idx="27">
                  <c:v>12.1</c:v>
                </c:pt>
                <c:pt idx="28">
                  <c:v>12</c:v>
                </c:pt>
                <c:pt idx="29">
                  <c:v>12.2</c:v>
                </c:pt>
                <c:pt idx="30">
                  <c:v>12.2</c:v>
                </c:pt>
                <c:pt idx="31">
                  <c:v>12.2</c:v>
                </c:pt>
                <c:pt idx="32">
                  <c:v>12.2</c:v>
                </c:pt>
                <c:pt idx="33">
                  <c:v>17.29</c:v>
                </c:pt>
                <c:pt idx="34">
                  <c:v>14.19</c:v>
                </c:pt>
                <c:pt idx="35">
                  <c:v>12.99</c:v>
                </c:pt>
                <c:pt idx="36">
                  <c:v>17.7</c:v>
                </c:pt>
                <c:pt idx="37">
                  <c:v>13.45</c:v>
                </c:pt>
                <c:pt idx="38">
                  <c:v>13.68</c:v>
                </c:pt>
                <c:pt idx="39">
                  <c:v>14.56</c:v>
                </c:pt>
                <c:pt idx="40">
                  <c:v>13.73</c:v>
                </c:pt>
                <c:pt idx="41">
                  <c:v>18.86</c:v>
                </c:pt>
                <c:pt idx="42">
                  <c:v>17.41</c:v>
                </c:pt>
                <c:pt idx="43">
                  <c:v>11.515700000000001</c:v>
                </c:pt>
                <c:pt idx="44">
                  <c:v>11.1447</c:v>
                </c:pt>
                <c:pt idx="45">
                  <c:v>11.326700000000001</c:v>
                </c:pt>
                <c:pt idx="46">
                  <c:v>11.003</c:v>
                </c:pt>
                <c:pt idx="47">
                  <c:v>10.9436</c:v>
                </c:pt>
                <c:pt idx="48">
                  <c:v>11.331</c:v>
                </c:pt>
                <c:pt idx="49">
                  <c:v>11.27</c:v>
                </c:pt>
                <c:pt idx="50">
                  <c:v>10.6241</c:v>
                </c:pt>
                <c:pt idx="52">
                  <c:v>8.6999999999999993</c:v>
                </c:pt>
                <c:pt idx="53">
                  <c:v>10.18</c:v>
                </c:pt>
                <c:pt idx="54">
                  <c:v>11.54</c:v>
                </c:pt>
              </c:numCache>
            </c:numRef>
          </c:xVal>
          <c:yVal>
            <c:numRef>
              <c:f>Foglio2!$N$2:$N$57</c:f>
              <c:numCache>
                <c:formatCode>0.00</c:formatCode>
                <c:ptCount val="56"/>
                <c:pt idx="2">
                  <c:v>4.46</c:v>
                </c:pt>
                <c:pt idx="3">
                  <c:v>1.89</c:v>
                </c:pt>
                <c:pt idx="4">
                  <c:v>5.5</c:v>
                </c:pt>
                <c:pt idx="5">
                  <c:v>5.6</c:v>
                </c:pt>
                <c:pt idx="6">
                  <c:v>6</c:v>
                </c:pt>
                <c:pt idx="7">
                  <c:v>5.7</c:v>
                </c:pt>
                <c:pt idx="8">
                  <c:v>5.9</c:v>
                </c:pt>
                <c:pt idx="9">
                  <c:v>5.5</c:v>
                </c:pt>
                <c:pt idx="10">
                  <c:v>5.8</c:v>
                </c:pt>
                <c:pt idx="11">
                  <c:v>5.8</c:v>
                </c:pt>
                <c:pt idx="12">
                  <c:v>6</c:v>
                </c:pt>
                <c:pt idx="13">
                  <c:v>6</c:v>
                </c:pt>
                <c:pt idx="14">
                  <c:v>5.9</c:v>
                </c:pt>
                <c:pt idx="15">
                  <c:v>5.7</c:v>
                </c:pt>
                <c:pt idx="16">
                  <c:v>5.8</c:v>
                </c:pt>
                <c:pt idx="17">
                  <c:v>5.7</c:v>
                </c:pt>
                <c:pt idx="18">
                  <c:v>5.8</c:v>
                </c:pt>
                <c:pt idx="19">
                  <c:v>5.8</c:v>
                </c:pt>
                <c:pt idx="20">
                  <c:v>4.9000000000000004</c:v>
                </c:pt>
                <c:pt idx="21">
                  <c:v>2.6</c:v>
                </c:pt>
                <c:pt idx="22">
                  <c:v>2.1</c:v>
                </c:pt>
                <c:pt idx="23">
                  <c:v>5.6</c:v>
                </c:pt>
                <c:pt idx="24">
                  <c:v>5.0999999999999996</c:v>
                </c:pt>
                <c:pt idx="25">
                  <c:v>5.7</c:v>
                </c:pt>
                <c:pt idx="26">
                  <c:v>4.4000000000000004</c:v>
                </c:pt>
                <c:pt idx="27">
                  <c:v>4.8</c:v>
                </c:pt>
                <c:pt idx="28">
                  <c:v>4.9000000000000004</c:v>
                </c:pt>
                <c:pt idx="29">
                  <c:v>5.6</c:v>
                </c:pt>
                <c:pt idx="30">
                  <c:v>5.8</c:v>
                </c:pt>
                <c:pt idx="31">
                  <c:v>5.6</c:v>
                </c:pt>
                <c:pt idx="32">
                  <c:v>5.8</c:v>
                </c:pt>
                <c:pt idx="33">
                  <c:v>4.45</c:v>
                </c:pt>
                <c:pt idx="34">
                  <c:v>5.73</c:v>
                </c:pt>
                <c:pt idx="35">
                  <c:v>4.8499999999999996</c:v>
                </c:pt>
                <c:pt idx="36">
                  <c:v>4.42</c:v>
                </c:pt>
                <c:pt idx="37">
                  <c:v>5.61</c:v>
                </c:pt>
                <c:pt idx="38">
                  <c:v>4.92</c:v>
                </c:pt>
                <c:pt idx="39">
                  <c:v>5.38</c:v>
                </c:pt>
                <c:pt idx="40">
                  <c:v>6.41</c:v>
                </c:pt>
                <c:pt idx="41">
                  <c:v>5.72</c:v>
                </c:pt>
                <c:pt idx="42">
                  <c:v>3.4</c:v>
                </c:pt>
                <c:pt idx="43">
                  <c:v>5.1582999999999997</c:v>
                </c:pt>
                <c:pt idx="44">
                  <c:v>5.5433000000000003</c:v>
                </c:pt>
                <c:pt idx="45">
                  <c:v>5.5906000000000002</c:v>
                </c:pt>
                <c:pt idx="46">
                  <c:v>5.5646000000000004</c:v>
                </c:pt>
                <c:pt idx="47">
                  <c:v>5.4573999999999998</c:v>
                </c:pt>
                <c:pt idx="48">
                  <c:v>5.6597</c:v>
                </c:pt>
                <c:pt idx="49">
                  <c:v>5.5167000000000002</c:v>
                </c:pt>
                <c:pt idx="50">
                  <c:v>5.5570000000000004</c:v>
                </c:pt>
                <c:pt idx="52">
                  <c:v>1.54</c:v>
                </c:pt>
                <c:pt idx="53">
                  <c:v>2.5299999999999998</c:v>
                </c:pt>
                <c:pt idx="54">
                  <c:v>2.11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2D6-404D-8B35-71D30CA1BC1C}"/>
            </c:ext>
          </c:extLst>
        </c:ser>
        <c:ser>
          <c:idx val="1"/>
          <c:order val="1"/>
          <c:tx>
            <c:v>TA (literature)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rgbClr val="00206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Foglio2!$M$58:$M$110</c:f>
              <c:numCache>
                <c:formatCode>0.00</c:formatCode>
                <c:ptCount val="53"/>
                <c:pt idx="0">
                  <c:v>15.76</c:v>
                </c:pt>
                <c:pt idx="1">
                  <c:v>15.02</c:v>
                </c:pt>
                <c:pt idx="2">
                  <c:v>16.559999999999999</c:v>
                </c:pt>
                <c:pt idx="3">
                  <c:v>15.63</c:v>
                </c:pt>
                <c:pt idx="4">
                  <c:v>8.43</c:v>
                </c:pt>
                <c:pt idx="5">
                  <c:v>9.8000000000000007</c:v>
                </c:pt>
                <c:pt idx="6">
                  <c:v>13.28</c:v>
                </c:pt>
                <c:pt idx="7">
                  <c:v>13.06</c:v>
                </c:pt>
                <c:pt idx="8">
                  <c:v>10.34</c:v>
                </c:pt>
                <c:pt idx="9">
                  <c:v>9.67</c:v>
                </c:pt>
                <c:pt idx="10">
                  <c:v>14.18</c:v>
                </c:pt>
                <c:pt idx="11">
                  <c:v>8.68</c:v>
                </c:pt>
                <c:pt idx="12">
                  <c:v>8.2899999999999991</c:v>
                </c:pt>
                <c:pt idx="13">
                  <c:v>7.36</c:v>
                </c:pt>
                <c:pt idx="14">
                  <c:v>9.19</c:v>
                </c:pt>
                <c:pt idx="15">
                  <c:v>9</c:v>
                </c:pt>
                <c:pt idx="16">
                  <c:v>10.09</c:v>
                </c:pt>
                <c:pt idx="17">
                  <c:v>10.99</c:v>
                </c:pt>
                <c:pt idx="18">
                  <c:v>14.58</c:v>
                </c:pt>
                <c:pt idx="19">
                  <c:v>16.45</c:v>
                </c:pt>
                <c:pt idx="20">
                  <c:v>9.57</c:v>
                </c:pt>
                <c:pt idx="21">
                  <c:v>11.2</c:v>
                </c:pt>
                <c:pt idx="22">
                  <c:v>6.52</c:v>
                </c:pt>
                <c:pt idx="23">
                  <c:v>12.24</c:v>
                </c:pt>
                <c:pt idx="24">
                  <c:v>10.09</c:v>
                </c:pt>
                <c:pt idx="25">
                  <c:v>16.98</c:v>
                </c:pt>
                <c:pt idx="26">
                  <c:v>16.54</c:v>
                </c:pt>
                <c:pt idx="27">
                  <c:v>15.64</c:v>
                </c:pt>
                <c:pt idx="28">
                  <c:v>15.22</c:v>
                </c:pt>
                <c:pt idx="29">
                  <c:v>10.4</c:v>
                </c:pt>
                <c:pt idx="30">
                  <c:v>13.98</c:v>
                </c:pt>
                <c:pt idx="31">
                  <c:v>11.03</c:v>
                </c:pt>
                <c:pt idx="39">
                  <c:v>14.28</c:v>
                </c:pt>
                <c:pt idx="40">
                  <c:v>9.7899999999999991</c:v>
                </c:pt>
                <c:pt idx="41">
                  <c:v>10.45</c:v>
                </c:pt>
                <c:pt idx="42">
                  <c:v>16.059999999999999</c:v>
                </c:pt>
                <c:pt idx="43">
                  <c:v>15.23</c:v>
                </c:pt>
                <c:pt idx="44">
                  <c:v>16</c:v>
                </c:pt>
                <c:pt idx="49">
                  <c:v>16.79</c:v>
                </c:pt>
              </c:numCache>
            </c:numRef>
          </c:xVal>
          <c:yVal>
            <c:numRef>
              <c:f>Foglio2!$N$58:$N$110</c:f>
              <c:numCache>
                <c:formatCode>0.00</c:formatCode>
                <c:ptCount val="53"/>
                <c:pt idx="0">
                  <c:v>1.83</c:v>
                </c:pt>
                <c:pt idx="1">
                  <c:v>1.43</c:v>
                </c:pt>
                <c:pt idx="2">
                  <c:v>1.23</c:v>
                </c:pt>
                <c:pt idx="3">
                  <c:v>1.07</c:v>
                </c:pt>
                <c:pt idx="4">
                  <c:v>0.85</c:v>
                </c:pt>
                <c:pt idx="5">
                  <c:v>0.81</c:v>
                </c:pt>
                <c:pt idx="6">
                  <c:v>0.32</c:v>
                </c:pt>
                <c:pt idx="7">
                  <c:v>0.79</c:v>
                </c:pt>
                <c:pt idx="8">
                  <c:v>0.96</c:v>
                </c:pt>
                <c:pt idx="9">
                  <c:v>0.51</c:v>
                </c:pt>
                <c:pt idx="10">
                  <c:v>1.1200000000000001</c:v>
                </c:pt>
                <c:pt idx="11">
                  <c:v>1.87</c:v>
                </c:pt>
                <c:pt idx="12">
                  <c:v>0.9</c:v>
                </c:pt>
                <c:pt idx="13">
                  <c:v>0.77</c:v>
                </c:pt>
                <c:pt idx="14">
                  <c:v>0.82</c:v>
                </c:pt>
                <c:pt idx="15">
                  <c:v>2.39</c:v>
                </c:pt>
                <c:pt idx="16">
                  <c:v>0.57999999999999996</c:v>
                </c:pt>
                <c:pt idx="17">
                  <c:v>1.55</c:v>
                </c:pt>
                <c:pt idx="18">
                  <c:v>1.42</c:v>
                </c:pt>
                <c:pt idx="19">
                  <c:v>2.02</c:v>
                </c:pt>
                <c:pt idx="20">
                  <c:v>0.56000000000000005</c:v>
                </c:pt>
                <c:pt idx="21">
                  <c:v>0.89</c:v>
                </c:pt>
                <c:pt idx="22">
                  <c:v>1.24</c:v>
                </c:pt>
                <c:pt idx="23">
                  <c:v>2.61</c:v>
                </c:pt>
                <c:pt idx="24">
                  <c:v>0.57999999999999996</c:v>
                </c:pt>
                <c:pt idx="25">
                  <c:v>1.42</c:v>
                </c:pt>
                <c:pt idx="26">
                  <c:v>1.2</c:v>
                </c:pt>
                <c:pt idx="27">
                  <c:v>1.51</c:v>
                </c:pt>
                <c:pt idx="28">
                  <c:v>1.42</c:v>
                </c:pt>
                <c:pt idx="29">
                  <c:v>0.18</c:v>
                </c:pt>
                <c:pt idx="30">
                  <c:v>1.28</c:v>
                </c:pt>
                <c:pt idx="31">
                  <c:v>1.05</c:v>
                </c:pt>
                <c:pt idx="39">
                  <c:v>1.27</c:v>
                </c:pt>
                <c:pt idx="40">
                  <c:v>0.65</c:v>
                </c:pt>
                <c:pt idx="41">
                  <c:v>1.27</c:v>
                </c:pt>
                <c:pt idx="42">
                  <c:v>1.33</c:v>
                </c:pt>
                <c:pt idx="43">
                  <c:v>0.88</c:v>
                </c:pt>
                <c:pt idx="44">
                  <c:v>1.56</c:v>
                </c:pt>
                <c:pt idx="49">
                  <c:v>1.32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2D6-404D-8B35-71D30CA1BC1C}"/>
            </c:ext>
          </c:extLst>
        </c:ser>
        <c:ser>
          <c:idx val="2"/>
          <c:order val="2"/>
          <c:tx>
            <c:v>APIP (literature)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Foglio2!$M$160:$M$199</c:f>
              <c:numCache>
                <c:formatCode>General</c:formatCode>
                <c:ptCount val="40"/>
                <c:pt idx="0" formatCode="0.00">
                  <c:v>10.093170889582449</c:v>
                </c:pt>
                <c:pt idx="1">
                  <c:v>15.06</c:v>
                </c:pt>
                <c:pt idx="2">
                  <c:v>11.36</c:v>
                </c:pt>
                <c:pt idx="3">
                  <c:v>16.2</c:v>
                </c:pt>
                <c:pt idx="4">
                  <c:v>11.02</c:v>
                </c:pt>
                <c:pt idx="5">
                  <c:v>17.79</c:v>
                </c:pt>
                <c:pt idx="6" formatCode="0.00">
                  <c:v>10.257903559175</c:v>
                </c:pt>
                <c:pt idx="7" formatCode="0.00">
                  <c:v>10.61</c:v>
                </c:pt>
                <c:pt idx="8" formatCode="0.00">
                  <c:v>12.59236904545393</c:v>
                </c:pt>
                <c:pt idx="9" formatCode="0.00">
                  <c:v>10.5749216120375</c:v>
                </c:pt>
                <c:pt idx="10" formatCode="0.00">
                  <c:v>11.011346001425</c:v>
                </c:pt>
                <c:pt idx="11" formatCode="0.00">
                  <c:v>7.17</c:v>
                </c:pt>
                <c:pt idx="12" formatCode="0.00">
                  <c:v>11.4</c:v>
                </c:pt>
                <c:pt idx="13" formatCode="0.00">
                  <c:v>7.17</c:v>
                </c:pt>
                <c:pt idx="14" formatCode="0.00">
                  <c:v>21.4</c:v>
                </c:pt>
                <c:pt idx="15" formatCode="0.00">
                  <c:v>16.149999999999999</c:v>
                </c:pt>
                <c:pt idx="16" formatCode="0.00">
                  <c:v>3.42</c:v>
                </c:pt>
                <c:pt idx="17" formatCode="0.00">
                  <c:v>19.899999999999999</c:v>
                </c:pt>
                <c:pt idx="18" formatCode="0.00">
                  <c:v>15.7</c:v>
                </c:pt>
                <c:pt idx="19" formatCode="0.00">
                  <c:v>7.34</c:v>
                </c:pt>
                <c:pt idx="20" formatCode="0.00">
                  <c:v>6.32</c:v>
                </c:pt>
                <c:pt idx="21" formatCode="0.00">
                  <c:v>7.19</c:v>
                </c:pt>
                <c:pt idx="22" formatCode="0.00">
                  <c:v>8.1999999999999993</c:v>
                </c:pt>
                <c:pt idx="23" formatCode="0.00">
                  <c:v>7.65</c:v>
                </c:pt>
                <c:pt idx="24" formatCode="0.00">
                  <c:v>12.2</c:v>
                </c:pt>
                <c:pt idx="25" formatCode="0.00">
                  <c:v>14.3</c:v>
                </c:pt>
                <c:pt idx="26" formatCode="0.00">
                  <c:v>10.85</c:v>
                </c:pt>
                <c:pt idx="27" formatCode="0.00">
                  <c:v>4.45</c:v>
                </c:pt>
                <c:pt idx="28" formatCode="0.00">
                  <c:v>5.97</c:v>
                </c:pt>
                <c:pt idx="29" formatCode="0.00">
                  <c:v>6.63</c:v>
                </c:pt>
                <c:pt idx="30" formatCode="0.00">
                  <c:v>5.23</c:v>
                </c:pt>
                <c:pt idx="31" formatCode="0.00">
                  <c:v>9.17</c:v>
                </c:pt>
                <c:pt idx="32" formatCode="0.00">
                  <c:v>11.95</c:v>
                </c:pt>
                <c:pt idx="33" formatCode="0.00">
                  <c:v>9.26</c:v>
                </c:pt>
                <c:pt idx="34" formatCode="0.00">
                  <c:v>8.42</c:v>
                </c:pt>
                <c:pt idx="35" formatCode="0.00">
                  <c:v>7.59</c:v>
                </c:pt>
                <c:pt idx="36" formatCode="0.00">
                  <c:v>7.24</c:v>
                </c:pt>
                <c:pt idx="37" formatCode="0.00">
                  <c:v>6.58</c:v>
                </c:pt>
                <c:pt idx="38" formatCode="0.00">
                  <c:v>14.9</c:v>
                </c:pt>
                <c:pt idx="39" formatCode="0.00">
                  <c:v>12.4</c:v>
                </c:pt>
              </c:numCache>
            </c:numRef>
          </c:xVal>
          <c:yVal>
            <c:numRef>
              <c:f>Foglio2!$N$160:$N$199</c:f>
              <c:numCache>
                <c:formatCode>General</c:formatCode>
                <c:ptCount val="40"/>
                <c:pt idx="0" formatCode="0.00">
                  <c:v>2.2131245043616175</c:v>
                </c:pt>
                <c:pt idx="1">
                  <c:v>0.56999999999999995</c:v>
                </c:pt>
                <c:pt idx="2">
                  <c:v>1.76</c:v>
                </c:pt>
                <c:pt idx="3">
                  <c:v>0.43</c:v>
                </c:pt>
                <c:pt idx="4">
                  <c:v>1.01</c:v>
                </c:pt>
                <c:pt idx="5">
                  <c:v>0.81</c:v>
                </c:pt>
                <c:pt idx="6" formatCode="0.00">
                  <c:v>1.4928571428571431</c:v>
                </c:pt>
                <c:pt idx="7" formatCode="0.00">
                  <c:v>2.52</c:v>
                </c:pt>
                <c:pt idx="8" formatCode="0.00">
                  <c:v>1.2565226011102297</c:v>
                </c:pt>
                <c:pt idx="9" formatCode="0.00">
                  <c:v>2.9285714285714288</c:v>
                </c:pt>
                <c:pt idx="10" formatCode="0.00">
                  <c:v>1.35</c:v>
                </c:pt>
                <c:pt idx="11" formatCode="0.00">
                  <c:v>0.19</c:v>
                </c:pt>
                <c:pt idx="12" formatCode="0.00">
                  <c:v>0.22</c:v>
                </c:pt>
                <c:pt idx="13" formatCode="0.00">
                  <c:v>0.36</c:v>
                </c:pt>
                <c:pt idx="14" formatCode="0.00">
                  <c:v>0.26</c:v>
                </c:pt>
                <c:pt idx="15" formatCode="0.00">
                  <c:v>0.25</c:v>
                </c:pt>
                <c:pt idx="16" formatCode="0.00">
                  <c:v>0.2</c:v>
                </c:pt>
                <c:pt idx="17" formatCode="0.00">
                  <c:v>0.36</c:v>
                </c:pt>
                <c:pt idx="18" formatCode="0.00">
                  <c:v>0.38</c:v>
                </c:pt>
                <c:pt idx="19" formatCode="0.00">
                  <c:v>0.16</c:v>
                </c:pt>
                <c:pt idx="20" formatCode="0.00">
                  <c:v>0.16</c:v>
                </c:pt>
                <c:pt idx="21" formatCode="0.00">
                  <c:v>0.08</c:v>
                </c:pt>
                <c:pt idx="22" formatCode="0.00">
                  <c:v>0.06</c:v>
                </c:pt>
                <c:pt idx="23" formatCode="0.00">
                  <c:v>0.19</c:v>
                </c:pt>
                <c:pt idx="24" formatCode="0.00">
                  <c:v>0.05</c:v>
                </c:pt>
                <c:pt idx="25" formatCode="0.00">
                  <c:v>0.12</c:v>
                </c:pt>
                <c:pt idx="26" formatCode="0.00">
                  <c:v>0.11</c:v>
                </c:pt>
                <c:pt idx="27" formatCode="0.00">
                  <c:v>0.12</c:v>
                </c:pt>
                <c:pt idx="28" formatCode="0.00">
                  <c:v>0.18</c:v>
                </c:pt>
                <c:pt idx="29" formatCode="0.00">
                  <c:v>0.21</c:v>
                </c:pt>
                <c:pt idx="30" formatCode="0.00">
                  <c:v>0.19</c:v>
                </c:pt>
                <c:pt idx="31" formatCode="0.00">
                  <c:v>0.86</c:v>
                </c:pt>
                <c:pt idx="32" formatCode="0.00">
                  <c:v>0.83</c:v>
                </c:pt>
                <c:pt idx="33" formatCode="0.00">
                  <c:v>0.92</c:v>
                </c:pt>
                <c:pt idx="34" formatCode="0.00">
                  <c:v>0.87</c:v>
                </c:pt>
                <c:pt idx="35" formatCode="0.00">
                  <c:v>0.91</c:v>
                </c:pt>
                <c:pt idx="36" formatCode="0.00">
                  <c:v>3.35</c:v>
                </c:pt>
                <c:pt idx="37" formatCode="0.00">
                  <c:v>2.78</c:v>
                </c:pt>
                <c:pt idx="38" formatCode="0.00">
                  <c:v>1.1000000000000001</c:v>
                </c:pt>
                <c:pt idx="39" formatCode="0.00">
                  <c:v>1.5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2D6-404D-8B35-71D30CA1BC1C}"/>
            </c:ext>
          </c:extLst>
        </c:ser>
        <c:ser>
          <c:idx val="3"/>
          <c:order val="3"/>
          <c:tx>
            <c:v>GAP (literature)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FFC00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Foglio2!$M$119:$M$159</c:f>
              <c:numCache>
                <c:formatCode>0.00</c:formatCode>
                <c:ptCount val="41"/>
                <c:pt idx="0">
                  <c:v>11.28</c:v>
                </c:pt>
                <c:pt idx="1">
                  <c:v>13.19</c:v>
                </c:pt>
                <c:pt idx="2">
                  <c:v>13.16</c:v>
                </c:pt>
                <c:pt idx="3">
                  <c:v>15.43</c:v>
                </c:pt>
                <c:pt idx="4">
                  <c:v>13.39</c:v>
                </c:pt>
                <c:pt idx="5">
                  <c:v>13.55</c:v>
                </c:pt>
                <c:pt idx="6">
                  <c:v>10.130000000000001</c:v>
                </c:pt>
                <c:pt idx="7">
                  <c:v>14.01</c:v>
                </c:pt>
                <c:pt idx="8">
                  <c:v>13.91</c:v>
                </c:pt>
                <c:pt idx="9">
                  <c:v>13.63</c:v>
                </c:pt>
                <c:pt idx="10">
                  <c:v>13.88</c:v>
                </c:pt>
                <c:pt idx="11">
                  <c:v>14.05</c:v>
                </c:pt>
                <c:pt idx="12">
                  <c:v>12.03</c:v>
                </c:pt>
                <c:pt idx="13">
                  <c:v>15.02</c:v>
                </c:pt>
                <c:pt idx="14">
                  <c:v>11.11</c:v>
                </c:pt>
                <c:pt idx="15" formatCode="General">
                  <c:v>14.82</c:v>
                </c:pt>
                <c:pt idx="16" formatCode="General">
                  <c:v>13.1</c:v>
                </c:pt>
                <c:pt idx="17" formatCode="General">
                  <c:v>13.27</c:v>
                </c:pt>
                <c:pt idx="18" formatCode="General">
                  <c:v>13.45</c:v>
                </c:pt>
                <c:pt idx="19" formatCode="General">
                  <c:v>15.53</c:v>
                </c:pt>
                <c:pt idx="20" formatCode="General">
                  <c:v>13.02</c:v>
                </c:pt>
                <c:pt idx="21" formatCode="General">
                  <c:v>14.05</c:v>
                </c:pt>
                <c:pt idx="22" formatCode="General">
                  <c:v>13.73</c:v>
                </c:pt>
                <c:pt idx="23" formatCode="General">
                  <c:v>15.32</c:v>
                </c:pt>
                <c:pt idx="24" formatCode="General">
                  <c:v>13.86</c:v>
                </c:pt>
                <c:pt idx="25" formatCode="General">
                  <c:v>12.44</c:v>
                </c:pt>
                <c:pt idx="26" formatCode="General">
                  <c:v>14.09</c:v>
                </c:pt>
                <c:pt idx="27" formatCode="General">
                  <c:v>14.13</c:v>
                </c:pt>
                <c:pt idx="28" formatCode="General">
                  <c:v>13.17</c:v>
                </c:pt>
                <c:pt idx="29" formatCode="General">
                  <c:v>13.64</c:v>
                </c:pt>
                <c:pt idx="30" formatCode="General">
                  <c:v>11.81</c:v>
                </c:pt>
                <c:pt idx="31" formatCode="General">
                  <c:v>13.89</c:v>
                </c:pt>
                <c:pt idx="32" formatCode="General">
                  <c:v>12.64</c:v>
                </c:pt>
                <c:pt idx="33" formatCode="General">
                  <c:v>11.05</c:v>
                </c:pt>
                <c:pt idx="34" formatCode="General">
                  <c:v>12.19</c:v>
                </c:pt>
                <c:pt idx="35" formatCode="General">
                  <c:v>13.6</c:v>
                </c:pt>
                <c:pt idx="36" formatCode="General">
                  <c:v>11.27</c:v>
                </c:pt>
                <c:pt idx="37" formatCode="General">
                  <c:v>14.02</c:v>
                </c:pt>
                <c:pt idx="38" formatCode="General">
                  <c:v>15.58</c:v>
                </c:pt>
                <c:pt idx="39" formatCode="General">
                  <c:v>10.99</c:v>
                </c:pt>
                <c:pt idx="40">
                  <c:v>12.92</c:v>
                </c:pt>
              </c:numCache>
            </c:numRef>
          </c:xVal>
          <c:yVal>
            <c:numRef>
              <c:f>Foglio2!$N$119:$N$159</c:f>
              <c:numCache>
                <c:formatCode>0.00</c:formatCode>
                <c:ptCount val="41"/>
                <c:pt idx="0">
                  <c:v>2.06</c:v>
                </c:pt>
                <c:pt idx="1">
                  <c:v>2.4300000000000002</c:v>
                </c:pt>
                <c:pt idx="2">
                  <c:v>2.29</c:v>
                </c:pt>
                <c:pt idx="3">
                  <c:v>1.8</c:v>
                </c:pt>
                <c:pt idx="4">
                  <c:v>1.18</c:v>
                </c:pt>
                <c:pt idx="5">
                  <c:v>2.4</c:v>
                </c:pt>
                <c:pt idx="6">
                  <c:v>0.39</c:v>
                </c:pt>
                <c:pt idx="7">
                  <c:v>1.96</c:v>
                </c:pt>
                <c:pt idx="8">
                  <c:v>2.5099999999999998</c:v>
                </c:pt>
                <c:pt idx="9">
                  <c:v>3.07</c:v>
                </c:pt>
                <c:pt idx="10">
                  <c:v>2.82</c:v>
                </c:pt>
                <c:pt idx="11">
                  <c:v>2.63</c:v>
                </c:pt>
                <c:pt idx="12">
                  <c:v>1.65</c:v>
                </c:pt>
                <c:pt idx="13">
                  <c:v>2.04</c:v>
                </c:pt>
                <c:pt idx="14">
                  <c:v>3.14</c:v>
                </c:pt>
                <c:pt idx="15" formatCode="General">
                  <c:v>1.22</c:v>
                </c:pt>
                <c:pt idx="16" formatCode="General">
                  <c:v>3.68</c:v>
                </c:pt>
                <c:pt idx="17" formatCode="General">
                  <c:v>4.1900000000000004</c:v>
                </c:pt>
                <c:pt idx="18" formatCode="General">
                  <c:v>2.27</c:v>
                </c:pt>
                <c:pt idx="19" formatCode="General">
                  <c:v>1.53</c:v>
                </c:pt>
                <c:pt idx="20" formatCode="General">
                  <c:v>2.36</c:v>
                </c:pt>
                <c:pt idx="21" formatCode="General">
                  <c:v>2.76</c:v>
                </c:pt>
                <c:pt idx="22" formatCode="General">
                  <c:v>1.81</c:v>
                </c:pt>
                <c:pt idx="23" formatCode="General">
                  <c:v>1.31</c:v>
                </c:pt>
                <c:pt idx="24" formatCode="General">
                  <c:v>3.89</c:v>
                </c:pt>
                <c:pt idx="25" formatCode="General">
                  <c:v>2.56</c:v>
                </c:pt>
                <c:pt idx="26" formatCode="General">
                  <c:v>3</c:v>
                </c:pt>
                <c:pt idx="27" formatCode="General">
                  <c:v>2.8</c:v>
                </c:pt>
                <c:pt idx="28" formatCode="General">
                  <c:v>1.53</c:v>
                </c:pt>
                <c:pt idx="29" formatCode="General">
                  <c:v>2.97</c:v>
                </c:pt>
                <c:pt idx="30" formatCode="General">
                  <c:v>2.78</c:v>
                </c:pt>
                <c:pt idx="31" formatCode="General">
                  <c:v>2.5099999999999998</c:v>
                </c:pt>
                <c:pt idx="32" formatCode="General">
                  <c:v>2.5</c:v>
                </c:pt>
                <c:pt idx="33" formatCode="General">
                  <c:v>3.77</c:v>
                </c:pt>
                <c:pt idx="34" formatCode="General">
                  <c:v>3.18</c:v>
                </c:pt>
                <c:pt idx="35" formatCode="General">
                  <c:v>1.88</c:v>
                </c:pt>
                <c:pt idx="36" formatCode="General">
                  <c:v>2.2599999999999998</c:v>
                </c:pt>
                <c:pt idx="37" formatCode="General">
                  <c:v>0.64</c:v>
                </c:pt>
                <c:pt idx="38" formatCode="General">
                  <c:v>1.57</c:v>
                </c:pt>
                <c:pt idx="39" formatCode="General">
                  <c:v>2.75</c:v>
                </c:pt>
                <c:pt idx="40">
                  <c:v>4.45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2D6-404D-8B35-71D30CA1BC1C}"/>
            </c:ext>
          </c:extLst>
        </c:ser>
        <c:ser>
          <c:idx val="4"/>
          <c:order val="4"/>
          <c:tx>
            <c:v>IAP (San Venanzo;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8"/>
            <c:spPr>
              <a:solidFill>
                <a:srgbClr val="92D05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Foglio2!$M$233:$M$329</c:f>
              <c:numCache>
                <c:formatCode>0.00</c:formatCode>
                <c:ptCount val="91"/>
                <c:pt idx="0">
                  <c:v>15.5</c:v>
                </c:pt>
                <c:pt idx="1">
                  <c:v>15.67</c:v>
                </c:pt>
                <c:pt idx="2">
                  <c:v>15.21</c:v>
                </c:pt>
                <c:pt idx="4">
                  <c:v>15.11</c:v>
                </c:pt>
                <c:pt idx="5">
                  <c:v>2.5</c:v>
                </c:pt>
                <c:pt idx="6">
                  <c:v>4.7</c:v>
                </c:pt>
                <c:pt idx="7">
                  <c:v>7.5</c:v>
                </c:pt>
                <c:pt idx="8">
                  <c:v>5.0999999999999996</c:v>
                </c:pt>
                <c:pt idx="9">
                  <c:v>10.4</c:v>
                </c:pt>
                <c:pt idx="10">
                  <c:v>5.5</c:v>
                </c:pt>
                <c:pt idx="11">
                  <c:v>5.6</c:v>
                </c:pt>
                <c:pt idx="12">
                  <c:v>13.6</c:v>
                </c:pt>
                <c:pt idx="13">
                  <c:v>8.4</c:v>
                </c:pt>
                <c:pt idx="14">
                  <c:v>9.8000000000000007</c:v>
                </c:pt>
                <c:pt idx="16">
                  <c:v>12.8</c:v>
                </c:pt>
                <c:pt idx="18">
                  <c:v>14.8</c:v>
                </c:pt>
                <c:pt idx="19">
                  <c:v>16.23</c:v>
                </c:pt>
                <c:pt idx="21">
                  <c:v>15.69</c:v>
                </c:pt>
                <c:pt idx="22">
                  <c:v>16.62</c:v>
                </c:pt>
                <c:pt idx="23">
                  <c:v>16.68</c:v>
                </c:pt>
                <c:pt idx="24">
                  <c:v>16.05</c:v>
                </c:pt>
                <c:pt idx="25">
                  <c:v>15.5</c:v>
                </c:pt>
                <c:pt idx="26">
                  <c:v>15.67</c:v>
                </c:pt>
                <c:pt idx="27">
                  <c:v>15.21</c:v>
                </c:pt>
                <c:pt idx="29">
                  <c:v>15.11</c:v>
                </c:pt>
                <c:pt idx="30">
                  <c:v>15.73</c:v>
                </c:pt>
                <c:pt idx="31">
                  <c:v>15.61</c:v>
                </c:pt>
                <c:pt idx="32">
                  <c:v>15.62</c:v>
                </c:pt>
                <c:pt idx="33">
                  <c:v>15.64</c:v>
                </c:pt>
                <c:pt idx="34">
                  <c:v>2.5</c:v>
                </c:pt>
                <c:pt idx="35">
                  <c:v>4.7</c:v>
                </c:pt>
                <c:pt idx="36">
                  <c:v>7.5</c:v>
                </c:pt>
                <c:pt idx="37">
                  <c:v>5.0999999999999996</c:v>
                </c:pt>
                <c:pt idx="38">
                  <c:v>10.4</c:v>
                </c:pt>
                <c:pt idx="39">
                  <c:v>5.5</c:v>
                </c:pt>
                <c:pt idx="40">
                  <c:v>5.6</c:v>
                </c:pt>
                <c:pt idx="41">
                  <c:v>13.6</c:v>
                </c:pt>
                <c:pt idx="42">
                  <c:v>8.4</c:v>
                </c:pt>
                <c:pt idx="43">
                  <c:v>9.8000000000000007</c:v>
                </c:pt>
                <c:pt idx="44">
                  <c:v>15.2</c:v>
                </c:pt>
                <c:pt idx="45">
                  <c:v>15.8</c:v>
                </c:pt>
                <c:pt idx="47">
                  <c:v>12.8</c:v>
                </c:pt>
                <c:pt idx="49">
                  <c:v>18.2</c:v>
                </c:pt>
                <c:pt idx="50">
                  <c:v>20.100000000000001</c:v>
                </c:pt>
                <c:pt idx="51">
                  <c:v>14.8</c:v>
                </c:pt>
                <c:pt idx="52">
                  <c:v>16.23</c:v>
                </c:pt>
                <c:pt idx="53">
                  <c:v>13.8</c:v>
                </c:pt>
                <c:pt idx="54">
                  <c:v>12.5</c:v>
                </c:pt>
                <c:pt idx="56">
                  <c:v>15.69</c:v>
                </c:pt>
                <c:pt idx="57">
                  <c:v>16.62</c:v>
                </c:pt>
                <c:pt idx="58">
                  <c:v>16.68</c:v>
                </c:pt>
                <c:pt idx="59">
                  <c:v>16.05</c:v>
                </c:pt>
                <c:pt idx="70">
                  <c:v>15.69</c:v>
                </c:pt>
                <c:pt idx="71">
                  <c:v>15.41</c:v>
                </c:pt>
                <c:pt idx="72">
                  <c:v>16.079999999999998</c:v>
                </c:pt>
                <c:pt idx="73">
                  <c:v>15.35</c:v>
                </c:pt>
                <c:pt idx="76">
                  <c:v>16.079999999999998</c:v>
                </c:pt>
                <c:pt idx="77">
                  <c:v>15.35</c:v>
                </c:pt>
                <c:pt idx="79">
                  <c:v>17.600000000000001</c:v>
                </c:pt>
                <c:pt idx="80">
                  <c:v>17.670000000000002</c:v>
                </c:pt>
                <c:pt idx="81">
                  <c:v>18.850000000000001</c:v>
                </c:pt>
                <c:pt idx="82">
                  <c:v>17.88</c:v>
                </c:pt>
                <c:pt idx="84">
                  <c:v>17.600000000000001</c:v>
                </c:pt>
                <c:pt idx="85">
                  <c:v>17.670000000000002</c:v>
                </c:pt>
                <c:pt idx="86">
                  <c:v>16.25</c:v>
                </c:pt>
                <c:pt idx="87">
                  <c:v>18.13</c:v>
                </c:pt>
                <c:pt idx="88">
                  <c:v>17.82</c:v>
                </c:pt>
                <c:pt idx="89">
                  <c:v>17.739999999999998</c:v>
                </c:pt>
                <c:pt idx="90">
                  <c:v>17.59</c:v>
                </c:pt>
              </c:numCache>
            </c:numRef>
          </c:xVal>
          <c:yVal>
            <c:numRef>
              <c:f>Foglio2!$N$233:$N$329</c:f>
              <c:numCache>
                <c:formatCode>0.00</c:formatCode>
                <c:ptCount val="91"/>
                <c:pt idx="0">
                  <c:v>1.04</c:v>
                </c:pt>
                <c:pt idx="1">
                  <c:v>1.2</c:v>
                </c:pt>
                <c:pt idx="2">
                  <c:v>1.06</c:v>
                </c:pt>
                <c:pt idx="4">
                  <c:v>1.06</c:v>
                </c:pt>
                <c:pt idx="5">
                  <c:v>0.34</c:v>
                </c:pt>
                <c:pt idx="6">
                  <c:v>0.24</c:v>
                </c:pt>
                <c:pt idx="7">
                  <c:v>0.14000000000000001</c:v>
                </c:pt>
                <c:pt idx="8">
                  <c:v>0.2</c:v>
                </c:pt>
                <c:pt idx="9">
                  <c:v>0.39</c:v>
                </c:pt>
                <c:pt idx="10">
                  <c:v>0.18</c:v>
                </c:pt>
                <c:pt idx="11">
                  <c:v>0.36</c:v>
                </c:pt>
                <c:pt idx="12">
                  <c:v>0.82</c:v>
                </c:pt>
                <c:pt idx="13">
                  <c:v>0.52</c:v>
                </c:pt>
                <c:pt idx="14">
                  <c:v>0.34</c:v>
                </c:pt>
                <c:pt idx="16">
                  <c:v>0.57999999999999996</c:v>
                </c:pt>
                <c:pt idx="18">
                  <c:v>1.0900000000000001</c:v>
                </c:pt>
                <c:pt idx="19">
                  <c:v>1.1100000000000001</c:v>
                </c:pt>
                <c:pt idx="21">
                  <c:v>1.1000000000000001</c:v>
                </c:pt>
                <c:pt idx="22">
                  <c:v>1.64</c:v>
                </c:pt>
                <c:pt idx="23">
                  <c:v>1.76</c:v>
                </c:pt>
                <c:pt idx="24">
                  <c:v>1.01</c:v>
                </c:pt>
                <c:pt idx="25">
                  <c:v>1.04</c:v>
                </c:pt>
                <c:pt idx="26">
                  <c:v>1.2</c:v>
                </c:pt>
                <c:pt idx="27">
                  <c:v>1.06</c:v>
                </c:pt>
                <c:pt idx="29">
                  <c:v>1.06</c:v>
                </c:pt>
                <c:pt idx="30">
                  <c:v>1.07</c:v>
                </c:pt>
                <c:pt idx="31">
                  <c:v>1.1299999999999999</c:v>
                </c:pt>
                <c:pt idx="32">
                  <c:v>1.2</c:v>
                </c:pt>
                <c:pt idx="33">
                  <c:v>1.1299999999999999</c:v>
                </c:pt>
                <c:pt idx="34">
                  <c:v>0.34</c:v>
                </c:pt>
                <c:pt idx="35">
                  <c:v>0.24</c:v>
                </c:pt>
                <c:pt idx="36">
                  <c:v>0.14000000000000001</c:v>
                </c:pt>
                <c:pt idx="37">
                  <c:v>0.2</c:v>
                </c:pt>
                <c:pt idx="38">
                  <c:v>0.39</c:v>
                </c:pt>
                <c:pt idx="39">
                  <c:v>0.18</c:v>
                </c:pt>
                <c:pt idx="40">
                  <c:v>0.36</c:v>
                </c:pt>
                <c:pt idx="41">
                  <c:v>0.82</c:v>
                </c:pt>
                <c:pt idx="42">
                  <c:v>0.52</c:v>
                </c:pt>
                <c:pt idx="43">
                  <c:v>0.34</c:v>
                </c:pt>
                <c:pt idx="44">
                  <c:v>0.98</c:v>
                </c:pt>
                <c:pt idx="45">
                  <c:v>1</c:v>
                </c:pt>
                <c:pt idx="47">
                  <c:v>0.57999999999999996</c:v>
                </c:pt>
                <c:pt idx="49">
                  <c:v>0.56000000000000005</c:v>
                </c:pt>
                <c:pt idx="50">
                  <c:v>0.62</c:v>
                </c:pt>
                <c:pt idx="51">
                  <c:v>1.0900000000000001</c:v>
                </c:pt>
                <c:pt idx="52">
                  <c:v>1.1100000000000001</c:v>
                </c:pt>
                <c:pt idx="53">
                  <c:v>0.78</c:v>
                </c:pt>
                <c:pt idx="54">
                  <c:v>0.53</c:v>
                </c:pt>
                <c:pt idx="56">
                  <c:v>1.1000000000000001</c:v>
                </c:pt>
                <c:pt idx="57">
                  <c:v>1.64</c:v>
                </c:pt>
                <c:pt idx="58">
                  <c:v>1.76</c:v>
                </c:pt>
                <c:pt idx="59">
                  <c:v>1.01</c:v>
                </c:pt>
                <c:pt idx="70">
                  <c:v>1.1000000000000001</c:v>
                </c:pt>
                <c:pt idx="71">
                  <c:v>0.95</c:v>
                </c:pt>
                <c:pt idx="72">
                  <c:v>1.07</c:v>
                </c:pt>
                <c:pt idx="73">
                  <c:v>0.96</c:v>
                </c:pt>
                <c:pt idx="76">
                  <c:v>1.07</c:v>
                </c:pt>
                <c:pt idx="77">
                  <c:v>0.96</c:v>
                </c:pt>
                <c:pt idx="79">
                  <c:v>0.95</c:v>
                </c:pt>
                <c:pt idx="80">
                  <c:v>1.43</c:v>
                </c:pt>
                <c:pt idx="81">
                  <c:v>1.65</c:v>
                </c:pt>
                <c:pt idx="82">
                  <c:v>1.56</c:v>
                </c:pt>
                <c:pt idx="84">
                  <c:v>0.95</c:v>
                </c:pt>
                <c:pt idx="85">
                  <c:v>1.43</c:v>
                </c:pt>
                <c:pt idx="86">
                  <c:v>1.4</c:v>
                </c:pt>
                <c:pt idx="87">
                  <c:v>2.31</c:v>
                </c:pt>
                <c:pt idx="88">
                  <c:v>2.17</c:v>
                </c:pt>
                <c:pt idx="89">
                  <c:v>2.04</c:v>
                </c:pt>
                <c:pt idx="90">
                  <c:v>1.58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42D6-404D-8B35-71D30CA1BC1C}"/>
            </c:ext>
          </c:extLst>
        </c:ser>
        <c:ser>
          <c:idx val="5"/>
          <c:order val="5"/>
          <c:tx>
            <c:v>IAP (Cupaello;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8"/>
            <c:spPr>
              <a:solidFill>
                <a:srgbClr val="00B05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Foglio2!$M$206:$M$232</c:f>
              <c:numCache>
                <c:formatCode>0.00</c:formatCode>
                <c:ptCount val="27"/>
                <c:pt idx="0">
                  <c:v>14.1</c:v>
                </c:pt>
                <c:pt idx="2">
                  <c:v>15.84</c:v>
                </c:pt>
                <c:pt idx="3">
                  <c:v>15.9</c:v>
                </c:pt>
                <c:pt idx="4">
                  <c:v>14.97</c:v>
                </c:pt>
                <c:pt idx="5">
                  <c:v>14.98</c:v>
                </c:pt>
                <c:pt idx="6">
                  <c:v>14.91</c:v>
                </c:pt>
                <c:pt idx="7">
                  <c:v>14.68</c:v>
                </c:pt>
                <c:pt idx="8">
                  <c:v>13.96</c:v>
                </c:pt>
                <c:pt idx="9">
                  <c:v>15.99</c:v>
                </c:pt>
                <c:pt idx="10">
                  <c:v>15.43</c:v>
                </c:pt>
                <c:pt idx="11">
                  <c:v>13.6</c:v>
                </c:pt>
                <c:pt idx="12">
                  <c:v>14.6</c:v>
                </c:pt>
                <c:pt idx="13">
                  <c:v>11.13</c:v>
                </c:pt>
                <c:pt idx="15">
                  <c:v>15.4</c:v>
                </c:pt>
                <c:pt idx="16">
                  <c:v>14.1</c:v>
                </c:pt>
                <c:pt idx="18">
                  <c:v>15.26</c:v>
                </c:pt>
                <c:pt idx="19">
                  <c:v>14.67</c:v>
                </c:pt>
                <c:pt idx="20">
                  <c:v>15.42</c:v>
                </c:pt>
                <c:pt idx="21">
                  <c:v>15.31</c:v>
                </c:pt>
                <c:pt idx="24">
                  <c:v>16.149999999999999</c:v>
                </c:pt>
                <c:pt idx="25">
                  <c:v>15.2</c:v>
                </c:pt>
                <c:pt idx="26">
                  <c:v>15.26</c:v>
                </c:pt>
              </c:numCache>
            </c:numRef>
          </c:xVal>
          <c:yVal>
            <c:numRef>
              <c:f>Foglio2!$N$206:$N$232</c:f>
              <c:numCache>
                <c:formatCode>0.00</c:formatCode>
                <c:ptCount val="27"/>
                <c:pt idx="0">
                  <c:v>0.39</c:v>
                </c:pt>
                <c:pt idx="2">
                  <c:v>0.28999999999999998</c:v>
                </c:pt>
                <c:pt idx="3">
                  <c:v>0.28999999999999998</c:v>
                </c:pt>
                <c:pt idx="4">
                  <c:v>0.45</c:v>
                </c:pt>
                <c:pt idx="5">
                  <c:v>0.4</c:v>
                </c:pt>
                <c:pt idx="6">
                  <c:v>0.4</c:v>
                </c:pt>
                <c:pt idx="7">
                  <c:v>0.32</c:v>
                </c:pt>
                <c:pt idx="8">
                  <c:v>0.31</c:v>
                </c:pt>
                <c:pt idx="9">
                  <c:v>0.55000000000000004</c:v>
                </c:pt>
                <c:pt idx="10">
                  <c:v>0.22</c:v>
                </c:pt>
                <c:pt idx="11">
                  <c:v>0.23</c:v>
                </c:pt>
                <c:pt idx="12">
                  <c:v>0.38</c:v>
                </c:pt>
                <c:pt idx="13">
                  <c:v>0.14000000000000001</c:v>
                </c:pt>
                <c:pt idx="15">
                  <c:v>0.27</c:v>
                </c:pt>
                <c:pt idx="16">
                  <c:v>0.39</c:v>
                </c:pt>
                <c:pt idx="18">
                  <c:v>0.25</c:v>
                </c:pt>
                <c:pt idx="19">
                  <c:v>0.69</c:v>
                </c:pt>
                <c:pt idx="20">
                  <c:v>0.5</c:v>
                </c:pt>
                <c:pt idx="21">
                  <c:v>0.45</c:v>
                </c:pt>
                <c:pt idx="24">
                  <c:v>0.22</c:v>
                </c:pt>
                <c:pt idx="25">
                  <c:v>0.23</c:v>
                </c:pt>
                <c:pt idx="26">
                  <c:v>0.25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42D6-404D-8B35-71D30CA1BC1C}"/>
            </c:ext>
          </c:extLst>
        </c:ser>
        <c:ser>
          <c:idx val="6"/>
          <c:order val="6"/>
          <c:tx>
            <c:v>TA (this study)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10"/>
            <c:spPr>
              <a:solidFill>
                <a:srgbClr val="00206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Foglio2!$M$111:$M$118</c:f>
              <c:numCache>
                <c:formatCode>0.00</c:formatCode>
                <c:ptCount val="8"/>
                <c:pt idx="0">
                  <c:v>14.15</c:v>
                </c:pt>
                <c:pt idx="1">
                  <c:v>13.2</c:v>
                </c:pt>
                <c:pt idx="2">
                  <c:v>14.26</c:v>
                </c:pt>
                <c:pt idx="3">
                  <c:v>11.31</c:v>
                </c:pt>
                <c:pt idx="4">
                  <c:v>6.82</c:v>
                </c:pt>
                <c:pt idx="5">
                  <c:v>8.98</c:v>
                </c:pt>
                <c:pt idx="6">
                  <c:v>10.02</c:v>
                </c:pt>
                <c:pt idx="7">
                  <c:v>12.18</c:v>
                </c:pt>
              </c:numCache>
            </c:numRef>
          </c:xVal>
          <c:yVal>
            <c:numRef>
              <c:f>Foglio2!$N$111:$N$118</c:f>
              <c:numCache>
                <c:formatCode>0.00</c:formatCode>
                <c:ptCount val="8"/>
                <c:pt idx="0">
                  <c:v>1.5</c:v>
                </c:pt>
                <c:pt idx="1">
                  <c:v>0.78</c:v>
                </c:pt>
                <c:pt idx="2">
                  <c:v>1.43</c:v>
                </c:pt>
                <c:pt idx="3">
                  <c:v>1.04</c:v>
                </c:pt>
                <c:pt idx="4">
                  <c:v>0.82</c:v>
                </c:pt>
                <c:pt idx="5">
                  <c:v>1.17</c:v>
                </c:pt>
                <c:pt idx="6">
                  <c:v>0.68</c:v>
                </c:pt>
                <c:pt idx="7">
                  <c:v>1.46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42D6-404D-8B35-71D30CA1BC1C}"/>
            </c:ext>
          </c:extLst>
        </c:ser>
        <c:ser>
          <c:idx val="7"/>
          <c:order val="7"/>
          <c:tx>
            <c:v>APIP (this study)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10"/>
            <c:spPr>
              <a:solidFill>
                <a:srgbClr val="C0000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Foglio2!$M$200:$M$205</c:f>
              <c:numCache>
                <c:formatCode>0.00</c:formatCode>
                <c:ptCount val="6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Foglio2!$N$200:$N$205</c:f>
              <c:numCache>
                <c:formatCode>0.00</c:formatCode>
                <c:ptCount val="6"/>
                <c:pt idx="0">
                  <c:v>1.1714285714285715</c:v>
                </c:pt>
                <c:pt idx="1">
                  <c:v>2.7428571428571433</c:v>
                </c:pt>
                <c:pt idx="2">
                  <c:v>2.7984536082474225</c:v>
                </c:pt>
                <c:pt idx="3">
                  <c:v>1.0357142857142856</c:v>
                </c:pt>
                <c:pt idx="4">
                  <c:v>0.41</c:v>
                </c:pt>
                <c:pt idx="5">
                  <c:v>0.44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42D6-404D-8B35-71D30CA1BC1C}"/>
            </c:ext>
          </c:extLst>
        </c:ser>
        <c:ser>
          <c:idx val="8"/>
          <c:order val="8"/>
          <c:tx>
            <c:v>IAP (San Venanzo; this study)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rgbClr val="92D05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Foglio2!$M$330:$M$333</c:f>
              <c:numCache>
                <c:formatCode>0.00</c:formatCode>
                <c:ptCount val="4"/>
                <c:pt idx="0">
                  <c:v>15.74</c:v>
                </c:pt>
                <c:pt idx="1">
                  <c:v>4.72</c:v>
                </c:pt>
                <c:pt idx="2">
                  <c:v>16.97</c:v>
                </c:pt>
                <c:pt idx="3">
                  <c:v>6.85</c:v>
                </c:pt>
              </c:numCache>
            </c:numRef>
          </c:xVal>
          <c:yVal>
            <c:numRef>
              <c:f>Foglio2!$N$330:$N$333</c:f>
              <c:numCache>
                <c:formatCode>0.00</c:formatCode>
                <c:ptCount val="4"/>
                <c:pt idx="0">
                  <c:v>0.97</c:v>
                </c:pt>
                <c:pt idx="1">
                  <c:v>0.76</c:v>
                </c:pt>
                <c:pt idx="2">
                  <c:v>0.96</c:v>
                </c:pt>
                <c:pt idx="3">
                  <c:v>0.42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42D6-404D-8B35-71D30CA1BC1C}"/>
            </c:ext>
          </c:extLst>
        </c:ser>
        <c:ser>
          <c:idx val="9"/>
          <c:order val="9"/>
          <c:tx>
            <c:v>IAP (Cupaello; San Venanzo)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rgbClr val="00B05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Foglio2!$M$334:$M$336</c:f>
              <c:numCache>
                <c:formatCode>0.00</c:formatCode>
                <c:ptCount val="3"/>
                <c:pt idx="0">
                  <c:v>15.86</c:v>
                </c:pt>
                <c:pt idx="1">
                  <c:v>15.28</c:v>
                </c:pt>
                <c:pt idx="2">
                  <c:v>14.98</c:v>
                </c:pt>
              </c:numCache>
            </c:numRef>
          </c:xVal>
          <c:yVal>
            <c:numRef>
              <c:f>Foglio2!$N$334:$N$336</c:f>
              <c:numCache>
                <c:formatCode>0.00</c:formatCode>
                <c:ptCount val="3"/>
                <c:pt idx="0">
                  <c:v>0.38</c:v>
                </c:pt>
                <c:pt idx="1">
                  <c:v>0.26</c:v>
                </c:pt>
                <c:pt idx="2">
                  <c:v>0.4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42D6-404D-8B35-71D30CA1BC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5861599"/>
        <c:axId val="1125845759"/>
      </c:scatterChart>
      <c:valAx>
        <c:axId val="1125861599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/>
                  <a:t>CaO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GB" sz="1200"/>
                  <a:t>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45759"/>
        <c:crosses val="autoZero"/>
        <c:crossBetween val="midCat"/>
      </c:valAx>
      <c:valAx>
        <c:axId val="1125845759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/>
                  <a:t>Na</a:t>
                </a:r>
                <a:r>
                  <a:rPr lang="en-GB" sz="1200" baseline="-25000"/>
                  <a:t>2</a:t>
                </a:r>
                <a:r>
                  <a:rPr lang="en-GB" sz="1200"/>
                  <a:t>O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GB" sz="1200"/>
                  <a:t>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61599"/>
        <c:crosses val="autoZero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67808144127615111"/>
          <c:y val="3.4891763293293417E-2"/>
          <c:w val="0.28350574383136579"/>
          <c:h val="0.530549931191451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4047928474960051E-2"/>
          <c:y val="3.4656584751102712E-2"/>
          <c:w val="0.87545986363355088"/>
          <c:h val="0.89225498514009005"/>
        </c:manualLayout>
      </c:layout>
      <c:scatterChart>
        <c:scatterStyle val="lineMarker"/>
        <c:varyColors val="0"/>
        <c:ser>
          <c:idx val="0"/>
          <c:order val="0"/>
          <c:tx>
            <c:v>VVP (literature)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chemeClr val="accent5">
                  <a:alpha val="60000"/>
                </a:scheme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Foglio2!$M$2:$M$57</c:f>
              <c:numCache>
                <c:formatCode>0.00</c:formatCode>
                <c:ptCount val="56"/>
                <c:pt idx="2">
                  <c:v>7.9</c:v>
                </c:pt>
                <c:pt idx="3">
                  <c:v>13.5</c:v>
                </c:pt>
                <c:pt idx="4">
                  <c:v>11.4</c:v>
                </c:pt>
                <c:pt idx="5">
                  <c:v>12.1</c:v>
                </c:pt>
                <c:pt idx="6">
                  <c:v>12.2</c:v>
                </c:pt>
                <c:pt idx="7">
                  <c:v>12.2</c:v>
                </c:pt>
                <c:pt idx="8">
                  <c:v>12.1</c:v>
                </c:pt>
                <c:pt idx="9">
                  <c:v>12</c:v>
                </c:pt>
                <c:pt idx="10">
                  <c:v>12</c:v>
                </c:pt>
                <c:pt idx="11">
                  <c:v>12.2</c:v>
                </c:pt>
                <c:pt idx="12">
                  <c:v>12.3</c:v>
                </c:pt>
                <c:pt idx="13">
                  <c:v>12.3</c:v>
                </c:pt>
                <c:pt idx="14">
                  <c:v>12.2</c:v>
                </c:pt>
                <c:pt idx="15">
                  <c:v>12.2</c:v>
                </c:pt>
                <c:pt idx="16">
                  <c:v>12.1</c:v>
                </c:pt>
                <c:pt idx="17">
                  <c:v>12.1</c:v>
                </c:pt>
                <c:pt idx="18">
                  <c:v>12.2</c:v>
                </c:pt>
                <c:pt idx="19">
                  <c:v>12.2</c:v>
                </c:pt>
                <c:pt idx="20">
                  <c:v>12.3</c:v>
                </c:pt>
                <c:pt idx="21">
                  <c:v>16.5</c:v>
                </c:pt>
                <c:pt idx="22">
                  <c:v>13.6</c:v>
                </c:pt>
                <c:pt idx="23">
                  <c:v>12.5</c:v>
                </c:pt>
                <c:pt idx="24">
                  <c:v>12</c:v>
                </c:pt>
                <c:pt idx="25">
                  <c:v>12.1</c:v>
                </c:pt>
                <c:pt idx="26">
                  <c:v>9.5</c:v>
                </c:pt>
                <c:pt idx="27">
                  <c:v>12.1</c:v>
                </c:pt>
                <c:pt idx="28">
                  <c:v>12</c:v>
                </c:pt>
                <c:pt idx="29">
                  <c:v>12.2</c:v>
                </c:pt>
                <c:pt idx="30">
                  <c:v>12.2</c:v>
                </c:pt>
                <c:pt idx="31">
                  <c:v>12.2</c:v>
                </c:pt>
                <c:pt idx="32">
                  <c:v>12.2</c:v>
                </c:pt>
                <c:pt idx="33">
                  <c:v>17.29</c:v>
                </c:pt>
                <c:pt idx="34">
                  <c:v>14.19</c:v>
                </c:pt>
                <c:pt idx="35">
                  <c:v>12.99</c:v>
                </c:pt>
                <c:pt idx="36">
                  <c:v>17.7</c:v>
                </c:pt>
                <c:pt idx="37">
                  <c:v>13.45</c:v>
                </c:pt>
                <c:pt idx="38">
                  <c:v>13.68</c:v>
                </c:pt>
                <c:pt idx="39">
                  <c:v>14.56</c:v>
                </c:pt>
                <c:pt idx="40">
                  <c:v>13.73</c:v>
                </c:pt>
                <c:pt idx="41">
                  <c:v>18.86</c:v>
                </c:pt>
                <c:pt idx="42">
                  <c:v>17.41</c:v>
                </c:pt>
                <c:pt idx="43">
                  <c:v>11.515700000000001</c:v>
                </c:pt>
                <c:pt idx="44">
                  <c:v>11.1447</c:v>
                </c:pt>
                <c:pt idx="45">
                  <c:v>11.326700000000001</c:v>
                </c:pt>
                <c:pt idx="46">
                  <c:v>11.003</c:v>
                </c:pt>
                <c:pt idx="47">
                  <c:v>10.9436</c:v>
                </c:pt>
                <c:pt idx="48">
                  <c:v>11.331</c:v>
                </c:pt>
                <c:pt idx="49">
                  <c:v>11.27</c:v>
                </c:pt>
                <c:pt idx="50">
                  <c:v>10.6241</c:v>
                </c:pt>
                <c:pt idx="52">
                  <c:v>8.6999999999999993</c:v>
                </c:pt>
                <c:pt idx="53">
                  <c:v>10.18</c:v>
                </c:pt>
                <c:pt idx="54">
                  <c:v>11.54</c:v>
                </c:pt>
              </c:numCache>
            </c:numRef>
          </c:xVal>
          <c:yVal>
            <c:numRef>
              <c:f>Foglio2!$O$2:$O$57</c:f>
              <c:numCache>
                <c:formatCode>0.00</c:formatCode>
                <c:ptCount val="56"/>
                <c:pt idx="2">
                  <c:v>8.76</c:v>
                </c:pt>
                <c:pt idx="3">
                  <c:v>3.88</c:v>
                </c:pt>
                <c:pt idx="4">
                  <c:v>5.0999999999999996</c:v>
                </c:pt>
                <c:pt idx="5">
                  <c:v>5.3</c:v>
                </c:pt>
                <c:pt idx="6">
                  <c:v>5.6</c:v>
                </c:pt>
                <c:pt idx="7">
                  <c:v>5.5</c:v>
                </c:pt>
                <c:pt idx="8">
                  <c:v>5.4</c:v>
                </c:pt>
                <c:pt idx="9">
                  <c:v>5.2</c:v>
                </c:pt>
                <c:pt idx="10">
                  <c:v>5.6</c:v>
                </c:pt>
                <c:pt idx="11">
                  <c:v>5.7</c:v>
                </c:pt>
                <c:pt idx="12">
                  <c:v>5.7</c:v>
                </c:pt>
                <c:pt idx="13">
                  <c:v>5.7</c:v>
                </c:pt>
                <c:pt idx="14">
                  <c:v>5.4</c:v>
                </c:pt>
                <c:pt idx="15">
                  <c:v>5.4</c:v>
                </c:pt>
                <c:pt idx="16">
                  <c:v>5.4</c:v>
                </c:pt>
                <c:pt idx="17">
                  <c:v>5.6</c:v>
                </c:pt>
                <c:pt idx="18">
                  <c:v>5.4</c:v>
                </c:pt>
                <c:pt idx="19">
                  <c:v>5.4</c:v>
                </c:pt>
                <c:pt idx="20">
                  <c:v>5.4</c:v>
                </c:pt>
                <c:pt idx="21">
                  <c:v>2.6</c:v>
                </c:pt>
                <c:pt idx="22">
                  <c:v>2.4</c:v>
                </c:pt>
                <c:pt idx="23">
                  <c:v>2.5</c:v>
                </c:pt>
                <c:pt idx="24">
                  <c:v>4.5999999999999996</c:v>
                </c:pt>
                <c:pt idx="25">
                  <c:v>5.3</c:v>
                </c:pt>
                <c:pt idx="26">
                  <c:v>4.3</c:v>
                </c:pt>
                <c:pt idx="27">
                  <c:v>4.5999999999999996</c:v>
                </c:pt>
                <c:pt idx="28">
                  <c:v>4.9000000000000004</c:v>
                </c:pt>
                <c:pt idx="29">
                  <c:v>5.0999999999999996</c:v>
                </c:pt>
                <c:pt idx="30">
                  <c:v>5.4</c:v>
                </c:pt>
                <c:pt idx="31">
                  <c:v>5.0999999999999996</c:v>
                </c:pt>
                <c:pt idx="32">
                  <c:v>5.4</c:v>
                </c:pt>
                <c:pt idx="33">
                  <c:v>5.04</c:v>
                </c:pt>
                <c:pt idx="34">
                  <c:v>5.51</c:v>
                </c:pt>
                <c:pt idx="35">
                  <c:v>6.42</c:v>
                </c:pt>
                <c:pt idx="36">
                  <c:v>4.57</c:v>
                </c:pt>
                <c:pt idx="37">
                  <c:v>5.55</c:v>
                </c:pt>
                <c:pt idx="38">
                  <c:v>5.0199999999999996</c:v>
                </c:pt>
                <c:pt idx="39">
                  <c:v>5.8</c:v>
                </c:pt>
                <c:pt idx="40">
                  <c:v>5.72</c:v>
                </c:pt>
                <c:pt idx="41">
                  <c:v>4.79</c:v>
                </c:pt>
                <c:pt idx="42">
                  <c:v>2.88</c:v>
                </c:pt>
                <c:pt idx="43">
                  <c:v>6.5815000000000001</c:v>
                </c:pt>
                <c:pt idx="44">
                  <c:v>7.0487000000000002</c:v>
                </c:pt>
                <c:pt idx="45">
                  <c:v>6.5125000000000002</c:v>
                </c:pt>
                <c:pt idx="46">
                  <c:v>7.1139000000000001</c:v>
                </c:pt>
                <c:pt idx="47">
                  <c:v>6.6825999999999999</c:v>
                </c:pt>
                <c:pt idx="48">
                  <c:v>6.3912000000000004</c:v>
                </c:pt>
                <c:pt idx="49">
                  <c:v>6.6161000000000003</c:v>
                </c:pt>
                <c:pt idx="50">
                  <c:v>5.8381999999999996</c:v>
                </c:pt>
                <c:pt idx="52">
                  <c:v>1.73</c:v>
                </c:pt>
                <c:pt idx="53">
                  <c:v>2.91</c:v>
                </c:pt>
                <c:pt idx="54">
                  <c:v>3.39</c:v>
                </c:pt>
                <c:pt idx="55">
                  <c:v>2.2999999999999998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FE4-494A-9EF8-138F1F0C43F0}"/>
            </c:ext>
          </c:extLst>
        </c:ser>
        <c:ser>
          <c:idx val="1"/>
          <c:order val="1"/>
          <c:tx>
            <c:v>TA (literature)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rgbClr val="00206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Foglio2!$M$58:$M$110</c:f>
              <c:numCache>
                <c:formatCode>0.00</c:formatCode>
                <c:ptCount val="53"/>
                <c:pt idx="0">
                  <c:v>15.76</c:v>
                </c:pt>
                <c:pt idx="1">
                  <c:v>15.02</c:v>
                </c:pt>
                <c:pt idx="2">
                  <c:v>16.559999999999999</c:v>
                </c:pt>
                <c:pt idx="3">
                  <c:v>15.63</c:v>
                </c:pt>
                <c:pt idx="4">
                  <c:v>8.43</c:v>
                </c:pt>
                <c:pt idx="5">
                  <c:v>9.8000000000000007</c:v>
                </c:pt>
                <c:pt idx="6">
                  <c:v>13.28</c:v>
                </c:pt>
                <c:pt idx="7">
                  <c:v>13.06</c:v>
                </c:pt>
                <c:pt idx="8">
                  <c:v>10.34</c:v>
                </c:pt>
                <c:pt idx="9">
                  <c:v>9.67</c:v>
                </c:pt>
                <c:pt idx="10">
                  <c:v>14.18</c:v>
                </c:pt>
                <c:pt idx="11">
                  <c:v>8.68</c:v>
                </c:pt>
                <c:pt idx="12">
                  <c:v>8.2899999999999991</c:v>
                </c:pt>
                <c:pt idx="13">
                  <c:v>7.36</c:v>
                </c:pt>
                <c:pt idx="14">
                  <c:v>9.19</c:v>
                </c:pt>
                <c:pt idx="15">
                  <c:v>9</c:v>
                </c:pt>
                <c:pt idx="16">
                  <c:v>10.09</c:v>
                </c:pt>
                <c:pt idx="17">
                  <c:v>10.99</c:v>
                </c:pt>
                <c:pt idx="18">
                  <c:v>14.58</c:v>
                </c:pt>
                <c:pt idx="19">
                  <c:v>16.45</c:v>
                </c:pt>
                <c:pt idx="20">
                  <c:v>9.57</c:v>
                </c:pt>
                <c:pt idx="21">
                  <c:v>11.2</c:v>
                </c:pt>
                <c:pt idx="22">
                  <c:v>6.52</c:v>
                </c:pt>
                <c:pt idx="23">
                  <c:v>12.24</c:v>
                </c:pt>
                <c:pt idx="24">
                  <c:v>10.09</c:v>
                </c:pt>
                <c:pt idx="25">
                  <c:v>16.98</c:v>
                </c:pt>
                <c:pt idx="26">
                  <c:v>16.54</c:v>
                </c:pt>
                <c:pt idx="27">
                  <c:v>15.64</c:v>
                </c:pt>
                <c:pt idx="28">
                  <c:v>15.22</c:v>
                </c:pt>
                <c:pt idx="29">
                  <c:v>10.4</c:v>
                </c:pt>
                <c:pt idx="30">
                  <c:v>13.98</c:v>
                </c:pt>
                <c:pt idx="31">
                  <c:v>11.03</c:v>
                </c:pt>
                <c:pt idx="39">
                  <c:v>14.28</c:v>
                </c:pt>
                <c:pt idx="40">
                  <c:v>9.7899999999999991</c:v>
                </c:pt>
                <c:pt idx="41">
                  <c:v>10.45</c:v>
                </c:pt>
                <c:pt idx="42">
                  <c:v>16.059999999999999</c:v>
                </c:pt>
                <c:pt idx="43">
                  <c:v>15.23</c:v>
                </c:pt>
                <c:pt idx="44">
                  <c:v>16</c:v>
                </c:pt>
                <c:pt idx="49">
                  <c:v>16.79</c:v>
                </c:pt>
              </c:numCache>
            </c:numRef>
          </c:xVal>
          <c:yVal>
            <c:numRef>
              <c:f>Foglio2!$O$58:$O$110</c:f>
              <c:numCache>
                <c:formatCode>0.00</c:formatCode>
                <c:ptCount val="53"/>
                <c:pt idx="0">
                  <c:v>3.23</c:v>
                </c:pt>
                <c:pt idx="1">
                  <c:v>2.5099999999999998</c:v>
                </c:pt>
                <c:pt idx="2">
                  <c:v>2.12</c:v>
                </c:pt>
                <c:pt idx="3">
                  <c:v>4.1399999999999997</c:v>
                </c:pt>
                <c:pt idx="4">
                  <c:v>3.49</c:v>
                </c:pt>
                <c:pt idx="5">
                  <c:v>5.98</c:v>
                </c:pt>
                <c:pt idx="6">
                  <c:v>2.4300000000000002</c:v>
                </c:pt>
                <c:pt idx="7">
                  <c:v>5.81</c:v>
                </c:pt>
                <c:pt idx="8">
                  <c:v>7.03</c:v>
                </c:pt>
                <c:pt idx="9">
                  <c:v>5.16</c:v>
                </c:pt>
                <c:pt idx="10">
                  <c:v>6.83</c:v>
                </c:pt>
                <c:pt idx="11">
                  <c:v>3.78</c:v>
                </c:pt>
                <c:pt idx="12">
                  <c:v>2.91</c:v>
                </c:pt>
                <c:pt idx="13">
                  <c:v>5.01</c:v>
                </c:pt>
                <c:pt idx="14">
                  <c:v>5.15</c:v>
                </c:pt>
                <c:pt idx="15">
                  <c:v>2.88</c:v>
                </c:pt>
                <c:pt idx="16">
                  <c:v>5.41</c:v>
                </c:pt>
                <c:pt idx="17">
                  <c:v>6.25</c:v>
                </c:pt>
                <c:pt idx="18">
                  <c:v>5.81</c:v>
                </c:pt>
                <c:pt idx="19">
                  <c:v>4.12</c:v>
                </c:pt>
                <c:pt idx="20">
                  <c:v>5.61</c:v>
                </c:pt>
                <c:pt idx="21">
                  <c:v>4.51</c:v>
                </c:pt>
                <c:pt idx="22">
                  <c:v>4.5199999999999996</c:v>
                </c:pt>
                <c:pt idx="23">
                  <c:v>4.17</c:v>
                </c:pt>
                <c:pt idx="24">
                  <c:v>5.41</c:v>
                </c:pt>
                <c:pt idx="25">
                  <c:v>3.65</c:v>
                </c:pt>
                <c:pt idx="26">
                  <c:v>3.39</c:v>
                </c:pt>
                <c:pt idx="27">
                  <c:v>3.54</c:v>
                </c:pt>
                <c:pt idx="28">
                  <c:v>4.26</c:v>
                </c:pt>
                <c:pt idx="29">
                  <c:v>6.98</c:v>
                </c:pt>
                <c:pt idx="30">
                  <c:v>7.29</c:v>
                </c:pt>
                <c:pt idx="31">
                  <c:v>4.9800000000000004</c:v>
                </c:pt>
                <c:pt idx="39">
                  <c:v>5.39</c:v>
                </c:pt>
                <c:pt idx="40">
                  <c:v>7.04</c:v>
                </c:pt>
                <c:pt idx="41">
                  <c:v>3.66</c:v>
                </c:pt>
                <c:pt idx="42">
                  <c:v>3.56</c:v>
                </c:pt>
                <c:pt idx="43">
                  <c:v>2.65</c:v>
                </c:pt>
                <c:pt idx="44">
                  <c:v>3.3</c:v>
                </c:pt>
                <c:pt idx="49">
                  <c:v>4.09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FE4-494A-9EF8-138F1F0C43F0}"/>
            </c:ext>
          </c:extLst>
        </c:ser>
        <c:ser>
          <c:idx val="2"/>
          <c:order val="2"/>
          <c:tx>
            <c:v>APIP (literature)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Foglio2!$M$160:$M$199</c:f>
              <c:numCache>
                <c:formatCode>General</c:formatCode>
                <c:ptCount val="40"/>
                <c:pt idx="0" formatCode="0.00">
                  <c:v>10.093170889582449</c:v>
                </c:pt>
                <c:pt idx="1">
                  <c:v>15.06</c:v>
                </c:pt>
                <c:pt idx="2">
                  <c:v>11.36</c:v>
                </c:pt>
                <c:pt idx="3">
                  <c:v>16.2</c:v>
                </c:pt>
                <c:pt idx="4">
                  <c:v>11.02</c:v>
                </c:pt>
                <c:pt idx="5">
                  <c:v>17.79</c:v>
                </c:pt>
                <c:pt idx="6" formatCode="0.00">
                  <c:v>10.257903559175</c:v>
                </c:pt>
                <c:pt idx="7" formatCode="0.00">
                  <c:v>10.61</c:v>
                </c:pt>
                <c:pt idx="8" formatCode="0.00">
                  <c:v>12.59236904545393</c:v>
                </c:pt>
                <c:pt idx="9" formatCode="0.00">
                  <c:v>10.5749216120375</c:v>
                </c:pt>
                <c:pt idx="10" formatCode="0.00">
                  <c:v>11.011346001425</c:v>
                </c:pt>
                <c:pt idx="11" formatCode="0.00">
                  <c:v>7.17</c:v>
                </c:pt>
                <c:pt idx="12" formatCode="0.00">
                  <c:v>11.4</c:v>
                </c:pt>
                <c:pt idx="13" formatCode="0.00">
                  <c:v>7.17</c:v>
                </c:pt>
                <c:pt idx="14" formatCode="0.00">
                  <c:v>21.4</c:v>
                </c:pt>
                <c:pt idx="15" formatCode="0.00">
                  <c:v>16.149999999999999</c:v>
                </c:pt>
                <c:pt idx="16" formatCode="0.00">
                  <c:v>3.42</c:v>
                </c:pt>
                <c:pt idx="17" formatCode="0.00">
                  <c:v>19.899999999999999</c:v>
                </c:pt>
                <c:pt idx="18" formatCode="0.00">
                  <c:v>15.7</c:v>
                </c:pt>
                <c:pt idx="19" formatCode="0.00">
                  <c:v>7.34</c:v>
                </c:pt>
                <c:pt idx="20" formatCode="0.00">
                  <c:v>6.32</c:v>
                </c:pt>
                <c:pt idx="21" formatCode="0.00">
                  <c:v>7.19</c:v>
                </c:pt>
                <c:pt idx="22" formatCode="0.00">
                  <c:v>8.1999999999999993</c:v>
                </c:pt>
                <c:pt idx="23" formatCode="0.00">
                  <c:v>7.65</c:v>
                </c:pt>
                <c:pt idx="24" formatCode="0.00">
                  <c:v>12.2</c:v>
                </c:pt>
                <c:pt idx="25" formatCode="0.00">
                  <c:v>14.3</c:v>
                </c:pt>
                <c:pt idx="26" formatCode="0.00">
                  <c:v>10.85</c:v>
                </c:pt>
                <c:pt idx="27" formatCode="0.00">
                  <c:v>4.45</c:v>
                </c:pt>
                <c:pt idx="28" formatCode="0.00">
                  <c:v>5.97</c:v>
                </c:pt>
                <c:pt idx="29" formatCode="0.00">
                  <c:v>6.63</c:v>
                </c:pt>
                <c:pt idx="30" formatCode="0.00">
                  <c:v>5.23</c:v>
                </c:pt>
                <c:pt idx="31" formatCode="0.00">
                  <c:v>9.17</c:v>
                </c:pt>
                <c:pt idx="32" formatCode="0.00">
                  <c:v>11.95</c:v>
                </c:pt>
                <c:pt idx="33" formatCode="0.00">
                  <c:v>9.26</c:v>
                </c:pt>
                <c:pt idx="34" formatCode="0.00">
                  <c:v>8.42</c:v>
                </c:pt>
                <c:pt idx="35" formatCode="0.00">
                  <c:v>7.59</c:v>
                </c:pt>
                <c:pt idx="36" formatCode="0.00">
                  <c:v>7.24</c:v>
                </c:pt>
                <c:pt idx="37" formatCode="0.00">
                  <c:v>6.58</c:v>
                </c:pt>
                <c:pt idx="38" formatCode="0.00">
                  <c:v>14.9</c:v>
                </c:pt>
                <c:pt idx="39" formatCode="0.00">
                  <c:v>12.4</c:v>
                </c:pt>
              </c:numCache>
            </c:numRef>
          </c:xVal>
          <c:yVal>
            <c:numRef>
              <c:f>Foglio2!$O$160:$O$199</c:f>
              <c:numCache>
                <c:formatCode>General</c:formatCode>
                <c:ptCount val="40"/>
                <c:pt idx="0" formatCode="0.00">
                  <c:v>1.4241889062720934</c:v>
                </c:pt>
                <c:pt idx="1">
                  <c:v>1.1200000000000001</c:v>
                </c:pt>
                <c:pt idx="2">
                  <c:v>1.61</c:v>
                </c:pt>
                <c:pt idx="3">
                  <c:v>1.17</c:v>
                </c:pt>
                <c:pt idx="4">
                  <c:v>1.57</c:v>
                </c:pt>
                <c:pt idx="5">
                  <c:v>2.06</c:v>
                </c:pt>
                <c:pt idx="6" formatCode="0.00">
                  <c:v>1.4757912867499998</c:v>
                </c:pt>
                <c:pt idx="7" formatCode="0.00">
                  <c:v>2.64</c:v>
                </c:pt>
                <c:pt idx="8" formatCode="0.00">
                  <c:v>1.9454828248365954</c:v>
                </c:pt>
                <c:pt idx="9" formatCode="0.00">
                  <c:v>1.2015003522499998</c:v>
                </c:pt>
                <c:pt idx="10" formatCode="0.00">
                  <c:v>2.7197302528999998</c:v>
                </c:pt>
                <c:pt idx="11" formatCode="0.00">
                  <c:v>1.3</c:v>
                </c:pt>
                <c:pt idx="12" formatCode="0.00">
                  <c:v>4.33</c:v>
                </c:pt>
                <c:pt idx="13" formatCode="0.00">
                  <c:v>3.35</c:v>
                </c:pt>
                <c:pt idx="14" formatCode="0.00">
                  <c:v>4.88</c:v>
                </c:pt>
                <c:pt idx="15" formatCode="0.00">
                  <c:v>5.29</c:v>
                </c:pt>
                <c:pt idx="16" formatCode="0.00">
                  <c:v>1.35</c:v>
                </c:pt>
                <c:pt idx="17" formatCode="0.00">
                  <c:v>2.36</c:v>
                </c:pt>
                <c:pt idx="18" formatCode="0.00">
                  <c:v>5.1100000000000003</c:v>
                </c:pt>
                <c:pt idx="19" formatCode="0.00">
                  <c:v>4.72</c:v>
                </c:pt>
                <c:pt idx="20" formatCode="0.00">
                  <c:v>5.38</c:v>
                </c:pt>
                <c:pt idx="21" formatCode="0.00">
                  <c:v>3.34</c:v>
                </c:pt>
                <c:pt idx="22" formatCode="0.00">
                  <c:v>2.58</c:v>
                </c:pt>
                <c:pt idx="23" formatCode="0.00">
                  <c:v>1.56</c:v>
                </c:pt>
                <c:pt idx="24" formatCode="0.00">
                  <c:v>3.39</c:v>
                </c:pt>
                <c:pt idx="25" formatCode="0.00">
                  <c:v>1.56</c:v>
                </c:pt>
                <c:pt idx="26" formatCode="0.00">
                  <c:v>6.51</c:v>
                </c:pt>
                <c:pt idx="27" formatCode="0.00">
                  <c:v>1.02</c:v>
                </c:pt>
                <c:pt idx="28" formatCode="0.00">
                  <c:v>1.05</c:v>
                </c:pt>
                <c:pt idx="29" formatCode="0.00">
                  <c:v>1.54</c:v>
                </c:pt>
                <c:pt idx="30" formatCode="0.00">
                  <c:v>1.37</c:v>
                </c:pt>
                <c:pt idx="31" formatCode="0.00">
                  <c:v>2.17</c:v>
                </c:pt>
                <c:pt idx="32" formatCode="0.00">
                  <c:v>2.0099999999999998</c:v>
                </c:pt>
                <c:pt idx="33" formatCode="0.00">
                  <c:v>3.39</c:v>
                </c:pt>
                <c:pt idx="34" formatCode="0.00">
                  <c:v>1.76</c:v>
                </c:pt>
                <c:pt idx="35" formatCode="0.00">
                  <c:v>1.1100000000000001</c:v>
                </c:pt>
                <c:pt idx="36" formatCode="0.00">
                  <c:v>3.52</c:v>
                </c:pt>
                <c:pt idx="37" formatCode="0.00">
                  <c:v>2.97</c:v>
                </c:pt>
                <c:pt idx="38" formatCode="0.00">
                  <c:v>3</c:v>
                </c:pt>
                <c:pt idx="39" formatCode="0.00">
                  <c:v>1.9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FE4-494A-9EF8-138F1F0C43F0}"/>
            </c:ext>
          </c:extLst>
        </c:ser>
        <c:ser>
          <c:idx val="3"/>
          <c:order val="3"/>
          <c:tx>
            <c:v>GAP (literature)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FFC00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Foglio2!$M$119:$M$159</c:f>
              <c:numCache>
                <c:formatCode>0.00</c:formatCode>
                <c:ptCount val="41"/>
                <c:pt idx="0">
                  <c:v>11.28</c:v>
                </c:pt>
                <c:pt idx="1">
                  <c:v>13.19</c:v>
                </c:pt>
                <c:pt idx="2">
                  <c:v>13.16</c:v>
                </c:pt>
                <c:pt idx="3">
                  <c:v>15.43</c:v>
                </c:pt>
                <c:pt idx="4">
                  <c:v>13.39</c:v>
                </c:pt>
                <c:pt idx="5">
                  <c:v>13.55</c:v>
                </c:pt>
                <c:pt idx="6">
                  <c:v>10.130000000000001</c:v>
                </c:pt>
                <c:pt idx="7">
                  <c:v>14.01</c:v>
                </c:pt>
                <c:pt idx="8">
                  <c:v>13.91</c:v>
                </c:pt>
                <c:pt idx="9">
                  <c:v>13.63</c:v>
                </c:pt>
                <c:pt idx="10">
                  <c:v>13.88</c:v>
                </c:pt>
                <c:pt idx="11">
                  <c:v>14.05</c:v>
                </c:pt>
                <c:pt idx="12">
                  <c:v>12.03</c:v>
                </c:pt>
                <c:pt idx="13">
                  <c:v>15.02</c:v>
                </c:pt>
                <c:pt idx="14">
                  <c:v>11.11</c:v>
                </c:pt>
                <c:pt idx="15" formatCode="General">
                  <c:v>14.82</c:v>
                </c:pt>
                <c:pt idx="16" formatCode="General">
                  <c:v>13.1</c:v>
                </c:pt>
                <c:pt idx="17" formatCode="General">
                  <c:v>13.27</c:v>
                </c:pt>
                <c:pt idx="18" formatCode="General">
                  <c:v>13.45</c:v>
                </c:pt>
                <c:pt idx="19" formatCode="General">
                  <c:v>15.53</c:v>
                </c:pt>
                <c:pt idx="20" formatCode="General">
                  <c:v>13.02</c:v>
                </c:pt>
                <c:pt idx="21" formatCode="General">
                  <c:v>14.05</c:v>
                </c:pt>
                <c:pt idx="22" formatCode="General">
                  <c:v>13.73</c:v>
                </c:pt>
                <c:pt idx="23" formatCode="General">
                  <c:v>15.32</c:v>
                </c:pt>
                <c:pt idx="24" formatCode="General">
                  <c:v>13.86</c:v>
                </c:pt>
                <c:pt idx="25" formatCode="General">
                  <c:v>12.44</c:v>
                </c:pt>
                <c:pt idx="26" formatCode="General">
                  <c:v>14.09</c:v>
                </c:pt>
                <c:pt idx="27" formatCode="General">
                  <c:v>14.13</c:v>
                </c:pt>
                <c:pt idx="28" formatCode="General">
                  <c:v>13.17</c:v>
                </c:pt>
                <c:pt idx="29" formatCode="General">
                  <c:v>13.64</c:v>
                </c:pt>
                <c:pt idx="30" formatCode="General">
                  <c:v>11.81</c:v>
                </c:pt>
                <c:pt idx="31" formatCode="General">
                  <c:v>13.89</c:v>
                </c:pt>
                <c:pt idx="32" formatCode="General">
                  <c:v>12.64</c:v>
                </c:pt>
                <c:pt idx="33" formatCode="General">
                  <c:v>11.05</c:v>
                </c:pt>
                <c:pt idx="34" formatCode="General">
                  <c:v>12.19</c:v>
                </c:pt>
                <c:pt idx="35" formatCode="General">
                  <c:v>13.6</c:v>
                </c:pt>
                <c:pt idx="36" formatCode="General">
                  <c:v>11.27</c:v>
                </c:pt>
                <c:pt idx="37" formatCode="General">
                  <c:v>14.02</c:v>
                </c:pt>
                <c:pt idx="38" formatCode="General">
                  <c:v>15.58</c:v>
                </c:pt>
                <c:pt idx="39" formatCode="General">
                  <c:v>10.99</c:v>
                </c:pt>
                <c:pt idx="40">
                  <c:v>12.92</c:v>
                </c:pt>
              </c:numCache>
            </c:numRef>
          </c:xVal>
          <c:yVal>
            <c:numRef>
              <c:f>Foglio2!$O$119:$O$159</c:f>
              <c:numCache>
                <c:formatCode>0.00</c:formatCode>
                <c:ptCount val="41"/>
                <c:pt idx="0">
                  <c:v>3.15</c:v>
                </c:pt>
                <c:pt idx="1">
                  <c:v>2.25</c:v>
                </c:pt>
                <c:pt idx="2">
                  <c:v>4.2</c:v>
                </c:pt>
                <c:pt idx="3">
                  <c:v>0.83</c:v>
                </c:pt>
                <c:pt idx="4">
                  <c:v>0.9</c:v>
                </c:pt>
                <c:pt idx="5">
                  <c:v>2.52</c:v>
                </c:pt>
                <c:pt idx="6">
                  <c:v>0.28999999999999998</c:v>
                </c:pt>
                <c:pt idx="7">
                  <c:v>0.48</c:v>
                </c:pt>
                <c:pt idx="8">
                  <c:v>3.04</c:v>
                </c:pt>
                <c:pt idx="9">
                  <c:v>2.02</c:v>
                </c:pt>
                <c:pt idx="10">
                  <c:v>1.96</c:v>
                </c:pt>
                <c:pt idx="11">
                  <c:v>3.97</c:v>
                </c:pt>
                <c:pt idx="12">
                  <c:v>5.14</c:v>
                </c:pt>
                <c:pt idx="13">
                  <c:v>3.27</c:v>
                </c:pt>
                <c:pt idx="14">
                  <c:v>2.16</c:v>
                </c:pt>
                <c:pt idx="15" formatCode="General">
                  <c:v>3.99</c:v>
                </c:pt>
                <c:pt idx="16" formatCode="General">
                  <c:v>2.84</c:v>
                </c:pt>
                <c:pt idx="17" formatCode="General">
                  <c:v>1.05</c:v>
                </c:pt>
                <c:pt idx="18" formatCode="General">
                  <c:v>0.5</c:v>
                </c:pt>
                <c:pt idx="19" formatCode="General">
                  <c:v>0.83</c:v>
                </c:pt>
                <c:pt idx="20" formatCode="General">
                  <c:v>1.85</c:v>
                </c:pt>
                <c:pt idx="21" formatCode="General">
                  <c:v>0.9</c:v>
                </c:pt>
                <c:pt idx="22" formatCode="General">
                  <c:v>0.56999999999999995</c:v>
                </c:pt>
                <c:pt idx="23" formatCode="General">
                  <c:v>3.02</c:v>
                </c:pt>
                <c:pt idx="24" formatCode="General">
                  <c:v>1.07</c:v>
                </c:pt>
                <c:pt idx="25" formatCode="General">
                  <c:v>0.67</c:v>
                </c:pt>
                <c:pt idx="26" formatCode="General">
                  <c:v>1.48</c:v>
                </c:pt>
                <c:pt idx="27" formatCode="General">
                  <c:v>1.24</c:v>
                </c:pt>
                <c:pt idx="28" formatCode="General">
                  <c:v>2.97</c:v>
                </c:pt>
                <c:pt idx="29" formatCode="General">
                  <c:v>1.21</c:v>
                </c:pt>
                <c:pt idx="30" formatCode="General">
                  <c:v>1.26</c:v>
                </c:pt>
                <c:pt idx="31" formatCode="General">
                  <c:v>3.04</c:v>
                </c:pt>
                <c:pt idx="32" formatCode="General">
                  <c:v>0.39</c:v>
                </c:pt>
                <c:pt idx="33" formatCode="General">
                  <c:v>2.4900000000000002</c:v>
                </c:pt>
                <c:pt idx="34" formatCode="General">
                  <c:v>0.79</c:v>
                </c:pt>
                <c:pt idx="35" formatCode="General">
                  <c:v>1.81</c:v>
                </c:pt>
                <c:pt idx="36" formatCode="General">
                  <c:v>3.02</c:v>
                </c:pt>
                <c:pt idx="37" formatCode="General">
                  <c:v>0.85</c:v>
                </c:pt>
                <c:pt idx="38" formatCode="General">
                  <c:v>1.05</c:v>
                </c:pt>
                <c:pt idx="39" formatCode="General">
                  <c:v>2.09</c:v>
                </c:pt>
                <c:pt idx="40">
                  <c:v>1.24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FE4-494A-9EF8-138F1F0C43F0}"/>
            </c:ext>
          </c:extLst>
        </c:ser>
        <c:ser>
          <c:idx val="4"/>
          <c:order val="4"/>
          <c:tx>
            <c:v>IAP (San Venanzo;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8"/>
            <c:spPr>
              <a:solidFill>
                <a:srgbClr val="92D05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Foglio2!$M$233:$M$329</c:f>
              <c:numCache>
                <c:formatCode>0.00</c:formatCode>
                <c:ptCount val="91"/>
                <c:pt idx="0">
                  <c:v>15.5</c:v>
                </c:pt>
                <c:pt idx="1">
                  <c:v>15.67</c:v>
                </c:pt>
                <c:pt idx="2">
                  <c:v>15.21</c:v>
                </c:pt>
                <c:pt idx="4">
                  <c:v>15.11</c:v>
                </c:pt>
                <c:pt idx="5">
                  <c:v>2.5</c:v>
                </c:pt>
                <c:pt idx="6">
                  <c:v>4.7</c:v>
                </c:pt>
                <c:pt idx="7">
                  <c:v>7.5</c:v>
                </c:pt>
                <c:pt idx="8">
                  <c:v>5.0999999999999996</c:v>
                </c:pt>
                <c:pt idx="9">
                  <c:v>10.4</c:v>
                </c:pt>
                <c:pt idx="10">
                  <c:v>5.5</c:v>
                </c:pt>
                <c:pt idx="11">
                  <c:v>5.6</c:v>
                </c:pt>
                <c:pt idx="12">
                  <c:v>13.6</c:v>
                </c:pt>
                <c:pt idx="13">
                  <c:v>8.4</c:v>
                </c:pt>
                <c:pt idx="14">
                  <c:v>9.8000000000000007</c:v>
                </c:pt>
                <c:pt idx="16">
                  <c:v>12.8</c:v>
                </c:pt>
                <c:pt idx="18">
                  <c:v>14.8</c:v>
                </c:pt>
                <c:pt idx="19">
                  <c:v>16.23</c:v>
                </c:pt>
                <c:pt idx="21">
                  <c:v>15.69</c:v>
                </c:pt>
                <c:pt idx="22">
                  <c:v>16.62</c:v>
                </c:pt>
                <c:pt idx="23">
                  <c:v>16.68</c:v>
                </c:pt>
                <c:pt idx="24">
                  <c:v>16.05</c:v>
                </c:pt>
                <c:pt idx="25">
                  <c:v>15.5</c:v>
                </c:pt>
                <c:pt idx="26">
                  <c:v>15.67</c:v>
                </c:pt>
                <c:pt idx="27">
                  <c:v>15.21</c:v>
                </c:pt>
                <c:pt idx="29">
                  <c:v>15.11</c:v>
                </c:pt>
                <c:pt idx="30">
                  <c:v>15.73</c:v>
                </c:pt>
                <c:pt idx="31">
                  <c:v>15.61</c:v>
                </c:pt>
                <c:pt idx="32">
                  <c:v>15.62</c:v>
                </c:pt>
                <c:pt idx="33">
                  <c:v>15.64</c:v>
                </c:pt>
                <c:pt idx="34">
                  <c:v>2.5</c:v>
                </c:pt>
                <c:pt idx="35">
                  <c:v>4.7</c:v>
                </c:pt>
                <c:pt idx="36">
                  <c:v>7.5</c:v>
                </c:pt>
                <c:pt idx="37">
                  <c:v>5.0999999999999996</c:v>
                </c:pt>
                <c:pt idx="38">
                  <c:v>10.4</c:v>
                </c:pt>
                <c:pt idx="39">
                  <c:v>5.5</c:v>
                </c:pt>
                <c:pt idx="40">
                  <c:v>5.6</c:v>
                </c:pt>
                <c:pt idx="41">
                  <c:v>13.6</c:v>
                </c:pt>
                <c:pt idx="42">
                  <c:v>8.4</c:v>
                </c:pt>
                <c:pt idx="43">
                  <c:v>9.8000000000000007</c:v>
                </c:pt>
                <c:pt idx="44">
                  <c:v>15.2</c:v>
                </c:pt>
                <c:pt idx="45">
                  <c:v>15.8</c:v>
                </c:pt>
                <c:pt idx="47">
                  <c:v>12.8</c:v>
                </c:pt>
                <c:pt idx="49">
                  <c:v>18.2</c:v>
                </c:pt>
                <c:pt idx="50">
                  <c:v>20.100000000000001</c:v>
                </c:pt>
                <c:pt idx="51">
                  <c:v>14.8</c:v>
                </c:pt>
                <c:pt idx="52">
                  <c:v>16.23</c:v>
                </c:pt>
                <c:pt idx="53">
                  <c:v>13.8</c:v>
                </c:pt>
                <c:pt idx="54">
                  <c:v>12.5</c:v>
                </c:pt>
                <c:pt idx="56">
                  <c:v>15.69</c:v>
                </c:pt>
                <c:pt idx="57">
                  <c:v>16.62</c:v>
                </c:pt>
                <c:pt idx="58">
                  <c:v>16.68</c:v>
                </c:pt>
                <c:pt idx="59">
                  <c:v>16.05</c:v>
                </c:pt>
                <c:pt idx="70">
                  <c:v>15.69</c:v>
                </c:pt>
                <c:pt idx="71">
                  <c:v>15.41</c:v>
                </c:pt>
                <c:pt idx="72">
                  <c:v>16.079999999999998</c:v>
                </c:pt>
                <c:pt idx="73">
                  <c:v>15.35</c:v>
                </c:pt>
                <c:pt idx="76">
                  <c:v>16.079999999999998</c:v>
                </c:pt>
                <c:pt idx="77">
                  <c:v>15.35</c:v>
                </c:pt>
                <c:pt idx="79">
                  <c:v>17.600000000000001</c:v>
                </c:pt>
                <c:pt idx="80">
                  <c:v>17.670000000000002</c:v>
                </c:pt>
                <c:pt idx="81">
                  <c:v>18.850000000000001</c:v>
                </c:pt>
                <c:pt idx="82">
                  <c:v>17.88</c:v>
                </c:pt>
                <c:pt idx="84">
                  <c:v>17.600000000000001</c:v>
                </c:pt>
                <c:pt idx="85">
                  <c:v>17.670000000000002</c:v>
                </c:pt>
                <c:pt idx="86">
                  <c:v>16.25</c:v>
                </c:pt>
                <c:pt idx="87">
                  <c:v>18.13</c:v>
                </c:pt>
                <c:pt idx="88">
                  <c:v>17.82</c:v>
                </c:pt>
                <c:pt idx="89">
                  <c:v>17.739999999999998</c:v>
                </c:pt>
                <c:pt idx="90">
                  <c:v>17.59</c:v>
                </c:pt>
              </c:numCache>
            </c:numRef>
          </c:xVal>
          <c:yVal>
            <c:numRef>
              <c:f>Foglio2!$O$233:$O$329</c:f>
              <c:numCache>
                <c:formatCode>0.00</c:formatCode>
                <c:ptCount val="91"/>
                <c:pt idx="0">
                  <c:v>8.86</c:v>
                </c:pt>
                <c:pt idx="1">
                  <c:v>8.36</c:v>
                </c:pt>
                <c:pt idx="2">
                  <c:v>8.36</c:v>
                </c:pt>
                <c:pt idx="4">
                  <c:v>8.2100000000000009</c:v>
                </c:pt>
                <c:pt idx="5">
                  <c:v>6.51</c:v>
                </c:pt>
                <c:pt idx="6">
                  <c:v>6.25</c:v>
                </c:pt>
                <c:pt idx="7">
                  <c:v>4.7300000000000004</c:v>
                </c:pt>
                <c:pt idx="8">
                  <c:v>6.38</c:v>
                </c:pt>
                <c:pt idx="9">
                  <c:v>6.08</c:v>
                </c:pt>
                <c:pt idx="10">
                  <c:v>5.67</c:v>
                </c:pt>
                <c:pt idx="11">
                  <c:v>5.21</c:v>
                </c:pt>
                <c:pt idx="12">
                  <c:v>4.88</c:v>
                </c:pt>
                <c:pt idx="13">
                  <c:v>7.33</c:v>
                </c:pt>
                <c:pt idx="14">
                  <c:v>5.96</c:v>
                </c:pt>
                <c:pt idx="16">
                  <c:v>6.86</c:v>
                </c:pt>
                <c:pt idx="18">
                  <c:v>7.76</c:v>
                </c:pt>
                <c:pt idx="19">
                  <c:v>7.41</c:v>
                </c:pt>
                <c:pt idx="21">
                  <c:v>7.73</c:v>
                </c:pt>
                <c:pt idx="22">
                  <c:v>7.4</c:v>
                </c:pt>
                <c:pt idx="23">
                  <c:v>7.45</c:v>
                </c:pt>
                <c:pt idx="24">
                  <c:v>7.1</c:v>
                </c:pt>
                <c:pt idx="25">
                  <c:v>8.86</c:v>
                </c:pt>
                <c:pt idx="26">
                  <c:v>8.36</c:v>
                </c:pt>
                <c:pt idx="27">
                  <c:v>8.36</c:v>
                </c:pt>
                <c:pt idx="29">
                  <c:v>8.2100000000000009</c:v>
                </c:pt>
                <c:pt idx="30">
                  <c:v>8.43</c:v>
                </c:pt>
                <c:pt idx="31">
                  <c:v>8.5</c:v>
                </c:pt>
                <c:pt idx="32">
                  <c:v>8.5299999999999994</c:v>
                </c:pt>
                <c:pt idx="33">
                  <c:v>8.31</c:v>
                </c:pt>
                <c:pt idx="34">
                  <c:v>6.51</c:v>
                </c:pt>
                <c:pt idx="35">
                  <c:v>6.25</c:v>
                </c:pt>
                <c:pt idx="36">
                  <c:v>4.7300000000000004</c:v>
                </c:pt>
                <c:pt idx="37">
                  <c:v>6.38</c:v>
                </c:pt>
                <c:pt idx="38">
                  <c:v>6.08</c:v>
                </c:pt>
                <c:pt idx="39">
                  <c:v>5.67</c:v>
                </c:pt>
                <c:pt idx="40">
                  <c:v>5.21</c:v>
                </c:pt>
                <c:pt idx="41">
                  <c:v>4.88</c:v>
                </c:pt>
                <c:pt idx="42">
                  <c:v>7.33</c:v>
                </c:pt>
                <c:pt idx="43">
                  <c:v>5.96</c:v>
                </c:pt>
                <c:pt idx="44">
                  <c:v>7.58</c:v>
                </c:pt>
                <c:pt idx="45">
                  <c:v>8.3000000000000007</c:v>
                </c:pt>
                <c:pt idx="47">
                  <c:v>6.86</c:v>
                </c:pt>
                <c:pt idx="49">
                  <c:v>3.89</c:v>
                </c:pt>
                <c:pt idx="50">
                  <c:v>4.8899999999999997</c:v>
                </c:pt>
                <c:pt idx="51">
                  <c:v>7.76</c:v>
                </c:pt>
                <c:pt idx="52">
                  <c:v>7.41</c:v>
                </c:pt>
                <c:pt idx="53">
                  <c:v>4.7</c:v>
                </c:pt>
                <c:pt idx="54">
                  <c:v>4.67</c:v>
                </c:pt>
                <c:pt idx="56">
                  <c:v>7.73</c:v>
                </c:pt>
                <c:pt idx="57">
                  <c:v>7.4</c:v>
                </c:pt>
                <c:pt idx="58">
                  <c:v>7.45</c:v>
                </c:pt>
                <c:pt idx="59">
                  <c:v>7.1</c:v>
                </c:pt>
                <c:pt idx="70">
                  <c:v>7.73</c:v>
                </c:pt>
                <c:pt idx="71">
                  <c:v>7.6</c:v>
                </c:pt>
                <c:pt idx="72">
                  <c:v>7.55</c:v>
                </c:pt>
                <c:pt idx="73">
                  <c:v>7.26</c:v>
                </c:pt>
                <c:pt idx="76">
                  <c:v>7.55</c:v>
                </c:pt>
                <c:pt idx="77">
                  <c:v>7.26</c:v>
                </c:pt>
                <c:pt idx="79">
                  <c:v>5.0599999999999996</c:v>
                </c:pt>
                <c:pt idx="80">
                  <c:v>5.93</c:v>
                </c:pt>
                <c:pt idx="81">
                  <c:v>7.03</c:v>
                </c:pt>
                <c:pt idx="82">
                  <c:v>6.26</c:v>
                </c:pt>
                <c:pt idx="84">
                  <c:v>5.0599999999999996</c:v>
                </c:pt>
                <c:pt idx="85">
                  <c:v>5.93</c:v>
                </c:pt>
                <c:pt idx="86">
                  <c:v>8.11</c:v>
                </c:pt>
                <c:pt idx="87">
                  <c:v>4.92</c:v>
                </c:pt>
                <c:pt idx="88">
                  <c:v>5.43</c:v>
                </c:pt>
                <c:pt idx="89">
                  <c:v>5.45</c:v>
                </c:pt>
                <c:pt idx="90">
                  <c:v>6.24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2FE4-494A-9EF8-138F1F0C43F0}"/>
            </c:ext>
          </c:extLst>
        </c:ser>
        <c:ser>
          <c:idx val="5"/>
          <c:order val="5"/>
          <c:tx>
            <c:v>IAP (Cupaello;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8"/>
            <c:spPr>
              <a:solidFill>
                <a:srgbClr val="00B05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Foglio2!$M$206:$M$232</c:f>
              <c:numCache>
                <c:formatCode>0.00</c:formatCode>
                <c:ptCount val="27"/>
                <c:pt idx="0">
                  <c:v>14.1</c:v>
                </c:pt>
                <c:pt idx="2">
                  <c:v>15.84</c:v>
                </c:pt>
                <c:pt idx="3">
                  <c:v>15.9</c:v>
                </c:pt>
                <c:pt idx="4">
                  <c:v>14.97</c:v>
                </c:pt>
                <c:pt idx="5">
                  <c:v>14.98</c:v>
                </c:pt>
                <c:pt idx="6">
                  <c:v>14.91</c:v>
                </c:pt>
                <c:pt idx="7">
                  <c:v>14.68</c:v>
                </c:pt>
                <c:pt idx="8">
                  <c:v>13.96</c:v>
                </c:pt>
                <c:pt idx="9">
                  <c:v>15.99</c:v>
                </c:pt>
                <c:pt idx="10">
                  <c:v>15.43</c:v>
                </c:pt>
                <c:pt idx="11">
                  <c:v>13.6</c:v>
                </c:pt>
                <c:pt idx="12">
                  <c:v>14.6</c:v>
                </c:pt>
                <c:pt idx="13">
                  <c:v>11.13</c:v>
                </c:pt>
                <c:pt idx="15">
                  <c:v>15.4</c:v>
                </c:pt>
                <c:pt idx="16">
                  <c:v>14.1</c:v>
                </c:pt>
                <c:pt idx="18">
                  <c:v>15.26</c:v>
                </c:pt>
                <c:pt idx="19">
                  <c:v>14.67</c:v>
                </c:pt>
                <c:pt idx="20">
                  <c:v>15.42</c:v>
                </c:pt>
                <c:pt idx="21">
                  <c:v>15.31</c:v>
                </c:pt>
                <c:pt idx="24">
                  <c:v>16.149999999999999</c:v>
                </c:pt>
                <c:pt idx="25">
                  <c:v>15.2</c:v>
                </c:pt>
                <c:pt idx="26">
                  <c:v>15.26</c:v>
                </c:pt>
              </c:numCache>
            </c:numRef>
          </c:xVal>
          <c:yVal>
            <c:numRef>
              <c:f>Foglio2!$O$206:$O$232</c:f>
              <c:numCache>
                <c:formatCode>0.00</c:formatCode>
                <c:ptCount val="27"/>
                <c:pt idx="0">
                  <c:v>8.4499999999999993</c:v>
                </c:pt>
                <c:pt idx="2">
                  <c:v>6.82</c:v>
                </c:pt>
                <c:pt idx="3">
                  <c:v>5.23</c:v>
                </c:pt>
                <c:pt idx="4">
                  <c:v>9.8800000000000008</c:v>
                </c:pt>
                <c:pt idx="5">
                  <c:v>8.56</c:v>
                </c:pt>
                <c:pt idx="6">
                  <c:v>8.01</c:v>
                </c:pt>
                <c:pt idx="7">
                  <c:v>9.5500000000000007</c:v>
                </c:pt>
                <c:pt idx="8">
                  <c:v>8.41</c:v>
                </c:pt>
                <c:pt idx="9">
                  <c:v>5.33</c:v>
                </c:pt>
                <c:pt idx="10">
                  <c:v>5.57</c:v>
                </c:pt>
                <c:pt idx="11">
                  <c:v>5.56</c:v>
                </c:pt>
                <c:pt idx="12">
                  <c:v>8.23</c:v>
                </c:pt>
                <c:pt idx="13">
                  <c:v>4.57</c:v>
                </c:pt>
                <c:pt idx="15">
                  <c:v>4.4000000000000004</c:v>
                </c:pt>
                <c:pt idx="16">
                  <c:v>8.4499999999999993</c:v>
                </c:pt>
                <c:pt idx="18">
                  <c:v>5.68</c:v>
                </c:pt>
                <c:pt idx="19">
                  <c:v>8.9</c:v>
                </c:pt>
                <c:pt idx="20">
                  <c:v>7.75</c:v>
                </c:pt>
                <c:pt idx="21">
                  <c:v>7.33</c:v>
                </c:pt>
                <c:pt idx="24">
                  <c:v>6.41</c:v>
                </c:pt>
                <c:pt idx="25">
                  <c:v>7.79</c:v>
                </c:pt>
                <c:pt idx="26">
                  <c:v>5.68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2FE4-494A-9EF8-138F1F0C43F0}"/>
            </c:ext>
          </c:extLst>
        </c:ser>
        <c:ser>
          <c:idx val="6"/>
          <c:order val="6"/>
          <c:tx>
            <c:v>TA (this study)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10"/>
            <c:spPr>
              <a:solidFill>
                <a:srgbClr val="00206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Foglio2!$M$111:$M$118</c:f>
              <c:numCache>
                <c:formatCode>0.00</c:formatCode>
                <c:ptCount val="8"/>
                <c:pt idx="0">
                  <c:v>14.15</c:v>
                </c:pt>
                <c:pt idx="1">
                  <c:v>13.2</c:v>
                </c:pt>
                <c:pt idx="2">
                  <c:v>14.26</c:v>
                </c:pt>
                <c:pt idx="3">
                  <c:v>11.31</c:v>
                </c:pt>
                <c:pt idx="4">
                  <c:v>6.82</c:v>
                </c:pt>
                <c:pt idx="5">
                  <c:v>8.98</c:v>
                </c:pt>
                <c:pt idx="6">
                  <c:v>10.02</c:v>
                </c:pt>
                <c:pt idx="7">
                  <c:v>12.18</c:v>
                </c:pt>
              </c:numCache>
            </c:numRef>
          </c:xVal>
          <c:yVal>
            <c:numRef>
              <c:f>Foglio2!$O$111:$O$118</c:f>
              <c:numCache>
                <c:formatCode>0.00</c:formatCode>
                <c:ptCount val="8"/>
                <c:pt idx="0">
                  <c:v>3.99</c:v>
                </c:pt>
                <c:pt idx="1">
                  <c:v>7.05</c:v>
                </c:pt>
                <c:pt idx="2">
                  <c:v>6.02</c:v>
                </c:pt>
                <c:pt idx="3">
                  <c:v>6.13</c:v>
                </c:pt>
                <c:pt idx="4">
                  <c:v>4.8499999999999996</c:v>
                </c:pt>
                <c:pt idx="5">
                  <c:v>7.15</c:v>
                </c:pt>
                <c:pt idx="6">
                  <c:v>5.3</c:v>
                </c:pt>
                <c:pt idx="7">
                  <c:v>2.59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2FE4-494A-9EF8-138F1F0C43F0}"/>
            </c:ext>
          </c:extLst>
        </c:ser>
        <c:ser>
          <c:idx val="7"/>
          <c:order val="7"/>
          <c:tx>
            <c:v>APIP (this study)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10"/>
            <c:spPr>
              <a:solidFill>
                <a:srgbClr val="C0000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Foglio2!$M$200:$M$205</c:f>
              <c:numCache>
                <c:formatCode>0.00</c:formatCode>
                <c:ptCount val="6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Foglio2!$O$200:$O$205</c:f>
              <c:numCache>
                <c:formatCode>0.00</c:formatCode>
                <c:ptCount val="6"/>
                <c:pt idx="0">
                  <c:v>2.8960387446500002</c:v>
                </c:pt>
                <c:pt idx="1">
                  <c:v>1.2585076381999998</c:v>
                </c:pt>
                <c:pt idx="2">
                  <c:v>1.2411246071674549</c:v>
                </c:pt>
                <c:pt idx="3">
                  <c:v>1.3906285567999996</c:v>
                </c:pt>
                <c:pt idx="4">
                  <c:v>2.98</c:v>
                </c:pt>
                <c:pt idx="5">
                  <c:v>1.17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2FE4-494A-9EF8-138F1F0C43F0}"/>
            </c:ext>
          </c:extLst>
        </c:ser>
        <c:ser>
          <c:idx val="8"/>
          <c:order val="8"/>
          <c:tx>
            <c:v>IAP (San Venanzo; this study)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rgbClr val="92D05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Foglio2!$M$330:$M$333</c:f>
              <c:numCache>
                <c:formatCode>0.00</c:formatCode>
                <c:ptCount val="4"/>
                <c:pt idx="0">
                  <c:v>15.74</c:v>
                </c:pt>
                <c:pt idx="1">
                  <c:v>4.72</c:v>
                </c:pt>
                <c:pt idx="2">
                  <c:v>16.97</c:v>
                </c:pt>
                <c:pt idx="3">
                  <c:v>6.85</c:v>
                </c:pt>
              </c:numCache>
            </c:numRef>
          </c:xVal>
          <c:yVal>
            <c:numRef>
              <c:f>Foglio2!$O$330:$O$333</c:f>
              <c:numCache>
                <c:formatCode>0.00</c:formatCode>
                <c:ptCount val="4"/>
                <c:pt idx="0">
                  <c:v>7.52</c:v>
                </c:pt>
                <c:pt idx="1">
                  <c:v>8.36</c:v>
                </c:pt>
                <c:pt idx="2">
                  <c:v>7</c:v>
                </c:pt>
                <c:pt idx="3">
                  <c:v>6.14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2FE4-494A-9EF8-138F1F0C43F0}"/>
            </c:ext>
          </c:extLst>
        </c:ser>
        <c:ser>
          <c:idx val="9"/>
          <c:order val="9"/>
          <c:tx>
            <c:v>IAP (Cupaello; San Venanzo)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rgbClr val="00B05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Foglio2!$M$334:$M$336</c:f>
              <c:numCache>
                <c:formatCode>0.00</c:formatCode>
                <c:ptCount val="3"/>
                <c:pt idx="0">
                  <c:v>15.86</c:v>
                </c:pt>
                <c:pt idx="1">
                  <c:v>15.28</c:v>
                </c:pt>
                <c:pt idx="2">
                  <c:v>14.98</c:v>
                </c:pt>
              </c:numCache>
            </c:numRef>
          </c:xVal>
          <c:yVal>
            <c:numRef>
              <c:f>Foglio2!$O$334:$O$336</c:f>
              <c:numCache>
                <c:formatCode>0.00</c:formatCode>
                <c:ptCount val="3"/>
                <c:pt idx="0">
                  <c:v>7.57</c:v>
                </c:pt>
                <c:pt idx="1">
                  <c:v>6.27</c:v>
                </c:pt>
                <c:pt idx="2">
                  <c:v>7.34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2FE4-494A-9EF8-138F1F0C43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5861599"/>
        <c:axId val="1125845759"/>
      </c:scatterChart>
      <c:valAx>
        <c:axId val="1125861599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/>
                  <a:t>CaO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GB" sz="1200"/>
                  <a:t>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45759"/>
        <c:crosses val="autoZero"/>
        <c:crossBetween val="midCat"/>
      </c:valAx>
      <c:valAx>
        <c:axId val="1125845759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/>
                  <a:t>K</a:t>
                </a:r>
                <a:r>
                  <a:rPr lang="en-GB" sz="1200" baseline="-25000"/>
                  <a:t>2</a:t>
                </a:r>
                <a:r>
                  <a:rPr lang="en-GB" sz="1200"/>
                  <a:t>O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GB" sz="1200"/>
                  <a:t>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61599"/>
        <c:crosses val="autoZero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67808144127615111"/>
          <c:y val="3.4891763293293417E-2"/>
          <c:w val="0.28350574383136579"/>
          <c:h val="0.530549931191451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4047928474960051E-2"/>
          <c:y val="3.4656584751102712E-2"/>
          <c:w val="0.87545986363355088"/>
          <c:h val="0.89225498514009005"/>
        </c:manualLayout>
      </c:layout>
      <c:scatterChart>
        <c:scatterStyle val="lineMarker"/>
        <c:varyColors val="0"/>
        <c:ser>
          <c:idx val="0"/>
          <c:order val="0"/>
          <c:tx>
            <c:v>VVP (literature)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chemeClr val="accent5">
                  <a:alpha val="60000"/>
                </a:scheme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Foglio2!$M$2:$M$57</c:f>
              <c:numCache>
                <c:formatCode>0.00</c:formatCode>
                <c:ptCount val="56"/>
                <c:pt idx="2">
                  <c:v>7.9</c:v>
                </c:pt>
                <c:pt idx="3">
                  <c:v>13.5</c:v>
                </c:pt>
                <c:pt idx="4">
                  <c:v>11.4</c:v>
                </c:pt>
                <c:pt idx="5">
                  <c:v>12.1</c:v>
                </c:pt>
                <c:pt idx="6">
                  <c:v>12.2</c:v>
                </c:pt>
                <c:pt idx="7">
                  <c:v>12.2</c:v>
                </c:pt>
                <c:pt idx="8">
                  <c:v>12.1</c:v>
                </c:pt>
                <c:pt idx="9">
                  <c:v>12</c:v>
                </c:pt>
                <c:pt idx="10">
                  <c:v>12</c:v>
                </c:pt>
                <c:pt idx="11">
                  <c:v>12.2</c:v>
                </c:pt>
                <c:pt idx="12">
                  <c:v>12.3</c:v>
                </c:pt>
                <c:pt idx="13">
                  <c:v>12.3</c:v>
                </c:pt>
                <c:pt idx="14">
                  <c:v>12.2</c:v>
                </c:pt>
                <c:pt idx="15">
                  <c:v>12.2</c:v>
                </c:pt>
                <c:pt idx="16">
                  <c:v>12.1</c:v>
                </c:pt>
                <c:pt idx="17">
                  <c:v>12.1</c:v>
                </c:pt>
                <c:pt idx="18">
                  <c:v>12.2</c:v>
                </c:pt>
                <c:pt idx="19">
                  <c:v>12.2</c:v>
                </c:pt>
                <c:pt idx="20">
                  <c:v>12.3</c:v>
                </c:pt>
                <c:pt idx="21">
                  <c:v>16.5</c:v>
                </c:pt>
                <c:pt idx="22">
                  <c:v>13.6</c:v>
                </c:pt>
                <c:pt idx="23">
                  <c:v>12.5</c:v>
                </c:pt>
                <c:pt idx="24">
                  <c:v>12</c:v>
                </c:pt>
                <c:pt idx="25">
                  <c:v>12.1</c:v>
                </c:pt>
                <c:pt idx="26">
                  <c:v>9.5</c:v>
                </c:pt>
                <c:pt idx="27">
                  <c:v>12.1</c:v>
                </c:pt>
                <c:pt idx="28">
                  <c:v>12</c:v>
                </c:pt>
                <c:pt idx="29">
                  <c:v>12.2</c:v>
                </c:pt>
                <c:pt idx="30">
                  <c:v>12.2</c:v>
                </c:pt>
                <c:pt idx="31">
                  <c:v>12.2</c:v>
                </c:pt>
                <c:pt idx="32">
                  <c:v>12.2</c:v>
                </c:pt>
                <c:pt idx="33">
                  <c:v>17.29</c:v>
                </c:pt>
                <c:pt idx="34">
                  <c:v>14.19</c:v>
                </c:pt>
                <c:pt idx="35">
                  <c:v>12.99</c:v>
                </c:pt>
                <c:pt idx="36">
                  <c:v>17.7</c:v>
                </c:pt>
                <c:pt idx="37">
                  <c:v>13.45</c:v>
                </c:pt>
                <c:pt idx="38">
                  <c:v>13.68</c:v>
                </c:pt>
                <c:pt idx="39">
                  <c:v>14.56</c:v>
                </c:pt>
                <c:pt idx="40">
                  <c:v>13.73</c:v>
                </c:pt>
                <c:pt idx="41">
                  <c:v>18.86</c:v>
                </c:pt>
                <c:pt idx="42">
                  <c:v>17.41</c:v>
                </c:pt>
                <c:pt idx="43">
                  <c:v>11.515700000000001</c:v>
                </c:pt>
                <c:pt idx="44">
                  <c:v>11.1447</c:v>
                </c:pt>
                <c:pt idx="45">
                  <c:v>11.326700000000001</c:v>
                </c:pt>
                <c:pt idx="46">
                  <c:v>11.003</c:v>
                </c:pt>
                <c:pt idx="47">
                  <c:v>10.9436</c:v>
                </c:pt>
                <c:pt idx="48">
                  <c:v>11.331</c:v>
                </c:pt>
                <c:pt idx="49">
                  <c:v>11.27</c:v>
                </c:pt>
                <c:pt idx="50">
                  <c:v>10.6241</c:v>
                </c:pt>
                <c:pt idx="52">
                  <c:v>8.6999999999999993</c:v>
                </c:pt>
                <c:pt idx="53">
                  <c:v>10.18</c:v>
                </c:pt>
                <c:pt idx="54">
                  <c:v>11.54</c:v>
                </c:pt>
              </c:numCache>
            </c:numRef>
          </c:xVal>
          <c:yVal>
            <c:numRef>
              <c:f>Foglio2!$P$2:$P$57</c:f>
              <c:numCache>
                <c:formatCode>0.00</c:formatCode>
                <c:ptCount val="56"/>
                <c:pt idx="4">
                  <c:v>1.4</c:v>
                </c:pt>
                <c:pt idx="5">
                  <c:v>1.5</c:v>
                </c:pt>
                <c:pt idx="6">
                  <c:v>1.4</c:v>
                </c:pt>
                <c:pt idx="7">
                  <c:v>1.4</c:v>
                </c:pt>
                <c:pt idx="8">
                  <c:v>1.4</c:v>
                </c:pt>
                <c:pt idx="9">
                  <c:v>1.4</c:v>
                </c:pt>
                <c:pt idx="10">
                  <c:v>1.4</c:v>
                </c:pt>
                <c:pt idx="11">
                  <c:v>1.5</c:v>
                </c:pt>
                <c:pt idx="12">
                  <c:v>1.5</c:v>
                </c:pt>
                <c:pt idx="13">
                  <c:v>1.5</c:v>
                </c:pt>
                <c:pt idx="14">
                  <c:v>1.5</c:v>
                </c:pt>
                <c:pt idx="15">
                  <c:v>1.5</c:v>
                </c:pt>
                <c:pt idx="16">
                  <c:v>1.5</c:v>
                </c:pt>
                <c:pt idx="17">
                  <c:v>1.5</c:v>
                </c:pt>
                <c:pt idx="18">
                  <c:v>1.5</c:v>
                </c:pt>
                <c:pt idx="19">
                  <c:v>1.4</c:v>
                </c:pt>
                <c:pt idx="20">
                  <c:v>1.7</c:v>
                </c:pt>
                <c:pt idx="21">
                  <c:v>1.3</c:v>
                </c:pt>
                <c:pt idx="22">
                  <c:v>0.8</c:v>
                </c:pt>
                <c:pt idx="23">
                  <c:v>1.7</c:v>
                </c:pt>
                <c:pt idx="24">
                  <c:v>1.7</c:v>
                </c:pt>
                <c:pt idx="25">
                  <c:v>1.5</c:v>
                </c:pt>
                <c:pt idx="26">
                  <c:v>1.1000000000000001</c:v>
                </c:pt>
                <c:pt idx="27">
                  <c:v>1.7</c:v>
                </c:pt>
                <c:pt idx="28">
                  <c:v>1.6</c:v>
                </c:pt>
                <c:pt idx="29">
                  <c:v>1.47</c:v>
                </c:pt>
                <c:pt idx="30">
                  <c:v>1.47</c:v>
                </c:pt>
                <c:pt idx="31">
                  <c:v>1.5</c:v>
                </c:pt>
                <c:pt idx="32">
                  <c:v>1.5</c:v>
                </c:pt>
                <c:pt idx="33">
                  <c:v>1.7</c:v>
                </c:pt>
                <c:pt idx="34">
                  <c:v>1.84</c:v>
                </c:pt>
                <c:pt idx="35">
                  <c:v>1.72</c:v>
                </c:pt>
                <c:pt idx="36">
                  <c:v>2.06</c:v>
                </c:pt>
                <c:pt idx="37">
                  <c:v>1.39</c:v>
                </c:pt>
                <c:pt idx="38">
                  <c:v>1.35</c:v>
                </c:pt>
                <c:pt idx="39">
                  <c:v>2.31</c:v>
                </c:pt>
                <c:pt idx="40">
                  <c:v>1.44</c:v>
                </c:pt>
                <c:pt idx="41">
                  <c:v>2.37</c:v>
                </c:pt>
                <c:pt idx="42">
                  <c:v>1.77</c:v>
                </c:pt>
                <c:pt idx="43">
                  <c:v>1.4855</c:v>
                </c:pt>
                <c:pt idx="44">
                  <c:v>1.4067000000000001</c:v>
                </c:pt>
                <c:pt idx="45">
                  <c:v>1.4276</c:v>
                </c:pt>
                <c:pt idx="46">
                  <c:v>1.4721</c:v>
                </c:pt>
                <c:pt idx="47">
                  <c:v>1.4215</c:v>
                </c:pt>
                <c:pt idx="48">
                  <c:v>1.4487000000000001</c:v>
                </c:pt>
                <c:pt idx="49">
                  <c:v>1.4398</c:v>
                </c:pt>
                <c:pt idx="50">
                  <c:v>1.3429</c:v>
                </c:pt>
                <c:pt idx="52">
                  <c:v>0.37</c:v>
                </c:pt>
                <c:pt idx="53">
                  <c:v>0.62</c:v>
                </c:pt>
                <c:pt idx="54">
                  <c:v>0.53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3F1-4246-A648-3BA83513384C}"/>
            </c:ext>
          </c:extLst>
        </c:ser>
        <c:ser>
          <c:idx val="1"/>
          <c:order val="1"/>
          <c:tx>
            <c:v>TA (literature)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rgbClr val="00206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Foglio2!$M$58:$M$110</c:f>
              <c:numCache>
                <c:formatCode>0.00</c:formatCode>
                <c:ptCount val="53"/>
                <c:pt idx="0">
                  <c:v>15.76</c:v>
                </c:pt>
                <c:pt idx="1">
                  <c:v>15.02</c:v>
                </c:pt>
                <c:pt idx="2">
                  <c:v>16.559999999999999</c:v>
                </c:pt>
                <c:pt idx="3">
                  <c:v>15.63</c:v>
                </c:pt>
                <c:pt idx="4">
                  <c:v>8.43</c:v>
                </c:pt>
                <c:pt idx="5">
                  <c:v>9.8000000000000007</c:v>
                </c:pt>
                <c:pt idx="6">
                  <c:v>13.28</c:v>
                </c:pt>
                <c:pt idx="7">
                  <c:v>13.06</c:v>
                </c:pt>
                <c:pt idx="8">
                  <c:v>10.34</c:v>
                </c:pt>
                <c:pt idx="9">
                  <c:v>9.67</c:v>
                </c:pt>
                <c:pt idx="10">
                  <c:v>14.18</c:v>
                </c:pt>
                <c:pt idx="11">
                  <c:v>8.68</c:v>
                </c:pt>
                <c:pt idx="12">
                  <c:v>8.2899999999999991</c:v>
                </c:pt>
                <c:pt idx="13">
                  <c:v>7.36</c:v>
                </c:pt>
                <c:pt idx="14">
                  <c:v>9.19</c:v>
                </c:pt>
                <c:pt idx="15">
                  <c:v>9</c:v>
                </c:pt>
                <c:pt idx="16">
                  <c:v>10.09</c:v>
                </c:pt>
                <c:pt idx="17">
                  <c:v>10.99</c:v>
                </c:pt>
                <c:pt idx="18">
                  <c:v>14.58</c:v>
                </c:pt>
                <c:pt idx="19">
                  <c:v>16.45</c:v>
                </c:pt>
                <c:pt idx="20">
                  <c:v>9.57</c:v>
                </c:pt>
                <c:pt idx="21">
                  <c:v>11.2</c:v>
                </c:pt>
                <c:pt idx="22">
                  <c:v>6.52</c:v>
                </c:pt>
                <c:pt idx="23">
                  <c:v>12.24</c:v>
                </c:pt>
                <c:pt idx="24">
                  <c:v>10.09</c:v>
                </c:pt>
                <c:pt idx="25">
                  <c:v>16.98</c:v>
                </c:pt>
                <c:pt idx="26">
                  <c:v>16.54</c:v>
                </c:pt>
                <c:pt idx="27">
                  <c:v>15.64</c:v>
                </c:pt>
                <c:pt idx="28">
                  <c:v>15.22</c:v>
                </c:pt>
                <c:pt idx="29">
                  <c:v>10.4</c:v>
                </c:pt>
                <c:pt idx="30">
                  <c:v>13.98</c:v>
                </c:pt>
                <c:pt idx="31">
                  <c:v>11.03</c:v>
                </c:pt>
                <c:pt idx="39">
                  <c:v>14.28</c:v>
                </c:pt>
                <c:pt idx="40">
                  <c:v>9.7899999999999991</c:v>
                </c:pt>
                <c:pt idx="41">
                  <c:v>10.45</c:v>
                </c:pt>
                <c:pt idx="42">
                  <c:v>16.059999999999999</c:v>
                </c:pt>
                <c:pt idx="43">
                  <c:v>15.23</c:v>
                </c:pt>
                <c:pt idx="44">
                  <c:v>16</c:v>
                </c:pt>
                <c:pt idx="49">
                  <c:v>16.79</c:v>
                </c:pt>
              </c:numCache>
            </c:numRef>
          </c:xVal>
          <c:yVal>
            <c:numRef>
              <c:f>Foglio2!$P$58:$P$110</c:f>
              <c:numCache>
                <c:formatCode>0.00</c:formatCode>
                <c:ptCount val="53"/>
                <c:pt idx="0">
                  <c:v>0.95</c:v>
                </c:pt>
                <c:pt idx="1">
                  <c:v>1.08</c:v>
                </c:pt>
                <c:pt idx="2">
                  <c:v>0.96</c:v>
                </c:pt>
                <c:pt idx="3">
                  <c:v>1.1000000000000001</c:v>
                </c:pt>
                <c:pt idx="4">
                  <c:v>0.96</c:v>
                </c:pt>
                <c:pt idx="5">
                  <c:v>0.57999999999999996</c:v>
                </c:pt>
                <c:pt idx="6">
                  <c:v>1.29</c:v>
                </c:pt>
                <c:pt idx="7">
                  <c:v>1.34</c:v>
                </c:pt>
                <c:pt idx="8">
                  <c:v>0.46</c:v>
                </c:pt>
                <c:pt idx="9">
                  <c:v>0.81</c:v>
                </c:pt>
                <c:pt idx="10">
                  <c:v>1.21</c:v>
                </c:pt>
                <c:pt idx="11">
                  <c:v>0.75</c:v>
                </c:pt>
                <c:pt idx="12">
                  <c:v>0.28999999999999998</c:v>
                </c:pt>
                <c:pt idx="13">
                  <c:v>0.31</c:v>
                </c:pt>
                <c:pt idx="14">
                  <c:v>0.22</c:v>
                </c:pt>
                <c:pt idx="15">
                  <c:v>0.19</c:v>
                </c:pt>
                <c:pt idx="16">
                  <c:v>0.55000000000000004</c:v>
                </c:pt>
                <c:pt idx="17">
                  <c:v>0.69</c:v>
                </c:pt>
                <c:pt idx="18">
                  <c:v>1.18</c:v>
                </c:pt>
                <c:pt idx="20">
                  <c:v>0.22</c:v>
                </c:pt>
                <c:pt idx="21">
                  <c:v>0.66</c:v>
                </c:pt>
                <c:pt idx="22">
                  <c:v>0.16</c:v>
                </c:pt>
                <c:pt idx="23">
                  <c:v>0.36</c:v>
                </c:pt>
                <c:pt idx="24">
                  <c:v>0.55000000000000004</c:v>
                </c:pt>
                <c:pt idx="25">
                  <c:v>0.97</c:v>
                </c:pt>
                <c:pt idx="26">
                  <c:v>0.96</c:v>
                </c:pt>
                <c:pt idx="27">
                  <c:v>1.1200000000000001</c:v>
                </c:pt>
                <c:pt idx="28">
                  <c:v>0.82</c:v>
                </c:pt>
                <c:pt idx="29">
                  <c:v>0.61</c:v>
                </c:pt>
                <c:pt idx="30">
                  <c:v>1.0900000000000001</c:v>
                </c:pt>
                <c:pt idx="31">
                  <c:v>0.36</c:v>
                </c:pt>
                <c:pt idx="39">
                  <c:v>0.76</c:v>
                </c:pt>
                <c:pt idx="40">
                  <c:v>0.42</c:v>
                </c:pt>
                <c:pt idx="41">
                  <c:v>0.45</c:v>
                </c:pt>
                <c:pt idx="42">
                  <c:v>0.97</c:v>
                </c:pt>
                <c:pt idx="43">
                  <c:v>1.03</c:v>
                </c:pt>
                <c:pt idx="44">
                  <c:v>1.18</c:v>
                </c:pt>
                <c:pt idx="49">
                  <c:v>0.74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3F1-4246-A648-3BA83513384C}"/>
            </c:ext>
          </c:extLst>
        </c:ser>
        <c:ser>
          <c:idx val="2"/>
          <c:order val="2"/>
          <c:tx>
            <c:v>APIP (literature)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Foglio2!$M$160:$M$199</c:f>
              <c:numCache>
                <c:formatCode>General</c:formatCode>
                <c:ptCount val="40"/>
                <c:pt idx="0" formatCode="0.00">
                  <c:v>10.093170889582449</c:v>
                </c:pt>
                <c:pt idx="1">
                  <c:v>15.06</c:v>
                </c:pt>
                <c:pt idx="2">
                  <c:v>11.36</c:v>
                </c:pt>
                <c:pt idx="3">
                  <c:v>16.2</c:v>
                </c:pt>
                <c:pt idx="4">
                  <c:v>11.02</c:v>
                </c:pt>
                <c:pt idx="5">
                  <c:v>17.79</c:v>
                </c:pt>
                <c:pt idx="6" formatCode="0.00">
                  <c:v>10.257903559175</c:v>
                </c:pt>
                <c:pt idx="7" formatCode="0.00">
                  <c:v>10.61</c:v>
                </c:pt>
                <c:pt idx="8" formatCode="0.00">
                  <c:v>12.59236904545393</c:v>
                </c:pt>
                <c:pt idx="9" formatCode="0.00">
                  <c:v>10.5749216120375</c:v>
                </c:pt>
                <c:pt idx="10" formatCode="0.00">
                  <c:v>11.011346001425</c:v>
                </c:pt>
                <c:pt idx="11" formatCode="0.00">
                  <c:v>7.17</c:v>
                </c:pt>
                <c:pt idx="12" formatCode="0.00">
                  <c:v>11.4</c:v>
                </c:pt>
                <c:pt idx="13" formatCode="0.00">
                  <c:v>7.17</c:v>
                </c:pt>
                <c:pt idx="14" formatCode="0.00">
                  <c:v>21.4</c:v>
                </c:pt>
                <c:pt idx="15" formatCode="0.00">
                  <c:v>16.149999999999999</c:v>
                </c:pt>
                <c:pt idx="16" formatCode="0.00">
                  <c:v>3.42</c:v>
                </c:pt>
                <c:pt idx="17" formatCode="0.00">
                  <c:v>19.899999999999999</c:v>
                </c:pt>
                <c:pt idx="18" formatCode="0.00">
                  <c:v>15.7</c:v>
                </c:pt>
                <c:pt idx="19" formatCode="0.00">
                  <c:v>7.34</c:v>
                </c:pt>
                <c:pt idx="20" formatCode="0.00">
                  <c:v>6.32</c:v>
                </c:pt>
                <c:pt idx="21" formatCode="0.00">
                  <c:v>7.19</c:v>
                </c:pt>
                <c:pt idx="22" formatCode="0.00">
                  <c:v>8.1999999999999993</c:v>
                </c:pt>
                <c:pt idx="23" formatCode="0.00">
                  <c:v>7.65</c:v>
                </c:pt>
                <c:pt idx="24" formatCode="0.00">
                  <c:v>12.2</c:v>
                </c:pt>
                <c:pt idx="25" formatCode="0.00">
                  <c:v>14.3</c:v>
                </c:pt>
                <c:pt idx="26" formatCode="0.00">
                  <c:v>10.85</c:v>
                </c:pt>
                <c:pt idx="27" formatCode="0.00">
                  <c:v>4.45</c:v>
                </c:pt>
                <c:pt idx="28" formatCode="0.00">
                  <c:v>5.97</c:v>
                </c:pt>
                <c:pt idx="29" formatCode="0.00">
                  <c:v>6.63</c:v>
                </c:pt>
                <c:pt idx="30" formatCode="0.00">
                  <c:v>5.23</c:v>
                </c:pt>
                <c:pt idx="31" formatCode="0.00">
                  <c:v>9.17</c:v>
                </c:pt>
                <c:pt idx="32" formatCode="0.00">
                  <c:v>11.95</c:v>
                </c:pt>
                <c:pt idx="33" formatCode="0.00">
                  <c:v>9.26</c:v>
                </c:pt>
                <c:pt idx="34" formatCode="0.00">
                  <c:v>8.42</c:v>
                </c:pt>
                <c:pt idx="35" formatCode="0.00">
                  <c:v>7.59</c:v>
                </c:pt>
                <c:pt idx="36" formatCode="0.00">
                  <c:v>7.24</c:v>
                </c:pt>
                <c:pt idx="37" formatCode="0.00">
                  <c:v>6.58</c:v>
                </c:pt>
                <c:pt idx="38" formatCode="0.00">
                  <c:v>14.9</c:v>
                </c:pt>
                <c:pt idx="39" formatCode="0.00">
                  <c:v>12.4</c:v>
                </c:pt>
              </c:numCache>
            </c:numRef>
          </c:xVal>
          <c:yVal>
            <c:numRef>
              <c:f>Foglio2!$P$160:$P$199</c:f>
              <c:numCache>
                <c:formatCode>General</c:formatCode>
                <c:ptCount val="40"/>
                <c:pt idx="0" formatCode="0.00">
                  <c:v>1.2124995923691506</c:v>
                </c:pt>
                <c:pt idx="1">
                  <c:v>1.21</c:v>
                </c:pt>
                <c:pt idx="2">
                  <c:v>1.2</c:v>
                </c:pt>
                <c:pt idx="3">
                  <c:v>1.78</c:v>
                </c:pt>
                <c:pt idx="4">
                  <c:v>0.92</c:v>
                </c:pt>
                <c:pt idx="5">
                  <c:v>1.8</c:v>
                </c:pt>
                <c:pt idx="6" formatCode="0.00">
                  <c:v>0.47098445595854932</c:v>
                </c:pt>
                <c:pt idx="7" formatCode="0.00">
                  <c:v>1.1299999999999999</c:v>
                </c:pt>
                <c:pt idx="8" formatCode="0.00">
                  <c:v>0.69470406000326113</c:v>
                </c:pt>
                <c:pt idx="9" formatCode="0.00">
                  <c:v>1.1838341968911918</c:v>
                </c:pt>
                <c:pt idx="10" formatCode="0.00">
                  <c:v>0.97450777202072547</c:v>
                </c:pt>
                <c:pt idx="11" formatCode="0.00">
                  <c:v>2.09</c:v>
                </c:pt>
                <c:pt idx="12" formatCode="0.00">
                  <c:v>2.65</c:v>
                </c:pt>
                <c:pt idx="13" formatCode="0.00">
                  <c:v>2.2200000000000002</c:v>
                </c:pt>
                <c:pt idx="14" formatCode="0.00">
                  <c:v>2.09</c:v>
                </c:pt>
                <c:pt idx="15" formatCode="0.00">
                  <c:v>2.4</c:v>
                </c:pt>
                <c:pt idx="16" formatCode="0.00">
                  <c:v>2.16</c:v>
                </c:pt>
                <c:pt idx="17" formatCode="0.00">
                  <c:v>2.14</c:v>
                </c:pt>
                <c:pt idx="18" formatCode="0.00">
                  <c:v>2.21</c:v>
                </c:pt>
                <c:pt idx="19" formatCode="0.00">
                  <c:v>2.39</c:v>
                </c:pt>
                <c:pt idx="20" formatCode="0.00">
                  <c:v>3.44</c:v>
                </c:pt>
                <c:pt idx="21" formatCode="0.00">
                  <c:v>2.4300000000000002</c:v>
                </c:pt>
                <c:pt idx="22" formatCode="0.00">
                  <c:v>2.8</c:v>
                </c:pt>
                <c:pt idx="23" formatCode="0.00">
                  <c:v>3.78</c:v>
                </c:pt>
                <c:pt idx="24" formatCode="0.00">
                  <c:v>2.29</c:v>
                </c:pt>
                <c:pt idx="25" formatCode="0.00">
                  <c:v>2.1800000000000002</c:v>
                </c:pt>
                <c:pt idx="26" formatCode="0.00">
                  <c:v>2.09</c:v>
                </c:pt>
                <c:pt idx="27" formatCode="0.00">
                  <c:v>2.69</c:v>
                </c:pt>
                <c:pt idx="28" formatCode="0.00">
                  <c:v>3.79</c:v>
                </c:pt>
                <c:pt idx="29" formatCode="0.00">
                  <c:v>4.21</c:v>
                </c:pt>
                <c:pt idx="30" formatCode="0.00">
                  <c:v>3.15</c:v>
                </c:pt>
                <c:pt idx="31" formatCode="0.00">
                  <c:v>0.5</c:v>
                </c:pt>
                <c:pt idx="32" formatCode="0.00">
                  <c:v>1.5</c:v>
                </c:pt>
                <c:pt idx="33" formatCode="0.00">
                  <c:v>0.84</c:v>
                </c:pt>
                <c:pt idx="34" formatCode="0.00">
                  <c:v>0.9</c:v>
                </c:pt>
                <c:pt idx="35" formatCode="0.00">
                  <c:v>0.3</c:v>
                </c:pt>
                <c:pt idx="36" formatCode="0.00">
                  <c:v>0.6</c:v>
                </c:pt>
                <c:pt idx="37" formatCode="0.00">
                  <c:v>0.45</c:v>
                </c:pt>
                <c:pt idx="38" formatCode="0.00">
                  <c:v>1.3</c:v>
                </c:pt>
                <c:pt idx="39" formatCode="0.00">
                  <c:v>0.53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3F1-4246-A648-3BA83513384C}"/>
            </c:ext>
          </c:extLst>
        </c:ser>
        <c:ser>
          <c:idx val="3"/>
          <c:order val="3"/>
          <c:tx>
            <c:v>GAP (literature)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FFC00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Foglio2!$M$119:$M$159</c:f>
              <c:numCache>
                <c:formatCode>0.00</c:formatCode>
                <c:ptCount val="41"/>
                <c:pt idx="0">
                  <c:v>11.28</c:v>
                </c:pt>
                <c:pt idx="1">
                  <c:v>13.19</c:v>
                </c:pt>
                <c:pt idx="2">
                  <c:v>13.16</c:v>
                </c:pt>
                <c:pt idx="3">
                  <c:v>15.43</c:v>
                </c:pt>
                <c:pt idx="4">
                  <c:v>13.39</c:v>
                </c:pt>
                <c:pt idx="5">
                  <c:v>13.55</c:v>
                </c:pt>
                <c:pt idx="6">
                  <c:v>10.130000000000001</c:v>
                </c:pt>
                <c:pt idx="7">
                  <c:v>14.01</c:v>
                </c:pt>
                <c:pt idx="8">
                  <c:v>13.91</c:v>
                </c:pt>
                <c:pt idx="9">
                  <c:v>13.63</c:v>
                </c:pt>
                <c:pt idx="10">
                  <c:v>13.88</c:v>
                </c:pt>
                <c:pt idx="11">
                  <c:v>14.05</c:v>
                </c:pt>
                <c:pt idx="12">
                  <c:v>12.03</c:v>
                </c:pt>
                <c:pt idx="13">
                  <c:v>15.02</c:v>
                </c:pt>
                <c:pt idx="14">
                  <c:v>11.11</c:v>
                </c:pt>
                <c:pt idx="15" formatCode="General">
                  <c:v>14.82</c:v>
                </c:pt>
                <c:pt idx="16" formatCode="General">
                  <c:v>13.1</c:v>
                </c:pt>
                <c:pt idx="17" formatCode="General">
                  <c:v>13.27</c:v>
                </c:pt>
                <c:pt idx="18" formatCode="General">
                  <c:v>13.45</c:v>
                </c:pt>
                <c:pt idx="19" formatCode="General">
                  <c:v>15.53</c:v>
                </c:pt>
                <c:pt idx="20" formatCode="General">
                  <c:v>13.02</c:v>
                </c:pt>
                <c:pt idx="21" formatCode="General">
                  <c:v>14.05</c:v>
                </c:pt>
                <c:pt idx="22" formatCode="General">
                  <c:v>13.73</c:v>
                </c:pt>
                <c:pt idx="23" formatCode="General">
                  <c:v>15.32</c:v>
                </c:pt>
                <c:pt idx="24" formatCode="General">
                  <c:v>13.86</c:v>
                </c:pt>
                <c:pt idx="25" formatCode="General">
                  <c:v>12.44</c:v>
                </c:pt>
                <c:pt idx="26" formatCode="General">
                  <c:v>14.09</c:v>
                </c:pt>
                <c:pt idx="27" formatCode="General">
                  <c:v>14.13</c:v>
                </c:pt>
                <c:pt idx="28" formatCode="General">
                  <c:v>13.17</c:v>
                </c:pt>
                <c:pt idx="29" formatCode="General">
                  <c:v>13.64</c:v>
                </c:pt>
                <c:pt idx="30" formatCode="General">
                  <c:v>11.81</c:v>
                </c:pt>
                <c:pt idx="31" formatCode="General">
                  <c:v>13.89</c:v>
                </c:pt>
                <c:pt idx="32" formatCode="General">
                  <c:v>12.64</c:v>
                </c:pt>
                <c:pt idx="33" formatCode="General">
                  <c:v>11.05</c:v>
                </c:pt>
                <c:pt idx="34" formatCode="General">
                  <c:v>12.19</c:v>
                </c:pt>
                <c:pt idx="35" formatCode="General">
                  <c:v>13.6</c:v>
                </c:pt>
                <c:pt idx="36" formatCode="General">
                  <c:v>11.27</c:v>
                </c:pt>
                <c:pt idx="37" formatCode="General">
                  <c:v>14.02</c:v>
                </c:pt>
                <c:pt idx="38" formatCode="General">
                  <c:v>15.58</c:v>
                </c:pt>
                <c:pt idx="39" formatCode="General">
                  <c:v>10.99</c:v>
                </c:pt>
                <c:pt idx="40">
                  <c:v>12.92</c:v>
                </c:pt>
              </c:numCache>
            </c:numRef>
          </c:xVal>
          <c:yVal>
            <c:numRef>
              <c:f>Foglio2!$P$119:$P$159</c:f>
              <c:numCache>
                <c:formatCode>0.00</c:formatCode>
                <c:ptCount val="41"/>
                <c:pt idx="0">
                  <c:v>0.71</c:v>
                </c:pt>
                <c:pt idx="1">
                  <c:v>1.01</c:v>
                </c:pt>
                <c:pt idx="2">
                  <c:v>1.36</c:v>
                </c:pt>
                <c:pt idx="3">
                  <c:v>0.69</c:v>
                </c:pt>
                <c:pt idx="4">
                  <c:v>0.49</c:v>
                </c:pt>
                <c:pt idx="5">
                  <c:v>0.85</c:v>
                </c:pt>
                <c:pt idx="6">
                  <c:v>0.55000000000000004</c:v>
                </c:pt>
                <c:pt idx="7">
                  <c:v>0.46</c:v>
                </c:pt>
                <c:pt idx="8">
                  <c:v>0.91</c:v>
                </c:pt>
                <c:pt idx="9">
                  <c:v>0.94</c:v>
                </c:pt>
                <c:pt idx="10">
                  <c:v>0.92</c:v>
                </c:pt>
                <c:pt idx="11">
                  <c:v>0.96</c:v>
                </c:pt>
                <c:pt idx="12">
                  <c:v>1.01</c:v>
                </c:pt>
                <c:pt idx="13">
                  <c:v>0.73</c:v>
                </c:pt>
                <c:pt idx="14">
                  <c:v>0.56999999999999995</c:v>
                </c:pt>
                <c:pt idx="15" formatCode="General">
                  <c:v>0.69</c:v>
                </c:pt>
                <c:pt idx="16" formatCode="General">
                  <c:v>0.84</c:v>
                </c:pt>
                <c:pt idx="17" formatCode="General">
                  <c:v>0.91</c:v>
                </c:pt>
                <c:pt idx="18" formatCode="General">
                  <c:v>0.6</c:v>
                </c:pt>
                <c:pt idx="19" formatCode="General">
                  <c:v>0.62</c:v>
                </c:pt>
                <c:pt idx="20" formatCode="General">
                  <c:v>0.97</c:v>
                </c:pt>
                <c:pt idx="21" formatCode="General">
                  <c:v>0.86</c:v>
                </c:pt>
                <c:pt idx="22" formatCode="General">
                  <c:v>0.52</c:v>
                </c:pt>
                <c:pt idx="23" formatCode="General">
                  <c:v>0.6</c:v>
                </c:pt>
                <c:pt idx="24" formatCode="General">
                  <c:v>0.79</c:v>
                </c:pt>
                <c:pt idx="25" formatCode="General">
                  <c:v>0.73</c:v>
                </c:pt>
                <c:pt idx="26" formatCode="General">
                  <c:v>1.1200000000000001</c:v>
                </c:pt>
                <c:pt idx="27" formatCode="General">
                  <c:v>1.1200000000000001</c:v>
                </c:pt>
                <c:pt idx="28" formatCode="General">
                  <c:v>0.56000000000000005</c:v>
                </c:pt>
                <c:pt idx="29" formatCode="General">
                  <c:v>1.1100000000000001</c:v>
                </c:pt>
                <c:pt idx="30" formatCode="General">
                  <c:v>0.47</c:v>
                </c:pt>
                <c:pt idx="31" formatCode="General">
                  <c:v>0.91</c:v>
                </c:pt>
                <c:pt idx="32" formatCode="General">
                  <c:v>0.49</c:v>
                </c:pt>
                <c:pt idx="33" formatCode="General">
                  <c:v>0.85</c:v>
                </c:pt>
                <c:pt idx="34" formatCode="General">
                  <c:v>0.6</c:v>
                </c:pt>
                <c:pt idx="35" formatCode="General">
                  <c:v>1.07</c:v>
                </c:pt>
                <c:pt idx="36" formatCode="General">
                  <c:v>0.79</c:v>
                </c:pt>
                <c:pt idx="37" formatCode="General">
                  <c:v>0.55000000000000004</c:v>
                </c:pt>
                <c:pt idx="38" formatCode="General">
                  <c:v>0.93</c:v>
                </c:pt>
                <c:pt idx="39" formatCode="General">
                  <c:v>0.51</c:v>
                </c:pt>
                <c:pt idx="40">
                  <c:v>0.87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3F1-4246-A648-3BA83513384C}"/>
            </c:ext>
          </c:extLst>
        </c:ser>
        <c:ser>
          <c:idx val="4"/>
          <c:order val="4"/>
          <c:tx>
            <c:v>IAP (San Venanzo;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8"/>
            <c:spPr>
              <a:solidFill>
                <a:srgbClr val="92D05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Foglio2!$M$233:$M$329</c:f>
              <c:numCache>
                <c:formatCode>0.00</c:formatCode>
                <c:ptCount val="91"/>
                <c:pt idx="0">
                  <c:v>15.5</c:v>
                </c:pt>
                <c:pt idx="1">
                  <c:v>15.67</c:v>
                </c:pt>
                <c:pt idx="2">
                  <c:v>15.21</c:v>
                </c:pt>
                <c:pt idx="4">
                  <c:v>15.11</c:v>
                </c:pt>
                <c:pt idx="5">
                  <c:v>2.5</c:v>
                </c:pt>
                <c:pt idx="6">
                  <c:v>4.7</c:v>
                </c:pt>
                <c:pt idx="7">
                  <c:v>7.5</c:v>
                </c:pt>
                <c:pt idx="8">
                  <c:v>5.0999999999999996</c:v>
                </c:pt>
                <c:pt idx="9">
                  <c:v>10.4</c:v>
                </c:pt>
                <c:pt idx="10">
                  <c:v>5.5</c:v>
                </c:pt>
                <c:pt idx="11">
                  <c:v>5.6</c:v>
                </c:pt>
                <c:pt idx="12">
                  <c:v>13.6</c:v>
                </c:pt>
                <c:pt idx="13">
                  <c:v>8.4</c:v>
                </c:pt>
                <c:pt idx="14">
                  <c:v>9.8000000000000007</c:v>
                </c:pt>
                <c:pt idx="16">
                  <c:v>12.8</c:v>
                </c:pt>
                <c:pt idx="18">
                  <c:v>14.8</c:v>
                </c:pt>
                <c:pt idx="19">
                  <c:v>16.23</c:v>
                </c:pt>
                <c:pt idx="21">
                  <c:v>15.69</c:v>
                </c:pt>
                <c:pt idx="22">
                  <c:v>16.62</c:v>
                </c:pt>
                <c:pt idx="23">
                  <c:v>16.68</c:v>
                </c:pt>
                <c:pt idx="24">
                  <c:v>16.05</c:v>
                </c:pt>
                <c:pt idx="25">
                  <c:v>15.5</c:v>
                </c:pt>
                <c:pt idx="26">
                  <c:v>15.67</c:v>
                </c:pt>
                <c:pt idx="27">
                  <c:v>15.21</c:v>
                </c:pt>
                <c:pt idx="29">
                  <c:v>15.11</c:v>
                </c:pt>
                <c:pt idx="30">
                  <c:v>15.73</c:v>
                </c:pt>
                <c:pt idx="31">
                  <c:v>15.61</c:v>
                </c:pt>
                <c:pt idx="32">
                  <c:v>15.62</c:v>
                </c:pt>
                <c:pt idx="33">
                  <c:v>15.64</c:v>
                </c:pt>
                <c:pt idx="34">
                  <c:v>2.5</c:v>
                </c:pt>
                <c:pt idx="35">
                  <c:v>4.7</c:v>
                </c:pt>
                <c:pt idx="36">
                  <c:v>7.5</c:v>
                </c:pt>
                <c:pt idx="37">
                  <c:v>5.0999999999999996</c:v>
                </c:pt>
                <c:pt idx="38">
                  <c:v>10.4</c:v>
                </c:pt>
                <c:pt idx="39">
                  <c:v>5.5</c:v>
                </c:pt>
                <c:pt idx="40">
                  <c:v>5.6</c:v>
                </c:pt>
                <c:pt idx="41">
                  <c:v>13.6</c:v>
                </c:pt>
                <c:pt idx="42">
                  <c:v>8.4</c:v>
                </c:pt>
                <c:pt idx="43">
                  <c:v>9.8000000000000007</c:v>
                </c:pt>
                <c:pt idx="44">
                  <c:v>15.2</c:v>
                </c:pt>
                <c:pt idx="45">
                  <c:v>15.8</c:v>
                </c:pt>
                <c:pt idx="47">
                  <c:v>12.8</c:v>
                </c:pt>
                <c:pt idx="49">
                  <c:v>18.2</c:v>
                </c:pt>
                <c:pt idx="50">
                  <c:v>20.100000000000001</c:v>
                </c:pt>
                <c:pt idx="51">
                  <c:v>14.8</c:v>
                </c:pt>
                <c:pt idx="52">
                  <c:v>16.23</c:v>
                </c:pt>
                <c:pt idx="53">
                  <c:v>13.8</c:v>
                </c:pt>
                <c:pt idx="54">
                  <c:v>12.5</c:v>
                </c:pt>
                <c:pt idx="56">
                  <c:v>15.69</c:v>
                </c:pt>
                <c:pt idx="57">
                  <c:v>16.62</c:v>
                </c:pt>
                <c:pt idx="58">
                  <c:v>16.68</c:v>
                </c:pt>
                <c:pt idx="59">
                  <c:v>16.05</c:v>
                </c:pt>
                <c:pt idx="70">
                  <c:v>15.69</c:v>
                </c:pt>
                <c:pt idx="71">
                  <c:v>15.41</c:v>
                </c:pt>
                <c:pt idx="72">
                  <c:v>16.079999999999998</c:v>
                </c:pt>
                <c:pt idx="73">
                  <c:v>15.35</c:v>
                </c:pt>
                <c:pt idx="76">
                  <c:v>16.079999999999998</c:v>
                </c:pt>
                <c:pt idx="77">
                  <c:v>15.35</c:v>
                </c:pt>
                <c:pt idx="79">
                  <c:v>17.600000000000001</c:v>
                </c:pt>
                <c:pt idx="80">
                  <c:v>17.670000000000002</c:v>
                </c:pt>
                <c:pt idx="81">
                  <c:v>18.850000000000001</c:v>
                </c:pt>
                <c:pt idx="82">
                  <c:v>17.88</c:v>
                </c:pt>
                <c:pt idx="84">
                  <c:v>17.600000000000001</c:v>
                </c:pt>
                <c:pt idx="85">
                  <c:v>17.670000000000002</c:v>
                </c:pt>
                <c:pt idx="86">
                  <c:v>16.25</c:v>
                </c:pt>
                <c:pt idx="87">
                  <c:v>18.13</c:v>
                </c:pt>
                <c:pt idx="88">
                  <c:v>17.82</c:v>
                </c:pt>
                <c:pt idx="89">
                  <c:v>17.739999999999998</c:v>
                </c:pt>
                <c:pt idx="90">
                  <c:v>17.59</c:v>
                </c:pt>
              </c:numCache>
            </c:numRef>
          </c:xVal>
          <c:yVal>
            <c:numRef>
              <c:f>Foglio2!$P$233:$P$329</c:f>
              <c:numCache>
                <c:formatCode>0.00</c:formatCode>
                <c:ptCount val="91"/>
                <c:pt idx="0">
                  <c:v>0.36</c:v>
                </c:pt>
                <c:pt idx="1">
                  <c:v>0.43</c:v>
                </c:pt>
                <c:pt idx="2">
                  <c:v>0.39</c:v>
                </c:pt>
                <c:pt idx="4">
                  <c:v>0.34</c:v>
                </c:pt>
                <c:pt idx="5">
                  <c:v>0.45</c:v>
                </c:pt>
                <c:pt idx="6">
                  <c:v>0.41</c:v>
                </c:pt>
                <c:pt idx="7">
                  <c:v>0.4</c:v>
                </c:pt>
                <c:pt idx="8">
                  <c:v>0.37</c:v>
                </c:pt>
                <c:pt idx="9">
                  <c:v>0.41</c:v>
                </c:pt>
                <c:pt idx="10">
                  <c:v>0.36</c:v>
                </c:pt>
                <c:pt idx="11">
                  <c:v>0.36</c:v>
                </c:pt>
                <c:pt idx="12">
                  <c:v>0.33</c:v>
                </c:pt>
                <c:pt idx="13">
                  <c:v>0.43</c:v>
                </c:pt>
                <c:pt idx="14">
                  <c:v>0.4</c:v>
                </c:pt>
                <c:pt idx="16">
                  <c:v>0.43</c:v>
                </c:pt>
                <c:pt idx="18">
                  <c:v>0.33</c:v>
                </c:pt>
                <c:pt idx="19">
                  <c:v>0.32</c:v>
                </c:pt>
                <c:pt idx="21">
                  <c:v>0.41</c:v>
                </c:pt>
                <c:pt idx="23">
                  <c:v>0.41</c:v>
                </c:pt>
                <c:pt idx="24">
                  <c:v>1.18</c:v>
                </c:pt>
                <c:pt idx="25">
                  <c:v>0.36</c:v>
                </c:pt>
                <c:pt idx="26">
                  <c:v>0.43</c:v>
                </c:pt>
                <c:pt idx="27">
                  <c:v>0.39</c:v>
                </c:pt>
                <c:pt idx="29">
                  <c:v>0.34</c:v>
                </c:pt>
                <c:pt idx="30">
                  <c:v>0.39</c:v>
                </c:pt>
                <c:pt idx="31">
                  <c:v>0.41</c:v>
                </c:pt>
                <c:pt idx="32">
                  <c:v>0.42</c:v>
                </c:pt>
                <c:pt idx="33">
                  <c:v>0.42</c:v>
                </c:pt>
                <c:pt idx="34">
                  <c:v>0.45</c:v>
                </c:pt>
                <c:pt idx="35">
                  <c:v>0.41</c:v>
                </c:pt>
                <c:pt idx="36">
                  <c:v>0.4</c:v>
                </c:pt>
                <c:pt idx="37">
                  <c:v>0.37</c:v>
                </c:pt>
                <c:pt idx="38">
                  <c:v>0.41</c:v>
                </c:pt>
                <c:pt idx="39">
                  <c:v>0.36</c:v>
                </c:pt>
                <c:pt idx="40">
                  <c:v>0.36</c:v>
                </c:pt>
                <c:pt idx="41">
                  <c:v>0.33</c:v>
                </c:pt>
                <c:pt idx="42">
                  <c:v>0.43</c:v>
                </c:pt>
                <c:pt idx="43">
                  <c:v>0.4</c:v>
                </c:pt>
                <c:pt idx="44">
                  <c:v>0.47</c:v>
                </c:pt>
                <c:pt idx="45">
                  <c:v>0.42</c:v>
                </c:pt>
                <c:pt idx="47">
                  <c:v>0.43</c:v>
                </c:pt>
                <c:pt idx="49">
                  <c:v>0.23</c:v>
                </c:pt>
                <c:pt idx="50">
                  <c:v>0.28000000000000003</c:v>
                </c:pt>
                <c:pt idx="51">
                  <c:v>0.33</c:v>
                </c:pt>
                <c:pt idx="52">
                  <c:v>0.32</c:v>
                </c:pt>
                <c:pt idx="53">
                  <c:v>0.34</c:v>
                </c:pt>
                <c:pt idx="54">
                  <c:v>0.44</c:v>
                </c:pt>
                <c:pt idx="56">
                  <c:v>0.41</c:v>
                </c:pt>
                <c:pt idx="58">
                  <c:v>0.41</c:v>
                </c:pt>
                <c:pt idx="59">
                  <c:v>1.18</c:v>
                </c:pt>
                <c:pt idx="70">
                  <c:v>0.41</c:v>
                </c:pt>
                <c:pt idx="72">
                  <c:v>0.39</c:v>
                </c:pt>
                <c:pt idx="73">
                  <c:v>0.4</c:v>
                </c:pt>
                <c:pt idx="76">
                  <c:v>0.39</c:v>
                </c:pt>
                <c:pt idx="77">
                  <c:v>0.4</c:v>
                </c:pt>
                <c:pt idx="79">
                  <c:v>1.44</c:v>
                </c:pt>
                <c:pt idx="80">
                  <c:v>1.22</c:v>
                </c:pt>
                <c:pt idx="81">
                  <c:v>1.49</c:v>
                </c:pt>
                <c:pt idx="82">
                  <c:v>1.1399999999999999</c:v>
                </c:pt>
                <c:pt idx="84">
                  <c:v>1.44</c:v>
                </c:pt>
                <c:pt idx="85">
                  <c:v>1.22</c:v>
                </c:pt>
                <c:pt idx="86">
                  <c:v>0.82</c:v>
                </c:pt>
                <c:pt idx="87">
                  <c:v>0.72</c:v>
                </c:pt>
                <c:pt idx="88">
                  <c:v>1.64</c:v>
                </c:pt>
                <c:pt idx="89">
                  <c:v>1.42</c:v>
                </c:pt>
                <c:pt idx="90">
                  <c:v>1.53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53F1-4246-A648-3BA83513384C}"/>
            </c:ext>
          </c:extLst>
        </c:ser>
        <c:ser>
          <c:idx val="5"/>
          <c:order val="5"/>
          <c:tx>
            <c:v>IAP (Cupaello;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8"/>
            <c:spPr>
              <a:solidFill>
                <a:srgbClr val="00B05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Foglio2!$M$206:$M$232</c:f>
              <c:numCache>
                <c:formatCode>0.00</c:formatCode>
                <c:ptCount val="27"/>
                <c:pt idx="0">
                  <c:v>14.1</c:v>
                </c:pt>
                <c:pt idx="2">
                  <c:v>15.84</c:v>
                </c:pt>
                <c:pt idx="3">
                  <c:v>15.9</c:v>
                </c:pt>
                <c:pt idx="4">
                  <c:v>14.97</c:v>
                </c:pt>
                <c:pt idx="5">
                  <c:v>14.98</c:v>
                </c:pt>
                <c:pt idx="6">
                  <c:v>14.91</c:v>
                </c:pt>
                <c:pt idx="7">
                  <c:v>14.68</c:v>
                </c:pt>
                <c:pt idx="8">
                  <c:v>13.96</c:v>
                </c:pt>
                <c:pt idx="9">
                  <c:v>15.99</c:v>
                </c:pt>
                <c:pt idx="10">
                  <c:v>15.43</c:v>
                </c:pt>
                <c:pt idx="11">
                  <c:v>13.6</c:v>
                </c:pt>
                <c:pt idx="12">
                  <c:v>14.6</c:v>
                </c:pt>
                <c:pt idx="13">
                  <c:v>11.13</c:v>
                </c:pt>
                <c:pt idx="15">
                  <c:v>15.4</c:v>
                </c:pt>
                <c:pt idx="16">
                  <c:v>14.1</c:v>
                </c:pt>
                <c:pt idx="18">
                  <c:v>15.26</c:v>
                </c:pt>
                <c:pt idx="19">
                  <c:v>14.67</c:v>
                </c:pt>
                <c:pt idx="20">
                  <c:v>15.42</c:v>
                </c:pt>
                <c:pt idx="21">
                  <c:v>15.31</c:v>
                </c:pt>
                <c:pt idx="24">
                  <c:v>16.149999999999999</c:v>
                </c:pt>
                <c:pt idx="25">
                  <c:v>15.2</c:v>
                </c:pt>
                <c:pt idx="26">
                  <c:v>15.26</c:v>
                </c:pt>
              </c:numCache>
            </c:numRef>
          </c:xVal>
          <c:yVal>
            <c:numRef>
              <c:f>Foglio2!$P$206:$P$232</c:f>
              <c:numCache>
                <c:formatCode>0.00</c:formatCode>
                <c:ptCount val="27"/>
                <c:pt idx="0">
                  <c:v>1.18</c:v>
                </c:pt>
                <c:pt idx="2">
                  <c:v>1.1599999999999999</c:v>
                </c:pt>
                <c:pt idx="3">
                  <c:v>1.22</c:v>
                </c:pt>
                <c:pt idx="4">
                  <c:v>1.1399999999999999</c:v>
                </c:pt>
                <c:pt idx="5">
                  <c:v>1.26</c:v>
                </c:pt>
                <c:pt idx="6">
                  <c:v>1.24</c:v>
                </c:pt>
                <c:pt idx="7">
                  <c:v>1.34</c:v>
                </c:pt>
                <c:pt idx="8">
                  <c:v>1.4</c:v>
                </c:pt>
                <c:pt idx="9">
                  <c:v>1.2</c:v>
                </c:pt>
                <c:pt idx="10">
                  <c:v>0.99</c:v>
                </c:pt>
                <c:pt idx="11">
                  <c:v>1.19</c:v>
                </c:pt>
                <c:pt idx="12">
                  <c:v>1.23</c:v>
                </c:pt>
                <c:pt idx="13">
                  <c:v>1.25</c:v>
                </c:pt>
                <c:pt idx="15">
                  <c:v>1.28</c:v>
                </c:pt>
                <c:pt idx="16">
                  <c:v>1.18</c:v>
                </c:pt>
                <c:pt idx="19">
                  <c:v>1.17</c:v>
                </c:pt>
                <c:pt idx="20">
                  <c:v>1.2</c:v>
                </c:pt>
                <c:pt idx="21">
                  <c:v>1.1599999999999999</c:v>
                </c:pt>
                <c:pt idx="24">
                  <c:v>1.24</c:v>
                </c:pt>
                <c:pt idx="25">
                  <c:v>1.2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53F1-4246-A648-3BA83513384C}"/>
            </c:ext>
          </c:extLst>
        </c:ser>
        <c:ser>
          <c:idx val="6"/>
          <c:order val="6"/>
          <c:tx>
            <c:v>TA (this study)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10"/>
            <c:spPr>
              <a:solidFill>
                <a:srgbClr val="00206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Foglio2!$M$111:$M$118</c:f>
              <c:numCache>
                <c:formatCode>0.00</c:formatCode>
                <c:ptCount val="8"/>
                <c:pt idx="0">
                  <c:v>14.15</c:v>
                </c:pt>
                <c:pt idx="1">
                  <c:v>13.2</c:v>
                </c:pt>
                <c:pt idx="2">
                  <c:v>14.26</c:v>
                </c:pt>
                <c:pt idx="3">
                  <c:v>11.31</c:v>
                </c:pt>
                <c:pt idx="4">
                  <c:v>6.82</c:v>
                </c:pt>
                <c:pt idx="5">
                  <c:v>8.98</c:v>
                </c:pt>
                <c:pt idx="6">
                  <c:v>10.02</c:v>
                </c:pt>
                <c:pt idx="7">
                  <c:v>12.18</c:v>
                </c:pt>
              </c:numCache>
            </c:numRef>
          </c:xVal>
          <c:yVal>
            <c:numRef>
              <c:f>Foglio2!$P$111:$P$118</c:f>
              <c:numCache>
                <c:formatCode>0.00</c:formatCode>
                <c:ptCount val="8"/>
                <c:pt idx="0">
                  <c:v>1.21</c:v>
                </c:pt>
                <c:pt idx="1">
                  <c:v>1.1499999999999999</c:v>
                </c:pt>
                <c:pt idx="2">
                  <c:v>1.57</c:v>
                </c:pt>
                <c:pt idx="3">
                  <c:v>0.43</c:v>
                </c:pt>
                <c:pt idx="4">
                  <c:v>0.15</c:v>
                </c:pt>
                <c:pt idx="5">
                  <c:v>0.09</c:v>
                </c:pt>
                <c:pt idx="6">
                  <c:v>0.3</c:v>
                </c:pt>
                <c:pt idx="7">
                  <c:v>0.94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53F1-4246-A648-3BA83513384C}"/>
            </c:ext>
          </c:extLst>
        </c:ser>
        <c:ser>
          <c:idx val="7"/>
          <c:order val="7"/>
          <c:tx>
            <c:v>APIP (this study)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10"/>
            <c:spPr>
              <a:solidFill>
                <a:srgbClr val="C0000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Foglio2!$M$200:$M$205</c:f>
              <c:numCache>
                <c:formatCode>0.00</c:formatCode>
                <c:ptCount val="6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Foglio2!$P$200:$P$205</c:f>
              <c:numCache>
                <c:formatCode>0.00</c:formatCode>
                <c:ptCount val="6"/>
                <c:pt idx="0">
                  <c:v>0.86569948186528511</c:v>
                </c:pt>
                <c:pt idx="1">
                  <c:v>1.2724352331606217</c:v>
                </c:pt>
                <c:pt idx="2">
                  <c:v>1.2630751671286482</c:v>
                </c:pt>
                <c:pt idx="3">
                  <c:v>0.44849740932642485</c:v>
                </c:pt>
                <c:pt idx="4">
                  <c:v>0.89</c:v>
                </c:pt>
                <c:pt idx="5">
                  <c:v>0.45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53F1-4246-A648-3BA83513384C}"/>
            </c:ext>
          </c:extLst>
        </c:ser>
        <c:ser>
          <c:idx val="8"/>
          <c:order val="8"/>
          <c:tx>
            <c:v>IAP (San Venanzo; this study)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rgbClr val="92D05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Foglio2!$M$330:$M$333</c:f>
              <c:numCache>
                <c:formatCode>0.00</c:formatCode>
                <c:ptCount val="4"/>
                <c:pt idx="0">
                  <c:v>15.74</c:v>
                </c:pt>
                <c:pt idx="1">
                  <c:v>4.72</c:v>
                </c:pt>
                <c:pt idx="2">
                  <c:v>16.97</c:v>
                </c:pt>
                <c:pt idx="3">
                  <c:v>6.85</c:v>
                </c:pt>
              </c:numCache>
            </c:numRef>
          </c:xVal>
          <c:yVal>
            <c:numRef>
              <c:f>Foglio2!$P$330:$P$333</c:f>
              <c:numCache>
                <c:formatCode>0.00</c:formatCode>
                <c:ptCount val="4"/>
                <c:pt idx="0">
                  <c:v>0.38</c:v>
                </c:pt>
                <c:pt idx="1">
                  <c:v>0.39</c:v>
                </c:pt>
                <c:pt idx="2">
                  <c:v>0.46</c:v>
                </c:pt>
                <c:pt idx="3">
                  <c:v>0.43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53F1-4246-A648-3BA83513384C}"/>
            </c:ext>
          </c:extLst>
        </c:ser>
        <c:ser>
          <c:idx val="9"/>
          <c:order val="9"/>
          <c:tx>
            <c:v>IAP (Cupaello; San Venanzo)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rgbClr val="00B05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Foglio2!$M$334:$M$336</c:f>
              <c:numCache>
                <c:formatCode>0.00</c:formatCode>
                <c:ptCount val="3"/>
                <c:pt idx="0">
                  <c:v>15.86</c:v>
                </c:pt>
                <c:pt idx="1">
                  <c:v>15.28</c:v>
                </c:pt>
                <c:pt idx="2">
                  <c:v>14.98</c:v>
                </c:pt>
              </c:numCache>
            </c:numRef>
          </c:xVal>
          <c:yVal>
            <c:numRef>
              <c:f>Foglio2!$P$334:$P$336</c:f>
              <c:numCache>
                <c:formatCode>0.00</c:formatCode>
                <c:ptCount val="3"/>
                <c:pt idx="0">
                  <c:v>1.18</c:v>
                </c:pt>
                <c:pt idx="1">
                  <c:v>1.1599999999999999</c:v>
                </c:pt>
                <c:pt idx="2">
                  <c:v>1.1599999999999999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53F1-4246-A648-3BA8351338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5861599"/>
        <c:axId val="1125845759"/>
      </c:scatterChart>
      <c:valAx>
        <c:axId val="1125861599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/>
                  <a:t>CaO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GB" sz="1200"/>
                  <a:t>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45759"/>
        <c:crosses val="autoZero"/>
        <c:crossBetween val="midCat"/>
      </c:valAx>
      <c:valAx>
        <c:axId val="1125845759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/>
                  <a:t>P</a:t>
                </a:r>
                <a:r>
                  <a:rPr lang="en-GB" sz="1200" baseline="-25000"/>
                  <a:t>2</a:t>
                </a:r>
                <a:r>
                  <a:rPr lang="en-GB" sz="1200"/>
                  <a:t>O</a:t>
                </a:r>
                <a:r>
                  <a:rPr lang="en-GB" sz="1200" baseline="-25000"/>
                  <a:t>5</a:t>
                </a:r>
                <a:r>
                  <a:rPr lang="en-GB" sz="1200"/>
                  <a:t>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GB" sz="1200"/>
                  <a:t>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0.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61599"/>
        <c:crosses val="autoZero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67808144127615111"/>
          <c:y val="3.4891763293293417E-2"/>
          <c:w val="0.28350574383136579"/>
          <c:h val="0.530549931191451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WEAR!$L$2:$L$110</c:f>
              <c:numCache>
                <c:formatCode>0.00</c:formatCode>
                <c:ptCount val="109"/>
                <c:pt idx="2">
                  <c:v>3.53</c:v>
                </c:pt>
                <c:pt idx="3">
                  <c:v>10.96</c:v>
                </c:pt>
                <c:pt idx="4">
                  <c:v>3.9</c:v>
                </c:pt>
                <c:pt idx="5">
                  <c:v>4</c:v>
                </c:pt>
                <c:pt idx="6">
                  <c:v>4.0999999999999996</c:v>
                </c:pt>
                <c:pt idx="7">
                  <c:v>4.0999999999999996</c:v>
                </c:pt>
                <c:pt idx="8">
                  <c:v>4</c:v>
                </c:pt>
                <c:pt idx="9">
                  <c:v>4</c:v>
                </c:pt>
                <c:pt idx="10">
                  <c:v>4</c:v>
                </c:pt>
                <c:pt idx="11">
                  <c:v>4.0999999999999996</c:v>
                </c:pt>
                <c:pt idx="12">
                  <c:v>4.0999999999999996</c:v>
                </c:pt>
                <c:pt idx="13">
                  <c:v>4.0999999999999996</c:v>
                </c:pt>
                <c:pt idx="14">
                  <c:v>4.0999999999999996</c:v>
                </c:pt>
                <c:pt idx="15">
                  <c:v>4.0999999999999996</c:v>
                </c:pt>
                <c:pt idx="16">
                  <c:v>4.0999999999999996</c:v>
                </c:pt>
                <c:pt idx="17">
                  <c:v>4.0999999999999996</c:v>
                </c:pt>
                <c:pt idx="18">
                  <c:v>4.0999999999999996</c:v>
                </c:pt>
                <c:pt idx="19">
                  <c:v>4.0999999999999996</c:v>
                </c:pt>
                <c:pt idx="20">
                  <c:v>4.5</c:v>
                </c:pt>
                <c:pt idx="21">
                  <c:v>10.4</c:v>
                </c:pt>
                <c:pt idx="22">
                  <c:v>13.2</c:v>
                </c:pt>
                <c:pt idx="23">
                  <c:v>4.5999999999999996</c:v>
                </c:pt>
                <c:pt idx="24">
                  <c:v>4.2</c:v>
                </c:pt>
                <c:pt idx="25">
                  <c:v>4.0999999999999996</c:v>
                </c:pt>
                <c:pt idx="26">
                  <c:v>4.3</c:v>
                </c:pt>
                <c:pt idx="27">
                  <c:v>4.3</c:v>
                </c:pt>
                <c:pt idx="28">
                  <c:v>4.0999999999999996</c:v>
                </c:pt>
                <c:pt idx="29">
                  <c:v>4.0999999999999996</c:v>
                </c:pt>
                <c:pt idx="30">
                  <c:v>4.0999999999999996</c:v>
                </c:pt>
                <c:pt idx="31">
                  <c:v>4.0999999999999996</c:v>
                </c:pt>
                <c:pt idx="32">
                  <c:v>4.0999999999999996</c:v>
                </c:pt>
                <c:pt idx="33">
                  <c:v>5</c:v>
                </c:pt>
                <c:pt idx="34">
                  <c:v>4.95</c:v>
                </c:pt>
                <c:pt idx="35">
                  <c:v>4.62</c:v>
                </c:pt>
                <c:pt idx="36">
                  <c:v>6.19</c:v>
                </c:pt>
                <c:pt idx="37">
                  <c:v>3.99</c:v>
                </c:pt>
                <c:pt idx="38">
                  <c:v>5.05</c:v>
                </c:pt>
                <c:pt idx="39">
                  <c:v>5.12</c:v>
                </c:pt>
                <c:pt idx="40">
                  <c:v>4.04</c:v>
                </c:pt>
                <c:pt idx="41">
                  <c:v>5.77</c:v>
                </c:pt>
                <c:pt idx="42">
                  <c:v>8.64</c:v>
                </c:pt>
                <c:pt idx="43">
                  <c:v>3.9611999999999998</c:v>
                </c:pt>
                <c:pt idx="44">
                  <c:v>3.7597999999999998</c:v>
                </c:pt>
                <c:pt idx="45">
                  <c:v>3.9727999999999999</c:v>
                </c:pt>
                <c:pt idx="46">
                  <c:v>3.7450000000000001</c:v>
                </c:pt>
                <c:pt idx="47">
                  <c:v>3.7439</c:v>
                </c:pt>
                <c:pt idx="48">
                  <c:v>3.7734000000000001</c:v>
                </c:pt>
                <c:pt idx="49">
                  <c:v>3.9659</c:v>
                </c:pt>
                <c:pt idx="50">
                  <c:v>3.5547</c:v>
                </c:pt>
                <c:pt idx="52">
                  <c:v>20.18</c:v>
                </c:pt>
                <c:pt idx="53">
                  <c:v>13.25</c:v>
                </c:pt>
                <c:pt idx="54">
                  <c:v>12.23</c:v>
                </c:pt>
                <c:pt idx="56">
                  <c:v>13.82</c:v>
                </c:pt>
                <c:pt idx="57">
                  <c:v>14.78</c:v>
                </c:pt>
                <c:pt idx="58">
                  <c:v>13.32</c:v>
                </c:pt>
                <c:pt idx="59">
                  <c:v>13.09</c:v>
                </c:pt>
                <c:pt idx="60">
                  <c:v>9.34</c:v>
                </c:pt>
                <c:pt idx="61">
                  <c:v>14.78</c:v>
                </c:pt>
                <c:pt idx="62">
                  <c:v>11.9</c:v>
                </c:pt>
                <c:pt idx="63">
                  <c:v>12.54</c:v>
                </c:pt>
                <c:pt idx="64">
                  <c:v>16.670000000000002</c:v>
                </c:pt>
                <c:pt idx="65">
                  <c:v>19.71</c:v>
                </c:pt>
                <c:pt idx="66">
                  <c:v>9.1199999999999992</c:v>
                </c:pt>
                <c:pt idx="67">
                  <c:v>16.22</c:v>
                </c:pt>
                <c:pt idx="68">
                  <c:v>22.55</c:v>
                </c:pt>
                <c:pt idx="69">
                  <c:v>20.89</c:v>
                </c:pt>
                <c:pt idx="70">
                  <c:v>16.77</c:v>
                </c:pt>
                <c:pt idx="71">
                  <c:v>16.25</c:v>
                </c:pt>
                <c:pt idx="72">
                  <c:v>19.89</c:v>
                </c:pt>
                <c:pt idx="73">
                  <c:v>17.71</c:v>
                </c:pt>
                <c:pt idx="74">
                  <c:v>9.39</c:v>
                </c:pt>
                <c:pt idx="75">
                  <c:v>13.21</c:v>
                </c:pt>
                <c:pt idx="76">
                  <c:v>16.86</c:v>
                </c:pt>
                <c:pt idx="77">
                  <c:v>17.350000000000001</c:v>
                </c:pt>
                <c:pt idx="78">
                  <c:v>21.48</c:v>
                </c:pt>
                <c:pt idx="79">
                  <c:v>9.76</c:v>
                </c:pt>
                <c:pt idx="80">
                  <c:v>19.89</c:v>
                </c:pt>
                <c:pt idx="81">
                  <c:v>10.93</c:v>
                </c:pt>
                <c:pt idx="82">
                  <c:v>9.92</c:v>
                </c:pt>
                <c:pt idx="83">
                  <c:v>12.12</c:v>
                </c:pt>
                <c:pt idx="84">
                  <c:v>13.54</c:v>
                </c:pt>
                <c:pt idx="85">
                  <c:v>17.66</c:v>
                </c:pt>
                <c:pt idx="86">
                  <c:v>9.76</c:v>
                </c:pt>
                <c:pt idx="87">
                  <c:v>17.579999999999998</c:v>
                </c:pt>
                <c:pt idx="95">
                  <c:v>14.76</c:v>
                </c:pt>
                <c:pt idx="96">
                  <c:v>15.46</c:v>
                </c:pt>
                <c:pt idx="97">
                  <c:v>20.059999999999999</c:v>
                </c:pt>
                <c:pt idx="98">
                  <c:v>12.4</c:v>
                </c:pt>
                <c:pt idx="99">
                  <c:v>14.54</c:v>
                </c:pt>
                <c:pt idx="100">
                  <c:v>11.67</c:v>
                </c:pt>
                <c:pt idx="105">
                  <c:v>14.08</c:v>
                </c:pt>
              </c:numCache>
            </c:numRef>
          </c:xVal>
          <c:yVal>
            <c:numRef>
              <c:f>WEAR!$G$2:$G$110</c:f>
              <c:numCache>
                <c:formatCode>0.00</c:formatCode>
                <c:ptCount val="109"/>
                <c:pt idx="2">
                  <c:v>43.49</c:v>
                </c:pt>
                <c:pt idx="3">
                  <c:v>43.49</c:v>
                </c:pt>
                <c:pt idx="4">
                  <c:v>36.6</c:v>
                </c:pt>
                <c:pt idx="5">
                  <c:v>38.700000000000003</c:v>
                </c:pt>
                <c:pt idx="6">
                  <c:v>38.9</c:v>
                </c:pt>
                <c:pt idx="7">
                  <c:v>38.6</c:v>
                </c:pt>
                <c:pt idx="8">
                  <c:v>38.200000000000003</c:v>
                </c:pt>
                <c:pt idx="9">
                  <c:v>38.1</c:v>
                </c:pt>
                <c:pt idx="10">
                  <c:v>38.4</c:v>
                </c:pt>
                <c:pt idx="11">
                  <c:v>38.9</c:v>
                </c:pt>
                <c:pt idx="12">
                  <c:v>39</c:v>
                </c:pt>
                <c:pt idx="13">
                  <c:v>39.1</c:v>
                </c:pt>
                <c:pt idx="14">
                  <c:v>38.9</c:v>
                </c:pt>
                <c:pt idx="15">
                  <c:v>39.200000000000003</c:v>
                </c:pt>
                <c:pt idx="16">
                  <c:v>39.4</c:v>
                </c:pt>
                <c:pt idx="17">
                  <c:v>39.5</c:v>
                </c:pt>
                <c:pt idx="18">
                  <c:v>38.700000000000003</c:v>
                </c:pt>
                <c:pt idx="19">
                  <c:v>38.1</c:v>
                </c:pt>
                <c:pt idx="20">
                  <c:v>39.200000000000003</c:v>
                </c:pt>
                <c:pt idx="21">
                  <c:v>39.200000000000003</c:v>
                </c:pt>
                <c:pt idx="22">
                  <c:v>40.6</c:v>
                </c:pt>
                <c:pt idx="23">
                  <c:v>38.6</c:v>
                </c:pt>
                <c:pt idx="24">
                  <c:v>38.799999999999997</c:v>
                </c:pt>
                <c:pt idx="25">
                  <c:v>39.799999999999997</c:v>
                </c:pt>
                <c:pt idx="26">
                  <c:v>44</c:v>
                </c:pt>
                <c:pt idx="27">
                  <c:v>39.4</c:v>
                </c:pt>
                <c:pt idx="28">
                  <c:v>39.1</c:v>
                </c:pt>
                <c:pt idx="29">
                  <c:v>39.299999999999997</c:v>
                </c:pt>
                <c:pt idx="30">
                  <c:v>38.700000000000003</c:v>
                </c:pt>
                <c:pt idx="31">
                  <c:v>39.299999999999997</c:v>
                </c:pt>
                <c:pt idx="32">
                  <c:v>38.700000000000003</c:v>
                </c:pt>
                <c:pt idx="33">
                  <c:v>36.78</c:v>
                </c:pt>
                <c:pt idx="34">
                  <c:v>36.869999999999997</c:v>
                </c:pt>
                <c:pt idx="35">
                  <c:v>36.479999999999997</c:v>
                </c:pt>
                <c:pt idx="36">
                  <c:v>35.97</c:v>
                </c:pt>
                <c:pt idx="37">
                  <c:v>39.340000000000003</c:v>
                </c:pt>
                <c:pt idx="38">
                  <c:v>37.65</c:v>
                </c:pt>
                <c:pt idx="39">
                  <c:v>36.56</c:v>
                </c:pt>
                <c:pt idx="40">
                  <c:v>38.07</c:v>
                </c:pt>
                <c:pt idx="41">
                  <c:v>33.44</c:v>
                </c:pt>
                <c:pt idx="42">
                  <c:v>36.49</c:v>
                </c:pt>
                <c:pt idx="43">
                  <c:v>40.349600000000002</c:v>
                </c:pt>
                <c:pt idx="44">
                  <c:v>39.432400000000001</c:v>
                </c:pt>
                <c:pt idx="45">
                  <c:v>39.6233</c:v>
                </c:pt>
                <c:pt idx="46">
                  <c:v>39.744599999999998</c:v>
                </c:pt>
                <c:pt idx="47">
                  <c:v>39.959200000000003</c:v>
                </c:pt>
                <c:pt idx="48">
                  <c:v>40.043700000000001</c:v>
                </c:pt>
                <c:pt idx="49">
                  <c:v>39.854500000000002</c:v>
                </c:pt>
                <c:pt idx="50">
                  <c:v>41.602699999999999</c:v>
                </c:pt>
                <c:pt idx="52">
                  <c:v>43.73</c:v>
                </c:pt>
                <c:pt idx="53">
                  <c:v>44.5</c:v>
                </c:pt>
                <c:pt idx="54">
                  <c:v>43.18</c:v>
                </c:pt>
                <c:pt idx="56">
                  <c:v>36.64</c:v>
                </c:pt>
                <c:pt idx="57">
                  <c:v>32.29</c:v>
                </c:pt>
                <c:pt idx="58">
                  <c:v>35.4</c:v>
                </c:pt>
                <c:pt idx="59">
                  <c:v>35.56</c:v>
                </c:pt>
                <c:pt idx="60">
                  <c:v>40.9</c:v>
                </c:pt>
                <c:pt idx="61">
                  <c:v>40.049999999999997</c:v>
                </c:pt>
                <c:pt idx="62">
                  <c:v>31.8</c:v>
                </c:pt>
                <c:pt idx="63">
                  <c:v>37.1</c:v>
                </c:pt>
                <c:pt idx="64">
                  <c:v>40.15</c:v>
                </c:pt>
                <c:pt idx="65">
                  <c:v>38.28</c:v>
                </c:pt>
                <c:pt idx="66">
                  <c:v>37</c:v>
                </c:pt>
                <c:pt idx="67">
                  <c:v>40</c:v>
                </c:pt>
                <c:pt idx="68">
                  <c:v>41.06</c:v>
                </c:pt>
                <c:pt idx="69">
                  <c:v>41.84</c:v>
                </c:pt>
                <c:pt idx="70">
                  <c:v>40.75</c:v>
                </c:pt>
                <c:pt idx="71">
                  <c:v>41.58</c:v>
                </c:pt>
                <c:pt idx="72">
                  <c:v>38.700000000000003</c:v>
                </c:pt>
                <c:pt idx="73">
                  <c:v>39.92</c:v>
                </c:pt>
                <c:pt idx="74">
                  <c:v>37.68</c:v>
                </c:pt>
                <c:pt idx="75">
                  <c:v>36.369999999999997</c:v>
                </c:pt>
                <c:pt idx="76">
                  <c:v>39.880000000000003</c:v>
                </c:pt>
                <c:pt idx="77">
                  <c:v>38.979999999999997</c:v>
                </c:pt>
                <c:pt idx="78">
                  <c:v>41.58</c:v>
                </c:pt>
                <c:pt idx="79">
                  <c:v>40.44</c:v>
                </c:pt>
                <c:pt idx="80">
                  <c:v>38.700000000000003</c:v>
                </c:pt>
                <c:pt idx="81">
                  <c:v>33.89</c:v>
                </c:pt>
                <c:pt idx="82">
                  <c:v>34.229999999999997</c:v>
                </c:pt>
                <c:pt idx="83">
                  <c:v>33.22</c:v>
                </c:pt>
                <c:pt idx="84">
                  <c:v>33.520000000000003</c:v>
                </c:pt>
                <c:pt idx="85">
                  <c:v>39.06</c:v>
                </c:pt>
                <c:pt idx="86">
                  <c:v>36.22</c:v>
                </c:pt>
                <c:pt idx="87">
                  <c:v>39.28</c:v>
                </c:pt>
                <c:pt idx="95">
                  <c:v>37.049999999999997</c:v>
                </c:pt>
                <c:pt idx="96">
                  <c:v>40</c:v>
                </c:pt>
                <c:pt idx="97">
                  <c:v>38.619999999999997</c:v>
                </c:pt>
                <c:pt idx="98">
                  <c:v>35.090000000000003</c:v>
                </c:pt>
                <c:pt idx="99">
                  <c:v>37.93</c:v>
                </c:pt>
                <c:pt idx="100">
                  <c:v>35.51</c:v>
                </c:pt>
                <c:pt idx="105">
                  <c:v>35.369999999999997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8E3-48BA-B5F9-F7E783461F7C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IAP!$L$2:$L$125</c:f>
              <c:numCache>
                <c:formatCode>0.00</c:formatCode>
                <c:ptCount val="118"/>
                <c:pt idx="0">
                  <c:v>10.6</c:v>
                </c:pt>
                <c:pt idx="2">
                  <c:v>9.94</c:v>
                </c:pt>
                <c:pt idx="3">
                  <c:v>10.09</c:v>
                </c:pt>
                <c:pt idx="4">
                  <c:v>10.52</c:v>
                </c:pt>
                <c:pt idx="5">
                  <c:v>10.5</c:v>
                </c:pt>
                <c:pt idx="6">
                  <c:v>10.86</c:v>
                </c:pt>
                <c:pt idx="7">
                  <c:v>10.38</c:v>
                </c:pt>
                <c:pt idx="8">
                  <c:v>10.28</c:v>
                </c:pt>
                <c:pt idx="9">
                  <c:v>11.2</c:v>
                </c:pt>
                <c:pt idx="10">
                  <c:v>11.03</c:v>
                </c:pt>
                <c:pt idx="11">
                  <c:v>11.9</c:v>
                </c:pt>
                <c:pt idx="12">
                  <c:v>10.4</c:v>
                </c:pt>
                <c:pt idx="13">
                  <c:v>14.71</c:v>
                </c:pt>
                <c:pt idx="15">
                  <c:v>11.3</c:v>
                </c:pt>
                <c:pt idx="16">
                  <c:v>10.6</c:v>
                </c:pt>
                <c:pt idx="19">
                  <c:v>10.41</c:v>
                </c:pt>
                <c:pt idx="20">
                  <c:v>10.96</c:v>
                </c:pt>
                <c:pt idx="21">
                  <c:v>10.75</c:v>
                </c:pt>
                <c:pt idx="24">
                  <c:v>10.07</c:v>
                </c:pt>
                <c:pt idx="25">
                  <c:v>10.18</c:v>
                </c:pt>
                <c:pt idx="27">
                  <c:v>13.09</c:v>
                </c:pt>
                <c:pt idx="28">
                  <c:v>12.76</c:v>
                </c:pt>
                <c:pt idx="29">
                  <c:v>12.78</c:v>
                </c:pt>
                <c:pt idx="31">
                  <c:v>12.7</c:v>
                </c:pt>
                <c:pt idx="32">
                  <c:v>11</c:v>
                </c:pt>
                <c:pt idx="33">
                  <c:v>14.7</c:v>
                </c:pt>
                <c:pt idx="34">
                  <c:v>15.4</c:v>
                </c:pt>
                <c:pt idx="35">
                  <c:v>13.5</c:v>
                </c:pt>
                <c:pt idx="36">
                  <c:v>13.6</c:v>
                </c:pt>
                <c:pt idx="37">
                  <c:v>15.5</c:v>
                </c:pt>
                <c:pt idx="38">
                  <c:v>12.2</c:v>
                </c:pt>
                <c:pt idx="39">
                  <c:v>7.6</c:v>
                </c:pt>
                <c:pt idx="40">
                  <c:v>11.2</c:v>
                </c:pt>
                <c:pt idx="41">
                  <c:v>10.8</c:v>
                </c:pt>
                <c:pt idx="43">
                  <c:v>15</c:v>
                </c:pt>
                <c:pt idx="45">
                  <c:v>13</c:v>
                </c:pt>
                <c:pt idx="46">
                  <c:v>12.65</c:v>
                </c:pt>
                <c:pt idx="48">
                  <c:v>12.56</c:v>
                </c:pt>
                <c:pt idx="49">
                  <c:v>13.4</c:v>
                </c:pt>
                <c:pt idx="50">
                  <c:v>13.08</c:v>
                </c:pt>
                <c:pt idx="51">
                  <c:v>12.26</c:v>
                </c:pt>
                <c:pt idx="52">
                  <c:v>13.09</c:v>
                </c:pt>
                <c:pt idx="53">
                  <c:v>12.76</c:v>
                </c:pt>
                <c:pt idx="54">
                  <c:v>12.78</c:v>
                </c:pt>
                <c:pt idx="56">
                  <c:v>12.7</c:v>
                </c:pt>
                <c:pt idx="57">
                  <c:v>12.76</c:v>
                </c:pt>
                <c:pt idx="58">
                  <c:v>12.93</c:v>
                </c:pt>
                <c:pt idx="59">
                  <c:v>12.76</c:v>
                </c:pt>
                <c:pt idx="60">
                  <c:v>12.7</c:v>
                </c:pt>
                <c:pt idx="61">
                  <c:v>11</c:v>
                </c:pt>
                <c:pt idx="62">
                  <c:v>14.7</c:v>
                </c:pt>
                <c:pt idx="63">
                  <c:v>15.4</c:v>
                </c:pt>
                <c:pt idx="64">
                  <c:v>13.5</c:v>
                </c:pt>
                <c:pt idx="65">
                  <c:v>13.6</c:v>
                </c:pt>
                <c:pt idx="66">
                  <c:v>15.5</c:v>
                </c:pt>
                <c:pt idx="67">
                  <c:v>12.2</c:v>
                </c:pt>
                <c:pt idx="68">
                  <c:v>7.6</c:v>
                </c:pt>
                <c:pt idx="69">
                  <c:v>11.2</c:v>
                </c:pt>
                <c:pt idx="70">
                  <c:v>10.8</c:v>
                </c:pt>
                <c:pt idx="71">
                  <c:v>11.9</c:v>
                </c:pt>
                <c:pt idx="72">
                  <c:v>13</c:v>
                </c:pt>
                <c:pt idx="74">
                  <c:v>15</c:v>
                </c:pt>
                <c:pt idx="76">
                  <c:v>7.39</c:v>
                </c:pt>
                <c:pt idx="77">
                  <c:v>9.42</c:v>
                </c:pt>
                <c:pt idx="78">
                  <c:v>13</c:v>
                </c:pt>
                <c:pt idx="79">
                  <c:v>12.65</c:v>
                </c:pt>
                <c:pt idx="80">
                  <c:v>8</c:v>
                </c:pt>
                <c:pt idx="81">
                  <c:v>12.7</c:v>
                </c:pt>
                <c:pt idx="83">
                  <c:v>12.56</c:v>
                </c:pt>
                <c:pt idx="84">
                  <c:v>13.4</c:v>
                </c:pt>
                <c:pt idx="85">
                  <c:v>13.08</c:v>
                </c:pt>
                <c:pt idx="86">
                  <c:v>12.26</c:v>
                </c:pt>
                <c:pt idx="97">
                  <c:v>12.56</c:v>
                </c:pt>
                <c:pt idx="99">
                  <c:v>12.56</c:v>
                </c:pt>
                <c:pt idx="100">
                  <c:v>12.79</c:v>
                </c:pt>
                <c:pt idx="103">
                  <c:v>12.56</c:v>
                </c:pt>
                <c:pt idx="104">
                  <c:v>12.79</c:v>
                </c:pt>
                <c:pt idx="106">
                  <c:v>10.19</c:v>
                </c:pt>
                <c:pt idx="107">
                  <c:v>8.5500000000000007</c:v>
                </c:pt>
                <c:pt idx="108">
                  <c:v>7.3</c:v>
                </c:pt>
                <c:pt idx="109">
                  <c:v>9.15</c:v>
                </c:pt>
                <c:pt idx="111">
                  <c:v>10.19</c:v>
                </c:pt>
                <c:pt idx="112">
                  <c:v>8.5500000000000007</c:v>
                </c:pt>
                <c:pt idx="113">
                  <c:v>7.19</c:v>
                </c:pt>
                <c:pt idx="114">
                  <c:v>6.44</c:v>
                </c:pt>
                <c:pt idx="115">
                  <c:v>7.04</c:v>
                </c:pt>
                <c:pt idx="116">
                  <c:v>7.1</c:v>
                </c:pt>
                <c:pt idx="117">
                  <c:v>7.58</c:v>
                </c:pt>
              </c:numCache>
            </c:numRef>
          </c:xVal>
          <c:yVal>
            <c:numRef>
              <c:f>IAP!$G$2:$G$125</c:f>
              <c:numCache>
                <c:formatCode>0.00</c:formatCode>
                <c:ptCount val="118"/>
                <c:pt idx="0">
                  <c:v>42.6</c:v>
                </c:pt>
                <c:pt idx="2">
                  <c:v>43.3</c:v>
                </c:pt>
                <c:pt idx="3">
                  <c:v>43.73</c:v>
                </c:pt>
                <c:pt idx="4">
                  <c:v>43.68</c:v>
                </c:pt>
                <c:pt idx="5">
                  <c:v>43.43</c:v>
                </c:pt>
                <c:pt idx="6">
                  <c:v>43.98</c:v>
                </c:pt>
                <c:pt idx="7">
                  <c:v>44.49</c:v>
                </c:pt>
                <c:pt idx="8">
                  <c:v>44.88</c:v>
                </c:pt>
                <c:pt idx="9">
                  <c:v>41.4</c:v>
                </c:pt>
                <c:pt idx="10">
                  <c:v>42.09</c:v>
                </c:pt>
                <c:pt idx="11">
                  <c:v>43.6</c:v>
                </c:pt>
                <c:pt idx="12">
                  <c:v>43.3</c:v>
                </c:pt>
                <c:pt idx="13">
                  <c:v>44.6</c:v>
                </c:pt>
                <c:pt idx="15">
                  <c:v>43.8</c:v>
                </c:pt>
                <c:pt idx="16">
                  <c:v>42.6</c:v>
                </c:pt>
                <c:pt idx="18">
                  <c:v>42.74</c:v>
                </c:pt>
                <c:pt idx="19">
                  <c:v>43.42</c:v>
                </c:pt>
                <c:pt idx="20">
                  <c:v>43.74</c:v>
                </c:pt>
                <c:pt idx="21">
                  <c:v>44.02</c:v>
                </c:pt>
                <c:pt idx="24">
                  <c:v>42.98</c:v>
                </c:pt>
                <c:pt idx="25">
                  <c:v>42.6</c:v>
                </c:pt>
                <c:pt idx="26">
                  <c:v>42.74</c:v>
                </c:pt>
                <c:pt idx="27">
                  <c:v>41.03</c:v>
                </c:pt>
                <c:pt idx="28">
                  <c:v>41.52</c:v>
                </c:pt>
                <c:pt idx="29">
                  <c:v>41.88</c:v>
                </c:pt>
                <c:pt idx="31">
                  <c:v>42.22</c:v>
                </c:pt>
                <c:pt idx="32">
                  <c:v>50.9</c:v>
                </c:pt>
                <c:pt idx="33">
                  <c:v>46.3</c:v>
                </c:pt>
                <c:pt idx="34">
                  <c:v>43.5</c:v>
                </c:pt>
                <c:pt idx="35">
                  <c:v>46.7</c:v>
                </c:pt>
                <c:pt idx="36">
                  <c:v>40.700000000000003</c:v>
                </c:pt>
                <c:pt idx="37">
                  <c:v>46</c:v>
                </c:pt>
                <c:pt idx="38">
                  <c:v>49.1</c:v>
                </c:pt>
                <c:pt idx="39">
                  <c:v>43.1</c:v>
                </c:pt>
                <c:pt idx="40">
                  <c:v>44.6</c:v>
                </c:pt>
                <c:pt idx="41">
                  <c:v>44</c:v>
                </c:pt>
                <c:pt idx="43">
                  <c:v>39.799999999999997</c:v>
                </c:pt>
                <c:pt idx="45">
                  <c:v>41</c:v>
                </c:pt>
                <c:pt idx="46">
                  <c:v>40.520000000000003</c:v>
                </c:pt>
                <c:pt idx="48">
                  <c:v>41.82</c:v>
                </c:pt>
                <c:pt idx="49">
                  <c:v>41.43</c:v>
                </c:pt>
                <c:pt idx="50">
                  <c:v>42.28</c:v>
                </c:pt>
                <c:pt idx="51">
                  <c:v>41.57</c:v>
                </c:pt>
                <c:pt idx="52">
                  <c:v>41.03</c:v>
                </c:pt>
                <c:pt idx="53">
                  <c:v>41.52</c:v>
                </c:pt>
                <c:pt idx="54">
                  <c:v>41.88</c:v>
                </c:pt>
                <c:pt idx="56">
                  <c:v>42.22</c:v>
                </c:pt>
                <c:pt idx="57">
                  <c:v>41.2</c:v>
                </c:pt>
                <c:pt idx="58">
                  <c:v>41.46</c:v>
                </c:pt>
                <c:pt idx="59">
                  <c:v>41.55</c:v>
                </c:pt>
                <c:pt idx="60">
                  <c:v>41.46</c:v>
                </c:pt>
                <c:pt idx="61">
                  <c:v>50.9</c:v>
                </c:pt>
                <c:pt idx="62">
                  <c:v>46.3</c:v>
                </c:pt>
                <c:pt idx="63">
                  <c:v>43.5</c:v>
                </c:pt>
                <c:pt idx="64">
                  <c:v>46.7</c:v>
                </c:pt>
                <c:pt idx="65">
                  <c:v>40.700000000000003</c:v>
                </c:pt>
                <c:pt idx="66">
                  <c:v>46</c:v>
                </c:pt>
                <c:pt idx="67">
                  <c:v>49.1</c:v>
                </c:pt>
                <c:pt idx="68">
                  <c:v>43.1</c:v>
                </c:pt>
                <c:pt idx="69">
                  <c:v>44.6</c:v>
                </c:pt>
                <c:pt idx="70">
                  <c:v>44</c:v>
                </c:pt>
                <c:pt idx="71">
                  <c:v>41.2</c:v>
                </c:pt>
                <c:pt idx="72">
                  <c:v>42</c:v>
                </c:pt>
                <c:pt idx="74">
                  <c:v>39.799999999999997</c:v>
                </c:pt>
                <c:pt idx="76">
                  <c:v>39.700000000000003</c:v>
                </c:pt>
                <c:pt idx="77">
                  <c:v>34.6</c:v>
                </c:pt>
                <c:pt idx="78">
                  <c:v>41</c:v>
                </c:pt>
                <c:pt idx="79">
                  <c:v>40.520000000000003</c:v>
                </c:pt>
                <c:pt idx="80">
                  <c:v>42.4</c:v>
                </c:pt>
                <c:pt idx="81">
                  <c:v>39.6</c:v>
                </c:pt>
                <c:pt idx="83">
                  <c:v>41.82</c:v>
                </c:pt>
                <c:pt idx="84">
                  <c:v>41.43</c:v>
                </c:pt>
                <c:pt idx="85">
                  <c:v>42.28</c:v>
                </c:pt>
                <c:pt idx="86">
                  <c:v>41.57</c:v>
                </c:pt>
                <c:pt idx="97">
                  <c:v>44.82</c:v>
                </c:pt>
                <c:pt idx="98">
                  <c:v>42.33</c:v>
                </c:pt>
                <c:pt idx="99">
                  <c:v>41.15</c:v>
                </c:pt>
                <c:pt idx="100">
                  <c:v>41.95</c:v>
                </c:pt>
                <c:pt idx="103">
                  <c:v>41.15</c:v>
                </c:pt>
                <c:pt idx="104">
                  <c:v>41.95</c:v>
                </c:pt>
                <c:pt idx="106">
                  <c:v>36.299999999999997</c:v>
                </c:pt>
                <c:pt idx="107">
                  <c:v>38.11</c:v>
                </c:pt>
                <c:pt idx="108">
                  <c:v>38.96</c:v>
                </c:pt>
                <c:pt idx="109">
                  <c:v>40.270000000000003</c:v>
                </c:pt>
                <c:pt idx="111">
                  <c:v>36.299999999999997</c:v>
                </c:pt>
                <c:pt idx="112">
                  <c:v>38.11</c:v>
                </c:pt>
                <c:pt idx="113">
                  <c:v>37.42</c:v>
                </c:pt>
                <c:pt idx="114">
                  <c:v>36.29</c:v>
                </c:pt>
                <c:pt idx="115">
                  <c:v>37.64</c:v>
                </c:pt>
                <c:pt idx="116">
                  <c:v>37.9</c:v>
                </c:pt>
                <c:pt idx="117">
                  <c:v>37.369999999999997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8E3-48BA-B5F9-F7E783461F7C}"/>
            </c:ext>
          </c:extLst>
        </c:ser>
        <c:ser>
          <c:idx val="2"/>
          <c:order val="2"/>
          <c:tx>
            <c:v>APIP 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GAP'!$L$2:$L$82</c:f>
              <c:numCache>
                <c:formatCode>0.00</c:formatCode>
                <c:ptCount val="81"/>
                <c:pt idx="0">
                  <c:v>17.29</c:v>
                </c:pt>
                <c:pt idx="1">
                  <c:v>15.01</c:v>
                </c:pt>
                <c:pt idx="2">
                  <c:v>15.26</c:v>
                </c:pt>
                <c:pt idx="3">
                  <c:v>11.9</c:v>
                </c:pt>
                <c:pt idx="4">
                  <c:v>18.46</c:v>
                </c:pt>
                <c:pt idx="5">
                  <c:v>10.52</c:v>
                </c:pt>
                <c:pt idx="6">
                  <c:v>23.58</c:v>
                </c:pt>
                <c:pt idx="7">
                  <c:v>14.11</c:v>
                </c:pt>
                <c:pt idx="8">
                  <c:v>10.43</c:v>
                </c:pt>
                <c:pt idx="9">
                  <c:v>12.02</c:v>
                </c:pt>
                <c:pt idx="10">
                  <c:v>10.5</c:v>
                </c:pt>
                <c:pt idx="11">
                  <c:v>10.79</c:v>
                </c:pt>
                <c:pt idx="12">
                  <c:v>5.33</c:v>
                </c:pt>
                <c:pt idx="13">
                  <c:v>11.96</c:v>
                </c:pt>
                <c:pt idx="14">
                  <c:v>12.4</c:v>
                </c:pt>
                <c:pt idx="15" formatCode="General">
                  <c:v>13.68</c:v>
                </c:pt>
                <c:pt idx="16" formatCode="General">
                  <c:v>8.4700000000000006</c:v>
                </c:pt>
                <c:pt idx="17" formatCode="General">
                  <c:v>7.59</c:v>
                </c:pt>
                <c:pt idx="18" formatCode="General">
                  <c:v>15.24</c:v>
                </c:pt>
                <c:pt idx="19" formatCode="General">
                  <c:v>13.62</c:v>
                </c:pt>
                <c:pt idx="20" formatCode="General">
                  <c:v>5.43</c:v>
                </c:pt>
                <c:pt idx="21" formatCode="General">
                  <c:v>8.17</c:v>
                </c:pt>
                <c:pt idx="22" formatCode="General">
                  <c:v>14.88</c:v>
                </c:pt>
                <c:pt idx="23" formatCode="General">
                  <c:v>13.58</c:v>
                </c:pt>
                <c:pt idx="24" formatCode="General">
                  <c:v>7.39</c:v>
                </c:pt>
                <c:pt idx="25" formatCode="General">
                  <c:v>8.26</c:v>
                </c:pt>
                <c:pt idx="26" formatCode="General">
                  <c:v>10.56</c:v>
                </c:pt>
                <c:pt idx="27" formatCode="General">
                  <c:v>10.65</c:v>
                </c:pt>
                <c:pt idx="28" formatCode="General">
                  <c:v>7.9</c:v>
                </c:pt>
                <c:pt idx="29" formatCode="General">
                  <c:v>10.82</c:v>
                </c:pt>
                <c:pt idx="30" formatCode="General">
                  <c:v>15.63</c:v>
                </c:pt>
                <c:pt idx="31" formatCode="General">
                  <c:v>10.42</c:v>
                </c:pt>
                <c:pt idx="32" formatCode="General">
                  <c:v>16.59</c:v>
                </c:pt>
                <c:pt idx="33" formatCode="General">
                  <c:v>6.53</c:v>
                </c:pt>
                <c:pt idx="34" formatCode="General">
                  <c:v>13.05</c:v>
                </c:pt>
                <c:pt idx="35" formatCode="General">
                  <c:v>10.93</c:v>
                </c:pt>
                <c:pt idx="36" formatCode="General">
                  <c:v>16.8</c:v>
                </c:pt>
                <c:pt idx="37" formatCode="General">
                  <c:v>12.98</c:v>
                </c:pt>
                <c:pt idx="38" formatCode="General">
                  <c:v>9.6</c:v>
                </c:pt>
                <c:pt idx="39" formatCode="General">
                  <c:v>6.98</c:v>
                </c:pt>
                <c:pt idx="40">
                  <c:v>7.75</c:v>
                </c:pt>
                <c:pt idx="41">
                  <c:v>13.957294410519372</c:v>
                </c:pt>
                <c:pt idx="42">
                  <c:v>21.431990939999999</c:v>
                </c:pt>
                <c:pt idx="43">
                  <c:v>12.96</c:v>
                </c:pt>
                <c:pt idx="44">
                  <c:v>10.742618353581991</c:v>
                </c:pt>
                <c:pt idx="45">
                  <c:v>15.064903043999999</c:v>
                </c:pt>
                <c:pt idx="46">
                  <c:v>10.388510803999999</c:v>
                </c:pt>
                <c:pt idx="47" formatCode="General">
                  <c:v>9.24</c:v>
                </c:pt>
                <c:pt idx="48" formatCode="General">
                  <c:v>6.48</c:v>
                </c:pt>
                <c:pt idx="49" formatCode="General">
                  <c:v>9.7799999999999994</c:v>
                </c:pt>
                <c:pt idx="50" formatCode="General">
                  <c:v>16.43</c:v>
                </c:pt>
                <c:pt idx="51" formatCode="General">
                  <c:v>9.08</c:v>
                </c:pt>
                <c:pt idx="52">
                  <c:v>14.6</c:v>
                </c:pt>
                <c:pt idx="53">
                  <c:v>11.1</c:v>
                </c:pt>
                <c:pt idx="54">
                  <c:v>11.05</c:v>
                </c:pt>
                <c:pt idx="55">
                  <c:v>5.69</c:v>
                </c:pt>
                <c:pt idx="56">
                  <c:v>6.79</c:v>
                </c:pt>
                <c:pt idx="57">
                  <c:v>5.31</c:v>
                </c:pt>
                <c:pt idx="58">
                  <c:v>10.1</c:v>
                </c:pt>
                <c:pt idx="59">
                  <c:v>7.23</c:v>
                </c:pt>
                <c:pt idx="60">
                  <c:v>9.73</c:v>
                </c:pt>
                <c:pt idx="61">
                  <c:v>5.49</c:v>
                </c:pt>
                <c:pt idx="62">
                  <c:v>9.07</c:v>
                </c:pt>
                <c:pt idx="63">
                  <c:v>12.8</c:v>
                </c:pt>
                <c:pt idx="64">
                  <c:v>8.36</c:v>
                </c:pt>
                <c:pt idx="65">
                  <c:v>11.35</c:v>
                </c:pt>
                <c:pt idx="66">
                  <c:v>15.5</c:v>
                </c:pt>
                <c:pt idx="67">
                  <c:v>7.65</c:v>
                </c:pt>
                <c:pt idx="68">
                  <c:v>4.58</c:v>
                </c:pt>
                <c:pt idx="69">
                  <c:v>4.6399999999999997</c:v>
                </c:pt>
                <c:pt idx="70">
                  <c:v>6.19</c:v>
                </c:pt>
                <c:pt idx="71">
                  <c:v>5.81</c:v>
                </c:pt>
                <c:pt idx="72">
                  <c:v>24.12</c:v>
                </c:pt>
                <c:pt idx="73">
                  <c:v>14.87</c:v>
                </c:pt>
                <c:pt idx="74">
                  <c:v>20.75</c:v>
                </c:pt>
                <c:pt idx="75">
                  <c:v>22.58</c:v>
                </c:pt>
                <c:pt idx="76">
                  <c:v>27.42</c:v>
                </c:pt>
                <c:pt idx="77">
                  <c:v>15.66</c:v>
                </c:pt>
                <c:pt idx="78">
                  <c:v>21.47</c:v>
                </c:pt>
                <c:pt idx="79">
                  <c:v>7.8</c:v>
                </c:pt>
                <c:pt idx="80">
                  <c:v>8.8000000000000007</c:v>
                </c:pt>
              </c:numCache>
            </c:numRef>
          </c:xVal>
          <c:yVal>
            <c:numRef>
              <c:f>'APIP and GAP'!$G$2:$G$82</c:f>
              <c:numCache>
                <c:formatCode>0.00</c:formatCode>
                <c:ptCount val="81"/>
                <c:pt idx="0">
                  <c:v>37.29</c:v>
                </c:pt>
                <c:pt idx="1">
                  <c:v>36.72</c:v>
                </c:pt>
                <c:pt idx="2">
                  <c:v>33.97</c:v>
                </c:pt>
                <c:pt idx="3">
                  <c:v>41.98</c:v>
                </c:pt>
                <c:pt idx="4">
                  <c:v>41.65</c:v>
                </c:pt>
                <c:pt idx="5">
                  <c:v>41.22</c:v>
                </c:pt>
                <c:pt idx="6">
                  <c:v>41.56</c:v>
                </c:pt>
                <c:pt idx="7">
                  <c:v>45.53</c:v>
                </c:pt>
                <c:pt idx="8">
                  <c:v>38.76</c:v>
                </c:pt>
                <c:pt idx="9">
                  <c:v>38.17</c:v>
                </c:pt>
                <c:pt idx="10">
                  <c:v>40.229999999999997</c:v>
                </c:pt>
                <c:pt idx="11">
                  <c:v>37.11</c:v>
                </c:pt>
                <c:pt idx="12">
                  <c:v>44.07</c:v>
                </c:pt>
                <c:pt idx="13">
                  <c:v>40.98</c:v>
                </c:pt>
                <c:pt idx="14">
                  <c:v>40.020000000000003</c:v>
                </c:pt>
                <c:pt idx="15" formatCode="General">
                  <c:v>41.68</c:v>
                </c:pt>
                <c:pt idx="16" formatCode="General">
                  <c:v>42.67</c:v>
                </c:pt>
                <c:pt idx="17" formatCode="General">
                  <c:v>41.79</c:v>
                </c:pt>
                <c:pt idx="18" formatCode="General">
                  <c:v>38.89</c:v>
                </c:pt>
                <c:pt idx="19" formatCode="General">
                  <c:v>39.68</c:v>
                </c:pt>
                <c:pt idx="20" formatCode="General">
                  <c:v>40.67</c:v>
                </c:pt>
                <c:pt idx="21" formatCode="General">
                  <c:v>42.25</c:v>
                </c:pt>
                <c:pt idx="22" formatCode="General">
                  <c:v>38.549999999999997</c:v>
                </c:pt>
                <c:pt idx="23" formatCode="General">
                  <c:v>41.51</c:v>
                </c:pt>
                <c:pt idx="24" formatCode="General">
                  <c:v>41.57</c:v>
                </c:pt>
                <c:pt idx="25" formatCode="General">
                  <c:v>38.56</c:v>
                </c:pt>
                <c:pt idx="26" formatCode="General">
                  <c:v>39.71</c:v>
                </c:pt>
                <c:pt idx="27" formatCode="General">
                  <c:v>39.47</c:v>
                </c:pt>
                <c:pt idx="28" formatCode="General">
                  <c:v>45.54</c:v>
                </c:pt>
                <c:pt idx="29" formatCode="General">
                  <c:v>39.840000000000003</c:v>
                </c:pt>
                <c:pt idx="30" formatCode="General">
                  <c:v>41.07</c:v>
                </c:pt>
                <c:pt idx="31" formatCode="General">
                  <c:v>38.71</c:v>
                </c:pt>
                <c:pt idx="32" formatCode="General">
                  <c:v>41.74</c:v>
                </c:pt>
                <c:pt idx="33" formatCode="General">
                  <c:v>45.73</c:v>
                </c:pt>
                <c:pt idx="34" formatCode="General">
                  <c:v>40.67</c:v>
                </c:pt>
                <c:pt idx="35" formatCode="General">
                  <c:v>39.42</c:v>
                </c:pt>
                <c:pt idx="36" formatCode="General">
                  <c:v>37.04</c:v>
                </c:pt>
                <c:pt idx="37" formatCode="General">
                  <c:v>39.14</c:v>
                </c:pt>
                <c:pt idx="38" formatCode="General">
                  <c:v>41.36</c:v>
                </c:pt>
                <c:pt idx="39" formatCode="General">
                  <c:v>44.75</c:v>
                </c:pt>
                <c:pt idx="40">
                  <c:v>43.94</c:v>
                </c:pt>
                <c:pt idx="41">
                  <c:v>42.573267595440569</c:v>
                </c:pt>
                <c:pt idx="42">
                  <c:v>38.943662526076238</c:v>
                </c:pt>
                <c:pt idx="43">
                  <c:v>40.700000000000003</c:v>
                </c:pt>
                <c:pt idx="44">
                  <c:v>40.101437388175214</c:v>
                </c:pt>
                <c:pt idx="45">
                  <c:v>41.102863170870485</c:v>
                </c:pt>
                <c:pt idx="46">
                  <c:v>35.900925469372275</c:v>
                </c:pt>
                <c:pt idx="47" formatCode="General">
                  <c:v>36.5</c:v>
                </c:pt>
                <c:pt idx="48" formatCode="General">
                  <c:v>38.869999999999997</c:v>
                </c:pt>
                <c:pt idx="49" formatCode="General">
                  <c:v>34.840000000000003</c:v>
                </c:pt>
                <c:pt idx="50" formatCode="General">
                  <c:v>38.03</c:v>
                </c:pt>
                <c:pt idx="51" formatCode="General">
                  <c:v>36.909999999999997</c:v>
                </c:pt>
                <c:pt idx="52">
                  <c:v>38.9</c:v>
                </c:pt>
                <c:pt idx="53">
                  <c:v>38.1</c:v>
                </c:pt>
                <c:pt idx="54">
                  <c:v>40.299999999999997</c:v>
                </c:pt>
                <c:pt idx="55">
                  <c:v>30.2</c:v>
                </c:pt>
                <c:pt idx="56">
                  <c:v>34.5</c:v>
                </c:pt>
                <c:pt idx="57">
                  <c:v>36</c:v>
                </c:pt>
                <c:pt idx="58">
                  <c:v>29.5</c:v>
                </c:pt>
                <c:pt idx="59">
                  <c:v>31.2</c:v>
                </c:pt>
                <c:pt idx="60">
                  <c:v>38</c:v>
                </c:pt>
                <c:pt idx="61">
                  <c:v>37.1</c:v>
                </c:pt>
                <c:pt idx="62">
                  <c:v>36.5</c:v>
                </c:pt>
                <c:pt idx="63">
                  <c:v>39.4</c:v>
                </c:pt>
                <c:pt idx="64">
                  <c:v>35.4</c:v>
                </c:pt>
                <c:pt idx="65">
                  <c:v>33.5</c:v>
                </c:pt>
                <c:pt idx="66">
                  <c:v>36.200000000000003</c:v>
                </c:pt>
                <c:pt idx="67">
                  <c:v>40.6</c:v>
                </c:pt>
                <c:pt idx="68">
                  <c:v>35.799999999999997</c:v>
                </c:pt>
                <c:pt idx="69">
                  <c:v>34.5</c:v>
                </c:pt>
                <c:pt idx="70">
                  <c:v>34.5</c:v>
                </c:pt>
                <c:pt idx="71">
                  <c:v>35.200000000000003</c:v>
                </c:pt>
                <c:pt idx="72">
                  <c:v>30.24</c:v>
                </c:pt>
                <c:pt idx="73">
                  <c:v>30.47</c:v>
                </c:pt>
                <c:pt idx="74">
                  <c:v>38.71</c:v>
                </c:pt>
                <c:pt idx="75">
                  <c:v>37.770000000000003</c:v>
                </c:pt>
                <c:pt idx="76">
                  <c:v>37.64</c:v>
                </c:pt>
                <c:pt idx="77">
                  <c:v>33.01</c:v>
                </c:pt>
                <c:pt idx="78">
                  <c:v>33.229999999999997</c:v>
                </c:pt>
                <c:pt idx="79">
                  <c:v>39.5</c:v>
                </c:pt>
                <c:pt idx="80">
                  <c:v>41.7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8E3-48BA-B5F9-F7E783461F7C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WEAR!$L$111:$L$118</c:f>
              <c:numCache>
                <c:formatCode>0.00</c:formatCode>
                <c:ptCount val="8"/>
                <c:pt idx="0">
                  <c:v>9.4</c:v>
                </c:pt>
                <c:pt idx="1">
                  <c:v>11.68</c:v>
                </c:pt>
                <c:pt idx="2">
                  <c:v>10.57</c:v>
                </c:pt>
                <c:pt idx="3">
                  <c:v>12.94</c:v>
                </c:pt>
                <c:pt idx="4">
                  <c:v>22.2</c:v>
                </c:pt>
                <c:pt idx="5">
                  <c:v>17.78</c:v>
                </c:pt>
                <c:pt idx="6">
                  <c:v>15.21</c:v>
                </c:pt>
                <c:pt idx="7">
                  <c:v>6.08</c:v>
                </c:pt>
              </c:numCache>
            </c:numRef>
          </c:xVal>
          <c:yVal>
            <c:numRef>
              <c:f>WEAR!$G$111:$G$118</c:f>
              <c:numCache>
                <c:formatCode>0.00</c:formatCode>
                <c:ptCount val="8"/>
                <c:pt idx="0">
                  <c:v>39.880000000000003</c:v>
                </c:pt>
                <c:pt idx="1">
                  <c:v>37.06</c:v>
                </c:pt>
                <c:pt idx="2">
                  <c:v>36.35</c:v>
                </c:pt>
                <c:pt idx="3">
                  <c:v>40.03</c:v>
                </c:pt>
                <c:pt idx="4">
                  <c:v>42.03</c:v>
                </c:pt>
                <c:pt idx="5">
                  <c:v>40.520000000000003</c:v>
                </c:pt>
                <c:pt idx="6">
                  <c:v>40.049999999999997</c:v>
                </c:pt>
                <c:pt idx="7">
                  <c:v>40.049999999999997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8E3-48BA-B5F9-F7E783461F7C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IAP!$L$126:$L$132</c:f>
              <c:numCache>
                <c:formatCode>0.00</c:formatCode>
                <c:ptCount val="7"/>
                <c:pt idx="0">
                  <c:v>12.89</c:v>
                </c:pt>
                <c:pt idx="1">
                  <c:v>10.98</c:v>
                </c:pt>
                <c:pt idx="2">
                  <c:v>12.11</c:v>
                </c:pt>
                <c:pt idx="3">
                  <c:v>14</c:v>
                </c:pt>
                <c:pt idx="4">
                  <c:v>9.94</c:v>
                </c:pt>
                <c:pt idx="5">
                  <c:v>10.45</c:v>
                </c:pt>
                <c:pt idx="6">
                  <c:v>9.86</c:v>
                </c:pt>
              </c:numCache>
            </c:numRef>
          </c:xVal>
          <c:yVal>
            <c:numRef>
              <c:f>IAP!$G$126:$G$132</c:f>
              <c:numCache>
                <c:formatCode>0.00</c:formatCode>
                <c:ptCount val="7"/>
                <c:pt idx="0">
                  <c:v>41.1</c:v>
                </c:pt>
                <c:pt idx="1">
                  <c:v>46.78</c:v>
                </c:pt>
                <c:pt idx="2">
                  <c:v>41.46</c:v>
                </c:pt>
                <c:pt idx="3">
                  <c:v>45.08</c:v>
                </c:pt>
                <c:pt idx="4">
                  <c:v>43.6</c:v>
                </c:pt>
                <c:pt idx="5">
                  <c:v>43.71</c:v>
                </c:pt>
                <c:pt idx="6">
                  <c:v>44.06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E8E3-48BA-B5F9-F7E783461F7C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GAP'!$L$83:$L$92</c:f>
              <c:numCache>
                <c:formatCode>0.00</c:formatCode>
                <c:ptCount val="10"/>
                <c:pt idx="0">
                  <c:v>13.5113515835</c:v>
                </c:pt>
                <c:pt idx="1">
                  <c:v>14.718670157</c:v>
                </c:pt>
                <c:pt idx="2">
                  <c:v>14.597573565395008</c:v>
                </c:pt>
                <c:pt idx="3">
                  <c:v>20.516946881499997</c:v>
                </c:pt>
                <c:pt idx="4">
                  <c:v>15.14</c:v>
                </c:pt>
                <c:pt idx="5">
                  <c:v>20.399999999999999</c:v>
                </c:pt>
              </c:numCache>
            </c:numRef>
          </c:xVal>
          <c:y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E8E3-48BA-B5F9-F7E783461F7C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GAP'!$L$83:$L$92</c:f>
              <c:numCache>
                <c:formatCode>0.00</c:formatCode>
                <c:ptCount val="10"/>
                <c:pt idx="0">
                  <c:v>13.5113515835</c:v>
                </c:pt>
                <c:pt idx="1">
                  <c:v>14.718670157</c:v>
                </c:pt>
                <c:pt idx="2">
                  <c:v>14.597573565395008</c:v>
                </c:pt>
                <c:pt idx="3">
                  <c:v>20.516946881499997</c:v>
                </c:pt>
                <c:pt idx="4">
                  <c:v>15.14</c:v>
                </c:pt>
                <c:pt idx="5">
                  <c:v>20.399999999999999</c:v>
                </c:pt>
              </c:numCache>
            </c:numRef>
          </c:xVal>
          <c:y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E8E3-48BA-B5F9-F7E783461F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9861528"/>
        <c:axId val="559859568"/>
      </c:scatterChart>
      <c:valAx>
        <c:axId val="55986152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MgO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 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  <a:effectLst/>
                  </a:rPr>
                  <a:t>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  <a:effectLst/>
                  </a:rPr>
                  <a:t>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9859568"/>
        <c:crosses val="autoZero"/>
        <c:crossBetween val="midCat"/>
      </c:valAx>
      <c:valAx>
        <c:axId val="559859568"/>
        <c:scaling>
          <c:orientation val="minMax"/>
          <c:min val="25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SiO</a:t>
                </a:r>
                <a:r>
                  <a:rPr lang="en-US" sz="1200" b="0" i="0" u="none" strike="noStrike" kern="1200" baseline="-25000">
                    <a:solidFill>
                      <a:sysClr val="windowText" lastClr="000000"/>
                    </a:solidFill>
                  </a:rPr>
                  <a:t>2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 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  <a:effectLst/>
                  </a:rPr>
                  <a:t>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  <a:effectLst/>
                  </a:rPr>
                  <a:t>%)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9861528"/>
        <c:crosses val="autoZero"/>
        <c:crossBetween val="midCat"/>
        <c:majorUnit val="5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10353874386961782"/>
          <c:y val="5.5637428956465701E-2"/>
          <c:w val="0.29162586325198914"/>
          <c:h val="0.2335967656881701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WEAR!$L$2:$L$110</c:f>
              <c:numCache>
                <c:formatCode>0.00</c:formatCode>
                <c:ptCount val="109"/>
                <c:pt idx="2">
                  <c:v>3.53</c:v>
                </c:pt>
                <c:pt idx="3">
                  <c:v>10.96</c:v>
                </c:pt>
                <c:pt idx="4">
                  <c:v>3.9</c:v>
                </c:pt>
                <c:pt idx="5">
                  <c:v>4</c:v>
                </c:pt>
                <c:pt idx="6">
                  <c:v>4.0999999999999996</c:v>
                </c:pt>
                <c:pt idx="7">
                  <c:v>4.0999999999999996</c:v>
                </c:pt>
                <c:pt idx="8">
                  <c:v>4</c:v>
                </c:pt>
                <c:pt idx="9">
                  <c:v>4</c:v>
                </c:pt>
                <c:pt idx="10">
                  <c:v>4</c:v>
                </c:pt>
                <c:pt idx="11">
                  <c:v>4.0999999999999996</c:v>
                </c:pt>
                <c:pt idx="12">
                  <c:v>4.0999999999999996</c:v>
                </c:pt>
                <c:pt idx="13">
                  <c:v>4.0999999999999996</c:v>
                </c:pt>
                <c:pt idx="14">
                  <c:v>4.0999999999999996</c:v>
                </c:pt>
                <c:pt idx="15">
                  <c:v>4.0999999999999996</c:v>
                </c:pt>
                <c:pt idx="16">
                  <c:v>4.0999999999999996</c:v>
                </c:pt>
                <c:pt idx="17">
                  <c:v>4.0999999999999996</c:v>
                </c:pt>
                <c:pt idx="18">
                  <c:v>4.0999999999999996</c:v>
                </c:pt>
                <c:pt idx="19">
                  <c:v>4.0999999999999996</c:v>
                </c:pt>
                <c:pt idx="20">
                  <c:v>4.5</c:v>
                </c:pt>
                <c:pt idx="21">
                  <c:v>10.4</c:v>
                </c:pt>
                <c:pt idx="22">
                  <c:v>13.2</c:v>
                </c:pt>
                <c:pt idx="23">
                  <c:v>4.5999999999999996</c:v>
                </c:pt>
                <c:pt idx="24">
                  <c:v>4.2</c:v>
                </c:pt>
                <c:pt idx="25">
                  <c:v>4.0999999999999996</c:v>
                </c:pt>
                <c:pt idx="26">
                  <c:v>4.3</c:v>
                </c:pt>
                <c:pt idx="27">
                  <c:v>4.3</c:v>
                </c:pt>
                <c:pt idx="28">
                  <c:v>4.0999999999999996</c:v>
                </c:pt>
                <c:pt idx="29">
                  <c:v>4.0999999999999996</c:v>
                </c:pt>
                <c:pt idx="30">
                  <c:v>4.0999999999999996</c:v>
                </c:pt>
                <c:pt idx="31">
                  <c:v>4.0999999999999996</c:v>
                </c:pt>
                <c:pt idx="32">
                  <c:v>4.0999999999999996</c:v>
                </c:pt>
                <c:pt idx="33">
                  <c:v>5</c:v>
                </c:pt>
                <c:pt idx="34">
                  <c:v>4.95</c:v>
                </c:pt>
                <c:pt idx="35">
                  <c:v>4.62</c:v>
                </c:pt>
                <c:pt idx="36">
                  <c:v>6.19</c:v>
                </c:pt>
                <c:pt idx="37">
                  <c:v>3.99</c:v>
                </c:pt>
                <c:pt idx="38">
                  <c:v>5.05</c:v>
                </c:pt>
                <c:pt idx="39">
                  <c:v>5.12</c:v>
                </c:pt>
                <c:pt idx="40">
                  <c:v>4.04</c:v>
                </c:pt>
                <c:pt idx="41">
                  <c:v>5.77</c:v>
                </c:pt>
                <c:pt idx="42">
                  <c:v>8.64</c:v>
                </c:pt>
                <c:pt idx="43">
                  <c:v>3.9611999999999998</c:v>
                </c:pt>
                <c:pt idx="44">
                  <c:v>3.7597999999999998</c:v>
                </c:pt>
                <c:pt idx="45">
                  <c:v>3.9727999999999999</c:v>
                </c:pt>
                <c:pt idx="46">
                  <c:v>3.7450000000000001</c:v>
                </c:pt>
                <c:pt idx="47">
                  <c:v>3.7439</c:v>
                </c:pt>
                <c:pt idx="48">
                  <c:v>3.7734000000000001</c:v>
                </c:pt>
                <c:pt idx="49">
                  <c:v>3.9659</c:v>
                </c:pt>
                <c:pt idx="50">
                  <c:v>3.5547</c:v>
                </c:pt>
                <c:pt idx="52">
                  <c:v>20.18</c:v>
                </c:pt>
                <c:pt idx="53">
                  <c:v>13.25</c:v>
                </c:pt>
                <c:pt idx="54">
                  <c:v>12.23</c:v>
                </c:pt>
                <c:pt idx="56">
                  <c:v>13.82</c:v>
                </c:pt>
                <c:pt idx="57">
                  <c:v>14.78</c:v>
                </c:pt>
                <c:pt idx="58">
                  <c:v>13.32</c:v>
                </c:pt>
                <c:pt idx="59">
                  <c:v>13.09</c:v>
                </c:pt>
                <c:pt idx="60">
                  <c:v>9.34</c:v>
                </c:pt>
                <c:pt idx="61">
                  <c:v>14.78</c:v>
                </c:pt>
                <c:pt idx="62">
                  <c:v>11.9</c:v>
                </c:pt>
                <c:pt idx="63">
                  <c:v>12.54</c:v>
                </c:pt>
                <c:pt idx="64">
                  <c:v>16.670000000000002</c:v>
                </c:pt>
                <c:pt idx="65">
                  <c:v>19.71</c:v>
                </c:pt>
                <c:pt idx="66">
                  <c:v>9.1199999999999992</c:v>
                </c:pt>
                <c:pt idx="67">
                  <c:v>16.22</c:v>
                </c:pt>
                <c:pt idx="68">
                  <c:v>22.55</c:v>
                </c:pt>
                <c:pt idx="69">
                  <c:v>20.89</c:v>
                </c:pt>
                <c:pt idx="70">
                  <c:v>16.77</c:v>
                </c:pt>
                <c:pt idx="71">
                  <c:v>16.25</c:v>
                </c:pt>
                <c:pt idx="72">
                  <c:v>19.89</c:v>
                </c:pt>
                <c:pt idx="73">
                  <c:v>17.71</c:v>
                </c:pt>
                <c:pt idx="74">
                  <c:v>9.39</c:v>
                </c:pt>
                <c:pt idx="75">
                  <c:v>13.21</c:v>
                </c:pt>
                <c:pt idx="76">
                  <c:v>16.86</c:v>
                </c:pt>
                <c:pt idx="77">
                  <c:v>17.350000000000001</c:v>
                </c:pt>
                <c:pt idx="78">
                  <c:v>21.48</c:v>
                </c:pt>
                <c:pt idx="79">
                  <c:v>9.76</c:v>
                </c:pt>
                <c:pt idx="80">
                  <c:v>19.89</c:v>
                </c:pt>
                <c:pt idx="81">
                  <c:v>10.93</c:v>
                </c:pt>
                <c:pt idx="82">
                  <c:v>9.92</c:v>
                </c:pt>
                <c:pt idx="83">
                  <c:v>12.12</c:v>
                </c:pt>
                <c:pt idx="84">
                  <c:v>13.54</c:v>
                </c:pt>
                <c:pt idx="85">
                  <c:v>17.66</c:v>
                </c:pt>
                <c:pt idx="86">
                  <c:v>9.76</c:v>
                </c:pt>
                <c:pt idx="87">
                  <c:v>17.579999999999998</c:v>
                </c:pt>
                <c:pt idx="95">
                  <c:v>14.76</c:v>
                </c:pt>
                <c:pt idx="96">
                  <c:v>15.46</c:v>
                </c:pt>
                <c:pt idx="97">
                  <c:v>20.059999999999999</c:v>
                </c:pt>
                <c:pt idx="98">
                  <c:v>12.4</c:v>
                </c:pt>
                <c:pt idx="99">
                  <c:v>14.54</c:v>
                </c:pt>
                <c:pt idx="100">
                  <c:v>11.67</c:v>
                </c:pt>
                <c:pt idx="105">
                  <c:v>14.08</c:v>
                </c:pt>
              </c:numCache>
            </c:numRef>
          </c:xVal>
          <c:yVal>
            <c:numRef>
              <c:f>WEAR!$H$2:$H$110</c:f>
              <c:numCache>
                <c:formatCode>0.00</c:formatCode>
                <c:ptCount val="109"/>
                <c:pt idx="2">
                  <c:v>5.05</c:v>
                </c:pt>
                <c:pt idx="3">
                  <c:v>4.6900000000000004</c:v>
                </c:pt>
                <c:pt idx="4">
                  <c:v>2.6</c:v>
                </c:pt>
                <c:pt idx="5">
                  <c:v>2.8</c:v>
                </c:pt>
                <c:pt idx="6">
                  <c:v>2.8</c:v>
                </c:pt>
                <c:pt idx="7">
                  <c:v>2.8</c:v>
                </c:pt>
                <c:pt idx="8">
                  <c:v>2.8</c:v>
                </c:pt>
                <c:pt idx="9">
                  <c:v>2.8</c:v>
                </c:pt>
                <c:pt idx="10">
                  <c:v>2.8</c:v>
                </c:pt>
                <c:pt idx="11">
                  <c:v>2.8</c:v>
                </c:pt>
                <c:pt idx="12">
                  <c:v>2.8</c:v>
                </c:pt>
                <c:pt idx="13">
                  <c:v>2.8</c:v>
                </c:pt>
                <c:pt idx="14">
                  <c:v>2.8</c:v>
                </c:pt>
                <c:pt idx="15">
                  <c:v>2.8</c:v>
                </c:pt>
                <c:pt idx="16">
                  <c:v>2.9</c:v>
                </c:pt>
                <c:pt idx="17">
                  <c:v>2.8</c:v>
                </c:pt>
                <c:pt idx="18">
                  <c:v>2.7</c:v>
                </c:pt>
                <c:pt idx="19">
                  <c:v>2.7</c:v>
                </c:pt>
                <c:pt idx="20">
                  <c:v>3</c:v>
                </c:pt>
                <c:pt idx="21">
                  <c:v>3.2</c:v>
                </c:pt>
                <c:pt idx="22">
                  <c:v>2.9</c:v>
                </c:pt>
                <c:pt idx="23">
                  <c:v>3.2</c:v>
                </c:pt>
                <c:pt idx="24">
                  <c:v>3.1</c:v>
                </c:pt>
                <c:pt idx="25">
                  <c:v>2.7</c:v>
                </c:pt>
                <c:pt idx="26">
                  <c:v>3.2</c:v>
                </c:pt>
                <c:pt idx="27">
                  <c:v>3.1</c:v>
                </c:pt>
                <c:pt idx="28">
                  <c:v>3</c:v>
                </c:pt>
                <c:pt idx="29">
                  <c:v>2.7</c:v>
                </c:pt>
                <c:pt idx="30">
                  <c:v>2.7</c:v>
                </c:pt>
                <c:pt idx="31">
                  <c:v>2.7</c:v>
                </c:pt>
                <c:pt idx="32">
                  <c:v>2.7</c:v>
                </c:pt>
                <c:pt idx="33">
                  <c:v>2.71</c:v>
                </c:pt>
                <c:pt idx="34">
                  <c:v>2.83</c:v>
                </c:pt>
                <c:pt idx="35">
                  <c:v>2.6</c:v>
                </c:pt>
                <c:pt idx="36">
                  <c:v>2.85</c:v>
                </c:pt>
                <c:pt idx="37">
                  <c:v>2.79</c:v>
                </c:pt>
                <c:pt idx="38">
                  <c:v>3.57</c:v>
                </c:pt>
                <c:pt idx="39">
                  <c:v>3.13</c:v>
                </c:pt>
                <c:pt idx="40">
                  <c:v>2.6469999999999998</c:v>
                </c:pt>
                <c:pt idx="41">
                  <c:v>2.681</c:v>
                </c:pt>
                <c:pt idx="42">
                  <c:v>3.0150000000000001</c:v>
                </c:pt>
                <c:pt idx="43">
                  <c:v>2.6747999999999998</c:v>
                </c:pt>
                <c:pt idx="44">
                  <c:v>2.5706000000000002</c:v>
                </c:pt>
                <c:pt idx="45">
                  <c:v>2.6286</c:v>
                </c:pt>
                <c:pt idx="46">
                  <c:v>2.5535000000000001</c:v>
                </c:pt>
                <c:pt idx="47">
                  <c:v>2.5678000000000001</c:v>
                </c:pt>
                <c:pt idx="48">
                  <c:v>2.6362000000000001</c:v>
                </c:pt>
                <c:pt idx="49">
                  <c:v>2.617</c:v>
                </c:pt>
                <c:pt idx="50">
                  <c:v>2.6898</c:v>
                </c:pt>
                <c:pt idx="52">
                  <c:v>1.84</c:v>
                </c:pt>
                <c:pt idx="53">
                  <c:v>2.5499999999999998</c:v>
                </c:pt>
                <c:pt idx="54">
                  <c:v>2.77</c:v>
                </c:pt>
                <c:pt idx="56">
                  <c:v>3.96</c:v>
                </c:pt>
                <c:pt idx="57">
                  <c:v>4.9400000000000004</c:v>
                </c:pt>
                <c:pt idx="58">
                  <c:v>4.1900000000000004</c:v>
                </c:pt>
                <c:pt idx="59">
                  <c:v>4.47</c:v>
                </c:pt>
                <c:pt idx="60">
                  <c:v>4</c:v>
                </c:pt>
                <c:pt idx="61">
                  <c:v>4.68</c:v>
                </c:pt>
                <c:pt idx="62">
                  <c:v>3.75</c:v>
                </c:pt>
                <c:pt idx="63">
                  <c:v>5.62</c:v>
                </c:pt>
                <c:pt idx="64">
                  <c:v>3.32</c:v>
                </c:pt>
                <c:pt idx="65">
                  <c:v>3.36</c:v>
                </c:pt>
                <c:pt idx="66">
                  <c:v>4.66</c:v>
                </c:pt>
                <c:pt idx="67">
                  <c:v>3.68</c:v>
                </c:pt>
                <c:pt idx="68">
                  <c:v>3.94</c:v>
                </c:pt>
                <c:pt idx="69">
                  <c:v>4.0999999999999996</c:v>
                </c:pt>
                <c:pt idx="70">
                  <c:v>5.21</c:v>
                </c:pt>
                <c:pt idx="71">
                  <c:v>4.9000000000000004</c:v>
                </c:pt>
                <c:pt idx="72">
                  <c:v>2.96</c:v>
                </c:pt>
                <c:pt idx="73">
                  <c:v>3.35</c:v>
                </c:pt>
                <c:pt idx="74">
                  <c:v>4.82</c:v>
                </c:pt>
                <c:pt idx="75">
                  <c:v>4.8499999999999996</c:v>
                </c:pt>
                <c:pt idx="76">
                  <c:v>4.8600000000000003</c:v>
                </c:pt>
                <c:pt idx="77">
                  <c:v>4.7300000000000004</c:v>
                </c:pt>
                <c:pt idx="78">
                  <c:v>3.92</c:v>
                </c:pt>
                <c:pt idx="79">
                  <c:v>5.0199999999999996</c:v>
                </c:pt>
                <c:pt idx="80">
                  <c:v>2.96</c:v>
                </c:pt>
                <c:pt idx="81">
                  <c:v>4.43</c:v>
                </c:pt>
                <c:pt idx="82">
                  <c:v>4.5599999999999996</c:v>
                </c:pt>
                <c:pt idx="83">
                  <c:v>6.08</c:v>
                </c:pt>
                <c:pt idx="84">
                  <c:v>6.04</c:v>
                </c:pt>
                <c:pt idx="85">
                  <c:v>4.3600000000000003</c:v>
                </c:pt>
                <c:pt idx="86">
                  <c:v>4.76</c:v>
                </c:pt>
                <c:pt idx="87">
                  <c:v>4.29</c:v>
                </c:pt>
                <c:pt idx="95">
                  <c:v>4.09</c:v>
                </c:pt>
                <c:pt idx="96">
                  <c:v>4.75</c:v>
                </c:pt>
                <c:pt idx="97">
                  <c:v>4.4400000000000004</c:v>
                </c:pt>
                <c:pt idx="98">
                  <c:v>4.8600000000000003</c:v>
                </c:pt>
                <c:pt idx="99">
                  <c:v>4.12</c:v>
                </c:pt>
                <c:pt idx="100">
                  <c:v>4.88</c:v>
                </c:pt>
                <c:pt idx="105">
                  <c:v>3.87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0ED-4E46-B4CE-D3BE02B0738B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IAP!$L$2:$L$125</c:f>
              <c:numCache>
                <c:formatCode>0.00</c:formatCode>
                <c:ptCount val="118"/>
                <c:pt idx="0">
                  <c:v>10.6</c:v>
                </c:pt>
                <c:pt idx="2">
                  <c:v>9.94</c:v>
                </c:pt>
                <c:pt idx="3">
                  <c:v>10.09</c:v>
                </c:pt>
                <c:pt idx="4">
                  <c:v>10.52</c:v>
                </c:pt>
                <c:pt idx="5">
                  <c:v>10.5</c:v>
                </c:pt>
                <c:pt idx="6">
                  <c:v>10.86</c:v>
                </c:pt>
                <c:pt idx="7">
                  <c:v>10.38</c:v>
                </c:pt>
                <c:pt idx="8">
                  <c:v>10.28</c:v>
                </c:pt>
                <c:pt idx="9">
                  <c:v>11.2</c:v>
                </c:pt>
                <c:pt idx="10">
                  <c:v>11.03</c:v>
                </c:pt>
                <c:pt idx="11">
                  <c:v>11.9</c:v>
                </c:pt>
                <c:pt idx="12">
                  <c:v>10.4</c:v>
                </c:pt>
                <c:pt idx="13">
                  <c:v>14.71</c:v>
                </c:pt>
                <c:pt idx="15">
                  <c:v>11.3</c:v>
                </c:pt>
                <c:pt idx="16">
                  <c:v>10.6</c:v>
                </c:pt>
                <c:pt idx="19">
                  <c:v>10.41</c:v>
                </c:pt>
                <c:pt idx="20">
                  <c:v>10.96</c:v>
                </c:pt>
                <c:pt idx="21">
                  <c:v>10.75</c:v>
                </c:pt>
                <c:pt idx="24">
                  <c:v>10.07</c:v>
                </c:pt>
                <c:pt idx="25">
                  <c:v>10.18</c:v>
                </c:pt>
                <c:pt idx="27">
                  <c:v>13.09</c:v>
                </c:pt>
                <c:pt idx="28">
                  <c:v>12.76</c:v>
                </c:pt>
                <c:pt idx="29">
                  <c:v>12.78</c:v>
                </c:pt>
                <c:pt idx="31">
                  <c:v>12.7</c:v>
                </c:pt>
                <c:pt idx="32">
                  <c:v>11</c:v>
                </c:pt>
                <c:pt idx="33">
                  <c:v>14.7</c:v>
                </c:pt>
                <c:pt idx="34">
                  <c:v>15.4</c:v>
                </c:pt>
                <c:pt idx="35">
                  <c:v>13.5</c:v>
                </c:pt>
                <c:pt idx="36">
                  <c:v>13.6</c:v>
                </c:pt>
                <c:pt idx="37">
                  <c:v>15.5</c:v>
                </c:pt>
                <c:pt idx="38">
                  <c:v>12.2</c:v>
                </c:pt>
                <c:pt idx="39">
                  <c:v>7.6</c:v>
                </c:pt>
                <c:pt idx="40">
                  <c:v>11.2</c:v>
                </c:pt>
                <c:pt idx="41">
                  <c:v>10.8</c:v>
                </c:pt>
                <c:pt idx="43">
                  <c:v>15</c:v>
                </c:pt>
                <c:pt idx="45">
                  <c:v>13</c:v>
                </c:pt>
                <c:pt idx="46">
                  <c:v>12.65</c:v>
                </c:pt>
                <c:pt idx="48">
                  <c:v>12.56</c:v>
                </c:pt>
                <c:pt idx="49">
                  <c:v>13.4</c:v>
                </c:pt>
                <c:pt idx="50">
                  <c:v>13.08</c:v>
                </c:pt>
                <c:pt idx="51">
                  <c:v>12.26</c:v>
                </c:pt>
                <c:pt idx="52">
                  <c:v>13.09</c:v>
                </c:pt>
                <c:pt idx="53">
                  <c:v>12.76</c:v>
                </c:pt>
                <c:pt idx="54">
                  <c:v>12.78</c:v>
                </c:pt>
                <c:pt idx="56">
                  <c:v>12.7</c:v>
                </c:pt>
                <c:pt idx="57">
                  <c:v>12.76</c:v>
                </c:pt>
                <c:pt idx="58">
                  <c:v>12.93</c:v>
                </c:pt>
                <c:pt idx="59">
                  <c:v>12.76</c:v>
                </c:pt>
                <c:pt idx="60">
                  <c:v>12.7</c:v>
                </c:pt>
                <c:pt idx="61">
                  <c:v>11</c:v>
                </c:pt>
                <c:pt idx="62">
                  <c:v>14.7</c:v>
                </c:pt>
                <c:pt idx="63">
                  <c:v>15.4</c:v>
                </c:pt>
                <c:pt idx="64">
                  <c:v>13.5</c:v>
                </c:pt>
                <c:pt idx="65">
                  <c:v>13.6</c:v>
                </c:pt>
                <c:pt idx="66">
                  <c:v>15.5</c:v>
                </c:pt>
                <c:pt idx="67">
                  <c:v>12.2</c:v>
                </c:pt>
                <c:pt idx="68">
                  <c:v>7.6</c:v>
                </c:pt>
                <c:pt idx="69">
                  <c:v>11.2</c:v>
                </c:pt>
                <c:pt idx="70">
                  <c:v>10.8</c:v>
                </c:pt>
                <c:pt idx="71">
                  <c:v>11.9</c:v>
                </c:pt>
                <c:pt idx="72">
                  <c:v>13</c:v>
                </c:pt>
                <c:pt idx="74">
                  <c:v>15</c:v>
                </c:pt>
                <c:pt idx="76">
                  <c:v>7.39</c:v>
                </c:pt>
                <c:pt idx="77">
                  <c:v>9.42</c:v>
                </c:pt>
                <c:pt idx="78">
                  <c:v>13</c:v>
                </c:pt>
                <c:pt idx="79">
                  <c:v>12.65</c:v>
                </c:pt>
                <c:pt idx="80">
                  <c:v>8</c:v>
                </c:pt>
                <c:pt idx="81">
                  <c:v>12.7</c:v>
                </c:pt>
                <c:pt idx="83">
                  <c:v>12.56</c:v>
                </c:pt>
                <c:pt idx="84">
                  <c:v>13.4</c:v>
                </c:pt>
                <c:pt idx="85">
                  <c:v>13.08</c:v>
                </c:pt>
                <c:pt idx="86">
                  <c:v>12.26</c:v>
                </c:pt>
                <c:pt idx="97">
                  <c:v>12.56</c:v>
                </c:pt>
                <c:pt idx="99">
                  <c:v>12.56</c:v>
                </c:pt>
                <c:pt idx="100">
                  <c:v>12.79</c:v>
                </c:pt>
                <c:pt idx="103">
                  <c:v>12.56</c:v>
                </c:pt>
                <c:pt idx="104">
                  <c:v>12.79</c:v>
                </c:pt>
                <c:pt idx="106">
                  <c:v>10.19</c:v>
                </c:pt>
                <c:pt idx="107">
                  <c:v>8.5500000000000007</c:v>
                </c:pt>
                <c:pt idx="108">
                  <c:v>7.3</c:v>
                </c:pt>
                <c:pt idx="109">
                  <c:v>9.15</c:v>
                </c:pt>
                <c:pt idx="111">
                  <c:v>10.19</c:v>
                </c:pt>
                <c:pt idx="112">
                  <c:v>8.5500000000000007</c:v>
                </c:pt>
                <c:pt idx="113">
                  <c:v>7.19</c:v>
                </c:pt>
                <c:pt idx="114">
                  <c:v>6.44</c:v>
                </c:pt>
                <c:pt idx="115">
                  <c:v>7.04</c:v>
                </c:pt>
                <c:pt idx="116">
                  <c:v>7.1</c:v>
                </c:pt>
                <c:pt idx="117">
                  <c:v>7.58</c:v>
                </c:pt>
              </c:numCache>
            </c:numRef>
          </c:xVal>
          <c:yVal>
            <c:numRef>
              <c:f>IAP!$H$2:$H$125</c:f>
              <c:numCache>
                <c:formatCode>0.00</c:formatCode>
                <c:ptCount val="118"/>
                <c:pt idx="0">
                  <c:v>1.0900000000000001</c:v>
                </c:pt>
                <c:pt idx="2">
                  <c:v>1.0980000000000001</c:v>
                </c:pt>
                <c:pt idx="3">
                  <c:v>1.1160000000000001</c:v>
                </c:pt>
                <c:pt idx="4">
                  <c:v>1.1499999999999999</c:v>
                </c:pt>
                <c:pt idx="5">
                  <c:v>1.19</c:v>
                </c:pt>
                <c:pt idx="6">
                  <c:v>1.1599999999999999</c:v>
                </c:pt>
                <c:pt idx="7">
                  <c:v>1.1100000000000001</c:v>
                </c:pt>
                <c:pt idx="8">
                  <c:v>1.08</c:v>
                </c:pt>
                <c:pt idx="9">
                  <c:v>1.19</c:v>
                </c:pt>
                <c:pt idx="10">
                  <c:v>1.28</c:v>
                </c:pt>
                <c:pt idx="11">
                  <c:v>1.1499999999999999</c:v>
                </c:pt>
                <c:pt idx="12">
                  <c:v>1.1200000000000001</c:v>
                </c:pt>
                <c:pt idx="13">
                  <c:v>1.1399999999999999</c:v>
                </c:pt>
                <c:pt idx="15">
                  <c:v>1.2</c:v>
                </c:pt>
                <c:pt idx="16">
                  <c:v>1.0900000000000001</c:v>
                </c:pt>
                <c:pt idx="19">
                  <c:v>1.18</c:v>
                </c:pt>
                <c:pt idx="20">
                  <c:v>1.22</c:v>
                </c:pt>
                <c:pt idx="21">
                  <c:v>1.2</c:v>
                </c:pt>
                <c:pt idx="24">
                  <c:v>1.1180000000000001</c:v>
                </c:pt>
                <c:pt idx="25">
                  <c:v>1.1060000000000001</c:v>
                </c:pt>
                <c:pt idx="27">
                  <c:v>0.59</c:v>
                </c:pt>
                <c:pt idx="28">
                  <c:v>0.76</c:v>
                </c:pt>
                <c:pt idx="29">
                  <c:v>0.69</c:v>
                </c:pt>
                <c:pt idx="31">
                  <c:v>0.74</c:v>
                </c:pt>
                <c:pt idx="32">
                  <c:v>0.96</c:v>
                </c:pt>
                <c:pt idx="33">
                  <c:v>0.92</c:v>
                </c:pt>
                <c:pt idx="34">
                  <c:v>0.84</c:v>
                </c:pt>
                <c:pt idx="35">
                  <c:v>0.86</c:v>
                </c:pt>
                <c:pt idx="36">
                  <c:v>0.8</c:v>
                </c:pt>
                <c:pt idx="37">
                  <c:v>0.83</c:v>
                </c:pt>
                <c:pt idx="38">
                  <c:v>0.84</c:v>
                </c:pt>
                <c:pt idx="39">
                  <c:v>0.81</c:v>
                </c:pt>
                <c:pt idx="40">
                  <c:v>0.93</c:v>
                </c:pt>
                <c:pt idx="41">
                  <c:v>0.81</c:v>
                </c:pt>
                <c:pt idx="43">
                  <c:v>0.65</c:v>
                </c:pt>
                <c:pt idx="45">
                  <c:v>0.76</c:v>
                </c:pt>
                <c:pt idx="46">
                  <c:v>0.74</c:v>
                </c:pt>
                <c:pt idx="48">
                  <c:v>0.79</c:v>
                </c:pt>
                <c:pt idx="49" formatCode="General">
                  <c:v>0.28999999999999998</c:v>
                </c:pt>
                <c:pt idx="50">
                  <c:v>0.48</c:v>
                </c:pt>
                <c:pt idx="51">
                  <c:v>1.24</c:v>
                </c:pt>
                <c:pt idx="52">
                  <c:v>0.59</c:v>
                </c:pt>
                <c:pt idx="53">
                  <c:v>0.76</c:v>
                </c:pt>
                <c:pt idx="54">
                  <c:v>0.69</c:v>
                </c:pt>
                <c:pt idx="56">
                  <c:v>0.74</c:v>
                </c:pt>
                <c:pt idx="57">
                  <c:v>0.67</c:v>
                </c:pt>
                <c:pt idx="58">
                  <c:v>0.72</c:v>
                </c:pt>
                <c:pt idx="59">
                  <c:v>0.71</c:v>
                </c:pt>
                <c:pt idx="60">
                  <c:v>0.78</c:v>
                </c:pt>
                <c:pt idx="61">
                  <c:v>0.96</c:v>
                </c:pt>
                <c:pt idx="62">
                  <c:v>0.92</c:v>
                </c:pt>
                <c:pt idx="63">
                  <c:v>0.84</c:v>
                </c:pt>
                <c:pt idx="64">
                  <c:v>0.86</c:v>
                </c:pt>
                <c:pt idx="65">
                  <c:v>0.8</c:v>
                </c:pt>
                <c:pt idx="66">
                  <c:v>0.83</c:v>
                </c:pt>
                <c:pt idx="67">
                  <c:v>0.84</c:v>
                </c:pt>
                <c:pt idx="68">
                  <c:v>0.81</c:v>
                </c:pt>
                <c:pt idx="69">
                  <c:v>0.93</c:v>
                </c:pt>
                <c:pt idx="70">
                  <c:v>0.81</c:v>
                </c:pt>
                <c:pt idx="71">
                  <c:v>0.76</c:v>
                </c:pt>
                <c:pt idx="72">
                  <c:v>0.77</c:v>
                </c:pt>
                <c:pt idx="74">
                  <c:v>0.65</c:v>
                </c:pt>
                <c:pt idx="76">
                  <c:v>0.56000000000000005</c:v>
                </c:pt>
                <c:pt idx="77">
                  <c:v>0.67</c:v>
                </c:pt>
                <c:pt idx="78">
                  <c:v>0.76</c:v>
                </c:pt>
                <c:pt idx="79">
                  <c:v>0.74</c:v>
                </c:pt>
                <c:pt idx="80">
                  <c:v>0.63</c:v>
                </c:pt>
                <c:pt idx="81">
                  <c:v>0.69</c:v>
                </c:pt>
                <c:pt idx="83">
                  <c:v>0.79</c:v>
                </c:pt>
                <c:pt idx="84" formatCode="General">
                  <c:v>0.28999999999999998</c:v>
                </c:pt>
                <c:pt idx="85">
                  <c:v>0.48</c:v>
                </c:pt>
                <c:pt idx="86">
                  <c:v>1.24</c:v>
                </c:pt>
                <c:pt idx="97">
                  <c:v>0.79</c:v>
                </c:pt>
                <c:pt idx="99">
                  <c:v>0.72899999999999998</c:v>
                </c:pt>
                <c:pt idx="100">
                  <c:v>0.746</c:v>
                </c:pt>
                <c:pt idx="103">
                  <c:v>0.72899999999999998</c:v>
                </c:pt>
                <c:pt idx="104">
                  <c:v>0.746</c:v>
                </c:pt>
                <c:pt idx="106">
                  <c:v>2.52</c:v>
                </c:pt>
                <c:pt idx="107">
                  <c:v>2.2400000000000002</c:v>
                </c:pt>
                <c:pt idx="108">
                  <c:v>2.14</c:v>
                </c:pt>
                <c:pt idx="109">
                  <c:v>2.0699999999999998</c:v>
                </c:pt>
                <c:pt idx="111">
                  <c:v>2.52</c:v>
                </c:pt>
                <c:pt idx="112">
                  <c:v>2.2400000000000002</c:v>
                </c:pt>
                <c:pt idx="113">
                  <c:v>2</c:v>
                </c:pt>
                <c:pt idx="114">
                  <c:v>3.27</c:v>
                </c:pt>
                <c:pt idx="115">
                  <c:v>2.68</c:v>
                </c:pt>
                <c:pt idx="116">
                  <c:v>0.79</c:v>
                </c:pt>
                <c:pt idx="117">
                  <c:v>2.319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0ED-4E46-B4CE-D3BE02B0738B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GAP'!$L$2:$L$82</c:f>
              <c:numCache>
                <c:formatCode>0.00</c:formatCode>
                <c:ptCount val="81"/>
                <c:pt idx="0">
                  <c:v>17.29</c:v>
                </c:pt>
                <c:pt idx="1">
                  <c:v>15.01</c:v>
                </c:pt>
                <c:pt idx="2">
                  <c:v>15.26</c:v>
                </c:pt>
                <c:pt idx="3">
                  <c:v>11.9</c:v>
                </c:pt>
                <c:pt idx="4">
                  <c:v>18.46</c:v>
                </c:pt>
                <c:pt idx="5">
                  <c:v>10.52</c:v>
                </c:pt>
                <c:pt idx="6">
                  <c:v>23.58</c:v>
                </c:pt>
                <c:pt idx="7">
                  <c:v>14.11</c:v>
                </c:pt>
                <c:pt idx="8">
                  <c:v>10.43</c:v>
                </c:pt>
                <c:pt idx="9">
                  <c:v>12.02</c:v>
                </c:pt>
                <c:pt idx="10">
                  <c:v>10.5</c:v>
                </c:pt>
                <c:pt idx="11">
                  <c:v>10.79</c:v>
                </c:pt>
                <c:pt idx="12">
                  <c:v>5.33</c:v>
                </c:pt>
                <c:pt idx="13">
                  <c:v>11.96</c:v>
                </c:pt>
                <c:pt idx="14">
                  <c:v>12.4</c:v>
                </c:pt>
                <c:pt idx="15" formatCode="General">
                  <c:v>13.68</c:v>
                </c:pt>
                <c:pt idx="16" formatCode="General">
                  <c:v>8.4700000000000006</c:v>
                </c:pt>
                <c:pt idx="17" formatCode="General">
                  <c:v>7.59</c:v>
                </c:pt>
                <c:pt idx="18" formatCode="General">
                  <c:v>15.24</c:v>
                </c:pt>
                <c:pt idx="19" formatCode="General">
                  <c:v>13.62</c:v>
                </c:pt>
                <c:pt idx="20" formatCode="General">
                  <c:v>5.43</c:v>
                </c:pt>
                <c:pt idx="21" formatCode="General">
                  <c:v>8.17</c:v>
                </c:pt>
                <c:pt idx="22" formatCode="General">
                  <c:v>14.88</c:v>
                </c:pt>
                <c:pt idx="23" formatCode="General">
                  <c:v>13.58</c:v>
                </c:pt>
                <c:pt idx="24" formatCode="General">
                  <c:v>7.39</c:v>
                </c:pt>
                <c:pt idx="25" formatCode="General">
                  <c:v>8.26</c:v>
                </c:pt>
                <c:pt idx="26" formatCode="General">
                  <c:v>10.56</c:v>
                </c:pt>
                <c:pt idx="27" formatCode="General">
                  <c:v>10.65</c:v>
                </c:pt>
                <c:pt idx="28" formatCode="General">
                  <c:v>7.9</c:v>
                </c:pt>
                <c:pt idx="29" formatCode="General">
                  <c:v>10.82</c:v>
                </c:pt>
                <c:pt idx="30" formatCode="General">
                  <c:v>15.63</c:v>
                </c:pt>
                <c:pt idx="31" formatCode="General">
                  <c:v>10.42</c:v>
                </c:pt>
                <c:pt idx="32" formatCode="General">
                  <c:v>16.59</c:v>
                </c:pt>
                <c:pt idx="33" formatCode="General">
                  <c:v>6.53</c:v>
                </c:pt>
                <c:pt idx="34" formatCode="General">
                  <c:v>13.05</c:v>
                </c:pt>
                <c:pt idx="35" formatCode="General">
                  <c:v>10.93</c:v>
                </c:pt>
                <c:pt idx="36" formatCode="General">
                  <c:v>16.8</c:v>
                </c:pt>
                <c:pt idx="37" formatCode="General">
                  <c:v>12.98</c:v>
                </c:pt>
                <c:pt idx="38" formatCode="General">
                  <c:v>9.6</c:v>
                </c:pt>
                <c:pt idx="39" formatCode="General">
                  <c:v>6.98</c:v>
                </c:pt>
                <c:pt idx="40">
                  <c:v>7.75</c:v>
                </c:pt>
                <c:pt idx="41">
                  <c:v>13.957294410519372</c:v>
                </c:pt>
                <c:pt idx="42">
                  <c:v>21.431990939999999</c:v>
                </c:pt>
                <c:pt idx="43">
                  <c:v>12.96</c:v>
                </c:pt>
                <c:pt idx="44">
                  <c:v>10.742618353581991</c:v>
                </c:pt>
                <c:pt idx="45">
                  <c:v>15.064903043999999</c:v>
                </c:pt>
                <c:pt idx="46">
                  <c:v>10.388510803999999</c:v>
                </c:pt>
                <c:pt idx="47" formatCode="General">
                  <c:v>9.24</c:v>
                </c:pt>
                <c:pt idx="48" formatCode="General">
                  <c:v>6.48</c:v>
                </c:pt>
                <c:pt idx="49" formatCode="General">
                  <c:v>9.7799999999999994</c:v>
                </c:pt>
                <c:pt idx="50" formatCode="General">
                  <c:v>16.43</c:v>
                </c:pt>
                <c:pt idx="51" formatCode="General">
                  <c:v>9.08</c:v>
                </c:pt>
                <c:pt idx="52">
                  <c:v>14.6</c:v>
                </c:pt>
                <c:pt idx="53">
                  <c:v>11.1</c:v>
                </c:pt>
                <c:pt idx="54">
                  <c:v>11.05</c:v>
                </c:pt>
                <c:pt idx="55">
                  <c:v>5.69</c:v>
                </c:pt>
                <c:pt idx="56">
                  <c:v>6.79</c:v>
                </c:pt>
                <c:pt idx="57">
                  <c:v>5.31</c:v>
                </c:pt>
                <c:pt idx="58">
                  <c:v>10.1</c:v>
                </c:pt>
                <c:pt idx="59">
                  <c:v>7.23</c:v>
                </c:pt>
                <c:pt idx="60">
                  <c:v>9.73</c:v>
                </c:pt>
                <c:pt idx="61">
                  <c:v>5.49</c:v>
                </c:pt>
                <c:pt idx="62">
                  <c:v>9.07</c:v>
                </c:pt>
                <c:pt idx="63">
                  <c:v>12.8</c:v>
                </c:pt>
                <c:pt idx="64">
                  <c:v>8.36</c:v>
                </c:pt>
                <c:pt idx="65">
                  <c:v>11.35</c:v>
                </c:pt>
                <c:pt idx="66">
                  <c:v>15.5</c:v>
                </c:pt>
                <c:pt idx="67">
                  <c:v>7.65</c:v>
                </c:pt>
                <c:pt idx="68">
                  <c:v>4.58</c:v>
                </c:pt>
                <c:pt idx="69">
                  <c:v>4.6399999999999997</c:v>
                </c:pt>
                <c:pt idx="70">
                  <c:v>6.19</c:v>
                </c:pt>
                <c:pt idx="71">
                  <c:v>5.81</c:v>
                </c:pt>
                <c:pt idx="72">
                  <c:v>24.12</c:v>
                </c:pt>
                <c:pt idx="73">
                  <c:v>14.87</c:v>
                </c:pt>
                <c:pt idx="74">
                  <c:v>20.75</c:v>
                </c:pt>
                <c:pt idx="75">
                  <c:v>22.58</c:v>
                </c:pt>
                <c:pt idx="76">
                  <c:v>27.42</c:v>
                </c:pt>
                <c:pt idx="77">
                  <c:v>15.66</c:v>
                </c:pt>
                <c:pt idx="78">
                  <c:v>21.47</c:v>
                </c:pt>
                <c:pt idx="79">
                  <c:v>7.8</c:v>
                </c:pt>
                <c:pt idx="80">
                  <c:v>8.8000000000000007</c:v>
                </c:pt>
              </c:numCache>
            </c:numRef>
          </c:xVal>
          <c:yVal>
            <c:numRef>
              <c:f>'APIP and GAP'!$H$2:$H$82</c:f>
              <c:numCache>
                <c:formatCode>0.00</c:formatCode>
                <c:ptCount val="81"/>
                <c:pt idx="0">
                  <c:v>5.57</c:v>
                </c:pt>
                <c:pt idx="1">
                  <c:v>5.93</c:v>
                </c:pt>
                <c:pt idx="2">
                  <c:v>6.36</c:v>
                </c:pt>
                <c:pt idx="3">
                  <c:v>4.3499999999999996</c:v>
                </c:pt>
                <c:pt idx="4">
                  <c:v>3.49</c:v>
                </c:pt>
                <c:pt idx="5">
                  <c:v>4.53</c:v>
                </c:pt>
                <c:pt idx="6">
                  <c:v>4.3099999999999996</c:v>
                </c:pt>
                <c:pt idx="7">
                  <c:v>2.99</c:v>
                </c:pt>
                <c:pt idx="8">
                  <c:v>4.68</c:v>
                </c:pt>
                <c:pt idx="9">
                  <c:v>5.3</c:v>
                </c:pt>
                <c:pt idx="10">
                  <c:v>4.5599999999999996</c:v>
                </c:pt>
                <c:pt idx="11">
                  <c:v>5.29</c:v>
                </c:pt>
                <c:pt idx="12">
                  <c:v>4.4000000000000004</c:v>
                </c:pt>
                <c:pt idx="13">
                  <c:v>3.47</c:v>
                </c:pt>
                <c:pt idx="14">
                  <c:v>2.62</c:v>
                </c:pt>
                <c:pt idx="15" formatCode="General">
                  <c:v>3.32</c:v>
                </c:pt>
                <c:pt idx="16" formatCode="General">
                  <c:v>3.58</c:v>
                </c:pt>
                <c:pt idx="17" formatCode="General">
                  <c:v>3.73</c:v>
                </c:pt>
                <c:pt idx="18" formatCode="General">
                  <c:v>3.78</c:v>
                </c:pt>
                <c:pt idx="19" formatCode="General">
                  <c:v>3.55</c:v>
                </c:pt>
                <c:pt idx="20" formatCode="General">
                  <c:v>4.22</c:v>
                </c:pt>
                <c:pt idx="21" formatCode="General">
                  <c:v>3.18</c:v>
                </c:pt>
                <c:pt idx="22" formatCode="General">
                  <c:v>3.87</c:v>
                </c:pt>
                <c:pt idx="23" formatCode="General">
                  <c:v>3.34</c:v>
                </c:pt>
                <c:pt idx="24" formatCode="General">
                  <c:v>3.86</c:v>
                </c:pt>
                <c:pt idx="25" formatCode="General">
                  <c:v>4.91</c:v>
                </c:pt>
                <c:pt idx="26" formatCode="General">
                  <c:v>3.41</c:v>
                </c:pt>
                <c:pt idx="27" formatCode="General">
                  <c:v>3.44</c:v>
                </c:pt>
                <c:pt idx="28" formatCode="General">
                  <c:v>3.73</c:v>
                </c:pt>
                <c:pt idx="29" formatCode="General">
                  <c:v>3.41</c:v>
                </c:pt>
                <c:pt idx="30" formatCode="General">
                  <c:v>4.58</c:v>
                </c:pt>
                <c:pt idx="31" formatCode="General">
                  <c:v>4.68</c:v>
                </c:pt>
                <c:pt idx="32" formatCode="General">
                  <c:v>3.74</c:v>
                </c:pt>
                <c:pt idx="33" formatCode="General">
                  <c:v>4</c:v>
                </c:pt>
                <c:pt idx="34" formatCode="General">
                  <c:v>5.63</c:v>
                </c:pt>
                <c:pt idx="35" formatCode="General">
                  <c:v>4.16</c:v>
                </c:pt>
                <c:pt idx="36" formatCode="General">
                  <c:v>5.56</c:v>
                </c:pt>
                <c:pt idx="37" formatCode="General">
                  <c:v>4.91</c:v>
                </c:pt>
                <c:pt idx="38" formatCode="General">
                  <c:v>4.75</c:v>
                </c:pt>
                <c:pt idx="39" formatCode="General">
                  <c:v>3.64</c:v>
                </c:pt>
                <c:pt idx="40">
                  <c:v>3.83</c:v>
                </c:pt>
                <c:pt idx="41">
                  <c:v>3.7143645593470818</c:v>
                </c:pt>
                <c:pt idx="42">
                  <c:v>3.6301264061449654</c:v>
                </c:pt>
                <c:pt idx="43">
                  <c:v>3.956</c:v>
                </c:pt>
                <c:pt idx="44">
                  <c:v>4.8987225078390182</c:v>
                </c:pt>
                <c:pt idx="45">
                  <c:v>3.6977345611981551</c:v>
                </c:pt>
                <c:pt idx="46">
                  <c:v>5.1107539710520999</c:v>
                </c:pt>
                <c:pt idx="47" formatCode="General">
                  <c:v>7.48</c:v>
                </c:pt>
                <c:pt idx="48" formatCode="General">
                  <c:v>5.46</c:v>
                </c:pt>
                <c:pt idx="49" formatCode="General">
                  <c:v>7.18</c:v>
                </c:pt>
                <c:pt idx="50" formatCode="General">
                  <c:v>4.43</c:v>
                </c:pt>
                <c:pt idx="51" formatCode="General">
                  <c:v>7.24</c:v>
                </c:pt>
                <c:pt idx="52">
                  <c:v>6.58</c:v>
                </c:pt>
                <c:pt idx="53">
                  <c:v>4.88</c:v>
                </c:pt>
                <c:pt idx="54">
                  <c:v>6.94</c:v>
                </c:pt>
                <c:pt idx="55">
                  <c:v>3.97</c:v>
                </c:pt>
                <c:pt idx="56">
                  <c:v>5.35</c:v>
                </c:pt>
                <c:pt idx="57">
                  <c:v>8.86</c:v>
                </c:pt>
                <c:pt idx="58">
                  <c:v>6.41</c:v>
                </c:pt>
                <c:pt idx="59">
                  <c:v>5.13</c:v>
                </c:pt>
                <c:pt idx="60">
                  <c:v>6.71</c:v>
                </c:pt>
                <c:pt idx="61">
                  <c:v>7.54</c:v>
                </c:pt>
                <c:pt idx="62">
                  <c:v>7.88</c:v>
                </c:pt>
                <c:pt idx="63">
                  <c:v>6.01</c:v>
                </c:pt>
                <c:pt idx="64">
                  <c:v>7.69</c:v>
                </c:pt>
                <c:pt idx="65">
                  <c:v>5.96</c:v>
                </c:pt>
                <c:pt idx="66">
                  <c:v>4.74</c:v>
                </c:pt>
                <c:pt idx="67">
                  <c:v>5.03</c:v>
                </c:pt>
                <c:pt idx="68">
                  <c:v>9.1</c:v>
                </c:pt>
                <c:pt idx="69">
                  <c:v>9.17</c:v>
                </c:pt>
                <c:pt idx="70">
                  <c:v>9.4600000000000009</c:v>
                </c:pt>
                <c:pt idx="71">
                  <c:v>9.14</c:v>
                </c:pt>
                <c:pt idx="72">
                  <c:v>7.06</c:v>
                </c:pt>
                <c:pt idx="73">
                  <c:v>6.01</c:v>
                </c:pt>
                <c:pt idx="74">
                  <c:v>4.2699999999999996</c:v>
                </c:pt>
                <c:pt idx="75">
                  <c:v>3.53</c:v>
                </c:pt>
                <c:pt idx="76">
                  <c:v>3.28</c:v>
                </c:pt>
                <c:pt idx="77">
                  <c:v>6.18</c:v>
                </c:pt>
                <c:pt idx="78">
                  <c:v>4.75</c:v>
                </c:pt>
                <c:pt idx="79">
                  <c:v>5.9</c:v>
                </c:pt>
                <c:pt idx="80">
                  <c:v>5.5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0ED-4E46-B4CE-D3BE02B0738B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WEAR!$L$111:$L$118</c:f>
              <c:numCache>
                <c:formatCode>0.00</c:formatCode>
                <c:ptCount val="8"/>
                <c:pt idx="0">
                  <c:v>9.4</c:v>
                </c:pt>
                <c:pt idx="1">
                  <c:v>11.68</c:v>
                </c:pt>
                <c:pt idx="2">
                  <c:v>10.57</c:v>
                </c:pt>
                <c:pt idx="3">
                  <c:v>12.94</c:v>
                </c:pt>
                <c:pt idx="4">
                  <c:v>22.2</c:v>
                </c:pt>
                <c:pt idx="5">
                  <c:v>17.78</c:v>
                </c:pt>
                <c:pt idx="6">
                  <c:v>15.21</c:v>
                </c:pt>
                <c:pt idx="7">
                  <c:v>6.08</c:v>
                </c:pt>
              </c:numCache>
            </c:numRef>
          </c:xVal>
          <c:yVal>
            <c:numRef>
              <c:f>WEAR!$H$111:$H$118</c:f>
              <c:numCache>
                <c:formatCode>0.00</c:formatCode>
                <c:ptCount val="8"/>
                <c:pt idx="0">
                  <c:v>4.492</c:v>
                </c:pt>
                <c:pt idx="1">
                  <c:v>5.3029999999999999</c:v>
                </c:pt>
                <c:pt idx="2">
                  <c:v>4.3940000000000001</c:v>
                </c:pt>
                <c:pt idx="3">
                  <c:v>5.3179999999999996</c:v>
                </c:pt>
                <c:pt idx="4">
                  <c:v>3.9729999999999999</c:v>
                </c:pt>
                <c:pt idx="5">
                  <c:v>5.2359999999999998</c:v>
                </c:pt>
                <c:pt idx="6">
                  <c:v>5.5030000000000001</c:v>
                </c:pt>
                <c:pt idx="7">
                  <c:v>3.5470000000000002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0ED-4E46-B4CE-D3BE02B0738B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IAP!$L$126:$L$132</c:f>
              <c:numCache>
                <c:formatCode>0.00</c:formatCode>
                <c:ptCount val="7"/>
                <c:pt idx="0">
                  <c:v>12.89</c:v>
                </c:pt>
                <c:pt idx="1">
                  <c:v>10.98</c:v>
                </c:pt>
                <c:pt idx="2">
                  <c:v>12.11</c:v>
                </c:pt>
                <c:pt idx="3">
                  <c:v>14</c:v>
                </c:pt>
                <c:pt idx="4">
                  <c:v>9.94</c:v>
                </c:pt>
                <c:pt idx="5">
                  <c:v>10.45</c:v>
                </c:pt>
                <c:pt idx="6">
                  <c:v>9.86</c:v>
                </c:pt>
              </c:numCache>
            </c:numRef>
          </c:xVal>
          <c:yVal>
            <c:numRef>
              <c:f>IAP!$H$126:$H$132</c:f>
              <c:numCache>
                <c:formatCode>0.00</c:formatCode>
                <c:ptCount val="7"/>
                <c:pt idx="0">
                  <c:v>0.69199999999999995</c:v>
                </c:pt>
                <c:pt idx="1">
                  <c:v>0.88400000000000001</c:v>
                </c:pt>
                <c:pt idx="2">
                  <c:v>0.84199999999999997</c:v>
                </c:pt>
                <c:pt idx="3">
                  <c:v>0.81200000000000006</c:v>
                </c:pt>
                <c:pt idx="4">
                  <c:v>1.0940000000000001</c:v>
                </c:pt>
                <c:pt idx="5">
                  <c:v>1.1160000000000001</c:v>
                </c:pt>
                <c:pt idx="6">
                  <c:v>1.097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B0ED-4E46-B4CE-D3BE02B0738B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GAP'!$L$83:$L$92</c:f>
              <c:numCache>
                <c:formatCode>0.00</c:formatCode>
                <c:ptCount val="10"/>
                <c:pt idx="0">
                  <c:v>13.5113515835</c:v>
                </c:pt>
                <c:pt idx="1">
                  <c:v>14.718670157</c:v>
                </c:pt>
                <c:pt idx="2">
                  <c:v>14.597573565395008</c:v>
                </c:pt>
                <c:pt idx="3">
                  <c:v>20.516946881499997</c:v>
                </c:pt>
                <c:pt idx="4">
                  <c:v>15.14</c:v>
                </c:pt>
                <c:pt idx="5">
                  <c:v>20.399999999999999</c:v>
                </c:pt>
              </c:numCache>
            </c:numRef>
          </c:xVal>
          <c:yVal>
            <c:numRef>
              <c:f>'APIP and GAP'!$H$83:$H$92</c:f>
              <c:numCache>
                <c:formatCode>0.00</c:formatCode>
                <c:ptCount val="10"/>
                <c:pt idx="0">
                  <c:v>5.1182283396089829</c:v>
                </c:pt>
                <c:pt idx="1">
                  <c:v>3.691147151043356</c:v>
                </c:pt>
                <c:pt idx="2">
                  <c:v>3.637038579495028</c:v>
                </c:pt>
                <c:pt idx="3">
                  <c:v>3.6101897737475737</c:v>
                </c:pt>
                <c:pt idx="4">
                  <c:v>6.38</c:v>
                </c:pt>
                <c:pt idx="5">
                  <c:v>3.6579999999999999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B0ED-4E46-B4CE-D3BE02B0738B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GAP'!$L$83:$L$92</c:f>
              <c:numCache>
                <c:formatCode>0.00</c:formatCode>
                <c:ptCount val="10"/>
                <c:pt idx="0">
                  <c:v>13.5113515835</c:v>
                </c:pt>
                <c:pt idx="1">
                  <c:v>14.718670157</c:v>
                </c:pt>
                <c:pt idx="2">
                  <c:v>14.597573565395008</c:v>
                </c:pt>
                <c:pt idx="3">
                  <c:v>20.516946881499997</c:v>
                </c:pt>
                <c:pt idx="4">
                  <c:v>15.14</c:v>
                </c:pt>
                <c:pt idx="5">
                  <c:v>20.399999999999999</c:v>
                </c:pt>
              </c:numCache>
            </c:numRef>
          </c:xVal>
          <c:yVal>
            <c:numRef>
              <c:f>'APIP and GAP'!$H$83:$H$92</c:f>
              <c:numCache>
                <c:formatCode>0.00</c:formatCode>
                <c:ptCount val="10"/>
                <c:pt idx="0">
                  <c:v>5.1182283396089829</c:v>
                </c:pt>
                <c:pt idx="1">
                  <c:v>3.691147151043356</c:v>
                </c:pt>
                <c:pt idx="2">
                  <c:v>3.637038579495028</c:v>
                </c:pt>
                <c:pt idx="3">
                  <c:v>3.6101897737475737</c:v>
                </c:pt>
                <c:pt idx="4">
                  <c:v>6.38</c:v>
                </c:pt>
                <c:pt idx="5">
                  <c:v>3.6579999999999999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B0ED-4E46-B4CE-D3BE02B073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1615160"/>
        <c:axId val="561617120"/>
      </c:scatterChart>
      <c:valAx>
        <c:axId val="561615160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MgO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 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  <a:effectLst/>
                  </a:rPr>
                  <a:t>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  <a:effectLst/>
                  </a:rPr>
                  <a:t>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1617120"/>
        <c:crosses val="autoZero"/>
        <c:crossBetween val="midCat"/>
      </c:valAx>
      <c:valAx>
        <c:axId val="561617120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TiO</a:t>
                </a:r>
                <a:r>
                  <a:rPr lang="en-US" sz="1200" b="0" i="0" u="none" strike="noStrike" kern="1200" baseline="-25000">
                    <a:solidFill>
                      <a:sysClr val="windowText" lastClr="000000"/>
                    </a:solidFill>
                  </a:rPr>
                  <a:t>2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 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  <a:effectLst/>
                  </a:rPr>
                  <a:t>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  <a:effectLst/>
                  </a:rPr>
                  <a:t>%)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1615160"/>
        <c:crosses val="autoZero"/>
        <c:crossBetween val="midCat"/>
        <c:majorUnit val="2"/>
        <c:minorUnit val="0.5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68009105446034612"/>
          <c:y val="5.0590261908947096E-2"/>
          <c:w val="0.28473027047094962"/>
          <c:h val="0.206808226401828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WEAR!$L$2:$L$110</c:f>
              <c:numCache>
                <c:formatCode>0.00</c:formatCode>
                <c:ptCount val="109"/>
                <c:pt idx="2">
                  <c:v>3.53</c:v>
                </c:pt>
                <c:pt idx="3">
                  <c:v>10.96</c:v>
                </c:pt>
                <c:pt idx="4">
                  <c:v>3.9</c:v>
                </c:pt>
                <c:pt idx="5">
                  <c:v>4</c:v>
                </c:pt>
                <c:pt idx="6">
                  <c:v>4.0999999999999996</c:v>
                </c:pt>
                <c:pt idx="7">
                  <c:v>4.0999999999999996</c:v>
                </c:pt>
                <c:pt idx="8">
                  <c:v>4</c:v>
                </c:pt>
                <c:pt idx="9">
                  <c:v>4</c:v>
                </c:pt>
                <c:pt idx="10">
                  <c:v>4</c:v>
                </c:pt>
                <c:pt idx="11">
                  <c:v>4.0999999999999996</c:v>
                </c:pt>
                <c:pt idx="12">
                  <c:v>4.0999999999999996</c:v>
                </c:pt>
                <c:pt idx="13">
                  <c:v>4.0999999999999996</c:v>
                </c:pt>
                <c:pt idx="14">
                  <c:v>4.0999999999999996</c:v>
                </c:pt>
                <c:pt idx="15">
                  <c:v>4.0999999999999996</c:v>
                </c:pt>
                <c:pt idx="16">
                  <c:v>4.0999999999999996</c:v>
                </c:pt>
                <c:pt idx="17">
                  <c:v>4.0999999999999996</c:v>
                </c:pt>
                <c:pt idx="18">
                  <c:v>4.0999999999999996</c:v>
                </c:pt>
                <c:pt idx="19">
                  <c:v>4.0999999999999996</c:v>
                </c:pt>
                <c:pt idx="20">
                  <c:v>4.5</c:v>
                </c:pt>
                <c:pt idx="21">
                  <c:v>10.4</c:v>
                </c:pt>
                <c:pt idx="22">
                  <c:v>13.2</c:v>
                </c:pt>
                <c:pt idx="23">
                  <c:v>4.5999999999999996</c:v>
                </c:pt>
                <c:pt idx="24">
                  <c:v>4.2</c:v>
                </c:pt>
                <c:pt idx="25">
                  <c:v>4.0999999999999996</c:v>
                </c:pt>
                <c:pt idx="26">
                  <c:v>4.3</c:v>
                </c:pt>
                <c:pt idx="27">
                  <c:v>4.3</c:v>
                </c:pt>
                <c:pt idx="28">
                  <c:v>4.0999999999999996</c:v>
                </c:pt>
                <c:pt idx="29">
                  <c:v>4.0999999999999996</c:v>
                </c:pt>
                <c:pt idx="30">
                  <c:v>4.0999999999999996</c:v>
                </c:pt>
                <c:pt idx="31">
                  <c:v>4.0999999999999996</c:v>
                </c:pt>
                <c:pt idx="32">
                  <c:v>4.0999999999999996</c:v>
                </c:pt>
                <c:pt idx="33">
                  <c:v>5</c:v>
                </c:pt>
                <c:pt idx="34">
                  <c:v>4.95</c:v>
                </c:pt>
                <c:pt idx="35">
                  <c:v>4.62</c:v>
                </c:pt>
                <c:pt idx="36">
                  <c:v>6.19</c:v>
                </c:pt>
                <c:pt idx="37">
                  <c:v>3.99</c:v>
                </c:pt>
                <c:pt idx="38">
                  <c:v>5.05</c:v>
                </c:pt>
                <c:pt idx="39">
                  <c:v>5.12</c:v>
                </c:pt>
                <c:pt idx="40">
                  <c:v>4.04</c:v>
                </c:pt>
                <c:pt idx="41">
                  <c:v>5.77</c:v>
                </c:pt>
                <c:pt idx="42">
                  <c:v>8.64</c:v>
                </c:pt>
                <c:pt idx="43">
                  <c:v>3.9611999999999998</c:v>
                </c:pt>
                <c:pt idx="44">
                  <c:v>3.7597999999999998</c:v>
                </c:pt>
                <c:pt idx="45">
                  <c:v>3.9727999999999999</c:v>
                </c:pt>
                <c:pt idx="46">
                  <c:v>3.7450000000000001</c:v>
                </c:pt>
                <c:pt idx="47">
                  <c:v>3.7439</c:v>
                </c:pt>
                <c:pt idx="48">
                  <c:v>3.7734000000000001</c:v>
                </c:pt>
                <c:pt idx="49">
                  <c:v>3.9659</c:v>
                </c:pt>
                <c:pt idx="50">
                  <c:v>3.5547</c:v>
                </c:pt>
                <c:pt idx="52">
                  <c:v>20.18</c:v>
                </c:pt>
                <c:pt idx="53">
                  <c:v>13.25</c:v>
                </c:pt>
                <c:pt idx="54">
                  <c:v>12.23</c:v>
                </c:pt>
                <c:pt idx="56">
                  <c:v>13.82</c:v>
                </c:pt>
                <c:pt idx="57">
                  <c:v>14.78</c:v>
                </c:pt>
                <c:pt idx="58">
                  <c:v>13.32</c:v>
                </c:pt>
                <c:pt idx="59">
                  <c:v>13.09</c:v>
                </c:pt>
                <c:pt idx="60">
                  <c:v>9.34</c:v>
                </c:pt>
                <c:pt idx="61">
                  <c:v>14.78</c:v>
                </c:pt>
                <c:pt idx="62">
                  <c:v>11.9</c:v>
                </c:pt>
                <c:pt idx="63">
                  <c:v>12.54</c:v>
                </c:pt>
                <c:pt idx="64">
                  <c:v>16.670000000000002</c:v>
                </c:pt>
                <c:pt idx="65">
                  <c:v>19.71</c:v>
                </c:pt>
                <c:pt idx="66">
                  <c:v>9.1199999999999992</c:v>
                </c:pt>
                <c:pt idx="67">
                  <c:v>16.22</c:v>
                </c:pt>
                <c:pt idx="68">
                  <c:v>22.55</c:v>
                </c:pt>
                <c:pt idx="69">
                  <c:v>20.89</c:v>
                </c:pt>
                <c:pt idx="70">
                  <c:v>16.77</c:v>
                </c:pt>
                <c:pt idx="71">
                  <c:v>16.25</c:v>
                </c:pt>
                <c:pt idx="72">
                  <c:v>19.89</c:v>
                </c:pt>
                <c:pt idx="73">
                  <c:v>17.71</c:v>
                </c:pt>
                <c:pt idx="74">
                  <c:v>9.39</c:v>
                </c:pt>
                <c:pt idx="75">
                  <c:v>13.21</c:v>
                </c:pt>
                <c:pt idx="76">
                  <c:v>16.86</c:v>
                </c:pt>
                <c:pt idx="77">
                  <c:v>17.350000000000001</c:v>
                </c:pt>
                <c:pt idx="78">
                  <c:v>21.48</c:v>
                </c:pt>
                <c:pt idx="79">
                  <c:v>9.76</c:v>
                </c:pt>
                <c:pt idx="80">
                  <c:v>19.89</c:v>
                </c:pt>
                <c:pt idx="81">
                  <c:v>10.93</c:v>
                </c:pt>
                <c:pt idx="82">
                  <c:v>9.92</c:v>
                </c:pt>
                <c:pt idx="83">
                  <c:v>12.12</c:v>
                </c:pt>
                <c:pt idx="84">
                  <c:v>13.54</c:v>
                </c:pt>
                <c:pt idx="85">
                  <c:v>17.66</c:v>
                </c:pt>
                <c:pt idx="86">
                  <c:v>9.76</c:v>
                </c:pt>
                <c:pt idx="87">
                  <c:v>17.579999999999998</c:v>
                </c:pt>
                <c:pt idx="95">
                  <c:v>14.76</c:v>
                </c:pt>
                <c:pt idx="96">
                  <c:v>15.46</c:v>
                </c:pt>
                <c:pt idx="97">
                  <c:v>20.059999999999999</c:v>
                </c:pt>
                <c:pt idx="98">
                  <c:v>12.4</c:v>
                </c:pt>
                <c:pt idx="99">
                  <c:v>14.54</c:v>
                </c:pt>
                <c:pt idx="100">
                  <c:v>11.67</c:v>
                </c:pt>
                <c:pt idx="105">
                  <c:v>14.08</c:v>
                </c:pt>
              </c:numCache>
            </c:numRef>
          </c:xVal>
          <c:yVal>
            <c:numRef>
              <c:f>WEAR!$I$2:$I$110</c:f>
              <c:numCache>
                <c:formatCode>0.00</c:formatCode>
                <c:ptCount val="109"/>
                <c:pt idx="2">
                  <c:v>14.67</c:v>
                </c:pt>
                <c:pt idx="3">
                  <c:v>8.92</c:v>
                </c:pt>
                <c:pt idx="4">
                  <c:v>19.899999999999999</c:v>
                </c:pt>
                <c:pt idx="5">
                  <c:v>15.5</c:v>
                </c:pt>
                <c:pt idx="6">
                  <c:v>15</c:v>
                </c:pt>
                <c:pt idx="7">
                  <c:v>14.9</c:v>
                </c:pt>
                <c:pt idx="8">
                  <c:v>16</c:v>
                </c:pt>
                <c:pt idx="9">
                  <c:v>15.7</c:v>
                </c:pt>
                <c:pt idx="10">
                  <c:v>15.6</c:v>
                </c:pt>
                <c:pt idx="11">
                  <c:v>14.9</c:v>
                </c:pt>
                <c:pt idx="12">
                  <c:v>14.8</c:v>
                </c:pt>
                <c:pt idx="13">
                  <c:v>15</c:v>
                </c:pt>
                <c:pt idx="14">
                  <c:v>15.4</c:v>
                </c:pt>
                <c:pt idx="15">
                  <c:v>15.6</c:v>
                </c:pt>
                <c:pt idx="16">
                  <c:v>14.9</c:v>
                </c:pt>
                <c:pt idx="17">
                  <c:v>14.9</c:v>
                </c:pt>
                <c:pt idx="18">
                  <c:v>14.4</c:v>
                </c:pt>
                <c:pt idx="19">
                  <c:v>14.2</c:v>
                </c:pt>
                <c:pt idx="20">
                  <c:v>14.8</c:v>
                </c:pt>
                <c:pt idx="21">
                  <c:v>10.6</c:v>
                </c:pt>
                <c:pt idx="22">
                  <c:v>10.7</c:v>
                </c:pt>
                <c:pt idx="23">
                  <c:v>14.6</c:v>
                </c:pt>
                <c:pt idx="24">
                  <c:v>15</c:v>
                </c:pt>
                <c:pt idx="25">
                  <c:v>14.6</c:v>
                </c:pt>
                <c:pt idx="26">
                  <c:v>16.3</c:v>
                </c:pt>
                <c:pt idx="27">
                  <c:v>15.3</c:v>
                </c:pt>
                <c:pt idx="28">
                  <c:v>15.1</c:v>
                </c:pt>
                <c:pt idx="29">
                  <c:v>14.6</c:v>
                </c:pt>
                <c:pt idx="30">
                  <c:v>14.4</c:v>
                </c:pt>
                <c:pt idx="31">
                  <c:v>14.6</c:v>
                </c:pt>
                <c:pt idx="32">
                  <c:v>14.4</c:v>
                </c:pt>
                <c:pt idx="33">
                  <c:v>12.43</c:v>
                </c:pt>
                <c:pt idx="34">
                  <c:v>13.26</c:v>
                </c:pt>
                <c:pt idx="35">
                  <c:v>14.78</c:v>
                </c:pt>
                <c:pt idx="36">
                  <c:v>12.04</c:v>
                </c:pt>
                <c:pt idx="37">
                  <c:v>12.06</c:v>
                </c:pt>
                <c:pt idx="38">
                  <c:v>11.95</c:v>
                </c:pt>
                <c:pt idx="39">
                  <c:v>12.85</c:v>
                </c:pt>
                <c:pt idx="40">
                  <c:v>13.31</c:v>
                </c:pt>
                <c:pt idx="41">
                  <c:v>12.59</c:v>
                </c:pt>
                <c:pt idx="42">
                  <c:v>11.12</c:v>
                </c:pt>
                <c:pt idx="43">
                  <c:v>16.526</c:v>
                </c:pt>
                <c:pt idx="44">
                  <c:v>17.221</c:v>
                </c:pt>
                <c:pt idx="45">
                  <c:v>16.9452</c:v>
                </c:pt>
                <c:pt idx="46">
                  <c:v>17.6539</c:v>
                </c:pt>
                <c:pt idx="47">
                  <c:v>17.289200000000001</c:v>
                </c:pt>
                <c:pt idx="48">
                  <c:v>17.183499999999999</c:v>
                </c:pt>
                <c:pt idx="49">
                  <c:v>16.980799999999999</c:v>
                </c:pt>
                <c:pt idx="50">
                  <c:v>16.689599999999999</c:v>
                </c:pt>
                <c:pt idx="52">
                  <c:v>9.85</c:v>
                </c:pt>
                <c:pt idx="53">
                  <c:v>11.67</c:v>
                </c:pt>
                <c:pt idx="54">
                  <c:v>12</c:v>
                </c:pt>
                <c:pt idx="56">
                  <c:v>6.89</c:v>
                </c:pt>
                <c:pt idx="57">
                  <c:v>5.69</c:v>
                </c:pt>
                <c:pt idx="58">
                  <c:v>6.33</c:v>
                </c:pt>
                <c:pt idx="59">
                  <c:v>6.07</c:v>
                </c:pt>
                <c:pt idx="60">
                  <c:v>7.96</c:v>
                </c:pt>
                <c:pt idx="61">
                  <c:v>6.88</c:v>
                </c:pt>
                <c:pt idx="62">
                  <c:v>5.62</c:v>
                </c:pt>
                <c:pt idx="63">
                  <c:v>6.65</c:v>
                </c:pt>
                <c:pt idx="64">
                  <c:v>7.49</c:v>
                </c:pt>
                <c:pt idx="65">
                  <c:v>6.7</c:v>
                </c:pt>
                <c:pt idx="66">
                  <c:v>7.26</c:v>
                </c:pt>
                <c:pt idx="67">
                  <c:v>7.41</c:v>
                </c:pt>
                <c:pt idx="68">
                  <c:v>11</c:v>
                </c:pt>
                <c:pt idx="69">
                  <c:v>6.26</c:v>
                </c:pt>
                <c:pt idx="70">
                  <c:v>7.22</c:v>
                </c:pt>
                <c:pt idx="71">
                  <c:v>7.83</c:v>
                </c:pt>
                <c:pt idx="72">
                  <c:v>7.11</c:v>
                </c:pt>
                <c:pt idx="73">
                  <c:v>7.46</c:v>
                </c:pt>
                <c:pt idx="74">
                  <c:v>7.35</c:v>
                </c:pt>
                <c:pt idx="75">
                  <c:v>6.13</c:v>
                </c:pt>
                <c:pt idx="76">
                  <c:v>7.68</c:v>
                </c:pt>
                <c:pt idx="77">
                  <c:v>6.77</c:v>
                </c:pt>
                <c:pt idx="78">
                  <c:v>5.68</c:v>
                </c:pt>
                <c:pt idx="79">
                  <c:v>9.27</c:v>
                </c:pt>
                <c:pt idx="80">
                  <c:v>7.11</c:v>
                </c:pt>
                <c:pt idx="81">
                  <c:v>8.27</c:v>
                </c:pt>
                <c:pt idx="82">
                  <c:v>8.02</c:v>
                </c:pt>
                <c:pt idx="83">
                  <c:v>9.7100000000000009</c:v>
                </c:pt>
                <c:pt idx="84">
                  <c:v>8.0399999999999991</c:v>
                </c:pt>
                <c:pt idx="85">
                  <c:v>8.18</c:v>
                </c:pt>
                <c:pt idx="86">
                  <c:v>8.2100000000000009</c:v>
                </c:pt>
                <c:pt idx="87">
                  <c:v>7.9</c:v>
                </c:pt>
                <c:pt idx="95">
                  <c:v>7.82</c:v>
                </c:pt>
                <c:pt idx="96">
                  <c:v>7.68</c:v>
                </c:pt>
                <c:pt idx="97">
                  <c:v>6.34</c:v>
                </c:pt>
                <c:pt idx="98">
                  <c:v>7.7</c:v>
                </c:pt>
                <c:pt idx="99">
                  <c:v>6.59</c:v>
                </c:pt>
                <c:pt idx="100">
                  <c:v>6.83</c:v>
                </c:pt>
                <c:pt idx="105">
                  <c:v>6.5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C95-4A80-8479-6D6BD3BF2B07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IAP!$L$2:$L$125</c:f>
              <c:numCache>
                <c:formatCode>0.00</c:formatCode>
                <c:ptCount val="118"/>
                <c:pt idx="0">
                  <c:v>10.6</c:v>
                </c:pt>
                <c:pt idx="2">
                  <c:v>9.94</c:v>
                </c:pt>
                <c:pt idx="3">
                  <c:v>10.09</c:v>
                </c:pt>
                <c:pt idx="4">
                  <c:v>10.52</c:v>
                </c:pt>
                <c:pt idx="5">
                  <c:v>10.5</c:v>
                </c:pt>
                <c:pt idx="6">
                  <c:v>10.86</c:v>
                </c:pt>
                <c:pt idx="7">
                  <c:v>10.38</c:v>
                </c:pt>
                <c:pt idx="8">
                  <c:v>10.28</c:v>
                </c:pt>
                <c:pt idx="9">
                  <c:v>11.2</c:v>
                </c:pt>
                <c:pt idx="10">
                  <c:v>11.03</c:v>
                </c:pt>
                <c:pt idx="11">
                  <c:v>11.9</c:v>
                </c:pt>
                <c:pt idx="12">
                  <c:v>10.4</c:v>
                </c:pt>
                <c:pt idx="13">
                  <c:v>14.71</c:v>
                </c:pt>
                <c:pt idx="15">
                  <c:v>11.3</c:v>
                </c:pt>
                <c:pt idx="16">
                  <c:v>10.6</c:v>
                </c:pt>
                <c:pt idx="19">
                  <c:v>10.41</c:v>
                </c:pt>
                <c:pt idx="20">
                  <c:v>10.96</c:v>
                </c:pt>
                <c:pt idx="21">
                  <c:v>10.75</c:v>
                </c:pt>
                <c:pt idx="24">
                  <c:v>10.07</c:v>
                </c:pt>
                <c:pt idx="25">
                  <c:v>10.18</c:v>
                </c:pt>
                <c:pt idx="27">
                  <c:v>13.09</c:v>
                </c:pt>
                <c:pt idx="28">
                  <c:v>12.76</c:v>
                </c:pt>
                <c:pt idx="29">
                  <c:v>12.78</c:v>
                </c:pt>
                <c:pt idx="31">
                  <c:v>12.7</c:v>
                </c:pt>
                <c:pt idx="32">
                  <c:v>11</c:v>
                </c:pt>
                <c:pt idx="33">
                  <c:v>14.7</c:v>
                </c:pt>
                <c:pt idx="34">
                  <c:v>15.4</c:v>
                </c:pt>
                <c:pt idx="35">
                  <c:v>13.5</c:v>
                </c:pt>
                <c:pt idx="36">
                  <c:v>13.6</c:v>
                </c:pt>
                <c:pt idx="37">
                  <c:v>15.5</c:v>
                </c:pt>
                <c:pt idx="38">
                  <c:v>12.2</c:v>
                </c:pt>
                <c:pt idx="39">
                  <c:v>7.6</c:v>
                </c:pt>
                <c:pt idx="40">
                  <c:v>11.2</c:v>
                </c:pt>
                <c:pt idx="41">
                  <c:v>10.8</c:v>
                </c:pt>
                <c:pt idx="43">
                  <c:v>15</c:v>
                </c:pt>
                <c:pt idx="45">
                  <c:v>13</c:v>
                </c:pt>
                <c:pt idx="46">
                  <c:v>12.65</c:v>
                </c:pt>
                <c:pt idx="48">
                  <c:v>12.56</c:v>
                </c:pt>
                <c:pt idx="49">
                  <c:v>13.4</c:v>
                </c:pt>
                <c:pt idx="50">
                  <c:v>13.08</c:v>
                </c:pt>
                <c:pt idx="51">
                  <c:v>12.26</c:v>
                </c:pt>
                <c:pt idx="52">
                  <c:v>13.09</c:v>
                </c:pt>
                <c:pt idx="53">
                  <c:v>12.76</c:v>
                </c:pt>
                <c:pt idx="54">
                  <c:v>12.78</c:v>
                </c:pt>
                <c:pt idx="56">
                  <c:v>12.7</c:v>
                </c:pt>
                <c:pt idx="57">
                  <c:v>12.76</c:v>
                </c:pt>
                <c:pt idx="58">
                  <c:v>12.93</c:v>
                </c:pt>
                <c:pt idx="59">
                  <c:v>12.76</c:v>
                </c:pt>
                <c:pt idx="60">
                  <c:v>12.7</c:v>
                </c:pt>
                <c:pt idx="61">
                  <c:v>11</c:v>
                </c:pt>
                <c:pt idx="62">
                  <c:v>14.7</c:v>
                </c:pt>
                <c:pt idx="63">
                  <c:v>15.4</c:v>
                </c:pt>
                <c:pt idx="64">
                  <c:v>13.5</c:v>
                </c:pt>
                <c:pt idx="65">
                  <c:v>13.6</c:v>
                </c:pt>
                <c:pt idx="66">
                  <c:v>15.5</c:v>
                </c:pt>
                <c:pt idx="67">
                  <c:v>12.2</c:v>
                </c:pt>
                <c:pt idx="68">
                  <c:v>7.6</c:v>
                </c:pt>
                <c:pt idx="69">
                  <c:v>11.2</c:v>
                </c:pt>
                <c:pt idx="70">
                  <c:v>10.8</c:v>
                </c:pt>
                <c:pt idx="71">
                  <c:v>11.9</c:v>
                </c:pt>
                <c:pt idx="72">
                  <c:v>13</c:v>
                </c:pt>
                <c:pt idx="74">
                  <c:v>15</c:v>
                </c:pt>
                <c:pt idx="76">
                  <c:v>7.39</c:v>
                </c:pt>
                <c:pt idx="77">
                  <c:v>9.42</c:v>
                </c:pt>
                <c:pt idx="78">
                  <c:v>13</c:v>
                </c:pt>
                <c:pt idx="79">
                  <c:v>12.65</c:v>
                </c:pt>
                <c:pt idx="80">
                  <c:v>8</c:v>
                </c:pt>
                <c:pt idx="81">
                  <c:v>12.7</c:v>
                </c:pt>
                <c:pt idx="83">
                  <c:v>12.56</c:v>
                </c:pt>
                <c:pt idx="84">
                  <c:v>13.4</c:v>
                </c:pt>
                <c:pt idx="85">
                  <c:v>13.08</c:v>
                </c:pt>
                <c:pt idx="86">
                  <c:v>12.26</c:v>
                </c:pt>
                <c:pt idx="97">
                  <c:v>12.56</c:v>
                </c:pt>
                <c:pt idx="99">
                  <c:v>12.56</c:v>
                </c:pt>
                <c:pt idx="100">
                  <c:v>12.79</c:v>
                </c:pt>
                <c:pt idx="103">
                  <c:v>12.56</c:v>
                </c:pt>
                <c:pt idx="104">
                  <c:v>12.79</c:v>
                </c:pt>
                <c:pt idx="106">
                  <c:v>10.19</c:v>
                </c:pt>
                <c:pt idx="107">
                  <c:v>8.5500000000000007</c:v>
                </c:pt>
                <c:pt idx="108">
                  <c:v>7.3</c:v>
                </c:pt>
                <c:pt idx="109">
                  <c:v>9.15</c:v>
                </c:pt>
                <c:pt idx="111">
                  <c:v>10.19</c:v>
                </c:pt>
                <c:pt idx="112">
                  <c:v>8.5500000000000007</c:v>
                </c:pt>
                <c:pt idx="113">
                  <c:v>7.19</c:v>
                </c:pt>
                <c:pt idx="114">
                  <c:v>6.44</c:v>
                </c:pt>
                <c:pt idx="115">
                  <c:v>7.04</c:v>
                </c:pt>
                <c:pt idx="116">
                  <c:v>7.1</c:v>
                </c:pt>
                <c:pt idx="117">
                  <c:v>7.58</c:v>
                </c:pt>
              </c:numCache>
            </c:numRef>
          </c:xVal>
          <c:yVal>
            <c:numRef>
              <c:f>IAP!$I$2:$I$125</c:f>
              <c:numCache>
                <c:formatCode>0.00</c:formatCode>
                <c:ptCount val="118"/>
                <c:pt idx="0">
                  <c:v>7.71</c:v>
                </c:pt>
                <c:pt idx="2">
                  <c:v>6.62</c:v>
                </c:pt>
                <c:pt idx="3">
                  <c:v>6.93</c:v>
                </c:pt>
                <c:pt idx="4">
                  <c:v>7.53</c:v>
                </c:pt>
                <c:pt idx="5">
                  <c:v>8.4</c:v>
                </c:pt>
                <c:pt idx="6">
                  <c:v>8.5500000000000007</c:v>
                </c:pt>
                <c:pt idx="7">
                  <c:v>7.92</c:v>
                </c:pt>
                <c:pt idx="8">
                  <c:v>7.86</c:v>
                </c:pt>
                <c:pt idx="9">
                  <c:v>7.55</c:v>
                </c:pt>
                <c:pt idx="10">
                  <c:v>7.16</c:v>
                </c:pt>
                <c:pt idx="11">
                  <c:v>8.01</c:v>
                </c:pt>
                <c:pt idx="12">
                  <c:v>7.92</c:v>
                </c:pt>
                <c:pt idx="13">
                  <c:v>8.18</c:v>
                </c:pt>
                <c:pt idx="15">
                  <c:v>7.4</c:v>
                </c:pt>
                <c:pt idx="16">
                  <c:v>7.71</c:v>
                </c:pt>
                <c:pt idx="19">
                  <c:v>7.11</c:v>
                </c:pt>
                <c:pt idx="20">
                  <c:v>7.24</c:v>
                </c:pt>
                <c:pt idx="21">
                  <c:v>7.27</c:v>
                </c:pt>
                <c:pt idx="24">
                  <c:v>6.74</c:v>
                </c:pt>
                <c:pt idx="25">
                  <c:v>6.71</c:v>
                </c:pt>
                <c:pt idx="27">
                  <c:v>12.39</c:v>
                </c:pt>
                <c:pt idx="28">
                  <c:v>12.05</c:v>
                </c:pt>
                <c:pt idx="29">
                  <c:v>12.28</c:v>
                </c:pt>
                <c:pt idx="31">
                  <c:v>11.87</c:v>
                </c:pt>
                <c:pt idx="32">
                  <c:v>11.7</c:v>
                </c:pt>
                <c:pt idx="33">
                  <c:v>10.9</c:v>
                </c:pt>
                <c:pt idx="34">
                  <c:v>9.6999999999999993</c:v>
                </c:pt>
                <c:pt idx="35">
                  <c:v>11.5</c:v>
                </c:pt>
                <c:pt idx="36">
                  <c:v>10</c:v>
                </c:pt>
                <c:pt idx="37">
                  <c:v>10.7</c:v>
                </c:pt>
                <c:pt idx="38">
                  <c:v>13</c:v>
                </c:pt>
                <c:pt idx="39">
                  <c:v>9.9</c:v>
                </c:pt>
                <c:pt idx="40">
                  <c:v>11.6</c:v>
                </c:pt>
                <c:pt idx="41">
                  <c:v>10.199999999999999</c:v>
                </c:pt>
                <c:pt idx="43">
                  <c:v>11.4</c:v>
                </c:pt>
                <c:pt idx="45">
                  <c:v>11.3</c:v>
                </c:pt>
                <c:pt idx="46">
                  <c:v>10.43</c:v>
                </c:pt>
                <c:pt idx="48">
                  <c:v>10.39</c:v>
                </c:pt>
                <c:pt idx="49">
                  <c:v>9.8000000000000007</c:v>
                </c:pt>
                <c:pt idx="50">
                  <c:v>10.44</c:v>
                </c:pt>
                <c:pt idx="51">
                  <c:v>10.89</c:v>
                </c:pt>
                <c:pt idx="52">
                  <c:v>12.39</c:v>
                </c:pt>
                <c:pt idx="53">
                  <c:v>12.05</c:v>
                </c:pt>
                <c:pt idx="54">
                  <c:v>12.28</c:v>
                </c:pt>
                <c:pt idx="56">
                  <c:v>11.87</c:v>
                </c:pt>
                <c:pt idx="57">
                  <c:v>11.51</c:v>
                </c:pt>
                <c:pt idx="58">
                  <c:v>12</c:v>
                </c:pt>
                <c:pt idx="59">
                  <c:v>12.17</c:v>
                </c:pt>
                <c:pt idx="60">
                  <c:v>11.62</c:v>
                </c:pt>
                <c:pt idx="61">
                  <c:v>11.7</c:v>
                </c:pt>
                <c:pt idx="62">
                  <c:v>10.9</c:v>
                </c:pt>
                <c:pt idx="63">
                  <c:v>9.6999999999999993</c:v>
                </c:pt>
                <c:pt idx="64">
                  <c:v>11.5</c:v>
                </c:pt>
                <c:pt idx="65">
                  <c:v>10</c:v>
                </c:pt>
                <c:pt idx="66">
                  <c:v>10.7</c:v>
                </c:pt>
                <c:pt idx="67">
                  <c:v>13</c:v>
                </c:pt>
                <c:pt idx="68">
                  <c:v>9.9</c:v>
                </c:pt>
                <c:pt idx="69">
                  <c:v>11.6</c:v>
                </c:pt>
                <c:pt idx="70">
                  <c:v>10.199999999999999</c:v>
                </c:pt>
                <c:pt idx="71">
                  <c:v>11.9</c:v>
                </c:pt>
                <c:pt idx="72">
                  <c:v>10.5</c:v>
                </c:pt>
                <c:pt idx="74">
                  <c:v>11.4</c:v>
                </c:pt>
                <c:pt idx="76">
                  <c:v>8.16</c:v>
                </c:pt>
                <c:pt idx="77">
                  <c:v>7.62</c:v>
                </c:pt>
                <c:pt idx="78">
                  <c:v>11.3</c:v>
                </c:pt>
                <c:pt idx="79">
                  <c:v>10.43</c:v>
                </c:pt>
                <c:pt idx="80">
                  <c:v>9.56</c:v>
                </c:pt>
                <c:pt idx="81">
                  <c:v>9.1300000000000008</c:v>
                </c:pt>
                <c:pt idx="83">
                  <c:v>10.39</c:v>
                </c:pt>
                <c:pt idx="84">
                  <c:v>9.8000000000000007</c:v>
                </c:pt>
                <c:pt idx="85">
                  <c:v>10.44</c:v>
                </c:pt>
                <c:pt idx="86">
                  <c:v>10.89</c:v>
                </c:pt>
                <c:pt idx="97">
                  <c:v>10.39</c:v>
                </c:pt>
                <c:pt idx="99">
                  <c:v>9.9499999999999993</c:v>
                </c:pt>
                <c:pt idx="100">
                  <c:v>10.01</c:v>
                </c:pt>
                <c:pt idx="103">
                  <c:v>9.9499999999999993</c:v>
                </c:pt>
                <c:pt idx="104">
                  <c:v>10.01</c:v>
                </c:pt>
                <c:pt idx="106">
                  <c:v>8.7200000000000006</c:v>
                </c:pt>
                <c:pt idx="107">
                  <c:v>9.5299999999999994</c:v>
                </c:pt>
                <c:pt idx="108">
                  <c:v>10.44</c:v>
                </c:pt>
                <c:pt idx="109">
                  <c:v>9.9</c:v>
                </c:pt>
                <c:pt idx="111">
                  <c:v>8.7200000000000006</c:v>
                </c:pt>
                <c:pt idx="112">
                  <c:v>9.5299999999999994</c:v>
                </c:pt>
                <c:pt idx="113">
                  <c:v>11.55</c:v>
                </c:pt>
                <c:pt idx="114">
                  <c:v>9.19</c:v>
                </c:pt>
                <c:pt idx="115">
                  <c:v>8.18</c:v>
                </c:pt>
                <c:pt idx="116">
                  <c:v>9.16</c:v>
                </c:pt>
                <c:pt idx="117">
                  <c:v>9.24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C95-4A80-8479-6D6BD3BF2B07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GAP'!$L$2:$L$82</c:f>
              <c:numCache>
                <c:formatCode>0.00</c:formatCode>
                <c:ptCount val="81"/>
                <c:pt idx="0">
                  <c:v>17.29</c:v>
                </c:pt>
                <c:pt idx="1">
                  <c:v>15.01</c:v>
                </c:pt>
                <c:pt idx="2">
                  <c:v>15.26</c:v>
                </c:pt>
                <c:pt idx="3">
                  <c:v>11.9</c:v>
                </c:pt>
                <c:pt idx="4">
                  <c:v>18.46</c:v>
                </c:pt>
                <c:pt idx="5">
                  <c:v>10.52</c:v>
                </c:pt>
                <c:pt idx="6">
                  <c:v>23.58</c:v>
                </c:pt>
                <c:pt idx="7">
                  <c:v>14.11</c:v>
                </c:pt>
                <c:pt idx="8">
                  <c:v>10.43</c:v>
                </c:pt>
                <c:pt idx="9">
                  <c:v>12.02</c:v>
                </c:pt>
                <c:pt idx="10">
                  <c:v>10.5</c:v>
                </c:pt>
                <c:pt idx="11">
                  <c:v>10.79</c:v>
                </c:pt>
                <c:pt idx="12">
                  <c:v>5.33</c:v>
                </c:pt>
                <c:pt idx="13">
                  <c:v>11.96</c:v>
                </c:pt>
                <c:pt idx="14">
                  <c:v>12.4</c:v>
                </c:pt>
                <c:pt idx="15" formatCode="General">
                  <c:v>13.68</c:v>
                </c:pt>
                <c:pt idx="16" formatCode="General">
                  <c:v>8.4700000000000006</c:v>
                </c:pt>
                <c:pt idx="17" formatCode="General">
                  <c:v>7.59</c:v>
                </c:pt>
                <c:pt idx="18" formatCode="General">
                  <c:v>15.24</c:v>
                </c:pt>
                <c:pt idx="19" formatCode="General">
                  <c:v>13.62</c:v>
                </c:pt>
                <c:pt idx="20" formatCode="General">
                  <c:v>5.43</c:v>
                </c:pt>
                <c:pt idx="21" formatCode="General">
                  <c:v>8.17</c:v>
                </c:pt>
                <c:pt idx="22" formatCode="General">
                  <c:v>14.88</c:v>
                </c:pt>
                <c:pt idx="23" formatCode="General">
                  <c:v>13.58</c:v>
                </c:pt>
                <c:pt idx="24" formatCode="General">
                  <c:v>7.39</c:v>
                </c:pt>
                <c:pt idx="25" formatCode="General">
                  <c:v>8.26</c:v>
                </c:pt>
                <c:pt idx="26" formatCode="General">
                  <c:v>10.56</c:v>
                </c:pt>
                <c:pt idx="27" formatCode="General">
                  <c:v>10.65</c:v>
                </c:pt>
                <c:pt idx="28" formatCode="General">
                  <c:v>7.9</c:v>
                </c:pt>
                <c:pt idx="29" formatCode="General">
                  <c:v>10.82</c:v>
                </c:pt>
                <c:pt idx="30" formatCode="General">
                  <c:v>15.63</c:v>
                </c:pt>
                <c:pt idx="31" formatCode="General">
                  <c:v>10.42</c:v>
                </c:pt>
                <c:pt idx="32" formatCode="General">
                  <c:v>16.59</c:v>
                </c:pt>
                <c:pt idx="33" formatCode="General">
                  <c:v>6.53</c:v>
                </c:pt>
                <c:pt idx="34" formatCode="General">
                  <c:v>13.05</c:v>
                </c:pt>
                <c:pt idx="35" formatCode="General">
                  <c:v>10.93</c:v>
                </c:pt>
                <c:pt idx="36" formatCode="General">
                  <c:v>16.8</c:v>
                </c:pt>
                <c:pt idx="37" formatCode="General">
                  <c:v>12.98</c:v>
                </c:pt>
                <c:pt idx="38" formatCode="General">
                  <c:v>9.6</c:v>
                </c:pt>
                <c:pt idx="39" formatCode="General">
                  <c:v>6.98</c:v>
                </c:pt>
                <c:pt idx="40">
                  <c:v>7.75</c:v>
                </c:pt>
                <c:pt idx="41">
                  <c:v>13.957294410519372</c:v>
                </c:pt>
                <c:pt idx="42">
                  <c:v>21.431990939999999</c:v>
                </c:pt>
                <c:pt idx="43">
                  <c:v>12.96</c:v>
                </c:pt>
                <c:pt idx="44">
                  <c:v>10.742618353581991</c:v>
                </c:pt>
                <c:pt idx="45">
                  <c:v>15.064903043999999</c:v>
                </c:pt>
                <c:pt idx="46">
                  <c:v>10.388510803999999</c:v>
                </c:pt>
                <c:pt idx="47" formatCode="General">
                  <c:v>9.24</c:v>
                </c:pt>
                <c:pt idx="48" formatCode="General">
                  <c:v>6.48</c:v>
                </c:pt>
                <c:pt idx="49" formatCode="General">
                  <c:v>9.7799999999999994</c:v>
                </c:pt>
                <c:pt idx="50" formatCode="General">
                  <c:v>16.43</c:v>
                </c:pt>
                <c:pt idx="51" formatCode="General">
                  <c:v>9.08</c:v>
                </c:pt>
                <c:pt idx="52">
                  <c:v>14.6</c:v>
                </c:pt>
                <c:pt idx="53">
                  <c:v>11.1</c:v>
                </c:pt>
                <c:pt idx="54">
                  <c:v>11.05</c:v>
                </c:pt>
                <c:pt idx="55">
                  <c:v>5.69</c:v>
                </c:pt>
                <c:pt idx="56">
                  <c:v>6.79</c:v>
                </c:pt>
                <c:pt idx="57">
                  <c:v>5.31</c:v>
                </c:pt>
                <c:pt idx="58">
                  <c:v>10.1</c:v>
                </c:pt>
                <c:pt idx="59">
                  <c:v>7.23</c:v>
                </c:pt>
                <c:pt idx="60">
                  <c:v>9.73</c:v>
                </c:pt>
                <c:pt idx="61">
                  <c:v>5.49</c:v>
                </c:pt>
                <c:pt idx="62">
                  <c:v>9.07</c:v>
                </c:pt>
                <c:pt idx="63">
                  <c:v>12.8</c:v>
                </c:pt>
                <c:pt idx="64">
                  <c:v>8.36</c:v>
                </c:pt>
                <c:pt idx="65">
                  <c:v>11.35</c:v>
                </c:pt>
                <c:pt idx="66">
                  <c:v>15.5</c:v>
                </c:pt>
                <c:pt idx="67">
                  <c:v>7.65</c:v>
                </c:pt>
                <c:pt idx="68">
                  <c:v>4.58</c:v>
                </c:pt>
                <c:pt idx="69">
                  <c:v>4.6399999999999997</c:v>
                </c:pt>
                <c:pt idx="70">
                  <c:v>6.19</c:v>
                </c:pt>
                <c:pt idx="71">
                  <c:v>5.81</c:v>
                </c:pt>
                <c:pt idx="72">
                  <c:v>24.12</c:v>
                </c:pt>
                <c:pt idx="73">
                  <c:v>14.87</c:v>
                </c:pt>
                <c:pt idx="74">
                  <c:v>20.75</c:v>
                </c:pt>
                <c:pt idx="75">
                  <c:v>22.58</c:v>
                </c:pt>
                <c:pt idx="76">
                  <c:v>27.42</c:v>
                </c:pt>
                <c:pt idx="77">
                  <c:v>15.66</c:v>
                </c:pt>
                <c:pt idx="78">
                  <c:v>21.47</c:v>
                </c:pt>
                <c:pt idx="79">
                  <c:v>7.8</c:v>
                </c:pt>
                <c:pt idx="80">
                  <c:v>8.8000000000000007</c:v>
                </c:pt>
              </c:numCache>
            </c:numRef>
          </c:xVal>
          <c:yVal>
            <c:numRef>
              <c:f>'APIP and GAP'!$I$2:$I$82</c:f>
              <c:numCache>
                <c:formatCode>0.00</c:formatCode>
                <c:ptCount val="81"/>
                <c:pt idx="0">
                  <c:v>6.48</c:v>
                </c:pt>
                <c:pt idx="1">
                  <c:v>7.22</c:v>
                </c:pt>
                <c:pt idx="2">
                  <c:v>6.55</c:v>
                </c:pt>
                <c:pt idx="3">
                  <c:v>8.44</c:v>
                </c:pt>
                <c:pt idx="4">
                  <c:v>6.85</c:v>
                </c:pt>
                <c:pt idx="5">
                  <c:v>9.09</c:v>
                </c:pt>
                <c:pt idx="6">
                  <c:v>5.04</c:v>
                </c:pt>
                <c:pt idx="7">
                  <c:v>7.62</c:v>
                </c:pt>
                <c:pt idx="8">
                  <c:v>9.41</c:v>
                </c:pt>
                <c:pt idx="9">
                  <c:v>9.26</c:v>
                </c:pt>
                <c:pt idx="10">
                  <c:v>8.9600000000000009</c:v>
                </c:pt>
                <c:pt idx="11">
                  <c:v>9.07</c:v>
                </c:pt>
                <c:pt idx="12">
                  <c:v>13.5</c:v>
                </c:pt>
                <c:pt idx="13">
                  <c:v>8.69</c:v>
                </c:pt>
                <c:pt idx="14">
                  <c:v>10.56</c:v>
                </c:pt>
                <c:pt idx="15" formatCode="General">
                  <c:v>7.71</c:v>
                </c:pt>
                <c:pt idx="16" formatCode="General">
                  <c:v>10.61</c:v>
                </c:pt>
                <c:pt idx="17" formatCode="General">
                  <c:v>11.06</c:v>
                </c:pt>
                <c:pt idx="18" formatCode="General">
                  <c:v>7.75</c:v>
                </c:pt>
                <c:pt idx="19" formatCode="General">
                  <c:v>8.08</c:v>
                </c:pt>
                <c:pt idx="20" formatCode="General">
                  <c:v>11.63</c:v>
                </c:pt>
                <c:pt idx="21" formatCode="General">
                  <c:v>10.210000000000001</c:v>
                </c:pt>
                <c:pt idx="22" formatCode="General">
                  <c:v>7.48</c:v>
                </c:pt>
                <c:pt idx="23" formatCode="General">
                  <c:v>7.34</c:v>
                </c:pt>
                <c:pt idx="24" formatCode="General">
                  <c:v>10.57</c:v>
                </c:pt>
                <c:pt idx="25" formatCode="General">
                  <c:v>11.99</c:v>
                </c:pt>
                <c:pt idx="26" formatCode="General">
                  <c:v>9.32</c:v>
                </c:pt>
                <c:pt idx="27" formatCode="General">
                  <c:v>9.24</c:v>
                </c:pt>
                <c:pt idx="28" formatCode="General">
                  <c:v>9.48</c:v>
                </c:pt>
                <c:pt idx="29" formatCode="General">
                  <c:v>8.93</c:v>
                </c:pt>
                <c:pt idx="30" formatCode="General">
                  <c:v>8.9</c:v>
                </c:pt>
                <c:pt idx="31" formatCode="General">
                  <c:v>9.4</c:v>
                </c:pt>
                <c:pt idx="32" formatCode="General">
                  <c:v>7.42</c:v>
                </c:pt>
                <c:pt idx="33" formatCode="General">
                  <c:v>12.39</c:v>
                </c:pt>
                <c:pt idx="34" formatCode="General">
                  <c:v>10.11</c:v>
                </c:pt>
                <c:pt idx="35" formatCode="General">
                  <c:v>10.11</c:v>
                </c:pt>
                <c:pt idx="36" formatCode="General">
                  <c:v>6.27</c:v>
                </c:pt>
                <c:pt idx="37" formatCode="General">
                  <c:v>7.89</c:v>
                </c:pt>
                <c:pt idx="38" formatCode="General">
                  <c:v>9.1</c:v>
                </c:pt>
                <c:pt idx="39" formatCode="General">
                  <c:v>12.31</c:v>
                </c:pt>
                <c:pt idx="40">
                  <c:v>11.48</c:v>
                </c:pt>
                <c:pt idx="41">
                  <c:v>7.0653806703503941</c:v>
                </c:pt>
                <c:pt idx="42">
                  <c:v>5.0057031664</c:v>
                </c:pt>
                <c:pt idx="43">
                  <c:v>6.77</c:v>
                </c:pt>
                <c:pt idx="44">
                  <c:v>6.9091221917082999</c:v>
                </c:pt>
                <c:pt idx="45">
                  <c:v>6.4368958796999998</c:v>
                </c:pt>
                <c:pt idx="46">
                  <c:v>6.5279142000999997</c:v>
                </c:pt>
                <c:pt idx="47" formatCode="General">
                  <c:v>4.72</c:v>
                </c:pt>
                <c:pt idx="48" formatCode="General">
                  <c:v>7.32</c:v>
                </c:pt>
                <c:pt idx="49" formatCode="General">
                  <c:v>4.9800000000000004</c:v>
                </c:pt>
                <c:pt idx="50" formatCode="General">
                  <c:v>5.33</c:v>
                </c:pt>
                <c:pt idx="51" formatCode="General">
                  <c:v>4.7300000000000004</c:v>
                </c:pt>
                <c:pt idx="52">
                  <c:v>5.75</c:v>
                </c:pt>
                <c:pt idx="53">
                  <c:v>5.61</c:v>
                </c:pt>
                <c:pt idx="54">
                  <c:v>6.45</c:v>
                </c:pt>
                <c:pt idx="55">
                  <c:v>5.41</c:v>
                </c:pt>
                <c:pt idx="56">
                  <c:v>6.09</c:v>
                </c:pt>
                <c:pt idx="57">
                  <c:v>8.27</c:v>
                </c:pt>
                <c:pt idx="58">
                  <c:v>3.54</c:v>
                </c:pt>
                <c:pt idx="59">
                  <c:v>4.99</c:v>
                </c:pt>
                <c:pt idx="60">
                  <c:v>6.92</c:v>
                </c:pt>
                <c:pt idx="61">
                  <c:v>8.6300000000000008</c:v>
                </c:pt>
                <c:pt idx="62">
                  <c:v>6.97</c:v>
                </c:pt>
                <c:pt idx="63">
                  <c:v>5.58</c:v>
                </c:pt>
                <c:pt idx="64">
                  <c:v>6.51</c:v>
                </c:pt>
                <c:pt idx="65">
                  <c:v>5.27</c:v>
                </c:pt>
                <c:pt idx="66">
                  <c:v>4.34</c:v>
                </c:pt>
                <c:pt idx="67">
                  <c:v>6.74</c:v>
                </c:pt>
                <c:pt idx="68">
                  <c:v>8.08</c:v>
                </c:pt>
                <c:pt idx="69">
                  <c:v>7.59</c:v>
                </c:pt>
                <c:pt idx="70">
                  <c:v>7.39</c:v>
                </c:pt>
                <c:pt idx="71">
                  <c:v>7.44</c:v>
                </c:pt>
                <c:pt idx="72">
                  <c:v>2.59</c:v>
                </c:pt>
                <c:pt idx="73">
                  <c:v>3.33</c:v>
                </c:pt>
                <c:pt idx="74">
                  <c:v>6.23</c:v>
                </c:pt>
                <c:pt idx="75">
                  <c:v>3.98</c:v>
                </c:pt>
                <c:pt idx="76">
                  <c:v>4.0199999999999996</c:v>
                </c:pt>
                <c:pt idx="77">
                  <c:v>5.97</c:v>
                </c:pt>
                <c:pt idx="78">
                  <c:v>4.6900000000000004</c:v>
                </c:pt>
                <c:pt idx="79">
                  <c:v>7.1</c:v>
                </c:pt>
                <c:pt idx="80">
                  <c:v>7.7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C95-4A80-8479-6D6BD3BF2B07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WEAR!$L$111:$L$118</c:f>
              <c:numCache>
                <c:formatCode>0.00</c:formatCode>
                <c:ptCount val="8"/>
                <c:pt idx="0">
                  <c:v>9.4</c:v>
                </c:pt>
                <c:pt idx="1">
                  <c:v>11.68</c:v>
                </c:pt>
                <c:pt idx="2">
                  <c:v>10.57</c:v>
                </c:pt>
                <c:pt idx="3">
                  <c:v>12.94</c:v>
                </c:pt>
                <c:pt idx="4">
                  <c:v>22.2</c:v>
                </c:pt>
                <c:pt idx="5">
                  <c:v>17.78</c:v>
                </c:pt>
                <c:pt idx="6">
                  <c:v>15.21</c:v>
                </c:pt>
                <c:pt idx="7">
                  <c:v>6.08</c:v>
                </c:pt>
              </c:numCache>
            </c:numRef>
          </c:xVal>
          <c:yVal>
            <c:numRef>
              <c:f>WEAR!$I$111:$I$118</c:f>
              <c:numCache>
                <c:formatCode>0.00</c:formatCode>
                <c:ptCount val="8"/>
                <c:pt idx="0">
                  <c:v>7.86</c:v>
                </c:pt>
                <c:pt idx="1">
                  <c:v>6.7</c:v>
                </c:pt>
                <c:pt idx="2">
                  <c:v>7.71</c:v>
                </c:pt>
                <c:pt idx="3">
                  <c:v>7.3</c:v>
                </c:pt>
                <c:pt idx="4">
                  <c:v>5.97</c:v>
                </c:pt>
                <c:pt idx="5">
                  <c:v>6.72</c:v>
                </c:pt>
                <c:pt idx="6">
                  <c:v>6.85</c:v>
                </c:pt>
                <c:pt idx="7">
                  <c:v>8.6999999999999993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C95-4A80-8479-6D6BD3BF2B07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IAP!$L$126:$L$132</c:f>
              <c:numCache>
                <c:formatCode>0.00</c:formatCode>
                <c:ptCount val="7"/>
                <c:pt idx="0">
                  <c:v>12.89</c:v>
                </c:pt>
                <c:pt idx="1">
                  <c:v>10.98</c:v>
                </c:pt>
                <c:pt idx="2">
                  <c:v>12.11</c:v>
                </c:pt>
                <c:pt idx="3">
                  <c:v>14</c:v>
                </c:pt>
                <c:pt idx="4">
                  <c:v>9.94</c:v>
                </c:pt>
                <c:pt idx="5">
                  <c:v>10.45</c:v>
                </c:pt>
                <c:pt idx="6">
                  <c:v>9.86</c:v>
                </c:pt>
              </c:numCache>
            </c:numRef>
          </c:xVal>
          <c:yVal>
            <c:numRef>
              <c:f>IAP!$I$126:$I$132</c:f>
              <c:numCache>
                <c:formatCode>0.00</c:formatCode>
                <c:ptCount val="7"/>
                <c:pt idx="0">
                  <c:v>10.01</c:v>
                </c:pt>
                <c:pt idx="1">
                  <c:v>11.67</c:v>
                </c:pt>
                <c:pt idx="2">
                  <c:v>10.18</c:v>
                </c:pt>
                <c:pt idx="3">
                  <c:v>11.01</c:v>
                </c:pt>
                <c:pt idx="4">
                  <c:v>6.59</c:v>
                </c:pt>
                <c:pt idx="5">
                  <c:v>6.75</c:v>
                </c:pt>
                <c:pt idx="6">
                  <c:v>6.79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BC95-4A80-8479-6D6BD3BF2B07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triangle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GAP'!$L$83:$L$92</c:f>
              <c:numCache>
                <c:formatCode>0.00</c:formatCode>
                <c:ptCount val="10"/>
                <c:pt idx="0">
                  <c:v>13.5113515835</c:v>
                </c:pt>
                <c:pt idx="1">
                  <c:v>14.718670157</c:v>
                </c:pt>
                <c:pt idx="2">
                  <c:v>14.597573565395008</c:v>
                </c:pt>
                <c:pt idx="3">
                  <c:v>20.516946881499997</c:v>
                </c:pt>
                <c:pt idx="4">
                  <c:v>15.14</c:v>
                </c:pt>
                <c:pt idx="5">
                  <c:v>20.399999999999999</c:v>
                </c:pt>
              </c:numCache>
            </c:numRef>
          </c:xVal>
          <c:yVal>
            <c:numRef>
              <c:f>'APIP and GAP'!$I$83:$I$92</c:f>
              <c:numCache>
                <c:formatCode>0.00</c:formatCode>
                <c:ptCount val="10"/>
                <c:pt idx="0">
                  <c:v>6.5771766931000002</c:v>
                </c:pt>
                <c:pt idx="1">
                  <c:v>6.4265742144999987</c:v>
                </c:pt>
                <c:pt idx="2">
                  <c:v>6.8419614201105112</c:v>
                </c:pt>
                <c:pt idx="3">
                  <c:v>4.8117027773000007</c:v>
                </c:pt>
                <c:pt idx="4">
                  <c:v>5.1100000000000003</c:v>
                </c:pt>
                <c:pt idx="5">
                  <c:v>4.88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BC95-4A80-8479-6D6BD3BF2B07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GAP'!$L$83:$L$92</c:f>
              <c:numCache>
                <c:formatCode>0.00</c:formatCode>
                <c:ptCount val="10"/>
                <c:pt idx="0">
                  <c:v>13.5113515835</c:v>
                </c:pt>
                <c:pt idx="1">
                  <c:v>14.718670157</c:v>
                </c:pt>
                <c:pt idx="2">
                  <c:v>14.597573565395008</c:v>
                </c:pt>
                <c:pt idx="3">
                  <c:v>20.516946881499997</c:v>
                </c:pt>
                <c:pt idx="4">
                  <c:v>15.14</c:v>
                </c:pt>
                <c:pt idx="5">
                  <c:v>20.399999999999999</c:v>
                </c:pt>
              </c:numCache>
            </c:numRef>
          </c:xVal>
          <c:yVal>
            <c:numRef>
              <c:f>'APIP and GAP'!$I$83:$I$92</c:f>
              <c:numCache>
                <c:formatCode>0.00</c:formatCode>
                <c:ptCount val="10"/>
                <c:pt idx="0">
                  <c:v>6.5771766931000002</c:v>
                </c:pt>
                <c:pt idx="1">
                  <c:v>6.4265742144999987</c:v>
                </c:pt>
                <c:pt idx="2">
                  <c:v>6.8419614201105112</c:v>
                </c:pt>
                <c:pt idx="3">
                  <c:v>4.8117027773000007</c:v>
                </c:pt>
                <c:pt idx="4">
                  <c:v>5.1100000000000003</c:v>
                </c:pt>
                <c:pt idx="5">
                  <c:v>4.88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BC95-4A80-8479-6D6BD3BF2B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1617904"/>
        <c:axId val="561615552"/>
      </c:scatterChart>
      <c:valAx>
        <c:axId val="561617904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MgO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 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  <a:effectLst/>
                  </a:rPr>
                  <a:t>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  <a:effectLst/>
                  </a:rPr>
                  <a:t>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1615552"/>
        <c:crosses val="autoZero"/>
        <c:crossBetween val="midCat"/>
      </c:valAx>
      <c:valAx>
        <c:axId val="561615552"/>
        <c:scaling>
          <c:orientation val="minMax"/>
          <c:min val="2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Al</a:t>
                </a:r>
                <a:r>
                  <a:rPr lang="en-US" sz="1200" baseline="-25000">
                    <a:solidFill>
                      <a:sysClr val="windowText" lastClr="000000"/>
                    </a:solidFill>
                  </a:rPr>
                  <a:t>2</a:t>
                </a:r>
                <a:r>
                  <a:rPr lang="en-US" sz="1200">
                    <a:solidFill>
                      <a:sysClr val="windowText" lastClr="000000"/>
                    </a:solidFill>
                  </a:rPr>
                  <a:t>O</a:t>
                </a:r>
                <a:r>
                  <a:rPr lang="en-US" sz="1200" baseline="-25000">
                    <a:solidFill>
                      <a:sysClr val="windowText" lastClr="000000"/>
                    </a:solidFill>
                  </a:rPr>
                  <a:t>3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 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  <a:effectLst/>
                  </a:rPr>
                  <a:t>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  <a:effectLst/>
                  </a:rPr>
                  <a:t>%)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1617904"/>
        <c:crosses val="autoZero"/>
        <c:crossBetween val="midCat"/>
        <c:majorUnit val="2"/>
        <c:minorUnit val="0.5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69175514596988663"/>
          <c:y val="6.0639151608872337E-2"/>
          <c:w val="0.27773508053372681"/>
          <c:h val="0.2215628362592656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WEAR!$L$2:$L$110</c:f>
              <c:numCache>
                <c:formatCode>0.00</c:formatCode>
                <c:ptCount val="109"/>
                <c:pt idx="2">
                  <c:v>3.53</c:v>
                </c:pt>
                <c:pt idx="3">
                  <c:v>10.96</c:v>
                </c:pt>
                <c:pt idx="4">
                  <c:v>3.9</c:v>
                </c:pt>
                <c:pt idx="5">
                  <c:v>4</c:v>
                </c:pt>
                <c:pt idx="6">
                  <c:v>4.0999999999999996</c:v>
                </c:pt>
                <c:pt idx="7">
                  <c:v>4.0999999999999996</c:v>
                </c:pt>
                <c:pt idx="8">
                  <c:v>4</c:v>
                </c:pt>
                <c:pt idx="9">
                  <c:v>4</c:v>
                </c:pt>
                <c:pt idx="10">
                  <c:v>4</c:v>
                </c:pt>
                <c:pt idx="11">
                  <c:v>4.0999999999999996</c:v>
                </c:pt>
                <c:pt idx="12">
                  <c:v>4.0999999999999996</c:v>
                </c:pt>
                <c:pt idx="13">
                  <c:v>4.0999999999999996</c:v>
                </c:pt>
                <c:pt idx="14">
                  <c:v>4.0999999999999996</c:v>
                </c:pt>
                <c:pt idx="15">
                  <c:v>4.0999999999999996</c:v>
                </c:pt>
                <c:pt idx="16">
                  <c:v>4.0999999999999996</c:v>
                </c:pt>
                <c:pt idx="17">
                  <c:v>4.0999999999999996</c:v>
                </c:pt>
                <c:pt idx="18">
                  <c:v>4.0999999999999996</c:v>
                </c:pt>
                <c:pt idx="19">
                  <c:v>4.0999999999999996</c:v>
                </c:pt>
                <c:pt idx="20">
                  <c:v>4.5</c:v>
                </c:pt>
                <c:pt idx="21">
                  <c:v>10.4</c:v>
                </c:pt>
                <c:pt idx="22">
                  <c:v>13.2</c:v>
                </c:pt>
                <c:pt idx="23">
                  <c:v>4.5999999999999996</c:v>
                </c:pt>
                <c:pt idx="24">
                  <c:v>4.2</c:v>
                </c:pt>
                <c:pt idx="25">
                  <c:v>4.0999999999999996</c:v>
                </c:pt>
                <c:pt idx="26">
                  <c:v>4.3</c:v>
                </c:pt>
                <c:pt idx="27">
                  <c:v>4.3</c:v>
                </c:pt>
                <c:pt idx="28">
                  <c:v>4.0999999999999996</c:v>
                </c:pt>
                <c:pt idx="29">
                  <c:v>4.0999999999999996</c:v>
                </c:pt>
                <c:pt idx="30">
                  <c:v>4.0999999999999996</c:v>
                </c:pt>
                <c:pt idx="31">
                  <c:v>4.0999999999999996</c:v>
                </c:pt>
                <c:pt idx="32">
                  <c:v>4.0999999999999996</c:v>
                </c:pt>
                <c:pt idx="33">
                  <c:v>5</c:v>
                </c:pt>
                <c:pt idx="34">
                  <c:v>4.95</c:v>
                </c:pt>
                <c:pt idx="35">
                  <c:v>4.62</c:v>
                </c:pt>
                <c:pt idx="36">
                  <c:v>6.19</c:v>
                </c:pt>
                <c:pt idx="37">
                  <c:v>3.99</c:v>
                </c:pt>
                <c:pt idx="38">
                  <c:v>5.05</c:v>
                </c:pt>
                <c:pt idx="39">
                  <c:v>5.12</c:v>
                </c:pt>
                <c:pt idx="40">
                  <c:v>4.04</c:v>
                </c:pt>
                <c:pt idx="41">
                  <c:v>5.77</c:v>
                </c:pt>
                <c:pt idx="42">
                  <c:v>8.64</c:v>
                </c:pt>
                <c:pt idx="43">
                  <c:v>3.9611999999999998</c:v>
                </c:pt>
                <c:pt idx="44">
                  <c:v>3.7597999999999998</c:v>
                </c:pt>
                <c:pt idx="45">
                  <c:v>3.9727999999999999</c:v>
                </c:pt>
                <c:pt idx="46">
                  <c:v>3.7450000000000001</c:v>
                </c:pt>
                <c:pt idx="47">
                  <c:v>3.7439</c:v>
                </c:pt>
                <c:pt idx="48">
                  <c:v>3.7734000000000001</c:v>
                </c:pt>
                <c:pt idx="49">
                  <c:v>3.9659</c:v>
                </c:pt>
                <c:pt idx="50">
                  <c:v>3.5547</c:v>
                </c:pt>
                <c:pt idx="52">
                  <c:v>20.18</c:v>
                </c:pt>
                <c:pt idx="53">
                  <c:v>13.25</c:v>
                </c:pt>
                <c:pt idx="54">
                  <c:v>12.23</c:v>
                </c:pt>
                <c:pt idx="56">
                  <c:v>13.82</c:v>
                </c:pt>
                <c:pt idx="57">
                  <c:v>14.78</c:v>
                </c:pt>
                <c:pt idx="58">
                  <c:v>13.32</c:v>
                </c:pt>
                <c:pt idx="59">
                  <c:v>13.09</c:v>
                </c:pt>
                <c:pt idx="60">
                  <c:v>9.34</c:v>
                </c:pt>
                <c:pt idx="61">
                  <c:v>14.78</c:v>
                </c:pt>
                <c:pt idx="62">
                  <c:v>11.9</c:v>
                </c:pt>
                <c:pt idx="63">
                  <c:v>12.54</c:v>
                </c:pt>
                <c:pt idx="64">
                  <c:v>16.670000000000002</c:v>
                </c:pt>
                <c:pt idx="65">
                  <c:v>19.71</c:v>
                </c:pt>
                <c:pt idx="66">
                  <c:v>9.1199999999999992</c:v>
                </c:pt>
                <c:pt idx="67">
                  <c:v>16.22</c:v>
                </c:pt>
                <c:pt idx="68">
                  <c:v>22.55</c:v>
                </c:pt>
                <c:pt idx="69">
                  <c:v>20.89</c:v>
                </c:pt>
                <c:pt idx="70">
                  <c:v>16.77</c:v>
                </c:pt>
                <c:pt idx="71">
                  <c:v>16.25</c:v>
                </c:pt>
                <c:pt idx="72">
                  <c:v>19.89</c:v>
                </c:pt>
                <c:pt idx="73">
                  <c:v>17.71</c:v>
                </c:pt>
                <c:pt idx="74">
                  <c:v>9.39</c:v>
                </c:pt>
                <c:pt idx="75">
                  <c:v>13.21</c:v>
                </c:pt>
                <c:pt idx="76">
                  <c:v>16.86</c:v>
                </c:pt>
                <c:pt idx="77">
                  <c:v>17.350000000000001</c:v>
                </c:pt>
                <c:pt idx="78">
                  <c:v>21.48</c:v>
                </c:pt>
                <c:pt idx="79">
                  <c:v>9.76</c:v>
                </c:pt>
                <c:pt idx="80">
                  <c:v>19.89</c:v>
                </c:pt>
                <c:pt idx="81">
                  <c:v>10.93</c:v>
                </c:pt>
                <c:pt idx="82">
                  <c:v>9.92</c:v>
                </c:pt>
                <c:pt idx="83">
                  <c:v>12.12</c:v>
                </c:pt>
                <c:pt idx="84">
                  <c:v>13.54</c:v>
                </c:pt>
                <c:pt idx="85">
                  <c:v>17.66</c:v>
                </c:pt>
                <c:pt idx="86">
                  <c:v>9.76</c:v>
                </c:pt>
                <c:pt idx="87">
                  <c:v>17.579999999999998</c:v>
                </c:pt>
                <c:pt idx="95">
                  <c:v>14.76</c:v>
                </c:pt>
                <c:pt idx="96">
                  <c:v>15.46</c:v>
                </c:pt>
                <c:pt idx="97">
                  <c:v>20.059999999999999</c:v>
                </c:pt>
                <c:pt idx="98">
                  <c:v>12.4</c:v>
                </c:pt>
                <c:pt idx="99">
                  <c:v>14.54</c:v>
                </c:pt>
                <c:pt idx="100">
                  <c:v>11.67</c:v>
                </c:pt>
                <c:pt idx="105">
                  <c:v>14.08</c:v>
                </c:pt>
              </c:numCache>
            </c:numRef>
          </c:xVal>
          <c:yVal>
            <c:numRef>
              <c:f>WEAR!$J$2:$J$110</c:f>
              <c:numCache>
                <c:formatCode>0.00</c:formatCode>
                <c:ptCount val="109"/>
                <c:pt idx="2">
                  <c:v>11.2332</c:v>
                </c:pt>
                <c:pt idx="3">
                  <c:v>11.499600000000001</c:v>
                </c:pt>
                <c:pt idx="4">
                  <c:v>12.4</c:v>
                </c:pt>
                <c:pt idx="5">
                  <c:v>13.2</c:v>
                </c:pt>
                <c:pt idx="6">
                  <c:v>13.3</c:v>
                </c:pt>
                <c:pt idx="7">
                  <c:v>13.1</c:v>
                </c:pt>
                <c:pt idx="8">
                  <c:v>13.2</c:v>
                </c:pt>
                <c:pt idx="9">
                  <c:v>13.1</c:v>
                </c:pt>
                <c:pt idx="10">
                  <c:v>13.1</c:v>
                </c:pt>
                <c:pt idx="11">
                  <c:v>13.3</c:v>
                </c:pt>
                <c:pt idx="12">
                  <c:v>13.4</c:v>
                </c:pt>
                <c:pt idx="13">
                  <c:v>13.4</c:v>
                </c:pt>
                <c:pt idx="14">
                  <c:v>13.3</c:v>
                </c:pt>
                <c:pt idx="15">
                  <c:v>13.3</c:v>
                </c:pt>
                <c:pt idx="16">
                  <c:v>13.4</c:v>
                </c:pt>
                <c:pt idx="17">
                  <c:v>13.4</c:v>
                </c:pt>
                <c:pt idx="18">
                  <c:v>13.2</c:v>
                </c:pt>
                <c:pt idx="19">
                  <c:v>13.1</c:v>
                </c:pt>
                <c:pt idx="20">
                  <c:v>13.7</c:v>
                </c:pt>
                <c:pt idx="21">
                  <c:v>12.6</c:v>
                </c:pt>
                <c:pt idx="22">
                  <c:v>12.3</c:v>
                </c:pt>
                <c:pt idx="23">
                  <c:v>13.9</c:v>
                </c:pt>
                <c:pt idx="24">
                  <c:v>14.2</c:v>
                </c:pt>
                <c:pt idx="25">
                  <c:v>13.2</c:v>
                </c:pt>
                <c:pt idx="26">
                  <c:v>12.6</c:v>
                </c:pt>
                <c:pt idx="27">
                  <c:v>13.4</c:v>
                </c:pt>
                <c:pt idx="28">
                  <c:v>13.3</c:v>
                </c:pt>
                <c:pt idx="29">
                  <c:v>13.2</c:v>
                </c:pt>
                <c:pt idx="30">
                  <c:v>13.2</c:v>
                </c:pt>
                <c:pt idx="31">
                  <c:v>13.2</c:v>
                </c:pt>
                <c:pt idx="32">
                  <c:v>13.2</c:v>
                </c:pt>
                <c:pt idx="33">
                  <c:v>12.76</c:v>
                </c:pt>
                <c:pt idx="34">
                  <c:v>13.15</c:v>
                </c:pt>
                <c:pt idx="35">
                  <c:v>12.0488</c:v>
                </c:pt>
                <c:pt idx="36">
                  <c:v>12.4435</c:v>
                </c:pt>
                <c:pt idx="37">
                  <c:v>13.654400000000001</c:v>
                </c:pt>
                <c:pt idx="38">
                  <c:v>14.620000000000001</c:v>
                </c:pt>
                <c:pt idx="39">
                  <c:v>12.681000000000001</c:v>
                </c:pt>
                <c:pt idx="40">
                  <c:v>12.37</c:v>
                </c:pt>
                <c:pt idx="41">
                  <c:v>12.15</c:v>
                </c:pt>
                <c:pt idx="42">
                  <c:v>12.4</c:v>
                </c:pt>
                <c:pt idx="43">
                  <c:v>12.3536</c:v>
                </c:pt>
                <c:pt idx="44">
                  <c:v>11.898999999999999</c:v>
                </c:pt>
                <c:pt idx="45">
                  <c:v>12.2326</c:v>
                </c:pt>
                <c:pt idx="46">
                  <c:v>11.8264</c:v>
                </c:pt>
                <c:pt idx="47">
                  <c:v>11.9785</c:v>
                </c:pt>
                <c:pt idx="48">
                  <c:v>12.3231</c:v>
                </c:pt>
                <c:pt idx="49">
                  <c:v>12.3934</c:v>
                </c:pt>
                <c:pt idx="50">
                  <c:v>13.023099999999999</c:v>
                </c:pt>
                <c:pt idx="52">
                  <c:v>11.953299999999999</c:v>
                </c:pt>
                <c:pt idx="53">
                  <c:v>11.929000000000002</c:v>
                </c:pt>
                <c:pt idx="54">
                  <c:v>11.631900000000002</c:v>
                </c:pt>
                <c:pt idx="56">
                  <c:v>11.56</c:v>
                </c:pt>
                <c:pt idx="57">
                  <c:v>12.62</c:v>
                </c:pt>
                <c:pt idx="58">
                  <c:v>11.76</c:v>
                </c:pt>
                <c:pt idx="59">
                  <c:v>12.38</c:v>
                </c:pt>
                <c:pt idx="60">
                  <c:v>9.2899999999999991</c:v>
                </c:pt>
                <c:pt idx="61">
                  <c:v>10.26</c:v>
                </c:pt>
                <c:pt idx="62">
                  <c:v>11.71</c:v>
                </c:pt>
                <c:pt idx="63">
                  <c:v>12.19</c:v>
                </c:pt>
                <c:pt idx="64">
                  <c:v>10.62</c:v>
                </c:pt>
                <c:pt idx="65">
                  <c:v>10.3</c:v>
                </c:pt>
                <c:pt idx="66">
                  <c:v>11.8</c:v>
                </c:pt>
                <c:pt idx="67">
                  <c:v>11.28</c:v>
                </c:pt>
                <c:pt idx="68">
                  <c:v>4</c:v>
                </c:pt>
                <c:pt idx="69">
                  <c:v>11.93</c:v>
                </c:pt>
                <c:pt idx="70">
                  <c:v>11.15</c:v>
                </c:pt>
                <c:pt idx="71">
                  <c:v>11.15</c:v>
                </c:pt>
                <c:pt idx="72">
                  <c:v>12.975900000000001</c:v>
                </c:pt>
                <c:pt idx="73">
                  <c:v>10.878000000000002</c:v>
                </c:pt>
                <c:pt idx="74">
                  <c:v>14.5632</c:v>
                </c:pt>
                <c:pt idx="75">
                  <c:v>12.798300000000001</c:v>
                </c:pt>
                <c:pt idx="76">
                  <c:v>13.209000000000001</c:v>
                </c:pt>
                <c:pt idx="77">
                  <c:v>13.6197</c:v>
                </c:pt>
                <c:pt idx="78">
                  <c:v>13.586400000000001</c:v>
                </c:pt>
                <c:pt idx="79">
                  <c:v>15.828600000000002</c:v>
                </c:pt>
                <c:pt idx="80">
                  <c:v>12.975900000000001</c:v>
                </c:pt>
                <c:pt idx="81">
                  <c:v>12.8131</c:v>
                </c:pt>
                <c:pt idx="82">
                  <c:v>12.5474</c:v>
                </c:pt>
                <c:pt idx="83">
                  <c:v>12.562999999999999</c:v>
                </c:pt>
                <c:pt idx="84">
                  <c:v>11.984999999999999</c:v>
                </c:pt>
                <c:pt idx="85">
                  <c:v>10.137800000000002</c:v>
                </c:pt>
                <c:pt idx="86">
                  <c:v>12.630500000000001</c:v>
                </c:pt>
                <c:pt idx="87">
                  <c:v>10.685300000000002</c:v>
                </c:pt>
                <c:pt idx="95">
                  <c:v>10.915300000000002</c:v>
                </c:pt>
                <c:pt idx="96">
                  <c:v>10.6747</c:v>
                </c:pt>
                <c:pt idx="97">
                  <c:v>11.26</c:v>
                </c:pt>
                <c:pt idx="98">
                  <c:v>12.746600000000001</c:v>
                </c:pt>
                <c:pt idx="99">
                  <c:v>11.6607</c:v>
                </c:pt>
                <c:pt idx="100">
                  <c:v>12.677</c:v>
                </c:pt>
                <c:pt idx="105">
                  <c:v>12.780000000000001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720-4723-8C04-CEA1365B1AB0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IAP!$L$2:$L$125</c:f>
              <c:numCache>
                <c:formatCode>0.00</c:formatCode>
                <c:ptCount val="118"/>
                <c:pt idx="0">
                  <c:v>10.6</c:v>
                </c:pt>
                <c:pt idx="2">
                  <c:v>9.94</c:v>
                </c:pt>
                <c:pt idx="3">
                  <c:v>10.09</c:v>
                </c:pt>
                <c:pt idx="4">
                  <c:v>10.52</c:v>
                </c:pt>
                <c:pt idx="5">
                  <c:v>10.5</c:v>
                </c:pt>
                <c:pt idx="6">
                  <c:v>10.86</c:v>
                </c:pt>
                <c:pt idx="7">
                  <c:v>10.38</c:v>
                </c:pt>
                <c:pt idx="8">
                  <c:v>10.28</c:v>
                </c:pt>
                <c:pt idx="9">
                  <c:v>11.2</c:v>
                </c:pt>
                <c:pt idx="10">
                  <c:v>11.03</c:v>
                </c:pt>
                <c:pt idx="11">
                  <c:v>11.9</c:v>
                </c:pt>
                <c:pt idx="12">
                  <c:v>10.4</c:v>
                </c:pt>
                <c:pt idx="13">
                  <c:v>14.71</c:v>
                </c:pt>
                <c:pt idx="15">
                  <c:v>11.3</c:v>
                </c:pt>
                <c:pt idx="16">
                  <c:v>10.6</c:v>
                </c:pt>
                <c:pt idx="19">
                  <c:v>10.41</c:v>
                </c:pt>
                <c:pt idx="20">
                  <c:v>10.96</c:v>
                </c:pt>
                <c:pt idx="21">
                  <c:v>10.75</c:v>
                </c:pt>
                <c:pt idx="24">
                  <c:v>10.07</c:v>
                </c:pt>
                <c:pt idx="25">
                  <c:v>10.18</c:v>
                </c:pt>
                <c:pt idx="27">
                  <c:v>13.09</c:v>
                </c:pt>
                <c:pt idx="28">
                  <c:v>12.76</c:v>
                </c:pt>
                <c:pt idx="29">
                  <c:v>12.78</c:v>
                </c:pt>
                <c:pt idx="31">
                  <c:v>12.7</c:v>
                </c:pt>
                <c:pt idx="32">
                  <c:v>11</c:v>
                </c:pt>
                <c:pt idx="33">
                  <c:v>14.7</c:v>
                </c:pt>
                <c:pt idx="34">
                  <c:v>15.4</c:v>
                </c:pt>
                <c:pt idx="35">
                  <c:v>13.5</c:v>
                </c:pt>
                <c:pt idx="36">
                  <c:v>13.6</c:v>
                </c:pt>
                <c:pt idx="37">
                  <c:v>15.5</c:v>
                </c:pt>
                <c:pt idx="38">
                  <c:v>12.2</c:v>
                </c:pt>
                <c:pt idx="39">
                  <c:v>7.6</c:v>
                </c:pt>
                <c:pt idx="40">
                  <c:v>11.2</c:v>
                </c:pt>
                <c:pt idx="41">
                  <c:v>10.8</c:v>
                </c:pt>
                <c:pt idx="43">
                  <c:v>15</c:v>
                </c:pt>
                <c:pt idx="45">
                  <c:v>13</c:v>
                </c:pt>
                <c:pt idx="46">
                  <c:v>12.65</c:v>
                </c:pt>
                <c:pt idx="48">
                  <c:v>12.56</c:v>
                </c:pt>
                <c:pt idx="49">
                  <c:v>13.4</c:v>
                </c:pt>
                <c:pt idx="50">
                  <c:v>13.08</c:v>
                </c:pt>
                <c:pt idx="51">
                  <c:v>12.26</c:v>
                </c:pt>
                <c:pt idx="52">
                  <c:v>13.09</c:v>
                </c:pt>
                <c:pt idx="53">
                  <c:v>12.76</c:v>
                </c:pt>
                <c:pt idx="54">
                  <c:v>12.78</c:v>
                </c:pt>
                <c:pt idx="56">
                  <c:v>12.7</c:v>
                </c:pt>
                <c:pt idx="57">
                  <c:v>12.76</c:v>
                </c:pt>
                <c:pt idx="58">
                  <c:v>12.93</c:v>
                </c:pt>
                <c:pt idx="59">
                  <c:v>12.76</c:v>
                </c:pt>
                <c:pt idx="60">
                  <c:v>12.7</c:v>
                </c:pt>
                <c:pt idx="61">
                  <c:v>11</c:v>
                </c:pt>
                <c:pt idx="62">
                  <c:v>14.7</c:v>
                </c:pt>
                <c:pt idx="63">
                  <c:v>15.4</c:v>
                </c:pt>
                <c:pt idx="64">
                  <c:v>13.5</c:v>
                </c:pt>
                <c:pt idx="65">
                  <c:v>13.6</c:v>
                </c:pt>
                <c:pt idx="66">
                  <c:v>15.5</c:v>
                </c:pt>
                <c:pt idx="67">
                  <c:v>12.2</c:v>
                </c:pt>
                <c:pt idx="68">
                  <c:v>7.6</c:v>
                </c:pt>
                <c:pt idx="69">
                  <c:v>11.2</c:v>
                </c:pt>
                <c:pt idx="70">
                  <c:v>10.8</c:v>
                </c:pt>
                <c:pt idx="71">
                  <c:v>11.9</c:v>
                </c:pt>
                <c:pt idx="72">
                  <c:v>13</c:v>
                </c:pt>
                <c:pt idx="74">
                  <c:v>15</c:v>
                </c:pt>
                <c:pt idx="76">
                  <c:v>7.39</c:v>
                </c:pt>
                <c:pt idx="77">
                  <c:v>9.42</c:v>
                </c:pt>
                <c:pt idx="78">
                  <c:v>13</c:v>
                </c:pt>
                <c:pt idx="79">
                  <c:v>12.65</c:v>
                </c:pt>
                <c:pt idx="80">
                  <c:v>8</c:v>
                </c:pt>
                <c:pt idx="81">
                  <c:v>12.7</c:v>
                </c:pt>
                <c:pt idx="83">
                  <c:v>12.56</c:v>
                </c:pt>
                <c:pt idx="84">
                  <c:v>13.4</c:v>
                </c:pt>
                <c:pt idx="85">
                  <c:v>13.08</c:v>
                </c:pt>
                <c:pt idx="86">
                  <c:v>12.26</c:v>
                </c:pt>
                <c:pt idx="97">
                  <c:v>12.56</c:v>
                </c:pt>
                <c:pt idx="99">
                  <c:v>12.56</c:v>
                </c:pt>
                <c:pt idx="100">
                  <c:v>12.79</c:v>
                </c:pt>
                <c:pt idx="103">
                  <c:v>12.56</c:v>
                </c:pt>
                <c:pt idx="104">
                  <c:v>12.79</c:v>
                </c:pt>
                <c:pt idx="106">
                  <c:v>10.19</c:v>
                </c:pt>
                <c:pt idx="107">
                  <c:v>8.5500000000000007</c:v>
                </c:pt>
                <c:pt idx="108">
                  <c:v>7.3</c:v>
                </c:pt>
                <c:pt idx="109">
                  <c:v>9.15</c:v>
                </c:pt>
                <c:pt idx="111">
                  <c:v>10.19</c:v>
                </c:pt>
                <c:pt idx="112">
                  <c:v>8.5500000000000007</c:v>
                </c:pt>
                <c:pt idx="113">
                  <c:v>7.19</c:v>
                </c:pt>
                <c:pt idx="114">
                  <c:v>6.44</c:v>
                </c:pt>
                <c:pt idx="115">
                  <c:v>7.04</c:v>
                </c:pt>
                <c:pt idx="116">
                  <c:v>7.1</c:v>
                </c:pt>
                <c:pt idx="117">
                  <c:v>7.58</c:v>
                </c:pt>
              </c:numCache>
            </c:numRef>
          </c:xVal>
          <c:yVal>
            <c:numRef>
              <c:f>IAP!$J$2:$J$125</c:f>
              <c:numCache>
                <c:formatCode>0.00</c:formatCode>
                <c:ptCount val="118"/>
                <c:pt idx="0">
                  <c:v>7.8304000000000009</c:v>
                </c:pt>
                <c:pt idx="2">
                  <c:v>7</c:v>
                </c:pt>
                <c:pt idx="3">
                  <c:v>7.22</c:v>
                </c:pt>
                <c:pt idx="4">
                  <c:v>7.9120000000000008</c:v>
                </c:pt>
                <c:pt idx="5">
                  <c:v>8.1715999999999998</c:v>
                </c:pt>
                <c:pt idx="6">
                  <c:v>8.1304999999999996</c:v>
                </c:pt>
                <c:pt idx="7">
                  <c:v>7.9783999999999997</c:v>
                </c:pt>
                <c:pt idx="8">
                  <c:v>7.4627999999999997</c:v>
                </c:pt>
                <c:pt idx="9">
                  <c:v>7.6845000000000008</c:v>
                </c:pt>
                <c:pt idx="10">
                  <c:v>7.58</c:v>
                </c:pt>
                <c:pt idx="11">
                  <c:v>7.7401999999999997</c:v>
                </c:pt>
                <c:pt idx="12">
                  <c:v>7.8107000000000006</c:v>
                </c:pt>
                <c:pt idx="13">
                  <c:v>7.8062000000000005</c:v>
                </c:pt>
                <c:pt idx="15">
                  <c:v>7.52</c:v>
                </c:pt>
                <c:pt idx="16">
                  <c:v>7.8304000000000009</c:v>
                </c:pt>
                <c:pt idx="19">
                  <c:v>7.8699000000000003</c:v>
                </c:pt>
                <c:pt idx="20">
                  <c:v>8.5359000000000016</c:v>
                </c:pt>
                <c:pt idx="21">
                  <c:v>8.0586000000000002</c:v>
                </c:pt>
                <c:pt idx="24">
                  <c:v>6.95</c:v>
                </c:pt>
                <c:pt idx="25">
                  <c:v>6.96</c:v>
                </c:pt>
                <c:pt idx="27">
                  <c:v>6.6188000000000002</c:v>
                </c:pt>
                <c:pt idx="28">
                  <c:v>7.0968</c:v>
                </c:pt>
                <c:pt idx="29">
                  <c:v>6.8895000000000008</c:v>
                </c:pt>
                <c:pt idx="31">
                  <c:v>7.2064000000000004</c:v>
                </c:pt>
                <c:pt idx="32">
                  <c:v>10.0502</c:v>
                </c:pt>
                <c:pt idx="33">
                  <c:v>8.2932000000000006</c:v>
                </c:pt>
                <c:pt idx="34">
                  <c:v>7.7914000000000003</c:v>
                </c:pt>
                <c:pt idx="35">
                  <c:v>7.9016999999999999</c:v>
                </c:pt>
                <c:pt idx="36">
                  <c:v>7.4736000000000002</c:v>
                </c:pt>
                <c:pt idx="37">
                  <c:v>7.5986000000000002</c:v>
                </c:pt>
                <c:pt idx="38">
                  <c:v>8.0484000000000009</c:v>
                </c:pt>
                <c:pt idx="39">
                  <c:v>6.8826000000000001</c:v>
                </c:pt>
                <c:pt idx="40">
                  <c:v>8.0118000000000009</c:v>
                </c:pt>
                <c:pt idx="41">
                  <c:v>7.5707000000000004</c:v>
                </c:pt>
                <c:pt idx="43">
                  <c:v>6.5599000000000007</c:v>
                </c:pt>
                <c:pt idx="45">
                  <c:v>7.295300000000001</c:v>
                </c:pt>
                <c:pt idx="46">
                  <c:v>7.9</c:v>
                </c:pt>
                <c:pt idx="48">
                  <c:v>7.57</c:v>
                </c:pt>
                <c:pt idx="49">
                  <c:v>9</c:v>
                </c:pt>
                <c:pt idx="50">
                  <c:v>7.11</c:v>
                </c:pt>
                <c:pt idx="51">
                  <c:v>8.52</c:v>
                </c:pt>
                <c:pt idx="52">
                  <c:v>6.6188000000000002</c:v>
                </c:pt>
                <c:pt idx="53">
                  <c:v>7.0968</c:v>
                </c:pt>
                <c:pt idx="54">
                  <c:v>6.8895000000000008</c:v>
                </c:pt>
                <c:pt idx="56">
                  <c:v>7.2064000000000004</c:v>
                </c:pt>
                <c:pt idx="57">
                  <c:v>6.8068</c:v>
                </c:pt>
                <c:pt idx="58">
                  <c:v>6.9735999999999994</c:v>
                </c:pt>
                <c:pt idx="59">
                  <c:v>6.9016000000000002</c:v>
                </c:pt>
                <c:pt idx="60">
                  <c:v>7.1480000000000006</c:v>
                </c:pt>
                <c:pt idx="61">
                  <c:v>10.0502</c:v>
                </c:pt>
                <c:pt idx="62">
                  <c:v>8.2932000000000006</c:v>
                </c:pt>
                <c:pt idx="63">
                  <c:v>7.7914000000000003</c:v>
                </c:pt>
                <c:pt idx="64">
                  <c:v>7.9016999999999999</c:v>
                </c:pt>
                <c:pt idx="65">
                  <c:v>7.4736000000000002</c:v>
                </c:pt>
                <c:pt idx="66">
                  <c:v>7.5986000000000002</c:v>
                </c:pt>
                <c:pt idx="67">
                  <c:v>8.0484000000000009</c:v>
                </c:pt>
                <c:pt idx="68">
                  <c:v>6.8826000000000001</c:v>
                </c:pt>
                <c:pt idx="69">
                  <c:v>8.0118000000000009</c:v>
                </c:pt>
                <c:pt idx="70">
                  <c:v>7.5707000000000004</c:v>
                </c:pt>
                <c:pt idx="71">
                  <c:v>7.2314000000000007</c:v>
                </c:pt>
                <c:pt idx="72">
                  <c:v>7.5170000000000003</c:v>
                </c:pt>
                <c:pt idx="74">
                  <c:v>6.5599000000000007</c:v>
                </c:pt>
                <c:pt idx="76">
                  <c:v>5.7266000000000004</c:v>
                </c:pt>
                <c:pt idx="77">
                  <c:v>7.0810000000000004</c:v>
                </c:pt>
                <c:pt idx="78">
                  <c:v>7.295300000000001</c:v>
                </c:pt>
                <c:pt idx="79">
                  <c:v>7.9</c:v>
                </c:pt>
                <c:pt idx="80">
                  <c:v>6.0036000000000005</c:v>
                </c:pt>
                <c:pt idx="81">
                  <c:v>7.0027000000000008</c:v>
                </c:pt>
                <c:pt idx="83">
                  <c:v>7.57</c:v>
                </c:pt>
                <c:pt idx="84">
                  <c:v>9</c:v>
                </c:pt>
                <c:pt idx="85">
                  <c:v>7.11</c:v>
                </c:pt>
                <c:pt idx="86">
                  <c:v>8.52</c:v>
                </c:pt>
                <c:pt idx="97">
                  <c:v>7.57</c:v>
                </c:pt>
                <c:pt idx="99">
                  <c:v>7.16</c:v>
                </c:pt>
                <c:pt idx="100">
                  <c:v>7.36</c:v>
                </c:pt>
                <c:pt idx="103">
                  <c:v>7.16</c:v>
                </c:pt>
                <c:pt idx="104">
                  <c:v>7.36</c:v>
                </c:pt>
                <c:pt idx="106">
                  <c:v>11.384900000000002</c:v>
                </c:pt>
                <c:pt idx="107">
                  <c:v>11.758400000000002</c:v>
                </c:pt>
                <c:pt idx="108">
                  <c:v>11.021000000000001</c:v>
                </c:pt>
                <c:pt idx="109">
                  <c:v>11.360400000000002</c:v>
                </c:pt>
                <c:pt idx="111">
                  <c:v>11.384900000000002</c:v>
                </c:pt>
                <c:pt idx="112">
                  <c:v>11.758400000000002</c:v>
                </c:pt>
                <c:pt idx="113">
                  <c:v>12.06</c:v>
                </c:pt>
                <c:pt idx="114">
                  <c:v>16.760000000000002</c:v>
                </c:pt>
                <c:pt idx="115">
                  <c:v>15.71</c:v>
                </c:pt>
                <c:pt idx="116">
                  <c:v>15.52</c:v>
                </c:pt>
                <c:pt idx="117">
                  <c:v>13.88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720-4723-8C04-CEA1365B1AB0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GAP'!$L$2:$L$82</c:f>
              <c:numCache>
                <c:formatCode>0.00</c:formatCode>
                <c:ptCount val="81"/>
                <c:pt idx="0">
                  <c:v>17.29</c:v>
                </c:pt>
                <c:pt idx="1">
                  <c:v>15.01</c:v>
                </c:pt>
                <c:pt idx="2">
                  <c:v>15.26</c:v>
                </c:pt>
                <c:pt idx="3">
                  <c:v>11.9</c:v>
                </c:pt>
                <c:pt idx="4">
                  <c:v>18.46</c:v>
                </c:pt>
                <c:pt idx="5">
                  <c:v>10.52</c:v>
                </c:pt>
                <c:pt idx="6">
                  <c:v>23.58</c:v>
                </c:pt>
                <c:pt idx="7">
                  <c:v>14.11</c:v>
                </c:pt>
                <c:pt idx="8">
                  <c:v>10.43</c:v>
                </c:pt>
                <c:pt idx="9">
                  <c:v>12.02</c:v>
                </c:pt>
                <c:pt idx="10">
                  <c:v>10.5</c:v>
                </c:pt>
                <c:pt idx="11">
                  <c:v>10.79</c:v>
                </c:pt>
                <c:pt idx="12">
                  <c:v>5.33</c:v>
                </c:pt>
                <c:pt idx="13">
                  <c:v>11.96</c:v>
                </c:pt>
                <c:pt idx="14">
                  <c:v>12.4</c:v>
                </c:pt>
                <c:pt idx="15" formatCode="General">
                  <c:v>13.68</c:v>
                </c:pt>
                <c:pt idx="16" formatCode="General">
                  <c:v>8.4700000000000006</c:v>
                </c:pt>
                <c:pt idx="17" formatCode="General">
                  <c:v>7.59</c:v>
                </c:pt>
                <c:pt idx="18" formatCode="General">
                  <c:v>15.24</c:v>
                </c:pt>
                <c:pt idx="19" formatCode="General">
                  <c:v>13.62</c:v>
                </c:pt>
                <c:pt idx="20" formatCode="General">
                  <c:v>5.43</c:v>
                </c:pt>
                <c:pt idx="21" formatCode="General">
                  <c:v>8.17</c:v>
                </c:pt>
                <c:pt idx="22" formatCode="General">
                  <c:v>14.88</c:v>
                </c:pt>
                <c:pt idx="23" formatCode="General">
                  <c:v>13.58</c:v>
                </c:pt>
                <c:pt idx="24" formatCode="General">
                  <c:v>7.39</c:v>
                </c:pt>
                <c:pt idx="25" formatCode="General">
                  <c:v>8.26</c:v>
                </c:pt>
                <c:pt idx="26" formatCode="General">
                  <c:v>10.56</c:v>
                </c:pt>
                <c:pt idx="27" formatCode="General">
                  <c:v>10.65</c:v>
                </c:pt>
                <c:pt idx="28" formatCode="General">
                  <c:v>7.9</c:v>
                </c:pt>
                <c:pt idx="29" formatCode="General">
                  <c:v>10.82</c:v>
                </c:pt>
                <c:pt idx="30" formatCode="General">
                  <c:v>15.63</c:v>
                </c:pt>
                <c:pt idx="31" formatCode="General">
                  <c:v>10.42</c:v>
                </c:pt>
                <c:pt idx="32" formatCode="General">
                  <c:v>16.59</c:v>
                </c:pt>
                <c:pt idx="33" formatCode="General">
                  <c:v>6.53</c:v>
                </c:pt>
                <c:pt idx="34" formatCode="General">
                  <c:v>13.05</c:v>
                </c:pt>
                <c:pt idx="35" formatCode="General">
                  <c:v>10.93</c:v>
                </c:pt>
                <c:pt idx="36" formatCode="General">
                  <c:v>16.8</c:v>
                </c:pt>
                <c:pt idx="37" formatCode="General">
                  <c:v>12.98</c:v>
                </c:pt>
                <c:pt idx="38" formatCode="General">
                  <c:v>9.6</c:v>
                </c:pt>
                <c:pt idx="39" formatCode="General">
                  <c:v>6.98</c:v>
                </c:pt>
                <c:pt idx="40">
                  <c:v>7.75</c:v>
                </c:pt>
                <c:pt idx="41">
                  <c:v>13.957294410519372</c:v>
                </c:pt>
                <c:pt idx="42">
                  <c:v>21.431990939999999</c:v>
                </c:pt>
                <c:pt idx="43">
                  <c:v>12.96</c:v>
                </c:pt>
                <c:pt idx="44">
                  <c:v>10.742618353581991</c:v>
                </c:pt>
                <c:pt idx="45">
                  <c:v>15.064903043999999</c:v>
                </c:pt>
                <c:pt idx="46">
                  <c:v>10.388510803999999</c:v>
                </c:pt>
                <c:pt idx="47" formatCode="General">
                  <c:v>9.24</c:v>
                </c:pt>
                <c:pt idx="48" formatCode="General">
                  <c:v>6.48</c:v>
                </c:pt>
                <c:pt idx="49" formatCode="General">
                  <c:v>9.7799999999999994</c:v>
                </c:pt>
                <c:pt idx="50" formatCode="General">
                  <c:v>16.43</c:v>
                </c:pt>
                <c:pt idx="51" formatCode="General">
                  <c:v>9.08</c:v>
                </c:pt>
                <c:pt idx="52">
                  <c:v>14.6</c:v>
                </c:pt>
                <c:pt idx="53">
                  <c:v>11.1</c:v>
                </c:pt>
                <c:pt idx="54">
                  <c:v>11.05</c:v>
                </c:pt>
                <c:pt idx="55">
                  <c:v>5.69</c:v>
                </c:pt>
                <c:pt idx="56">
                  <c:v>6.79</c:v>
                </c:pt>
                <c:pt idx="57">
                  <c:v>5.31</c:v>
                </c:pt>
                <c:pt idx="58">
                  <c:v>10.1</c:v>
                </c:pt>
                <c:pt idx="59">
                  <c:v>7.23</c:v>
                </c:pt>
                <c:pt idx="60">
                  <c:v>9.73</c:v>
                </c:pt>
                <c:pt idx="61">
                  <c:v>5.49</c:v>
                </c:pt>
                <c:pt idx="62">
                  <c:v>9.07</c:v>
                </c:pt>
                <c:pt idx="63">
                  <c:v>12.8</c:v>
                </c:pt>
                <c:pt idx="64">
                  <c:v>8.36</c:v>
                </c:pt>
                <c:pt idx="65">
                  <c:v>11.35</c:v>
                </c:pt>
                <c:pt idx="66">
                  <c:v>15.5</c:v>
                </c:pt>
                <c:pt idx="67">
                  <c:v>7.65</c:v>
                </c:pt>
                <c:pt idx="68">
                  <c:v>4.58</c:v>
                </c:pt>
                <c:pt idx="69">
                  <c:v>4.6399999999999997</c:v>
                </c:pt>
                <c:pt idx="70">
                  <c:v>6.19</c:v>
                </c:pt>
                <c:pt idx="71">
                  <c:v>5.81</c:v>
                </c:pt>
                <c:pt idx="72">
                  <c:v>24.12</c:v>
                </c:pt>
                <c:pt idx="73">
                  <c:v>14.87</c:v>
                </c:pt>
                <c:pt idx="74">
                  <c:v>20.75</c:v>
                </c:pt>
                <c:pt idx="75">
                  <c:v>22.58</c:v>
                </c:pt>
                <c:pt idx="76">
                  <c:v>27.42</c:v>
                </c:pt>
                <c:pt idx="77">
                  <c:v>15.66</c:v>
                </c:pt>
                <c:pt idx="78">
                  <c:v>21.47</c:v>
                </c:pt>
                <c:pt idx="79">
                  <c:v>7.8</c:v>
                </c:pt>
                <c:pt idx="80">
                  <c:v>8.8000000000000007</c:v>
                </c:pt>
              </c:numCache>
            </c:numRef>
          </c:xVal>
          <c:yVal>
            <c:numRef>
              <c:f>'APIP and GAP'!$J$2:$J$82</c:f>
              <c:numCache>
                <c:formatCode>0.00</c:formatCode>
                <c:ptCount val="81"/>
                <c:pt idx="0">
                  <c:v>15.95</c:v>
                </c:pt>
                <c:pt idx="1">
                  <c:v>16.02</c:v>
                </c:pt>
                <c:pt idx="2">
                  <c:v>16.649999999999999</c:v>
                </c:pt>
                <c:pt idx="3">
                  <c:v>14.37</c:v>
                </c:pt>
                <c:pt idx="4">
                  <c:v>13.39</c:v>
                </c:pt>
                <c:pt idx="5">
                  <c:v>15.11</c:v>
                </c:pt>
                <c:pt idx="6">
                  <c:v>13.95</c:v>
                </c:pt>
                <c:pt idx="7">
                  <c:v>12.64</c:v>
                </c:pt>
                <c:pt idx="8">
                  <c:v>16.09</c:v>
                </c:pt>
                <c:pt idx="9">
                  <c:v>15.38</c:v>
                </c:pt>
                <c:pt idx="10">
                  <c:v>15.94</c:v>
                </c:pt>
                <c:pt idx="11">
                  <c:v>15.91</c:v>
                </c:pt>
                <c:pt idx="12">
                  <c:v>12.66</c:v>
                </c:pt>
                <c:pt idx="13">
                  <c:v>13.62</c:v>
                </c:pt>
                <c:pt idx="14">
                  <c:v>11.6</c:v>
                </c:pt>
                <c:pt idx="15" formatCode="General">
                  <c:v>11.0497</c:v>
                </c:pt>
                <c:pt idx="16" formatCode="General">
                  <c:v>12.067500000000001</c:v>
                </c:pt>
                <c:pt idx="17" formatCode="General">
                  <c:v>12.806000000000001</c:v>
                </c:pt>
                <c:pt idx="18" formatCode="General">
                  <c:v>13.145600000000002</c:v>
                </c:pt>
                <c:pt idx="19" formatCode="General">
                  <c:v>13.033000000000001</c:v>
                </c:pt>
                <c:pt idx="20" formatCode="General">
                  <c:v>14.125900000000001</c:v>
                </c:pt>
                <c:pt idx="21" formatCode="General">
                  <c:v>12.397300000000001</c:v>
                </c:pt>
                <c:pt idx="22" formatCode="General">
                  <c:v>13.96</c:v>
                </c:pt>
                <c:pt idx="23" formatCode="General">
                  <c:v>11.28</c:v>
                </c:pt>
                <c:pt idx="24" formatCode="General">
                  <c:v>13.41</c:v>
                </c:pt>
                <c:pt idx="25" formatCode="General">
                  <c:v>13.99</c:v>
                </c:pt>
                <c:pt idx="26" formatCode="General">
                  <c:v>14.6568</c:v>
                </c:pt>
                <c:pt idx="27" formatCode="General">
                  <c:v>14.5777</c:v>
                </c:pt>
                <c:pt idx="28" formatCode="General">
                  <c:v>18.985399999999998</c:v>
                </c:pt>
                <c:pt idx="29" formatCode="General">
                  <c:v>7.89</c:v>
                </c:pt>
                <c:pt idx="30" formatCode="General">
                  <c:v>12.52</c:v>
                </c:pt>
                <c:pt idx="31" formatCode="General">
                  <c:v>16.07</c:v>
                </c:pt>
                <c:pt idx="32" formatCode="General">
                  <c:v>13.45</c:v>
                </c:pt>
                <c:pt idx="33" formatCode="General">
                  <c:v>13.26</c:v>
                </c:pt>
                <c:pt idx="34" formatCode="General">
                  <c:v>13.43</c:v>
                </c:pt>
                <c:pt idx="35" formatCode="General">
                  <c:v>16.21</c:v>
                </c:pt>
                <c:pt idx="36" formatCode="General">
                  <c:v>15.91</c:v>
                </c:pt>
                <c:pt idx="37" formatCode="General">
                  <c:v>13.9</c:v>
                </c:pt>
                <c:pt idx="38" formatCode="General">
                  <c:v>15.82</c:v>
                </c:pt>
                <c:pt idx="39" formatCode="General">
                  <c:v>13.62</c:v>
                </c:pt>
                <c:pt idx="40">
                  <c:v>13.29</c:v>
                </c:pt>
                <c:pt idx="41">
                  <c:v>13.637172481626228</c:v>
                </c:pt>
                <c:pt idx="42">
                  <c:v>12.572155770311541</c:v>
                </c:pt>
                <c:pt idx="43">
                  <c:v>12.17</c:v>
                </c:pt>
                <c:pt idx="44">
                  <c:v>11.204072461675892</c:v>
                </c:pt>
                <c:pt idx="45">
                  <c:v>12.565943861278795</c:v>
                </c:pt>
                <c:pt idx="46">
                  <c:v>11.361706019589223</c:v>
                </c:pt>
                <c:pt idx="47" formatCode="General">
                  <c:v>14.909200000000002</c:v>
                </c:pt>
                <c:pt idx="48" formatCode="General">
                  <c:v>12.941600000000001</c:v>
                </c:pt>
                <c:pt idx="49" formatCode="General">
                  <c:v>15.2995</c:v>
                </c:pt>
                <c:pt idx="50" formatCode="General">
                  <c:v>14.546900000000001</c:v>
                </c:pt>
                <c:pt idx="51" formatCode="General">
                  <c:v>15.3819</c:v>
                </c:pt>
                <c:pt idx="52">
                  <c:v>15.68</c:v>
                </c:pt>
                <c:pt idx="53">
                  <c:v>12.91</c:v>
                </c:pt>
                <c:pt idx="54">
                  <c:v>16.8</c:v>
                </c:pt>
                <c:pt idx="55">
                  <c:v>10.29</c:v>
                </c:pt>
                <c:pt idx="56">
                  <c:v>12.36</c:v>
                </c:pt>
                <c:pt idx="57">
                  <c:v>25.72</c:v>
                </c:pt>
                <c:pt idx="58">
                  <c:v>14.62</c:v>
                </c:pt>
                <c:pt idx="59">
                  <c:v>15.36</c:v>
                </c:pt>
                <c:pt idx="60">
                  <c:v>17.16</c:v>
                </c:pt>
                <c:pt idx="61">
                  <c:v>19.38</c:v>
                </c:pt>
                <c:pt idx="62">
                  <c:v>19.309999999999999</c:v>
                </c:pt>
                <c:pt idx="63">
                  <c:v>15.42</c:v>
                </c:pt>
                <c:pt idx="64">
                  <c:v>21.1</c:v>
                </c:pt>
                <c:pt idx="65">
                  <c:v>16.690000000000001</c:v>
                </c:pt>
                <c:pt idx="66">
                  <c:v>14.04</c:v>
                </c:pt>
                <c:pt idx="67">
                  <c:v>13.6</c:v>
                </c:pt>
                <c:pt idx="68">
                  <c:v>25.32</c:v>
                </c:pt>
                <c:pt idx="69">
                  <c:v>24.42</c:v>
                </c:pt>
                <c:pt idx="70">
                  <c:v>23.06</c:v>
                </c:pt>
                <c:pt idx="71">
                  <c:v>23.86</c:v>
                </c:pt>
                <c:pt idx="72">
                  <c:v>15.4482</c:v>
                </c:pt>
                <c:pt idx="73">
                  <c:v>12.6511</c:v>
                </c:pt>
                <c:pt idx="74">
                  <c:v>12.1023</c:v>
                </c:pt>
                <c:pt idx="75">
                  <c:v>12.3108</c:v>
                </c:pt>
                <c:pt idx="76">
                  <c:v>11.972000000000001</c:v>
                </c:pt>
                <c:pt idx="77">
                  <c:v>12.690799999999999</c:v>
                </c:pt>
                <c:pt idx="78">
                  <c:v>13.718200000000001</c:v>
                </c:pt>
                <c:pt idx="79">
                  <c:v>13.379999999999999</c:v>
                </c:pt>
                <c:pt idx="80">
                  <c:v>12.35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720-4723-8C04-CEA1365B1AB0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WEAR!$L$111:$L$118</c:f>
              <c:numCache>
                <c:formatCode>0.00</c:formatCode>
                <c:ptCount val="8"/>
                <c:pt idx="0">
                  <c:v>9.4</c:v>
                </c:pt>
                <c:pt idx="1">
                  <c:v>11.68</c:v>
                </c:pt>
                <c:pt idx="2">
                  <c:v>10.57</c:v>
                </c:pt>
                <c:pt idx="3">
                  <c:v>12.94</c:v>
                </c:pt>
                <c:pt idx="4">
                  <c:v>22.2</c:v>
                </c:pt>
                <c:pt idx="5">
                  <c:v>17.78</c:v>
                </c:pt>
                <c:pt idx="6">
                  <c:v>15.21</c:v>
                </c:pt>
                <c:pt idx="7">
                  <c:v>6.08</c:v>
                </c:pt>
              </c:numCache>
            </c:numRef>
          </c:xVal>
          <c:yVal>
            <c:numRef>
              <c:f>WEAR!$J$111:$J$118</c:f>
              <c:numCache>
                <c:formatCode>0.00</c:formatCode>
                <c:ptCount val="8"/>
                <c:pt idx="0">
                  <c:v>12.17</c:v>
                </c:pt>
                <c:pt idx="1">
                  <c:v>12.23</c:v>
                </c:pt>
                <c:pt idx="2">
                  <c:v>11.68</c:v>
                </c:pt>
                <c:pt idx="3">
                  <c:v>12.02</c:v>
                </c:pt>
                <c:pt idx="4">
                  <c:v>12.12</c:v>
                </c:pt>
                <c:pt idx="5">
                  <c:v>11.51</c:v>
                </c:pt>
                <c:pt idx="6">
                  <c:v>11.67</c:v>
                </c:pt>
                <c:pt idx="7">
                  <c:v>10.62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720-4723-8C04-CEA1365B1AB0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IAP!$L$126:$L$132</c:f>
              <c:numCache>
                <c:formatCode>0.00</c:formatCode>
                <c:ptCount val="7"/>
                <c:pt idx="0">
                  <c:v>12.89</c:v>
                </c:pt>
                <c:pt idx="1">
                  <c:v>10.98</c:v>
                </c:pt>
                <c:pt idx="2">
                  <c:v>12.11</c:v>
                </c:pt>
                <c:pt idx="3">
                  <c:v>14</c:v>
                </c:pt>
                <c:pt idx="4">
                  <c:v>9.94</c:v>
                </c:pt>
                <c:pt idx="5">
                  <c:v>10.45</c:v>
                </c:pt>
                <c:pt idx="6">
                  <c:v>9.86</c:v>
                </c:pt>
              </c:numCache>
            </c:numRef>
          </c:xVal>
          <c:yVal>
            <c:numRef>
              <c:f>IAP!$J$126:$J$132</c:f>
              <c:numCache>
                <c:formatCode>0.00</c:formatCode>
                <c:ptCount val="7"/>
                <c:pt idx="0">
                  <c:v>7.05</c:v>
                </c:pt>
                <c:pt idx="1">
                  <c:v>8.85</c:v>
                </c:pt>
                <c:pt idx="2">
                  <c:v>7.74</c:v>
                </c:pt>
                <c:pt idx="3">
                  <c:v>8.14</c:v>
                </c:pt>
                <c:pt idx="4">
                  <c:v>7.06</c:v>
                </c:pt>
                <c:pt idx="5">
                  <c:v>7.19</c:v>
                </c:pt>
                <c:pt idx="6">
                  <c:v>7.16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A720-4723-8C04-CEA1365B1AB0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GAP'!$L$83:$L$92</c:f>
              <c:numCache>
                <c:formatCode>0.00</c:formatCode>
                <c:ptCount val="10"/>
                <c:pt idx="0">
                  <c:v>13.5113515835</c:v>
                </c:pt>
                <c:pt idx="1">
                  <c:v>14.718670157</c:v>
                </c:pt>
                <c:pt idx="2">
                  <c:v>14.597573565395008</c:v>
                </c:pt>
                <c:pt idx="3">
                  <c:v>20.516946881499997</c:v>
                </c:pt>
                <c:pt idx="4">
                  <c:v>15.14</c:v>
                </c:pt>
                <c:pt idx="5">
                  <c:v>20.399999999999999</c:v>
                </c:pt>
              </c:numCache>
            </c:numRef>
          </c:xVal>
          <c:yVal>
            <c:numRef>
              <c:f>'APIP and GAP'!$J$83:$J$92</c:f>
              <c:numCache>
                <c:formatCode>0.00</c:formatCode>
                <c:ptCount val="10"/>
                <c:pt idx="0">
                  <c:v>11.451547674416009</c:v>
                </c:pt>
                <c:pt idx="1">
                  <c:v>12.751888954096332</c:v>
                </c:pt>
                <c:pt idx="2">
                  <c:v>13.660758069294367</c:v>
                </c:pt>
                <c:pt idx="3">
                  <c:v>12.459967065105044</c:v>
                </c:pt>
                <c:pt idx="4">
                  <c:v>15.9</c:v>
                </c:pt>
                <c:pt idx="5">
                  <c:v>12.34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A720-4723-8C04-CEA1365B1AB0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GAP'!$L$83:$L$92</c:f>
              <c:numCache>
                <c:formatCode>0.00</c:formatCode>
                <c:ptCount val="10"/>
                <c:pt idx="0">
                  <c:v>13.5113515835</c:v>
                </c:pt>
                <c:pt idx="1">
                  <c:v>14.718670157</c:v>
                </c:pt>
                <c:pt idx="2">
                  <c:v>14.597573565395008</c:v>
                </c:pt>
                <c:pt idx="3">
                  <c:v>20.516946881499997</c:v>
                </c:pt>
                <c:pt idx="4">
                  <c:v>15.14</c:v>
                </c:pt>
                <c:pt idx="5">
                  <c:v>20.399999999999999</c:v>
                </c:pt>
              </c:numCache>
            </c:numRef>
          </c:xVal>
          <c:yVal>
            <c:numRef>
              <c:f>'APIP and GAP'!$J$83:$J$92</c:f>
              <c:numCache>
                <c:formatCode>0.00</c:formatCode>
                <c:ptCount val="10"/>
                <c:pt idx="0">
                  <c:v>11.451547674416009</c:v>
                </c:pt>
                <c:pt idx="1">
                  <c:v>12.751888954096332</c:v>
                </c:pt>
                <c:pt idx="2">
                  <c:v>13.660758069294367</c:v>
                </c:pt>
                <c:pt idx="3">
                  <c:v>12.459967065105044</c:v>
                </c:pt>
                <c:pt idx="4">
                  <c:v>15.9</c:v>
                </c:pt>
                <c:pt idx="5">
                  <c:v>12.34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A720-4723-8C04-CEA1365B1A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1616336"/>
        <c:axId val="561616728"/>
      </c:scatterChart>
      <c:valAx>
        <c:axId val="561616336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MgO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 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  <a:effectLst/>
                  </a:rPr>
                  <a:t>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  <a:effectLst/>
                  </a:rPr>
                  <a:t>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1616728"/>
        <c:crosses val="autoZero"/>
        <c:crossBetween val="midCat"/>
      </c:valAx>
      <c:valAx>
        <c:axId val="561616728"/>
        <c:scaling>
          <c:orientation val="minMax"/>
          <c:min val="2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Fe</a:t>
                </a:r>
                <a:r>
                  <a:rPr lang="en-US" sz="1200" baseline="-25000">
                    <a:solidFill>
                      <a:sysClr val="windowText" lastClr="000000"/>
                    </a:solidFill>
                  </a:rPr>
                  <a:t>2</a:t>
                </a:r>
                <a:r>
                  <a:rPr lang="en-US" sz="1200">
                    <a:solidFill>
                      <a:sysClr val="windowText" lastClr="000000"/>
                    </a:solidFill>
                  </a:rPr>
                  <a:t>O</a:t>
                </a:r>
                <a:r>
                  <a:rPr lang="en-US" sz="1200" baseline="-25000">
                    <a:solidFill>
                      <a:sysClr val="windowText" lastClr="000000"/>
                    </a:solidFill>
                  </a:rPr>
                  <a:t>3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 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  <a:effectLst/>
                  </a:rPr>
                  <a:t>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  <a:effectLst/>
                  </a:rPr>
                  <a:t>%)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1616336"/>
        <c:crosses val="autoZero"/>
        <c:crossBetween val="midCat"/>
        <c:majorUnit val="2"/>
        <c:minorUnit val="0.5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6758412591971823"/>
          <c:y val="5.3945813634480824E-2"/>
          <c:w val="0.28468047189285811"/>
          <c:h val="0.2066603536464732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WEAR!$L$2:$L$110</c:f>
              <c:numCache>
                <c:formatCode>0.00</c:formatCode>
                <c:ptCount val="109"/>
                <c:pt idx="2">
                  <c:v>3.53</c:v>
                </c:pt>
                <c:pt idx="3">
                  <c:v>10.96</c:v>
                </c:pt>
                <c:pt idx="4">
                  <c:v>3.9</c:v>
                </c:pt>
                <c:pt idx="5">
                  <c:v>4</c:v>
                </c:pt>
                <c:pt idx="6">
                  <c:v>4.0999999999999996</c:v>
                </c:pt>
                <c:pt idx="7">
                  <c:v>4.0999999999999996</c:v>
                </c:pt>
                <c:pt idx="8">
                  <c:v>4</c:v>
                </c:pt>
                <c:pt idx="9">
                  <c:v>4</c:v>
                </c:pt>
                <c:pt idx="10">
                  <c:v>4</c:v>
                </c:pt>
                <c:pt idx="11">
                  <c:v>4.0999999999999996</c:v>
                </c:pt>
                <c:pt idx="12">
                  <c:v>4.0999999999999996</c:v>
                </c:pt>
                <c:pt idx="13">
                  <c:v>4.0999999999999996</c:v>
                </c:pt>
                <c:pt idx="14">
                  <c:v>4.0999999999999996</c:v>
                </c:pt>
                <c:pt idx="15">
                  <c:v>4.0999999999999996</c:v>
                </c:pt>
                <c:pt idx="16">
                  <c:v>4.0999999999999996</c:v>
                </c:pt>
                <c:pt idx="17">
                  <c:v>4.0999999999999996</c:v>
                </c:pt>
                <c:pt idx="18">
                  <c:v>4.0999999999999996</c:v>
                </c:pt>
                <c:pt idx="19">
                  <c:v>4.0999999999999996</c:v>
                </c:pt>
                <c:pt idx="20">
                  <c:v>4.5</c:v>
                </c:pt>
                <c:pt idx="21">
                  <c:v>10.4</c:v>
                </c:pt>
                <c:pt idx="22">
                  <c:v>13.2</c:v>
                </c:pt>
                <c:pt idx="23">
                  <c:v>4.5999999999999996</c:v>
                </c:pt>
                <c:pt idx="24">
                  <c:v>4.2</c:v>
                </c:pt>
                <c:pt idx="25">
                  <c:v>4.0999999999999996</c:v>
                </c:pt>
                <c:pt idx="26">
                  <c:v>4.3</c:v>
                </c:pt>
                <c:pt idx="27">
                  <c:v>4.3</c:v>
                </c:pt>
                <c:pt idx="28">
                  <c:v>4.0999999999999996</c:v>
                </c:pt>
                <c:pt idx="29">
                  <c:v>4.0999999999999996</c:v>
                </c:pt>
                <c:pt idx="30">
                  <c:v>4.0999999999999996</c:v>
                </c:pt>
                <c:pt idx="31">
                  <c:v>4.0999999999999996</c:v>
                </c:pt>
                <c:pt idx="32">
                  <c:v>4.0999999999999996</c:v>
                </c:pt>
                <c:pt idx="33">
                  <c:v>5</c:v>
                </c:pt>
                <c:pt idx="34">
                  <c:v>4.95</c:v>
                </c:pt>
                <c:pt idx="35">
                  <c:v>4.62</c:v>
                </c:pt>
                <c:pt idx="36">
                  <c:v>6.19</c:v>
                </c:pt>
                <c:pt idx="37">
                  <c:v>3.99</c:v>
                </c:pt>
                <c:pt idx="38">
                  <c:v>5.05</c:v>
                </c:pt>
                <c:pt idx="39">
                  <c:v>5.12</c:v>
                </c:pt>
                <c:pt idx="40">
                  <c:v>4.04</c:v>
                </c:pt>
                <c:pt idx="41">
                  <c:v>5.77</c:v>
                </c:pt>
                <c:pt idx="42">
                  <c:v>8.64</c:v>
                </c:pt>
                <c:pt idx="43">
                  <c:v>3.9611999999999998</c:v>
                </c:pt>
                <c:pt idx="44">
                  <c:v>3.7597999999999998</c:v>
                </c:pt>
                <c:pt idx="45">
                  <c:v>3.9727999999999999</c:v>
                </c:pt>
                <c:pt idx="46">
                  <c:v>3.7450000000000001</c:v>
                </c:pt>
                <c:pt idx="47">
                  <c:v>3.7439</c:v>
                </c:pt>
                <c:pt idx="48">
                  <c:v>3.7734000000000001</c:v>
                </c:pt>
                <c:pt idx="49">
                  <c:v>3.9659</c:v>
                </c:pt>
                <c:pt idx="50">
                  <c:v>3.5547</c:v>
                </c:pt>
                <c:pt idx="52">
                  <c:v>20.18</c:v>
                </c:pt>
                <c:pt idx="53">
                  <c:v>13.25</c:v>
                </c:pt>
                <c:pt idx="54">
                  <c:v>12.23</c:v>
                </c:pt>
                <c:pt idx="56">
                  <c:v>13.82</c:v>
                </c:pt>
                <c:pt idx="57">
                  <c:v>14.78</c:v>
                </c:pt>
                <c:pt idx="58">
                  <c:v>13.32</c:v>
                </c:pt>
                <c:pt idx="59">
                  <c:v>13.09</c:v>
                </c:pt>
                <c:pt idx="60">
                  <c:v>9.34</c:v>
                </c:pt>
                <c:pt idx="61">
                  <c:v>14.78</c:v>
                </c:pt>
                <c:pt idx="62">
                  <c:v>11.9</c:v>
                </c:pt>
                <c:pt idx="63">
                  <c:v>12.54</c:v>
                </c:pt>
                <c:pt idx="64">
                  <c:v>16.670000000000002</c:v>
                </c:pt>
                <c:pt idx="65">
                  <c:v>19.71</c:v>
                </c:pt>
                <c:pt idx="66">
                  <c:v>9.1199999999999992</c:v>
                </c:pt>
                <c:pt idx="67">
                  <c:v>16.22</c:v>
                </c:pt>
                <c:pt idx="68">
                  <c:v>22.55</c:v>
                </c:pt>
                <c:pt idx="69">
                  <c:v>20.89</c:v>
                </c:pt>
                <c:pt idx="70">
                  <c:v>16.77</c:v>
                </c:pt>
                <c:pt idx="71">
                  <c:v>16.25</c:v>
                </c:pt>
                <c:pt idx="72">
                  <c:v>19.89</c:v>
                </c:pt>
                <c:pt idx="73">
                  <c:v>17.71</c:v>
                </c:pt>
                <c:pt idx="74">
                  <c:v>9.39</c:v>
                </c:pt>
                <c:pt idx="75">
                  <c:v>13.21</c:v>
                </c:pt>
                <c:pt idx="76">
                  <c:v>16.86</c:v>
                </c:pt>
                <c:pt idx="77">
                  <c:v>17.350000000000001</c:v>
                </c:pt>
                <c:pt idx="78">
                  <c:v>21.48</c:v>
                </c:pt>
                <c:pt idx="79">
                  <c:v>9.76</c:v>
                </c:pt>
                <c:pt idx="80">
                  <c:v>19.89</c:v>
                </c:pt>
                <c:pt idx="81">
                  <c:v>10.93</c:v>
                </c:pt>
                <c:pt idx="82">
                  <c:v>9.92</c:v>
                </c:pt>
                <c:pt idx="83">
                  <c:v>12.12</c:v>
                </c:pt>
                <c:pt idx="84">
                  <c:v>13.54</c:v>
                </c:pt>
                <c:pt idx="85">
                  <c:v>17.66</c:v>
                </c:pt>
                <c:pt idx="86">
                  <c:v>9.76</c:v>
                </c:pt>
                <c:pt idx="87">
                  <c:v>17.579999999999998</c:v>
                </c:pt>
                <c:pt idx="95">
                  <c:v>14.76</c:v>
                </c:pt>
                <c:pt idx="96">
                  <c:v>15.46</c:v>
                </c:pt>
                <c:pt idx="97">
                  <c:v>20.059999999999999</c:v>
                </c:pt>
                <c:pt idx="98">
                  <c:v>12.4</c:v>
                </c:pt>
                <c:pt idx="99">
                  <c:v>14.54</c:v>
                </c:pt>
                <c:pt idx="100">
                  <c:v>11.67</c:v>
                </c:pt>
                <c:pt idx="105">
                  <c:v>14.08</c:v>
                </c:pt>
              </c:numCache>
            </c:numRef>
          </c:xVal>
          <c:yVal>
            <c:numRef>
              <c:f>WEAR!$K$2:$K$110</c:f>
              <c:numCache>
                <c:formatCode>0.00</c:formatCode>
                <c:ptCount val="109"/>
                <c:pt idx="2">
                  <c:v>0.02</c:v>
                </c:pt>
                <c:pt idx="3">
                  <c:v>0.19</c:v>
                </c:pt>
                <c:pt idx="4">
                  <c:v>0.27</c:v>
                </c:pt>
                <c:pt idx="5">
                  <c:v>0.28000000000000003</c:v>
                </c:pt>
                <c:pt idx="6">
                  <c:v>0.28999999999999998</c:v>
                </c:pt>
                <c:pt idx="7">
                  <c:v>0.28999999999999998</c:v>
                </c:pt>
                <c:pt idx="8">
                  <c:v>0.28000000000000003</c:v>
                </c:pt>
                <c:pt idx="9">
                  <c:v>0.28000000000000003</c:v>
                </c:pt>
                <c:pt idx="10">
                  <c:v>0.28000000000000003</c:v>
                </c:pt>
                <c:pt idx="11">
                  <c:v>0.28999999999999998</c:v>
                </c:pt>
                <c:pt idx="12">
                  <c:v>0.28999999999999998</c:v>
                </c:pt>
                <c:pt idx="13">
                  <c:v>0.28999999999999998</c:v>
                </c:pt>
                <c:pt idx="14">
                  <c:v>0.28999999999999998</c:v>
                </c:pt>
                <c:pt idx="15">
                  <c:v>0.28999999999999998</c:v>
                </c:pt>
                <c:pt idx="16">
                  <c:v>0.28000000000000003</c:v>
                </c:pt>
                <c:pt idx="17">
                  <c:v>0.28999999999999998</c:v>
                </c:pt>
                <c:pt idx="18">
                  <c:v>0.28999999999999998</c:v>
                </c:pt>
                <c:pt idx="19">
                  <c:v>0.28999999999999998</c:v>
                </c:pt>
                <c:pt idx="20">
                  <c:v>0.28999999999999998</c:v>
                </c:pt>
                <c:pt idx="21">
                  <c:v>0.22</c:v>
                </c:pt>
                <c:pt idx="22">
                  <c:v>0.2</c:v>
                </c:pt>
                <c:pt idx="23">
                  <c:v>0.28000000000000003</c:v>
                </c:pt>
                <c:pt idx="24">
                  <c:v>0.28999999999999998</c:v>
                </c:pt>
                <c:pt idx="25">
                  <c:v>0.28999999999999998</c:v>
                </c:pt>
                <c:pt idx="26">
                  <c:v>0.22</c:v>
                </c:pt>
                <c:pt idx="27">
                  <c:v>0.27</c:v>
                </c:pt>
                <c:pt idx="28">
                  <c:v>0.28999999999999998</c:v>
                </c:pt>
                <c:pt idx="29">
                  <c:v>0.28999999999999998</c:v>
                </c:pt>
                <c:pt idx="30">
                  <c:v>0.28999999999999998</c:v>
                </c:pt>
                <c:pt idx="31">
                  <c:v>0.28999999999999998</c:v>
                </c:pt>
                <c:pt idx="32">
                  <c:v>0.28999999999999998</c:v>
                </c:pt>
                <c:pt idx="33">
                  <c:v>0.35</c:v>
                </c:pt>
                <c:pt idx="34">
                  <c:v>0.32</c:v>
                </c:pt>
                <c:pt idx="35">
                  <c:v>0.24</c:v>
                </c:pt>
                <c:pt idx="36">
                  <c:v>0.27</c:v>
                </c:pt>
                <c:pt idx="37">
                  <c:v>0.41</c:v>
                </c:pt>
                <c:pt idx="38">
                  <c:v>0.27</c:v>
                </c:pt>
                <c:pt idx="39">
                  <c:v>0.28000000000000003</c:v>
                </c:pt>
                <c:pt idx="40">
                  <c:v>0.34399999999999997</c:v>
                </c:pt>
                <c:pt idx="41">
                  <c:v>0.30299999999999999</c:v>
                </c:pt>
                <c:pt idx="42">
                  <c:v>0.221</c:v>
                </c:pt>
                <c:pt idx="43">
                  <c:v>0.25969999999999999</c:v>
                </c:pt>
                <c:pt idx="44">
                  <c:v>0.2555</c:v>
                </c:pt>
                <c:pt idx="45">
                  <c:v>0.2616</c:v>
                </c:pt>
                <c:pt idx="46">
                  <c:v>0.2462</c:v>
                </c:pt>
                <c:pt idx="47">
                  <c:v>0.25230000000000002</c:v>
                </c:pt>
                <c:pt idx="48">
                  <c:v>0.26429999999999998</c:v>
                </c:pt>
                <c:pt idx="49">
                  <c:v>0.26050000000000001</c:v>
                </c:pt>
                <c:pt idx="50">
                  <c:v>0.29980000000000001</c:v>
                </c:pt>
                <c:pt idx="52">
                  <c:v>0.17</c:v>
                </c:pt>
                <c:pt idx="53">
                  <c:v>0.16</c:v>
                </c:pt>
                <c:pt idx="54">
                  <c:v>0.19</c:v>
                </c:pt>
                <c:pt idx="56">
                  <c:v>0.2</c:v>
                </c:pt>
                <c:pt idx="57">
                  <c:v>0.21</c:v>
                </c:pt>
                <c:pt idx="58">
                  <c:v>0.2</c:v>
                </c:pt>
                <c:pt idx="59">
                  <c:v>0.22</c:v>
                </c:pt>
                <c:pt idx="60">
                  <c:v>0.14000000000000001</c:v>
                </c:pt>
                <c:pt idx="61">
                  <c:v>0.17</c:v>
                </c:pt>
                <c:pt idx="62">
                  <c:v>0.22</c:v>
                </c:pt>
                <c:pt idx="63">
                  <c:v>0.2</c:v>
                </c:pt>
                <c:pt idx="64">
                  <c:v>0.17</c:v>
                </c:pt>
                <c:pt idx="65">
                  <c:v>0.17</c:v>
                </c:pt>
                <c:pt idx="66">
                  <c:v>0.2</c:v>
                </c:pt>
                <c:pt idx="67">
                  <c:v>0.19</c:v>
                </c:pt>
                <c:pt idx="68">
                  <c:v>0.14000000000000001</c:v>
                </c:pt>
                <c:pt idx="69">
                  <c:v>0.14000000000000001</c:v>
                </c:pt>
                <c:pt idx="70">
                  <c:v>0.14000000000000001</c:v>
                </c:pt>
                <c:pt idx="71">
                  <c:v>0.14000000000000001</c:v>
                </c:pt>
                <c:pt idx="72">
                  <c:v>0.154</c:v>
                </c:pt>
                <c:pt idx="73">
                  <c:v>0.22</c:v>
                </c:pt>
                <c:pt idx="74">
                  <c:v>0.23</c:v>
                </c:pt>
                <c:pt idx="75">
                  <c:v>0.23</c:v>
                </c:pt>
                <c:pt idx="76">
                  <c:v>0.14000000000000001</c:v>
                </c:pt>
                <c:pt idx="77">
                  <c:v>0.15</c:v>
                </c:pt>
                <c:pt idx="78">
                  <c:v>0.23</c:v>
                </c:pt>
                <c:pt idx="79">
                  <c:v>0.2</c:v>
                </c:pt>
                <c:pt idx="80">
                  <c:v>0.15</c:v>
                </c:pt>
                <c:pt idx="81">
                  <c:v>0.26</c:v>
                </c:pt>
                <c:pt idx="82">
                  <c:v>0.22</c:v>
                </c:pt>
                <c:pt idx="83">
                  <c:v>0.52</c:v>
                </c:pt>
                <c:pt idx="84">
                  <c:v>0.15</c:v>
                </c:pt>
                <c:pt idx="85">
                  <c:v>0.26</c:v>
                </c:pt>
                <c:pt idx="86">
                  <c:v>0.18</c:v>
                </c:pt>
                <c:pt idx="87">
                  <c:v>0.27</c:v>
                </c:pt>
                <c:pt idx="95">
                  <c:v>0.25</c:v>
                </c:pt>
                <c:pt idx="96">
                  <c:v>0.15</c:v>
                </c:pt>
                <c:pt idx="97">
                  <c:v>0.09</c:v>
                </c:pt>
                <c:pt idx="98">
                  <c:v>0.26</c:v>
                </c:pt>
                <c:pt idx="99">
                  <c:v>0.18</c:v>
                </c:pt>
                <c:pt idx="100">
                  <c:v>0.22</c:v>
                </c:pt>
                <c:pt idx="105">
                  <c:v>0.24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DF4-4CC5-8364-F10A7F0941CF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IAP!$L$2:$L$125</c:f>
              <c:numCache>
                <c:formatCode>0.00</c:formatCode>
                <c:ptCount val="118"/>
                <c:pt idx="0">
                  <c:v>10.6</c:v>
                </c:pt>
                <c:pt idx="2">
                  <c:v>9.94</c:v>
                </c:pt>
                <c:pt idx="3">
                  <c:v>10.09</c:v>
                </c:pt>
                <c:pt idx="4">
                  <c:v>10.52</c:v>
                </c:pt>
                <c:pt idx="5">
                  <c:v>10.5</c:v>
                </c:pt>
                <c:pt idx="6">
                  <c:v>10.86</c:v>
                </c:pt>
                <c:pt idx="7">
                  <c:v>10.38</c:v>
                </c:pt>
                <c:pt idx="8">
                  <c:v>10.28</c:v>
                </c:pt>
                <c:pt idx="9">
                  <c:v>11.2</c:v>
                </c:pt>
                <c:pt idx="10">
                  <c:v>11.03</c:v>
                </c:pt>
                <c:pt idx="11">
                  <c:v>11.9</c:v>
                </c:pt>
                <c:pt idx="12">
                  <c:v>10.4</c:v>
                </c:pt>
                <c:pt idx="13">
                  <c:v>14.71</c:v>
                </c:pt>
                <c:pt idx="15">
                  <c:v>11.3</c:v>
                </c:pt>
                <c:pt idx="16">
                  <c:v>10.6</c:v>
                </c:pt>
                <c:pt idx="19">
                  <c:v>10.41</c:v>
                </c:pt>
                <c:pt idx="20">
                  <c:v>10.96</c:v>
                </c:pt>
                <c:pt idx="21">
                  <c:v>10.75</c:v>
                </c:pt>
                <c:pt idx="24">
                  <c:v>10.07</c:v>
                </c:pt>
                <c:pt idx="25">
                  <c:v>10.18</c:v>
                </c:pt>
                <c:pt idx="27">
                  <c:v>13.09</c:v>
                </c:pt>
                <c:pt idx="28">
                  <c:v>12.76</c:v>
                </c:pt>
                <c:pt idx="29">
                  <c:v>12.78</c:v>
                </c:pt>
                <c:pt idx="31">
                  <c:v>12.7</c:v>
                </c:pt>
                <c:pt idx="32">
                  <c:v>11</c:v>
                </c:pt>
                <c:pt idx="33">
                  <c:v>14.7</c:v>
                </c:pt>
                <c:pt idx="34">
                  <c:v>15.4</c:v>
                </c:pt>
                <c:pt idx="35">
                  <c:v>13.5</c:v>
                </c:pt>
                <c:pt idx="36">
                  <c:v>13.6</c:v>
                </c:pt>
                <c:pt idx="37">
                  <c:v>15.5</c:v>
                </c:pt>
                <c:pt idx="38">
                  <c:v>12.2</c:v>
                </c:pt>
                <c:pt idx="39">
                  <c:v>7.6</c:v>
                </c:pt>
                <c:pt idx="40">
                  <c:v>11.2</c:v>
                </c:pt>
                <c:pt idx="41">
                  <c:v>10.8</c:v>
                </c:pt>
                <c:pt idx="43">
                  <c:v>15</c:v>
                </c:pt>
                <c:pt idx="45">
                  <c:v>13</c:v>
                </c:pt>
                <c:pt idx="46">
                  <c:v>12.65</c:v>
                </c:pt>
                <c:pt idx="48">
                  <c:v>12.56</c:v>
                </c:pt>
                <c:pt idx="49">
                  <c:v>13.4</c:v>
                </c:pt>
                <c:pt idx="50">
                  <c:v>13.08</c:v>
                </c:pt>
                <c:pt idx="51">
                  <c:v>12.26</c:v>
                </c:pt>
                <c:pt idx="52">
                  <c:v>13.09</c:v>
                </c:pt>
                <c:pt idx="53">
                  <c:v>12.76</c:v>
                </c:pt>
                <c:pt idx="54">
                  <c:v>12.78</c:v>
                </c:pt>
                <c:pt idx="56">
                  <c:v>12.7</c:v>
                </c:pt>
                <c:pt idx="57">
                  <c:v>12.76</c:v>
                </c:pt>
                <c:pt idx="58">
                  <c:v>12.93</c:v>
                </c:pt>
                <c:pt idx="59">
                  <c:v>12.76</c:v>
                </c:pt>
                <c:pt idx="60">
                  <c:v>12.7</c:v>
                </c:pt>
                <c:pt idx="61">
                  <c:v>11</c:v>
                </c:pt>
                <c:pt idx="62">
                  <c:v>14.7</c:v>
                </c:pt>
                <c:pt idx="63">
                  <c:v>15.4</c:v>
                </c:pt>
                <c:pt idx="64">
                  <c:v>13.5</c:v>
                </c:pt>
                <c:pt idx="65">
                  <c:v>13.6</c:v>
                </c:pt>
                <c:pt idx="66">
                  <c:v>15.5</c:v>
                </c:pt>
                <c:pt idx="67">
                  <c:v>12.2</c:v>
                </c:pt>
                <c:pt idx="68">
                  <c:v>7.6</c:v>
                </c:pt>
                <c:pt idx="69">
                  <c:v>11.2</c:v>
                </c:pt>
                <c:pt idx="70">
                  <c:v>10.8</c:v>
                </c:pt>
                <c:pt idx="71">
                  <c:v>11.9</c:v>
                </c:pt>
                <c:pt idx="72">
                  <c:v>13</c:v>
                </c:pt>
                <c:pt idx="74">
                  <c:v>15</c:v>
                </c:pt>
                <c:pt idx="76">
                  <c:v>7.39</c:v>
                </c:pt>
                <c:pt idx="77">
                  <c:v>9.42</c:v>
                </c:pt>
                <c:pt idx="78">
                  <c:v>13</c:v>
                </c:pt>
                <c:pt idx="79">
                  <c:v>12.65</c:v>
                </c:pt>
                <c:pt idx="80">
                  <c:v>8</c:v>
                </c:pt>
                <c:pt idx="81">
                  <c:v>12.7</c:v>
                </c:pt>
                <c:pt idx="83">
                  <c:v>12.56</c:v>
                </c:pt>
                <c:pt idx="84">
                  <c:v>13.4</c:v>
                </c:pt>
                <c:pt idx="85">
                  <c:v>13.08</c:v>
                </c:pt>
                <c:pt idx="86">
                  <c:v>12.26</c:v>
                </c:pt>
                <c:pt idx="97">
                  <c:v>12.56</c:v>
                </c:pt>
                <c:pt idx="99">
                  <c:v>12.56</c:v>
                </c:pt>
                <c:pt idx="100">
                  <c:v>12.79</c:v>
                </c:pt>
                <c:pt idx="103">
                  <c:v>12.56</c:v>
                </c:pt>
                <c:pt idx="104">
                  <c:v>12.79</c:v>
                </c:pt>
                <c:pt idx="106">
                  <c:v>10.19</c:v>
                </c:pt>
                <c:pt idx="107">
                  <c:v>8.5500000000000007</c:v>
                </c:pt>
                <c:pt idx="108">
                  <c:v>7.3</c:v>
                </c:pt>
                <c:pt idx="109">
                  <c:v>9.15</c:v>
                </c:pt>
                <c:pt idx="111">
                  <c:v>10.19</c:v>
                </c:pt>
                <c:pt idx="112">
                  <c:v>8.5500000000000007</c:v>
                </c:pt>
                <c:pt idx="113">
                  <c:v>7.19</c:v>
                </c:pt>
                <c:pt idx="114">
                  <c:v>6.44</c:v>
                </c:pt>
                <c:pt idx="115">
                  <c:v>7.04</c:v>
                </c:pt>
                <c:pt idx="116">
                  <c:v>7.1</c:v>
                </c:pt>
                <c:pt idx="117">
                  <c:v>7.58</c:v>
                </c:pt>
              </c:numCache>
            </c:numRef>
          </c:xVal>
          <c:yVal>
            <c:numRef>
              <c:f>IAP!$K$2:$K$125</c:f>
              <c:numCache>
                <c:formatCode>0.00</c:formatCode>
                <c:ptCount val="118"/>
                <c:pt idx="0">
                  <c:v>0.11</c:v>
                </c:pt>
                <c:pt idx="2">
                  <c:v>0.112</c:v>
                </c:pt>
                <c:pt idx="3">
                  <c:v>0.11700000000000001</c:v>
                </c:pt>
                <c:pt idx="4">
                  <c:v>0.12</c:v>
                </c:pt>
                <c:pt idx="5">
                  <c:v>0.12</c:v>
                </c:pt>
                <c:pt idx="6">
                  <c:v>0.12</c:v>
                </c:pt>
                <c:pt idx="7">
                  <c:v>0.11</c:v>
                </c:pt>
                <c:pt idx="8">
                  <c:v>0.11</c:v>
                </c:pt>
                <c:pt idx="9">
                  <c:v>0.14000000000000001</c:v>
                </c:pt>
                <c:pt idx="10">
                  <c:v>7.0000000000000007E-2</c:v>
                </c:pt>
                <c:pt idx="11">
                  <c:v>0.11</c:v>
                </c:pt>
                <c:pt idx="12">
                  <c:v>0.12</c:v>
                </c:pt>
                <c:pt idx="13">
                  <c:v>0.08</c:v>
                </c:pt>
                <c:pt idx="15">
                  <c:v>0.12</c:v>
                </c:pt>
                <c:pt idx="16">
                  <c:v>0.11</c:v>
                </c:pt>
                <c:pt idx="19">
                  <c:v>0.11</c:v>
                </c:pt>
                <c:pt idx="20">
                  <c:v>0.11</c:v>
                </c:pt>
                <c:pt idx="21">
                  <c:v>0.11</c:v>
                </c:pt>
                <c:pt idx="24">
                  <c:v>0.112</c:v>
                </c:pt>
                <c:pt idx="25">
                  <c:v>0.11</c:v>
                </c:pt>
                <c:pt idx="27">
                  <c:v>0.1</c:v>
                </c:pt>
                <c:pt idx="28">
                  <c:v>0.11</c:v>
                </c:pt>
                <c:pt idx="29">
                  <c:v>0.11</c:v>
                </c:pt>
                <c:pt idx="31">
                  <c:v>0.12</c:v>
                </c:pt>
                <c:pt idx="32">
                  <c:v>0.16</c:v>
                </c:pt>
                <c:pt idx="33">
                  <c:v>0.12</c:v>
                </c:pt>
                <c:pt idx="34">
                  <c:v>0.12</c:v>
                </c:pt>
                <c:pt idx="35">
                  <c:v>0.14000000000000001</c:v>
                </c:pt>
                <c:pt idx="36">
                  <c:v>0.9</c:v>
                </c:pt>
                <c:pt idx="37">
                  <c:v>0.13</c:v>
                </c:pt>
                <c:pt idx="38">
                  <c:v>0.15</c:v>
                </c:pt>
                <c:pt idx="39">
                  <c:v>0.09</c:v>
                </c:pt>
                <c:pt idx="40">
                  <c:v>0.09</c:v>
                </c:pt>
                <c:pt idx="41">
                  <c:v>0.14000000000000001</c:v>
                </c:pt>
                <c:pt idx="43">
                  <c:v>0.08</c:v>
                </c:pt>
                <c:pt idx="45">
                  <c:v>0.12</c:v>
                </c:pt>
                <c:pt idx="46">
                  <c:v>0.11</c:v>
                </c:pt>
                <c:pt idx="48">
                  <c:v>0.13</c:v>
                </c:pt>
                <c:pt idx="52">
                  <c:v>0.1</c:v>
                </c:pt>
                <c:pt idx="53">
                  <c:v>0.11</c:v>
                </c:pt>
                <c:pt idx="54">
                  <c:v>0.11</c:v>
                </c:pt>
                <c:pt idx="56">
                  <c:v>0.12</c:v>
                </c:pt>
                <c:pt idx="57">
                  <c:v>0.11</c:v>
                </c:pt>
                <c:pt idx="58">
                  <c:v>0.11</c:v>
                </c:pt>
                <c:pt idx="59">
                  <c:v>0.11</c:v>
                </c:pt>
                <c:pt idx="60">
                  <c:v>0.11</c:v>
                </c:pt>
                <c:pt idx="61">
                  <c:v>0.16</c:v>
                </c:pt>
                <c:pt idx="62">
                  <c:v>0.12</c:v>
                </c:pt>
                <c:pt idx="63">
                  <c:v>0.12</c:v>
                </c:pt>
                <c:pt idx="64">
                  <c:v>0.14000000000000001</c:v>
                </c:pt>
                <c:pt idx="65">
                  <c:v>0.9</c:v>
                </c:pt>
                <c:pt idx="66">
                  <c:v>0.13</c:v>
                </c:pt>
                <c:pt idx="67">
                  <c:v>0.15</c:v>
                </c:pt>
                <c:pt idx="68">
                  <c:v>0.09</c:v>
                </c:pt>
                <c:pt idx="69">
                  <c:v>0.09</c:v>
                </c:pt>
                <c:pt idx="70">
                  <c:v>0.14000000000000001</c:v>
                </c:pt>
                <c:pt idx="71">
                  <c:v>0.09</c:v>
                </c:pt>
                <c:pt idx="72">
                  <c:v>0.13</c:v>
                </c:pt>
                <c:pt idx="74">
                  <c:v>0.08</c:v>
                </c:pt>
                <c:pt idx="76">
                  <c:v>0.1</c:v>
                </c:pt>
                <c:pt idx="77">
                  <c:v>0.13</c:v>
                </c:pt>
                <c:pt idx="78">
                  <c:v>0.12</c:v>
                </c:pt>
                <c:pt idx="79">
                  <c:v>0.11</c:v>
                </c:pt>
                <c:pt idx="80">
                  <c:v>0.11</c:v>
                </c:pt>
                <c:pt idx="81">
                  <c:v>0.12</c:v>
                </c:pt>
                <c:pt idx="83">
                  <c:v>0.13</c:v>
                </c:pt>
                <c:pt idx="97">
                  <c:v>0.13</c:v>
                </c:pt>
                <c:pt idx="99">
                  <c:v>0.121</c:v>
                </c:pt>
                <c:pt idx="100">
                  <c:v>0.123</c:v>
                </c:pt>
                <c:pt idx="103">
                  <c:v>0.121</c:v>
                </c:pt>
                <c:pt idx="104">
                  <c:v>0.123</c:v>
                </c:pt>
                <c:pt idx="106">
                  <c:v>0.12</c:v>
                </c:pt>
                <c:pt idx="107">
                  <c:v>0.16</c:v>
                </c:pt>
                <c:pt idx="108">
                  <c:v>0.18</c:v>
                </c:pt>
                <c:pt idx="109">
                  <c:v>0.2</c:v>
                </c:pt>
                <c:pt idx="111">
                  <c:v>0.12</c:v>
                </c:pt>
                <c:pt idx="112">
                  <c:v>0.16</c:v>
                </c:pt>
                <c:pt idx="113">
                  <c:v>0.16</c:v>
                </c:pt>
                <c:pt idx="114">
                  <c:v>0.28999999999999998</c:v>
                </c:pt>
                <c:pt idx="115">
                  <c:v>0.24</c:v>
                </c:pt>
                <c:pt idx="116">
                  <c:v>0.24</c:v>
                </c:pt>
                <c:pt idx="117">
                  <c:v>0.20699999999999999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DF4-4CC5-8364-F10A7F0941CF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GAP'!$L$2:$L$82</c:f>
              <c:numCache>
                <c:formatCode>0.00</c:formatCode>
                <c:ptCount val="81"/>
                <c:pt idx="0">
                  <c:v>17.29</c:v>
                </c:pt>
                <c:pt idx="1">
                  <c:v>15.01</c:v>
                </c:pt>
                <c:pt idx="2">
                  <c:v>15.26</c:v>
                </c:pt>
                <c:pt idx="3">
                  <c:v>11.9</c:v>
                </c:pt>
                <c:pt idx="4">
                  <c:v>18.46</c:v>
                </c:pt>
                <c:pt idx="5">
                  <c:v>10.52</c:v>
                </c:pt>
                <c:pt idx="6">
                  <c:v>23.58</c:v>
                </c:pt>
                <c:pt idx="7">
                  <c:v>14.11</c:v>
                </c:pt>
                <c:pt idx="8">
                  <c:v>10.43</c:v>
                </c:pt>
                <c:pt idx="9">
                  <c:v>12.02</c:v>
                </c:pt>
                <c:pt idx="10">
                  <c:v>10.5</c:v>
                </c:pt>
                <c:pt idx="11">
                  <c:v>10.79</c:v>
                </c:pt>
                <c:pt idx="12">
                  <c:v>5.33</c:v>
                </c:pt>
                <c:pt idx="13">
                  <c:v>11.96</c:v>
                </c:pt>
                <c:pt idx="14">
                  <c:v>12.4</c:v>
                </c:pt>
                <c:pt idx="15" formatCode="General">
                  <c:v>13.68</c:v>
                </c:pt>
                <c:pt idx="16" formatCode="General">
                  <c:v>8.4700000000000006</c:v>
                </c:pt>
                <c:pt idx="17" formatCode="General">
                  <c:v>7.59</c:v>
                </c:pt>
                <c:pt idx="18" formatCode="General">
                  <c:v>15.24</c:v>
                </c:pt>
                <c:pt idx="19" formatCode="General">
                  <c:v>13.62</c:v>
                </c:pt>
                <c:pt idx="20" formatCode="General">
                  <c:v>5.43</c:v>
                </c:pt>
                <c:pt idx="21" formatCode="General">
                  <c:v>8.17</c:v>
                </c:pt>
                <c:pt idx="22" formatCode="General">
                  <c:v>14.88</c:v>
                </c:pt>
                <c:pt idx="23" formatCode="General">
                  <c:v>13.58</c:v>
                </c:pt>
                <c:pt idx="24" formatCode="General">
                  <c:v>7.39</c:v>
                </c:pt>
                <c:pt idx="25" formatCode="General">
                  <c:v>8.26</c:v>
                </c:pt>
                <c:pt idx="26" formatCode="General">
                  <c:v>10.56</c:v>
                </c:pt>
                <c:pt idx="27" formatCode="General">
                  <c:v>10.65</c:v>
                </c:pt>
                <c:pt idx="28" formatCode="General">
                  <c:v>7.9</c:v>
                </c:pt>
                <c:pt idx="29" formatCode="General">
                  <c:v>10.82</c:v>
                </c:pt>
                <c:pt idx="30" formatCode="General">
                  <c:v>15.63</c:v>
                </c:pt>
                <c:pt idx="31" formatCode="General">
                  <c:v>10.42</c:v>
                </c:pt>
                <c:pt idx="32" formatCode="General">
                  <c:v>16.59</c:v>
                </c:pt>
                <c:pt idx="33" formatCode="General">
                  <c:v>6.53</c:v>
                </c:pt>
                <c:pt idx="34" formatCode="General">
                  <c:v>13.05</c:v>
                </c:pt>
                <c:pt idx="35" formatCode="General">
                  <c:v>10.93</c:v>
                </c:pt>
                <c:pt idx="36" formatCode="General">
                  <c:v>16.8</c:v>
                </c:pt>
                <c:pt idx="37" formatCode="General">
                  <c:v>12.98</c:v>
                </c:pt>
                <c:pt idx="38" formatCode="General">
                  <c:v>9.6</c:v>
                </c:pt>
                <c:pt idx="39" formatCode="General">
                  <c:v>6.98</c:v>
                </c:pt>
                <c:pt idx="40">
                  <c:v>7.75</c:v>
                </c:pt>
                <c:pt idx="41">
                  <c:v>13.957294410519372</c:v>
                </c:pt>
                <c:pt idx="42">
                  <c:v>21.431990939999999</c:v>
                </c:pt>
                <c:pt idx="43">
                  <c:v>12.96</c:v>
                </c:pt>
                <c:pt idx="44">
                  <c:v>10.742618353581991</c:v>
                </c:pt>
                <c:pt idx="45">
                  <c:v>15.064903043999999</c:v>
                </c:pt>
                <c:pt idx="46">
                  <c:v>10.388510803999999</c:v>
                </c:pt>
                <c:pt idx="47" formatCode="General">
                  <c:v>9.24</c:v>
                </c:pt>
                <c:pt idx="48" formatCode="General">
                  <c:v>6.48</c:v>
                </c:pt>
                <c:pt idx="49" formatCode="General">
                  <c:v>9.7799999999999994</c:v>
                </c:pt>
                <c:pt idx="50" formatCode="General">
                  <c:v>16.43</c:v>
                </c:pt>
                <c:pt idx="51" formatCode="General">
                  <c:v>9.08</c:v>
                </c:pt>
                <c:pt idx="52">
                  <c:v>14.6</c:v>
                </c:pt>
                <c:pt idx="53">
                  <c:v>11.1</c:v>
                </c:pt>
                <c:pt idx="54">
                  <c:v>11.05</c:v>
                </c:pt>
                <c:pt idx="55">
                  <c:v>5.69</c:v>
                </c:pt>
                <c:pt idx="56">
                  <c:v>6.79</c:v>
                </c:pt>
                <c:pt idx="57">
                  <c:v>5.31</c:v>
                </c:pt>
                <c:pt idx="58">
                  <c:v>10.1</c:v>
                </c:pt>
                <c:pt idx="59">
                  <c:v>7.23</c:v>
                </c:pt>
                <c:pt idx="60">
                  <c:v>9.73</c:v>
                </c:pt>
                <c:pt idx="61">
                  <c:v>5.49</c:v>
                </c:pt>
                <c:pt idx="62">
                  <c:v>9.07</c:v>
                </c:pt>
                <c:pt idx="63">
                  <c:v>12.8</c:v>
                </c:pt>
                <c:pt idx="64">
                  <c:v>8.36</c:v>
                </c:pt>
                <c:pt idx="65">
                  <c:v>11.35</c:v>
                </c:pt>
                <c:pt idx="66">
                  <c:v>15.5</c:v>
                </c:pt>
                <c:pt idx="67">
                  <c:v>7.65</c:v>
                </c:pt>
                <c:pt idx="68">
                  <c:v>4.58</c:v>
                </c:pt>
                <c:pt idx="69">
                  <c:v>4.6399999999999997</c:v>
                </c:pt>
                <c:pt idx="70">
                  <c:v>6.19</c:v>
                </c:pt>
                <c:pt idx="71">
                  <c:v>5.81</c:v>
                </c:pt>
                <c:pt idx="72">
                  <c:v>24.12</c:v>
                </c:pt>
                <c:pt idx="73">
                  <c:v>14.87</c:v>
                </c:pt>
                <c:pt idx="74">
                  <c:v>20.75</c:v>
                </c:pt>
                <c:pt idx="75">
                  <c:v>22.58</c:v>
                </c:pt>
                <c:pt idx="76">
                  <c:v>27.42</c:v>
                </c:pt>
                <c:pt idx="77">
                  <c:v>15.66</c:v>
                </c:pt>
                <c:pt idx="78">
                  <c:v>21.47</c:v>
                </c:pt>
                <c:pt idx="79">
                  <c:v>7.8</c:v>
                </c:pt>
                <c:pt idx="80">
                  <c:v>8.8000000000000007</c:v>
                </c:pt>
              </c:numCache>
            </c:numRef>
          </c:xVal>
          <c:yVal>
            <c:numRef>
              <c:f>'APIP and GAP'!$K$2:$K$82</c:f>
              <c:numCache>
                <c:formatCode>0.00</c:formatCode>
                <c:ptCount val="81"/>
                <c:pt idx="0">
                  <c:v>0.21</c:v>
                </c:pt>
                <c:pt idx="1">
                  <c:v>0.22</c:v>
                </c:pt>
                <c:pt idx="2">
                  <c:v>0.2</c:v>
                </c:pt>
                <c:pt idx="3">
                  <c:v>0.22</c:v>
                </c:pt>
                <c:pt idx="4">
                  <c:v>0.2</c:v>
                </c:pt>
                <c:pt idx="5">
                  <c:v>0.2</c:v>
                </c:pt>
                <c:pt idx="6">
                  <c:v>0.21</c:v>
                </c:pt>
                <c:pt idx="7">
                  <c:v>0.21</c:v>
                </c:pt>
                <c:pt idx="8">
                  <c:v>0.25</c:v>
                </c:pt>
                <c:pt idx="9">
                  <c:v>0.21</c:v>
                </c:pt>
                <c:pt idx="10">
                  <c:v>0.22</c:v>
                </c:pt>
                <c:pt idx="11">
                  <c:v>0.2</c:v>
                </c:pt>
                <c:pt idx="12">
                  <c:v>0.2</c:v>
                </c:pt>
                <c:pt idx="13">
                  <c:v>0.21</c:v>
                </c:pt>
                <c:pt idx="14">
                  <c:v>0.19</c:v>
                </c:pt>
                <c:pt idx="15" formatCode="General">
                  <c:v>0.17</c:v>
                </c:pt>
                <c:pt idx="16" formatCode="General">
                  <c:v>0.2</c:v>
                </c:pt>
                <c:pt idx="17" formatCode="General">
                  <c:v>0.22</c:v>
                </c:pt>
                <c:pt idx="18" formatCode="General">
                  <c:v>0.2</c:v>
                </c:pt>
                <c:pt idx="19" formatCode="General">
                  <c:v>0.2</c:v>
                </c:pt>
                <c:pt idx="20" formatCode="General">
                  <c:v>0.23</c:v>
                </c:pt>
                <c:pt idx="21" formatCode="General">
                  <c:v>0.2</c:v>
                </c:pt>
                <c:pt idx="22" formatCode="General">
                  <c:v>0.19</c:v>
                </c:pt>
                <c:pt idx="23" formatCode="General">
                  <c:v>0.17</c:v>
                </c:pt>
                <c:pt idx="24" formatCode="General">
                  <c:v>0.22</c:v>
                </c:pt>
                <c:pt idx="25" formatCode="General">
                  <c:v>0.22</c:v>
                </c:pt>
                <c:pt idx="26" formatCode="General">
                  <c:v>0.26</c:v>
                </c:pt>
                <c:pt idx="27" formatCode="General">
                  <c:v>0.26</c:v>
                </c:pt>
                <c:pt idx="28" formatCode="General">
                  <c:v>0.16</c:v>
                </c:pt>
                <c:pt idx="29" formatCode="General">
                  <c:v>0.26</c:v>
                </c:pt>
                <c:pt idx="30" formatCode="General">
                  <c:v>0.18</c:v>
                </c:pt>
                <c:pt idx="31" formatCode="General">
                  <c:v>0.25</c:v>
                </c:pt>
                <c:pt idx="32" formatCode="General">
                  <c:v>0.2</c:v>
                </c:pt>
                <c:pt idx="33" formatCode="General">
                  <c:v>0.23</c:v>
                </c:pt>
                <c:pt idx="34" formatCode="General">
                  <c:v>0.19</c:v>
                </c:pt>
                <c:pt idx="35" formatCode="General">
                  <c:v>0.24</c:v>
                </c:pt>
                <c:pt idx="36" formatCode="General">
                  <c:v>0.21</c:v>
                </c:pt>
                <c:pt idx="37" formatCode="General">
                  <c:v>0.17</c:v>
                </c:pt>
                <c:pt idx="38" formatCode="General">
                  <c:v>0.23</c:v>
                </c:pt>
                <c:pt idx="39" formatCode="General">
                  <c:v>0.19</c:v>
                </c:pt>
                <c:pt idx="40">
                  <c:v>0.23</c:v>
                </c:pt>
                <c:pt idx="41">
                  <c:v>0.20754753636562323</c:v>
                </c:pt>
                <c:pt idx="42">
                  <c:v>0.19300952532992766</c:v>
                </c:pt>
                <c:pt idx="43">
                  <c:v>0.17499999999999999</c:v>
                </c:pt>
                <c:pt idx="44">
                  <c:v>0.19796498215109645</c:v>
                </c:pt>
                <c:pt idx="45">
                  <c:v>0.2063620157513836</c:v>
                </c:pt>
                <c:pt idx="46">
                  <c:v>0.26074446573009791</c:v>
                </c:pt>
                <c:pt idx="47" formatCode="General">
                  <c:v>0.24</c:v>
                </c:pt>
                <c:pt idx="48" formatCode="General">
                  <c:v>0.17</c:v>
                </c:pt>
                <c:pt idx="49" formatCode="General">
                  <c:v>0.2</c:v>
                </c:pt>
                <c:pt idx="50" formatCode="General">
                  <c:v>0.22</c:v>
                </c:pt>
                <c:pt idx="51" formatCode="General">
                  <c:v>0.22</c:v>
                </c:pt>
                <c:pt idx="52">
                  <c:v>0.26</c:v>
                </c:pt>
                <c:pt idx="53">
                  <c:v>0.24</c:v>
                </c:pt>
                <c:pt idx="54">
                  <c:v>0.26</c:v>
                </c:pt>
                <c:pt idx="55">
                  <c:v>0.23</c:v>
                </c:pt>
                <c:pt idx="56">
                  <c:v>0.22</c:v>
                </c:pt>
                <c:pt idx="57">
                  <c:v>0.22</c:v>
                </c:pt>
                <c:pt idx="58">
                  <c:v>0.21</c:v>
                </c:pt>
                <c:pt idx="59">
                  <c:v>0.23</c:v>
                </c:pt>
                <c:pt idx="60">
                  <c:v>0.2</c:v>
                </c:pt>
                <c:pt idx="61">
                  <c:v>0.28000000000000003</c:v>
                </c:pt>
                <c:pt idx="62">
                  <c:v>0.25</c:v>
                </c:pt>
                <c:pt idx="63">
                  <c:v>0.27</c:v>
                </c:pt>
                <c:pt idx="64">
                  <c:v>0.2</c:v>
                </c:pt>
                <c:pt idx="65">
                  <c:v>0.2</c:v>
                </c:pt>
                <c:pt idx="66">
                  <c:v>0.21</c:v>
                </c:pt>
                <c:pt idx="67">
                  <c:v>0.22</c:v>
                </c:pt>
                <c:pt idx="68">
                  <c:v>0.26</c:v>
                </c:pt>
                <c:pt idx="69">
                  <c:v>0.13</c:v>
                </c:pt>
                <c:pt idx="70">
                  <c:v>0.22</c:v>
                </c:pt>
                <c:pt idx="71">
                  <c:v>0.23</c:v>
                </c:pt>
                <c:pt idx="72">
                  <c:v>0.21</c:v>
                </c:pt>
                <c:pt idx="73">
                  <c:v>0.16</c:v>
                </c:pt>
                <c:pt idx="74">
                  <c:v>0.18</c:v>
                </c:pt>
                <c:pt idx="75">
                  <c:v>0.18</c:v>
                </c:pt>
                <c:pt idx="76">
                  <c:v>0.17</c:v>
                </c:pt>
                <c:pt idx="77">
                  <c:v>0.17</c:v>
                </c:pt>
                <c:pt idx="78">
                  <c:v>0.18</c:v>
                </c:pt>
                <c:pt idx="79">
                  <c:v>0.23</c:v>
                </c:pt>
                <c:pt idx="80">
                  <c:v>0.18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DF4-4CC5-8364-F10A7F0941CF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WEAR!$L$111:$L$118</c:f>
              <c:numCache>
                <c:formatCode>0.00</c:formatCode>
                <c:ptCount val="8"/>
                <c:pt idx="0">
                  <c:v>9.4</c:v>
                </c:pt>
                <c:pt idx="1">
                  <c:v>11.68</c:v>
                </c:pt>
                <c:pt idx="2">
                  <c:v>10.57</c:v>
                </c:pt>
                <c:pt idx="3">
                  <c:v>12.94</c:v>
                </c:pt>
                <c:pt idx="4">
                  <c:v>22.2</c:v>
                </c:pt>
                <c:pt idx="5">
                  <c:v>17.78</c:v>
                </c:pt>
                <c:pt idx="6">
                  <c:v>15.21</c:v>
                </c:pt>
                <c:pt idx="7">
                  <c:v>6.08</c:v>
                </c:pt>
              </c:numCache>
            </c:numRef>
          </c:xVal>
          <c:yVal>
            <c:numRef>
              <c:f>WEAR!$K$111:$K$118</c:f>
              <c:numCache>
                <c:formatCode>0.00</c:formatCode>
                <c:ptCount val="8"/>
                <c:pt idx="0">
                  <c:v>0.20799999999999999</c:v>
                </c:pt>
                <c:pt idx="1">
                  <c:v>0.189</c:v>
                </c:pt>
                <c:pt idx="2">
                  <c:v>0.19400000000000001</c:v>
                </c:pt>
                <c:pt idx="3">
                  <c:v>0.17499999999999999</c:v>
                </c:pt>
                <c:pt idx="4">
                  <c:v>0.152</c:v>
                </c:pt>
                <c:pt idx="5">
                  <c:v>0.153</c:v>
                </c:pt>
                <c:pt idx="6">
                  <c:v>0.157</c:v>
                </c:pt>
                <c:pt idx="7">
                  <c:v>0.17299999999999999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DF4-4CC5-8364-F10A7F0941CF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IAP!$L$126:$L$132</c:f>
              <c:numCache>
                <c:formatCode>0.00</c:formatCode>
                <c:ptCount val="7"/>
                <c:pt idx="0">
                  <c:v>12.89</c:v>
                </c:pt>
                <c:pt idx="1">
                  <c:v>10.98</c:v>
                </c:pt>
                <c:pt idx="2">
                  <c:v>12.11</c:v>
                </c:pt>
                <c:pt idx="3">
                  <c:v>14</c:v>
                </c:pt>
                <c:pt idx="4">
                  <c:v>9.94</c:v>
                </c:pt>
                <c:pt idx="5">
                  <c:v>10.45</c:v>
                </c:pt>
                <c:pt idx="6">
                  <c:v>9.86</c:v>
                </c:pt>
              </c:numCache>
            </c:numRef>
          </c:xVal>
          <c:yVal>
            <c:numRef>
              <c:f>IAP!$K$126:$K$132</c:f>
              <c:numCache>
                <c:formatCode>0.00</c:formatCode>
                <c:ptCount val="7"/>
                <c:pt idx="0">
                  <c:v>0.11700000000000001</c:v>
                </c:pt>
                <c:pt idx="1">
                  <c:v>0.14399999999999999</c:v>
                </c:pt>
                <c:pt idx="2">
                  <c:v>0.13100000000000001</c:v>
                </c:pt>
                <c:pt idx="3">
                  <c:v>0.13200000000000001</c:v>
                </c:pt>
                <c:pt idx="4">
                  <c:v>0.113</c:v>
                </c:pt>
                <c:pt idx="5">
                  <c:v>0.115</c:v>
                </c:pt>
                <c:pt idx="6">
                  <c:v>0.11700000000000001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8DF4-4CC5-8364-F10A7F0941CF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GAP'!$L$83:$L$92</c:f>
              <c:numCache>
                <c:formatCode>0.00</c:formatCode>
                <c:ptCount val="10"/>
                <c:pt idx="0">
                  <c:v>13.5113515835</c:v>
                </c:pt>
                <c:pt idx="1">
                  <c:v>14.718670157</c:v>
                </c:pt>
                <c:pt idx="2">
                  <c:v>14.597573565395008</c:v>
                </c:pt>
                <c:pt idx="3">
                  <c:v>20.516946881499997</c:v>
                </c:pt>
                <c:pt idx="4">
                  <c:v>15.14</c:v>
                </c:pt>
                <c:pt idx="5">
                  <c:v>20.399999999999999</c:v>
                </c:pt>
              </c:numCache>
            </c:numRef>
          </c:xVal>
          <c:yVal>
            <c:numRef>
              <c:f>'APIP and GAP'!$K$83:$K$92</c:f>
              <c:numCache>
                <c:formatCode>0.00</c:formatCode>
                <c:ptCount val="10"/>
                <c:pt idx="0">
                  <c:v>0.20164431673052363</c:v>
                </c:pt>
                <c:pt idx="1">
                  <c:v>0.20861457002979991</c:v>
                </c:pt>
                <c:pt idx="2">
                  <c:v>0.21218096602637268</c:v>
                </c:pt>
                <c:pt idx="3">
                  <c:v>0.19086552788420605</c:v>
                </c:pt>
                <c:pt idx="4">
                  <c:v>0.23100000000000001</c:v>
                </c:pt>
                <c:pt idx="5">
                  <c:v>0.18099999999999999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8DF4-4CC5-8364-F10A7F0941CF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GAP'!$L$83:$L$92</c:f>
              <c:numCache>
                <c:formatCode>0.00</c:formatCode>
                <c:ptCount val="10"/>
                <c:pt idx="0">
                  <c:v>13.5113515835</c:v>
                </c:pt>
                <c:pt idx="1">
                  <c:v>14.718670157</c:v>
                </c:pt>
                <c:pt idx="2">
                  <c:v>14.597573565395008</c:v>
                </c:pt>
                <c:pt idx="3">
                  <c:v>20.516946881499997</c:v>
                </c:pt>
                <c:pt idx="4">
                  <c:v>15.14</c:v>
                </c:pt>
                <c:pt idx="5">
                  <c:v>20.399999999999999</c:v>
                </c:pt>
              </c:numCache>
            </c:numRef>
          </c:xVal>
          <c:yVal>
            <c:numRef>
              <c:f>'APIP and GAP'!$K$83:$K$92</c:f>
              <c:numCache>
                <c:formatCode>0.00</c:formatCode>
                <c:ptCount val="10"/>
                <c:pt idx="0">
                  <c:v>0.20164431673052363</c:v>
                </c:pt>
                <c:pt idx="1">
                  <c:v>0.20861457002979991</c:v>
                </c:pt>
                <c:pt idx="2">
                  <c:v>0.21218096602637268</c:v>
                </c:pt>
                <c:pt idx="3">
                  <c:v>0.19086552788420605</c:v>
                </c:pt>
                <c:pt idx="4">
                  <c:v>0.23100000000000001</c:v>
                </c:pt>
                <c:pt idx="5">
                  <c:v>0.18099999999999999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8DF4-4CC5-8364-F10A7F0941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1609280"/>
        <c:axId val="561609672"/>
      </c:scatterChart>
      <c:valAx>
        <c:axId val="561609280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MgO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 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  <a:effectLst/>
                  </a:rPr>
                  <a:t>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  <a:effectLst/>
                  </a:rPr>
                  <a:t>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1609672"/>
        <c:crosses val="autoZero"/>
        <c:crossBetween val="midCat"/>
      </c:valAx>
      <c:valAx>
        <c:axId val="561609672"/>
        <c:scaling>
          <c:orientation val="minMax"/>
          <c:max val="0.30000000000000004"/>
          <c:min val="0.05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MnO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 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  <a:effectLst/>
                  </a:rPr>
                  <a:t>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  <a:effectLst/>
                  </a:rPr>
                  <a:t>%)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1609280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69900865439025783"/>
          <c:y val="4.2023775638930762E-2"/>
          <c:w val="0.28694898539578484"/>
          <c:h val="0.2366089552798246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WEAR!$L$2:$L$110</c:f>
              <c:numCache>
                <c:formatCode>0.00</c:formatCode>
                <c:ptCount val="109"/>
                <c:pt idx="2">
                  <c:v>3.53</c:v>
                </c:pt>
                <c:pt idx="3">
                  <c:v>10.96</c:v>
                </c:pt>
                <c:pt idx="4">
                  <c:v>3.9</c:v>
                </c:pt>
                <c:pt idx="5">
                  <c:v>4</c:v>
                </c:pt>
                <c:pt idx="6">
                  <c:v>4.0999999999999996</c:v>
                </c:pt>
                <c:pt idx="7">
                  <c:v>4.0999999999999996</c:v>
                </c:pt>
                <c:pt idx="8">
                  <c:v>4</c:v>
                </c:pt>
                <c:pt idx="9">
                  <c:v>4</c:v>
                </c:pt>
                <c:pt idx="10">
                  <c:v>4</c:v>
                </c:pt>
                <c:pt idx="11">
                  <c:v>4.0999999999999996</c:v>
                </c:pt>
                <c:pt idx="12">
                  <c:v>4.0999999999999996</c:v>
                </c:pt>
                <c:pt idx="13">
                  <c:v>4.0999999999999996</c:v>
                </c:pt>
                <c:pt idx="14">
                  <c:v>4.0999999999999996</c:v>
                </c:pt>
                <c:pt idx="15">
                  <c:v>4.0999999999999996</c:v>
                </c:pt>
                <c:pt idx="16">
                  <c:v>4.0999999999999996</c:v>
                </c:pt>
                <c:pt idx="17">
                  <c:v>4.0999999999999996</c:v>
                </c:pt>
                <c:pt idx="18">
                  <c:v>4.0999999999999996</c:v>
                </c:pt>
                <c:pt idx="19">
                  <c:v>4.0999999999999996</c:v>
                </c:pt>
                <c:pt idx="20">
                  <c:v>4.5</c:v>
                </c:pt>
                <c:pt idx="21">
                  <c:v>10.4</c:v>
                </c:pt>
                <c:pt idx="22">
                  <c:v>13.2</c:v>
                </c:pt>
                <c:pt idx="23">
                  <c:v>4.5999999999999996</c:v>
                </c:pt>
                <c:pt idx="24">
                  <c:v>4.2</c:v>
                </c:pt>
                <c:pt idx="25">
                  <c:v>4.0999999999999996</c:v>
                </c:pt>
                <c:pt idx="26">
                  <c:v>4.3</c:v>
                </c:pt>
                <c:pt idx="27">
                  <c:v>4.3</c:v>
                </c:pt>
                <c:pt idx="28">
                  <c:v>4.0999999999999996</c:v>
                </c:pt>
                <c:pt idx="29">
                  <c:v>4.0999999999999996</c:v>
                </c:pt>
                <c:pt idx="30">
                  <c:v>4.0999999999999996</c:v>
                </c:pt>
                <c:pt idx="31">
                  <c:v>4.0999999999999996</c:v>
                </c:pt>
                <c:pt idx="32">
                  <c:v>4.0999999999999996</c:v>
                </c:pt>
                <c:pt idx="33">
                  <c:v>5</c:v>
                </c:pt>
                <c:pt idx="34">
                  <c:v>4.95</c:v>
                </c:pt>
                <c:pt idx="35">
                  <c:v>4.62</c:v>
                </c:pt>
                <c:pt idx="36">
                  <c:v>6.19</c:v>
                </c:pt>
                <c:pt idx="37">
                  <c:v>3.99</c:v>
                </c:pt>
                <c:pt idx="38">
                  <c:v>5.05</c:v>
                </c:pt>
                <c:pt idx="39">
                  <c:v>5.12</c:v>
                </c:pt>
                <c:pt idx="40">
                  <c:v>4.04</c:v>
                </c:pt>
                <c:pt idx="41">
                  <c:v>5.77</c:v>
                </c:pt>
                <c:pt idx="42">
                  <c:v>8.64</c:v>
                </c:pt>
                <c:pt idx="43">
                  <c:v>3.9611999999999998</c:v>
                </c:pt>
                <c:pt idx="44">
                  <c:v>3.7597999999999998</c:v>
                </c:pt>
                <c:pt idx="45">
                  <c:v>3.9727999999999999</c:v>
                </c:pt>
                <c:pt idx="46">
                  <c:v>3.7450000000000001</c:v>
                </c:pt>
                <c:pt idx="47">
                  <c:v>3.7439</c:v>
                </c:pt>
                <c:pt idx="48">
                  <c:v>3.7734000000000001</c:v>
                </c:pt>
                <c:pt idx="49">
                  <c:v>3.9659</c:v>
                </c:pt>
                <c:pt idx="50">
                  <c:v>3.5547</c:v>
                </c:pt>
                <c:pt idx="52">
                  <c:v>20.18</c:v>
                </c:pt>
                <c:pt idx="53">
                  <c:v>13.25</c:v>
                </c:pt>
                <c:pt idx="54">
                  <c:v>12.23</c:v>
                </c:pt>
                <c:pt idx="56">
                  <c:v>13.82</c:v>
                </c:pt>
                <c:pt idx="57">
                  <c:v>14.78</c:v>
                </c:pt>
                <c:pt idx="58">
                  <c:v>13.32</c:v>
                </c:pt>
                <c:pt idx="59">
                  <c:v>13.09</c:v>
                </c:pt>
                <c:pt idx="60">
                  <c:v>9.34</c:v>
                </c:pt>
                <c:pt idx="61">
                  <c:v>14.78</c:v>
                </c:pt>
                <c:pt idx="62">
                  <c:v>11.9</c:v>
                </c:pt>
                <c:pt idx="63">
                  <c:v>12.54</c:v>
                </c:pt>
                <c:pt idx="64">
                  <c:v>16.670000000000002</c:v>
                </c:pt>
                <c:pt idx="65">
                  <c:v>19.71</c:v>
                </c:pt>
                <c:pt idx="66">
                  <c:v>9.1199999999999992</c:v>
                </c:pt>
                <c:pt idx="67">
                  <c:v>16.22</c:v>
                </c:pt>
                <c:pt idx="68">
                  <c:v>22.55</c:v>
                </c:pt>
                <c:pt idx="69">
                  <c:v>20.89</c:v>
                </c:pt>
                <c:pt idx="70">
                  <c:v>16.77</c:v>
                </c:pt>
                <c:pt idx="71">
                  <c:v>16.25</c:v>
                </c:pt>
                <c:pt idx="72">
                  <c:v>19.89</c:v>
                </c:pt>
                <c:pt idx="73">
                  <c:v>17.71</c:v>
                </c:pt>
                <c:pt idx="74">
                  <c:v>9.39</c:v>
                </c:pt>
                <c:pt idx="75">
                  <c:v>13.21</c:v>
                </c:pt>
                <c:pt idx="76">
                  <c:v>16.86</c:v>
                </c:pt>
                <c:pt idx="77">
                  <c:v>17.350000000000001</c:v>
                </c:pt>
                <c:pt idx="78">
                  <c:v>21.48</c:v>
                </c:pt>
                <c:pt idx="79">
                  <c:v>9.76</c:v>
                </c:pt>
                <c:pt idx="80">
                  <c:v>19.89</c:v>
                </c:pt>
                <c:pt idx="81">
                  <c:v>10.93</c:v>
                </c:pt>
                <c:pt idx="82">
                  <c:v>9.92</c:v>
                </c:pt>
                <c:pt idx="83">
                  <c:v>12.12</c:v>
                </c:pt>
                <c:pt idx="84">
                  <c:v>13.54</c:v>
                </c:pt>
                <c:pt idx="85">
                  <c:v>17.66</c:v>
                </c:pt>
                <c:pt idx="86">
                  <c:v>9.76</c:v>
                </c:pt>
                <c:pt idx="87">
                  <c:v>17.579999999999998</c:v>
                </c:pt>
                <c:pt idx="95">
                  <c:v>14.76</c:v>
                </c:pt>
                <c:pt idx="96">
                  <c:v>15.46</c:v>
                </c:pt>
                <c:pt idx="97">
                  <c:v>20.059999999999999</c:v>
                </c:pt>
                <c:pt idx="98">
                  <c:v>12.4</c:v>
                </c:pt>
                <c:pt idx="99">
                  <c:v>14.54</c:v>
                </c:pt>
                <c:pt idx="100">
                  <c:v>11.67</c:v>
                </c:pt>
                <c:pt idx="105">
                  <c:v>14.08</c:v>
                </c:pt>
              </c:numCache>
            </c:numRef>
          </c:xVal>
          <c:yVal>
            <c:numRef>
              <c:f>WEAR!$M$2:$M$110</c:f>
              <c:numCache>
                <c:formatCode>0.00</c:formatCode>
                <c:ptCount val="109"/>
                <c:pt idx="2">
                  <c:v>7.9</c:v>
                </c:pt>
                <c:pt idx="3">
                  <c:v>13.5</c:v>
                </c:pt>
                <c:pt idx="4">
                  <c:v>11.4</c:v>
                </c:pt>
                <c:pt idx="5">
                  <c:v>12.1</c:v>
                </c:pt>
                <c:pt idx="6">
                  <c:v>12.2</c:v>
                </c:pt>
                <c:pt idx="7">
                  <c:v>12.2</c:v>
                </c:pt>
                <c:pt idx="8">
                  <c:v>12.1</c:v>
                </c:pt>
                <c:pt idx="9">
                  <c:v>12</c:v>
                </c:pt>
                <c:pt idx="10">
                  <c:v>12</c:v>
                </c:pt>
                <c:pt idx="11">
                  <c:v>12.2</c:v>
                </c:pt>
                <c:pt idx="12">
                  <c:v>12.3</c:v>
                </c:pt>
                <c:pt idx="13">
                  <c:v>12.3</c:v>
                </c:pt>
                <c:pt idx="14">
                  <c:v>12.2</c:v>
                </c:pt>
                <c:pt idx="15">
                  <c:v>12.2</c:v>
                </c:pt>
                <c:pt idx="16">
                  <c:v>12.1</c:v>
                </c:pt>
                <c:pt idx="17">
                  <c:v>12.1</c:v>
                </c:pt>
                <c:pt idx="18">
                  <c:v>12.2</c:v>
                </c:pt>
                <c:pt idx="19">
                  <c:v>12.2</c:v>
                </c:pt>
                <c:pt idx="20">
                  <c:v>12.3</c:v>
                </c:pt>
                <c:pt idx="21">
                  <c:v>16.5</c:v>
                </c:pt>
                <c:pt idx="22">
                  <c:v>13.6</c:v>
                </c:pt>
                <c:pt idx="23">
                  <c:v>12.5</c:v>
                </c:pt>
                <c:pt idx="24">
                  <c:v>12</c:v>
                </c:pt>
                <c:pt idx="25">
                  <c:v>12.1</c:v>
                </c:pt>
                <c:pt idx="26">
                  <c:v>9.5</c:v>
                </c:pt>
                <c:pt idx="27">
                  <c:v>12.1</c:v>
                </c:pt>
                <c:pt idx="28">
                  <c:v>12</c:v>
                </c:pt>
                <c:pt idx="29">
                  <c:v>12.2</c:v>
                </c:pt>
                <c:pt idx="30">
                  <c:v>12.2</c:v>
                </c:pt>
                <c:pt idx="31">
                  <c:v>12.2</c:v>
                </c:pt>
                <c:pt idx="32">
                  <c:v>12.2</c:v>
                </c:pt>
                <c:pt idx="33">
                  <c:v>17.29</c:v>
                </c:pt>
                <c:pt idx="34">
                  <c:v>14.19</c:v>
                </c:pt>
                <c:pt idx="35">
                  <c:v>12.99</c:v>
                </c:pt>
                <c:pt idx="36">
                  <c:v>17.7</c:v>
                </c:pt>
                <c:pt idx="37">
                  <c:v>13.45</c:v>
                </c:pt>
                <c:pt idx="38">
                  <c:v>13.68</c:v>
                </c:pt>
                <c:pt idx="39">
                  <c:v>14.56</c:v>
                </c:pt>
                <c:pt idx="40">
                  <c:v>13.73</c:v>
                </c:pt>
                <c:pt idx="41">
                  <c:v>18.86</c:v>
                </c:pt>
                <c:pt idx="42">
                  <c:v>17.41</c:v>
                </c:pt>
                <c:pt idx="43">
                  <c:v>11.515700000000001</c:v>
                </c:pt>
                <c:pt idx="44">
                  <c:v>11.1447</c:v>
                </c:pt>
                <c:pt idx="45">
                  <c:v>11.326700000000001</c:v>
                </c:pt>
                <c:pt idx="46">
                  <c:v>11.003</c:v>
                </c:pt>
                <c:pt idx="47">
                  <c:v>10.9436</c:v>
                </c:pt>
                <c:pt idx="48">
                  <c:v>11.331</c:v>
                </c:pt>
                <c:pt idx="49">
                  <c:v>11.27</c:v>
                </c:pt>
                <c:pt idx="50">
                  <c:v>10.6241</c:v>
                </c:pt>
                <c:pt idx="52">
                  <c:v>8.6999999999999993</c:v>
                </c:pt>
                <c:pt idx="53">
                  <c:v>10.18</c:v>
                </c:pt>
                <c:pt idx="54">
                  <c:v>11.54</c:v>
                </c:pt>
                <c:pt idx="56">
                  <c:v>15.76</c:v>
                </c:pt>
                <c:pt idx="57">
                  <c:v>15.02</c:v>
                </c:pt>
                <c:pt idx="58">
                  <c:v>16.559999999999999</c:v>
                </c:pt>
                <c:pt idx="59">
                  <c:v>15.63</c:v>
                </c:pt>
                <c:pt idx="60">
                  <c:v>8.43</c:v>
                </c:pt>
                <c:pt idx="61">
                  <c:v>9.8000000000000007</c:v>
                </c:pt>
                <c:pt idx="62">
                  <c:v>13.28</c:v>
                </c:pt>
                <c:pt idx="63">
                  <c:v>13.06</c:v>
                </c:pt>
                <c:pt idx="64">
                  <c:v>10.34</c:v>
                </c:pt>
                <c:pt idx="65">
                  <c:v>9.67</c:v>
                </c:pt>
                <c:pt idx="66">
                  <c:v>14.18</c:v>
                </c:pt>
                <c:pt idx="67">
                  <c:v>8.68</c:v>
                </c:pt>
                <c:pt idx="68">
                  <c:v>8.2899999999999991</c:v>
                </c:pt>
                <c:pt idx="69">
                  <c:v>7.36</c:v>
                </c:pt>
                <c:pt idx="70">
                  <c:v>9.19</c:v>
                </c:pt>
                <c:pt idx="71">
                  <c:v>9</c:v>
                </c:pt>
                <c:pt idx="72">
                  <c:v>10.09</c:v>
                </c:pt>
                <c:pt idx="73">
                  <c:v>10.99</c:v>
                </c:pt>
                <c:pt idx="74">
                  <c:v>14.58</c:v>
                </c:pt>
                <c:pt idx="75">
                  <c:v>16.45</c:v>
                </c:pt>
                <c:pt idx="76">
                  <c:v>9.57</c:v>
                </c:pt>
                <c:pt idx="77">
                  <c:v>11.2</c:v>
                </c:pt>
                <c:pt idx="78">
                  <c:v>6.52</c:v>
                </c:pt>
                <c:pt idx="79">
                  <c:v>12.24</c:v>
                </c:pt>
                <c:pt idx="80">
                  <c:v>10.09</c:v>
                </c:pt>
                <c:pt idx="81">
                  <c:v>16.98</c:v>
                </c:pt>
                <c:pt idx="82">
                  <c:v>16.54</c:v>
                </c:pt>
                <c:pt idx="83">
                  <c:v>15.64</c:v>
                </c:pt>
                <c:pt idx="84">
                  <c:v>15.22</c:v>
                </c:pt>
                <c:pt idx="85">
                  <c:v>10.4</c:v>
                </c:pt>
                <c:pt idx="86">
                  <c:v>13.98</c:v>
                </c:pt>
                <c:pt idx="87">
                  <c:v>11.03</c:v>
                </c:pt>
                <c:pt idx="95">
                  <c:v>14.28</c:v>
                </c:pt>
                <c:pt idx="96">
                  <c:v>9.7899999999999991</c:v>
                </c:pt>
                <c:pt idx="97">
                  <c:v>10.45</c:v>
                </c:pt>
                <c:pt idx="98">
                  <c:v>16.059999999999999</c:v>
                </c:pt>
                <c:pt idx="99">
                  <c:v>15.23</c:v>
                </c:pt>
                <c:pt idx="100">
                  <c:v>16</c:v>
                </c:pt>
                <c:pt idx="105">
                  <c:v>16.79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490-483B-8E0F-574ACA011F2E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IAP!$L$2:$L$125</c:f>
              <c:numCache>
                <c:formatCode>0.00</c:formatCode>
                <c:ptCount val="118"/>
                <c:pt idx="0">
                  <c:v>10.6</c:v>
                </c:pt>
                <c:pt idx="2">
                  <c:v>9.94</c:v>
                </c:pt>
                <c:pt idx="3">
                  <c:v>10.09</c:v>
                </c:pt>
                <c:pt idx="4">
                  <c:v>10.52</c:v>
                </c:pt>
                <c:pt idx="5">
                  <c:v>10.5</c:v>
                </c:pt>
                <c:pt idx="6">
                  <c:v>10.86</c:v>
                </c:pt>
                <c:pt idx="7">
                  <c:v>10.38</c:v>
                </c:pt>
                <c:pt idx="8">
                  <c:v>10.28</c:v>
                </c:pt>
                <c:pt idx="9">
                  <c:v>11.2</c:v>
                </c:pt>
                <c:pt idx="10">
                  <c:v>11.03</c:v>
                </c:pt>
                <c:pt idx="11">
                  <c:v>11.9</c:v>
                </c:pt>
                <c:pt idx="12">
                  <c:v>10.4</c:v>
                </c:pt>
                <c:pt idx="13">
                  <c:v>14.71</c:v>
                </c:pt>
                <c:pt idx="15">
                  <c:v>11.3</c:v>
                </c:pt>
                <c:pt idx="16">
                  <c:v>10.6</c:v>
                </c:pt>
                <c:pt idx="19">
                  <c:v>10.41</c:v>
                </c:pt>
                <c:pt idx="20">
                  <c:v>10.96</c:v>
                </c:pt>
                <c:pt idx="21">
                  <c:v>10.75</c:v>
                </c:pt>
                <c:pt idx="24">
                  <c:v>10.07</c:v>
                </c:pt>
                <c:pt idx="25">
                  <c:v>10.18</c:v>
                </c:pt>
                <c:pt idx="27">
                  <c:v>13.09</c:v>
                </c:pt>
                <c:pt idx="28">
                  <c:v>12.76</c:v>
                </c:pt>
                <c:pt idx="29">
                  <c:v>12.78</c:v>
                </c:pt>
                <c:pt idx="31">
                  <c:v>12.7</c:v>
                </c:pt>
                <c:pt idx="32">
                  <c:v>11</c:v>
                </c:pt>
                <c:pt idx="33">
                  <c:v>14.7</c:v>
                </c:pt>
                <c:pt idx="34">
                  <c:v>15.4</c:v>
                </c:pt>
                <c:pt idx="35">
                  <c:v>13.5</c:v>
                </c:pt>
                <c:pt idx="36">
                  <c:v>13.6</c:v>
                </c:pt>
                <c:pt idx="37">
                  <c:v>15.5</c:v>
                </c:pt>
                <c:pt idx="38">
                  <c:v>12.2</c:v>
                </c:pt>
                <c:pt idx="39">
                  <c:v>7.6</c:v>
                </c:pt>
                <c:pt idx="40">
                  <c:v>11.2</c:v>
                </c:pt>
                <c:pt idx="41">
                  <c:v>10.8</c:v>
                </c:pt>
                <c:pt idx="43">
                  <c:v>15</c:v>
                </c:pt>
                <c:pt idx="45">
                  <c:v>13</c:v>
                </c:pt>
                <c:pt idx="46">
                  <c:v>12.65</c:v>
                </c:pt>
                <c:pt idx="48">
                  <c:v>12.56</c:v>
                </c:pt>
                <c:pt idx="49">
                  <c:v>13.4</c:v>
                </c:pt>
                <c:pt idx="50">
                  <c:v>13.08</c:v>
                </c:pt>
                <c:pt idx="51">
                  <c:v>12.26</c:v>
                </c:pt>
                <c:pt idx="52">
                  <c:v>13.09</c:v>
                </c:pt>
                <c:pt idx="53">
                  <c:v>12.76</c:v>
                </c:pt>
                <c:pt idx="54">
                  <c:v>12.78</c:v>
                </c:pt>
                <c:pt idx="56">
                  <c:v>12.7</c:v>
                </c:pt>
                <c:pt idx="57">
                  <c:v>12.76</c:v>
                </c:pt>
                <c:pt idx="58">
                  <c:v>12.93</c:v>
                </c:pt>
                <c:pt idx="59">
                  <c:v>12.76</c:v>
                </c:pt>
                <c:pt idx="60">
                  <c:v>12.7</c:v>
                </c:pt>
                <c:pt idx="61">
                  <c:v>11</c:v>
                </c:pt>
                <c:pt idx="62">
                  <c:v>14.7</c:v>
                </c:pt>
                <c:pt idx="63">
                  <c:v>15.4</c:v>
                </c:pt>
                <c:pt idx="64">
                  <c:v>13.5</c:v>
                </c:pt>
                <c:pt idx="65">
                  <c:v>13.6</c:v>
                </c:pt>
                <c:pt idx="66">
                  <c:v>15.5</c:v>
                </c:pt>
                <c:pt idx="67">
                  <c:v>12.2</c:v>
                </c:pt>
                <c:pt idx="68">
                  <c:v>7.6</c:v>
                </c:pt>
                <c:pt idx="69">
                  <c:v>11.2</c:v>
                </c:pt>
                <c:pt idx="70">
                  <c:v>10.8</c:v>
                </c:pt>
                <c:pt idx="71">
                  <c:v>11.9</c:v>
                </c:pt>
                <c:pt idx="72">
                  <c:v>13</c:v>
                </c:pt>
                <c:pt idx="74">
                  <c:v>15</c:v>
                </c:pt>
                <c:pt idx="76">
                  <c:v>7.39</c:v>
                </c:pt>
                <c:pt idx="77">
                  <c:v>9.42</c:v>
                </c:pt>
                <c:pt idx="78">
                  <c:v>13</c:v>
                </c:pt>
                <c:pt idx="79">
                  <c:v>12.65</c:v>
                </c:pt>
                <c:pt idx="80">
                  <c:v>8</c:v>
                </c:pt>
                <c:pt idx="81">
                  <c:v>12.7</c:v>
                </c:pt>
                <c:pt idx="83">
                  <c:v>12.56</c:v>
                </c:pt>
                <c:pt idx="84">
                  <c:v>13.4</c:v>
                </c:pt>
                <c:pt idx="85">
                  <c:v>13.08</c:v>
                </c:pt>
                <c:pt idx="86">
                  <c:v>12.26</c:v>
                </c:pt>
                <c:pt idx="97">
                  <c:v>12.56</c:v>
                </c:pt>
                <c:pt idx="99">
                  <c:v>12.56</c:v>
                </c:pt>
                <c:pt idx="100">
                  <c:v>12.79</c:v>
                </c:pt>
                <c:pt idx="103">
                  <c:v>12.56</c:v>
                </c:pt>
                <c:pt idx="104">
                  <c:v>12.79</c:v>
                </c:pt>
                <c:pt idx="106">
                  <c:v>10.19</c:v>
                </c:pt>
                <c:pt idx="107">
                  <c:v>8.5500000000000007</c:v>
                </c:pt>
                <c:pt idx="108">
                  <c:v>7.3</c:v>
                </c:pt>
                <c:pt idx="109">
                  <c:v>9.15</c:v>
                </c:pt>
                <c:pt idx="111">
                  <c:v>10.19</c:v>
                </c:pt>
                <c:pt idx="112">
                  <c:v>8.5500000000000007</c:v>
                </c:pt>
                <c:pt idx="113">
                  <c:v>7.19</c:v>
                </c:pt>
                <c:pt idx="114">
                  <c:v>6.44</c:v>
                </c:pt>
                <c:pt idx="115">
                  <c:v>7.04</c:v>
                </c:pt>
                <c:pt idx="116">
                  <c:v>7.1</c:v>
                </c:pt>
                <c:pt idx="117">
                  <c:v>7.58</c:v>
                </c:pt>
              </c:numCache>
            </c:numRef>
          </c:xVal>
          <c:yVal>
            <c:numRef>
              <c:f>IAP!$M$2:$M$125</c:f>
              <c:numCache>
                <c:formatCode>0.00</c:formatCode>
                <c:ptCount val="118"/>
                <c:pt idx="0">
                  <c:v>14.1</c:v>
                </c:pt>
                <c:pt idx="2">
                  <c:v>15.84</c:v>
                </c:pt>
                <c:pt idx="3">
                  <c:v>15.9</c:v>
                </c:pt>
                <c:pt idx="4">
                  <c:v>14.97</c:v>
                </c:pt>
                <c:pt idx="5">
                  <c:v>14.98</c:v>
                </c:pt>
                <c:pt idx="6">
                  <c:v>14.91</c:v>
                </c:pt>
                <c:pt idx="7">
                  <c:v>14.68</c:v>
                </c:pt>
                <c:pt idx="8">
                  <c:v>13.96</c:v>
                </c:pt>
                <c:pt idx="9">
                  <c:v>15.99</c:v>
                </c:pt>
                <c:pt idx="10">
                  <c:v>15.43</c:v>
                </c:pt>
                <c:pt idx="11">
                  <c:v>13.6</c:v>
                </c:pt>
                <c:pt idx="12">
                  <c:v>14.6</c:v>
                </c:pt>
                <c:pt idx="13">
                  <c:v>11.13</c:v>
                </c:pt>
                <c:pt idx="15">
                  <c:v>15.4</c:v>
                </c:pt>
                <c:pt idx="16">
                  <c:v>14.1</c:v>
                </c:pt>
                <c:pt idx="18">
                  <c:v>15.26</c:v>
                </c:pt>
                <c:pt idx="19">
                  <c:v>14.67</c:v>
                </c:pt>
                <c:pt idx="20">
                  <c:v>15.42</c:v>
                </c:pt>
                <c:pt idx="21">
                  <c:v>15.31</c:v>
                </c:pt>
                <c:pt idx="24">
                  <c:v>16.149999999999999</c:v>
                </c:pt>
                <c:pt idx="25">
                  <c:v>15.2</c:v>
                </c:pt>
                <c:pt idx="26">
                  <c:v>15.26</c:v>
                </c:pt>
                <c:pt idx="27">
                  <c:v>15.5</c:v>
                </c:pt>
                <c:pt idx="28">
                  <c:v>15.67</c:v>
                </c:pt>
                <c:pt idx="29">
                  <c:v>15.21</c:v>
                </c:pt>
                <c:pt idx="31">
                  <c:v>15.11</c:v>
                </c:pt>
                <c:pt idx="32">
                  <c:v>2.5</c:v>
                </c:pt>
                <c:pt idx="33">
                  <c:v>4.7</c:v>
                </c:pt>
                <c:pt idx="34">
                  <c:v>7.5</c:v>
                </c:pt>
                <c:pt idx="35">
                  <c:v>5.0999999999999996</c:v>
                </c:pt>
                <c:pt idx="36">
                  <c:v>10.4</c:v>
                </c:pt>
                <c:pt idx="37">
                  <c:v>5.5</c:v>
                </c:pt>
                <c:pt idx="38">
                  <c:v>5.6</c:v>
                </c:pt>
                <c:pt idx="39">
                  <c:v>13.6</c:v>
                </c:pt>
                <c:pt idx="40">
                  <c:v>8.4</c:v>
                </c:pt>
                <c:pt idx="41">
                  <c:v>9.8000000000000007</c:v>
                </c:pt>
                <c:pt idx="43">
                  <c:v>12.8</c:v>
                </c:pt>
                <c:pt idx="45">
                  <c:v>14.8</c:v>
                </c:pt>
                <c:pt idx="46">
                  <c:v>16.23</c:v>
                </c:pt>
                <c:pt idx="48">
                  <c:v>15.69</c:v>
                </c:pt>
                <c:pt idx="49">
                  <c:v>16.62</c:v>
                </c:pt>
                <c:pt idx="50">
                  <c:v>16.68</c:v>
                </c:pt>
                <c:pt idx="51">
                  <c:v>16.05</c:v>
                </c:pt>
                <c:pt idx="52">
                  <c:v>15.5</c:v>
                </c:pt>
                <c:pt idx="53">
                  <c:v>15.67</c:v>
                </c:pt>
                <c:pt idx="54">
                  <c:v>15.21</c:v>
                </c:pt>
                <c:pt idx="56">
                  <c:v>15.11</c:v>
                </c:pt>
                <c:pt idx="57">
                  <c:v>15.73</c:v>
                </c:pt>
                <c:pt idx="58">
                  <c:v>15.61</c:v>
                </c:pt>
                <c:pt idx="59">
                  <c:v>15.62</c:v>
                </c:pt>
                <c:pt idx="60">
                  <c:v>15.64</c:v>
                </c:pt>
                <c:pt idx="61">
                  <c:v>2.5</c:v>
                </c:pt>
                <c:pt idx="62">
                  <c:v>4.7</c:v>
                </c:pt>
                <c:pt idx="63">
                  <c:v>7.5</c:v>
                </c:pt>
                <c:pt idx="64">
                  <c:v>5.0999999999999996</c:v>
                </c:pt>
                <c:pt idx="65">
                  <c:v>10.4</c:v>
                </c:pt>
                <c:pt idx="66">
                  <c:v>5.5</c:v>
                </c:pt>
                <c:pt idx="67">
                  <c:v>5.6</c:v>
                </c:pt>
                <c:pt idx="68">
                  <c:v>13.6</c:v>
                </c:pt>
                <c:pt idx="69">
                  <c:v>8.4</c:v>
                </c:pt>
                <c:pt idx="70">
                  <c:v>9.8000000000000007</c:v>
                </c:pt>
                <c:pt idx="71">
                  <c:v>15.2</c:v>
                </c:pt>
                <c:pt idx="72">
                  <c:v>15.8</c:v>
                </c:pt>
                <c:pt idx="74">
                  <c:v>12.8</c:v>
                </c:pt>
                <c:pt idx="76">
                  <c:v>18.2</c:v>
                </c:pt>
                <c:pt idx="77">
                  <c:v>20.100000000000001</c:v>
                </c:pt>
                <c:pt idx="78">
                  <c:v>14.8</c:v>
                </c:pt>
                <c:pt idx="79">
                  <c:v>16.23</c:v>
                </c:pt>
                <c:pt idx="80">
                  <c:v>13.8</c:v>
                </c:pt>
                <c:pt idx="81">
                  <c:v>12.5</c:v>
                </c:pt>
                <c:pt idx="83">
                  <c:v>15.69</c:v>
                </c:pt>
                <c:pt idx="84">
                  <c:v>16.62</c:v>
                </c:pt>
                <c:pt idx="85">
                  <c:v>16.68</c:v>
                </c:pt>
                <c:pt idx="86">
                  <c:v>16.05</c:v>
                </c:pt>
                <c:pt idx="97">
                  <c:v>15.69</c:v>
                </c:pt>
                <c:pt idx="98">
                  <c:v>15.41</c:v>
                </c:pt>
                <c:pt idx="99">
                  <c:v>16.079999999999998</c:v>
                </c:pt>
                <c:pt idx="100">
                  <c:v>15.35</c:v>
                </c:pt>
                <c:pt idx="103">
                  <c:v>16.079999999999998</c:v>
                </c:pt>
                <c:pt idx="104">
                  <c:v>15.35</c:v>
                </c:pt>
                <c:pt idx="106">
                  <c:v>17.600000000000001</c:v>
                </c:pt>
                <c:pt idx="107">
                  <c:v>17.670000000000002</c:v>
                </c:pt>
                <c:pt idx="108">
                  <c:v>18.850000000000001</c:v>
                </c:pt>
                <c:pt idx="109">
                  <c:v>17.88</c:v>
                </c:pt>
                <c:pt idx="111">
                  <c:v>17.600000000000001</c:v>
                </c:pt>
                <c:pt idx="112">
                  <c:v>17.670000000000002</c:v>
                </c:pt>
                <c:pt idx="113">
                  <c:v>16.25</c:v>
                </c:pt>
                <c:pt idx="114">
                  <c:v>18.13</c:v>
                </c:pt>
                <c:pt idx="115">
                  <c:v>17.82</c:v>
                </c:pt>
                <c:pt idx="116">
                  <c:v>17.739999999999998</c:v>
                </c:pt>
                <c:pt idx="117">
                  <c:v>17.59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490-483B-8E0F-574ACA011F2E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GAP'!$L$2:$L$82</c:f>
              <c:numCache>
                <c:formatCode>0.00</c:formatCode>
                <c:ptCount val="81"/>
                <c:pt idx="0">
                  <c:v>17.29</c:v>
                </c:pt>
                <c:pt idx="1">
                  <c:v>15.01</c:v>
                </c:pt>
                <c:pt idx="2">
                  <c:v>15.26</c:v>
                </c:pt>
                <c:pt idx="3">
                  <c:v>11.9</c:v>
                </c:pt>
                <c:pt idx="4">
                  <c:v>18.46</c:v>
                </c:pt>
                <c:pt idx="5">
                  <c:v>10.52</c:v>
                </c:pt>
                <c:pt idx="6">
                  <c:v>23.58</c:v>
                </c:pt>
                <c:pt idx="7">
                  <c:v>14.11</c:v>
                </c:pt>
                <c:pt idx="8">
                  <c:v>10.43</c:v>
                </c:pt>
                <c:pt idx="9">
                  <c:v>12.02</c:v>
                </c:pt>
                <c:pt idx="10">
                  <c:v>10.5</c:v>
                </c:pt>
                <c:pt idx="11">
                  <c:v>10.79</c:v>
                </c:pt>
                <c:pt idx="12">
                  <c:v>5.33</c:v>
                </c:pt>
                <c:pt idx="13">
                  <c:v>11.96</c:v>
                </c:pt>
                <c:pt idx="14">
                  <c:v>12.4</c:v>
                </c:pt>
                <c:pt idx="15" formatCode="General">
                  <c:v>13.68</c:v>
                </c:pt>
                <c:pt idx="16" formatCode="General">
                  <c:v>8.4700000000000006</c:v>
                </c:pt>
                <c:pt idx="17" formatCode="General">
                  <c:v>7.59</c:v>
                </c:pt>
                <c:pt idx="18" formatCode="General">
                  <c:v>15.24</c:v>
                </c:pt>
                <c:pt idx="19" formatCode="General">
                  <c:v>13.62</c:v>
                </c:pt>
                <c:pt idx="20" formatCode="General">
                  <c:v>5.43</c:v>
                </c:pt>
                <c:pt idx="21" formatCode="General">
                  <c:v>8.17</c:v>
                </c:pt>
                <c:pt idx="22" formatCode="General">
                  <c:v>14.88</c:v>
                </c:pt>
                <c:pt idx="23" formatCode="General">
                  <c:v>13.58</c:v>
                </c:pt>
                <c:pt idx="24" formatCode="General">
                  <c:v>7.39</c:v>
                </c:pt>
                <c:pt idx="25" formatCode="General">
                  <c:v>8.26</c:v>
                </c:pt>
                <c:pt idx="26" formatCode="General">
                  <c:v>10.56</c:v>
                </c:pt>
                <c:pt idx="27" formatCode="General">
                  <c:v>10.65</c:v>
                </c:pt>
                <c:pt idx="28" formatCode="General">
                  <c:v>7.9</c:v>
                </c:pt>
                <c:pt idx="29" formatCode="General">
                  <c:v>10.82</c:v>
                </c:pt>
                <c:pt idx="30" formatCode="General">
                  <c:v>15.63</c:v>
                </c:pt>
                <c:pt idx="31" formatCode="General">
                  <c:v>10.42</c:v>
                </c:pt>
                <c:pt idx="32" formatCode="General">
                  <c:v>16.59</c:v>
                </c:pt>
                <c:pt idx="33" formatCode="General">
                  <c:v>6.53</c:v>
                </c:pt>
                <c:pt idx="34" formatCode="General">
                  <c:v>13.05</c:v>
                </c:pt>
                <c:pt idx="35" formatCode="General">
                  <c:v>10.93</c:v>
                </c:pt>
                <c:pt idx="36" formatCode="General">
                  <c:v>16.8</c:v>
                </c:pt>
                <c:pt idx="37" formatCode="General">
                  <c:v>12.98</c:v>
                </c:pt>
                <c:pt idx="38" formatCode="General">
                  <c:v>9.6</c:v>
                </c:pt>
                <c:pt idx="39" formatCode="General">
                  <c:v>6.98</c:v>
                </c:pt>
                <c:pt idx="40">
                  <c:v>7.75</c:v>
                </c:pt>
                <c:pt idx="41">
                  <c:v>13.957294410519372</c:v>
                </c:pt>
                <c:pt idx="42">
                  <c:v>21.431990939999999</c:v>
                </c:pt>
                <c:pt idx="43">
                  <c:v>12.96</c:v>
                </c:pt>
                <c:pt idx="44">
                  <c:v>10.742618353581991</c:v>
                </c:pt>
                <c:pt idx="45">
                  <c:v>15.064903043999999</c:v>
                </c:pt>
                <c:pt idx="46">
                  <c:v>10.388510803999999</c:v>
                </c:pt>
                <c:pt idx="47" formatCode="General">
                  <c:v>9.24</c:v>
                </c:pt>
                <c:pt idx="48" formatCode="General">
                  <c:v>6.48</c:v>
                </c:pt>
                <c:pt idx="49" formatCode="General">
                  <c:v>9.7799999999999994</c:v>
                </c:pt>
                <c:pt idx="50" formatCode="General">
                  <c:v>16.43</c:v>
                </c:pt>
                <c:pt idx="51" formatCode="General">
                  <c:v>9.08</c:v>
                </c:pt>
                <c:pt idx="52">
                  <c:v>14.6</c:v>
                </c:pt>
                <c:pt idx="53">
                  <c:v>11.1</c:v>
                </c:pt>
                <c:pt idx="54">
                  <c:v>11.05</c:v>
                </c:pt>
                <c:pt idx="55">
                  <c:v>5.69</c:v>
                </c:pt>
                <c:pt idx="56">
                  <c:v>6.79</c:v>
                </c:pt>
                <c:pt idx="57">
                  <c:v>5.31</c:v>
                </c:pt>
                <c:pt idx="58">
                  <c:v>10.1</c:v>
                </c:pt>
                <c:pt idx="59">
                  <c:v>7.23</c:v>
                </c:pt>
                <c:pt idx="60">
                  <c:v>9.73</c:v>
                </c:pt>
                <c:pt idx="61">
                  <c:v>5.49</c:v>
                </c:pt>
                <c:pt idx="62">
                  <c:v>9.07</c:v>
                </c:pt>
                <c:pt idx="63">
                  <c:v>12.8</c:v>
                </c:pt>
                <c:pt idx="64">
                  <c:v>8.36</c:v>
                </c:pt>
                <c:pt idx="65">
                  <c:v>11.35</c:v>
                </c:pt>
                <c:pt idx="66">
                  <c:v>15.5</c:v>
                </c:pt>
                <c:pt idx="67">
                  <c:v>7.65</c:v>
                </c:pt>
                <c:pt idx="68">
                  <c:v>4.58</c:v>
                </c:pt>
                <c:pt idx="69">
                  <c:v>4.6399999999999997</c:v>
                </c:pt>
                <c:pt idx="70">
                  <c:v>6.19</c:v>
                </c:pt>
                <c:pt idx="71">
                  <c:v>5.81</c:v>
                </c:pt>
                <c:pt idx="72">
                  <c:v>24.12</c:v>
                </c:pt>
                <c:pt idx="73">
                  <c:v>14.87</c:v>
                </c:pt>
                <c:pt idx="74">
                  <c:v>20.75</c:v>
                </c:pt>
                <c:pt idx="75">
                  <c:v>22.58</c:v>
                </c:pt>
                <c:pt idx="76">
                  <c:v>27.42</c:v>
                </c:pt>
                <c:pt idx="77">
                  <c:v>15.66</c:v>
                </c:pt>
                <c:pt idx="78">
                  <c:v>21.47</c:v>
                </c:pt>
                <c:pt idx="79">
                  <c:v>7.8</c:v>
                </c:pt>
                <c:pt idx="80">
                  <c:v>8.8000000000000007</c:v>
                </c:pt>
              </c:numCache>
            </c:numRef>
          </c:xVal>
          <c:yVal>
            <c:numRef>
              <c:f>'APIP and GAP'!$M$2:$M$82</c:f>
              <c:numCache>
                <c:formatCode>0.00</c:formatCode>
                <c:ptCount val="81"/>
                <c:pt idx="0">
                  <c:v>11.28</c:v>
                </c:pt>
                <c:pt idx="1">
                  <c:v>13.19</c:v>
                </c:pt>
                <c:pt idx="2">
                  <c:v>13.16</c:v>
                </c:pt>
                <c:pt idx="3">
                  <c:v>15.43</c:v>
                </c:pt>
                <c:pt idx="4">
                  <c:v>13.39</c:v>
                </c:pt>
                <c:pt idx="5">
                  <c:v>13.55</c:v>
                </c:pt>
                <c:pt idx="6">
                  <c:v>10.130000000000001</c:v>
                </c:pt>
                <c:pt idx="7">
                  <c:v>14.01</c:v>
                </c:pt>
                <c:pt idx="8">
                  <c:v>13.91</c:v>
                </c:pt>
                <c:pt idx="9">
                  <c:v>13.63</c:v>
                </c:pt>
                <c:pt idx="10">
                  <c:v>13.88</c:v>
                </c:pt>
                <c:pt idx="11">
                  <c:v>14.05</c:v>
                </c:pt>
                <c:pt idx="12">
                  <c:v>12.03</c:v>
                </c:pt>
                <c:pt idx="13">
                  <c:v>15.02</c:v>
                </c:pt>
                <c:pt idx="14">
                  <c:v>11.11</c:v>
                </c:pt>
                <c:pt idx="15" formatCode="General">
                  <c:v>14.82</c:v>
                </c:pt>
                <c:pt idx="16" formatCode="General">
                  <c:v>13.1</c:v>
                </c:pt>
                <c:pt idx="17" formatCode="General">
                  <c:v>13.27</c:v>
                </c:pt>
                <c:pt idx="18" formatCode="General">
                  <c:v>13.45</c:v>
                </c:pt>
                <c:pt idx="19" formatCode="General">
                  <c:v>15.53</c:v>
                </c:pt>
                <c:pt idx="20" formatCode="General">
                  <c:v>13.02</c:v>
                </c:pt>
                <c:pt idx="21" formatCode="General">
                  <c:v>14.05</c:v>
                </c:pt>
                <c:pt idx="22" formatCode="General">
                  <c:v>13.73</c:v>
                </c:pt>
                <c:pt idx="23" formatCode="General">
                  <c:v>15.32</c:v>
                </c:pt>
                <c:pt idx="24" formatCode="General">
                  <c:v>13.86</c:v>
                </c:pt>
                <c:pt idx="25" formatCode="General">
                  <c:v>12.44</c:v>
                </c:pt>
                <c:pt idx="26" formatCode="General">
                  <c:v>14.09</c:v>
                </c:pt>
                <c:pt idx="27" formatCode="General">
                  <c:v>14.13</c:v>
                </c:pt>
                <c:pt idx="28" formatCode="General">
                  <c:v>13.17</c:v>
                </c:pt>
                <c:pt idx="29" formatCode="General">
                  <c:v>13.64</c:v>
                </c:pt>
                <c:pt idx="30" formatCode="General">
                  <c:v>11.81</c:v>
                </c:pt>
                <c:pt idx="31" formatCode="General">
                  <c:v>13.89</c:v>
                </c:pt>
                <c:pt idx="32" formatCode="General">
                  <c:v>12.64</c:v>
                </c:pt>
                <c:pt idx="33" formatCode="General">
                  <c:v>11.05</c:v>
                </c:pt>
                <c:pt idx="34" formatCode="General">
                  <c:v>12.19</c:v>
                </c:pt>
                <c:pt idx="35" formatCode="General">
                  <c:v>13.6</c:v>
                </c:pt>
                <c:pt idx="36" formatCode="General">
                  <c:v>11.27</c:v>
                </c:pt>
                <c:pt idx="37" formatCode="General">
                  <c:v>14.02</c:v>
                </c:pt>
                <c:pt idx="38" formatCode="General">
                  <c:v>15.58</c:v>
                </c:pt>
                <c:pt idx="39" formatCode="General">
                  <c:v>10.99</c:v>
                </c:pt>
                <c:pt idx="40">
                  <c:v>12.92</c:v>
                </c:pt>
                <c:pt idx="41">
                  <c:v>10.093170889582449</c:v>
                </c:pt>
                <c:pt idx="42">
                  <c:v>10.257903559175</c:v>
                </c:pt>
                <c:pt idx="43">
                  <c:v>10.61</c:v>
                </c:pt>
                <c:pt idx="44">
                  <c:v>12.59236904545393</c:v>
                </c:pt>
                <c:pt idx="45">
                  <c:v>10.5749216120375</c:v>
                </c:pt>
                <c:pt idx="46">
                  <c:v>11.011346001425</c:v>
                </c:pt>
                <c:pt idx="47" formatCode="General">
                  <c:v>15.06</c:v>
                </c:pt>
                <c:pt idx="48" formatCode="General">
                  <c:v>11.36</c:v>
                </c:pt>
                <c:pt idx="49" formatCode="General">
                  <c:v>16.2</c:v>
                </c:pt>
                <c:pt idx="50" formatCode="General">
                  <c:v>11.02</c:v>
                </c:pt>
                <c:pt idx="51" formatCode="General">
                  <c:v>17.79</c:v>
                </c:pt>
                <c:pt idx="52">
                  <c:v>7.17</c:v>
                </c:pt>
                <c:pt idx="53">
                  <c:v>11.4</c:v>
                </c:pt>
                <c:pt idx="54">
                  <c:v>7.17</c:v>
                </c:pt>
                <c:pt idx="55">
                  <c:v>21.4</c:v>
                </c:pt>
                <c:pt idx="56">
                  <c:v>16.149999999999999</c:v>
                </c:pt>
                <c:pt idx="57">
                  <c:v>3.42</c:v>
                </c:pt>
                <c:pt idx="58">
                  <c:v>19.899999999999999</c:v>
                </c:pt>
                <c:pt idx="59">
                  <c:v>15.7</c:v>
                </c:pt>
                <c:pt idx="60">
                  <c:v>7.34</c:v>
                </c:pt>
                <c:pt idx="61">
                  <c:v>6.32</c:v>
                </c:pt>
                <c:pt idx="62">
                  <c:v>7.19</c:v>
                </c:pt>
                <c:pt idx="63">
                  <c:v>8.1999999999999993</c:v>
                </c:pt>
                <c:pt idx="64">
                  <c:v>7.65</c:v>
                </c:pt>
                <c:pt idx="65">
                  <c:v>12.2</c:v>
                </c:pt>
                <c:pt idx="66">
                  <c:v>14.3</c:v>
                </c:pt>
                <c:pt idx="67">
                  <c:v>10.85</c:v>
                </c:pt>
                <c:pt idx="68">
                  <c:v>4.45</c:v>
                </c:pt>
                <c:pt idx="69">
                  <c:v>5.97</c:v>
                </c:pt>
                <c:pt idx="70">
                  <c:v>6.63</c:v>
                </c:pt>
                <c:pt idx="71">
                  <c:v>5.23</c:v>
                </c:pt>
                <c:pt idx="72">
                  <c:v>9.17</c:v>
                </c:pt>
                <c:pt idx="73">
                  <c:v>11.95</c:v>
                </c:pt>
                <c:pt idx="74">
                  <c:v>9.26</c:v>
                </c:pt>
                <c:pt idx="75">
                  <c:v>8.42</c:v>
                </c:pt>
                <c:pt idx="76">
                  <c:v>7.59</c:v>
                </c:pt>
                <c:pt idx="77">
                  <c:v>7.24</c:v>
                </c:pt>
                <c:pt idx="78">
                  <c:v>6.58</c:v>
                </c:pt>
                <c:pt idx="79">
                  <c:v>14.9</c:v>
                </c:pt>
                <c:pt idx="80">
                  <c:v>12.4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490-483B-8E0F-574ACA011F2E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WEAR!$L$111:$L$118</c:f>
              <c:numCache>
                <c:formatCode>0.00</c:formatCode>
                <c:ptCount val="8"/>
                <c:pt idx="0">
                  <c:v>9.4</c:v>
                </c:pt>
                <c:pt idx="1">
                  <c:v>11.68</c:v>
                </c:pt>
                <c:pt idx="2">
                  <c:v>10.57</c:v>
                </c:pt>
                <c:pt idx="3">
                  <c:v>12.94</c:v>
                </c:pt>
                <c:pt idx="4">
                  <c:v>22.2</c:v>
                </c:pt>
                <c:pt idx="5">
                  <c:v>17.78</c:v>
                </c:pt>
                <c:pt idx="6">
                  <c:v>15.21</c:v>
                </c:pt>
                <c:pt idx="7">
                  <c:v>6.08</c:v>
                </c:pt>
              </c:numCache>
            </c:numRef>
          </c:xVal>
          <c:yVal>
            <c:numRef>
              <c:f>WEAR!$M$111:$M$118</c:f>
              <c:numCache>
                <c:formatCode>0.00</c:formatCode>
                <c:ptCount val="8"/>
                <c:pt idx="0">
                  <c:v>14.15</c:v>
                </c:pt>
                <c:pt idx="1">
                  <c:v>13.2</c:v>
                </c:pt>
                <c:pt idx="2">
                  <c:v>14.26</c:v>
                </c:pt>
                <c:pt idx="3">
                  <c:v>11.31</c:v>
                </c:pt>
                <c:pt idx="4">
                  <c:v>6.82</c:v>
                </c:pt>
                <c:pt idx="5">
                  <c:v>8.98</c:v>
                </c:pt>
                <c:pt idx="6">
                  <c:v>10.02</c:v>
                </c:pt>
                <c:pt idx="7">
                  <c:v>12.18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490-483B-8E0F-574ACA011F2E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IAP!$L$126:$L$132</c:f>
              <c:numCache>
                <c:formatCode>0.00</c:formatCode>
                <c:ptCount val="7"/>
                <c:pt idx="0">
                  <c:v>12.89</c:v>
                </c:pt>
                <c:pt idx="1">
                  <c:v>10.98</c:v>
                </c:pt>
                <c:pt idx="2">
                  <c:v>12.11</c:v>
                </c:pt>
                <c:pt idx="3">
                  <c:v>14</c:v>
                </c:pt>
                <c:pt idx="4">
                  <c:v>9.94</c:v>
                </c:pt>
                <c:pt idx="5">
                  <c:v>10.45</c:v>
                </c:pt>
                <c:pt idx="6">
                  <c:v>9.86</c:v>
                </c:pt>
              </c:numCache>
            </c:numRef>
          </c:xVal>
          <c:yVal>
            <c:numRef>
              <c:f>IAP!$M$126:$M$132</c:f>
              <c:numCache>
                <c:formatCode>0.00</c:formatCode>
                <c:ptCount val="7"/>
                <c:pt idx="0">
                  <c:v>15.74</c:v>
                </c:pt>
                <c:pt idx="1">
                  <c:v>4.72</c:v>
                </c:pt>
                <c:pt idx="2">
                  <c:v>16.97</c:v>
                </c:pt>
                <c:pt idx="3">
                  <c:v>6.85</c:v>
                </c:pt>
                <c:pt idx="4">
                  <c:v>15.86</c:v>
                </c:pt>
                <c:pt idx="5">
                  <c:v>15.28</c:v>
                </c:pt>
                <c:pt idx="6">
                  <c:v>14.98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4490-483B-8E0F-574ACA011F2E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GAP'!$L$83:$L$92</c:f>
              <c:numCache>
                <c:formatCode>0.00</c:formatCode>
                <c:ptCount val="10"/>
                <c:pt idx="0">
                  <c:v>13.5113515835</c:v>
                </c:pt>
                <c:pt idx="1">
                  <c:v>14.718670157</c:v>
                </c:pt>
                <c:pt idx="2">
                  <c:v>14.597573565395008</c:v>
                </c:pt>
                <c:pt idx="3">
                  <c:v>20.516946881499997</c:v>
                </c:pt>
                <c:pt idx="4">
                  <c:v>15.14</c:v>
                </c:pt>
                <c:pt idx="5">
                  <c:v>20.399999999999999</c:v>
                </c:pt>
              </c:numCache>
            </c:numRef>
          </c:xVal>
          <c:y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4490-483B-8E0F-574ACA011F2E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 w="9525">
                <a:solidFill>
                  <a:schemeClr val="tx1"/>
                </a:solidFill>
              </a:ln>
            </c:spPr>
          </c:marker>
          <c:xVal>
            <c:numRef>
              <c:f>'APIP and GAP'!$L$83:$L$92</c:f>
              <c:numCache>
                <c:formatCode>0.00</c:formatCode>
                <c:ptCount val="10"/>
                <c:pt idx="0">
                  <c:v>13.5113515835</c:v>
                </c:pt>
                <c:pt idx="1">
                  <c:v>14.718670157</c:v>
                </c:pt>
                <c:pt idx="2">
                  <c:v>14.597573565395008</c:v>
                </c:pt>
                <c:pt idx="3">
                  <c:v>20.516946881499997</c:v>
                </c:pt>
                <c:pt idx="4">
                  <c:v>15.14</c:v>
                </c:pt>
                <c:pt idx="5">
                  <c:v>20.399999999999999</c:v>
                </c:pt>
              </c:numCache>
            </c:numRef>
          </c:xVal>
          <c:y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4490-483B-8E0F-574ACA011F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1610064"/>
        <c:axId val="561614376"/>
      </c:scatterChart>
      <c:valAx>
        <c:axId val="561610064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MgO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 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  <a:effectLst/>
                  </a:rPr>
                  <a:t>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  <a:effectLst/>
                  </a:rPr>
                  <a:t>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1614376"/>
        <c:crosses val="autoZero"/>
        <c:crossBetween val="midCat"/>
      </c:valAx>
      <c:valAx>
        <c:axId val="561614376"/>
        <c:scaling>
          <c:orientation val="minMax"/>
          <c:max val="22"/>
          <c:min val="2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CaO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 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  <a:effectLst/>
                  </a:rPr>
                  <a:t>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  <a:effectLst/>
                  </a:rPr>
                  <a:t>%)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1610064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69176109052395152"/>
          <c:y val="5.9874597502023466E-2"/>
          <c:w val="0.27310481962763955"/>
          <c:h val="0.2068571950649560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WEAR!$L$2:$L$110</c:f>
              <c:numCache>
                <c:formatCode>0.00</c:formatCode>
                <c:ptCount val="109"/>
                <c:pt idx="2">
                  <c:v>3.53</c:v>
                </c:pt>
                <c:pt idx="3">
                  <c:v>10.96</c:v>
                </c:pt>
                <c:pt idx="4">
                  <c:v>3.9</c:v>
                </c:pt>
                <c:pt idx="5">
                  <c:v>4</c:v>
                </c:pt>
                <c:pt idx="6">
                  <c:v>4.0999999999999996</c:v>
                </c:pt>
                <c:pt idx="7">
                  <c:v>4.0999999999999996</c:v>
                </c:pt>
                <c:pt idx="8">
                  <c:v>4</c:v>
                </c:pt>
                <c:pt idx="9">
                  <c:v>4</c:v>
                </c:pt>
                <c:pt idx="10">
                  <c:v>4</c:v>
                </c:pt>
                <c:pt idx="11">
                  <c:v>4.0999999999999996</c:v>
                </c:pt>
                <c:pt idx="12">
                  <c:v>4.0999999999999996</c:v>
                </c:pt>
                <c:pt idx="13">
                  <c:v>4.0999999999999996</c:v>
                </c:pt>
                <c:pt idx="14">
                  <c:v>4.0999999999999996</c:v>
                </c:pt>
                <c:pt idx="15">
                  <c:v>4.0999999999999996</c:v>
                </c:pt>
                <c:pt idx="16">
                  <c:v>4.0999999999999996</c:v>
                </c:pt>
                <c:pt idx="17">
                  <c:v>4.0999999999999996</c:v>
                </c:pt>
                <c:pt idx="18">
                  <c:v>4.0999999999999996</c:v>
                </c:pt>
                <c:pt idx="19">
                  <c:v>4.0999999999999996</c:v>
                </c:pt>
                <c:pt idx="20">
                  <c:v>4.5</c:v>
                </c:pt>
                <c:pt idx="21">
                  <c:v>10.4</c:v>
                </c:pt>
                <c:pt idx="22">
                  <c:v>13.2</c:v>
                </c:pt>
                <c:pt idx="23">
                  <c:v>4.5999999999999996</c:v>
                </c:pt>
                <c:pt idx="24">
                  <c:v>4.2</c:v>
                </c:pt>
                <c:pt idx="25">
                  <c:v>4.0999999999999996</c:v>
                </c:pt>
                <c:pt idx="26">
                  <c:v>4.3</c:v>
                </c:pt>
                <c:pt idx="27">
                  <c:v>4.3</c:v>
                </c:pt>
                <c:pt idx="28">
                  <c:v>4.0999999999999996</c:v>
                </c:pt>
                <c:pt idx="29">
                  <c:v>4.0999999999999996</c:v>
                </c:pt>
                <c:pt idx="30">
                  <c:v>4.0999999999999996</c:v>
                </c:pt>
                <c:pt idx="31">
                  <c:v>4.0999999999999996</c:v>
                </c:pt>
                <c:pt idx="32">
                  <c:v>4.0999999999999996</c:v>
                </c:pt>
                <c:pt idx="33">
                  <c:v>5</c:v>
                </c:pt>
                <c:pt idx="34">
                  <c:v>4.95</c:v>
                </c:pt>
                <c:pt idx="35">
                  <c:v>4.62</c:v>
                </c:pt>
                <c:pt idx="36">
                  <c:v>6.19</c:v>
                </c:pt>
                <c:pt idx="37">
                  <c:v>3.99</c:v>
                </c:pt>
                <c:pt idx="38">
                  <c:v>5.05</c:v>
                </c:pt>
                <c:pt idx="39">
                  <c:v>5.12</c:v>
                </c:pt>
                <c:pt idx="40">
                  <c:v>4.04</c:v>
                </c:pt>
                <c:pt idx="41">
                  <c:v>5.77</c:v>
                </c:pt>
                <c:pt idx="42">
                  <c:v>8.64</c:v>
                </c:pt>
                <c:pt idx="43">
                  <c:v>3.9611999999999998</c:v>
                </c:pt>
                <c:pt idx="44">
                  <c:v>3.7597999999999998</c:v>
                </c:pt>
                <c:pt idx="45">
                  <c:v>3.9727999999999999</c:v>
                </c:pt>
                <c:pt idx="46">
                  <c:v>3.7450000000000001</c:v>
                </c:pt>
                <c:pt idx="47">
                  <c:v>3.7439</c:v>
                </c:pt>
                <c:pt idx="48">
                  <c:v>3.7734000000000001</c:v>
                </c:pt>
                <c:pt idx="49">
                  <c:v>3.9659</c:v>
                </c:pt>
                <c:pt idx="50">
                  <c:v>3.5547</c:v>
                </c:pt>
                <c:pt idx="52">
                  <c:v>20.18</c:v>
                </c:pt>
                <c:pt idx="53">
                  <c:v>13.25</c:v>
                </c:pt>
                <c:pt idx="54">
                  <c:v>12.23</c:v>
                </c:pt>
                <c:pt idx="56">
                  <c:v>13.82</c:v>
                </c:pt>
                <c:pt idx="57">
                  <c:v>14.78</c:v>
                </c:pt>
                <c:pt idx="58">
                  <c:v>13.32</c:v>
                </c:pt>
                <c:pt idx="59">
                  <c:v>13.09</c:v>
                </c:pt>
                <c:pt idx="60">
                  <c:v>9.34</c:v>
                </c:pt>
                <c:pt idx="61">
                  <c:v>14.78</c:v>
                </c:pt>
                <c:pt idx="62">
                  <c:v>11.9</c:v>
                </c:pt>
                <c:pt idx="63">
                  <c:v>12.54</c:v>
                </c:pt>
                <c:pt idx="64">
                  <c:v>16.670000000000002</c:v>
                </c:pt>
                <c:pt idx="65">
                  <c:v>19.71</c:v>
                </c:pt>
                <c:pt idx="66">
                  <c:v>9.1199999999999992</c:v>
                </c:pt>
                <c:pt idx="67">
                  <c:v>16.22</c:v>
                </c:pt>
                <c:pt idx="68">
                  <c:v>22.55</c:v>
                </c:pt>
                <c:pt idx="69">
                  <c:v>20.89</c:v>
                </c:pt>
                <c:pt idx="70">
                  <c:v>16.77</c:v>
                </c:pt>
                <c:pt idx="71">
                  <c:v>16.25</c:v>
                </c:pt>
                <c:pt idx="72">
                  <c:v>19.89</c:v>
                </c:pt>
                <c:pt idx="73">
                  <c:v>17.71</c:v>
                </c:pt>
                <c:pt idx="74">
                  <c:v>9.39</c:v>
                </c:pt>
                <c:pt idx="75">
                  <c:v>13.21</c:v>
                </c:pt>
                <c:pt idx="76">
                  <c:v>16.86</c:v>
                </c:pt>
                <c:pt idx="77">
                  <c:v>17.350000000000001</c:v>
                </c:pt>
                <c:pt idx="78">
                  <c:v>21.48</c:v>
                </c:pt>
                <c:pt idx="79">
                  <c:v>9.76</c:v>
                </c:pt>
                <c:pt idx="80">
                  <c:v>19.89</c:v>
                </c:pt>
                <c:pt idx="81">
                  <c:v>10.93</c:v>
                </c:pt>
                <c:pt idx="82">
                  <c:v>9.92</c:v>
                </c:pt>
                <c:pt idx="83">
                  <c:v>12.12</c:v>
                </c:pt>
                <c:pt idx="84">
                  <c:v>13.54</c:v>
                </c:pt>
                <c:pt idx="85">
                  <c:v>17.66</c:v>
                </c:pt>
                <c:pt idx="86">
                  <c:v>9.76</c:v>
                </c:pt>
                <c:pt idx="87">
                  <c:v>17.579999999999998</c:v>
                </c:pt>
                <c:pt idx="95">
                  <c:v>14.76</c:v>
                </c:pt>
                <c:pt idx="96">
                  <c:v>15.46</c:v>
                </c:pt>
                <c:pt idx="97">
                  <c:v>20.059999999999999</c:v>
                </c:pt>
                <c:pt idx="98">
                  <c:v>12.4</c:v>
                </c:pt>
                <c:pt idx="99">
                  <c:v>14.54</c:v>
                </c:pt>
                <c:pt idx="100">
                  <c:v>11.67</c:v>
                </c:pt>
                <c:pt idx="105">
                  <c:v>14.08</c:v>
                </c:pt>
              </c:numCache>
            </c:numRef>
          </c:xVal>
          <c:yVal>
            <c:numRef>
              <c:f>WEAR!$N$2:$N$110</c:f>
              <c:numCache>
                <c:formatCode>0.00</c:formatCode>
                <c:ptCount val="109"/>
                <c:pt idx="2">
                  <c:v>4.46</c:v>
                </c:pt>
                <c:pt idx="3">
                  <c:v>1.89</c:v>
                </c:pt>
                <c:pt idx="4">
                  <c:v>5.5</c:v>
                </c:pt>
                <c:pt idx="5">
                  <c:v>5.6</c:v>
                </c:pt>
                <c:pt idx="6">
                  <c:v>6</c:v>
                </c:pt>
                <c:pt idx="7">
                  <c:v>5.7</c:v>
                </c:pt>
                <c:pt idx="8">
                  <c:v>5.9</c:v>
                </c:pt>
                <c:pt idx="9">
                  <c:v>5.5</c:v>
                </c:pt>
                <c:pt idx="10">
                  <c:v>5.8</c:v>
                </c:pt>
                <c:pt idx="11">
                  <c:v>5.8</c:v>
                </c:pt>
                <c:pt idx="12">
                  <c:v>6</c:v>
                </c:pt>
                <c:pt idx="13">
                  <c:v>6</c:v>
                </c:pt>
                <c:pt idx="14">
                  <c:v>5.9</c:v>
                </c:pt>
                <c:pt idx="15">
                  <c:v>5.7</c:v>
                </c:pt>
                <c:pt idx="16">
                  <c:v>5.8</c:v>
                </c:pt>
                <c:pt idx="17">
                  <c:v>5.7</c:v>
                </c:pt>
                <c:pt idx="18">
                  <c:v>5.8</c:v>
                </c:pt>
                <c:pt idx="19">
                  <c:v>5.8</c:v>
                </c:pt>
                <c:pt idx="20">
                  <c:v>4.9000000000000004</c:v>
                </c:pt>
                <c:pt idx="21">
                  <c:v>2.6</c:v>
                </c:pt>
                <c:pt idx="22">
                  <c:v>2.1</c:v>
                </c:pt>
                <c:pt idx="23">
                  <c:v>5.6</c:v>
                </c:pt>
                <c:pt idx="24">
                  <c:v>5.0999999999999996</c:v>
                </c:pt>
                <c:pt idx="25">
                  <c:v>5.7</c:v>
                </c:pt>
                <c:pt idx="26">
                  <c:v>4.4000000000000004</c:v>
                </c:pt>
                <c:pt idx="27">
                  <c:v>4.8</c:v>
                </c:pt>
                <c:pt idx="28">
                  <c:v>4.9000000000000004</c:v>
                </c:pt>
                <c:pt idx="29">
                  <c:v>5.6</c:v>
                </c:pt>
                <c:pt idx="30">
                  <c:v>5.8</c:v>
                </c:pt>
                <c:pt idx="31">
                  <c:v>5.6</c:v>
                </c:pt>
                <c:pt idx="32">
                  <c:v>5.8</c:v>
                </c:pt>
                <c:pt idx="33">
                  <c:v>4.45</c:v>
                </c:pt>
                <c:pt idx="34">
                  <c:v>5.73</c:v>
                </c:pt>
                <c:pt idx="35">
                  <c:v>4.8499999999999996</c:v>
                </c:pt>
                <c:pt idx="36">
                  <c:v>4.42</c:v>
                </c:pt>
                <c:pt idx="37">
                  <c:v>5.61</c:v>
                </c:pt>
                <c:pt idx="38">
                  <c:v>4.92</c:v>
                </c:pt>
                <c:pt idx="39">
                  <c:v>5.38</c:v>
                </c:pt>
                <c:pt idx="40">
                  <c:v>6.41</c:v>
                </c:pt>
                <c:pt idx="41">
                  <c:v>5.72</c:v>
                </c:pt>
                <c:pt idx="42">
                  <c:v>3.4</c:v>
                </c:pt>
                <c:pt idx="43">
                  <c:v>5.1582999999999997</c:v>
                </c:pt>
                <c:pt idx="44">
                  <c:v>5.5433000000000003</c:v>
                </c:pt>
                <c:pt idx="45">
                  <c:v>5.5906000000000002</c:v>
                </c:pt>
                <c:pt idx="46">
                  <c:v>5.5646000000000004</c:v>
                </c:pt>
                <c:pt idx="47">
                  <c:v>5.4573999999999998</c:v>
                </c:pt>
                <c:pt idx="48">
                  <c:v>5.6597</c:v>
                </c:pt>
                <c:pt idx="49">
                  <c:v>5.5167000000000002</c:v>
                </c:pt>
                <c:pt idx="50">
                  <c:v>5.5570000000000004</c:v>
                </c:pt>
                <c:pt idx="52">
                  <c:v>1.54</c:v>
                </c:pt>
                <c:pt idx="53">
                  <c:v>2.5299999999999998</c:v>
                </c:pt>
                <c:pt idx="54">
                  <c:v>2.11</c:v>
                </c:pt>
                <c:pt idx="56">
                  <c:v>1.83</c:v>
                </c:pt>
                <c:pt idx="57">
                  <c:v>1.43</c:v>
                </c:pt>
                <c:pt idx="58">
                  <c:v>1.23</c:v>
                </c:pt>
                <c:pt idx="59">
                  <c:v>1.07</c:v>
                </c:pt>
                <c:pt idx="60">
                  <c:v>0.85</c:v>
                </c:pt>
                <c:pt idx="61">
                  <c:v>0.81</c:v>
                </c:pt>
                <c:pt idx="62">
                  <c:v>0.32</c:v>
                </c:pt>
                <c:pt idx="63">
                  <c:v>0.79</c:v>
                </c:pt>
                <c:pt idx="64">
                  <c:v>0.96</c:v>
                </c:pt>
                <c:pt idx="65">
                  <c:v>0.51</c:v>
                </c:pt>
                <c:pt idx="66">
                  <c:v>1.1200000000000001</c:v>
                </c:pt>
                <c:pt idx="67">
                  <c:v>1.87</c:v>
                </c:pt>
                <c:pt idx="68">
                  <c:v>0.9</c:v>
                </c:pt>
                <c:pt idx="69">
                  <c:v>0.77</c:v>
                </c:pt>
                <c:pt idx="70">
                  <c:v>0.82</c:v>
                </c:pt>
                <c:pt idx="71">
                  <c:v>2.39</c:v>
                </c:pt>
                <c:pt idx="72">
                  <c:v>0.57999999999999996</c:v>
                </c:pt>
                <c:pt idx="73">
                  <c:v>1.55</c:v>
                </c:pt>
                <c:pt idx="74">
                  <c:v>1.42</c:v>
                </c:pt>
                <c:pt idx="75">
                  <c:v>2.02</c:v>
                </c:pt>
                <c:pt idx="76">
                  <c:v>0.56000000000000005</c:v>
                </c:pt>
                <c:pt idx="77">
                  <c:v>0.89</c:v>
                </c:pt>
                <c:pt idx="78">
                  <c:v>1.24</c:v>
                </c:pt>
                <c:pt idx="79">
                  <c:v>2.61</c:v>
                </c:pt>
                <c:pt idx="80">
                  <c:v>0.57999999999999996</c:v>
                </c:pt>
                <c:pt idx="81">
                  <c:v>1.42</c:v>
                </c:pt>
                <c:pt idx="82">
                  <c:v>1.2</c:v>
                </c:pt>
                <c:pt idx="83">
                  <c:v>1.51</c:v>
                </c:pt>
                <c:pt idx="84">
                  <c:v>1.42</c:v>
                </c:pt>
                <c:pt idx="85">
                  <c:v>0.18</c:v>
                </c:pt>
                <c:pt idx="86">
                  <c:v>1.28</c:v>
                </c:pt>
                <c:pt idx="87">
                  <c:v>1.05</c:v>
                </c:pt>
                <c:pt idx="95">
                  <c:v>1.27</c:v>
                </c:pt>
                <c:pt idx="96">
                  <c:v>0.65</c:v>
                </c:pt>
                <c:pt idx="97">
                  <c:v>1.27</c:v>
                </c:pt>
                <c:pt idx="98">
                  <c:v>1.33</c:v>
                </c:pt>
                <c:pt idx="99">
                  <c:v>0.88</c:v>
                </c:pt>
                <c:pt idx="100">
                  <c:v>1.56</c:v>
                </c:pt>
                <c:pt idx="105">
                  <c:v>1.32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F2A-435D-B1E5-69E7BE415EB3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IAP!$L$2:$L$125</c:f>
              <c:numCache>
                <c:formatCode>0.00</c:formatCode>
                <c:ptCount val="118"/>
                <c:pt idx="0">
                  <c:v>10.6</c:v>
                </c:pt>
                <c:pt idx="2">
                  <c:v>9.94</c:v>
                </c:pt>
                <c:pt idx="3">
                  <c:v>10.09</c:v>
                </c:pt>
                <c:pt idx="4">
                  <c:v>10.52</c:v>
                </c:pt>
                <c:pt idx="5">
                  <c:v>10.5</c:v>
                </c:pt>
                <c:pt idx="6">
                  <c:v>10.86</c:v>
                </c:pt>
                <c:pt idx="7">
                  <c:v>10.38</c:v>
                </c:pt>
                <c:pt idx="8">
                  <c:v>10.28</c:v>
                </c:pt>
                <c:pt idx="9">
                  <c:v>11.2</c:v>
                </c:pt>
                <c:pt idx="10">
                  <c:v>11.03</c:v>
                </c:pt>
                <c:pt idx="11">
                  <c:v>11.9</c:v>
                </c:pt>
                <c:pt idx="12">
                  <c:v>10.4</c:v>
                </c:pt>
                <c:pt idx="13">
                  <c:v>14.71</c:v>
                </c:pt>
                <c:pt idx="15">
                  <c:v>11.3</c:v>
                </c:pt>
                <c:pt idx="16">
                  <c:v>10.6</c:v>
                </c:pt>
                <c:pt idx="19">
                  <c:v>10.41</c:v>
                </c:pt>
                <c:pt idx="20">
                  <c:v>10.96</c:v>
                </c:pt>
                <c:pt idx="21">
                  <c:v>10.75</c:v>
                </c:pt>
                <c:pt idx="24">
                  <c:v>10.07</c:v>
                </c:pt>
                <c:pt idx="25">
                  <c:v>10.18</c:v>
                </c:pt>
                <c:pt idx="27">
                  <c:v>13.09</c:v>
                </c:pt>
                <c:pt idx="28">
                  <c:v>12.76</c:v>
                </c:pt>
                <c:pt idx="29">
                  <c:v>12.78</c:v>
                </c:pt>
                <c:pt idx="31">
                  <c:v>12.7</c:v>
                </c:pt>
                <c:pt idx="32">
                  <c:v>11</c:v>
                </c:pt>
                <c:pt idx="33">
                  <c:v>14.7</c:v>
                </c:pt>
                <c:pt idx="34">
                  <c:v>15.4</c:v>
                </c:pt>
                <c:pt idx="35">
                  <c:v>13.5</c:v>
                </c:pt>
                <c:pt idx="36">
                  <c:v>13.6</c:v>
                </c:pt>
                <c:pt idx="37">
                  <c:v>15.5</c:v>
                </c:pt>
                <c:pt idx="38">
                  <c:v>12.2</c:v>
                </c:pt>
                <c:pt idx="39">
                  <c:v>7.6</c:v>
                </c:pt>
                <c:pt idx="40">
                  <c:v>11.2</c:v>
                </c:pt>
                <c:pt idx="41">
                  <c:v>10.8</c:v>
                </c:pt>
                <c:pt idx="43">
                  <c:v>15</c:v>
                </c:pt>
                <c:pt idx="45">
                  <c:v>13</c:v>
                </c:pt>
                <c:pt idx="46">
                  <c:v>12.65</c:v>
                </c:pt>
                <c:pt idx="48">
                  <c:v>12.56</c:v>
                </c:pt>
                <c:pt idx="49">
                  <c:v>13.4</c:v>
                </c:pt>
                <c:pt idx="50">
                  <c:v>13.08</c:v>
                </c:pt>
                <c:pt idx="51">
                  <c:v>12.26</c:v>
                </c:pt>
                <c:pt idx="52">
                  <c:v>13.09</c:v>
                </c:pt>
                <c:pt idx="53">
                  <c:v>12.76</c:v>
                </c:pt>
                <c:pt idx="54">
                  <c:v>12.78</c:v>
                </c:pt>
                <c:pt idx="56">
                  <c:v>12.7</c:v>
                </c:pt>
                <c:pt idx="57">
                  <c:v>12.76</c:v>
                </c:pt>
                <c:pt idx="58">
                  <c:v>12.93</c:v>
                </c:pt>
                <c:pt idx="59">
                  <c:v>12.76</c:v>
                </c:pt>
                <c:pt idx="60">
                  <c:v>12.7</c:v>
                </c:pt>
                <c:pt idx="61">
                  <c:v>11</c:v>
                </c:pt>
                <c:pt idx="62">
                  <c:v>14.7</c:v>
                </c:pt>
                <c:pt idx="63">
                  <c:v>15.4</c:v>
                </c:pt>
                <c:pt idx="64">
                  <c:v>13.5</c:v>
                </c:pt>
                <c:pt idx="65">
                  <c:v>13.6</c:v>
                </c:pt>
                <c:pt idx="66">
                  <c:v>15.5</c:v>
                </c:pt>
                <c:pt idx="67">
                  <c:v>12.2</c:v>
                </c:pt>
                <c:pt idx="68">
                  <c:v>7.6</c:v>
                </c:pt>
                <c:pt idx="69">
                  <c:v>11.2</c:v>
                </c:pt>
                <c:pt idx="70">
                  <c:v>10.8</c:v>
                </c:pt>
                <c:pt idx="71">
                  <c:v>11.9</c:v>
                </c:pt>
                <c:pt idx="72">
                  <c:v>13</c:v>
                </c:pt>
                <c:pt idx="74">
                  <c:v>15</c:v>
                </c:pt>
                <c:pt idx="76">
                  <c:v>7.39</c:v>
                </c:pt>
                <c:pt idx="77">
                  <c:v>9.42</c:v>
                </c:pt>
                <c:pt idx="78">
                  <c:v>13</c:v>
                </c:pt>
                <c:pt idx="79">
                  <c:v>12.65</c:v>
                </c:pt>
                <c:pt idx="80">
                  <c:v>8</c:v>
                </c:pt>
                <c:pt idx="81">
                  <c:v>12.7</c:v>
                </c:pt>
                <c:pt idx="83">
                  <c:v>12.56</c:v>
                </c:pt>
                <c:pt idx="84">
                  <c:v>13.4</c:v>
                </c:pt>
                <c:pt idx="85">
                  <c:v>13.08</c:v>
                </c:pt>
                <c:pt idx="86">
                  <c:v>12.26</c:v>
                </c:pt>
                <c:pt idx="97">
                  <c:v>12.56</c:v>
                </c:pt>
                <c:pt idx="99">
                  <c:v>12.56</c:v>
                </c:pt>
                <c:pt idx="100">
                  <c:v>12.79</c:v>
                </c:pt>
                <c:pt idx="103">
                  <c:v>12.56</c:v>
                </c:pt>
                <c:pt idx="104">
                  <c:v>12.79</c:v>
                </c:pt>
                <c:pt idx="106">
                  <c:v>10.19</c:v>
                </c:pt>
                <c:pt idx="107">
                  <c:v>8.5500000000000007</c:v>
                </c:pt>
                <c:pt idx="108">
                  <c:v>7.3</c:v>
                </c:pt>
                <c:pt idx="109">
                  <c:v>9.15</c:v>
                </c:pt>
                <c:pt idx="111">
                  <c:v>10.19</c:v>
                </c:pt>
                <c:pt idx="112">
                  <c:v>8.5500000000000007</c:v>
                </c:pt>
                <c:pt idx="113">
                  <c:v>7.19</c:v>
                </c:pt>
                <c:pt idx="114">
                  <c:v>6.44</c:v>
                </c:pt>
                <c:pt idx="115">
                  <c:v>7.04</c:v>
                </c:pt>
                <c:pt idx="116">
                  <c:v>7.1</c:v>
                </c:pt>
                <c:pt idx="117">
                  <c:v>7.58</c:v>
                </c:pt>
              </c:numCache>
            </c:numRef>
          </c:xVal>
          <c:yVal>
            <c:numRef>
              <c:f>IAP!$N$2:$N$125</c:f>
              <c:numCache>
                <c:formatCode>0.00</c:formatCode>
                <c:ptCount val="118"/>
                <c:pt idx="0">
                  <c:v>0.39</c:v>
                </c:pt>
                <c:pt idx="2">
                  <c:v>0.28999999999999998</c:v>
                </c:pt>
                <c:pt idx="3">
                  <c:v>0.28999999999999998</c:v>
                </c:pt>
                <c:pt idx="4">
                  <c:v>0.45</c:v>
                </c:pt>
                <c:pt idx="5">
                  <c:v>0.4</c:v>
                </c:pt>
                <c:pt idx="6">
                  <c:v>0.4</c:v>
                </c:pt>
                <c:pt idx="7">
                  <c:v>0.32</c:v>
                </c:pt>
                <c:pt idx="8">
                  <c:v>0.31</c:v>
                </c:pt>
                <c:pt idx="9">
                  <c:v>0.55000000000000004</c:v>
                </c:pt>
                <c:pt idx="10">
                  <c:v>0.22</c:v>
                </c:pt>
                <c:pt idx="11">
                  <c:v>0.23</c:v>
                </c:pt>
                <c:pt idx="12">
                  <c:v>0.38</c:v>
                </c:pt>
                <c:pt idx="13">
                  <c:v>0.14000000000000001</c:v>
                </c:pt>
                <c:pt idx="15">
                  <c:v>0.27</c:v>
                </c:pt>
                <c:pt idx="16">
                  <c:v>0.39</c:v>
                </c:pt>
                <c:pt idx="18">
                  <c:v>0.25</c:v>
                </c:pt>
                <c:pt idx="19">
                  <c:v>0.69</c:v>
                </c:pt>
                <c:pt idx="20">
                  <c:v>0.5</c:v>
                </c:pt>
                <c:pt idx="21">
                  <c:v>0.45</c:v>
                </c:pt>
                <c:pt idx="24">
                  <c:v>0.22</c:v>
                </c:pt>
                <c:pt idx="25">
                  <c:v>0.23</c:v>
                </c:pt>
                <c:pt idx="26">
                  <c:v>0.25</c:v>
                </c:pt>
                <c:pt idx="27">
                  <c:v>1.04</c:v>
                </c:pt>
                <c:pt idx="28">
                  <c:v>1.2</c:v>
                </c:pt>
                <c:pt idx="29">
                  <c:v>1.06</c:v>
                </c:pt>
                <c:pt idx="31">
                  <c:v>1.06</c:v>
                </c:pt>
                <c:pt idx="32">
                  <c:v>0.34</c:v>
                </c:pt>
                <c:pt idx="33">
                  <c:v>0.24</c:v>
                </c:pt>
                <c:pt idx="34">
                  <c:v>0.14000000000000001</c:v>
                </c:pt>
                <c:pt idx="35">
                  <c:v>0.2</c:v>
                </c:pt>
                <c:pt idx="36">
                  <c:v>0.39</c:v>
                </c:pt>
                <c:pt idx="37">
                  <c:v>0.18</c:v>
                </c:pt>
                <c:pt idx="38">
                  <c:v>0.36</c:v>
                </c:pt>
                <c:pt idx="39">
                  <c:v>0.82</c:v>
                </c:pt>
                <c:pt idx="40">
                  <c:v>0.52</c:v>
                </c:pt>
                <c:pt idx="41">
                  <c:v>0.34</c:v>
                </c:pt>
                <c:pt idx="43">
                  <c:v>0.57999999999999996</c:v>
                </c:pt>
                <c:pt idx="45">
                  <c:v>1.0900000000000001</c:v>
                </c:pt>
                <c:pt idx="46">
                  <c:v>1.1100000000000001</c:v>
                </c:pt>
                <c:pt idx="48">
                  <c:v>1.1000000000000001</c:v>
                </c:pt>
                <c:pt idx="49">
                  <c:v>1.64</c:v>
                </c:pt>
                <c:pt idx="50">
                  <c:v>1.76</c:v>
                </c:pt>
                <c:pt idx="51">
                  <c:v>1.01</c:v>
                </c:pt>
                <c:pt idx="52">
                  <c:v>1.04</c:v>
                </c:pt>
                <c:pt idx="53">
                  <c:v>1.2</c:v>
                </c:pt>
                <c:pt idx="54">
                  <c:v>1.06</c:v>
                </c:pt>
                <c:pt idx="56">
                  <c:v>1.06</c:v>
                </c:pt>
                <c:pt idx="57">
                  <c:v>1.07</c:v>
                </c:pt>
                <c:pt idx="58">
                  <c:v>1.1299999999999999</c:v>
                </c:pt>
                <c:pt idx="59">
                  <c:v>1.2</c:v>
                </c:pt>
                <c:pt idx="60">
                  <c:v>1.1299999999999999</c:v>
                </c:pt>
                <c:pt idx="61">
                  <c:v>0.34</c:v>
                </c:pt>
                <c:pt idx="62">
                  <c:v>0.24</c:v>
                </c:pt>
                <c:pt idx="63">
                  <c:v>0.14000000000000001</c:v>
                </c:pt>
                <c:pt idx="64">
                  <c:v>0.2</c:v>
                </c:pt>
                <c:pt idx="65">
                  <c:v>0.39</c:v>
                </c:pt>
                <c:pt idx="66">
                  <c:v>0.18</c:v>
                </c:pt>
                <c:pt idx="67">
                  <c:v>0.36</c:v>
                </c:pt>
                <c:pt idx="68">
                  <c:v>0.82</c:v>
                </c:pt>
                <c:pt idx="69">
                  <c:v>0.52</c:v>
                </c:pt>
                <c:pt idx="70">
                  <c:v>0.34</c:v>
                </c:pt>
                <c:pt idx="71">
                  <c:v>0.98</c:v>
                </c:pt>
                <c:pt idx="72">
                  <c:v>1</c:v>
                </c:pt>
                <c:pt idx="74">
                  <c:v>0.57999999999999996</c:v>
                </c:pt>
                <c:pt idx="76">
                  <c:v>0.56000000000000005</c:v>
                </c:pt>
                <c:pt idx="77">
                  <c:v>0.62</c:v>
                </c:pt>
                <c:pt idx="78">
                  <c:v>1.0900000000000001</c:v>
                </c:pt>
                <c:pt idx="79">
                  <c:v>1.1100000000000001</c:v>
                </c:pt>
                <c:pt idx="80">
                  <c:v>0.78</c:v>
                </c:pt>
                <c:pt idx="81">
                  <c:v>0.53</c:v>
                </c:pt>
                <c:pt idx="83">
                  <c:v>1.1000000000000001</c:v>
                </c:pt>
                <c:pt idx="84">
                  <c:v>1.64</c:v>
                </c:pt>
                <c:pt idx="85">
                  <c:v>1.76</c:v>
                </c:pt>
                <c:pt idx="86">
                  <c:v>1.01</c:v>
                </c:pt>
                <c:pt idx="97">
                  <c:v>1.1000000000000001</c:v>
                </c:pt>
                <c:pt idx="98">
                  <c:v>0.95</c:v>
                </c:pt>
                <c:pt idx="99">
                  <c:v>1.07</c:v>
                </c:pt>
                <c:pt idx="100">
                  <c:v>0.96</c:v>
                </c:pt>
                <c:pt idx="103">
                  <c:v>1.07</c:v>
                </c:pt>
                <c:pt idx="104">
                  <c:v>0.96</c:v>
                </c:pt>
                <c:pt idx="106">
                  <c:v>0.95</c:v>
                </c:pt>
                <c:pt idx="107">
                  <c:v>1.43</c:v>
                </c:pt>
                <c:pt idx="108">
                  <c:v>1.65</c:v>
                </c:pt>
                <c:pt idx="109">
                  <c:v>1.56</c:v>
                </c:pt>
                <c:pt idx="111">
                  <c:v>0.95</c:v>
                </c:pt>
                <c:pt idx="112">
                  <c:v>1.43</c:v>
                </c:pt>
                <c:pt idx="113">
                  <c:v>1.4</c:v>
                </c:pt>
                <c:pt idx="114">
                  <c:v>2.31</c:v>
                </c:pt>
                <c:pt idx="115">
                  <c:v>2.17</c:v>
                </c:pt>
                <c:pt idx="116">
                  <c:v>2.04</c:v>
                </c:pt>
                <c:pt idx="117">
                  <c:v>1.58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F2A-435D-B1E5-69E7BE415EB3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GAP'!$L$2:$L$82</c:f>
              <c:numCache>
                <c:formatCode>0.00</c:formatCode>
                <c:ptCount val="81"/>
                <c:pt idx="0">
                  <c:v>17.29</c:v>
                </c:pt>
                <c:pt idx="1">
                  <c:v>15.01</c:v>
                </c:pt>
                <c:pt idx="2">
                  <c:v>15.26</c:v>
                </c:pt>
                <c:pt idx="3">
                  <c:v>11.9</c:v>
                </c:pt>
                <c:pt idx="4">
                  <c:v>18.46</c:v>
                </c:pt>
                <c:pt idx="5">
                  <c:v>10.52</c:v>
                </c:pt>
                <c:pt idx="6">
                  <c:v>23.58</c:v>
                </c:pt>
                <c:pt idx="7">
                  <c:v>14.11</c:v>
                </c:pt>
                <c:pt idx="8">
                  <c:v>10.43</c:v>
                </c:pt>
                <c:pt idx="9">
                  <c:v>12.02</c:v>
                </c:pt>
                <c:pt idx="10">
                  <c:v>10.5</c:v>
                </c:pt>
                <c:pt idx="11">
                  <c:v>10.79</c:v>
                </c:pt>
                <c:pt idx="12">
                  <c:v>5.33</c:v>
                </c:pt>
                <c:pt idx="13">
                  <c:v>11.96</c:v>
                </c:pt>
                <c:pt idx="14">
                  <c:v>12.4</c:v>
                </c:pt>
                <c:pt idx="15" formatCode="General">
                  <c:v>13.68</c:v>
                </c:pt>
                <c:pt idx="16" formatCode="General">
                  <c:v>8.4700000000000006</c:v>
                </c:pt>
                <c:pt idx="17" formatCode="General">
                  <c:v>7.59</c:v>
                </c:pt>
                <c:pt idx="18" formatCode="General">
                  <c:v>15.24</c:v>
                </c:pt>
                <c:pt idx="19" formatCode="General">
                  <c:v>13.62</c:v>
                </c:pt>
                <c:pt idx="20" formatCode="General">
                  <c:v>5.43</c:v>
                </c:pt>
                <c:pt idx="21" formatCode="General">
                  <c:v>8.17</c:v>
                </c:pt>
                <c:pt idx="22" formatCode="General">
                  <c:v>14.88</c:v>
                </c:pt>
                <c:pt idx="23" formatCode="General">
                  <c:v>13.58</c:v>
                </c:pt>
                <c:pt idx="24" formatCode="General">
                  <c:v>7.39</c:v>
                </c:pt>
                <c:pt idx="25" formatCode="General">
                  <c:v>8.26</c:v>
                </c:pt>
                <c:pt idx="26" formatCode="General">
                  <c:v>10.56</c:v>
                </c:pt>
                <c:pt idx="27" formatCode="General">
                  <c:v>10.65</c:v>
                </c:pt>
                <c:pt idx="28" formatCode="General">
                  <c:v>7.9</c:v>
                </c:pt>
                <c:pt idx="29" formatCode="General">
                  <c:v>10.82</c:v>
                </c:pt>
                <c:pt idx="30" formatCode="General">
                  <c:v>15.63</c:v>
                </c:pt>
                <c:pt idx="31" formatCode="General">
                  <c:v>10.42</c:v>
                </c:pt>
                <c:pt idx="32" formatCode="General">
                  <c:v>16.59</c:v>
                </c:pt>
                <c:pt idx="33" formatCode="General">
                  <c:v>6.53</c:v>
                </c:pt>
                <c:pt idx="34" formatCode="General">
                  <c:v>13.05</c:v>
                </c:pt>
                <c:pt idx="35" formatCode="General">
                  <c:v>10.93</c:v>
                </c:pt>
                <c:pt idx="36" formatCode="General">
                  <c:v>16.8</c:v>
                </c:pt>
                <c:pt idx="37" formatCode="General">
                  <c:v>12.98</c:v>
                </c:pt>
                <c:pt idx="38" formatCode="General">
                  <c:v>9.6</c:v>
                </c:pt>
                <c:pt idx="39" formatCode="General">
                  <c:v>6.98</c:v>
                </c:pt>
                <c:pt idx="40">
                  <c:v>7.75</c:v>
                </c:pt>
                <c:pt idx="41">
                  <c:v>13.957294410519372</c:v>
                </c:pt>
                <c:pt idx="42">
                  <c:v>21.431990939999999</c:v>
                </c:pt>
                <c:pt idx="43">
                  <c:v>12.96</c:v>
                </c:pt>
                <c:pt idx="44">
                  <c:v>10.742618353581991</c:v>
                </c:pt>
                <c:pt idx="45">
                  <c:v>15.064903043999999</c:v>
                </c:pt>
                <c:pt idx="46">
                  <c:v>10.388510803999999</c:v>
                </c:pt>
                <c:pt idx="47" formatCode="General">
                  <c:v>9.24</c:v>
                </c:pt>
                <c:pt idx="48" formatCode="General">
                  <c:v>6.48</c:v>
                </c:pt>
                <c:pt idx="49" formatCode="General">
                  <c:v>9.7799999999999994</c:v>
                </c:pt>
                <c:pt idx="50" formatCode="General">
                  <c:v>16.43</c:v>
                </c:pt>
                <c:pt idx="51" formatCode="General">
                  <c:v>9.08</c:v>
                </c:pt>
                <c:pt idx="52">
                  <c:v>14.6</c:v>
                </c:pt>
                <c:pt idx="53">
                  <c:v>11.1</c:v>
                </c:pt>
                <c:pt idx="54">
                  <c:v>11.05</c:v>
                </c:pt>
                <c:pt idx="55">
                  <c:v>5.69</c:v>
                </c:pt>
                <c:pt idx="56">
                  <c:v>6.79</c:v>
                </c:pt>
                <c:pt idx="57">
                  <c:v>5.31</c:v>
                </c:pt>
                <c:pt idx="58">
                  <c:v>10.1</c:v>
                </c:pt>
                <c:pt idx="59">
                  <c:v>7.23</c:v>
                </c:pt>
                <c:pt idx="60">
                  <c:v>9.73</c:v>
                </c:pt>
                <c:pt idx="61">
                  <c:v>5.49</c:v>
                </c:pt>
                <c:pt idx="62">
                  <c:v>9.07</c:v>
                </c:pt>
                <c:pt idx="63">
                  <c:v>12.8</c:v>
                </c:pt>
                <c:pt idx="64">
                  <c:v>8.36</c:v>
                </c:pt>
                <c:pt idx="65">
                  <c:v>11.35</c:v>
                </c:pt>
                <c:pt idx="66">
                  <c:v>15.5</c:v>
                </c:pt>
                <c:pt idx="67">
                  <c:v>7.65</c:v>
                </c:pt>
                <c:pt idx="68">
                  <c:v>4.58</c:v>
                </c:pt>
                <c:pt idx="69">
                  <c:v>4.6399999999999997</c:v>
                </c:pt>
                <c:pt idx="70">
                  <c:v>6.19</c:v>
                </c:pt>
                <c:pt idx="71">
                  <c:v>5.81</c:v>
                </c:pt>
                <c:pt idx="72">
                  <c:v>24.12</c:v>
                </c:pt>
                <c:pt idx="73">
                  <c:v>14.87</c:v>
                </c:pt>
                <c:pt idx="74">
                  <c:v>20.75</c:v>
                </c:pt>
                <c:pt idx="75">
                  <c:v>22.58</c:v>
                </c:pt>
                <c:pt idx="76">
                  <c:v>27.42</c:v>
                </c:pt>
                <c:pt idx="77">
                  <c:v>15.66</c:v>
                </c:pt>
                <c:pt idx="78">
                  <c:v>21.47</c:v>
                </c:pt>
                <c:pt idx="79">
                  <c:v>7.8</c:v>
                </c:pt>
                <c:pt idx="80">
                  <c:v>8.8000000000000007</c:v>
                </c:pt>
              </c:numCache>
            </c:numRef>
          </c:xVal>
          <c:yVal>
            <c:numRef>
              <c:f>'APIP and GAP'!$N$2:$N$82</c:f>
              <c:numCache>
                <c:formatCode>0.00</c:formatCode>
                <c:ptCount val="81"/>
                <c:pt idx="0">
                  <c:v>2.06</c:v>
                </c:pt>
                <c:pt idx="1">
                  <c:v>2.4300000000000002</c:v>
                </c:pt>
                <c:pt idx="2">
                  <c:v>2.29</c:v>
                </c:pt>
                <c:pt idx="3">
                  <c:v>1.8</c:v>
                </c:pt>
                <c:pt idx="4">
                  <c:v>1.18</c:v>
                </c:pt>
                <c:pt idx="5">
                  <c:v>2.4</c:v>
                </c:pt>
                <c:pt idx="6">
                  <c:v>0.39</c:v>
                </c:pt>
                <c:pt idx="7">
                  <c:v>1.96</c:v>
                </c:pt>
                <c:pt idx="8">
                  <c:v>2.5099999999999998</c:v>
                </c:pt>
                <c:pt idx="9">
                  <c:v>3.07</c:v>
                </c:pt>
                <c:pt idx="10">
                  <c:v>2.82</c:v>
                </c:pt>
                <c:pt idx="11">
                  <c:v>2.63</c:v>
                </c:pt>
                <c:pt idx="12">
                  <c:v>1.65</c:v>
                </c:pt>
                <c:pt idx="13">
                  <c:v>2.04</c:v>
                </c:pt>
                <c:pt idx="14">
                  <c:v>3.14</c:v>
                </c:pt>
                <c:pt idx="15" formatCode="General">
                  <c:v>1.22</c:v>
                </c:pt>
                <c:pt idx="16" formatCode="General">
                  <c:v>3.68</c:v>
                </c:pt>
                <c:pt idx="17" formatCode="General">
                  <c:v>4.1900000000000004</c:v>
                </c:pt>
                <c:pt idx="18" formatCode="General">
                  <c:v>2.27</c:v>
                </c:pt>
                <c:pt idx="19" formatCode="General">
                  <c:v>1.53</c:v>
                </c:pt>
                <c:pt idx="20" formatCode="General">
                  <c:v>2.36</c:v>
                </c:pt>
                <c:pt idx="21" formatCode="General">
                  <c:v>2.76</c:v>
                </c:pt>
                <c:pt idx="22" formatCode="General">
                  <c:v>1.81</c:v>
                </c:pt>
                <c:pt idx="23" formatCode="General">
                  <c:v>1.31</c:v>
                </c:pt>
                <c:pt idx="24" formatCode="General">
                  <c:v>3.89</c:v>
                </c:pt>
                <c:pt idx="25" formatCode="General">
                  <c:v>2.56</c:v>
                </c:pt>
                <c:pt idx="26" formatCode="General">
                  <c:v>3</c:v>
                </c:pt>
                <c:pt idx="27" formatCode="General">
                  <c:v>2.8</c:v>
                </c:pt>
                <c:pt idx="28" formatCode="General">
                  <c:v>1.53</c:v>
                </c:pt>
                <c:pt idx="29" formatCode="General">
                  <c:v>2.97</c:v>
                </c:pt>
                <c:pt idx="30" formatCode="General">
                  <c:v>2.78</c:v>
                </c:pt>
                <c:pt idx="31" formatCode="General">
                  <c:v>2.5099999999999998</c:v>
                </c:pt>
                <c:pt idx="32" formatCode="General">
                  <c:v>2.5</c:v>
                </c:pt>
                <c:pt idx="33" formatCode="General">
                  <c:v>3.77</c:v>
                </c:pt>
                <c:pt idx="34" formatCode="General">
                  <c:v>3.18</c:v>
                </c:pt>
                <c:pt idx="35" formatCode="General">
                  <c:v>1.88</c:v>
                </c:pt>
                <c:pt idx="36" formatCode="General">
                  <c:v>2.2599999999999998</c:v>
                </c:pt>
                <c:pt idx="37" formatCode="General">
                  <c:v>0.64</c:v>
                </c:pt>
                <c:pt idx="38" formatCode="General">
                  <c:v>1.57</c:v>
                </c:pt>
                <c:pt idx="39" formatCode="General">
                  <c:v>2.75</c:v>
                </c:pt>
                <c:pt idx="40">
                  <c:v>4.45</c:v>
                </c:pt>
                <c:pt idx="41">
                  <c:v>2.2131245043616175</c:v>
                </c:pt>
                <c:pt idx="42">
                  <c:v>1.4928571428571431</c:v>
                </c:pt>
                <c:pt idx="43">
                  <c:v>2.52</c:v>
                </c:pt>
                <c:pt idx="44">
                  <c:v>1.2565226011102297</c:v>
                </c:pt>
                <c:pt idx="45">
                  <c:v>2.9285714285714288</c:v>
                </c:pt>
                <c:pt idx="46">
                  <c:v>1.35</c:v>
                </c:pt>
                <c:pt idx="47" formatCode="General">
                  <c:v>0.56999999999999995</c:v>
                </c:pt>
                <c:pt idx="48" formatCode="General">
                  <c:v>1.76</c:v>
                </c:pt>
                <c:pt idx="49" formatCode="General">
                  <c:v>0.43</c:v>
                </c:pt>
                <c:pt idx="50" formatCode="General">
                  <c:v>1.01</c:v>
                </c:pt>
                <c:pt idx="51" formatCode="General">
                  <c:v>0.81</c:v>
                </c:pt>
                <c:pt idx="52">
                  <c:v>0.19</c:v>
                </c:pt>
                <c:pt idx="53">
                  <c:v>0.22</c:v>
                </c:pt>
                <c:pt idx="54">
                  <c:v>0.36</c:v>
                </c:pt>
                <c:pt idx="55">
                  <c:v>0.26</c:v>
                </c:pt>
                <c:pt idx="56">
                  <c:v>0.25</c:v>
                </c:pt>
                <c:pt idx="57">
                  <c:v>0.2</c:v>
                </c:pt>
                <c:pt idx="58">
                  <c:v>0.36</c:v>
                </c:pt>
                <c:pt idx="59">
                  <c:v>0.38</c:v>
                </c:pt>
                <c:pt idx="60">
                  <c:v>0.16</c:v>
                </c:pt>
                <c:pt idx="61">
                  <c:v>0.16</c:v>
                </c:pt>
                <c:pt idx="62">
                  <c:v>0.08</c:v>
                </c:pt>
                <c:pt idx="63">
                  <c:v>0.06</c:v>
                </c:pt>
                <c:pt idx="64">
                  <c:v>0.19</c:v>
                </c:pt>
                <c:pt idx="65">
                  <c:v>0.05</c:v>
                </c:pt>
                <c:pt idx="66">
                  <c:v>0.12</c:v>
                </c:pt>
                <c:pt idx="67">
                  <c:v>0.11</c:v>
                </c:pt>
                <c:pt idx="68">
                  <c:v>0.12</c:v>
                </c:pt>
                <c:pt idx="69">
                  <c:v>0.18</c:v>
                </c:pt>
                <c:pt idx="70">
                  <c:v>0.21</c:v>
                </c:pt>
                <c:pt idx="71">
                  <c:v>0.19</c:v>
                </c:pt>
                <c:pt idx="72">
                  <c:v>0.86</c:v>
                </c:pt>
                <c:pt idx="73">
                  <c:v>0.83</c:v>
                </c:pt>
                <c:pt idx="74">
                  <c:v>0.92</c:v>
                </c:pt>
                <c:pt idx="75">
                  <c:v>0.87</c:v>
                </c:pt>
                <c:pt idx="76">
                  <c:v>0.91</c:v>
                </c:pt>
                <c:pt idx="77">
                  <c:v>3.35</c:v>
                </c:pt>
                <c:pt idx="78">
                  <c:v>2.78</c:v>
                </c:pt>
                <c:pt idx="79">
                  <c:v>1.1000000000000001</c:v>
                </c:pt>
                <c:pt idx="80">
                  <c:v>1.5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F2A-435D-B1E5-69E7BE415EB3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WEAR!$L$111:$L$118</c:f>
              <c:numCache>
                <c:formatCode>0.00</c:formatCode>
                <c:ptCount val="8"/>
                <c:pt idx="0">
                  <c:v>9.4</c:v>
                </c:pt>
                <c:pt idx="1">
                  <c:v>11.68</c:v>
                </c:pt>
                <c:pt idx="2">
                  <c:v>10.57</c:v>
                </c:pt>
                <c:pt idx="3">
                  <c:v>12.94</c:v>
                </c:pt>
                <c:pt idx="4">
                  <c:v>22.2</c:v>
                </c:pt>
                <c:pt idx="5">
                  <c:v>17.78</c:v>
                </c:pt>
                <c:pt idx="6">
                  <c:v>15.21</c:v>
                </c:pt>
                <c:pt idx="7">
                  <c:v>6.08</c:v>
                </c:pt>
              </c:numCache>
            </c:numRef>
          </c:xVal>
          <c:yVal>
            <c:numRef>
              <c:f>WEAR!$N$111:$N$118</c:f>
              <c:numCache>
                <c:formatCode>0.00</c:formatCode>
                <c:ptCount val="8"/>
                <c:pt idx="0">
                  <c:v>1.5</c:v>
                </c:pt>
                <c:pt idx="1">
                  <c:v>0.78</c:v>
                </c:pt>
                <c:pt idx="2">
                  <c:v>1.43</c:v>
                </c:pt>
                <c:pt idx="3">
                  <c:v>1.04</c:v>
                </c:pt>
                <c:pt idx="4">
                  <c:v>0.82</c:v>
                </c:pt>
                <c:pt idx="5">
                  <c:v>1.17</c:v>
                </c:pt>
                <c:pt idx="6">
                  <c:v>0.68</c:v>
                </c:pt>
                <c:pt idx="7">
                  <c:v>1.46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F2A-435D-B1E5-69E7BE415EB3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IAP!$L$126:$L$132</c:f>
              <c:numCache>
                <c:formatCode>0.00</c:formatCode>
                <c:ptCount val="7"/>
                <c:pt idx="0">
                  <c:v>12.89</c:v>
                </c:pt>
                <c:pt idx="1">
                  <c:v>10.98</c:v>
                </c:pt>
                <c:pt idx="2">
                  <c:v>12.11</c:v>
                </c:pt>
                <c:pt idx="3">
                  <c:v>14</c:v>
                </c:pt>
                <c:pt idx="4">
                  <c:v>9.94</c:v>
                </c:pt>
                <c:pt idx="5">
                  <c:v>10.45</c:v>
                </c:pt>
                <c:pt idx="6">
                  <c:v>9.86</c:v>
                </c:pt>
              </c:numCache>
            </c:numRef>
          </c:xVal>
          <c:yVal>
            <c:numRef>
              <c:f>IAP!$N$126:$N$132</c:f>
              <c:numCache>
                <c:formatCode>0.00</c:formatCode>
                <c:ptCount val="7"/>
                <c:pt idx="0">
                  <c:v>0.97</c:v>
                </c:pt>
                <c:pt idx="1">
                  <c:v>0.76</c:v>
                </c:pt>
                <c:pt idx="2">
                  <c:v>0.96</c:v>
                </c:pt>
                <c:pt idx="3">
                  <c:v>0.42</c:v>
                </c:pt>
                <c:pt idx="4">
                  <c:v>0.38</c:v>
                </c:pt>
                <c:pt idx="5">
                  <c:v>0.26</c:v>
                </c:pt>
                <c:pt idx="6">
                  <c:v>0.4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8F2A-435D-B1E5-69E7BE415EB3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GAP'!$L$83:$L$92</c:f>
              <c:numCache>
                <c:formatCode>0.00</c:formatCode>
                <c:ptCount val="10"/>
                <c:pt idx="0">
                  <c:v>13.5113515835</c:v>
                </c:pt>
                <c:pt idx="1">
                  <c:v>14.718670157</c:v>
                </c:pt>
                <c:pt idx="2">
                  <c:v>14.597573565395008</c:v>
                </c:pt>
                <c:pt idx="3">
                  <c:v>20.516946881499997</c:v>
                </c:pt>
                <c:pt idx="4">
                  <c:v>15.14</c:v>
                </c:pt>
                <c:pt idx="5">
                  <c:v>20.399999999999999</c:v>
                </c:pt>
              </c:numCache>
            </c:numRef>
          </c:xVal>
          <c:yVal>
            <c:numRef>
              <c:f>'APIP and GAP'!$N$83:$N$92</c:f>
              <c:numCache>
                <c:formatCode>0.00</c:formatCode>
                <c:ptCount val="10"/>
                <c:pt idx="0">
                  <c:v>1.1714285714285715</c:v>
                </c:pt>
                <c:pt idx="1">
                  <c:v>2.7428571428571433</c:v>
                </c:pt>
                <c:pt idx="2">
                  <c:v>2.7984536082474225</c:v>
                </c:pt>
                <c:pt idx="3">
                  <c:v>1.0357142857142856</c:v>
                </c:pt>
                <c:pt idx="4">
                  <c:v>0.41</c:v>
                </c:pt>
                <c:pt idx="5">
                  <c:v>0.44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8F2A-435D-B1E5-69E7BE415EB3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GAP'!$L$83:$L$92</c:f>
              <c:numCache>
                <c:formatCode>0.00</c:formatCode>
                <c:ptCount val="10"/>
                <c:pt idx="0">
                  <c:v>13.5113515835</c:v>
                </c:pt>
                <c:pt idx="1">
                  <c:v>14.718670157</c:v>
                </c:pt>
                <c:pt idx="2">
                  <c:v>14.597573565395008</c:v>
                </c:pt>
                <c:pt idx="3">
                  <c:v>20.516946881499997</c:v>
                </c:pt>
                <c:pt idx="4">
                  <c:v>15.14</c:v>
                </c:pt>
                <c:pt idx="5">
                  <c:v>20.399999999999999</c:v>
                </c:pt>
              </c:numCache>
            </c:numRef>
          </c:xVal>
          <c:yVal>
            <c:numRef>
              <c:f>'APIP and GAP'!$N$83:$N$92</c:f>
              <c:numCache>
                <c:formatCode>0.00</c:formatCode>
                <c:ptCount val="10"/>
                <c:pt idx="0">
                  <c:v>1.1714285714285715</c:v>
                </c:pt>
                <c:pt idx="1">
                  <c:v>2.7428571428571433</c:v>
                </c:pt>
                <c:pt idx="2">
                  <c:v>2.7984536082474225</c:v>
                </c:pt>
                <c:pt idx="3">
                  <c:v>1.0357142857142856</c:v>
                </c:pt>
                <c:pt idx="4">
                  <c:v>0.41</c:v>
                </c:pt>
                <c:pt idx="5">
                  <c:v>0.44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8F2A-435D-B1E5-69E7BE415E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1610456"/>
        <c:axId val="561606536"/>
      </c:scatterChart>
      <c:valAx>
        <c:axId val="561610456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MgO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 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  <a:effectLst/>
                  </a:rPr>
                  <a:t>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  <a:effectLst/>
                  </a:rPr>
                  <a:t>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1606536"/>
        <c:crosses val="autoZero"/>
        <c:crossBetween val="midCat"/>
      </c:valAx>
      <c:valAx>
        <c:axId val="561606536"/>
        <c:scaling>
          <c:orientation val="minMax"/>
          <c:max val="3.5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Na</a:t>
                </a:r>
                <a:r>
                  <a:rPr lang="en-US" sz="1200" baseline="-25000">
                    <a:solidFill>
                      <a:sysClr val="windowText" lastClr="000000"/>
                    </a:solidFill>
                  </a:rPr>
                  <a:t>2</a:t>
                </a:r>
                <a:r>
                  <a:rPr lang="en-US" sz="1200">
                    <a:solidFill>
                      <a:sysClr val="windowText" lastClr="000000"/>
                    </a:solidFill>
                  </a:rPr>
                  <a:t>O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 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  <a:effectLst/>
                  </a:rPr>
                  <a:t>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  <a:effectLst/>
                  </a:rPr>
                  <a:t>%)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1610456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68212857833489993"/>
          <c:y val="7.0209195631883742E-2"/>
          <c:w val="0.25921403690937739"/>
          <c:h val="0.3169387755102042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WEAR!$L$2:$L$110</c:f>
              <c:numCache>
                <c:formatCode>0.00</c:formatCode>
                <c:ptCount val="109"/>
                <c:pt idx="2">
                  <c:v>3.53</c:v>
                </c:pt>
                <c:pt idx="3">
                  <c:v>10.96</c:v>
                </c:pt>
                <c:pt idx="4">
                  <c:v>3.9</c:v>
                </c:pt>
                <c:pt idx="5">
                  <c:v>4</c:v>
                </c:pt>
                <c:pt idx="6">
                  <c:v>4.0999999999999996</c:v>
                </c:pt>
                <c:pt idx="7">
                  <c:v>4.0999999999999996</c:v>
                </c:pt>
                <c:pt idx="8">
                  <c:v>4</c:v>
                </c:pt>
                <c:pt idx="9">
                  <c:v>4</c:v>
                </c:pt>
                <c:pt idx="10">
                  <c:v>4</c:v>
                </c:pt>
                <c:pt idx="11">
                  <c:v>4.0999999999999996</c:v>
                </c:pt>
                <c:pt idx="12">
                  <c:v>4.0999999999999996</c:v>
                </c:pt>
                <c:pt idx="13">
                  <c:v>4.0999999999999996</c:v>
                </c:pt>
                <c:pt idx="14">
                  <c:v>4.0999999999999996</c:v>
                </c:pt>
                <c:pt idx="15">
                  <c:v>4.0999999999999996</c:v>
                </c:pt>
                <c:pt idx="16">
                  <c:v>4.0999999999999996</c:v>
                </c:pt>
                <c:pt idx="17">
                  <c:v>4.0999999999999996</c:v>
                </c:pt>
                <c:pt idx="18">
                  <c:v>4.0999999999999996</c:v>
                </c:pt>
                <c:pt idx="19">
                  <c:v>4.0999999999999996</c:v>
                </c:pt>
                <c:pt idx="20">
                  <c:v>4.5</c:v>
                </c:pt>
                <c:pt idx="21">
                  <c:v>10.4</c:v>
                </c:pt>
                <c:pt idx="22">
                  <c:v>13.2</c:v>
                </c:pt>
                <c:pt idx="23">
                  <c:v>4.5999999999999996</c:v>
                </c:pt>
                <c:pt idx="24">
                  <c:v>4.2</c:v>
                </c:pt>
                <c:pt idx="25">
                  <c:v>4.0999999999999996</c:v>
                </c:pt>
                <c:pt idx="26">
                  <c:v>4.3</c:v>
                </c:pt>
                <c:pt idx="27">
                  <c:v>4.3</c:v>
                </c:pt>
                <c:pt idx="28">
                  <c:v>4.0999999999999996</c:v>
                </c:pt>
                <c:pt idx="29">
                  <c:v>4.0999999999999996</c:v>
                </c:pt>
                <c:pt idx="30">
                  <c:v>4.0999999999999996</c:v>
                </c:pt>
                <c:pt idx="31">
                  <c:v>4.0999999999999996</c:v>
                </c:pt>
                <c:pt idx="32">
                  <c:v>4.0999999999999996</c:v>
                </c:pt>
                <c:pt idx="33">
                  <c:v>5</c:v>
                </c:pt>
                <c:pt idx="34">
                  <c:v>4.95</c:v>
                </c:pt>
                <c:pt idx="35">
                  <c:v>4.62</c:v>
                </c:pt>
                <c:pt idx="36">
                  <c:v>6.19</c:v>
                </c:pt>
                <c:pt idx="37">
                  <c:v>3.99</c:v>
                </c:pt>
                <c:pt idx="38">
                  <c:v>5.05</c:v>
                </c:pt>
                <c:pt idx="39">
                  <c:v>5.12</c:v>
                </c:pt>
                <c:pt idx="40">
                  <c:v>4.04</c:v>
                </c:pt>
                <c:pt idx="41">
                  <c:v>5.77</c:v>
                </c:pt>
                <c:pt idx="42">
                  <c:v>8.64</c:v>
                </c:pt>
                <c:pt idx="43">
                  <c:v>3.9611999999999998</c:v>
                </c:pt>
                <c:pt idx="44">
                  <c:v>3.7597999999999998</c:v>
                </c:pt>
                <c:pt idx="45">
                  <c:v>3.9727999999999999</c:v>
                </c:pt>
                <c:pt idx="46">
                  <c:v>3.7450000000000001</c:v>
                </c:pt>
                <c:pt idx="47">
                  <c:v>3.7439</c:v>
                </c:pt>
                <c:pt idx="48">
                  <c:v>3.7734000000000001</c:v>
                </c:pt>
                <c:pt idx="49">
                  <c:v>3.9659</c:v>
                </c:pt>
                <c:pt idx="50">
                  <c:v>3.5547</c:v>
                </c:pt>
                <c:pt idx="52">
                  <c:v>20.18</c:v>
                </c:pt>
                <c:pt idx="53">
                  <c:v>13.25</c:v>
                </c:pt>
                <c:pt idx="54">
                  <c:v>12.23</c:v>
                </c:pt>
                <c:pt idx="56">
                  <c:v>13.82</c:v>
                </c:pt>
                <c:pt idx="57">
                  <c:v>14.78</c:v>
                </c:pt>
                <c:pt idx="58">
                  <c:v>13.32</c:v>
                </c:pt>
                <c:pt idx="59">
                  <c:v>13.09</c:v>
                </c:pt>
                <c:pt idx="60">
                  <c:v>9.34</c:v>
                </c:pt>
                <c:pt idx="61">
                  <c:v>14.78</c:v>
                </c:pt>
                <c:pt idx="62">
                  <c:v>11.9</c:v>
                </c:pt>
                <c:pt idx="63">
                  <c:v>12.54</c:v>
                </c:pt>
                <c:pt idx="64">
                  <c:v>16.670000000000002</c:v>
                </c:pt>
                <c:pt idx="65">
                  <c:v>19.71</c:v>
                </c:pt>
                <c:pt idx="66">
                  <c:v>9.1199999999999992</c:v>
                </c:pt>
                <c:pt idx="67">
                  <c:v>16.22</c:v>
                </c:pt>
                <c:pt idx="68">
                  <c:v>22.55</c:v>
                </c:pt>
                <c:pt idx="69">
                  <c:v>20.89</c:v>
                </c:pt>
                <c:pt idx="70">
                  <c:v>16.77</c:v>
                </c:pt>
                <c:pt idx="71">
                  <c:v>16.25</c:v>
                </c:pt>
                <c:pt idx="72">
                  <c:v>19.89</c:v>
                </c:pt>
                <c:pt idx="73">
                  <c:v>17.71</c:v>
                </c:pt>
                <c:pt idx="74">
                  <c:v>9.39</c:v>
                </c:pt>
                <c:pt idx="75">
                  <c:v>13.21</c:v>
                </c:pt>
                <c:pt idx="76">
                  <c:v>16.86</c:v>
                </c:pt>
                <c:pt idx="77">
                  <c:v>17.350000000000001</c:v>
                </c:pt>
                <c:pt idx="78">
                  <c:v>21.48</c:v>
                </c:pt>
                <c:pt idx="79">
                  <c:v>9.76</c:v>
                </c:pt>
                <c:pt idx="80">
                  <c:v>19.89</c:v>
                </c:pt>
                <c:pt idx="81">
                  <c:v>10.93</c:v>
                </c:pt>
                <c:pt idx="82">
                  <c:v>9.92</c:v>
                </c:pt>
                <c:pt idx="83">
                  <c:v>12.12</c:v>
                </c:pt>
                <c:pt idx="84">
                  <c:v>13.54</c:v>
                </c:pt>
                <c:pt idx="85">
                  <c:v>17.66</c:v>
                </c:pt>
                <c:pt idx="86">
                  <c:v>9.76</c:v>
                </c:pt>
                <c:pt idx="87">
                  <c:v>17.579999999999998</c:v>
                </c:pt>
                <c:pt idx="95">
                  <c:v>14.76</c:v>
                </c:pt>
                <c:pt idx="96">
                  <c:v>15.46</c:v>
                </c:pt>
                <c:pt idx="97">
                  <c:v>20.059999999999999</c:v>
                </c:pt>
                <c:pt idx="98">
                  <c:v>12.4</c:v>
                </c:pt>
                <c:pt idx="99">
                  <c:v>14.54</c:v>
                </c:pt>
                <c:pt idx="100">
                  <c:v>11.67</c:v>
                </c:pt>
                <c:pt idx="105">
                  <c:v>14.08</c:v>
                </c:pt>
              </c:numCache>
            </c:numRef>
          </c:xVal>
          <c:yVal>
            <c:numRef>
              <c:f>WEAR!$O$2:$O$110</c:f>
              <c:numCache>
                <c:formatCode>0.00</c:formatCode>
                <c:ptCount val="109"/>
                <c:pt idx="2">
                  <c:v>8.76</c:v>
                </c:pt>
                <c:pt idx="3">
                  <c:v>3.88</c:v>
                </c:pt>
                <c:pt idx="4">
                  <c:v>5.0999999999999996</c:v>
                </c:pt>
                <c:pt idx="5">
                  <c:v>5.3</c:v>
                </c:pt>
                <c:pt idx="6">
                  <c:v>5.6</c:v>
                </c:pt>
                <c:pt idx="7">
                  <c:v>5.5</c:v>
                </c:pt>
                <c:pt idx="8">
                  <c:v>5.4</c:v>
                </c:pt>
                <c:pt idx="9">
                  <c:v>5.2</c:v>
                </c:pt>
                <c:pt idx="10">
                  <c:v>5.6</c:v>
                </c:pt>
                <c:pt idx="11">
                  <c:v>5.7</c:v>
                </c:pt>
                <c:pt idx="12">
                  <c:v>5.7</c:v>
                </c:pt>
                <c:pt idx="13">
                  <c:v>5.7</c:v>
                </c:pt>
                <c:pt idx="14">
                  <c:v>5.4</c:v>
                </c:pt>
                <c:pt idx="15">
                  <c:v>5.4</c:v>
                </c:pt>
                <c:pt idx="16">
                  <c:v>5.4</c:v>
                </c:pt>
                <c:pt idx="17">
                  <c:v>5.6</c:v>
                </c:pt>
                <c:pt idx="18">
                  <c:v>5.4</c:v>
                </c:pt>
                <c:pt idx="19">
                  <c:v>5.4</c:v>
                </c:pt>
                <c:pt idx="20">
                  <c:v>5.4</c:v>
                </c:pt>
                <c:pt idx="21">
                  <c:v>2.6</c:v>
                </c:pt>
                <c:pt idx="22">
                  <c:v>2.4</c:v>
                </c:pt>
                <c:pt idx="23">
                  <c:v>2.5</c:v>
                </c:pt>
                <c:pt idx="24">
                  <c:v>4.5999999999999996</c:v>
                </c:pt>
                <c:pt idx="25">
                  <c:v>5.3</c:v>
                </c:pt>
                <c:pt idx="26">
                  <c:v>4.3</c:v>
                </c:pt>
                <c:pt idx="27">
                  <c:v>4.5999999999999996</c:v>
                </c:pt>
                <c:pt idx="28">
                  <c:v>4.9000000000000004</c:v>
                </c:pt>
                <c:pt idx="29">
                  <c:v>5.0999999999999996</c:v>
                </c:pt>
                <c:pt idx="30">
                  <c:v>5.4</c:v>
                </c:pt>
                <c:pt idx="31">
                  <c:v>5.0999999999999996</c:v>
                </c:pt>
                <c:pt idx="32">
                  <c:v>5.4</c:v>
                </c:pt>
                <c:pt idx="33">
                  <c:v>5.04</c:v>
                </c:pt>
                <c:pt idx="34">
                  <c:v>5.51</c:v>
                </c:pt>
                <c:pt idx="35">
                  <c:v>6.42</c:v>
                </c:pt>
                <c:pt idx="36">
                  <c:v>4.57</c:v>
                </c:pt>
                <c:pt idx="37">
                  <c:v>5.55</c:v>
                </c:pt>
                <c:pt idx="38">
                  <c:v>5.0199999999999996</c:v>
                </c:pt>
                <c:pt idx="39">
                  <c:v>5.8</c:v>
                </c:pt>
                <c:pt idx="40">
                  <c:v>5.72</c:v>
                </c:pt>
                <c:pt idx="41">
                  <c:v>4.79</c:v>
                </c:pt>
                <c:pt idx="42">
                  <c:v>2.88</c:v>
                </c:pt>
                <c:pt idx="43">
                  <c:v>6.5815000000000001</c:v>
                </c:pt>
                <c:pt idx="44">
                  <c:v>7.0487000000000002</c:v>
                </c:pt>
                <c:pt idx="45">
                  <c:v>6.5125000000000002</c:v>
                </c:pt>
                <c:pt idx="46">
                  <c:v>7.1139000000000001</c:v>
                </c:pt>
                <c:pt idx="47">
                  <c:v>6.6825999999999999</c:v>
                </c:pt>
                <c:pt idx="48">
                  <c:v>6.3912000000000004</c:v>
                </c:pt>
                <c:pt idx="49">
                  <c:v>6.6161000000000003</c:v>
                </c:pt>
                <c:pt idx="50">
                  <c:v>5.8381999999999996</c:v>
                </c:pt>
                <c:pt idx="52">
                  <c:v>1.73</c:v>
                </c:pt>
                <c:pt idx="53">
                  <c:v>2.91</c:v>
                </c:pt>
                <c:pt idx="54">
                  <c:v>3.39</c:v>
                </c:pt>
                <c:pt idx="55">
                  <c:v>2.2999999999999998</c:v>
                </c:pt>
                <c:pt idx="56">
                  <c:v>3.23</c:v>
                </c:pt>
                <c:pt idx="57">
                  <c:v>2.5099999999999998</c:v>
                </c:pt>
                <c:pt idx="58">
                  <c:v>2.12</c:v>
                </c:pt>
                <c:pt idx="59">
                  <c:v>4.1399999999999997</c:v>
                </c:pt>
                <c:pt idx="60">
                  <c:v>3.49</c:v>
                </c:pt>
                <c:pt idx="61">
                  <c:v>5.98</c:v>
                </c:pt>
                <c:pt idx="62">
                  <c:v>2.4300000000000002</c:v>
                </c:pt>
                <c:pt idx="63">
                  <c:v>5.81</c:v>
                </c:pt>
                <c:pt idx="64">
                  <c:v>7.03</c:v>
                </c:pt>
                <c:pt idx="65">
                  <c:v>5.16</c:v>
                </c:pt>
                <c:pt idx="66">
                  <c:v>6.83</c:v>
                </c:pt>
                <c:pt idx="67">
                  <c:v>3.78</c:v>
                </c:pt>
                <c:pt idx="68">
                  <c:v>2.91</c:v>
                </c:pt>
                <c:pt idx="69">
                  <c:v>5.01</c:v>
                </c:pt>
                <c:pt idx="70">
                  <c:v>5.15</c:v>
                </c:pt>
                <c:pt idx="71">
                  <c:v>2.88</c:v>
                </c:pt>
                <c:pt idx="72">
                  <c:v>5.41</c:v>
                </c:pt>
                <c:pt idx="73">
                  <c:v>6.25</c:v>
                </c:pt>
                <c:pt idx="74">
                  <c:v>5.81</c:v>
                </c:pt>
                <c:pt idx="75">
                  <c:v>4.12</c:v>
                </c:pt>
                <c:pt idx="76">
                  <c:v>5.61</c:v>
                </c:pt>
                <c:pt idx="77">
                  <c:v>4.51</c:v>
                </c:pt>
                <c:pt idx="78">
                  <c:v>4.5199999999999996</c:v>
                </c:pt>
                <c:pt idx="79">
                  <c:v>4.17</c:v>
                </c:pt>
                <c:pt idx="80">
                  <c:v>5.41</c:v>
                </c:pt>
                <c:pt idx="81">
                  <c:v>3.65</c:v>
                </c:pt>
                <c:pt idx="82">
                  <c:v>3.39</c:v>
                </c:pt>
                <c:pt idx="83">
                  <c:v>3.54</c:v>
                </c:pt>
                <c:pt idx="84">
                  <c:v>4.26</c:v>
                </c:pt>
                <c:pt idx="85">
                  <c:v>6.98</c:v>
                </c:pt>
                <c:pt idx="86">
                  <c:v>7.29</c:v>
                </c:pt>
                <c:pt idx="87">
                  <c:v>4.9800000000000004</c:v>
                </c:pt>
                <c:pt idx="95">
                  <c:v>5.39</c:v>
                </c:pt>
                <c:pt idx="96">
                  <c:v>7.04</c:v>
                </c:pt>
                <c:pt idx="97">
                  <c:v>3.66</c:v>
                </c:pt>
                <c:pt idx="98">
                  <c:v>3.56</c:v>
                </c:pt>
                <c:pt idx="99">
                  <c:v>2.65</c:v>
                </c:pt>
                <c:pt idx="100">
                  <c:v>3.3</c:v>
                </c:pt>
                <c:pt idx="105">
                  <c:v>4.09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967-4296-A996-AB1B22038B57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IAP!$L$2:$L$125</c:f>
              <c:numCache>
                <c:formatCode>0.00</c:formatCode>
                <c:ptCount val="118"/>
                <c:pt idx="0">
                  <c:v>10.6</c:v>
                </c:pt>
                <c:pt idx="2">
                  <c:v>9.94</c:v>
                </c:pt>
                <c:pt idx="3">
                  <c:v>10.09</c:v>
                </c:pt>
                <c:pt idx="4">
                  <c:v>10.52</c:v>
                </c:pt>
                <c:pt idx="5">
                  <c:v>10.5</c:v>
                </c:pt>
                <c:pt idx="6">
                  <c:v>10.86</c:v>
                </c:pt>
                <c:pt idx="7">
                  <c:v>10.38</c:v>
                </c:pt>
                <c:pt idx="8">
                  <c:v>10.28</c:v>
                </c:pt>
                <c:pt idx="9">
                  <c:v>11.2</c:v>
                </c:pt>
                <c:pt idx="10">
                  <c:v>11.03</c:v>
                </c:pt>
                <c:pt idx="11">
                  <c:v>11.9</c:v>
                </c:pt>
                <c:pt idx="12">
                  <c:v>10.4</c:v>
                </c:pt>
                <c:pt idx="13">
                  <c:v>14.71</c:v>
                </c:pt>
                <c:pt idx="15">
                  <c:v>11.3</c:v>
                </c:pt>
                <c:pt idx="16">
                  <c:v>10.6</c:v>
                </c:pt>
                <c:pt idx="19">
                  <c:v>10.41</c:v>
                </c:pt>
                <c:pt idx="20">
                  <c:v>10.96</c:v>
                </c:pt>
                <c:pt idx="21">
                  <c:v>10.75</c:v>
                </c:pt>
                <c:pt idx="24">
                  <c:v>10.07</c:v>
                </c:pt>
                <c:pt idx="25">
                  <c:v>10.18</c:v>
                </c:pt>
                <c:pt idx="27">
                  <c:v>13.09</c:v>
                </c:pt>
                <c:pt idx="28">
                  <c:v>12.76</c:v>
                </c:pt>
                <c:pt idx="29">
                  <c:v>12.78</c:v>
                </c:pt>
                <c:pt idx="31">
                  <c:v>12.7</c:v>
                </c:pt>
                <c:pt idx="32">
                  <c:v>11</c:v>
                </c:pt>
                <c:pt idx="33">
                  <c:v>14.7</c:v>
                </c:pt>
                <c:pt idx="34">
                  <c:v>15.4</c:v>
                </c:pt>
                <c:pt idx="35">
                  <c:v>13.5</c:v>
                </c:pt>
                <c:pt idx="36">
                  <c:v>13.6</c:v>
                </c:pt>
                <c:pt idx="37">
                  <c:v>15.5</c:v>
                </c:pt>
                <c:pt idx="38">
                  <c:v>12.2</c:v>
                </c:pt>
                <c:pt idx="39">
                  <c:v>7.6</c:v>
                </c:pt>
                <c:pt idx="40">
                  <c:v>11.2</c:v>
                </c:pt>
                <c:pt idx="41">
                  <c:v>10.8</c:v>
                </c:pt>
                <c:pt idx="43">
                  <c:v>15</c:v>
                </c:pt>
                <c:pt idx="45">
                  <c:v>13</c:v>
                </c:pt>
                <c:pt idx="46">
                  <c:v>12.65</c:v>
                </c:pt>
                <c:pt idx="48">
                  <c:v>12.56</c:v>
                </c:pt>
                <c:pt idx="49">
                  <c:v>13.4</c:v>
                </c:pt>
                <c:pt idx="50">
                  <c:v>13.08</c:v>
                </c:pt>
                <c:pt idx="51">
                  <c:v>12.26</c:v>
                </c:pt>
                <c:pt idx="52">
                  <c:v>13.09</c:v>
                </c:pt>
                <c:pt idx="53">
                  <c:v>12.76</c:v>
                </c:pt>
                <c:pt idx="54">
                  <c:v>12.78</c:v>
                </c:pt>
                <c:pt idx="56">
                  <c:v>12.7</c:v>
                </c:pt>
                <c:pt idx="57">
                  <c:v>12.76</c:v>
                </c:pt>
                <c:pt idx="58">
                  <c:v>12.93</c:v>
                </c:pt>
                <c:pt idx="59">
                  <c:v>12.76</c:v>
                </c:pt>
                <c:pt idx="60">
                  <c:v>12.7</c:v>
                </c:pt>
                <c:pt idx="61">
                  <c:v>11</c:v>
                </c:pt>
                <c:pt idx="62">
                  <c:v>14.7</c:v>
                </c:pt>
                <c:pt idx="63">
                  <c:v>15.4</c:v>
                </c:pt>
                <c:pt idx="64">
                  <c:v>13.5</c:v>
                </c:pt>
                <c:pt idx="65">
                  <c:v>13.6</c:v>
                </c:pt>
                <c:pt idx="66">
                  <c:v>15.5</c:v>
                </c:pt>
                <c:pt idx="67">
                  <c:v>12.2</c:v>
                </c:pt>
                <c:pt idx="68">
                  <c:v>7.6</c:v>
                </c:pt>
                <c:pt idx="69">
                  <c:v>11.2</c:v>
                </c:pt>
                <c:pt idx="70">
                  <c:v>10.8</c:v>
                </c:pt>
                <c:pt idx="71">
                  <c:v>11.9</c:v>
                </c:pt>
                <c:pt idx="72">
                  <c:v>13</c:v>
                </c:pt>
                <c:pt idx="74">
                  <c:v>15</c:v>
                </c:pt>
                <c:pt idx="76">
                  <c:v>7.39</c:v>
                </c:pt>
                <c:pt idx="77">
                  <c:v>9.42</c:v>
                </c:pt>
                <c:pt idx="78">
                  <c:v>13</c:v>
                </c:pt>
                <c:pt idx="79">
                  <c:v>12.65</c:v>
                </c:pt>
                <c:pt idx="80">
                  <c:v>8</c:v>
                </c:pt>
                <c:pt idx="81">
                  <c:v>12.7</c:v>
                </c:pt>
                <c:pt idx="83">
                  <c:v>12.56</c:v>
                </c:pt>
                <c:pt idx="84">
                  <c:v>13.4</c:v>
                </c:pt>
                <c:pt idx="85">
                  <c:v>13.08</c:v>
                </c:pt>
                <c:pt idx="86">
                  <c:v>12.26</c:v>
                </c:pt>
                <c:pt idx="97">
                  <c:v>12.56</c:v>
                </c:pt>
                <c:pt idx="99">
                  <c:v>12.56</c:v>
                </c:pt>
                <c:pt idx="100">
                  <c:v>12.79</c:v>
                </c:pt>
                <c:pt idx="103">
                  <c:v>12.56</c:v>
                </c:pt>
                <c:pt idx="104">
                  <c:v>12.79</c:v>
                </c:pt>
                <c:pt idx="106">
                  <c:v>10.19</c:v>
                </c:pt>
                <c:pt idx="107">
                  <c:v>8.5500000000000007</c:v>
                </c:pt>
                <c:pt idx="108">
                  <c:v>7.3</c:v>
                </c:pt>
                <c:pt idx="109">
                  <c:v>9.15</c:v>
                </c:pt>
                <c:pt idx="111">
                  <c:v>10.19</c:v>
                </c:pt>
                <c:pt idx="112">
                  <c:v>8.5500000000000007</c:v>
                </c:pt>
                <c:pt idx="113">
                  <c:v>7.19</c:v>
                </c:pt>
                <c:pt idx="114">
                  <c:v>6.44</c:v>
                </c:pt>
                <c:pt idx="115">
                  <c:v>7.04</c:v>
                </c:pt>
                <c:pt idx="116">
                  <c:v>7.1</c:v>
                </c:pt>
                <c:pt idx="117">
                  <c:v>7.58</c:v>
                </c:pt>
              </c:numCache>
            </c:numRef>
          </c:xVal>
          <c:yVal>
            <c:numRef>
              <c:f>IAP!$O$2:$O$125</c:f>
              <c:numCache>
                <c:formatCode>0.00</c:formatCode>
                <c:ptCount val="118"/>
                <c:pt idx="0">
                  <c:v>8.4499999999999993</c:v>
                </c:pt>
                <c:pt idx="2">
                  <c:v>6.82</c:v>
                </c:pt>
                <c:pt idx="3">
                  <c:v>5.23</c:v>
                </c:pt>
                <c:pt idx="4">
                  <c:v>9.8800000000000008</c:v>
                </c:pt>
                <c:pt idx="5">
                  <c:v>8.56</c:v>
                </c:pt>
                <c:pt idx="6">
                  <c:v>8.01</c:v>
                </c:pt>
                <c:pt idx="7">
                  <c:v>9.5500000000000007</c:v>
                </c:pt>
                <c:pt idx="8">
                  <c:v>8.41</c:v>
                </c:pt>
                <c:pt idx="9">
                  <c:v>5.33</c:v>
                </c:pt>
                <c:pt idx="10">
                  <c:v>5.57</c:v>
                </c:pt>
                <c:pt idx="11">
                  <c:v>5.56</c:v>
                </c:pt>
                <c:pt idx="12">
                  <c:v>8.23</c:v>
                </c:pt>
                <c:pt idx="13">
                  <c:v>4.57</c:v>
                </c:pt>
                <c:pt idx="15">
                  <c:v>4.4000000000000004</c:v>
                </c:pt>
                <c:pt idx="16">
                  <c:v>8.4499999999999993</c:v>
                </c:pt>
                <c:pt idx="18">
                  <c:v>5.68</c:v>
                </c:pt>
                <c:pt idx="19">
                  <c:v>8.9</c:v>
                </c:pt>
                <c:pt idx="20">
                  <c:v>7.75</c:v>
                </c:pt>
                <c:pt idx="21">
                  <c:v>7.33</c:v>
                </c:pt>
                <c:pt idx="24">
                  <c:v>6.41</c:v>
                </c:pt>
                <c:pt idx="25">
                  <c:v>7.79</c:v>
                </c:pt>
                <c:pt idx="26">
                  <c:v>5.68</c:v>
                </c:pt>
                <c:pt idx="27">
                  <c:v>8.86</c:v>
                </c:pt>
                <c:pt idx="28">
                  <c:v>8.36</c:v>
                </c:pt>
                <c:pt idx="29">
                  <c:v>8.36</c:v>
                </c:pt>
                <c:pt idx="31">
                  <c:v>8.2100000000000009</c:v>
                </c:pt>
                <c:pt idx="32">
                  <c:v>6.51</c:v>
                </c:pt>
                <c:pt idx="33">
                  <c:v>6.25</c:v>
                </c:pt>
                <c:pt idx="34">
                  <c:v>4.7300000000000004</c:v>
                </c:pt>
                <c:pt idx="35">
                  <c:v>6.38</c:v>
                </c:pt>
                <c:pt idx="36">
                  <c:v>6.08</c:v>
                </c:pt>
                <c:pt idx="37">
                  <c:v>5.67</c:v>
                </c:pt>
                <c:pt idx="38">
                  <c:v>5.21</c:v>
                </c:pt>
                <c:pt idx="39">
                  <c:v>4.88</c:v>
                </c:pt>
                <c:pt idx="40">
                  <c:v>7.33</c:v>
                </c:pt>
                <c:pt idx="41">
                  <c:v>5.96</c:v>
                </c:pt>
                <c:pt idx="43">
                  <c:v>6.86</c:v>
                </c:pt>
                <c:pt idx="45">
                  <c:v>7.76</c:v>
                </c:pt>
                <c:pt idx="46">
                  <c:v>7.41</c:v>
                </c:pt>
                <c:pt idx="48">
                  <c:v>7.73</c:v>
                </c:pt>
                <c:pt idx="49">
                  <c:v>7.4</c:v>
                </c:pt>
                <c:pt idx="50">
                  <c:v>7.45</c:v>
                </c:pt>
                <c:pt idx="51">
                  <c:v>7.1</c:v>
                </c:pt>
                <c:pt idx="52">
                  <c:v>8.86</c:v>
                </c:pt>
                <c:pt idx="53">
                  <c:v>8.36</c:v>
                </c:pt>
                <c:pt idx="54">
                  <c:v>8.36</c:v>
                </c:pt>
                <c:pt idx="56">
                  <c:v>8.2100000000000009</c:v>
                </c:pt>
                <c:pt idx="57">
                  <c:v>8.43</c:v>
                </c:pt>
                <c:pt idx="58">
                  <c:v>8.5</c:v>
                </c:pt>
                <c:pt idx="59">
                  <c:v>8.5299999999999994</c:v>
                </c:pt>
                <c:pt idx="60">
                  <c:v>8.31</c:v>
                </c:pt>
                <c:pt idx="61">
                  <c:v>6.51</c:v>
                </c:pt>
                <c:pt idx="62">
                  <c:v>6.25</c:v>
                </c:pt>
                <c:pt idx="63">
                  <c:v>4.7300000000000004</c:v>
                </c:pt>
                <c:pt idx="64">
                  <c:v>6.38</c:v>
                </c:pt>
                <c:pt idx="65">
                  <c:v>6.08</c:v>
                </c:pt>
                <c:pt idx="66">
                  <c:v>5.67</c:v>
                </c:pt>
                <c:pt idx="67">
                  <c:v>5.21</c:v>
                </c:pt>
                <c:pt idx="68">
                  <c:v>4.88</c:v>
                </c:pt>
                <c:pt idx="69">
                  <c:v>7.33</c:v>
                </c:pt>
                <c:pt idx="70">
                  <c:v>5.96</c:v>
                </c:pt>
                <c:pt idx="71">
                  <c:v>7.58</c:v>
                </c:pt>
                <c:pt idx="72">
                  <c:v>8.3000000000000007</c:v>
                </c:pt>
                <c:pt idx="74">
                  <c:v>6.86</c:v>
                </c:pt>
                <c:pt idx="76">
                  <c:v>3.89</c:v>
                </c:pt>
                <c:pt idx="77">
                  <c:v>4.8899999999999997</c:v>
                </c:pt>
                <c:pt idx="78">
                  <c:v>7.76</c:v>
                </c:pt>
                <c:pt idx="79">
                  <c:v>7.41</c:v>
                </c:pt>
                <c:pt idx="80">
                  <c:v>4.7</c:v>
                </c:pt>
                <c:pt idx="81">
                  <c:v>4.67</c:v>
                </c:pt>
                <c:pt idx="83">
                  <c:v>7.73</c:v>
                </c:pt>
                <c:pt idx="84">
                  <c:v>7.4</c:v>
                </c:pt>
                <c:pt idx="85">
                  <c:v>7.45</c:v>
                </c:pt>
                <c:pt idx="86">
                  <c:v>7.1</c:v>
                </c:pt>
                <c:pt idx="97">
                  <c:v>7.73</c:v>
                </c:pt>
                <c:pt idx="98">
                  <c:v>7.6</c:v>
                </c:pt>
                <c:pt idx="99">
                  <c:v>7.55</c:v>
                </c:pt>
                <c:pt idx="100">
                  <c:v>7.26</c:v>
                </c:pt>
                <c:pt idx="103">
                  <c:v>7.55</c:v>
                </c:pt>
                <c:pt idx="104">
                  <c:v>7.26</c:v>
                </c:pt>
                <c:pt idx="106">
                  <c:v>5.0599999999999996</c:v>
                </c:pt>
                <c:pt idx="107">
                  <c:v>5.93</c:v>
                </c:pt>
                <c:pt idx="108">
                  <c:v>7.03</c:v>
                </c:pt>
                <c:pt idx="109">
                  <c:v>6.26</c:v>
                </c:pt>
                <c:pt idx="111">
                  <c:v>5.0599999999999996</c:v>
                </c:pt>
                <c:pt idx="112">
                  <c:v>5.93</c:v>
                </c:pt>
                <c:pt idx="113">
                  <c:v>8.11</c:v>
                </c:pt>
                <c:pt idx="114">
                  <c:v>4.92</c:v>
                </c:pt>
                <c:pt idx="115">
                  <c:v>5.43</c:v>
                </c:pt>
                <c:pt idx="116">
                  <c:v>5.45</c:v>
                </c:pt>
                <c:pt idx="117">
                  <c:v>6.24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967-4296-A996-AB1B22038B57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GAP'!$L$2:$L$82</c:f>
              <c:numCache>
                <c:formatCode>0.00</c:formatCode>
                <c:ptCount val="81"/>
                <c:pt idx="0">
                  <c:v>17.29</c:v>
                </c:pt>
                <c:pt idx="1">
                  <c:v>15.01</c:v>
                </c:pt>
                <c:pt idx="2">
                  <c:v>15.26</c:v>
                </c:pt>
                <c:pt idx="3">
                  <c:v>11.9</c:v>
                </c:pt>
                <c:pt idx="4">
                  <c:v>18.46</c:v>
                </c:pt>
                <c:pt idx="5">
                  <c:v>10.52</c:v>
                </c:pt>
                <c:pt idx="6">
                  <c:v>23.58</c:v>
                </c:pt>
                <c:pt idx="7">
                  <c:v>14.11</c:v>
                </c:pt>
                <c:pt idx="8">
                  <c:v>10.43</c:v>
                </c:pt>
                <c:pt idx="9">
                  <c:v>12.02</c:v>
                </c:pt>
                <c:pt idx="10">
                  <c:v>10.5</c:v>
                </c:pt>
                <c:pt idx="11">
                  <c:v>10.79</c:v>
                </c:pt>
                <c:pt idx="12">
                  <c:v>5.33</c:v>
                </c:pt>
                <c:pt idx="13">
                  <c:v>11.96</c:v>
                </c:pt>
                <c:pt idx="14">
                  <c:v>12.4</c:v>
                </c:pt>
                <c:pt idx="15" formatCode="General">
                  <c:v>13.68</c:v>
                </c:pt>
                <c:pt idx="16" formatCode="General">
                  <c:v>8.4700000000000006</c:v>
                </c:pt>
                <c:pt idx="17" formatCode="General">
                  <c:v>7.59</c:v>
                </c:pt>
                <c:pt idx="18" formatCode="General">
                  <c:v>15.24</c:v>
                </c:pt>
                <c:pt idx="19" formatCode="General">
                  <c:v>13.62</c:v>
                </c:pt>
                <c:pt idx="20" formatCode="General">
                  <c:v>5.43</c:v>
                </c:pt>
                <c:pt idx="21" formatCode="General">
                  <c:v>8.17</c:v>
                </c:pt>
                <c:pt idx="22" formatCode="General">
                  <c:v>14.88</c:v>
                </c:pt>
                <c:pt idx="23" formatCode="General">
                  <c:v>13.58</c:v>
                </c:pt>
                <c:pt idx="24" formatCode="General">
                  <c:v>7.39</c:v>
                </c:pt>
                <c:pt idx="25" formatCode="General">
                  <c:v>8.26</c:v>
                </c:pt>
                <c:pt idx="26" formatCode="General">
                  <c:v>10.56</c:v>
                </c:pt>
                <c:pt idx="27" formatCode="General">
                  <c:v>10.65</c:v>
                </c:pt>
                <c:pt idx="28" formatCode="General">
                  <c:v>7.9</c:v>
                </c:pt>
                <c:pt idx="29" formatCode="General">
                  <c:v>10.82</c:v>
                </c:pt>
                <c:pt idx="30" formatCode="General">
                  <c:v>15.63</c:v>
                </c:pt>
                <c:pt idx="31" formatCode="General">
                  <c:v>10.42</c:v>
                </c:pt>
                <c:pt idx="32" formatCode="General">
                  <c:v>16.59</c:v>
                </c:pt>
                <c:pt idx="33" formatCode="General">
                  <c:v>6.53</c:v>
                </c:pt>
                <c:pt idx="34" formatCode="General">
                  <c:v>13.05</c:v>
                </c:pt>
                <c:pt idx="35" formatCode="General">
                  <c:v>10.93</c:v>
                </c:pt>
                <c:pt idx="36" formatCode="General">
                  <c:v>16.8</c:v>
                </c:pt>
                <c:pt idx="37" formatCode="General">
                  <c:v>12.98</c:v>
                </c:pt>
                <c:pt idx="38" formatCode="General">
                  <c:v>9.6</c:v>
                </c:pt>
                <c:pt idx="39" formatCode="General">
                  <c:v>6.98</c:v>
                </c:pt>
                <c:pt idx="40">
                  <c:v>7.75</c:v>
                </c:pt>
                <c:pt idx="41">
                  <c:v>13.957294410519372</c:v>
                </c:pt>
                <c:pt idx="42">
                  <c:v>21.431990939999999</c:v>
                </c:pt>
                <c:pt idx="43">
                  <c:v>12.96</c:v>
                </c:pt>
                <c:pt idx="44">
                  <c:v>10.742618353581991</c:v>
                </c:pt>
                <c:pt idx="45">
                  <c:v>15.064903043999999</c:v>
                </c:pt>
                <c:pt idx="46">
                  <c:v>10.388510803999999</c:v>
                </c:pt>
                <c:pt idx="47" formatCode="General">
                  <c:v>9.24</c:v>
                </c:pt>
                <c:pt idx="48" formatCode="General">
                  <c:v>6.48</c:v>
                </c:pt>
                <c:pt idx="49" formatCode="General">
                  <c:v>9.7799999999999994</c:v>
                </c:pt>
                <c:pt idx="50" formatCode="General">
                  <c:v>16.43</c:v>
                </c:pt>
                <c:pt idx="51" formatCode="General">
                  <c:v>9.08</c:v>
                </c:pt>
                <c:pt idx="52">
                  <c:v>14.6</c:v>
                </c:pt>
                <c:pt idx="53">
                  <c:v>11.1</c:v>
                </c:pt>
                <c:pt idx="54">
                  <c:v>11.05</c:v>
                </c:pt>
                <c:pt idx="55">
                  <c:v>5.69</c:v>
                </c:pt>
                <c:pt idx="56">
                  <c:v>6.79</c:v>
                </c:pt>
                <c:pt idx="57">
                  <c:v>5.31</c:v>
                </c:pt>
                <c:pt idx="58">
                  <c:v>10.1</c:v>
                </c:pt>
                <c:pt idx="59">
                  <c:v>7.23</c:v>
                </c:pt>
                <c:pt idx="60">
                  <c:v>9.73</c:v>
                </c:pt>
                <c:pt idx="61">
                  <c:v>5.49</c:v>
                </c:pt>
                <c:pt idx="62">
                  <c:v>9.07</c:v>
                </c:pt>
                <c:pt idx="63">
                  <c:v>12.8</c:v>
                </c:pt>
                <c:pt idx="64">
                  <c:v>8.36</c:v>
                </c:pt>
                <c:pt idx="65">
                  <c:v>11.35</c:v>
                </c:pt>
                <c:pt idx="66">
                  <c:v>15.5</c:v>
                </c:pt>
                <c:pt idx="67">
                  <c:v>7.65</c:v>
                </c:pt>
                <c:pt idx="68">
                  <c:v>4.58</c:v>
                </c:pt>
                <c:pt idx="69">
                  <c:v>4.6399999999999997</c:v>
                </c:pt>
                <c:pt idx="70">
                  <c:v>6.19</c:v>
                </c:pt>
                <c:pt idx="71">
                  <c:v>5.81</c:v>
                </c:pt>
                <c:pt idx="72">
                  <c:v>24.12</c:v>
                </c:pt>
                <c:pt idx="73">
                  <c:v>14.87</c:v>
                </c:pt>
                <c:pt idx="74">
                  <c:v>20.75</c:v>
                </c:pt>
                <c:pt idx="75">
                  <c:v>22.58</c:v>
                </c:pt>
                <c:pt idx="76">
                  <c:v>27.42</c:v>
                </c:pt>
                <c:pt idx="77">
                  <c:v>15.66</c:v>
                </c:pt>
                <c:pt idx="78">
                  <c:v>21.47</c:v>
                </c:pt>
                <c:pt idx="79">
                  <c:v>7.8</c:v>
                </c:pt>
                <c:pt idx="80">
                  <c:v>8.8000000000000007</c:v>
                </c:pt>
              </c:numCache>
            </c:numRef>
          </c:xVal>
          <c:yVal>
            <c:numRef>
              <c:f>'APIP and GAP'!$O$2:$O$82</c:f>
              <c:numCache>
                <c:formatCode>0.00</c:formatCode>
                <c:ptCount val="81"/>
                <c:pt idx="0">
                  <c:v>3.15</c:v>
                </c:pt>
                <c:pt idx="1">
                  <c:v>2.25</c:v>
                </c:pt>
                <c:pt idx="2">
                  <c:v>4.2</c:v>
                </c:pt>
                <c:pt idx="3">
                  <c:v>0.83</c:v>
                </c:pt>
                <c:pt idx="4">
                  <c:v>0.9</c:v>
                </c:pt>
                <c:pt idx="5">
                  <c:v>2.52</c:v>
                </c:pt>
                <c:pt idx="6">
                  <c:v>0.28999999999999998</c:v>
                </c:pt>
                <c:pt idx="7">
                  <c:v>0.48</c:v>
                </c:pt>
                <c:pt idx="8">
                  <c:v>3.04</c:v>
                </c:pt>
                <c:pt idx="9">
                  <c:v>2.02</c:v>
                </c:pt>
                <c:pt idx="10">
                  <c:v>1.96</c:v>
                </c:pt>
                <c:pt idx="11">
                  <c:v>3.97</c:v>
                </c:pt>
                <c:pt idx="12">
                  <c:v>5.14</c:v>
                </c:pt>
                <c:pt idx="13">
                  <c:v>3.27</c:v>
                </c:pt>
                <c:pt idx="14">
                  <c:v>2.16</c:v>
                </c:pt>
                <c:pt idx="15" formatCode="General">
                  <c:v>3.99</c:v>
                </c:pt>
                <c:pt idx="16" formatCode="General">
                  <c:v>2.84</c:v>
                </c:pt>
                <c:pt idx="17" formatCode="General">
                  <c:v>1.05</c:v>
                </c:pt>
                <c:pt idx="18" formatCode="General">
                  <c:v>0.5</c:v>
                </c:pt>
                <c:pt idx="19" formatCode="General">
                  <c:v>0.83</c:v>
                </c:pt>
                <c:pt idx="20" formatCode="General">
                  <c:v>1.85</c:v>
                </c:pt>
                <c:pt idx="21" formatCode="General">
                  <c:v>0.9</c:v>
                </c:pt>
                <c:pt idx="22" formatCode="General">
                  <c:v>0.56999999999999995</c:v>
                </c:pt>
                <c:pt idx="23" formatCode="General">
                  <c:v>3.02</c:v>
                </c:pt>
                <c:pt idx="24" formatCode="General">
                  <c:v>1.07</c:v>
                </c:pt>
                <c:pt idx="25" formatCode="General">
                  <c:v>0.67</c:v>
                </c:pt>
                <c:pt idx="26" formatCode="General">
                  <c:v>1.48</c:v>
                </c:pt>
                <c:pt idx="27" formatCode="General">
                  <c:v>1.24</c:v>
                </c:pt>
                <c:pt idx="28" formatCode="General">
                  <c:v>2.97</c:v>
                </c:pt>
                <c:pt idx="29" formatCode="General">
                  <c:v>1.21</c:v>
                </c:pt>
                <c:pt idx="30" formatCode="General">
                  <c:v>1.26</c:v>
                </c:pt>
                <c:pt idx="31" formatCode="General">
                  <c:v>3.04</c:v>
                </c:pt>
                <c:pt idx="32" formatCode="General">
                  <c:v>0.39</c:v>
                </c:pt>
                <c:pt idx="33" formatCode="General">
                  <c:v>2.4900000000000002</c:v>
                </c:pt>
                <c:pt idx="34" formatCode="General">
                  <c:v>0.79</c:v>
                </c:pt>
                <c:pt idx="35" formatCode="General">
                  <c:v>1.81</c:v>
                </c:pt>
                <c:pt idx="36" formatCode="General">
                  <c:v>3.02</c:v>
                </c:pt>
                <c:pt idx="37" formatCode="General">
                  <c:v>0.85</c:v>
                </c:pt>
                <c:pt idx="38" formatCode="General">
                  <c:v>1.05</c:v>
                </c:pt>
                <c:pt idx="39" formatCode="General">
                  <c:v>2.09</c:v>
                </c:pt>
                <c:pt idx="40">
                  <c:v>1.24</c:v>
                </c:pt>
                <c:pt idx="41">
                  <c:v>1.4241889062720934</c:v>
                </c:pt>
                <c:pt idx="42">
                  <c:v>1.4757912867499998</c:v>
                </c:pt>
                <c:pt idx="43">
                  <c:v>2.64</c:v>
                </c:pt>
                <c:pt idx="44">
                  <c:v>1.9454828248365954</c:v>
                </c:pt>
                <c:pt idx="45">
                  <c:v>1.2015003522499998</c:v>
                </c:pt>
                <c:pt idx="46">
                  <c:v>2.7197302528999998</c:v>
                </c:pt>
                <c:pt idx="47" formatCode="General">
                  <c:v>1.1200000000000001</c:v>
                </c:pt>
                <c:pt idx="48" formatCode="General">
                  <c:v>1.61</c:v>
                </c:pt>
                <c:pt idx="49" formatCode="General">
                  <c:v>1.17</c:v>
                </c:pt>
                <c:pt idx="50" formatCode="General">
                  <c:v>1.57</c:v>
                </c:pt>
                <c:pt idx="51" formatCode="General">
                  <c:v>2.06</c:v>
                </c:pt>
                <c:pt idx="52">
                  <c:v>1.3</c:v>
                </c:pt>
                <c:pt idx="53">
                  <c:v>4.33</c:v>
                </c:pt>
                <c:pt idx="54">
                  <c:v>3.35</c:v>
                </c:pt>
                <c:pt idx="55">
                  <c:v>4.88</c:v>
                </c:pt>
                <c:pt idx="56">
                  <c:v>5.29</c:v>
                </c:pt>
                <c:pt idx="57">
                  <c:v>1.35</c:v>
                </c:pt>
                <c:pt idx="58">
                  <c:v>2.36</c:v>
                </c:pt>
                <c:pt idx="59">
                  <c:v>5.1100000000000003</c:v>
                </c:pt>
                <c:pt idx="60">
                  <c:v>4.72</c:v>
                </c:pt>
                <c:pt idx="61">
                  <c:v>5.38</c:v>
                </c:pt>
                <c:pt idx="62">
                  <c:v>3.34</c:v>
                </c:pt>
                <c:pt idx="63">
                  <c:v>2.58</c:v>
                </c:pt>
                <c:pt idx="64">
                  <c:v>1.56</c:v>
                </c:pt>
                <c:pt idx="65">
                  <c:v>3.39</c:v>
                </c:pt>
                <c:pt idx="66">
                  <c:v>1.56</c:v>
                </c:pt>
                <c:pt idx="67">
                  <c:v>6.51</c:v>
                </c:pt>
                <c:pt idx="68">
                  <c:v>1.02</c:v>
                </c:pt>
                <c:pt idx="69">
                  <c:v>1.05</c:v>
                </c:pt>
                <c:pt idx="70">
                  <c:v>1.54</c:v>
                </c:pt>
                <c:pt idx="71">
                  <c:v>1.37</c:v>
                </c:pt>
                <c:pt idx="72">
                  <c:v>2.17</c:v>
                </c:pt>
                <c:pt idx="73">
                  <c:v>2.0099999999999998</c:v>
                </c:pt>
                <c:pt idx="74">
                  <c:v>3.39</c:v>
                </c:pt>
                <c:pt idx="75">
                  <c:v>1.76</c:v>
                </c:pt>
                <c:pt idx="76">
                  <c:v>1.1100000000000001</c:v>
                </c:pt>
                <c:pt idx="77">
                  <c:v>3.52</c:v>
                </c:pt>
                <c:pt idx="78">
                  <c:v>2.97</c:v>
                </c:pt>
                <c:pt idx="79">
                  <c:v>3</c:v>
                </c:pt>
                <c:pt idx="80">
                  <c:v>1.9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967-4296-A996-AB1B22038B57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WEAR!$L$111:$L$118</c:f>
              <c:numCache>
                <c:formatCode>0.00</c:formatCode>
                <c:ptCount val="8"/>
                <c:pt idx="0">
                  <c:v>9.4</c:v>
                </c:pt>
                <c:pt idx="1">
                  <c:v>11.68</c:v>
                </c:pt>
                <c:pt idx="2">
                  <c:v>10.57</c:v>
                </c:pt>
                <c:pt idx="3">
                  <c:v>12.94</c:v>
                </c:pt>
                <c:pt idx="4">
                  <c:v>22.2</c:v>
                </c:pt>
                <c:pt idx="5">
                  <c:v>17.78</c:v>
                </c:pt>
                <c:pt idx="6">
                  <c:v>15.21</c:v>
                </c:pt>
                <c:pt idx="7">
                  <c:v>6.08</c:v>
                </c:pt>
              </c:numCache>
            </c:numRef>
          </c:xVal>
          <c:yVal>
            <c:numRef>
              <c:f>WEAR!$O$111:$O$118</c:f>
              <c:numCache>
                <c:formatCode>0.00</c:formatCode>
                <c:ptCount val="8"/>
                <c:pt idx="0">
                  <c:v>3.99</c:v>
                </c:pt>
                <c:pt idx="1">
                  <c:v>7.05</c:v>
                </c:pt>
                <c:pt idx="2">
                  <c:v>6.02</c:v>
                </c:pt>
                <c:pt idx="3">
                  <c:v>6.13</c:v>
                </c:pt>
                <c:pt idx="4">
                  <c:v>4.8499999999999996</c:v>
                </c:pt>
                <c:pt idx="5">
                  <c:v>7.15</c:v>
                </c:pt>
                <c:pt idx="6">
                  <c:v>5.3</c:v>
                </c:pt>
                <c:pt idx="7">
                  <c:v>2.59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967-4296-A996-AB1B22038B57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IAP!$L$126:$L$132</c:f>
              <c:numCache>
                <c:formatCode>0.00</c:formatCode>
                <c:ptCount val="7"/>
                <c:pt idx="0">
                  <c:v>12.89</c:v>
                </c:pt>
                <c:pt idx="1">
                  <c:v>10.98</c:v>
                </c:pt>
                <c:pt idx="2">
                  <c:v>12.11</c:v>
                </c:pt>
                <c:pt idx="3">
                  <c:v>14</c:v>
                </c:pt>
                <c:pt idx="4">
                  <c:v>9.94</c:v>
                </c:pt>
                <c:pt idx="5">
                  <c:v>10.45</c:v>
                </c:pt>
                <c:pt idx="6">
                  <c:v>9.86</c:v>
                </c:pt>
              </c:numCache>
            </c:numRef>
          </c:xVal>
          <c:yVal>
            <c:numRef>
              <c:f>IAP!$O$126:$O$132</c:f>
              <c:numCache>
                <c:formatCode>0.00</c:formatCode>
                <c:ptCount val="7"/>
                <c:pt idx="0">
                  <c:v>7.52</c:v>
                </c:pt>
                <c:pt idx="1">
                  <c:v>8.36</c:v>
                </c:pt>
                <c:pt idx="2">
                  <c:v>7</c:v>
                </c:pt>
                <c:pt idx="3">
                  <c:v>6.14</c:v>
                </c:pt>
                <c:pt idx="4">
                  <c:v>7.57</c:v>
                </c:pt>
                <c:pt idx="5">
                  <c:v>6.27</c:v>
                </c:pt>
                <c:pt idx="6">
                  <c:v>7.34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D967-4296-A996-AB1B22038B57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GAP'!$L$83:$L$92</c:f>
              <c:numCache>
                <c:formatCode>0.00</c:formatCode>
                <c:ptCount val="10"/>
                <c:pt idx="0">
                  <c:v>13.5113515835</c:v>
                </c:pt>
                <c:pt idx="1">
                  <c:v>14.718670157</c:v>
                </c:pt>
                <c:pt idx="2">
                  <c:v>14.597573565395008</c:v>
                </c:pt>
                <c:pt idx="3">
                  <c:v>20.516946881499997</c:v>
                </c:pt>
                <c:pt idx="4">
                  <c:v>15.14</c:v>
                </c:pt>
                <c:pt idx="5">
                  <c:v>20.399999999999999</c:v>
                </c:pt>
              </c:numCache>
            </c:numRef>
          </c:xVal>
          <c:yVal>
            <c:numRef>
              <c:f>'APIP and GAP'!$O$83:$O$92</c:f>
              <c:numCache>
                <c:formatCode>0.00</c:formatCode>
                <c:ptCount val="10"/>
                <c:pt idx="0">
                  <c:v>2.8960387446500002</c:v>
                </c:pt>
                <c:pt idx="1">
                  <c:v>1.2585076381999998</c:v>
                </c:pt>
                <c:pt idx="2">
                  <c:v>1.2411246071674549</c:v>
                </c:pt>
                <c:pt idx="3">
                  <c:v>1.3906285567999996</c:v>
                </c:pt>
                <c:pt idx="4">
                  <c:v>2.98</c:v>
                </c:pt>
                <c:pt idx="5">
                  <c:v>1.17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D967-4296-A996-AB1B22038B57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GAP'!$L$83:$L$92</c:f>
              <c:numCache>
                <c:formatCode>0.00</c:formatCode>
                <c:ptCount val="10"/>
                <c:pt idx="0">
                  <c:v>13.5113515835</c:v>
                </c:pt>
                <c:pt idx="1">
                  <c:v>14.718670157</c:v>
                </c:pt>
                <c:pt idx="2">
                  <c:v>14.597573565395008</c:v>
                </c:pt>
                <c:pt idx="3">
                  <c:v>20.516946881499997</c:v>
                </c:pt>
                <c:pt idx="4">
                  <c:v>15.14</c:v>
                </c:pt>
                <c:pt idx="5">
                  <c:v>20.399999999999999</c:v>
                </c:pt>
              </c:numCache>
            </c:numRef>
          </c:xVal>
          <c:yVal>
            <c:numRef>
              <c:f>'APIP and GAP'!$O$83:$O$92</c:f>
              <c:numCache>
                <c:formatCode>0.00</c:formatCode>
                <c:ptCount val="10"/>
                <c:pt idx="0">
                  <c:v>2.8960387446500002</c:v>
                </c:pt>
                <c:pt idx="1">
                  <c:v>1.2585076381999998</c:v>
                </c:pt>
                <c:pt idx="2">
                  <c:v>1.2411246071674549</c:v>
                </c:pt>
                <c:pt idx="3">
                  <c:v>1.3906285567999996</c:v>
                </c:pt>
                <c:pt idx="4">
                  <c:v>2.98</c:v>
                </c:pt>
                <c:pt idx="5">
                  <c:v>1.17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D967-4296-A996-AB1B22038B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1608888"/>
        <c:axId val="561605752"/>
      </c:scatterChart>
      <c:valAx>
        <c:axId val="56160888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MgO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 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  <a:effectLst/>
                  </a:rPr>
                  <a:t>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  <a:effectLst/>
                  </a:rPr>
                  <a:t>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1605752"/>
        <c:crosses val="autoZero"/>
        <c:crossBetween val="midCat"/>
      </c:valAx>
      <c:valAx>
        <c:axId val="561605752"/>
        <c:scaling>
          <c:orientation val="minMax"/>
          <c:max val="1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K</a:t>
                </a:r>
                <a:r>
                  <a:rPr lang="en-US" sz="1200" baseline="-25000">
                    <a:solidFill>
                      <a:sysClr val="windowText" lastClr="000000"/>
                    </a:solidFill>
                  </a:rPr>
                  <a:t>2</a:t>
                </a:r>
                <a:r>
                  <a:rPr lang="en-US" sz="1200">
                    <a:solidFill>
                      <a:sysClr val="windowText" lastClr="000000"/>
                    </a:solidFill>
                  </a:rPr>
                  <a:t>O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 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  <a:effectLst/>
                  </a:rPr>
                  <a:t>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  <a:effectLst/>
                  </a:rPr>
                  <a:t>%)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1608888"/>
        <c:crosses val="autoZero"/>
        <c:crossBetween val="midCat"/>
        <c:minorUnit val="0.5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69137777071778617"/>
          <c:y val="6.0190308783031589E-2"/>
          <c:w val="0.26615942826850841"/>
          <c:h val="0.227643756957871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WEAR!$L$2:$L$110</c:f>
              <c:numCache>
                <c:formatCode>0.00</c:formatCode>
                <c:ptCount val="109"/>
                <c:pt idx="2">
                  <c:v>3.53</c:v>
                </c:pt>
                <c:pt idx="3">
                  <c:v>10.96</c:v>
                </c:pt>
                <c:pt idx="4">
                  <c:v>3.9</c:v>
                </c:pt>
                <c:pt idx="5">
                  <c:v>4</c:v>
                </c:pt>
                <c:pt idx="6">
                  <c:v>4.0999999999999996</c:v>
                </c:pt>
                <c:pt idx="7">
                  <c:v>4.0999999999999996</c:v>
                </c:pt>
                <c:pt idx="8">
                  <c:v>4</c:v>
                </c:pt>
                <c:pt idx="9">
                  <c:v>4</c:v>
                </c:pt>
                <c:pt idx="10">
                  <c:v>4</c:v>
                </c:pt>
                <c:pt idx="11">
                  <c:v>4.0999999999999996</c:v>
                </c:pt>
                <c:pt idx="12">
                  <c:v>4.0999999999999996</c:v>
                </c:pt>
                <c:pt idx="13">
                  <c:v>4.0999999999999996</c:v>
                </c:pt>
                <c:pt idx="14">
                  <c:v>4.0999999999999996</c:v>
                </c:pt>
                <c:pt idx="15">
                  <c:v>4.0999999999999996</c:v>
                </c:pt>
                <c:pt idx="16">
                  <c:v>4.0999999999999996</c:v>
                </c:pt>
                <c:pt idx="17">
                  <c:v>4.0999999999999996</c:v>
                </c:pt>
                <c:pt idx="18">
                  <c:v>4.0999999999999996</c:v>
                </c:pt>
                <c:pt idx="19">
                  <c:v>4.0999999999999996</c:v>
                </c:pt>
                <c:pt idx="20">
                  <c:v>4.5</c:v>
                </c:pt>
                <c:pt idx="21">
                  <c:v>10.4</c:v>
                </c:pt>
                <c:pt idx="22">
                  <c:v>13.2</c:v>
                </c:pt>
                <c:pt idx="23">
                  <c:v>4.5999999999999996</c:v>
                </c:pt>
                <c:pt idx="24">
                  <c:v>4.2</c:v>
                </c:pt>
                <c:pt idx="25">
                  <c:v>4.0999999999999996</c:v>
                </c:pt>
                <c:pt idx="26">
                  <c:v>4.3</c:v>
                </c:pt>
                <c:pt idx="27">
                  <c:v>4.3</c:v>
                </c:pt>
                <c:pt idx="28">
                  <c:v>4.0999999999999996</c:v>
                </c:pt>
                <c:pt idx="29">
                  <c:v>4.0999999999999996</c:v>
                </c:pt>
                <c:pt idx="30">
                  <c:v>4.0999999999999996</c:v>
                </c:pt>
                <c:pt idx="31">
                  <c:v>4.0999999999999996</c:v>
                </c:pt>
                <c:pt idx="32">
                  <c:v>4.0999999999999996</c:v>
                </c:pt>
                <c:pt idx="33">
                  <c:v>5</c:v>
                </c:pt>
                <c:pt idx="34">
                  <c:v>4.95</c:v>
                </c:pt>
                <c:pt idx="35">
                  <c:v>4.62</c:v>
                </c:pt>
                <c:pt idx="36">
                  <c:v>6.19</c:v>
                </c:pt>
                <c:pt idx="37">
                  <c:v>3.99</c:v>
                </c:pt>
                <c:pt idx="38">
                  <c:v>5.05</c:v>
                </c:pt>
                <c:pt idx="39">
                  <c:v>5.12</c:v>
                </c:pt>
                <c:pt idx="40">
                  <c:v>4.04</c:v>
                </c:pt>
                <c:pt idx="41">
                  <c:v>5.77</c:v>
                </c:pt>
                <c:pt idx="42">
                  <c:v>8.64</c:v>
                </c:pt>
                <c:pt idx="43">
                  <c:v>3.9611999999999998</c:v>
                </c:pt>
                <c:pt idx="44">
                  <c:v>3.7597999999999998</c:v>
                </c:pt>
                <c:pt idx="45">
                  <c:v>3.9727999999999999</c:v>
                </c:pt>
                <c:pt idx="46">
                  <c:v>3.7450000000000001</c:v>
                </c:pt>
                <c:pt idx="47">
                  <c:v>3.7439</c:v>
                </c:pt>
                <c:pt idx="48">
                  <c:v>3.7734000000000001</c:v>
                </c:pt>
                <c:pt idx="49">
                  <c:v>3.9659</c:v>
                </c:pt>
                <c:pt idx="50">
                  <c:v>3.5547</c:v>
                </c:pt>
                <c:pt idx="52">
                  <c:v>20.18</c:v>
                </c:pt>
                <c:pt idx="53">
                  <c:v>13.25</c:v>
                </c:pt>
                <c:pt idx="54">
                  <c:v>12.23</c:v>
                </c:pt>
                <c:pt idx="56">
                  <c:v>13.82</c:v>
                </c:pt>
                <c:pt idx="57">
                  <c:v>14.78</c:v>
                </c:pt>
                <c:pt idx="58">
                  <c:v>13.32</c:v>
                </c:pt>
                <c:pt idx="59">
                  <c:v>13.09</c:v>
                </c:pt>
                <c:pt idx="60">
                  <c:v>9.34</c:v>
                </c:pt>
                <c:pt idx="61">
                  <c:v>14.78</c:v>
                </c:pt>
                <c:pt idx="62">
                  <c:v>11.9</c:v>
                </c:pt>
                <c:pt idx="63">
                  <c:v>12.54</c:v>
                </c:pt>
                <c:pt idx="64">
                  <c:v>16.670000000000002</c:v>
                </c:pt>
                <c:pt idx="65">
                  <c:v>19.71</c:v>
                </c:pt>
                <c:pt idx="66">
                  <c:v>9.1199999999999992</c:v>
                </c:pt>
                <c:pt idx="67">
                  <c:v>16.22</c:v>
                </c:pt>
                <c:pt idx="68">
                  <c:v>22.55</c:v>
                </c:pt>
                <c:pt idx="69">
                  <c:v>20.89</c:v>
                </c:pt>
                <c:pt idx="70">
                  <c:v>16.77</c:v>
                </c:pt>
                <c:pt idx="71">
                  <c:v>16.25</c:v>
                </c:pt>
                <c:pt idx="72">
                  <c:v>19.89</c:v>
                </c:pt>
                <c:pt idx="73">
                  <c:v>17.71</c:v>
                </c:pt>
                <c:pt idx="74">
                  <c:v>9.39</c:v>
                </c:pt>
                <c:pt idx="75">
                  <c:v>13.21</c:v>
                </c:pt>
                <c:pt idx="76">
                  <c:v>16.86</c:v>
                </c:pt>
                <c:pt idx="77">
                  <c:v>17.350000000000001</c:v>
                </c:pt>
                <c:pt idx="78">
                  <c:v>21.48</c:v>
                </c:pt>
                <c:pt idx="79">
                  <c:v>9.76</c:v>
                </c:pt>
                <c:pt idx="80">
                  <c:v>19.89</c:v>
                </c:pt>
                <c:pt idx="81">
                  <c:v>10.93</c:v>
                </c:pt>
                <c:pt idx="82">
                  <c:v>9.92</c:v>
                </c:pt>
                <c:pt idx="83">
                  <c:v>12.12</c:v>
                </c:pt>
                <c:pt idx="84">
                  <c:v>13.54</c:v>
                </c:pt>
                <c:pt idx="85">
                  <c:v>17.66</c:v>
                </c:pt>
                <c:pt idx="86">
                  <c:v>9.76</c:v>
                </c:pt>
                <c:pt idx="87">
                  <c:v>17.579999999999998</c:v>
                </c:pt>
                <c:pt idx="95">
                  <c:v>14.76</c:v>
                </c:pt>
                <c:pt idx="96">
                  <c:v>15.46</c:v>
                </c:pt>
                <c:pt idx="97">
                  <c:v>20.059999999999999</c:v>
                </c:pt>
                <c:pt idx="98">
                  <c:v>12.4</c:v>
                </c:pt>
                <c:pt idx="99">
                  <c:v>14.54</c:v>
                </c:pt>
                <c:pt idx="100">
                  <c:v>11.67</c:v>
                </c:pt>
                <c:pt idx="105">
                  <c:v>14.08</c:v>
                </c:pt>
              </c:numCache>
            </c:numRef>
          </c:xVal>
          <c:yVal>
            <c:numRef>
              <c:f>WEAR!$P$2:$P$110</c:f>
              <c:numCache>
                <c:formatCode>0.00</c:formatCode>
                <c:ptCount val="109"/>
                <c:pt idx="4">
                  <c:v>1.4</c:v>
                </c:pt>
                <c:pt idx="5">
                  <c:v>1.5</c:v>
                </c:pt>
                <c:pt idx="6">
                  <c:v>1.4</c:v>
                </c:pt>
                <c:pt idx="7">
                  <c:v>1.4</c:v>
                </c:pt>
                <c:pt idx="8">
                  <c:v>1.4</c:v>
                </c:pt>
                <c:pt idx="9">
                  <c:v>1.4</c:v>
                </c:pt>
                <c:pt idx="10">
                  <c:v>1.4</c:v>
                </c:pt>
                <c:pt idx="11">
                  <c:v>1.5</c:v>
                </c:pt>
                <c:pt idx="12">
                  <c:v>1.5</c:v>
                </c:pt>
                <c:pt idx="13">
                  <c:v>1.5</c:v>
                </c:pt>
                <c:pt idx="14">
                  <c:v>1.5</c:v>
                </c:pt>
                <c:pt idx="15">
                  <c:v>1.5</c:v>
                </c:pt>
                <c:pt idx="16">
                  <c:v>1.5</c:v>
                </c:pt>
                <c:pt idx="17">
                  <c:v>1.5</c:v>
                </c:pt>
                <c:pt idx="18">
                  <c:v>1.5</c:v>
                </c:pt>
                <c:pt idx="19">
                  <c:v>1.4</c:v>
                </c:pt>
                <c:pt idx="20">
                  <c:v>1.7</c:v>
                </c:pt>
                <c:pt idx="21">
                  <c:v>1.3</c:v>
                </c:pt>
                <c:pt idx="22">
                  <c:v>0.8</c:v>
                </c:pt>
                <c:pt idx="23">
                  <c:v>1.7</c:v>
                </c:pt>
                <c:pt idx="24">
                  <c:v>1.7</c:v>
                </c:pt>
                <c:pt idx="25">
                  <c:v>1.5</c:v>
                </c:pt>
                <c:pt idx="26">
                  <c:v>1.1000000000000001</c:v>
                </c:pt>
                <c:pt idx="27">
                  <c:v>1.7</c:v>
                </c:pt>
                <c:pt idx="28">
                  <c:v>1.6</c:v>
                </c:pt>
                <c:pt idx="29">
                  <c:v>1.47</c:v>
                </c:pt>
                <c:pt idx="30">
                  <c:v>1.47</c:v>
                </c:pt>
                <c:pt idx="31">
                  <c:v>1.5</c:v>
                </c:pt>
                <c:pt idx="32">
                  <c:v>1.5</c:v>
                </c:pt>
                <c:pt idx="33">
                  <c:v>1.7</c:v>
                </c:pt>
                <c:pt idx="34">
                  <c:v>1.84</c:v>
                </c:pt>
                <c:pt idx="35">
                  <c:v>1.72</c:v>
                </c:pt>
                <c:pt idx="36">
                  <c:v>2.06</c:v>
                </c:pt>
                <c:pt idx="37">
                  <c:v>1.39</c:v>
                </c:pt>
                <c:pt idx="38">
                  <c:v>1.35</c:v>
                </c:pt>
                <c:pt idx="39">
                  <c:v>2.31</c:v>
                </c:pt>
                <c:pt idx="40">
                  <c:v>1.44</c:v>
                </c:pt>
                <c:pt idx="41">
                  <c:v>2.37</c:v>
                </c:pt>
                <c:pt idx="42">
                  <c:v>1.77</c:v>
                </c:pt>
                <c:pt idx="43">
                  <c:v>1.4855</c:v>
                </c:pt>
                <c:pt idx="44">
                  <c:v>1.4067000000000001</c:v>
                </c:pt>
                <c:pt idx="45">
                  <c:v>1.4276</c:v>
                </c:pt>
                <c:pt idx="46">
                  <c:v>1.4721</c:v>
                </c:pt>
                <c:pt idx="47">
                  <c:v>1.4215</c:v>
                </c:pt>
                <c:pt idx="48">
                  <c:v>1.4487000000000001</c:v>
                </c:pt>
                <c:pt idx="49">
                  <c:v>1.4398</c:v>
                </c:pt>
                <c:pt idx="50">
                  <c:v>1.3429</c:v>
                </c:pt>
                <c:pt idx="52">
                  <c:v>0.37</c:v>
                </c:pt>
                <c:pt idx="53">
                  <c:v>0.62</c:v>
                </c:pt>
                <c:pt idx="54">
                  <c:v>0.53</c:v>
                </c:pt>
                <c:pt idx="56">
                  <c:v>0.95</c:v>
                </c:pt>
                <c:pt idx="57">
                  <c:v>1.08</c:v>
                </c:pt>
                <c:pt idx="58">
                  <c:v>0.96</c:v>
                </c:pt>
                <c:pt idx="59">
                  <c:v>1.1000000000000001</c:v>
                </c:pt>
                <c:pt idx="60">
                  <c:v>0.96</c:v>
                </c:pt>
                <c:pt idx="61">
                  <c:v>0.57999999999999996</c:v>
                </c:pt>
                <c:pt idx="62">
                  <c:v>1.29</c:v>
                </c:pt>
                <c:pt idx="63">
                  <c:v>1.34</c:v>
                </c:pt>
                <c:pt idx="64">
                  <c:v>0.46</c:v>
                </c:pt>
                <c:pt idx="65">
                  <c:v>0.81</c:v>
                </c:pt>
                <c:pt idx="66">
                  <c:v>1.21</c:v>
                </c:pt>
                <c:pt idx="67">
                  <c:v>0.75</c:v>
                </c:pt>
                <c:pt idx="68">
                  <c:v>0.28999999999999998</c:v>
                </c:pt>
                <c:pt idx="69">
                  <c:v>0.31</c:v>
                </c:pt>
                <c:pt idx="70">
                  <c:v>0.22</c:v>
                </c:pt>
                <c:pt idx="71">
                  <c:v>0.19</c:v>
                </c:pt>
                <c:pt idx="72">
                  <c:v>0.55000000000000004</c:v>
                </c:pt>
                <c:pt idx="73">
                  <c:v>0.69</c:v>
                </c:pt>
                <c:pt idx="74">
                  <c:v>1.18</c:v>
                </c:pt>
                <c:pt idx="76">
                  <c:v>0.22</c:v>
                </c:pt>
                <c:pt idx="77">
                  <c:v>0.66</c:v>
                </c:pt>
                <c:pt idx="78">
                  <c:v>0.16</c:v>
                </c:pt>
                <c:pt idx="79">
                  <c:v>0.36</c:v>
                </c:pt>
                <c:pt idx="80">
                  <c:v>0.55000000000000004</c:v>
                </c:pt>
                <c:pt idx="81">
                  <c:v>0.97</c:v>
                </c:pt>
                <c:pt idx="82">
                  <c:v>0.96</c:v>
                </c:pt>
                <c:pt idx="83">
                  <c:v>1.1200000000000001</c:v>
                </c:pt>
                <c:pt idx="84">
                  <c:v>0.82</c:v>
                </c:pt>
                <c:pt idx="85">
                  <c:v>0.61</c:v>
                </c:pt>
                <c:pt idx="86">
                  <c:v>1.0900000000000001</c:v>
                </c:pt>
                <c:pt idx="87">
                  <c:v>0.36</c:v>
                </c:pt>
                <c:pt idx="95">
                  <c:v>0.76</c:v>
                </c:pt>
                <c:pt idx="96">
                  <c:v>0.42</c:v>
                </c:pt>
                <c:pt idx="97">
                  <c:v>0.45</c:v>
                </c:pt>
                <c:pt idx="98">
                  <c:v>0.97</c:v>
                </c:pt>
                <c:pt idx="99">
                  <c:v>1.03</c:v>
                </c:pt>
                <c:pt idx="100">
                  <c:v>1.18</c:v>
                </c:pt>
                <c:pt idx="105">
                  <c:v>0.74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3D5-4BDF-A67F-02E37543F238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IAP!$L$2:$L$125</c:f>
              <c:numCache>
                <c:formatCode>0.00</c:formatCode>
                <c:ptCount val="118"/>
                <c:pt idx="0">
                  <c:v>10.6</c:v>
                </c:pt>
                <c:pt idx="2">
                  <c:v>9.94</c:v>
                </c:pt>
                <c:pt idx="3">
                  <c:v>10.09</c:v>
                </c:pt>
                <c:pt idx="4">
                  <c:v>10.52</c:v>
                </c:pt>
                <c:pt idx="5">
                  <c:v>10.5</c:v>
                </c:pt>
                <c:pt idx="6">
                  <c:v>10.86</c:v>
                </c:pt>
                <c:pt idx="7">
                  <c:v>10.38</c:v>
                </c:pt>
                <c:pt idx="8">
                  <c:v>10.28</c:v>
                </c:pt>
                <c:pt idx="9">
                  <c:v>11.2</c:v>
                </c:pt>
                <c:pt idx="10">
                  <c:v>11.03</c:v>
                </c:pt>
                <c:pt idx="11">
                  <c:v>11.9</c:v>
                </c:pt>
                <c:pt idx="12">
                  <c:v>10.4</c:v>
                </c:pt>
                <c:pt idx="13">
                  <c:v>14.71</c:v>
                </c:pt>
                <c:pt idx="15">
                  <c:v>11.3</c:v>
                </c:pt>
                <c:pt idx="16">
                  <c:v>10.6</c:v>
                </c:pt>
                <c:pt idx="19">
                  <c:v>10.41</c:v>
                </c:pt>
                <c:pt idx="20">
                  <c:v>10.96</c:v>
                </c:pt>
                <c:pt idx="21">
                  <c:v>10.75</c:v>
                </c:pt>
                <c:pt idx="24">
                  <c:v>10.07</c:v>
                </c:pt>
                <c:pt idx="25">
                  <c:v>10.18</c:v>
                </c:pt>
                <c:pt idx="27">
                  <c:v>13.09</c:v>
                </c:pt>
                <c:pt idx="28">
                  <c:v>12.76</c:v>
                </c:pt>
                <c:pt idx="29">
                  <c:v>12.78</c:v>
                </c:pt>
                <c:pt idx="31">
                  <c:v>12.7</c:v>
                </c:pt>
                <c:pt idx="32">
                  <c:v>11</c:v>
                </c:pt>
                <c:pt idx="33">
                  <c:v>14.7</c:v>
                </c:pt>
                <c:pt idx="34">
                  <c:v>15.4</c:v>
                </c:pt>
                <c:pt idx="35">
                  <c:v>13.5</c:v>
                </c:pt>
                <c:pt idx="36">
                  <c:v>13.6</c:v>
                </c:pt>
                <c:pt idx="37">
                  <c:v>15.5</c:v>
                </c:pt>
                <c:pt idx="38">
                  <c:v>12.2</c:v>
                </c:pt>
                <c:pt idx="39">
                  <c:v>7.6</c:v>
                </c:pt>
                <c:pt idx="40">
                  <c:v>11.2</c:v>
                </c:pt>
                <c:pt idx="41">
                  <c:v>10.8</c:v>
                </c:pt>
                <c:pt idx="43">
                  <c:v>15</c:v>
                </c:pt>
                <c:pt idx="45">
                  <c:v>13</c:v>
                </c:pt>
                <c:pt idx="46">
                  <c:v>12.65</c:v>
                </c:pt>
                <c:pt idx="48">
                  <c:v>12.56</c:v>
                </c:pt>
                <c:pt idx="49">
                  <c:v>13.4</c:v>
                </c:pt>
                <c:pt idx="50">
                  <c:v>13.08</c:v>
                </c:pt>
                <c:pt idx="51">
                  <c:v>12.26</c:v>
                </c:pt>
                <c:pt idx="52">
                  <c:v>13.09</c:v>
                </c:pt>
                <c:pt idx="53">
                  <c:v>12.76</c:v>
                </c:pt>
                <c:pt idx="54">
                  <c:v>12.78</c:v>
                </c:pt>
                <c:pt idx="56">
                  <c:v>12.7</c:v>
                </c:pt>
                <c:pt idx="57">
                  <c:v>12.76</c:v>
                </c:pt>
                <c:pt idx="58">
                  <c:v>12.93</c:v>
                </c:pt>
                <c:pt idx="59">
                  <c:v>12.76</c:v>
                </c:pt>
                <c:pt idx="60">
                  <c:v>12.7</c:v>
                </c:pt>
                <c:pt idx="61">
                  <c:v>11</c:v>
                </c:pt>
                <c:pt idx="62">
                  <c:v>14.7</c:v>
                </c:pt>
                <c:pt idx="63">
                  <c:v>15.4</c:v>
                </c:pt>
                <c:pt idx="64">
                  <c:v>13.5</c:v>
                </c:pt>
                <c:pt idx="65">
                  <c:v>13.6</c:v>
                </c:pt>
                <c:pt idx="66">
                  <c:v>15.5</c:v>
                </c:pt>
                <c:pt idx="67">
                  <c:v>12.2</c:v>
                </c:pt>
                <c:pt idx="68">
                  <c:v>7.6</c:v>
                </c:pt>
                <c:pt idx="69">
                  <c:v>11.2</c:v>
                </c:pt>
                <c:pt idx="70">
                  <c:v>10.8</c:v>
                </c:pt>
                <c:pt idx="71">
                  <c:v>11.9</c:v>
                </c:pt>
                <c:pt idx="72">
                  <c:v>13</c:v>
                </c:pt>
                <c:pt idx="74">
                  <c:v>15</c:v>
                </c:pt>
                <c:pt idx="76">
                  <c:v>7.39</c:v>
                </c:pt>
                <c:pt idx="77">
                  <c:v>9.42</c:v>
                </c:pt>
                <c:pt idx="78">
                  <c:v>13</c:v>
                </c:pt>
                <c:pt idx="79">
                  <c:v>12.65</c:v>
                </c:pt>
                <c:pt idx="80">
                  <c:v>8</c:v>
                </c:pt>
                <c:pt idx="81">
                  <c:v>12.7</c:v>
                </c:pt>
                <c:pt idx="83">
                  <c:v>12.56</c:v>
                </c:pt>
                <c:pt idx="84">
                  <c:v>13.4</c:v>
                </c:pt>
                <c:pt idx="85">
                  <c:v>13.08</c:v>
                </c:pt>
                <c:pt idx="86">
                  <c:v>12.26</c:v>
                </c:pt>
                <c:pt idx="97">
                  <c:v>12.56</c:v>
                </c:pt>
                <c:pt idx="99">
                  <c:v>12.56</c:v>
                </c:pt>
                <c:pt idx="100">
                  <c:v>12.79</c:v>
                </c:pt>
                <c:pt idx="103">
                  <c:v>12.56</c:v>
                </c:pt>
                <c:pt idx="104">
                  <c:v>12.79</c:v>
                </c:pt>
                <c:pt idx="106">
                  <c:v>10.19</c:v>
                </c:pt>
                <c:pt idx="107">
                  <c:v>8.5500000000000007</c:v>
                </c:pt>
                <c:pt idx="108">
                  <c:v>7.3</c:v>
                </c:pt>
                <c:pt idx="109">
                  <c:v>9.15</c:v>
                </c:pt>
                <c:pt idx="111">
                  <c:v>10.19</c:v>
                </c:pt>
                <c:pt idx="112">
                  <c:v>8.5500000000000007</c:v>
                </c:pt>
                <c:pt idx="113">
                  <c:v>7.19</c:v>
                </c:pt>
                <c:pt idx="114">
                  <c:v>6.44</c:v>
                </c:pt>
                <c:pt idx="115">
                  <c:v>7.04</c:v>
                </c:pt>
                <c:pt idx="116">
                  <c:v>7.1</c:v>
                </c:pt>
                <c:pt idx="117">
                  <c:v>7.58</c:v>
                </c:pt>
              </c:numCache>
            </c:numRef>
          </c:xVal>
          <c:yVal>
            <c:numRef>
              <c:f>IAP!$P$2:$P$125</c:f>
              <c:numCache>
                <c:formatCode>0.00</c:formatCode>
                <c:ptCount val="118"/>
                <c:pt idx="0">
                  <c:v>1.18</c:v>
                </c:pt>
                <c:pt idx="2">
                  <c:v>1.1599999999999999</c:v>
                </c:pt>
                <c:pt idx="3">
                  <c:v>1.22</c:v>
                </c:pt>
                <c:pt idx="4">
                  <c:v>1.1399999999999999</c:v>
                </c:pt>
                <c:pt idx="5">
                  <c:v>1.26</c:v>
                </c:pt>
                <c:pt idx="6">
                  <c:v>1.24</c:v>
                </c:pt>
                <c:pt idx="7">
                  <c:v>1.34</c:v>
                </c:pt>
                <c:pt idx="8">
                  <c:v>1.4</c:v>
                </c:pt>
                <c:pt idx="9">
                  <c:v>1.2</c:v>
                </c:pt>
                <c:pt idx="10">
                  <c:v>0.99</c:v>
                </c:pt>
                <c:pt idx="11">
                  <c:v>1.19</c:v>
                </c:pt>
                <c:pt idx="12">
                  <c:v>1.23</c:v>
                </c:pt>
                <c:pt idx="13">
                  <c:v>1.25</c:v>
                </c:pt>
                <c:pt idx="15">
                  <c:v>1.28</c:v>
                </c:pt>
                <c:pt idx="16">
                  <c:v>1.18</c:v>
                </c:pt>
                <c:pt idx="19">
                  <c:v>1.17</c:v>
                </c:pt>
                <c:pt idx="20">
                  <c:v>1.2</c:v>
                </c:pt>
                <c:pt idx="21">
                  <c:v>1.1599999999999999</c:v>
                </c:pt>
                <c:pt idx="24">
                  <c:v>1.24</c:v>
                </c:pt>
                <c:pt idx="25">
                  <c:v>1.2</c:v>
                </c:pt>
                <c:pt idx="27">
                  <c:v>0.36</c:v>
                </c:pt>
                <c:pt idx="28">
                  <c:v>0.43</c:v>
                </c:pt>
                <c:pt idx="29">
                  <c:v>0.39</c:v>
                </c:pt>
                <c:pt idx="31">
                  <c:v>0.34</c:v>
                </c:pt>
                <c:pt idx="32">
                  <c:v>0.45</c:v>
                </c:pt>
                <c:pt idx="33">
                  <c:v>0.41</c:v>
                </c:pt>
                <c:pt idx="34">
                  <c:v>0.4</c:v>
                </c:pt>
                <c:pt idx="35">
                  <c:v>0.37</c:v>
                </c:pt>
                <c:pt idx="36">
                  <c:v>0.41</c:v>
                </c:pt>
                <c:pt idx="37">
                  <c:v>0.36</c:v>
                </c:pt>
                <c:pt idx="38">
                  <c:v>0.36</c:v>
                </c:pt>
                <c:pt idx="39">
                  <c:v>0.33</c:v>
                </c:pt>
                <c:pt idx="40">
                  <c:v>0.43</c:v>
                </c:pt>
                <c:pt idx="41">
                  <c:v>0.4</c:v>
                </c:pt>
                <c:pt idx="43">
                  <c:v>0.43</c:v>
                </c:pt>
                <c:pt idx="45">
                  <c:v>0.33</c:v>
                </c:pt>
                <c:pt idx="46">
                  <c:v>0.32</c:v>
                </c:pt>
                <c:pt idx="48">
                  <c:v>0.41</c:v>
                </c:pt>
                <c:pt idx="50">
                  <c:v>0.41</c:v>
                </c:pt>
                <c:pt idx="51">
                  <c:v>1.18</c:v>
                </c:pt>
                <c:pt idx="52">
                  <c:v>0.36</c:v>
                </c:pt>
                <c:pt idx="53">
                  <c:v>0.43</c:v>
                </c:pt>
                <c:pt idx="54">
                  <c:v>0.39</c:v>
                </c:pt>
                <c:pt idx="56">
                  <c:v>0.34</c:v>
                </c:pt>
                <c:pt idx="57">
                  <c:v>0.39</c:v>
                </c:pt>
                <c:pt idx="58">
                  <c:v>0.41</c:v>
                </c:pt>
                <c:pt idx="59">
                  <c:v>0.42</c:v>
                </c:pt>
                <c:pt idx="60">
                  <c:v>0.42</c:v>
                </c:pt>
                <c:pt idx="61">
                  <c:v>0.45</c:v>
                </c:pt>
                <c:pt idx="62">
                  <c:v>0.41</c:v>
                </c:pt>
                <c:pt idx="63">
                  <c:v>0.4</c:v>
                </c:pt>
                <c:pt idx="64">
                  <c:v>0.37</c:v>
                </c:pt>
                <c:pt idx="65">
                  <c:v>0.41</c:v>
                </c:pt>
                <c:pt idx="66">
                  <c:v>0.36</c:v>
                </c:pt>
                <c:pt idx="67">
                  <c:v>0.36</c:v>
                </c:pt>
                <c:pt idx="68">
                  <c:v>0.33</c:v>
                </c:pt>
                <c:pt idx="69">
                  <c:v>0.43</c:v>
                </c:pt>
                <c:pt idx="70">
                  <c:v>0.4</c:v>
                </c:pt>
                <c:pt idx="71">
                  <c:v>0.47</c:v>
                </c:pt>
                <c:pt idx="72">
                  <c:v>0.42</c:v>
                </c:pt>
                <c:pt idx="74">
                  <c:v>0.43</c:v>
                </c:pt>
                <c:pt idx="76">
                  <c:v>0.23</c:v>
                </c:pt>
                <c:pt idx="77">
                  <c:v>0.28000000000000003</c:v>
                </c:pt>
                <c:pt idx="78">
                  <c:v>0.33</c:v>
                </c:pt>
                <c:pt idx="79">
                  <c:v>0.32</c:v>
                </c:pt>
                <c:pt idx="80">
                  <c:v>0.34</c:v>
                </c:pt>
                <c:pt idx="81">
                  <c:v>0.44</c:v>
                </c:pt>
                <c:pt idx="83">
                  <c:v>0.41</c:v>
                </c:pt>
                <c:pt idx="85">
                  <c:v>0.41</c:v>
                </c:pt>
                <c:pt idx="86">
                  <c:v>1.18</c:v>
                </c:pt>
                <c:pt idx="97">
                  <c:v>0.41</c:v>
                </c:pt>
                <c:pt idx="99">
                  <c:v>0.39</c:v>
                </c:pt>
                <c:pt idx="100">
                  <c:v>0.4</c:v>
                </c:pt>
                <c:pt idx="103">
                  <c:v>0.39</c:v>
                </c:pt>
                <c:pt idx="104">
                  <c:v>0.4</c:v>
                </c:pt>
                <c:pt idx="106">
                  <c:v>1.44</c:v>
                </c:pt>
                <c:pt idx="107">
                  <c:v>1.22</c:v>
                </c:pt>
                <c:pt idx="108">
                  <c:v>1.49</c:v>
                </c:pt>
                <c:pt idx="109">
                  <c:v>1.1399999999999999</c:v>
                </c:pt>
                <c:pt idx="111">
                  <c:v>1.44</c:v>
                </c:pt>
                <c:pt idx="112">
                  <c:v>1.22</c:v>
                </c:pt>
                <c:pt idx="113">
                  <c:v>0.82</c:v>
                </c:pt>
                <c:pt idx="114">
                  <c:v>0.72</c:v>
                </c:pt>
                <c:pt idx="115">
                  <c:v>1.64</c:v>
                </c:pt>
                <c:pt idx="116">
                  <c:v>1.42</c:v>
                </c:pt>
                <c:pt idx="117">
                  <c:v>1.53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3D5-4BDF-A67F-02E37543F238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GAP'!$L$2:$L$82</c:f>
              <c:numCache>
                <c:formatCode>0.00</c:formatCode>
                <c:ptCount val="81"/>
                <c:pt idx="0">
                  <c:v>17.29</c:v>
                </c:pt>
                <c:pt idx="1">
                  <c:v>15.01</c:v>
                </c:pt>
                <c:pt idx="2">
                  <c:v>15.26</c:v>
                </c:pt>
                <c:pt idx="3">
                  <c:v>11.9</c:v>
                </c:pt>
                <c:pt idx="4">
                  <c:v>18.46</c:v>
                </c:pt>
                <c:pt idx="5">
                  <c:v>10.52</c:v>
                </c:pt>
                <c:pt idx="6">
                  <c:v>23.58</c:v>
                </c:pt>
                <c:pt idx="7">
                  <c:v>14.11</c:v>
                </c:pt>
                <c:pt idx="8">
                  <c:v>10.43</c:v>
                </c:pt>
                <c:pt idx="9">
                  <c:v>12.02</c:v>
                </c:pt>
                <c:pt idx="10">
                  <c:v>10.5</c:v>
                </c:pt>
                <c:pt idx="11">
                  <c:v>10.79</c:v>
                </c:pt>
                <c:pt idx="12">
                  <c:v>5.33</c:v>
                </c:pt>
                <c:pt idx="13">
                  <c:v>11.96</c:v>
                </c:pt>
                <c:pt idx="14">
                  <c:v>12.4</c:v>
                </c:pt>
                <c:pt idx="15" formatCode="General">
                  <c:v>13.68</c:v>
                </c:pt>
                <c:pt idx="16" formatCode="General">
                  <c:v>8.4700000000000006</c:v>
                </c:pt>
                <c:pt idx="17" formatCode="General">
                  <c:v>7.59</c:v>
                </c:pt>
                <c:pt idx="18" formatCode="General">
                  <c:v>15.24</c:v>
                </c:pt>
                <c:pt idx="19" formatCode="General">
                  <c:v>13.62</c:v>
                </c:pt>
                <c:pt idx="20" formatCode="General">
                  <c:v>5.43</c:v>
                </c:pt>
                <c:pt idx="21" formatCode="General">
                  <c:v>8.17</c:v>
                </c:pt>
                <c:pt idx="22" formatCode="General">
                  <c:v>14.88</c:v>
                </c:pt>
                <c:pt idx="23" formatCode="General">
                  <c:v>13.58</c:v>
                </c:pt>
                <c:pt idx="24" formatCode="General">
                  <c:v>7.39</c:v>
                </c:pt>
                <c:pt idx="25" formatCode="General">
                  <c:v>8.26</c:v>
                </c:pt>
                <c:pt idx="26" formatCode="General">
                  <c:v>10.56</c:v>
                </c:pt>
                <c:pt idx="27" formatCode="General">
                  <c:v>10.65</c:v>
                </c:pt>
                <c:pt idx="28" formatCode="General">
                  <c:v>7.9</c:v>
                </c:pt>
                <c:pt idx="29" formatCode="General">
                  <c:v>10.82</c:v>
                </c:pt>
                <c:pt idx="30" formatCode="General">
                  <c:v>15.63</c:v>
                </c:pt>
                <c:pt idx="31" formatCode="General">
                  <c:v>10.42</c:v>
                </c:pt>
                <c:pt idx="32" formatCode="General">
                  <c:v>16.59</c:v>
                </c:pt>
                <c:pt idx="33" formatCode="General">
                  <c:v>6.53</c:v>
                </c:pt>
                <c:pt idx="34" formatCode="General">
                  <c:v>13.05</c:v>
                </c:pt>
                <c:pt idx="35" formatCode="General">
                  <c:v>10.93</c:v>
                </c:pt>
                <c:pt idx="36" formatCode="General">
                  <c:v>16.8</c:v>
                </c:pt>
                <c:pt idx="37" formatCode="General">
                  <c:v>12.98</c:v>
                </c:pt>
                <c:pt idx="38" formatCode="General">
                  <c:v>9.6</c:v>
                </c:pt>
                <c:pt idx="39" formatCode="General">
                  <c:v>6.98</c:v>
                </c:pt>
                <c:pt idx="40">
                  <c:v>7.75</c:v>
                </c:pt>
                <c:pt idx="41">
                  <c:v>13.957294410519372</c:v>
                </c:pt>
                <c:pt idx="42">
                  <c:v>21.431990939999999</c:v>
                </c:pt>
                <c:pt idx="43">
                  <c:v>12.96</c:v>
                </c:pt>
                <c:pt idx="44">
                  <c:v>10.742618353581991</c:v>
                </c:pt>
                <c:pt idx="45">
                  <c:v>15.064903043999999</c:v>
                </c:pt>
                <c:pt idx="46">
                  <c:v>10.388510803999999</c:v>
                </c:pt>
                <c:pt idx="47" formatCode="General">
                  <c:v>9.24</c:v>
                </c:pt>
                <c:pt idx="48" formatCode="General">
                  <c:v>6.48</c:v>
                </c:pt>
                <c:pt idx="49" formatCode="General">
                  <c:v>9.7799999999999994</c:v>
                </c:pt>
                <c:pt idx="50" formatCode="General">
                  <c:v>16.43</c:v>
                </c:pt>
                <c:pt idx="51" formatCode="General">
                  <c:v>9.08</c:v>
                </c:pt>
                <c:pt idx="52">
                  <c:v>14.6</c:v>
                </c:pt>
                <c:pt idx="53">
                  <c:v>11.1</c:v>
                </c:pt>
                <c:pt idx="54">
                  <c:v>11.05</c:v>
                </c:pt>
                <c:pt idx="55">
                  <c:v>5.69</c:v>
                </c:pt>
                <c:pt idx="56">
                  <c:v>6.79</c:v>
                </c:pt>
                <c:pt idx="57">
                  <c:v>5.31</c:v>
                </c:pt>
                <c:pt idx="58">
                  <c:v>10.1</c:v>
                </c:pt>
                <c:pt idx="59">
                  <c:v>7.23</c:v>
                </c:pt>
                <c:pt idx="60">
                  <c:v>9.73</c:v>
                </c:pt>
                <c:pt idx="61">
                  <c:v>5.49</c:v>
                </c:pt>
                <c:pt idx="62">
                  <c:v>9.07</c:v>
                </c:pt>
                <c:pt idx="63">
                  <c:v>12.8</c:v>
                </c:pt>
                <c:pt idx="64">
                  <c:v>8.36</c:v>
                </c:pt>
                <c:pt idx="65">
                  <c:v>11.35</c:v>
                </c:pt>
                <c:pt idx="66">
                  <c:v>15.5</c:v>
                </c:pt>
                <c:pt idx="67">
                  <c:v>7.65</c:v>
                </c:pt>
                <c:pt idx="68">
                  <c:v>4.58</c:v>
                </c:pt>
                <c:pt idx="69">
                  <c:v>4.6399999999999997</c:v>
                </c:pt>
                <c:pt idx="70">
                  <c:v>6.19</c:v>
                </c:pt>
                <c:pt idx="71">
                  <c:v>5.81</c:v>
                </c:pt>
                <c:pt idx="72">
                  <c:v>24.12</c:v>
                </c:pt>
                <c:pt idx="73">
                  <c:v>14.87</c:v>
                </c:pt>
                <c:pt idx="74">
                  <c:v>20.75</c:v>
                </c:pt>
                <c:pt idx="75">
                  <c:v>22.58</c:v>
                </c:pt>
                <c:pt idx="76">
                  <c:v>27.42</c:v>
                </c:pt>
                <c:pt idx="77">
                  <c:v>15.66</c:v>
                </c:pt>
                <c:pt idx="78">
                  <c:v>21.47</c:v>
                </c:pt>
                <c:pt idx="79">
                  <c:v>7.8</c:v>
                </c:pt>
                <c:pt idx="80">
                  <c:v>8.8000000000000007</c:v>
                </c:pt>
              </c:numCache>
            </c:numRef>
          </c:xVal>
          <c:yVal>
            <c:numRef>
              <c:f>'APIP and GAP'!$P$2:$P$82</c:f>
              <c:numCache>
                <c:formatCode>0.00</c:formatCode>
                <c:ptCount val="81"/>
                <c:pt idx="0">
                  <c:v>0.71</c:v>
                </c:pt>
                <c:pt idx="1">
                  <c:v>1.01</c:v>
                </c:pt>
                <c:pt idx="2">
                  <c:v>1.36</c:v>
                </c:pt>
                <c:pt idx="3">
                  <c:v>0.69</c:v>
                </c:pt>
                <c:pt idx="4">
                  <c:v>0.49</c:v>
                </c:pt>
                <c:pt idx="5">
                  <c:v>0.85</c:v>
                </c:pt>
                <c:pt idx="6">
                  <c:v>0.55000000000000004</c:v>
                </c:pt>
                <c:pt idx="7">
                  <c:v>0.46</c:v>
                </c:pt>
                <c:pt idx="8">
                  <c:v>0.91</c:v>
                </c:pt>
                <c:pt idx="9">
                  <c:v>0.94</c:v>
                </c:pt>
                <c:pt idx="10">
                  <c:v>0.92</c:v>
                </c:pt>
                <c:pt idx="11">
                  <c:v>0.96</c:v>
                </c:pt>
                <c:pt idx="12">
                  <c:v>1.01</c:v>
                </c:pt>
                <c:pt idx="13">
                  <c:v>0.73</c:v>
                </c:pt>
                <c:pt idx="14">
                  <c:v>0.56999999999999995</c:v>
                </c:pt>
                <c:pt idx="15" formatCode="General">
                  <c:v>0.69</c:v>
                </c:pt>
                <c:pt idx="16" formatCode="General">
                  <c:v>0.84</c:v>
                </c:pt>
                <c:pt idx="17" formatCode="General">
                  <c:v>0.91</c:v>
                </c:pt>
                <c:pt idx="18" formatCode="General">
                  <c:v>0.6</c:v>
                </c:pt>
                <c:pt idx="19" formatCode="General">
                  <c:v>0.62</c:v>
                </c:pt>
                <c:pt idx="20" formatCode="General">
                  <c:v>0.97</c:v>
                </c:pt>
                <c:pt idx="21" formatCode="General">
                  <c:v>0.86</c:v>
                </c:pt>
                <c:pt idx="22" formatCode="General">
                  <c:v>0.52</c:v>
                </c:pt>
                <c:pt idx="23" formatCode="General">
                  <c:v>0.6</c:v>
                </c:pt>
                <c:pt idx="24" formatCode="General">
                  <c:v>0.79</c:v>
                </c:pt>
                <c:pt idx="25" formatCode="General">
                  <c:v>0.73</c:v>
                </c:pt>
                <c:pt idx="26" formatCode="General">
                  <c:v>1.1200000000000001</c:v>
                </c:pt>
                <c:pt idx="27" formatCode="General">
                  <c:v>1.1200000000000001</c:v>
                </c:pt>
                <c:pt idx="28" formatCode="General">
                  <c:v>0.56000000000000005</c:v>
                </c:pt>
                <c:pt idx="29" formatCode="General">
                  <c:v>1.1100000000000001</c:v>
                </c:pt>
                <c:pt idx="30" formatCode="General">
                  <c:v>0.47</c:v>
                </c:pt>
                <c:pt idx="31" formatCode="General">
                  <c:v>0.91</c:v>
                </c:pt>
                <c:pt idx="32" formatCode="General">
                  <c:v>0.49</c:v>
                </c:pt>
                <c:pt idx="33" formatCode="General">
                  <c:v>0.85</c:v>
                </c:pt>
                <c:pt idx="34" formatCode="General">
                  <c:v>0.6</c:v>
                </c:pt>
                <c:pt idx="35" formatCode="General">
                  <c:v>1.07</c:v>
                </c:pt>
                <c:pt idx="36" formatCode="General">
                  <c:v>0.79</c:v>
                </c:pt>
                <c:pt idx="37" formatCode="General">
                  <c:v>0.55000000000000004</c:v>
                </c:pt>
                <c:pt idx="38" formatCode="General">
                  <c:v>0.93</c:v>
                </c:pt>
                <c:pt idx="39" formatCode="General">
                  <c:v>0.51</c:v>
                </c:pt>
                <c:pt idx="40">
                  <c:v>0.87</c:v>
                </c:pt>
                <c:pt idx="41">
                  <c:v>1.2124995923691506</c:v>
                </c:pt>
                <c:pt idx="42">
                  <c:v>0.47098445595854932</c:v>
                </c:pt>
                <c:pt idx="43">
                  <c:v>1.1299999999999999</c:v>
                </c:pt>
                <c:pt idx="44">
                  <c:v>0.69470406000326113</c:v>
                </c:pt>
                <c:pt idx="45">
                  <c:v>1.1838341968911918</c:v>
                </c:pt>
                <c:pt idx="46">
                  <c:v>0.97450777202072547</c:v>
                </c:pt>
                <c:pt idx="47" formatCode="General">
                  <c:v>1.21</c:v>
                </c:pt>
                <c:pt idx="48" formatCode="General">
                  <c:v>1.2</c:v>
                </c:pt>
                <c:pt idx="49" formatCode="General">
                  <c:v>1.78</c:v>
                </c:pt>
                <c:pt idx="50" formatCode="General">
                  <c:v>0.92</c:v>
                </c:pt>
                <c:pt idx="51" formatCode="General">
                  <c:v>1.8</c:v>
                </c:pt>
                <c:pt idx="52">
                  <c:v>2.09</c:v>
                </c:pt>
                <c:pt idx="53">
                  <c:v>2.65</c:v>
                </c:pt>
                <c:pt idx="54">
                  <c:v>2.2200000000000002</c:v>
                </c:pt>
                <c:pt idx="55">
                  <c:v>2.09</c:v>
                </c:pt>
                <c:pt idx="56">
                  <c:v>2.4</c:v>
                </c:pt>
                <c:pt idx="57">
                  <c:v>2.16</c:v>
                </c:pt>
                <c:pt idx="58">
                  <c:v>2.14</c:v>
                </c:pt>
                <c:pt idx="59">
                  <c:v>2.21</c:v>
                </c:pt>
                <c:pt idx="60">
                  <c:v>2.39</c:v>
                </c:pt>
                <c:pt idx="61">
                  <c:v>3.44</c:v>
                </c:pt>
                <c:pt idx="62">
                  <c:v>2.4300000000000002</c:v>
                </c:pt>
                <c:pt idx="63">
                  <c:v>2.8</c:v>
                </c:pt>
                <c:pt idx="64">
                  <c:v>3.78</c:v>
                </c:pt>
                <c:pt idx="65">
                  <c:v>2.29</c:v>
                </c:pt>
                <c:pt idx="66">
                  <c:v>2.1800000000000002</c:v>
                </c:pt>
                <c:pt idx="67">
                  <c:v>2.09</c:v>
                </c:pt>
                <c:pt idx="68">
                  <c:v>2.69</c:v>
                </c:pt>
                <c:pt idx="69">
                  <c:v>3.79</c:v>
                </c:pt>
                <c:pt idx="70">
                  <c:v>4.21</c:v>
                </c:pt>
                <c:pt idx="71">
                  <c:v>3.15</c:v>
                </c:pt>
                <c:pt idx="72">
                  <c:v>0.5</c:v>
                </c:pt>
                <c:pt idx="73">
                  <c:v>1.5</c:v>
                </c:pt>
                <c:pt idx="74">
                  <c:v>0.84</c:v>
                </c:pt>
                <c:pt idx="75">
                  <c:v>0.9</c:v>
                </c:pt>
                <c:pt idx="76">
                  <c:v>0.3</c:v>
                </c:pt>
                <c:pt idx="77">
                  <c:v>0.6</c:v>
                </c:pt>
                <c:pt idx="78">
                  <c:v>0.45</c:v>
                </c:pt>
                <c:pt idx="79">
                  <c:v>1.3</c:v>
                </c:pt>
                <c:pt idx="80">
                  <c:v>0.53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3D5-4BDF-A67F-02E37543F238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WEAR!$L$111:$L$118</c:f>
              <c:numCache>
                <c:formatCode>0.00</c:formatCode>
                <c:ptCount val="8"/>
                <c:pt idx="0">
                  <c:v>9.4</c:v>
                </c:pt>
                <c:pt idx="1">
                  <c:v>11.68</c:v>
                </c:pt>
                <c:pt idx="2">
                  <c:v>10.57</c:v>
                </c:pt>
                <c:pt idx="3">
                  <c:v>12.94</c:v>
                </c:pt>
                <c:pt idx="4">
                  <c:v>22.2</c:v>
                </c:pt>
                <c:pt idx="5">
                  <c:v>17.78</c:v>
                </c:pt>
                <c:pt idx="6">
                  <c:v>15.21</c:v>
                </c:pt>
                <c:pt idx="7">
                  <c:v>6.08</c:v>
                </c:pt>
              </c:numCache>
            </c:numRef>
          </c:xVal>
          <c:yVal>
            <c:numRef>
              <c:f>WEAR!$P$111:$P$118</c:f>
              <c:numCache>
                <c:formatCode>0.00</c:formatCode>
                <c:ptCount val="8"/>
                <c:pt idx="0">
                  <c:v>1.21</c:v>
                </c:pt>
                <c:pt idx="1">
                  <c:v>1.1499999999999999</c:v>
                </c:pt>
                <c:pt idx="2">
                  <c:v>1.57</c:v>
                </c:pt>
                <c:pt idx="3">
                  <c:v>0.43</c:v>
                </c:pt>
                <c:pt idx="4">
                  <c:v>0.15</c:v>
                </c:pt>
                <c:pt idx="5">
                  <c:v>0.09</c:v>
                </c:pt>
                <c:pt idx="6">
                  <c:v>0.3</c:v>
                </c:pt>
                <c:pt idx="7">
                  <c:v>0.94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3D5-4BDF-A67F-02E37543F238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IAP!$L$126:$L$132</c:f>
              <c:numCache>
                <c:formatCode>0.00</c:formatCode>
                <c:ptCount val="7"/>
                <c:pt idx="0">
                  <c:v>12.89</c:v>
                </c:pt>
                <c:pt idx="1">
                  <c:v>10.98</c:v>
                </c:pt>
                <c:pt idx="2">
                  <c:v>12.11</c:v>
                </c:pt>
                <c:pt idx="3">
                  <c:v>14</c:v>
                </c:pt>
                <c:pt idx="4">
                  <c:v>9.94</c:v>
                </c:pt>
                <c:pt idx="5">
                  <c:v>10.45</c:v>
                </c:pt>
                <c:pt idx="6">
                  <c:v>9.86</c:v>
                </c:pt>
              </c:numCache>
            </c:numRef>
          </c:xVal>
          <c:yVal>
            <c:numRef>
              <c:f>IAP!$P$126:$P$132</c:f>
              <c:numCache>
                <c:formatCode>0.00</c:formatCode>
                <c:ptCount val="7"/>
                <c:pt idx="0">
                  <c:v>0.38</c:v>
                </c:pt>
                <c:pt idx="1">
                  <c:v>0.39</c:v>
                </c:pt>
                <c:pt idx="2">
                  <c:v>0.46</c:v>
                </c:pt>
                <c:pt idx="3">
                  <c:v>0.43</c:v>
                </c:pt>
                <c:pt idx="4">
                  <c:v>1.18</c:v>
                </c:pt>
                <c:pt idx="5">
                  <c:v>1.1599999999999999</c:v>
                </c:pt>
                <c:pt idx="6">
                  <c:v>1.1599999999999999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13D5-4BDF-A67F-02E37543F238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GAP'!$L$83:$L$92</c:f>
              <c:numCache>
                <c:formatCode>0.00</c:formatCode>
                <c:ptCount val="10"/>
                <c:pt idx="0">
                  <c:v>13.5113515835</c:v>
                </c:pt>
                <c:pt idx="1">
                  <c:v>14.718670157</c:v>
                </c:pt>
                <c:pt idx="2">
                  <c:v>14.597573565395008</c:v>
                </c:pt>
                <c:pt idx="3">
                  <c:v>20.516946881499997</c:v>
                </c:pt>
                <c:pt idx="4">
                  <c:v>15.14</c:v>
                </c:pt>
                <c:pt idx="5">
                  <c:v>20.399999999999999</c:v>
                </c:pt>
              </c:numCache>
            </c:numRef>
          </c:xVal>
          <c:yVal>
            <c:numRef>
              <c:f>'APIP and GAP'!$P$83:$P$92</c:f>
              <c:numCache>
                <c:formatCode>0.00</c:formatCode>
                <c:ptCount val="10"/>
                <c:pt idx="0">
                  <c:v>0.86569948186528511</c:v>
                </c:pt>
                <c:pt idx="1">
                  <c:v>1.2724352331606217</c:v>
                </c:pt>
                <c:pt idx="2">
                  <c:v>1.2630751671286482</c:v>
                </c:pt>
                <c:pt idx="3">
                  <c:v>0.44849740932642485</c:v>
                </c:pt>
                <c:pt idx="4">
                  <c:v>0.89</c:v>
                </c:pt>
                <c:pt idx="5">
                  <c:v>0.45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13D5-4BDF-A67F-02E37543F238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GAP'!$L$83:$L$92</c:f>
              <c:numCache>
                <c:formatCode>0.00</c:formatCode>
                <c:ptCount val="10"/>
                <c:pt idx="0">
                  <c:v>13.5113515835</c:v>
                </c:pt>
                <c:pt idx="1">
                  <c:v>14.718670157</c:v>
                </c:pt>
                <c:pt idx="2">
                  <c:v>14.597573565395008</c:v>
                </c:pt>
                <c:pt idx="3">
                  <c:v>20.516946881499997</c:v>
                </c:pt>
                <c:pt idx="4">
                  <c:v>15.14</c:v>
                </c:pt>
                <c:pt idx="5">
                  <c:v>20.399999999999999</c:v>
                </c:pt>
              </c:numCache>
            </c:numRef>
          </c:xVal>
          <c:yVal>
            <c:numRef>
              <c:f>'APIP and GAP'!$P$83:$P$92</c:f>
              <c:numCache>
                <c:formatCode>0.00</c:formatCode>
                <c:ptCount val="10"/>
                <c:pt idx="0">
                  <c:v>0.86569948186528511</c:v>
                </c:pt>
                <c:pt idx="1">
                  <c:v>1.2724352331606217</c:v>
                </c:pt>
                <c:pt idx="2">
                  <c:v>1.2630751671286482</c:v>
                </c:pt>
                <c:pt idx="3">
                  <c:v>0.44849740932642485</c:v>
                </c:pt>
                <c:pt idx="4">
                  <c:v>0.89</c:v>
                </c:pt>
                <c:pt idx="5">
                  <c:v>0.45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13D5-4BDF-A67F-02E37543F2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1606144"/>
        <c:axId val="561611240"/>
      </c:scatterChart>
      <c:valAx>
        <c:axId val="561606144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MgO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1611240"/>
        <c:crosses val="autoZero"/>
        <c:crossBetween val="midCat"/>
      </c:valAx>
      <c:valAx>
        <c:axId val="561611240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P</a:t>
                </a:r>
                <a:r>
                  <a:rPr lang="en-US" sz="1200" baseline="-25000">
                    <a:solidFill>
                      <a:sysClr val="windowText" lastClr="000000"/>
                    </a:solidFill>
                  </a:rPr>
                  <a:t>2</a:t>
                </a:r>
                <a:r>
                  <a:rPr lang="en-US" sz="1200">
                    <a:solidFill>
                      <a:sysClr val="windowText" lastClr="000000"/>
                    </a:solidFill>
                  </a:rPr>
                  <a:t>O</a:t>
                </a:r>
                <a:r>
                  <a:rPr lang="en-US" sz="1200" baseline="-25000">
                    <a:solidFill>
                      <a:sysClr val="windowText" lastClr="000000"/>
                    </a:solidFill>
                  </a:rPr>
                  <a:t>5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 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  <a:effectLst/>
                  </a:rPr>
                  <a:t>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  <a:effectLst/>
                  </a:rPr>
                  <a:t>%)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1606144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68469618561294077"/>
          <c:y val="5.3951159039522162E-2"/>
          <c:w val="0.27084436216877472"/>
          <c:h val="0.2513384188789729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WEAR!$G$2:$G$110</c:f>
              <c:numCache>
                <c:formatCode>0.00</c:formatCode>
                <c:ptCount val="109"/>
                <c:pt idx="2">
                  <c:v>43.49</c:v>
                </c:pt>
                <c:pt idx="3">
                  <c:v>43.49</c:v>
                </c:pt>
                <c:pt idx="4">
                  <c:v>36.6</c:v>
                </c:pt>
                <c:pt idx="5">
                  <c:v>38.700000000000003</c:v>
                </c:pt>
                <c:pt idx="6">
                  <c:v>38.9</c:v>
                </c:pt>
                <c:pt idx="7">
                  <c:v>38.6</c:v>
                </c:pt>
                <c:pt idx="8">
                  <c:v>38.200000000000003</c:v>
                </c:pt>
                <c:pt idx="9">
                  <c:v>38.1</c:v>
                </c:pt>
                <c:pt idx="10">
                  <c:v>38.4</c:v>
                </c:pt>
                <c:pt idx="11">
                  <c:v>38.9</c:v>
                </c:pt>
                <c:pt idx="12">
                  <c:v>39</c:v>
                </c:pt>
                <c:pt idx="13">
                  <c:v>39.1</c:v>
                </c:pt>
                <c:pt idx="14">
                  <c:v>38.9</c:v>
                </c:pt>
                <c:pt idx="15">
                  <c:v>39.200000000000003</c:v>
                </c:pt>
                <c:pt idx="16">
                  <c:v>39.4</c:v>
                </c:pt>
                <c:pt idx="17">
                  <c:v>39.5</c:v>
                </c:pt>
                <c:pt idx="18">
                  <c:v>38.700000000000003</c:v>
                </c:pt>
                <c:pt idx="19">
                  <c:v>38.1</c:v>
                </c:pt>
                <c:pt idx="20">
                  <c:v>39.200000000000003</c:v>
                </c:pt>
                <c:pt idx="21">
                  <c:v>39.200000000000003</c:v>
                </c:pt>
                <c:pt idx="22">
                  <c:v>40.6</c:v>
                </c:pt>
                <c:pt idx="23">
                  <c:v>38.6</c:v>
                </c:pt>
                <c:pt idx="24">
                  <c:v>38.799999999999997</c:v>
                </c:pt>
                <c:pt idx="25">
                  <c:v>39.799999999999997</c:v>
                </c:pt>
                <c:pt idx="26">
                  <c:v>44</c:v>
                </c:pt>
                <c:pt idx="27">
                  <c:v>39.4</c:v>
                </c:pt>
                <c:pt idx="28">
                  <c:v>39.1</c:v>
                </c:pt>
                <c:pt idx="29">
                  <c:v>39.299999999999997</c:v>
                </c:pt>
                <c:pt idx="30">
                  <c:v>38.700000000000003</c:v>
                </c:pt>
                <c:pt idx="31">
                  <c:v>39.299999999999997</c:v>
                </c:pt>
                <c:pt idx="32">
                  <c:v>38.700000000000003</c:v>
                </c:pt>
                <c:pt idx="33">
                  <c:v>36.78</c:v>
                </c:pt>
                <c:pt idx="34">
                  <c:v>36.869999999999997</c:v>
                </c:pt>
                <c:pt idx="35">
                  <c:v>36.479999999999997</c:v>
                </c:pt>
                <c:pt idx="36">
                  <c:v>35.97</c:v>
                </c:pt>
                <c:pt idx="37">
                  <c:v>39.340000000000003</c:v>
                </c:pt>
                <c:pt idx="38">
                  <c:v>37.65</c:v>
                </c:pt>
                <c:pt idx="39">
                  <c:v>36.56</c:v>
                </c:pt>
                <c:pt idx="40">
                  <c:v>38.07</c:v>
                </c:pt>
                <c:pt idx="41">
                  <c:v>33.44</c:v>
                </c:pt>
                <c:pt idx="42">
                  <c:v>36.49</c:v>
                </c:pt>
                <c:pt idx="43">
                  <c:v>40.349600000000002</c:v>
                </c:pt>
                <c:pt idx="44">
                  <c:v>39.432400000000001</c:v>
                </c:pt>
                <c:pt idx="45">
                  <c:v>39.6233</c:v>
                </c:pt>
                <c:pt idx="46">
                  <c:v>39.744599999999998</c:v>
                </c:pt>
                <c:pt idx="47">
                  <c:v>39.959200000000003</c:v>
                </c:pt>
                <c:pt idx="48">
                  <c:v>40.043700000000001</c:v>
                </c:pt>
                <c:pt idx="49">
                  <c:v>39.854500000000002</c:v>
                </c:pt>
                <c:pt idx="50">
                  <c:v>41.602699999999999</c:v>
                </c:pt>
                <c:pt idx="52">
                  <c:v>43.73</c:v>
                </c:pt>
                <c:pt idx="53">
                  <c:v>44.5</c:v>
                </c:pt>
                <c:pt idx="54">
                  <c:v>43.18</c:v>
                </c:pt>
                <c:pt idx="56">
                  <c:v>36.64</c:v>
                </c:pt>
                <c:pt idx="57">
                  <c:v>32.29</c:v>
                </c:pt>
                <c:pt idx="58">
                  <c:v>35.4</c:v>
                </c:pt>
                <c:pt idx="59">
                  <c:v>35.56</c:v>
                </c:pt>
                <c:pt idx="60">
                  <c:v>40.9</c:v>
                </c:pt>
                <c:pt idx="61">
                  <c:v>40.049999999999997</c:v>
                </c:pt>
                <c:pt idx="62">
                  <c:v>31.8</c:v>
                </c:pt>
                <c:pt idx="63">
                  <c:v>37.1</c:v>
                </c:pt>
                <c:pt idx="64">
                  <c:v>40.15</c:v>
                </c:pt>
                <c:pt idx="65">
                  <c:v>38.28</c:v>
                </c:pt>
                <c:pt idx="66">
                  <c:v>37</c:v>
                </c:pt>
                <c:pt idx="67">
                  <c:v>40</c:v>
                </c:pt>
                <c:pt idx="68">
                  <c:v>41.06</c:v>
                </c:pt>
                <c:pt idx="69">
                  <c:v>41.84</c:v>
                </c:pt>
                <c:pt idx="70">
                  <c:v>40.75</c:v>
                </c:pt>
                <c:pt idx="71">
                  <c:v>41.58</c:v>
                </c:pt>
                <c:pt idx="72">
                  <c:v>38.700000000000003</c:v>
                </c:pt>
                <c:pt idx="73">
                  <c:v>39.92</c:v>
                </c:pt>
                <c:pt idx="74">
                  <c:v>37.68</c:v>
                </c:pt>
                <c:pt idx="75">
                  <c:v>36.369999999999997</c:v>
                </c:pt>
                <c:pt idx="76">
                  <c:v>39.880000000000003</c:v>
                </c:pt>
                <c:pt idx="77">
                  <c:v>38.979999999999997</c:v>
                </c:pt>
                <c:pt idx="78">
                  <c:v>41.58</c:v>
                </c:pt>
                <c:pt idx="79">
                  <c:v>40.44</c:v>
                </c:pt>
                <c:pt idx="80">
                  <c:v>38.700000000000003</c:v>
                </c:pt>
                <c:pt idx="81">
                  <c:v>33.89</c:v>
                </c:pt>
                <c:pt idx="82">
                  <c:v>34.229999999999997</c:v>
                </c:pt>
                <c:pt idx="83">
                  <c:v>33.22</c:v>
                </c:pt>
                <c:pt idx="84">
                  <c:v>33.520000000000003</c:v>
                </c:pt>
                <c:pt idx="85">
                  <c:v>39.06</c:v>
                </c:pt>
                <c:pt idx="86">
                  <c:v>36.22</c:v>
                </c:pt>
                <c:pt idx="87">
                  <c:v>39.28</c:v>
                </c:pt>
                <c:pt idx="95">
                  <c:v>37.049999999999997</c:v>
                </c:pt>
                <c:pt idx="96">
                  <c:v>40</c:v>
                </c:pt>
                <c:pt idx="97">
                  <c:v>38.619999999999997</c:v>
                </c:pt>
                <c:pt idx="98">
                  <c:v>35.090000000000003</c:v>
                </c:pt>
                <c:pt idx="99">
                  <c:v>37.93</c:v>
                </c:pt>
                <c:pt idx="100">
                  <c:v>35.51</c:v>
                </c:pt>
                <c:pt idx="105">
                  <c:v>35.369999999999997</c:v>
                </c:pt>
              </c:numCache>
            </c:numRef>
          </c:xVal>
          <c:yVal>
            <c:numRef>
              <c:f>WEAR!$BO$2:$BO$110</c:f>
              <c:numCache>
                <c:formatCode>0.0</c:formatCode>
                <c:ptCount val="109"/>
                <c:pt idx="2">
                  <c:v>292</c:v>
                </c:pt>
                <c:pt idx="3">
                  <c:v>162</c:v>
                </c:pt>
                <c:pt idx="4">
                  <c:v>321</c:v>
                </c:pt>
                <c:pt idx="5">
                  <c:v>330</c:v>
                </c:pt>
                <c:pt idx="6">
                  <c:v>479</c:v>
                </c:pt>
                <c:pt idx="7">
                  <c:v>505</c:v>
                </c:pt>
                <c:pt idx="8">
                  <c:v>462</c:v>
                </c:pt>
                <c:pt idx="9">
                  <c:v>477</c:v>
                </c:pt>
                <c:pt idx="10">
                  <c:v>484</c:v>
                </c:pt>
                <c:pt idx="11">
                  <c:v>494</c:v>
                </c:pt>
                <c:pt idx="12">
                  <c:v>487</c:v>
                </c:pt>
                <c:pt idx="13">
                  <c:v>482</c:v>
                </c:pt>
                <c:pt idx="14">
                  <c:v>478</c:v>
                </c:pt>
                <c:pt idx="15">
                  <c:v>373</c:v>
                </c:pt>
                <c:pt idx="16">
                  <c:v>477</c:v>
                </c:pt>
                <c:pt idx="17">
                  <c:v>487</c:v>
                </c:pt>
                <c:pt idx="18">
                  <c:v>365</c:v>
                </c:pt>
                <c:pt idx="19">
                  <c:v>362</c:v>
                </c:pt>
                <c:pt idx="20">
                  <c:v>334</c:v>
                </c:pt>
                <c:pt idx="21">
                  <c:v>224</c:v>
                </c:pt>
                <c:pt idx="22">
                  <c:v>171</c:v>
                </c:pt>
                <c:pt idx="23">
                  <c:v>320</c:v>
                </c:pt>
                <c:pt idx="24">
                  <c:v>333</c:v>
                </c:pt>
                <c:pt idx="25">
                  <c:v>336</c:v>
                </c:pt>
                <c:pt idx="26">
                  <c:v>240</c:v>
                </c:pt>
                <c:pt idx="27">
                  <c:v>315</c:v>
                </c:pt>
                <c:pt idx="28">
                  <c:v>320</c:v>
                </c:pt>
                <c:pt idx="31">
                  <c:v>340</c:v>
                </c:pt>
                <c:pt idx="32">
                  <c:v>336</c:v>
                </c:pt>
                <c:pt idx="33">
                  <c:v>432</c:v>
                </c:pt>
                <c:pt idx="34">
                  <c:v>367</c:v>
                </c:pt>
                <c:pt idx="40">
                  <c:v>409</c:v>
                </c:pt>
                <c:pt idx="41">
                  <c:v>435</c:v>
                </c:pt>
                <c:pt idx="42">
                  <c:v>278</c:v>
                </c:pt>
                <c:pt idx="43">
                  <c:v>396.59158602271134</c:v>
                </c:pt>
                <c:pt idx="44">
                  <c:v>418.95369714553573</c:v>
                </c:pt>
                <c:pt idx="45">
                  <c:v>439.12059064226497</c:v>
                </c:pt>
                <c:pt idx="47">
                  <c:v>431.4049391813362</c:v>
                </c:pt>
                <c:pt idx="48">
                  <c:v>441.35721726383838</c:v>
                </c:pt>
                <c:pt idx="49">
                  <c:v>434.3058017192613</c:v>
                </c:pt>
                <c:pt idx="50">
                  <c:v>484.41117357320513</c:v>
                </c:pt>
                <c:pt idx="55">
                  <c:v>102</c:v>
                </c:pt>
                <c:pt idx="56">
                  <c:v>420.71</c:v>
                </c:pt>
                <c:pt idx="57">
                  <c:v>356.27</c:v>
                </c:pt>
                <c:pt idx="58">
                  <c:v>383</c:v>
                </c:pt>
                <c:pt idx="59">
                  <c:v>406</c:v>
                </c:pt>
                <c:pt idx="60">
                  <c:v>252</c:v>
                </c:pt>
                <c:pt idx="61">
                  <c:v>252</c:v>
                </c:pt>
                <c:pt idx="62">
                  <c:v>513</c:v>
                </c:pt>
                <c:pt idx="63">
                  <c:v>421.07</c:v>
                </c:pt>
                <c:pt idx="64">
                  <c:v>284.61</c:v>
                </c:pt>
                <c:pt idx="65">
                  <c:v>285</c:v>
                </c:pt>
                <c:pt idx="66">
                  <c:v>416</c:v>
                </c:pt>
                <c:pt idx="67">
                  <c:v>286</c:v>
                </c:pt>
                <c:pt idx="68">
                  <c:v>160.71</c:v>
                </c:pt>
                <c:pt idx="69">
                  <c:v>152.35</c:v>
                </c:pt>
                <c:pt idx="71">
                  <c:v>196</c:v>
                </c:pt>
                <c:pt idx="72">
                  <c:v>281</c:v>
                </c:pt>
                <c:pt idx="73">
                  <c:v>342</c:v>
                </c:pt>
                <c:pt idx="74">
                  <c:v>343</c:v>
                </c:pt>
                <c:pt idx="75">
                  <c:v>347</c:v>
                </c:pt>
                <c:pt idx="76">
                  <c:v>222</c:v>
                </c:pt>
                <c:pt idx="77">
                  <c:v>271</c:v>
                </c:pt>
                <c:pt idx="78">
                  <c:v>132</c:v>
                </c:pt>
                <c:pt idx="79">
                  <c:v>252</c:v>
                </c:pt>
                <c:pt idx="86">
                  <c:v>404</c:v>
                </c:pt>
                <c:pt idx="87">
                  <c:v>328</c:v>
                </c:pt>
                <c:pt idx="89">
                  <c:v>153</c:v>
                </c:pt>
                <c:pt idx="90">
                  <c:v>144</c:v>
                </c:pt>
                <c:pt idx="92">
                  <c:v>396</c:v>
                </c:pt>
                <c:pt idx="93">
                  <c:v>285</c:v>
                </c:pt>
                <c:pt idx="107">
                  <c:v>486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412-4AC0-82F9-712CF405C0B0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IAP!$G$2:$G$125</c:f>
              <c:numCache>
                <c:formatCode>0.00</c:formatCode>
                <c:ptCount val="118"/>
                <c:pt idx="0">
                  <c:v>42.6</c:v>
                </c:pt>
                <c:pt idx="2">
                  <c:v>43.3</c:v>
                </c:pt>
                <c:pt idx="3">
                  <c:v>43.73</c:v>
                </c:pt>
                <c:pt idx="4">
                  <c:v>43.68</c:v>
                </c:pt>
                <c:pt idx="5">
                  <c:v>43.43</c:v>
                </c:pt>
                <c:pt idx="6">
                  <c:v>43.98</c:v>
                </c:pt>
                <c:pt idx="7">
                  <c:v>44.49</c:v>
                </c:pt>
                <c:pt idx="8">
                  <c:v>44.88</c:v>
                </c:pt>
                <c:pt idx="9">
                  <c:v>41.4</c:v>
                </c:pt>
                <c:pt idx="10">
                  <c:v>42.09</c:v>
                </c:pt>
                <c:pt idx="11">
                  <c:v>43.6</c:v>
                </c:pt>
                <c:pt idx="12">
                  <c:v>43.3</c:v>
                </c:pt>
                <c:pt idx="13">
                  <c:v>44.6</c:v>
                </c:pt>
                <c:pt idx="15">
                  <c:v>43.8</c:v>
                </c:pt>
                <c:pt idx="16">
                  <c:v>42.6</c:v>
                </c:pt>
                <c:pt idx="18">
                  <c:v>42.74</c:v>
                </c:pt>
                <c:pt idx="19">
                  <c:v>43.42</c:v>
                </c:pt>
                <c:pt idx="20">
                  <c:v>43.74</c:v>
                </c:pt>
                <c:pt idx="21">
                  <c:v>44.02</c:v>
                </c:pt>
                <c:pt idx="24">
                  <c:v>42.98</c:v>
                </c:pt>
                <c:pt idx="25">
                  <c:v>42.6</c:v>
                </c:pt>
                <c:pt idx="26">
                  <c:v>42.74</c:v>
                </c:pt>
                <c:pt idx="27">
                  <c:v>41.03</c:v>
                </c:pt>
                <c:pt idx="28">
                  <c:v>41.52</c:v>
                </c:pt>
                <c:pt idx="29">
                  <c:v>41.88</c:v>
                </c:pt>
                <c:pt idx="31">
                  <c:v>42.22</c:v>
                </c:pt>
                <c:pt idx="32">
                  <c:v>50.9</c:v>
                </c:pt>
                <c:pt idx="33">
                  <c:v>46.3</c:v>
                </c:pt>
                <c:pt idx="34">
                  <c:v>43.5</c:v>
                </c:pt>
                <c:pt idx="35">
                  <c:v>46.7</c:v>
                </c:pt>
                <c:pt idx="36">
                  <c:v>40.700000000000003</c:v>
                </c:pt>
                <c:pt idx="37">
                  <c:v>46</c:v>
                </c:pt>
                <c:pt idx="38">
                  <c:v>49.1</c:v>
                </c:pt>
                <c:pt idx="39">
                  <c:v>43.1</c:v>
                </c:pt>
                <c:pt idx="40">
                  <c:v>44.6</c:v>
                </c:pt>
                <c:pt idx="41">
                  <c:v>44</c:v>
                </c:pt>
                <c:pt idx="43">
                  <c:v>39.799999999999997</c:v>
                </c:pt>
                <c:pt idx="45">
                  <c:v>41</c:v>
                </c:pt>
                <c:pt idx="46">
                  <c:v>40.520000000000003</c:v>
                </c:pt>
                <c:pt idx="48">
                  <c:v>41.82</c:v>
                </c:pt>
                <c:pt idx="49">
                  <c:v>41.43</c:v>
                </c:pt>
                <c:pt idx="50">
                  <c:v>42.28</c:v>
                </c:pt>
                <c:pt idx="51">
                  <c:v>41.57</c:v>
                </c:pt>
                <c:pt idx="52">
                  <c:v>41.03</c:v>
                </c:pt>
                <c:pt idx="53">
                  <c:v>41.52</c:v>
                </c:pt>
                <c:pt idx="54">
                  <c:v>41.88</c:v>
                </c:pt>
                <c:pt idx="56">
                  <c:v>42.22</c:v>
                </c:pt>
                <c:pt idx="57">
                  <c:v>41.2</c:v>
                </c:pt>
                <c:pt idx="58">
                  <c:v>41.46</c:v>
                </c:pt>
                <c:pt idx="59">
                  <c:v>41.55</c:v>
                </c:pt>
                <c:pt idx="60">
                  <c:v>41.46</c:v>
                </c:pt>
                <c:pt idx="61">
                  <c:v>50.9</c:v>
                </c:pt>
                <c:pt idx="62">
                  <c:v>46.3</c:v>
                </c:pt>
                <c:pt idx="63">
                  <c:v>43.5</c:v>
                </c:pt>
                <c:pt idx="64">
                  <c:v>46.7</c:v>
                </c:pt>
                <c:pt idx="65">
                  <c:v>40.700000000000003</c:v>
                </c:pt>
                <c:pt idx="66">
                  <c:v>46</c:v>
                </c:pt>
                <c:pt idx="67">
                  <c:v>49.1</c:v>
                </c:pt>
                <c:pt idx="68">
                  <c:v>43.1</c:v>
                </c:pt>
                <c:pt idx="69">
                  <c:v>44.6</c:v>
                </c:pt>
                <c:pt idx="70">
                  <c:v>44</c:v>
                </c:pt>
                <c:pt idx="71">
                  <c:v>41.2</c:v>
                </c:pt>
                <c:pt idx="72">
                  <c:v>42</c:v>
                </c:pt>
                <c:pt idx="74">
                  <c:v>39.799999999999997</c:v>
                </c:pt>
                <c:pt idx="76">
                  <c:v>39.700000000000003</c:v>
                </c:pt>
                <c:pt idx="77">
                  <c:v>34.6</c:v>
                </c:pt>
                <c:pt idx="78">
                  <c:v>41</c:v>
                </c:pt>
                <c:pt idx="79">
                  <c:v>40.520000000000003</c:v>
                </c:pt>
                <c:pt idx="80">
                  <c:v>42.4</c:v>
                </c:pt>
                <c:pt idx="81">
                  <c:v>39.6</c:v>
                </c:pt>
                <c:pt idx="83">
                  <c:v>41.82</c:v>
                </c:pt>
                <c:pt idx="84">
                  <c:v>41.43</c:v>
                </c:pt>
                <c:pt idx="85">
                  <c:v>42.28</c:v>
                </c:pt>
                <c:pt idx="86">
                  <c:v>41.57</c:v>
                </c:pt>
                <c:pt idx="97">
                  <c:v>44.82</c:v>
                </c:pt>
                <c:pt idx="98">
                  <c:v>42.33</c:v>
                </c:pt>
                <c:pt idx="99">
                  <c:v>41.15</c:v>
                </c:pt>
                <c:pt idx="100">
                  <c:v>41.95</c:v>
                </c:pt>
                <c:pt idx="103">
                  <c:v>41.15</c:v>
                </c:pt>
                <c:pt idx="104">
                  <c:v>41.95</c:v>
                </c:pt>
                <c:pt idx="106">
                  <c:v>36.299999999999997</c:v>
                </c:pt>
                <c:pt idx="107">
                  <c:v>38.11</c:v>
                </c:pt>
                <c:pt idx="108">
                  <c:v>38.96</c:v>
                </c:pt>
                <c:pt idx="109">
                  <c:v>40.270000000000003</c:v>
                </c:pt>
                <c:pt idx="111">
                  <c:v>36.299999999999997</c:v>
                </c:pt>
                <c:pt idx="112">
                  <c:v>38.11</c:v>
                </c:pt>
                <c:pt idx="113">
                  <c:v>37.42</c:v>
                </c:pt>
                <c:pt idx="114">
                  <c:v>36.29</c:v>
                </c:pt>
                <c:pt idx="115">
                  <c:v>37.64</c:v>
                </c:pt>
                <c:pt idx="116">
                  <c:v>37.9</c:v>
                </c:pt>
                <c:pt idx="117">
                  <c:v>37.369999999999997</c:v>
                </c:pt>
              </c:numCache>
            </c:numRef>
          </c:xVal>
          <c:yVal>
            <c:numRef>
              <c:f>IAP!$BO$2:$BO$125</c:f>
              <c:numCache>
                <c:formatCode>0</c:formatCode>
                <c:ptCount val="118"/>
                <c:pt idx="0">
                  <c:v>460</c:v>
                </c:pt>
                <c:pt idx="2" formatCode="General">
                  <c:v>547</c:v>
                </c:pt>
                <c:pt idx="3" formatCode="General">
                  <c:v>544</c:v>
                </c:pt>
                <c:pt idx="4">
                  <c:v>578</c:v>
                </c:pt>
                <c:pt idx="5">
                  <c:v>486</c:v>
                </c:pt>
                <c:pt idx="6">
                  <c:v>481</c:v>
                </c:pt>
                <c:pt idx="7">
                  <c:v>526</c:v>
                </c:pt>
                <c:pt idx="8">
                  <c:v>526</c:v>
                </c:pt>
                <c:pt idx="11">
                  <c:v>519</c:v>
                </c:pt>
                <c:pt idx="12">
                  <c:v>514</c:v>
                </c:pt>
                <c:pt idx="13">
                  <c:v>531</c:v>
                </c:pt>
                <c:pt idx="16">
                  <c:v>460</c:v>
                </c:pt>
                <c:pt idx="18">
                  <c:v>586</c:v>
                </c:pt>
                <c:pt idx="24" formatCode="General">
                  <c:v>539</c:v>
                </c:pt>
                <c:pt idx="25" formatCode="General">
                  <c:v>564</c:v>
                </c:pt>
                <c:pt idx="26">
                  <c:v>586</c:v>
                </c:pt>
                <c:pt idx="27">
                  <c:v>156</c:v>
                </c:pt>
                <c:pt idx="28">
                  <c:v>191</c:v>
                </c:pt>
                <c:pt idx="29">
                  <c:v>176</c:v>
                </c:pt>
                <c:pt idx="31">
                  <c:v>196</c:v>
                </c:pt>
                <c:pt idx="32">
                  <c:v>212</c:v>
                </c:pt>
                <c:pt idx="33">
                  <c:v>187</c:v>
                </c:pt>
                <c:pt idx="34">
                  <c:v>171</c:v>
                </c:pt>
                <c:pt idx="35">
                  <c:v>186</c:v>
                </c:pt>
                <c:pt idx="36">
                  <c:v>149</c:v>
                </c:pt>
                <c:pt idx="37">
                  <c:v>184</c:v>
                </c:pt>
                <c:pt idx="38">
                  <c:v>193</c:v>
                </c:pt>
                <c:pt idx="39">
                  <c:v>135</c:v>
                </c:pt>
                <c:pt idx="40">
                  <c:v>210</c:v>
                </c:pt>
                <c:pt idx="41">
                  <c:v>175</c:v>
                </c:pt>
                <c:pt idx="43">
                  <c:v>160</c:v>
                </c:pt>
                <c:pt idx="45">
                  <c:v>208</c:v>
                </c:pt>
                <c:pt idx="52">
                  <c:v>156</c:v>
                </c:pt>
                <c:pt idx="53">
                  <c:v>191</c:v>
                </c:pt>
                <c:pt idx="54">
                  <c:v>176</c:v>
                </c:pt>
                <c:pt idx="56">
                  <c:v>196</c:v>
                </c:pt>
                <c:pt idx="57">
                  <c:v>177</c:v>
                </c:pt>
                <c:pt idx="58">
                  <c:v>186</c:v>
                </c:pt>
                <c:pt idx="59">
                  <c:v>185</c:v>
                </c:pt>
                <c:pt idx="60">
                  <c:v>198</c:v>
                </c:pt>
                <c:pt idx="61">
                  <c:v>212</c:v>
                </c:pt>
                <c:pt idx="62">
                  <c:v>187</c:v>
                </c:pt>
                <c:pt idx="63">
                  <c:v>171</c:v>
                </c:pt>
                <c:pt idx="64">
                  <c:v>186</c:v>
                </c:pt>
                <c:pt idx="65">
                  <c:v>149</c:v>
                </c:pt>
                <c:pt idx="66">
                  <c:v>184</c:v>
                </c:pt>
                <c:pt idx="67">
                  <c:v>193</c:v>
                </c:pt>
                <c:pt idx="68">
                  <c:v>135</c:v>
                </c:pt>
                <c:pt idx="69">
                  <c:v>210</c:v>
                </c:pt>
                <c:pt idx="70">
                  <c:v>175</c:v>
                </c:pt>
                <c:pt idx="74">
                  <c:v>160</c:v>
                </c:pt>
                <c:pt idx="78">
                  <c:v>208</c:v>
                </c:pt>
                <c:pt idx="80">
                  <c:v>115</c:v>
                </c:pt>
                <c:pt idx="81">
                  <c:v>129</c:v>
                </c:pt>
                <c:pt idx="98">
                  <c:v>156</c:v>
                </c:pt>
                <c:pt idx="99">
                  <c:v>187</c:v>
                </c:pt>
                <c:pt idx="100">
                  <c:v>190</c:v>
                </c:pt>
                <c:pt idx="103">
                  <c:v>187</c:v>
                </c:pt>
                <c:pt idx="104">
                  <c:v>190</c:v>
                </c:pt>
                <c:pt idx="106">
                  <c:v>559</c:v>
                </c:pt>
                <c:pt idx="107">
                  <c:v>566.29999999999995</c:v>
                </c:pt>
                <c:pt idx="108">
                  <c:v>482</c:v>
                </c:pt>
                <c:pt idx="109">
                  <c:v>475</c:v>
                </c:pt>
                <c:pt idx="111">
                  <c:v>559</c:v>
                </c:pt>
                <c:pt idx="112">
                  <c:v>566.29999999999995</c:v>
                </c:pt>
                <c:pt idx="117">
                  <c:v>498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412-4AC0-82F9-712CF405C0B0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GAP'!$G$2:$G$82</c:f>
              <c:numCache>
                <c:formatCode>0.00</c:formatCode>
                <c:ptCount val="81"/>
                <c:pt idx="0">
                  <c:v>37.29</c:v>
                </c:pt>
                <c:pt idx="1">
                  <c:v>36.72</c:v>
                </c:pt>
                <c:pt idx="2">
                  <c:v>33.97</c:v>
                </c:pt>
                <c:pt idx="3">
                  <c:v>41.98</c:v>
                </c:pt>
                <c:pt idx="4">
                  <c:v>41.65</c:v>
                </c:pt>
                <c:pt idx="5">
                  <c:v>41.22</c:v>
                </c:pt>
                <c:pt idx="6">
                  <c:v>41.56</c:v>
                </c:pt>
                <c:pt idx="7">
                  <c:v>45.53</c:v>
                </c:pt>
                <c:pt idx="8">
                  <c:v>38.76</c:v>
                </c:pt>
                <c:pt idx="9">
                  <c:v>38.17</c:v>
                </c:pt>
                <c:pt idx="10">
                  <c:v>40.229999999999997</c:v>
                </c:pt>
                <c:pt idx="11">
                  <c:v>37.11</c:v>
                </c:pt>
                <c:pt idx="12">
                  <c:v>44.07</c:v>
                </c:pt>
                <c:pt idx="13">
                  <c:v>40.98</c:v>
                </c:pt>
                <c:pt idx="14">
                  <c:v>40.020000000000003</c:v>
                </c:pt>
                <c:pt idx="15" formatCode="General">
                  <c:v>41.68</c:v>
                </c:pt>
                <c:pt idx="16" formatCode="General">
                  <c:v>42.67</c:v>
                </c:pt>
                <c:pt idx="17" formatCode="General">
                  <c:v>41.79</c:v>
                </c:pt>
                <c:pt idx="18" formatCode="General">
                  <c:v>38.89</c:v>
                </c:pt>
                <c:pt idx="19" formatCode="General">
                  <c:v>39.68</c:v>
                </c:pt>
                <c:pt idx="20" formatCode="General">
                  <c:v>40.67</c:v>
                </c:pt>
                <c:pt idx="21" formatCode="General">
                  <c:v>42.25</c:v>
                </c:pt>
                <c:pt idx="22" formatCode="General">
                  <c:v>38.549999999999997</c:v>
                </c:pt>
                <c:pt idx="23" formatCode="General">
                  <c:v>41.51</c:v>
                </c:pt>
                <c:pt idx="24" formatCode="General">
                  <c:v>41.57</c:v>
                </c:pt>
                <c:pt idx="25" formatCode="General">
                  <c:v>38.56</c:v>
                </c:pt>
                <c:pt idx="26" formatCode="General">
                  <c:v>39.71</c:v>
                </c:pt>
                <c:pt idx="27" formatCode="General">
                  <c:v>39.47</c:v>
                </c:pt>
                <c:pt idx="28" formatCode="General">
                  <c:v>45.54</c:v>
                </c:pt>
                <c:pt idx="29" formatCode="General">
                  <c:v>39.840000000000003</c:v>
                </c:pt>
                <c:pt idx="30" formatCode="General">
                  <c:v>41.07</c:v>
                </c:pt>
                <c:pt idx="31" formatCode="General">
                  <c:v>38.71</c:v>
                </c:pt>
                <c:pt idx="32" formatCode="General">
                  <c:v>41.74</c:v>
                </c:pt>
                <c:pt idx="33" formatCode="General">
                  <c:v>45.73</c:v>
                </c:pt>
                <c:pt idx="34" formatCode="General">
                  <c:v>40.67</c:v>
                </c:pt>
                <c:pt idx="35" formatCode="General">
                  <c:v>39.42</c:v>
                </c:pt>
                <c:pt idx="36" formatCode="General">
                  <c:v>37.04</c:v>
                </c:pt>
                <c:pt idx="37" formatCode="General">
                  <c:v>39.14</c:v>
                </c:pt>
                <c:pt idx="38" formatCode="General">
                  <c:v>41.36</c:v>
                </c:pt>
                <c:pt idx="39" formatCode="General">
                  <c:v>44.75</c:v>
                </c:pt>
                <c:pt idx="40">
                  <c:v>43.94</c:v>
                </c:pt>
                <c:pt idx="41">
                  <c:v>42.573267595440569</c:v>
                </c:pt>
                <c:pt idx="42">
                  <c:v>38.943662526076238</c:v>
                </c:pt>
                <c:pt idx="43">
                  <c:v>40.700000000000003</c:v>
                </c:pt>
                <c:pt idx="44">
                  <c:v>40.101437388175214</c:v>
                </c:pt>
                <c:pt idx="45">
                  <c:v>41.102863170870485</c:v>
                </c:pt>
                <c:pt idx="46">
                  <c:v>35.900925469372275</c:v>
                </c:pt>
                <c:pt idx="47" formatCode="General">
                  <c:v>36.5</c:v>
                </c:pt>
                <c:pt idx="48" formatCode="General">
                  <c:v>38.869999999999997</c:v>
                </c:pt>
                <c:pt idx="49" formatCode="General">
                  <c:v>34.840000000000003</c:v>
                </c:pt>
                <c:pt idx="50" formatCode="General">
                  <c:v>38.03</c:v>
                </c:pt>
                <c:pt idx="51" formatCode="General">
                  <c:v>36.909999999999997</c:v>
                </c:pt>
                <c:pt idx="52">
                  <c:v>38.9</c:v>
                </c:pt>
                <c:pt idx="53">
                  <c:v>38.1</c:v>
                </c:pt>
                <c:pt idx="54">
                  <c:v>40.299999999999997</c:v>
                </c:pt>
                <c:pt idx="55">
                  <c:v>30.2</c:v>
                </c:pt>
                <c:pt idx="56">
                  <c:v>34.5</c:v>
                </c:pt>
                <c:pt idx="57">
                  <c:v>36</c:v>
                </c:pt>
                <c:pt idx="58">
                  <c:v>29.5</c:v>
                </c:pt>
                <c:pt idx="59">
                  <c:v>31.2</c:v>
                </c:pt>
                <c:pt idx="60">
                  <c:v>38</c:v>
                </c:pt>
                <c:pt idx="61">
                  <c:v>37.1</c:v>
                </c:pt>
                <c:pt idx="62">
                  <c:v>36.5</c:v>
                </c:pt>
                <c:pt idx="63">
                  <c:v>39.4</c:v>
                </c:pt>
                <c:pt idx="64">
                  <c:v>35.4</c:v>
                </c:pt>
                <c:pt idx="65">
                  <c:v>33.5</c:v>
                </c:pt>
                <c:pt idx="66">
                  <c:v>36.200000000000003</c:v>
                </c:pt>
                <c:pt idx="67">
                  <c:v>40.6</c:v>
                </c:pt>
                <c:pt idx="68">
                  <c:v>35.799999999999997</c:v>
                </c:pt>
                <c:pt idx="69">
                  <c:v>34.5</c:v>
                </c:pt>
                <c:pt idx="70">
                  <c:v>34.5</c:v>
                </c:pt>
                <c:pt idx="71">
                  <c:v>35.200000000000003</c:v>
                </c:pt>
                <c:pt idx="72">
                  <c:v>30.24</c:v>
                </c:pt>
                <c:pt idx="73">
                  <c:v>30.47</c:v>
                </c:pt>
                <c:pt idx="74">
                  <c:v>38.71</c:v>
                </c:pt>
                <c:pt idx="75">
                  <c:v>37.770000000000003</c:v>
                </c:pt>
                <c:pt idx="76">
                  <c:v>37.64</c:v>
                </c:pt>
                <c:pt idx="77">
                  <c:v>33.01</c:v>
                </c:pt>
                <c:pt idx="78">
                  <c:v>33.229999999999997</c:v>
                </c:pt>
                <c:pt idx="79">
                  <c:v>39.5</c:v>
                </c:pt>
                <c:pt idx="80">
                  <c:v>41.7</c:v>
                </c:pt>
              </c:numCache>
            </c:numRef>
          </c:xVal>
          <c:yVal>
            <c:numRef>
              <c:f>'APIP and GAP'!$BO$2:$BO$82</c:f>
              <c:numCache>
                <c:formatCode>General</c:formatCode>
                <c:ptCount val="81"/>
                <c:pt idx="0">
                  <c:v>203</c:v>
                </c:pt>
                <c:pt idx="1">
                  <c:v>240</c:v>
                </c:pt>
                <c:pt idx="2">
                  <c:v>215</c:v>
                </c:pt>
                <c:pt idx="3">
                  <c:v>172</c:v>
                </c:pt>
                <c:pt idx="4">
                  <c:v>117</c:v>
                </c:pt>
                <c:pt idx="5">
                  <c:v>205</c:v>
                </c:pt>
                <c:pt idx="7">
                  <c:v>130</c:v>
                </c:pt>
                <c:pt idx="8">
                  <c:v>242</c:v>
                </c:pt>
                <c:pt idx="9">
                  <c:v>227</c:v>
                </c:pt>
                <c:pt idx="10">
                  <c:v>279</c:v>
                </c:pt>
                <c:pt idx="11">
                  <c:v>185</c:v>
                </c:pt>
                <c:pt idx="12">
                  <c:v>239</c:v>
                </c:pt>
                <c:pt idx="13">
                  <c:v>300</c:v>
                </c:pt>
                <c:pt idx="14">
                  <c:v>141</c:v>
                </c:pt>
                <c:pt idx="15">
                  <c:v>167</c:v>
                </c:pt>
                <c:pt idx="16">
                  <c:v>196</c:v>
                </c:pt>
                <c:pt idx="17">
                  <c:v>214</c:v>
                </c:pt>
                <c:pt idx="18">
                  <c:v>114</c:v>
                </c:pt>
                <c:pt idx="19">
                  <c:v>140</c:v>
                </c:pt>
                <c:pt idx="20">
                  <c:v>214</c:v>
                </c:pt>
                <c:pt idx="21">
                  <c:v>249</c:v>
                </c:pt>
                <c:pt idx="22">
                  <c:v>160</c:v>
                </c:pt>
                <c:pt idx="23">
                  <c:v>210</c:v>
                </c:pt>
                <c:pt idx="24">
                  <c:v>247</c:v>
                </c:pt>
                <c:pt idx="25">
                  <c:v>214</c:v>
                </c:pt>
                <c:pt idx="26">
                  <c:v>216</c:v>
                </c:pt>
                <c:pt idx="27">
                  <c:v>217</c:v>
                </c:pt>
                <c:pt idx="28">
                  <c:v>165</c:v>
                </c:pt>
                <c:pt idx="29">
                  <c:v>216</c:v>
                </c:pt>
                <c:pt idx="30">
                  <c:v>147</c:v>
                </c:pt>
                <c:pt idx="31">
                  <c:v>242</c:v>
                </c:pt>
                <c:pt idx="32">
                  <c:v>125</c:v>
                </c:pt>
                <c:pt idx="33">
                  <c:v>179</c:v>
                </c:pt>
                <c:pt idx="34">
                  <c:v>131</c:v>
                </c:pt>
                <c:pt idx="35">
                  <c:v>220</c:v>
                </c:pt>
                <c:pt idx="36">
                  <c:v>228</c:v>
                </c:pt>
                <c:pt idx="37">
                  <c:v>154</c:v>
                </c:pt>
                <c:pt idx="38">
                  <c:v>189</c:v>
                </c:pt>
                <c:pt idx="39">
                  <c:v>145</c:v>
                </c:pt>
                <c:pt idx="40">
                  <c:v>253</c:v>
                </c:pt>
                <c:pt idx="41" formatCode="0">
                  <c:v>459.05809199999999</c:v>
                </c:pt>
                <c:pt idx="42" formatCode="0">
                  <c:v>332</c:v>
                </c:pt>
                <c:pt idx="43" formatCode="0">
                  <c:v>298</c:v>
                </c:pt>
                <c:pt idx="47">
                  <c:v>344</c:v>
                </c:pt>
                <c:pt idx="48">
                  <c:v>374</c:v>
                </c:pt>
                <c:pt idx="49">
                  <c:v>279</c:v>
                </c:pt>
                <c:pt idx="50">
                  <c:v>324</c:v>
                </c:pt>
                <c:pt idx="51">
                  <c:v>379</c:v>
                </c:pt>
                <c:pt idx="52">
                  <c:v>444</c:v>
                </c:pt>
                <c:pt idx="53">
                  <c:v>344</c:v>
                </c:pt>
                <c:pt idx="54">
                  <c:v>344</c:v>
                </c:pt>
                <c:pt idx="55">
                  <c:v>486</c:v>
                </c:pt>
                <c:pt idx="56">
                  <c:v>523</c:v>
                </c:pt>
                <c:pt idx="57">
                  <c:v>580</c:v>
                </c:pt>
                <c:pt idx="58">
                  <c:v>559</c:v>
                </c:pt>
                <c:pt idx="59">
                  <c:v>503</c:v>
                </c:pt>
                <c:pt idx="60">
                  <c:v>621</c:v>
                </c:pt>
                <c:pt idx="61">
                  <c:v>584</c:v>
                </c:pt>
                <c:pt idx="62">
                  <c:v>600</c:v>
                </c:pt>
                <c:pt idx="63">
                  <c:v>635</c:v>
                </c:pt>
                <c:pt idx="64">
                  <c:v>524</c:v>
                </c:pt>
                <c:pt idx="65">
                  <c:v>584</c:v>
                </c:pt>
                <c:pt idx="66">
                  <c:v>400</c:v>
                </c:pt>
                <c:pt idx="67">
                  <c:v>390</c:v>
                </c:pt>
                <c:pt idx="68">
                  <c:v>290</c:v>
                </c:pt>
                <c:pt idx="69">
                  <c:v>236</c:v>
                </c:pt>
                <c:pt idx="70">
                  <c:v>338</c:v>
                </c:pt>
                <c:pt idx="71">
                  <c:v>460</c:v>
                </c:pt>
                <c:pt idx="72" formatCode="0">
                  <c:v>312</c:v>
                </c:pt>
                <c:pt idx="73" formatCode="0">
                  <c:v>384</c:v>
                </c:pt>
                <c:pt idx="74" formatCode="0">
                  <c:v>374</c:v>
                </c:pt>
                <c:pt idx="75" formatCode="0">
                  <c:v>312</c:v>
                </c:pt>
                <c:pt idx="76" formatCode="0">
                  <c:v>151</c:v>
                </c:pt>
                <c:pt idx="77" formatCode="0">
                  <c:v>305</c:v>
                </c:pt>
                <c:pt idx="78" formatCode="0">
                  <c:v>213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412-4AC0-82F9-712CF405C0B0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WEAR!$G$111:$G$118</c:f>
              <c:numCache>
                <c:formatCode>0.00</c:formatCode>
                <c:ptCount val="8"/>
                <c:pt idx="0">
                  <c:v>39.880000000000003</c:v>
                </c:pt>
                <c:pt idx="1">
                  <c:v>37.06</c:v>
                </c:pt>
                <c:pt idx="2">
                  <c:v>36.35</c:v>
                </c:pt>
                <c:pt idx="3">
                  <c:v>40.03</c:v>
                </c:pt>
                <c:pt idx="4">
                  <c:v>42.03</c:v>
                </c:pt>
                <c:pt idx="5">
                  <c:v>40.520000000000003</c:v>
                </c:pt>
                <c:pt idx="6">
                  <c:v>40.049999999999997</c:v>
                </c:pt>
                <c:pt idx="7">
                  <c:v>40.049999999999997</c:v>
                </c:pt>
              </c:numCache>
            </c:numRef>
          </c:xVal>
          <c:yVal>
            <c:numRef>
              <c:f>WEAR!$BO$111:$BO$118</c:f>
              <c:numCache>
                <c:formatCode>General</c:formatCode>
                <c:ptCount val="8"/>
                <c:pt idx="0">
                  <c:v>503</c:v>
                </c:pt>
                <c:pt idx="1">
                  <c:v>444</c:v>
                </c:pt>
                <c:pt idx="2">
                  <c:v>455</c:v>
                </c:pt>
                <c:pt idx="3">
                  <c:v>333</c:v>
                </c:pt>
                <c:pt idx="4">
                  <c:v>129</c:v>
                </c:pt>
                <c:pt idx="5">
                  <c:v>222</c:v>
                </c:pt>
                <c:pt idx="6">
                  <c:v>266</c:v>
                </c:pt>
                <c:pt idx="7">
                  <c:v>307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412-4AC0-82F9-712CF405C0B0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IAP!$G$126:$G$132</c:f>
              <c:numCache>
                <c:formatCode>0.00</c:formatCode>
                <c:ptCount val="7"/>
                <c:pt idx="0">
                  <c:v>41.1</c:v>
                </c:pt>
                <c:pt idx="1">
                  <c:v>46.78</c:v>
                </c:pt>
                <c:pt idx="2">
                  <c:v>41.46</c:v>
                </c:pt>
                <c:pt idx="3">
                  <c:v>45.08</c:v>
                </c:pt>
                <c:pt idx="4">
                  <c:v>43.6</c:v>
                </c:pt>
                <c:pt idx="5">
                  <c:v>43.71</c:v>
                </c:pt>
                <c:pt idx="6">
                  <c:v>44.06</c:v>
                </c:pt>
              </c:numCache>
            </c:numRef>
          </c:xVal>
          <c:yVal>
            <c:numRef>
              <c:f>IAP!$BO$126:$BO$132</c:f>
              <c:numCache>
                <c:formatCode>0</c:formatCode>
                <c:ptCount val="7"/>
                <c:pt idx="0">
                  <c:v>179</c:v>
                </c:pt>
                <c:pt idx="1">
                  <c:v>218</c:v>
                </c:pt>
                <c:pt idx="2">
                  <c:v>214</c:v>
                </c:pt>
                <c:pt idx="3">
                  <c:v>200</c:v>
                </c:pt>
                <c:pt idx="4" formatCode="General">
                  <c:v>570</c:v>
                </c:pt>
                <c:pt idx="5" formatCode="General">
                  <c:v>589</c:v>
                </c:pt>
                <c:pt idx="6" formatCode="General">
                  <c:v>524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9412-4AC0-82F9-712CF405C0B0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GAP'!$BO$83:$BO$92</c:f>
              <c:numCache>
                <c:formatCode>0</c:formatCode>
                <c:ptCount val="10"/>
                <c:pt idx="0">
                  <c:v>646.10826299999997</c:v>
                </c:pt>
                <c:pt idx="1">
                  <c:v>463.17299600000001</c:v>
                </c:pt>
                <c:pt idx="2" formatCode="General">
                  <c:v>404</c:v>
                </c:pt>
                <c:pt idx="4">
                  <c:v>513</c:v>
                </c:pt>
                <c:pt idx="5">
                  <c:v>284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9412-4AC0-82F9-712CF405C0B0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GAP'!$BO$83:$BO$92</c:f>
              <c:numCache>
                <c:formatCode>0</c:formatCode>
                <c:ptCount val="10"/>
                <c:pt idx="0">
                  <c:v>646.10826299999997</c:v>
                </c:pt>
                <c:pt idx="1">
                  <c:v>463.17299600000001</c:v>
                </c:pt>
                <c:pt idx="2" formatCode="General">
                  <c:v>404</c:v>
                </c:pt>
                <c:pt idx="4">
                  <c:v>513</c:v>
                </c:pt>
                <c:pt idx="5">
                  <c:v>284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9412-4AC0-82F9-712CF405C0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1613200"/>
        <c:axId val="561613592"/>
      </c:scatterChart>
      <c:valAx>
        <c:axId val="561613200"/>
        <c:scaling>
          <c:orientation val="minMax"/>
          <c:min val="25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SiO</a:t>
                </a:r>
                <a:r>
                  <a:rPr lang="en-US" sz="1200" b="0" i="0" u="none" strike="noStrike" baseline="-25000">
                    <a:effectLst/>
                  </a:rPr>
                  <a:t>2</a:t>
                </a:r>
                <a:r>
                  <a:rPr lang="en-US" sz="1200" b="0" i="0" u="none" strike="noStrike" baseline="0">
                    <a:effectLst/>
                  </a:rPr>
                  <a:t> (wt%)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1613592"/>
        <c:crosses val="autoZero"/>
        <c:crossBetween val="midCat"/>
      </c:valAx>
      <c:valAx>
        <c:axId val="561613592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Ce</a:t>
                </a:r>
                <a:r>
                  <a:rPr lang="en-US" sz="1200" b="0" i="0" u="none" strike="noStrike" baseline="0">
                    <a:effectLst/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1613200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65832002251582289"/>
          <c:y val="5.466916519884539E-2"/>
          <c:w val="0.31243161783687168"/>
          <c:h val="0.3260073928718113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56711304334545"/>
          <c:y val="3.7414937737245496E-2"/>
          <c:w val="0.8738777099774587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WEAR!$G$2:$G$110</c:f>
              <c:numCache>
                <c:formatCode>0.00</c:formatCode>
                <c:ptCount val="109"/>
                <c:pt idx="2">
                  <c:v>43.49</c:v>
                </c:pt>
                <c:pt idx="3">
                  <c:v>43.49</c:v>
                </c:pt>
                <c:pt idx="4">
                  <c:v>36.6</c:v>
                </c:pt>
                <c:pt idx="5">
                  <c:v>38.700000000000003</c:v>
                </c:pt>
                <c:pt idx="6">
                  <c:v>38.9</c:v>
                </c:pt>
                <c:pt idx="7">
                  <c:v>38.6</c:v>
                </c:pt>
                <c:pt idx="8">
                  <c:v>38.200000000000003</c:v>
                </c:pt>
                <c:pt idx="9">
                  <c:v>38.1</c:v>
                </c:pt>
                <c:pt idx="10">
                  <c:v>38.4</c:v>
                </c:pt>
                <c:pt idx="11">
                  <c:v>38.9</c:v>
                </c:pt>
                <c:pt idx="12">
                  <c:v>39</c:v>
                </c:pt>
                <c:pt idx="13">
                  <c:v>39.1</c:v>
                </c:pt>
                <c:pt idx="14">
                  <c:v>38.9</c:v>
                </c:pt>
                <c:pt idx="15">
                  <c:v>39.200000000000003</c:v>
                </c:pt>
                <c:pt idx="16">
                  <c:v>39.4</c:v>
                </c:pt>
                <c:pt idx="17">
                  <c:v>39.5</c:v>
                </c:pt>
                <c:pt idx="18">
                  <c:v>38.700000000000003</c:v>
                </c:pt>
                <c:pt idx="19">
                  <c:v>38.1</c:v>
                </c:pt>
                <c:pt idx="20">
                  <c:v>39.200000000000003</c:v>
                </c:pt>
                <c:pt idx="21">
                  <c:v>39.200000000000003</c:v>
                </c:pt>
                <c:pt idx="22">
                  <c:v>40.6</c:v>
                </c:pt>
                <c:pt idx="23">
                  <c:v>38.6</c:v>
                </c:pt>
                <c:pt idx="24">
                  <c:v>38.799999999999997</c:v>
                </c:pt>
                <c:pt idx="25">
                  <c:v>39.799999999999997</c:v>
                </c:pt>
                <c:pt idx="26">
                  <c:v>44</c:v>
                </c:pt>
                <c:pt idx="27">
                  <c:v>39.4</c:v>
                </c:pt>
                <c:pt idx="28">
                  <c:v>39.1</c:v>
                </c:pt>
                <c:pt idx="29">
                  <c:v>39.299999999999997</c:v>
                </c:pt>
                <c:pt idx="30">
                  <c:v>38.700000000000003</c:v>
                </c:pt>
                <c:pt idx="31">
                  <c:v>39.299999999999997</c:v>
                </c:pt>
                <c:pt idx="32">
                  <c:v>38.700000000000003</c:v>
                </c:pt>
                <c:pt idx="33">
                  <c:v>36.78</c:v>
                </c:pt>
                <c:pt idx="34">
                  <c:v>36.869999999999997</c:v>
                </c:pt>
                <c:pt idx="35">
                  <c:v>36.479999999999997</c:v>
                </c:pt>
                <c:pt idx="36">
                  <c:v>35.97</c:v>
                </c:pt>
                <c:pt idx="37">
                  <c:v>39.340000000000003</c:v>
                </c:pt>
                <c:pt idx="38">
                  <c:v>37.65</c:v>
                </c:pt>
                <c:pt idx="39">
                  <c:v>36.56</c:v>
                </c:pt>
                <c:pt idx="40">
                  <c:v>38.07</c:v>
                </c:pt>
                <c:pt idx="41">
                  <c:v>33.44</c:v>
                </c:pt>
                <c:pt idx="42">
                  <c:v>36.49</c:v>
                </c:pt>
                <c:pt idx="43">
                  <c:v>40.349600000000002</c:v>
                </c:pt>
                <c:pt idx="44">
                  <c:v>39.432400000000001</c:v>
                </c:pt>
                <c:pt idx="45">
                  <c:v>39.6233</c:v>
                </c:pt>
                <c:pt idx="46">
                  <c:v>39.744599999999998</c:v>
                </c:pt>
                <c:pt idx="47">
                  <c:v>39.959200000000003</c:v>
                </c:pt>
                <c:pt idx="48">
                  <c:v>40.043700000000001</c:v>
                </c:pt>
                <c:pt idx="49">
                  <c:v>39.854500000000002</c:v>
                </c:pt>
                <c:pt idx="50">
                  <c:v>41.602699999999999</c:v>
                </c:pt>
                <c:pt idx="52">
                  <c:v>43.73</c:v>
                </c:pt>
                <c:pt idx="53">
                  <c:v>44.5</c:v>
                </c:pt>
                <c:pt idx="54">
                  <c:v>43.18</c:v>
                </c:pt>
                <c:pt idx="56">
                  <c:v>36.64</c:v>
                </c:pt>
                <c:pt idx="57">
                  <c:v>32.29</c:v>
                </c:pt>
                <c:pt idx="58">
                  <c:v>35.4</c:v>
                </c:pt>
                <c:pt idx="59">
                  <c:v>35.56</c:v>
                </c:pt>
                <c:pt idx="60">
                  <c:v>40.9</c:v>
                </c:pt>
                <c:pt idx="61">
                  <c:v>40.049999999999997</c:v>
                </c:pt>
                <c:pt idx="62">
                  <c:v>31.8</c:v>
                </c:pt>
                <c:pt idx="63">
                  <c:v>37.1</c:v>
                </c:pt>
                <c:pt idx="64">
                  <c:v>40.15</c:v>
                </c:pt>
                <c:pt idx="65">
                  <c:v>38.28</c:v>
                </c:pt>
                <c:pt idx="66">
                  <c:v>37</c:v>
                </c:pt>
                <c:pt idx="67">
                  <c:v>40</c:v>
                </c:pt>
                <c:pt idx="68">
                  <c:v>41.06</c:v>
                </c:pt>
                <c:pt idx="69">
                  <c:v>41.84</c:v>
                </c:pt>
                <c:pt idx="70">
                  <c:v>40.75</c:v>
                </c:pt>
                <c:pt idx="71">
                  <c:v>41.58</c:v>
                </c:pt>
                <c:pt idx="72">
                  <c:v>38.700000000000003</c:v>
                </c:pt>
                <c:pt idx="73">
                  <c:v>39.92</c:v>
                </c:pt>
                <c:pt idx="74">
                  <c:v>37.68</c:v>
                </c:pt>
                <c:pt idx="75">
                  <c:v>36.369999999999997</c:v>
                </c:pt>
                <c:pt idx="76">
                  <c:v>39.880000000000003</c:v>
                </c:pt>
                <c:pt idx="77">
                  <c:v>38.979999999999997</c:v>
                </c:pt>
                <c:pt idx="78">
                  <c:v>41.58</c:v>
                </c:pt>
                <c:pt idx="79">
                  <c:v>40.44</c:v>
                </c:pt>
                <c:pt idx="80">
                  <c:v>38.700000000000003</c:v>
                </c:pt>
                <c:pt idx="81">
                  <c:v>33.89</c:v>
                </c:pt>
                <c:pt idx="82">
                  <c:v>34.229999999999997</c:v>
                </c:pt>
                <c:pt idx="83">
                  <c:v>33.22</c:v>
                </c:pt>
                <c:pt idx="84">
                  <c:v>33.520000000000003</c:v>
                </c:pt>
                <c:pt idx="85">
                  <c:v>39.06</c:v>
                </c:pt>
                <c:pt idx="86">
                  <c:v>36.22</c:v>
                </c:pt>
                <c:pt idx="87">
                  <c:v>39.28</c:v>
                </c:pt>
                <c:pt idx="95">
                  <c:v>37.049999999999997</c:v>
                </c:pt>
                <c:pt idx="96">
                  <c:v>40</c:v>
                </c:pt>
                <c:pt idx="97">
                  <c:v>38.619999999999997</c:v>
                </c:pt>
                <c:pt idx="98">
                  <c:v>35.090000000000003</c:v>
                </c:pt>
                <c:pt idx="99">
                  <c:v>37.93</c:v>
                </c:pt>
                <c:pt idx="100">
                  <c:v>35.51</c:v>
                </c:pt>
                <c:pt idx="105">
                  <c:v>35.369999999999997</c:v>
                </c:pt>
              </c:numCache>
            </c:numRef>
          </c:xVal>
          <c:yVal>
            <c:numRef>
              <c:f>WEAR!$BQ$2:$BQ$110</c:f>
              <c:numCache>
                <c:formatCode>0.0</c:formatCode>
                <c:ptCount val="109"/>
                <c:pt idx="2">
                  <c:v>116</c:v>
                </c:pt>
                <c:pt idx="3">
                  <c:v>67</c:v>
                </c:pt>
                <c:pt idx="4">
                  <c:v>108</c:v>
                </c:pt>
                <c:pt idx="5">
                  <c:v>112</c:v>
                </c:pt>
                <c:pt idx="6">
                  <c:v>146</c:v>
                </c:pt>
                <c:pt idx="7">
                  <c:v>159</c:v>
                </c:pt>
                <c:pt idx="8">
                  <c:v>153</c:v>
                </c:pt>
                <c:pt idx="9">
                  <c:v>156</c:v>
                </c:pt>
                <c:pt idx="10">
                  <c:v>164</c:v>
                </c:pt>
                <c:pt idx="11">
                  <c:v>157</c:v>
                </c:pt>
                <c:pt idx="12">
                  <c:v>157</c:v>
                </c:pt>
                <c:pt idx="13">
                  <c:v>143</c:v>
                </c:pt>
                <c:pt idx="14">
                  <c:v>155</c:v>
                </c:pt>
                <c:pt idx="15">
                  <c:v>125</c:v>
                </c:pt>
                <c:pt idx="16">
                  <c:v>146</c:v>
                </c:pt>
                <c:pt idx="17">
                  <c:v>159</c:v>
                </c:pt>
                <c:pt idx="18">
                  <c:v>129</c:v>
                </c:pt>
                <c:pt idx="19">
                  <c:v>128</c:v>
                </c:pt>
                <c:pt idx="20">
                  <c:v>123</c:v>
                </c:pt>
                <c:pt idx="21">
                  <c:v>90</c:v>
                </c:pt>
                <c:pt idx="22">
                  <c:v>71</c:v>
                </c:pt>
                <c:pt idx="23">
                  <c:v>122</c:v>
                </c:pt>
                <c:pt idx="24">
                  <c:v>126</c:v>
                </c:pt>
                <c:pt idx="25">
                  <c:v>119</c:v>
                </c:pt>
                <c:pt idx="26">
                  <c:v>88</c:v>
                </c:pt>
                <c:pt idx="27">
                  <c:v>117</c:v>
                </c:pt>
                <c:pt idx="28">
                  <c:v>118</c:v>
                </c:pt>
                <c:pt idx="31">
                  <c:v>122</c:v>
                </c:pt>
                <c:pt idx="32">
                  <c:v>122</c:v>
                </c:pt>
                <c:pt idx="33">
                  <c:v>161</c:v>
                </c:pt>
                <c:pt idx="34">
                  <c:v>151</c:v>
                </c:pt>
                <c:pt idx="40">
                  <c:v>140</c:v>
                </c:pt>
                <c:pt idx="41">
                  <c:v>158</c:v>
                </c:pt>
                <c:pt idx="42">
                  <c:v>109</c:v>
                </c:pt>
                <c:pt idx="43" formatCode="0.00">
                  <c:v>137.52580742233158</c:v>
                </c:pt>
                <c:pt idx="44" formatCode="0.00">
                  <c:v>153.18874588496672</c:v>
                </c:pt>
                <c:pt idx="45" formatCode="0.00">
                  <c:v>159.46538639866637</c:v>
                </c:pt>
                <c:pt idx="47" formatCode="0.00">
                  <c:v>156.9643075424508</c:v>
                </c:pt>
                <c:pt idx="48" formatCode="0.00">
                  <c:v>159.39224245706674</c:v>
                </c:pt>
                <c:pt idx="49" formatCode="0.00">
                  <c:v>156.55589049119757</c:v>
                </c:pt>
                <c:pt idx="50" formatCode="0.00">
                  <c:v>164.4644640651791</c:v>
                </c:pt>
                <c:pt idx="56">
                  <c:v>169.82</c:v>
                </c:pt>
                <c:pt idx="57">
                  <c:v>151.36000000000001</c:v>
                </c:pt>
                <c:pt idx="63">
                  <c:v>173.99</c:v>
                </c:pt>
                <c:pt idx="64">
                  <c:v>113.86</c:v>
                </c:pt>
                <c:pt idx="68">
                  <c:v>67.150000000000006</c:v>
                </c:pt>
                <c:pt idx="69">
                  <c:v>63.87</c:v>
                </c:pt>
                <c:pt idx="72">
                  <c:v>106</c:v>
                </c:pt>
                <c:pt idx="73">
                  <c:v>113</c:v>
                </c:pt>
                <c:pt idx="74">
                  <c:v>184</c:v>
                </c:pt>
                <c:pt idx="75">
                  <c:v>188</c:v>
                </c:pt>
                <c:pt idx="76">
                  <c:v>89</c:v>
                </c:pt>
                <c:pt idx="77">
                  <c:v>110</c:v>
                </c:pt>
                <c:pt idx="78">
                  <c:v>50</c:v>
                </c:pt>
                <c:pt idx="79">
                  <c:v>100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949-4F4D-88C2-89F3ED29CF05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IAP!$G$2:$G$125</c:f>
              <c:numCache>
                <c:formatCode>0.00</c:formatCode>
                <c:ptCount val="118"/>
                <c:pt idx="0">
                  <c:v>42.6</c:v>
                </c:pt>
                <c:pt idx="2">
                  <c:v>43.3</c:v>
                </c:pt>
                <c:pt idx="3">
                  <c:v>43.73</c:v>
                </c:pt>
                <c:pt idx="4">
                  <c:v>43.68</c:v>
                </c:pt>
                <c:pt idx="5">
                  <c:v>43.43</c:v>
                </c:pt>
                <c:pt idx="6">
                  <c:v>43.98</c:v>
                </c:pt>
                <c:pt idx="7">
                  <c:v>44.49</c:v>
                </c:pt>
                <c:pt idx="8">
                  <c:v>44.88</c:v>
                </c:pt>
                <c:pt idx="9">
                  <c:v>41.4</c:v>
                </c:pt>
                <c:pt idx="10">
                  <c:v>42.09</c:v>
                </c:pt>
                <c:pt idx="11">
                  <c:v>43.6</c:v>
                </c:pt>
                <c:pt idx="12">
                  <c:v>43.3</c:v>
                </c:pt>
                <c:pt idx="13">
                  <c:v>44.6</c:v>
                </c:pt>
                <c:pt idx="15">
                  <c:v>43.8</c:v>
                </c:pt>
                <c:pt idx="16">
                  <c:v>42.6</c:v>
                </c:pt>
                <c:pt idx="18">
                  <c:v>42.74</c:v>
                </c:pt>
                <c:pt idx="19">
                  <c:v>43.42</c:v>
                </c:pt>
                <c:pt idx="20">
                  <c:v>43.74</c:v>
                </c:pt>
                <c:pt idx="21">
                  <c:v>44.02</c:v>
                </c:pt>
                <c:pt idx="24">
                  <c:v>42.98</c:v>
                </c:pt>
                <c:pt idx="25">
                  <c:v>42.6</c:v>
                </c:pt>
                <c:pt idx="26">
                  <c:v>42.74</c:v>
                </c:pt>
                <c:pt idx="27">
                  <c:v>41.03</c:v>
                </c:pt>
                <c:pt idx="28">
                  <c:v>41.52</c:v>
                </c:pt>
                <c:pt idx="29">
                  <c:v>41.88</c:v>
                </c:pt>
                <c:pt idx="31">
                  <c:v>42.22</c:v>
                </c:pt>
                <c:pt idx="32">
                  <c:v>50.9</c:v>
                </c:pt>
                <c:pt idx="33">
                  <c:v>46.3</c:v>
                </c:pt>
                <c:pt idx="34">
                  <c:v>43.5</c:v>
                </c:pt>
                <c:pt idx="35">
                  <c:v>46.7</c:v>
                </c:pt>
                <c:pt idx="36">
                  <c:v>40.700000000000003</c:v>
                </c:pt>
                <c:pt idx="37">
                  <c:v>46</c:v>
                </c:pt>
                <c:pt idx="38">
                  <c:v>49.1</c:v>
                </c:pt>
                <c:pt idx="39">
                  <c:v>43.1</c:v>
                </c:pt>
                <c:pt idx="40">
                  <c:v>44.6</c:v>
                </c:pt>
                <c:pt idx="41">
                  <c:v>44</c:v>
                </c:pt>
                <c:pt idx="43">
                  <c:v>39.799999999999997</c:v>
                </c:pt>
                <c:pt idx="45">
                  <c:v>41</c:v>
                </c:pt>
                <c:pt idx="46">
                  <c:v>40.520000000000003</c:v>
                </c:pt>
                <c:pt idx="48">
                  <c:v>41.82</c:v>
                </c:pt>
                <c:pt idx="49">
                  <c:v>41.43</c:v>
                </c:pt>
                <c:pt idx="50">
                  <c:v>42.28</c:v>
                </c:pt>
                <c:pt idx="51">
                  <c:v>41.57</c:v>
                </c:pt>
                <c:pt idx="52">
                  <c:v>41.03</c:v>
                </c:pt>
                <c:pt idx="53">
                  <c:v>41.52</c:v>
                </c:pt>
                <c:pt idx="54">
                  <c:v>41.88</c:v>
                </c:pt>
                <c:pt idx="56">
                  <c:v>42.22</c:v>
                </c:pt>
                <c:pt idx="57">
                  <c:v>41.2</c:v>
                </c:pt>
                <c:pt idx="58">
                  <c:v>41.46</c:v>
                </c:pt>
                <c:pt idx="59">
                  <c:v>41.55</c:v>
                </c:pt>
                <c:pt idx="60">
                  <c:v>41.46</c:v>
                </c:pt>
                <c:pt idx="61">
                  <c:v>50.9</c:v>
                </c:pt>
                <c:pt idx="62">
                  <c:v>46.3</c:v>
                </c:pt>
                <c:pt idx="63">
                  <c:v>43.5</c:v>
                </c:pt>
                <c:pt idx="64">
                  <c:v>46.7</c:v>
                </c:pt>
                <c:pt idx="65">
                  <c:v>40.700000000000003</c:v>
                </c:pt>
                <c:pt idx="66">
                  <c:v>46</c:v>
                </c:pt>
                <c:pt idx="67">
                  <c:v>49.1</c:v>
                </c:pt>
                <c:pt idx="68">
                  <c:v>43.1</c:v>
                </c:pt>
                <c:pt idx="69">
                  <c:v>44.6</c:v>
                </c:pt>
                <c:pt idx="70">
                  <c:v>44</c:v>
                </c:pt>
                <c:pt idx="71">
                  <c:v>41.2</c:v>
                </c:pt>
                <c:pt idx="72">
                  <c:v>42</c:v>
                </c:pt>
                <c:pt idx="74">
                  <c:v>39.799999999999997</c:v>
                </c:pt>
                <c:pt idx="76">
                  <c:v>39.700000000000003</c:v>
                </c:pt>
                <c:pt idx="77">
                  <c:v>34.6</c:v>
                </c:pt>
                <c:pt idx="78">
                  <c:v>41</c:v>
                </c:pt>
                <c:pt idx="79">
                  <c:v>40.520000000000003</c:v>
                </c:pt>
                <c:pt idx="80">
                  <c:v>42.4</c:v>
                </c:pt>
                <c:pt idx="81">
                  <c:v>39.6</c:v>
                </c:pt>
                <c:pt idx="83">
                  <c:v>41.82</c:v>
                </c:pt>
                <c:pt idx="84">
                  <c:v>41.43</c:v>
                </c:pt>
                <c:pt idx="85">
                  <c:v>42.28</c:v>
                </c:pt>
                <c:pt idx="86">
                  <c:v>41.57</c:v>
                </c:pt>
                <c:pt idx="97">
                  <c:v>44.82</c:v>
                </c:pt>
                <c:pt idx="98">
                  <c:v>42.33</c:v>
                </c:pt>
                <c:pt idx="99">
                  <c:v>41.15</c:v>
                </c:pt>
                <c:pt idx="100">
                  <c:v>41.95</c:v>
                </c:pt>
                <c:pt idx="103">
                  <c:v>41.15</c:v>
                </c:pt>
                <c:pt idx="104">
                  <c:v>41.95</c:v>
                </c:pt>
                <c:pt idx="106">
                  <c:v>36.299999999999997</c:v>
                </c:pt>
                <c:pt idx="107">
                  <c:v>38.11</c:v>
                </c:pt>
                <c:pt idx="108">
                  <c:v>38.96</c:v>
                </c:pt>
                <c:pt idx="109">
                  <c:v>40.270000000000003</c:v>
                </c:pt>
                <c:pt idx="111">
                  <c:v>36.299999999999997</c:v>
                </c:pt>
                <c:pt idx="112">
                  <c:v>38.11</c:v>
                </c:pt>
                <c:pt idx="113">
                  <c:v>37.42</c:v>
                </c:pt>
                <c:pt idx="114">
                  <c:v>36.29</c:v>
                </c:pt>
                <c:pt idx="115">
                  <c:v>37.64</c:v>
                </c:pt>
                <c:pt idx="116">
                  <c:v>37.9</c:v>
                </c:pt>
                <c:pt idx="117">
                  <c:v>37.369999999999997</c:v>
                </c:pt>
              </c:numCache>
            </c:numRef>
          </c:xVal>
          <c:yVal>
            <c:numRef>
              <c:f>IAP!$BQ$2:$BQ$125</c:f>
              <c:numCache>
                <c:formatCode>0.0</c:formatCode>
                <c:ptCount val="118"/>
                <c:pt idx="2" formatCode="General">
                  <c:v>231</c:v>
                </c:pt>
                <c:pt idx="3" formatCode="General">
                  <c:v>234</c:v>
                </c:pt>
                <c:pt idx="4">
                  <c:v>232</c:v>
                </c:pt>
                <c:pt idx="7">
                  <c:v>248</c:v>
                </c:pt>
                <c:pt idx="8">
                  <c:v>234</c:v>
                </c:pt>
                <c:pt idx="11">
                  <c:v>229</c:v>
                </c:pt>
                <c:pt idx="12">
                  <c:v>226</c:v>
                </c:pt>
                <c:pt idx="13">
                  <c:v>235</c:v>
                </c:pt>
                <c:pt idx="24" formatCode="General">
                  <c:v>225</c:v>
                </c:pt>
                <c:pt idx="25" formatCode="General">
                  <c:v>235</c:v>
                </c:pt>
                <c:pt idx="27">
                  <c:v>71</c:v>
                </c:pt>
                <c:pt idx="28">
                  <c:v>88</c:v>
                </c:pt>
                <c:pt idx="29">
                  <c:v>94</c:v>
                </c:pt>
                <c:pt idx="31">
                  <c:v>89.2</c:v>
                </c:pt>
                <c:pt idx="36">
                  <c:v>72.5</c:v>
                </c:pt>
                <c:pt idx="43">
                  <c:v>84.7</c:v>
                </c:pt>
                <c:pt idx="52">
                  <c:v>71</c:v>
                </c:pt>
                <c:pt idx="53">
                  <c:v>88</c:v>
                </c:pt>
                <c:pt idx="54">
                  <c:v>94</c:v>
                </c:pt>
                <c:pt idx="56">
                  <c:v>89.2</c:v>
                </c:pt>
                <c:pt idx="65">
                  <c:v>72.5</c:v>
                </c:pt>
                <c:pt idx="74">
                  <c:v>84.7</c:v>
                </c:pt>
                <c:pt idx="80">
                  <c:v>58.3</c:v>
                </c:pt>
                <c:pt idx="81">
                  <c:v>66</c:v>
                </c:pt>
                <c:pt idx="99">
                  <c:v>90.4</c:v>
                </c:pt>
                <c:pt idx="100">
                  <c:v>93</c:v>
                </c:pt>
                <c:pt idx="103" formatCode="0">
                  <c:v>90.4</c:v>
                </c:pt>
                <c:pt idx="104" formatCode="0">
                  <c:v>93</c:v>
                </c:pt>
                <c:pt idx="106">
                  <c:v>292</c:v>
                </c:pt>
                <c:pt idx="107">
                  <c:v>285.10000000000002</c:v>
                </c:pt>
                <c:pt idx="108">
                  <c:v>214</c:v>
                </c:pt>
                <c:pt idx="109">
                  <c:v>209</c:v>
                </c:pt>
                <c:pt idx="111">
                  <c:v>292</c:v>
                </c:pt>
                <c:pt idx="112">
                  <c:v>285.10000000000002</c:v>
                </c:pt>
                <c:pt idx="117">
                  <c:v>245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949-4F4D-88C2-89F3ED29CF05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GAP'!$G$2:$G$82</c:f>
              <c:numCache>
                <c:formatCode>0.00</c:formatCode>
                <c:ptCount val="81"/>
                <c:pt idx="0">
                  <c:v>37.29</c:v>
                </c:pt>
                <c:pt idx="1">
                  <c:v>36.72</c:v>
                </c:pt>
                <c:pt idx="2">
                  <c:v>33.97</c:v>
                </c:pt>
                <c:pt idx="3">
                  <c:v>41.98</c:v>
                </c:pt>
                <c:pt idx="4">
                  <c:v>41.65</c:v>
                </c:pt>
                <c:pt idx="5">
                  <c:v>41.22</c:v>
                </c:pt>
                <c:pt idx="6">
                  <c:v>41.56</c:v>
                </c:pt>
                <c:pt idx="7">
                  <c:v>45.53</c:v>
                </c:pt>
                <c:pt idx="8">
                  <c:v>38.76</c:v>
                </c:pt>
                <c:pt idx="9">
                  <c:v>38.17</c:v>
                </c:pt>
                <c:pt idx="10">
                  <c:v>40.229999999999997</c:v>
                </c:pt>
                <c:pt idx="11">
                  <c:v>37.11</c:v>
                </c:pt>
                <c:pt idx="12">
                  <c:v>44.07</c:v>
                </c:pt>
                <c:pt idx="13">
                  <c:v>40.98</c:v>
                </c:pt>
                <c:pt idx="14">
                  <c:v>40.020000000000003</c:v>
                </c:pt>
                <c:pt idx="15" formatCode="General">
                  <c:v>41.68</c:v>
                </c:pt>
                <c:pt idx="16" formatCode="General">
                  <c:v>42.67</c:v>
                </c:pt>
                <c:pt idx="17" formatCode="General">
                  <c:v>41.79</c:v>
                </c:pt>
                <c:pt idx="18" formatCode="General">
                  <c:v>38.89</c:v>
                </c:pt>
                <c:pt idx="19" formatCode="General">
                  <c:v>39.68</c:v>
                </c:pt>
                <c:pt idx="20" formatCode="General">
                  <c:v>40.67</c:v>
                </c:pt>
                <c:pt idx="21" formatCode="General">
                  <c:v>42.25</c:v>
                </c:pt>
                <c:pt idx="22" formatCode="General">
                  <c:v>38.549999999999997</c:v>
                </c:pt>
                <c:pt idx="23" formatCode="General">
                  <c:v>41.51</c:v>
                </c:pt>
                <c:pt idx="24" formatCode="General">
                  <c:v>41.57</c:v>
                </c:pt>
                <c:pt idx="25" formatCode="General">
                  <c:v>38.56</c:v>
                </c:pt>
                <c:pt idx="26" formatCode="General">
                  <c:v>39.71</c:v>
                </c:pt>
                <c:pt idx="27" formatCode="General">
                  <c:v>39.47</c:v>
                </c:pt>
                <c:pt idx="28" formatCode="General">
                  <c:v>45.54</c:v>
                </c:pt>
                <c:pt idx="29" formatCode="General">
                  <c:v>39.840000000000003</c:v>
                </c:pt>
                <c:pt idx="30" formatCode="General">
                  <c:v>41.07</c:v>
                </c:pt>
                <c:pt idx="31" formatCode="General">
                  <c:v>38.71</c:v>
                </c:pt>
                <c:pt idx="32" formatCode="General">
                  <c:v>41.74</c:v>
                </c:pt>
                <c:pt idx="33" formatCode="General">
                  <c:v>45.73</c:v>
                </c:pt>
                <c:pt idx="34" formatCode="General">
                  <c:v>40.67</c:v>
                </c:pt>
                <c:pt idx="35" formatCode="General">
                  <c:v>39.42</c:v>
                </c:pt>
                <c:pt idx="36" formatCode="General">
                  <c:v>37.04</c:v>
                </c:pt>
                <c:pt idx="37" formatCode="General">
                  <c:v>39.14</c:v>
                </c:pt>
                <c:pt idx="38" formatCode="General">
                  <c:v>41.36</c:v>
                </c:pt>
                <c:pt idx="39" formatCode="General">
                  <c:v>44.75</c:v>
                </c:pt>
                <c:pt idx="40">
                  <c:v>43.94</c:v>
                </c:pt>
                <c:pt idx="41">
                  <c:v>42.573267595440569</c:v>
                </c:pt>
                <c:pt idx="42">
                  <c:v>38.943662526076238</c:v>
                </c:pt>
                <c:pt idx="43">
                  <c:v>40.700000000000003</c:v>
                </c:pt>
                <c:pt idx="44">
                  <c:v>40.101437388175214</c:v>
                </c:pt>
                <c:pt idx="45">
                  <c:v>41.102863170870485</c:v>
                </c:pt>
                <c:pt idx="46">
                  <c:v>35.900925469372275</c:v>
                </c:pt>
                <c:pt idx="47" formatCode="General">
                  <c:v>36.5</c:v>
                </c:pt>
                <c:pt idx="48" formatCode="General">
                  <c:v>38.869999999999997</c:v>
                </c:pt>
                <c:pt idx="49" formatCode="General">
                  <c:v>34.840000000000003</c:v>
                </c:pt>
                <c:pt idx="50" formatCode="General">
                  <c:v>38.03</c:v>
                </c:pt>
                <c:pt idx="51" formatCode="General">
                  <c:v>36.909999999999997</c:v>
                </c:pt>
                <c:pt idx="52">
                  <c:v>38.9</c:v>
                </c:pt>
                <c:pt idx="53">
                  <c:v>38.1</c:v>
                </c:pt>
                <c:pt idx="54">
                  <c:v>40.299999999999997</c:v>
                </c:pt>
                <c:pt idx="55">
                  <c:v>30.2</c:v>
                </c:pt>
                <c:pt idx="56">
                  <c:v>34.5</c:v>
                </c:pt>
                <c:pt idx="57">
                  <c:v>36</c:v>
                </c:pt>
                <c:pt idx="58">
                  <c:v>29.5</c:v>
                </c:pt>
                <c:pt idx="59">
                  <c:v>31.2</c:v>
                </c:pt>
                <c:pt idx="60">
                  <c:v>38</c:v>
                </c:pt>
                <c:pt idx="61">
                  <c:v>37.1</c:v>
                </c:pt>
                <c:pt idx="62">
                  <c:v>36.5</c:v>
                </c:pt>
                <c:pt idx="63">
                  <c:v>39.4</c:v>
                </c:pt>
                <c:pt idx="64">
                  <c:v>35.4</c:v>
                </c:pt>
                <c:pt idx="65">
                  <c:v>33.5</c:v>
                </c:pt>
                <c:pt idx="66">
                  <c:v>36.200000000000003</c:v>
                </c:pt>
                <c:pt idx="67">
                  <c:v>40.6</c:v>
                </c:pt>
                <c:pt idx="68">
                  <c:v>35.799999999999997</c:v>
                </c:pt>
                <c:pt idx="69">
                  <c:v>34.5</c:v>
                </c:pt>
                <c:pt idx="70">
                  <c:v>34.5</c:v>
                </c:pt>
                <c:pt idx="71">
                  <c:v>35.200000000000003</c:v>
                </c:pt>
                <c:pt idx="72">
                  <c:v>30.24</c:v>
                </c:pt>
                <c:pt idx="73">
                  <c:v>30.47</c:v>
                </c:pt>
                <c:pt idx="74">
                  <c:v>38.71</c:v>
                </c:pt>
                <c:pt idx="75">
                  <c:v>37.770000000000003</c:v>
                </c:pt>
                <c:pt idx="76">
                  <c:v>37.64</c:v>
                </c:pt>
                <c:pt idx="77">
                  <c:v>33.01</c:v>
                </c:pt>
                <c:pt idx="78">
                  <c:v>33.229999999999997</c:v>
                </c:pt>
                <c:pt idx="79">
                  <c:v>39.5</c:v>
                </c:pt>
                <c:pt idx="80">
                  <c:v>41.7</c:v>
                </c:pt>
              </c:numCache>
            </c:numRef>
          </c:xVal>
          <c:yVal>
            <c:numRef>
              <c:f>'APIP and GAP'!$BQ$2:$BQ$82</c:f>
              <c:numCache>
                <c:formatCode>General</c:formatCode>
                <c:ptCount val="81"/>
                <c:pt idx="0">
                  <c:v>95</c:v>
                </c:pt>
                <c:pt idx="1">
                  <c:v>111</c:v>
                </c:pt>
                <c:pt idx="2">
                  <c:v>105</c:v>
                </c:pt>
                <c:pt idx="3">
                  <c:v>80</c:v>
                </c:pt>
                <c:pt idx="4">
                  <c:v>55</c:v>
                </c:pt>
                <c:pt idx="5">
                  <c:v>91</c:v>
                </c:pt>
                <c:pt idx="7">
                  <c:v>58</c:v>
                </c:pt>
                <c:pt idx="8">
                  <c:v>106</c:v>
                </c:pt>
                <c:pt idx="9">
                  <c:v>99</c:v>
                </c:pt>
                <c:pt idx="10">
                  <c:v>122</c:v>
                </c:pt>
                <c:pt idx="11">
                  <c:v>79</c:v>
                </c:pt>
                <c:pt idx="12">
                  <c:v>111</c:v>
                </c:pt>
                <c:pt idx="14">
                  <c:v>59</c:v>
                </c:pt>
                <c:pt idx="15">
                  <c:v>67.400000000000006</c:v>
                </c:pt>
                <c:pt idx="16">
                  <c:v>86</c:v>
                </c:pt>
                <c:pt idx="17">
                  <c:v>99.5</c:v>
                </c:pt>
                <c:pt idx="18">
                  <c:v>96.5</c:v>
                </c:pt>
                <c:pt idx="26">
                  <c:v>76.099999999999994</c:v>
                </c:pt>
                <c:pt idx="27">
                  <c:v>63.6</c:v>
                </c:pt>
                <c:pt idx="28">
                  <c:v>106</c:v>
                </c:pt>
                <c:pt idx="29">
                  <c:v>59.6</c:v>
                </c:pt>
                <c:pt idx="30">
                  <c:v>82.2</c:v>
                </c:pt>
                <c:pt idx="31">
                  <c:v>60</c:v>
                </c:pt>
                <c:pt idx="32">
                  <c:v>108</c:v>
                </c:pt>
                <c:pt idx="33">
                  <c:v>106</c:v>
                </c:pt>
                <c:pt idx="34">
                  <c:v>70.599999999999994</c:v>
                </c:pt>
                <c:pt idx="35">
                  <c:v>81.599999999999994</c:v>
                </c:pt>
                <c:pt idx="36">
                  <c:v>70.3</c:v>
                </c:pt>
                <c:pt idx="40">
                  <c:v>102</c:v>
                </c:pt>
                <c:pt idx="41" formatCode="0">
                  <c:v>124.50892497012003</c:v>
                </c:pt>
                <c:pt idx="42" formatCode="0">
                  <c:v>99</c:v>
                </c:pt>
                <c:pt idx="43" formatCode="0">
                  <c:v>111</c:v>
                </c:pt>
                <c:pt idx="47">
                  <c:v>268</c:v>
                </c:pt>
                <c:pt idx="48">
                  <c:v>160</c:v>
                </c:pt>
                <c:pt idx="49">
                  <c:v>206</c:v>
                </c:pt>
                <c:pt idx="50">
                  <c:v>179</c:v>
                </c:pt>
                <c:pt idx="51">
                  <c:v>215</c:v>
                </c:pt>
                <c:pt idx="52">
                  <c:v>169</c:v>
                </c:pt>
                <c:pt idx="53">
                  <c:v>126</c:v>
                </c:pt>
                <c:pt idx="54">
                  <c:v>128.5</c:v>
                </c:pt>
                <c:pt idx="55">
                  <c:v>185.5</c:v>
                </c:pt>
                <c:pt idx="56">
                  <c:v>203</c:v>
                </c:pt>
                <c:pt idx="57">
                  <c:v>230</c:v>
                </c:pt>
                <c:pt idx="58">
                  <c:v>218</c:v>
                </c:pt>
                <c:pt idx="59">
                  <c:v>198</c:v>
                </c:pt>
                <c:pt idx="60">
                  <c:v>252</c:v>
                </c:pt>
                <c:pt idx="61">
                  <c:v>236</c:v>
                </c:pt>
                <c:pt idx="62">
                  <c:v>242</c:v>
                </c:pt>
                <c:pt idx="63">
                  <c:v>260</c:v>
                </c:pt>
                <c:pt idx="64">
                  <c:v>211</c:v>
                </c:pt>
                <c:pt idx="65">
                  <c:v>233</c:v>
                </c:pt>
                <c:pt idx="66">
                  <c:v>167</c:v>
                </c:pt>
                <c:pt idx="67">
                  <c:v>166</c:v>
                </c:pt>
                <c:pt idx="68">
                  <c:v>107</c:v>
                </c:pt>
                <c:pt idx="69">
                  <c:v>84.4</c:v>
                </c:pt>
                <c:pt idx="70">
                  <c:v>125</c:v>
                </c:pt>
                <c:pt idx="71">
                  <c:v>172</c:v>
                </c:pt>
                <c:pt idx="72" formatCode="0">
                  <c:v>140</c:v>
                </c:pt>
                <c:pt idx="73" formatCode="0">
                  <c:v>166</c:v>
                </c:pt>
                <c:pt idx="74" formatCode="0">
                  <c:v>165</c:v>
                </c:pt>
                <c:pt idx="75" formatCode="0">
                  <c:v>138</c:v>
                </c:pt>
                <c:pt idx="76" formatCode="0">
                  <c:v>72</c:v>
                </c:pt>
                <c:pt idx="77" formatCode="0">
                  <c:v>145</c:v>
                </c:pt>
                <c:pt idx="78" formatCode="0">
                  <c:v>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949-4F4D-88C2-89F3ED29CF05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WEAR!$G$111:$G$118</c:f>
              <c:numCache>
                <c:formatCode>0.00</c:formatCode>
                <c:ptCount val="8"/>
                <c:pt idx="0">
                  <c:v>39.880000000000003</c:v>
                </c:pt>
                <c:pt idx="1">
                  <c:v>37.06</c:v>
                </c:pt>
                <c:pt idx="2">
                  <c:v>36.35</c:v>
                </c:pt>
                <c:pt idx="3">
                  <c:v>40.03</c:v>
                </c:pt>
                <c:pt idx="4">
                  <c:v>42.03</c:v>
                </c:pt>
                <c:pt idx="5">
                  <c:v>40.520000000000003</c:v>
                </c:pt>
                <c:pt idx="6">
                  <c:v>40.049999999999997</c:v>
                </c:pt>
                <c:pt idx="7">
                  <c:v>40.049999999999997</c:v>
                </c:pt>
              </c:numCache>
            </c:numRef>
          </c:xVal>
          <c:yVal>
            <c:numRef>
              <c:f>WEAR!$BQ$111:$BQ$118</c:f>
              <c:numCache>
                <c:formatCode>General</c:formatCode>
                <c:ptCount val="8"/>
                <c:pt idx="0">
                  <c:v>192</c:v>
                </c:pt>
                <c:pt idx="1">
                  <c:v>172</c:v>
                </c:pt>
                <c:pt idx="2">
                  <c:v>177</c:v>
                </c:pt>
                <c:pt idx="3">
                  <c:v>133</c:v>
                </c:pt>
                <c:pt idx="4">
                  <c:v>51</c:v>
                </c:pt>
                <c:pt idx="5">
                  <c:v>88.4</c:v>
                </c:pt>
                <c:pt idx="6">
                  <c:v>106</c:v>
                </c:pt>
                <c:pt idx="7">
                  <c:v>123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949-4F4D-88C2-89F3ED29CF05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IAP!$G$126:$G$132</c:f>
              <c:numCache>
                <c:formatCode>0.00</c:formatCode>
                <c:ptCount val="7"/>
                <c:pt idx="0">
                  <c:v>41.1</c:v>
                </c:pt>
                <c:pt idx="1">
                  <c:v>46.78</c:v>
                </c:pt>
                <c:pt idx="2">
                  <c:v>41.46</c:v>
                </c:pt>
                <c:pt idx="3">
                  <c:v>45.08</c:v>
                </c:pt>
                <c:pt idx="4">
                  <c:v>43.6</c:v>
                </c:pt>
                <c:pt idx="5">
                  <c:v>43.71</c:v>
                </c:pt>
                <c:pt idx="6">
                  <c:v>44.06</c:v>
                </c:pt>
              </c:numCache>
            </c:numRef>
          </c:xVal>
          <c:yVal>
            <c:numRef>
              <c:f>IAP!$BQ$126:$BQ$132</c:f>
              <c:numCache>
                <c:formatCode>0</c:formatCode>
                <c:ptCount val="7"/>
                <c:pt idx="0">
                  <c:v>87.2</c:v>
                </c:pt>
                <c:pt idx="1">
                  <c:v>106</c:v>
                </c:pt>
                <c:pt idx="2">
                  <c:v>104</c:v>
                </c:pt>
                <c:pt idx="3">
                  <c:v>102</c:v>
                </c:pt>
                <c:pt idx="4" formatCode="General">
                  <c:v>239</c:v>
                </c:pt>
                <c:pt idx="5" formatCode="General">
                  <c:v>250</c:v>
                </c:pt>
                <c:pt idx="6" formatCode="General">
                  <c:v>222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8949-4F4D-88C2-89F3ED29CF05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GAP'!$BQ$83:$BQ$92</c:f>
              <c:numCache>
                <c:formatCode>0</c:formatCode>
                <c:ptCount val="10"/>
                <c:pt idx="0">
                  <c:v>178.21567378215002</c:v>
                </c:pt>
                <c:pt idx="1">
                  <c:v>135.84751474500001</c:v>
                </c:pt>
                <c:pt idx="2" formatCode="General">
                  <c:v>159</c:v>
                </c:pt>
                <c:pt idx="4">
                  <c:v>156</c:v>
                </c:pt>
                <c:pt idx="5">
                  <c:v>90.2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8949-4F4D-88C2-89F3ED29CF05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GAP'!$BQ$83:$BQ$92</c:f>
              <c:numCache>
                <c:formatCode>0</c:formatCode>
                <c:ptCount val="10"/>
                <c:pt idx="0">
                  <c:v>178.21567378215002</c:v>
                </c:pt>
                <c:pt idx="1">
                  <c:v>135.84751474500001</c:v>
                </c:pt>
                <c:pt idx="2" formatCode="General">
                  <c:v>159</c:v>
                </c:pt>
                <c:pt idx="4">
                  <c:v>156</c:v>
                </c:pt>
                <c:pt idx="5">
                  <c:v>90.2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8949-4F4D-88C2-89F3ED29CF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1614768"/>
        <c:axId val="561602616"/>
      </c:scatterChart>
      <c:valAx>
        <c:axId val="561614768"/>
        <c:scaling>
          <c:orientation val="minMax"/>
          <c:min val="25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SiO</a:t>
                </a:r>
                <a:r>
                  <a:rPr lang="en-US" sz="1200" b="0" i="0" u="none" strike="noStrike" baseline="-25000">
                    <a:effectLst/>
                  </a:rPr>
                  <a:t>2</a:t>
                </a:r>
                <a:r>
                  <a:rPr lang="en-US" sz="1200" b="0" i="0" u="none" strike="noStrike" baseline="0">
                    <a:effectLst/>
                  </a:rPr>
                  <a:t> (wt%)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1602616"/>
        <c:crosses val="autoZero"/>
        <c:crossBetween val="midCat"/>
      </c:valAx>
      <c:valAx>
        <c:axId val="561602616"/>
        <c:scaling>
          <c:orientation val="minMax"/>
          <c:max val="320"/>
          <c:min val="2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Nd</a:t>
                </a:r>
                <a:r>
                  <a:rPr lang="en-US" sz="1200" b="0" i="0" u="none" strike="noStrike" baseline="0">
                    <a:effectLst/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1614768"/>
        <c:crosses val="autoZero"/>
        <c:crossBetween val="midCat"/>
        <c:majorUnit val="20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11463348737795312"/>
          <c:y val="0.67934430923407307"/>
          <c:w val="0.24746960894435741"/>
          <c:h val="0.2017649725602481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WEAR!$G$2:$G$110</c:f>
              <c:numCache>
                <c:formatCode>0.00</c:formatCode>
                <c:ptCount val="109"/>
                <c:pt idx="2">
                  <c:v>43.49</c:v>
                </c:pt>
                <c:pt idx="3">
                  <c:v>43.49</c:v>
                </c:pt>
                <c:pt idx="4">
                  <c:v>36.6</c:v>
                </c:pt>
                <c:pt idx="5">
                  <c:v>38.700000000000003</c:v>
                </c:pt>
                <c:pt idx="6">
                  <c:v>38.9</c:v>
                </c:pt>
                <c:pt idx="7">
                  <c:v>38.6</c:v>
                </c:pt>
                <c:pt idx="8">
                  <c:v>38.200000000000003</c:v>
                </c:pt>
                <c:pt idx="9">
                  <c:v>38.1</c:v>
                </c:pt>
                <c:pt idx="10">
                  <c:v>38.4</c:v>
                </c:pt>
                <c:pt idx="11">
                  <c:v>38.9</c:v>
                </c:pt>
                <c:pt idx="12">
                  <c:v>39</c:v>
                </c:pt>
                <c:pt idx="13">
                  <c:v>39.1</c:v>
                </c:pt>
                <c:pt idx="14">
                  <c:v>38.9</c:v>
                </c:pt>
                <c:pt idx="15">
                  <c:v>39.200000000000003</c:v>
                </c:pt>
                <c:pt idx="16">
                  <c:v>39.4</c:v>
                </c:pt>
                <c:pt idx="17">
                  <c:v>39.5</c:v>
                </c:pt>
                <c:pt idx="18">
                  <c:v>38.700000000000003</c:v>
                </c:pt>
                <c:pt idx="19">
                  <c:v>38.1</c:v>
                </c:pt>
                <c:pt idx="20">
                  <c:v>39.200000000000003</c:v>
                </c:pt>
                <c:pt idx="21">
                  <c:v>39.200000000000003</c:v>
                </c:pt>
                <c:pt idx="22">
                  <c:v>40.6</c:v>
                </c:pt>
                <c:pt idx="23">
                  <c:v>38.6</c:v>
                </c:pt>
                <c:pt idx="24">
                  <c:v>38.799999999999997</c:v>
                </c:pt>
                <c:pt idx="25">
                  <c:v>39.799999999999997</c:v>
                </c:pt>
                <c:pt idx="26">
                  <c:v>44</c:v>
                </c:pt>
                <c:pt idx="27">
                  <c:v>39.4</c:v>
                </c:pt>
                <c:pt idx="28">
                  <c:v>39.1</c:v>
                </c:pt>
                <c:pt idx="29">
                  <c:v>39.299999999999997</c:v>
                </c:pt>
                <c:pt idx="30">
                  <c:v>38.700000000000003</c:v>
                </c:pt>
                <c:pt idx="31">
                  <c:v>39.299999999999997</c:v>
                </c:pt>
                <c:pt idx="32">
                  <c:v>38.700000000000003</c:v>
                </c:pt>
                <c:pt idx="33">
                  <c:v>36.78</c:v>
                </c:pt>
                <c:pt idx="34">
                  <c:v>36.869999999999997</c:v>
                </c:pt>
                <c:pt idx="35">
                  <c:v>36.479999999999997</c:v>
                </c:pt>
                <c:pt idx="36">
                  <c:v>35.97</c:v>
                </c:pt>
                <c:pt idx="37">
                  <c:v>39.340000000000003</c:v>
                </c:pt>
                <c:pt idx="38">
                  <c:v>37.65</c:v>
                </c:pt>
                <c:pt idx="39">
                  <c:v>36.56</c:v>
                </c:pt>
                <c:pt idx="40">
                  <c:v>38.07</c:v>
                </c:pt>
                <c:pt idx="41">
                  <c:v>33.44</c:v>
                </c:pt>
                <c:pt idx="42">
                  <c:v>36.49</c:v>
                </c:pt>
                <c:pt idx="43">
                  <c:v>40.349600000000002</c:v>
                </c:pt>
                <c:pt idx="44">
                  <c:v>39.432400000000001</c:v>
                </c:pt>
                <c:pt idx="45">
                  <c:v>39.6233</c:v>
                </c:pt>
                <c:pt idx="46">
                  <c:v>39.744599999999998</c:v>
                </c:pt>
                <c:pt idx="47">
                  <c:v>39.959200000000003</c:v>
                </c:pt>
                <c:pt idx="48">
                  <c:v>40.043700000000001</c:v>
                </c:pt>
                <c:pt idx="49">
                  <c:v>39.854500000000002</c:v>
                </c:pt>
                <c:pt idx="50">
                  <c:v>41.602699999999999</c:v>
                </c:pt>
                <c:pt idx="52">
                  <c:v>43.73</c:v>
                </c:pt>
                <c:pt idx="53">
                  <c:v>44.5</c:v>
                </c:pt>
                <c:pt idx="54">
                  <c:v>43.18</c:v>
                </c:pt>
                <c:pt idx="56">
                  <c:v>36.64</c:v>
                </c:pt>
                <c:pt idx="57">
                  <c:v>32.29</c:v>
                </c:pt>
                <c:pt idx="58">
                  <c:v>35.4</c:v>
                </c:pt>
                <c:pt idx="59">
                  <c:v>35.56</c:v>
                </c:pt>
                <c:pt idx="60">
                  <c:v>40.9</c:v>
                </c:pt>
                <c:pt idx="61">
                  <c:v>40.049999999999997</c:v>
                </c:pt>
                <c:pt idx="62">
                  <c:v>31.8</c:v>
                </c:pt>
                <c:pt idx="63">
                  <c:v>37.1</c:v>
                </c:pt>
                <c:pt idx="64">
                  <c:v>40.15</c:v>
                </c:pt>
                <c:pt idx="65">
                  <c:v>38.28</c:v>
                </c:pt>
                <c:pt idx="66">
                  <c:v>37</c:v>
                </c:pt>
                <c:pt idx="67">
                  <c:v>40</c:v>
                </c:pt>
                <c:pt idx="68">
                  <c:v>41.06</c:v>
                </c:pt>
                <c:pt idx="69">
                  <c:v>41.84</c:v>
                </c:pt>
                <c:pt idx="70">
                  <c:v>40.75</c:v>
                </c:pt>
                <c:pt idx="71">
                  <c:v>41.58</c:v>
                </c:pt>
                <c:pt idx="72">
                  <c:v>38.700000000000003</c:v>
                </c:pt>
                <c:pt idx="73">
                  <c:v>39.92</c:v>
                </c:pt>
                <c:pt idx="74">
                  <c:v>37.68</c:v>
                </c:pt>
                <c:pt idx="75">
                  <c:v>36.369999999999997</c:v>
                </c:pt>
                <c:pt idx="76">
                  <c:v>39.880000000000003</c:v>
                </c:pt>
                <c:pt idx="77">
                  <c:v>38.979999999999997</c:v>
                </c:pt>
                <c:pt idx="78">
                  <c:v>41.58</c:v>
                </c:pt>
                <c:pt idx="79">
                  <c:v>40.44</c:v>
                </c:pt>
                <c:pt idx="80">
                  <c:v>38.700000000000003</c:v>
                </c:pt>
                <c:pt idx="81">
                  <c:v>33.89</c:v>
                </c:pt>
                <c:pt idx="82">
                  <c:v>34.229999999999997</c:v>
                </c:pt>
                <c:pt idx="83">
                  <c:v>33.22</c:v>
                </c:pt>
                <c:pt idx="84">
                  <c:v>33.520000000000003</c:v>
                </c:pt>
                <c:pt idx="85">
                  <c:v>39.06</c:v>
                </c:pt>
                <c:pt idx="86">
                  <c:v>36.22</c:v>
                </c:pt>
                <c:pt idx="87">
                  <c:v>39.28</c:v>
                </c:pt>
                <c:pt idx="95">
                  <c:v>37.049999999999997</c:v>
                </c:pt>
                <c:pt idx="96">
                  <c:v>40</c:v>
                </c:pt>
                <c:pt idx="97">
                  <c:v>38.619999999999997</c:v>
                </c:pt>
                <c:pt idx="98">
                  <c:v>35.090000000000003</c:v>
                </c:pt>
                <c:pt idx="99">
                  <c:v>37.93</c:v>
                </c:pt>
                <c:pt idx="100">
                  <c:v>35.51</c:v>
                </c:pt>
                <c:pt idx="105">
                  <c:v>35.369999999999997</c:v>
                </c:pt>
              </c:numCache>
            </c:numRef>
          </c:xVal>
          <c:yVal>
            <c:numRef>
              <c:f>WEAR!$BS$2:$BS$110</c:f>
              <c:numCache>
                <c:formatCode>0.00</c:formatCode>
                <c:ptCount val="109"/>
                <c:pt idx="2">
                  <c:v>4.07</c:v>
                </c:pt>
                <c:pt idx="3">
                  <c:v>2.65</c:v>
                </c:pt>
                <c:pt idx="4">
                  <c:v>4.0999999999999996</c:v>
                </c:pt>
                <c:pt idx="5">
                  <c:v>4.3</c:v>
                </c:pt>
                <c:pt idx="6">
                  <c:v>5.5</c:v>
                </c:pt>
                <c:pt idx="7">
                  <c:v>6</c:v>
                </c:pt>
                <c:pt idx="8">
                  <c:v>5.6</c:v>
                </c:pt>
                <c:pt idx="9">
                  <c:v>5.9</c:v>
                </c:pt>
                <c:pt idx="10">
                  <c:v>5.8</c:v>
                </c:pt>
                <c:pt idx="11">
                  <c:v>6.1</c:v>
                </c:pt>
                <c:pt idx="12">
                  <c:v>5.5</c:v>
                </c:pt>
                <c:pt idx="13">
                  <c:v>5.2</c:v>
                </c:pt>
                <c:pt idx="14">
                  <c:v>5.7</c:v>
                </c:pt>
                <c:pt idx="15">
                  <c:v>4.8</c:v>
                </c:pt>
                <c:pt idx="16">
                  <c:v>5.6</c:v>
                </c:pt>
                <c:pt idx="17">
                  <c:v>5.8</c:v>
                </c:pt>
                <c:pt idx="18">
                  <c:v>5.3</c:v>
                </c:pt>
                <c:pt idx="19">
                  <c:v>5.3</c:v>
                </c:pt>
                <c:pt idx="20">
                  <c:v>5.0999999999999996</c:v>
                </c:pt>
                <c:pt idx="21">
                  <c:v>4</c:v>
                </c:pt>
                <c:pt idx="22">
                  <c:v>3.7</c:v>
                </c:pt>
                <c:pt idx="23">
                  <c:v>5.2</c:v>
                </c:pt>
                <c:pt idx="24">
                  <c:v>5.4</c:v>
                </c:pt>
                <c:pt idx="25">
                  <c:v>4.9000000000000004</c:v>
                </c:pt>
                <c:pt idx="26">
                  <c:v>3.8</c:v>
                </c:pt>
                <c:pt idx="27">
                  <c:v>4.9000000000000004</c:v>
                </c:pt>
                <c:pt idx="28">
                  <c:v>5</c:v>
                </c:pt>
                <c:pt idx="40">
                  <c:v>5.8</c:v>
                </c:pt>
                <c:pt idx="41">
                  <c:v>6.2</c:v>
                </c:pt>
                <c:pt idx="42">
                  <c:v>4.5999999999999996</c:v>
                </c:pt>
                <c:pt idx="43">
                  <c:v>5.3293370848788877</c:v>
                </c:pt>
                <c:pt idx="44">
                  <c:v>6.156510341471189</c:v>
                </c:pt>
                <c:pt idx="45">
                  <c:v>6.4365069367827257</c:v>
                </c:pt>
                <c:pt idx="47">
                  <c:v>6.2800976535569033</c:v>
                </c:pt>
                <c:pt idx="48">
                  <c:v>6.4580788619780609</c:v>
                </c:pt>
                <c:pt idx="49">
                  <c:v>6.280625153162922</c:v>
                </c:pt>
                <c:pt idx="50">
                  <c:v>6.560122336506212</c:v>
                </c:pt>
                <c:pt idx="55">
                  <c:v>1.81</c:v>
                </c:pt>
                <c:pt idx="56">
                  <c:v>5</c:v>
                </c:pt>
                <c:pt idx="57">
                  <c:v>5.26</c:v>
                </c:pt>
                <c:pt idx="58">
                  <c:v>5.3</c:v>
                </c:pt>
                <c:pt idx="59">
                  <c:v>5.6</c:v>
                </c:pt>
                <c:pt idx="60">
                  <c:v>3.8</c:v>
                </c:pt>
                <c:pt idx="61">
                  <c:v>3.7</c:v>
                </c:pt>
                <c:pt idx="62">
                  <c:v>6.8</c:v>
                </c:pt>
                <c:pt idx="63">
                  <c:v>5.71</c:v>
                </c:pt>
                <c:pt idx="64">
                  <c:v>4.12</c:v>
                </c:pt>
                <c:pt idx="65">
                  <c:v>3.8</c:v>
                </c:pt>
                <c:pt idx="66">
                  <c:v>5.9</c:v>
                </c:pt>
                <c:pt idx="67">
                  <c:v>3.8</c:v>
                </c:pt>
                <c:pt idx="68">
                  <c:v>2.29</c:v>
                </c:pt>
                <c:pt idx="69">
                  <c:v>2.2400000000000002</c:v>
                </c:pt>
                <c:pt idx="71">
                  <c:v>3.1</c:v>
                </c:pt>
                <c:pt idx="72">
                  <c:v>3.61</c:v>
                </c:pt>
                <c:pt idx="73">
                  <c:v>3.73</c:v>
                </c:pt>
                <c:pt idx="74">
                  <c:v>5.98</c:v>
                </c:pt>
                <c:pt idx="75">
                  <c:v>5.94</c:v>
                </c:pt>
                <c:pt idx="76">
                  <c:v>3.25</c:v>
                </c:pt>
                <c:pt idx="77">
                  <c:v>3.84</c:v>
                </c:pt>
                <c:pt idx="78">
                  <c:v>1.81</c:v>
                </c:pt>
                <c:pt idx="79">
                  <c:v>3.61</c:v>
                </c:pt>
                <c:pt idx="86">
                  <c:v>4.9800000000000004</c:v>
                </c:pt>
                <c:pt idx="87">
                  <c:v>4.32</c:v>
                </c:pt>
                <c:pt idx="89">
                  <c:v>1.85</c:v>
                </c:pt>
                <c:pt idx="90">
                  <c:v>1.78</c:v>
                </c:pt>
                <c:pt idx="92">
                  <c:v>4.47</c:v>
                </c:pt>
                <c:pt idx="93">
                  <c:v>3.26</c:v>
                </c:pt>
                <c:pt idx="107">
                  <c:v>5.68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321-42D0-BE3A-D84702E9557C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IAP!$G$2:$G$125</c:f>
              <c:numCache>
                <c:formatCode>0.00</c:formatCode>
                <c:ptCount val="118"/>
                <c:pt idx="0">
                  <c:v>42.6</c:v>
                </c:pt>
                <c:pt idx="2">
                  <c:v>43.3</c:v>
                </c:pt>
                <c:pt idx="3">
                  <c:v>43.73</c:v>
                </c:pt>
                <c:pt idx="4">
                  <c:v>43.68</c:v>
                </c:pt>
                <c:pt idx="5">
                  <c:v>43.43</c:v>
                </c:pt>
                <c:pt idx="6">
                  <c:v>43.98</c:v>
                </c:pt>
                <c:pt idx="7">
                  <c:v>44.49</c:v>
                </c:pt>
                <c:pt idx="8">
                  <c:v>44.88</c:v>
                </c:pt>
                <c:pt idx="9">
                  <c:v>41.4</c:v>
                </c:pt>
                <c:pt idx="10">
                  <c:v>42.09</c:v>
                </c:pt>
                <c:pt idx="11">
                  <c:v>43.6</c:v>
                </c:pt>
                <c:pt idx="12">
                  <c:v>43.3</c:v>
                </c:pt>
                <c:pt idx="13">
                  <c:v>44.6</c:v>
                </c:pt>
                <c:pt idx="15">
                  <c:v>43.8</c:v>
                </c:pt>
                <c:pt idx="16">
                  <c:v>42.6</c:v>
                </c:pt>
                <c:pt idx="18">
                  <c:v>42.74</c:v>
                </c:pt>
                <c:pt idx="19">
                  <c:v>43.42</c:v>
                </c:pt>
                <c:pt idx="20">
                  <c:v>43.74</c:v>
                </c:pt>
                <c:pt idx="21">
                  <c:v>44.02</c:v>
                </c:pt>
                <c:pt idx="24">
                  <c:v>42.98</c:v>
                </c:pt>
                <c:pt idx="25">
                  <c:v>42.6</c:v>
                </c:pt>
                <c:pt idx="26">
                  <c:v>42.74</c:v>
                </c:pt>
                <c:pt idx="27">
                  <c:v>41.03</c:v>
                </c:pt>
                <c:pt idx="28">
                  <c:v>41.52</c:v>
                </c:pt>
                <c:pt idx="29">
                  <c:v>41.88</c:v>
                </c:pt>
                <c:pt idx="31">
                  <c:v>42.22</c:v>
                </c:pt>
                <c:pt idx="32">
                  <c:v>50.9</c:v>
                </c:pt>
                <c:pt idx="33">
                  <c:v>46.3</c:v>
                </c:pt>
                <c:pt idx="34">
                  <c:v>43.5</c:v>
                </c:pt>
                <c:pt idx="35">
                  <c:v>46.7</c:v>
                </c:pt>
                <c:pt idx="36">
                  <c:v>40.700000000000003</c:v>
                </c:pt>
                <c:pt idx="37">
                  <c:v>46</c:v>
                </c:pt>
                <c:pt idx="38">
                  <c:v>49.1</c:v>
                </c:pt>
                <c:pt idx="39">
                  <c:v>43.1</c:v>
                </c:pt>
                <c:pt idx="40">
                  <c:v>44.6</c:v>
                </c:pt>
                <c:pt idx="41">
                  <c:v>44</c:v>
                </c:pt>
                <c:pt idx="43">
                  <c:v>39.799999999999997</c:v>
                </c:pt>
                <c:pt idx="45">
                  <c:v>41</c:v>
                </c:pt>
                <c:pt idx="46">
                  <c:v>40.520000000000003</c:v>
                </c:pt>
                <c:pt idx="48">
                  <c:v>41.82</c:v>
                </c:pt>
                <c:pt idx="49">
                  <c:v>41.43</c:v>
                </c:pt>
                <c:pt idx="50">
                  <c:v>42.28</c:v>
                </c:pt>
                <c:pt idx="51">
                  <c:v>41.57</c:v>
                </c:pt>
                <c:pt idx="52">
                  <c:v>41.03</c:v>
                </c:pt>
                <c:pt idx="53">
                  <c:v>41.52</c:v>
                </c:pt>
                <c:pt idx="54">
                  <c:v>41.88</c:v>
                </c:pt>
                <c:pt idx="56">
                  <c:v>42.22</c:v>
                </c:pt>
                <c:pt idx="57">
                  <c:v>41.2</c:v>
                </c:pt>
                <c:pt idx="58">
                  <c:v>41.46</c:v>
                </c:pt>
                <c:pt idx="59">
                  <c:v>41.55</c:v>
                </c:pt>
                <c:pt idx="60">
                  <c:v>41.46</c:v>
                </c:pt>
                <c:pt idx="61">
                  <c:v>50.9</c:v>
                </c:pt>
                <c:pt idx="62">
                  <c:v>46.3</c:v>
                </c:pt>
                <c:pt idx="63">
                  <c:v>43.5</c:v>
                </c:pt>
                <c:pt idx="64">
                  <c:v>46.7</c:v>
                </c:pt>
                <c:pt idx="65">
                  <c:v>40.700000000000003</c:v>
                </c:pt>
                <c:pt idx="66">
                  <c:v>46</c:v>
                </c:pt>
                <c:pt idx="67">
                  <c:v>49.1</c:v>
                </c:pt>
                <c:pt idx="68">
                  <c:v>43.1</c:v>
                </c:pt>
                <c:pt idx="69">
                  <c:v>44.6</c:v>
                </c:pt>
                <c:pt idx="70">
                  <c:v>44</c:v>
                </c:pt>
                <c:pt idx="71">
                  <c:v>41.2</c:v>
                </c:pt>
                <c:pt idx="72">
                  <c:v>42</c:v>
                </c:pt>
                <c:pt idx="74">
                  <c:v>39.799999999999997</c:v>
                </c:pt>
                <c:pt idx="76">
                  <c:v>39.700000000000003</c:v>
                </c:pt>
                <c:pt idx="77">
                  <c:v>34.6</c:v>
                </c:pt>
                <c:pt idx="78">
                  <c:v>41</c:v>
                </c:pt>
                <c:pt idx="79">
                  <c:v>40.520000000000003</c:v>
                </c:pt>
                <c:pt idx="80">
                  <c:v>42.4</c:v>
                </c:pt>
                <c:pt idx="81">
                  <c:v>39.6</c:v>
                </c:pt>
                <c:pt idx="83">
                  <c:v>41.82</c:v>
                </c:pt>
                <c:pt idx="84">
                  <c:v>41.43</c:v>
                </c:pt>
                <c:pt idx="85">
                  <c:v>42.28</c:v>
                </c:pt>
                <c:pt idx="86">
                  <c:v>41.57</c:v>
                </c:pt>
                <c:pt idx="97">
                  <c:v>44.82</c:v>
                </c:pt>
                <c:pt idx="98">
                  <c:v>42.33</c:v>
                </c:pt>
                <c:pt idx="99">
                  <c:v>41.15</c:v>
                </c:pt>
                <c:pt idx="100">
                  <c:v>41.95</c:v>
                </c:pt>
                <c:pt idx="103">
                  <c:v>41.15</c:v>
                </c:pt>
                <c:pt idx="104">
                  <c:v>41.95</c:v>
                </c:pt>
                <c:pt idx="106">
                  <c:v>36.299999999999997</c:v>
                </c:pt>
                <c:pt idx="107">
                  <c:v>38.11</c:v>
                </c:pt>
                <c:pt idx="108">
                  <c:v>38.96</c:v>
                </c:pt>
                <c:pt idx="109">
                  <c:v>40.270000000000003</c:v>
                </c:pt>
                <c:pt idx="111">
                  <c:v>36.299999999999997</c:v>
                </c:pt>
                <c:pt idx="112">
                  <c:v>38.11</c:v>
                </c:pt>
                <c:pt idx="113">
                  <c:v>37.42</c:v>
                </c:pt>
                <c:pt idx="114">
                  <c:v>36.29</c:v>
                </c:pt>
                <c:pt idx="115">
                  <c:v>37.64</c:v>
                </c:pt>
                <c:pt idx="116">
                  <c:v>37.9</c:v>
                </c:pt>
                <c:pt idx="117">
                  <c:v>37.369999999999997</c:v>
                </c:pt>
              </c:numCache>
            </c:numRef>
          </c:xVal>
          <c:yVal>
            <c:numRef>
              <c:f>IAP!$BS$2:$BS$125</c:f>
              <c:numCache>
                <c:formatCode>0.0</c:formatCode>
                <c:ptCount val="118"/>
                <c:pt idx="2" formatCode="General">
                  <c:v>7.42</c:v>
                </c:pt>
                <c:pt idx="3" formatCode="General">
                  <c:v>7.67</c:v>
                </c:pt>
                <c:pt idx="4">
                  <c:v>7.6</c:v>
                </c:pt>
                <c:pt idx="7">
                  <c:v>6.79</c:v>
                </c:pt>
                <c:pt idx="8">
                  <c:v>8.2799999999999994</c:v>
                </c:pt>
                <c:pt idx="11">
                  <c:v>6.5</c:v>
                </c:pt>
                <c:pt idx="12">
                  <c:v>6.3</c:v>
                </c:pt>
                <c:pt idx="13">
                  <c:v>7</c:v>
                </c:pt>
                <c:pt idx="24" formatCode="General">
                  <c:v>7.19</c:v>
                </c:pt>
                <c:pt idx="25" formatCode="General">
                  <c:v>7.64</c:v>
                </c:pt>
                <c:pt idx="27">
                  <c:v>2.7</c:v>
                </c:pt>
                <c:pt idx="28">
                  <c:v>3.3</c:v>
                </c:pt>
                <c:pt idx="29">
                  <c:v>3.01</c:v>
                </c:pt>
                <c:pt idx="31">
                  <c:v>3.58</c:v>
                </c:pt>
                <c:pt idx="36">
                  <c:v>2.83</c:v>
                </c:pt>
                <c:pt idx="43">
                  <c:v>3.33</c:v>
                </c:pt>
                <c:pt idx="52">
                  <c:v>2.7</c:v>
                </c:pt>
                <c:pt idx="53">
                  <c:v>3.3</c:v>
                </c:pt>
                <c:pt idx="54">
                  <c:v>3.01</c:v>
                </c:pt>
                <c:pt idx="56">
                  <c:v>3.58</c:v>
                </c:pt>
                <c:pt idx="65">
                  <c:v>2.83</c:v>
                </c:pt>
                <c:pt idx="74">
                  <c:v>3.33</c:v>
                </c:pt>
                <c:pt idx="80">
                  <c:v>2.04</c:v>
                </c:pt>
                <c:pt idx="81">
                  <c:v>2.2999999999999998</c:v>
                </c:pt>
                <c:pt idx="99">
                  <c:v>3.31</c:v>
                </c:pt>
                <c:pt idx="100">
                  <c:v>3.46</c:v>
                </c:pt>
                <c:pt idx="103">
                  <c:v>3.31</c:v>
                </c:pt>
                <c:pt idx="104">
                  <c:v>3.46</c:v>
                </c:pt>
                <c:pt idx="106">
                  <c:v>11</c:v>
                </c:pt>
                <c:pt idx="107">
                  <c:v>9</c:v>
                </c:pt>
                <c:pt idx="108">
                  <c:v>8.1</c:v>
                </c:pt>
                <c:pt idx="109">
                  <c:v>7.98</c:v>
                </c:pt>
                <c:pt idx="111">
                  <c:v>11</c:v>
                </c:pt>
                <c:pt idx="112">
                  <c:v>9</c:v>
                </c:pt>
                <c:pt idx="117">
                  <c:v>8.86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321-42D0-BE3A-D84702E9557C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GAP'!$G$2:$G$82</c:f>
              <c:numCache>
                <c:formatCode>0.00</c:formatCode>
                <c:ptCount val="81"/>
                <c:pt idx="0">
                  <c:v>37.29</c:v>
                </c:pt>
                <c:pt idx="1">
                  <c:v>36.72</c:v>
                </c:pt>
                <c:pt idx="2">
                  <c:v>33.97</c:v>
                </c:pt>
                <c:pt idx="3">
                  <c:v>41.98</c:v>
                </c:pt>
                <c:pt idx="4">
                  <c:v>41.65</c:v>
                </c:pt>
                <c:pt idx="5">
                  <c:v>41.22</c:v>
                </c:pt>
                <c:pt idx="6">
                  <c:v>41.56</c:v>
                </c:pt>
                <c:pt idx="7">
                  <c:v>45.53</c:v>
                </c:pt>
                <c:pt idx="8">
                  <c:v>38.76</c:v>
                </c:pt>
                <c:pt idx="9">
                  <c:v>38.17</c:v>
                </c:pt>
                <c:pt idx="10">
                  <c:v>40.229999999999997</c:v>
                </c:pt>
                <c:pt idx="11">
                  <c:v>37.11</c:v>
                </c:pt>
                <c:pt idx="12">
                  <c:v>44.07</c:v>
                </c:pt>
                <c:pt idx="13">
                  <c:v>40.98</c:v>
                </c:pt>
                <c:pt idx="14">
                  <c:v>40.020000000000003</c:v>
                </c:pt>
                <c:pt idx="15" formatCode="General">
                  <c:v>41.68</c:v>
                </c:pt>
                <c:pt idx="16" formatCode="General">
                  <c:v>42.67</c:v>
                </c:pt>
                <c:pt idx="17" formatCode="General">
                  <c:v>41.79</c:v>
                </c:pt>
                <c:pt idx="18" formatCode="General">
                  <c:v>38.89</c:v>
                </c:pt>
                <c:pt idx="19" formatCode="General">
                  <c:v>39.68</c:v>
                </c:pt>
                <c:pt idx="20" formatCode="General">
                  <c:v>40.67</c:v>
                </c:pt>
                <c:pt idx="21" formatCode="General">
                  <c:v>42.25</c:v>
                </c:pt>
                <c:pt idx="22" formatCode="General">
                  <c:v>38.549999999999997</c:v>
                </c:pt>
                <c:pt idx="23" formatCode="General">
                  <c:v>41.51</c:v>
                </c:pt>
                <c:pt idx="24" formatCode="General">
                  <c:v>41.57</c:v>
                </c:pt>
                <c:pt idx="25" formatCode="General">
                  <c:v>38.56</c:v>
                </c:pt>
                <c:pt idx="26" formatCode="General">
                  <c:v>39.71</c:v>
                </c:pt>
                <c:pt idx="27" formatCode="General">
                  <c:v>39.47</c:v>
                </c:pt>
                <c:pt idx="28" formatCode="General">
                  <c:v>45.54</c:v>
                </c:pt>
                <c:pt idx="29" formatCode="General">
                  <c:v>39.840000000000003</c:v>
                </c:pt>
                <c:pt idx="30" formatCode="General">
                  <c:v>41.07</c:v>
                </c:pt>
                <c:pt idx="31" formatCode="General">
                  <c:v>38.71</c:v>
                </c:pt>
                <c:pt idx="32" formatCode="General">
                  <c:v>41.74</c:v>
                </c:pt>
                <c:pt idx="33" formatCode="General">
                  <c:v>45.73</c:v>
                </c:pt>
                <c:pt idx="34" formatCode="General">
                  <c:v>40.67</c:v>
                </c:pt>
                <c:pt idx="35" formatCode="General">
                  <c:v>39.42</c:v>
                </c:pt>
                <c:pt idx="36" formatCode="General">
                  <c:v>37.04</c:v>
                </c:pt>
                <c:pt idx="37" formatCode="General">
                  <c:v>39.14</c:v>
                </c:pt>
                <c:pt idx="38" formatCode="General">
                  <c:v>41.36</c:v>
                </c:pt>
                <c:pt idx="39" formatCode="General">
                  <c:v>44.75</c:v>
                </c:pt>
                <c:pt idx="40">
                  <c:v>43.94</c:v>
                </c:pt>
                <c:pt idx="41">
                  <c:v>42.573267595440569</c:v>
                </c:pt>
                <c:pt idx="42">
                  <c:v>38.943662526076238</c:v>
                </c:pt>
                <c:pt idx="43">
                  <c:v>40.700000000000003</c:v>
                </c:pt>
                <c:pt idx="44">
                  <c:v>40.101437388175214</c:v>
                </c:pt>
                <c:pt idx="45">
                  <c:v>41.102863170870485</c:v>
                </c:pt>
                <c:pt idx="46">
                  <c:v>35.900925469372275</c:v>
                </c:pt>
                <c:pt idx="47" formatCode="General">
                  <c:v>36.5</c:v>
                </c:pt>
                <c:pt idx="48" formatCode="General">
                  <c:v>38.869999999999997</c:v>
                </c:pt>
                <c:pt idx="49" formatCode="General">
                  <c:v>34.840000000000003</c:v>
                </c:pt>
                <c:pt idx="50" formatCode="General">
                  <c:v>38.03</c:v>
                </c:pt>
                <c:pt idx="51" formatCode="General">
                  <c:v>36.909999999999997</c:v>
                </c:pt>
                <c:pt idx="52">
                  <c:v>38.9</c:v>
                </c:pt>
                <c:pt idx="53">
                  <c:v>38.1</c:v>
                </c:pt>
                <c:pt idx="54">
                  <c:v>40.299999999999997</c:v>
                </c:pt>
                <c:pt idx="55">
                  <c:v>30.2</c:v>
                </c:pt>
                <c:pt idx="56">
                  <c:v>34.5</c:v>
                </c:pt>
                <c:pt idx="57">
                  <c:v>36</c:v>
                </c:pt>
                <c:pt idx="58">
                  <c:v>29.5</c:v>
                </c:pt>
                <c:pt idx="59">
                  <c:v>31.2</c:v>
                </c:pt>
                <c:pt idx="60">
                  <c:v>38</c:v>
                </c:pt>
                <c:pt idx="61">
                  <c:v>37.1</c:v>
                </c:pt>
                <c:pt idx="62">
                  <c:v>36.5</c:v>
                </c:pt>
                <c:pt idx="63">
                  <c:v>39.4</c:v>
                </c:pt>
                <c:pt idx="64">
                  <c:v>35.4</c:v>
                </c:pt>
                <c:pt idx="65">
                  <c:v>33.5</c:v>
                </c:pt>
                <c:pt idx="66">
                  <c:v>36.200000000000003</c:v>
                </c:pt>
                <c:pt idx="67">
                  <c:v>40.6</c:v>
                </c:pt>
                <c:pt idx="68">
                  <c:v>35.799999999999997</c:v>
                </c:pt>
                <c:pt idx="69">
                  <c:v>34.5</c:v>
                </c:pt>
                <c:pt idx="70">
                  <c:v>34.5</c:v>
                </c:pt>
                <c:pt idx="71">
                  <c:v>35.200000000000003</c:v>
                </c:pt>
                <c:pt idx="72">
                  <c:v>30.24</c:v>
                </c:pt>
                <c:pt idx="73">
                  <c:v>30.47</c:v>
                </c:pt>
                <c:pt idx="74">
                  <c:v>38.71</c:v>
                </c:pt>
                <c:pt idx="75">
                  <c:v>37.770000000000003</c:v>
                </c:pt>
                <c:pt idx="76">
                  <c:v>37.64</c:v>
                </c:pt>
                <c:pt idx="77">
                  <c:v>33.01</c:v>
                </c:pt>
                <c:pt idx="78">
                  <c:v>33.229999999999997</c:v>
                </c:pt>
                <c:pt idx="79">
                  <c:v>39.5</c:v>
                </c:pt>
                <c:pt idx="80">
                  <c:v>41.7</c:v>
                </c:pt>
              </c:numCache>
            </c:numRef>
          </c:xVal>
          <c:yVal>
            <c:numRef>
              <c:f>'APIP and GAP'!$BS$2:$BS$82</c:f>
              <c:numCache>
                <c:formatCode>General</c:formatCode>
                <c:ptCount val="81"/>
                <c:pt idx="0">
                  <c:v>4.13</c:v>
                </c:pt>
                <c:pt idx="1">
                  <c:v>4.8899999999999997</c:v>
                </c:pt>
                <c:pt idx="2">
                  <c:v>4.9000000000000004</c:v>
                </c:pt>
                <c:pt idx="3">
                  <c:v>3.57</c:v>
                </c:pt>
                <c:pt idx="4">
                  <c:v>2.52</c:v>
                </c:pt>
                <c:pt idx="5">
                  <c:v>3.62</c:v>
                </c:pt>
                <c:pt idx="7">
                  <c:v>1.93</c:v>
                </c:pt>
                <c:pt idx="8">
                  <c:v>4.29</c:v>
                </c:pt>
                <c:pt idx="9">
                  <c:v>4.0199999999999996</c:v>
                </c:pt>
                <c:pt idx="10">
                  <c:v>4.9400000000000004</c:v>
                </c:pt>
                <c:pt idx="11">
                  <c:v>3.23</c:v>
                </c:pt>
                <c:pt idx="12">
                  <c:v>5.07</c:v>
                </c:pt>
                <c:pt idx="14">
                  <c:v>2.7</c:v>
                </c:pt>
                <c:pt idx="15">
                  <c:v>2.93</c:v>
                </c:pt>
                <c:pt idx="16">
                  <c:v>3.07</c:v>
                </c:pt>
                <c:pt idx="17">
                  <c:v>4.0999999999999996</c:v>
                </c:pt>
                <c:pt idx="18">
                  <c:v>4.26</c:v>
                </c:pt>
                <c:pt idx="26">
                  <c:v>3.18</c:v>
                </c:pt>
                <c:pt idx="27">
                  <c:v>2.68</c:v>
                </c:pt>
                <c:pt idx="28">
                  <c:v>4.29</c:v>
                </c:pt>
                <c:pt idx="29">
                  <c:v>2.72</c:v>
                </c:pt>
                <c:pt idx="30">
                  <c:v>3.99</c:v>
                </c:pt>
                <c:pt idx="31">
                  <c:v>2.87</c:v>
                </c:pt>
                <c:pt idx="32">
                  <c:v>5.22</c:v>
                </c:pt>
                <c:pt idx="33">
                  <c:v>4.55</c:v>
                </c:pt>
                <c:pt idx="34">
                  <c:v>3.15</c:v>
                </c:pt>
                <c:pt idx="35">
                  <c:v>3.7</c:v>
                </c:pt>
                <c:pt idx="36">
                  <c:v>3.27</c:v>
                </c:pt>
                <c:pt idx="40">
                  <c:v>3.07</c:v>
                </c:pt>
                <c:pt idx="41" formatCode="0.0">
                  <c:v>6.0852329999999997</c:v>
                </c:pt>
                <c:pt idx="42" formatCode="0.0">
                  <c:v>4.5999999999999996</c:v>
                </c:pt>
                <c:pt idx="43" formatCode="0.0">
                  <c:v>5.13</c:v>
                </c:pt>
                <c:pt idx="52">
                  <c:v>5.57</c:v>
                </c:pt>
                <c:pt idx="53">
                  <c:v>4.51</c:v>
                </c:pt>
                <c:pt idx="54">
                  <c:v>4.57</c:v>
                </c:pt>
                <c:pt idx="55">
                  <c:v>6.53</c:v>
                </c:pt>
                <c:pt idx="56">
                  <c:v>6.75</c:v>
                </c:pt>
                <c:pt idx="57">
                  <c:v>7.37</c:v>
                </c:pt>
                <c:pt idx="58">
                  <c:v>7.1</c:v>
                </c:pt>
                <c:pt idx="59">
                  <c:v>6.47</c:v>
                </c:pt>
                <c:pt idx="60">
                  <c:v>7.67</c:v>
                </c:pt>
                <c:pt idx="61">
                  <c:v>7.17</c:v>
                </c:pt>
                <c:pt idx="62">
                  <c:v>7.11</c:v>
                </c:pt>
                <c:pt idx="63">
                  <c:v>7.62</c:v>
                </c:pt>
                <c:pt idx="64">
                  <c:v>6.94</c:v>
                </c:pt>
                <c:pt idx="65">
                  <c:v>6.63</c:v>
                </c:pt>
                <c:pt idx="66">
                  <c:v>5.19</c:v>
                </c:pt>
                <c:pt idx="67">
                  <c:v>5.34</c:v>
                </c:pt>
                <c:pt idx="68">
                  <c:v>3.98</c:v>
                </c:pt>
                <c:pt idx="69">
                  <c:v>3.09</c:v>
                </c:pt>
                <c:pt idx="70">
                  <c:v>4.5599999999999996</c:v>
                </c:pt>
                <c:pt idx="71">
                  <c:v>5.68</c:v>
                </c:pt>
                <c:pt idx="72" formatCode="0.0">
                  <c:v>5</c:v>
                </c:pt>
                <c:pt idx="73" formatCode="0.0">
                  <c:v>5.7</c:v>
                </c:pt>
                <c:pt idx="74" formatCode="0.0">
                  <c:v>5.4</c:v>
                </c:pt>
                <c:pt idx="75" formatCode="0.0">
                  <c:v>4.7</c:v>
                </c:pt>
                <c:pt idx="76" formatCode="0.0">
                  <c:v>2.5</c:v>
                </c:pt>
                <c:pt idx="77" formatCode="0.0">
                  <c:v>5.7</c:v>
                </c:pt>
                <c:pt idx="78" formatCode="0.0">
                  <c:v>3.5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321-42D0-BE3A-D84702E9557C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WEAR!$G$111:$G$118</c:f>
              <c:numCache>
                <c:formatCode>0.00</c:formatCode>
                <c:ptCount val="8"/>
                <c:pt idx="0">
                  <c:v>39.880000000000003</c:v>
                </c:pt>
                <c:pt idx="1">
                  <c:v>37.06</c:v>
                </c:pt>
                <c:pt idx="2">
                  <c:v>36.35</c:v>
                </c:pt>
                <c:pt idx="3">
                  <c:v>40.03</c:v>
                </c:pt>
                <c:pt idx="4">
                  <c:v>42.03</c:v>
                </c:pt>
                <c:pt idx="5">
                  <c:v>40.520000000000003</c:v>
                </c:pt>
                <c:pt idx="6">
                  <c:v>40.049999999999997</c:v>
                </c:pt>
                <c:pt idx="7">
                  <c:v>40.049999999999997</c:v>
                </c:pt>
              </c:numCache>
            </c:numRef>
          </c:xVal>
          <c:yVal>
            <c:numRef>
              <c:f>WEAR!$BS$111:$BS$118</c:f>
              <c:numCache>
                <c:formatCode>General</c:formatCode>
                <c:ptCount val="8"/>
                <c:pt idx="0">
                  <c:v>5.77</c:v>
                </c:pt>
                <c:pt idx="1">
                  <c:v>5.24</c:v>
                </c:pt>
                <c:pt idx="2">
                  <c:v>5.31</c:v>
                </c:pt>
                <c:pt idx="3">
                  <c:v>4.3499999999999996</c:v>
                </c:pt>
                <c:pt idx="4">
                  <c:v>1.68</c:v>
                </c:pt>
                <c:pt idx="5">
                  <c:v>2.91</c:v>
                </c:pt>
                <c:pt idx="6">
                  <c:v>3.39</c:v>
                </c:pt>
                <c:pt idx="7">
                  <c:v>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321-42D0-BE3A-D84702E9557C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IAP!$G$126:$G$132</c:f>
              <c:numCache>
                <c:formatCode>0.00</c:formatCode>
                <c:ptCount val="7"/>
                <c:pt idx="0">
                  <c:v>41.1</c:v>
                </c:pt>
                <c:pt idx="1">
                  <c:v>46.78</c:v>
                </c:pt>
                <c:pt idx="2">
                  <c:v>41.46</c:v>
                </c:pt>
                <c:pt idx="3">
                  <c:v>45.08</c:v>
                </c:pt>
                <c:pt idx="4">
                  <c:v>43.6</c:v>
                </c:pt>
                <c:pt idx="5">
                  <c:v>43.71</c:v>
                </c:pt>
                <c:pt idx="6">
                  <c:v>44.06</c:v>
                </c:pt>
              </c:numCache>
            </c:numRef>
          </c:xVal>
          <c:yVal>
            <c:numRef>
              <c:f>IAP!$BS$126:$BS$132</c:f>
              <c:numCache>
                <c:formatCode>0.0</c:formatCode>
                <c:ptCount val="7"/>
                <c:pt idx="0">
                  <c:v>3.16</c:v>
                </c:pt>
                <c:pt idx="1">
                  <c:v>3.96</c:v>
                </c:pt>
                <c:pt idx="2">
                  <c:v>3.81</c:v>
                </c:pt>
                <c:pt idx="3">
                  <c:v>3.67</c:v>
                </c:pt>
                <c:pt idx="4" formatCode="General">
                  <c:v>7.68</c:v>
                </c:pt>
                <c:pt idx="5" formatCode="General">
                  <c:v>7.86</c:v>
                </c:pt>
                <c:pt idx="6" formatCode="General">
                  <c:v>7.22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A321-42D0-BE3A-D84702E9557C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GAP'!$BS$83:$BS$92</c:f>
              <c:numCache>
                <c:formatCode>0.0</c:formatCode>
                <c:ptCount val="10"/>
                <c:pt idx="0">
                  <c:v>8.185276</c:v>
                </c:pt>
                <c:pt idx="1">
                  <c:v>5.9881719999999996</c:v>
                </c:pt>
                <c:pt idx="2" formatCode="General">
                  <c:v>6.1</c:v>
                </c:pt>
                <c:pt idx="4">
                  <c:v>5.99</c:v>
                </c:pt>
                <c:pt idx="5">
                  <c:v>3.86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A321-42D0-BE3A-D84702E9557C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GAP'!$BS$83:$BS$92</c:f>
              <c:numCache>
                <c:formatCode>0.0</c:formatCode>
                <c:ptCount val="10"/>
                <c:pt idx="0">
                  <c:v>8.185276</c:v>
                </c:pt>
                <c:pt idx="1">
                  <c:v>5.9881719999999996</c:v>
                </c:pt>
                <c:pt idx="2" formatCode="General">
                  <c:v>6.1</c:v>
                </c:pt>
                <c:pt idx="4">
                  <c:v>5.99</c:v>
                </c:pt>
                <c:pt idx="5">
                  <c:v>3.86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A321-42D0-BE3A-D84702E955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1605360"/>
        <c:axId val="563987336"/>
      </c:scatterChart>
      <c:valAx>
        <c:axId val="561605360"/>
        <c:scaling>
          <c:orientation val="minMax"/>
          <c:min val="25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SiO</a:t>
                </a:r>
                <a:r>
                  <a:rPr lang="en-US" sz="1200" b="0" i="0" u="none" strike="noStrike" baseline="-25000">
                    <a:effectLst/>
                  </a:rPr>
                  <a:t>2</a:t>
                </a:r>
                <a:r>
                  <a:rPr lang="en-US" sz="1200" b="0" i="0" u="none" strike="noStrike" baseline="0">
                    <a:effectLst/>
                  </a:rPr>
                  <a:t> (wt%)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3987336"/>
        <c:crosses val="autoZero"/>
        <c:crossBetween val="midCat"/>
      </c:valAx>
      <c:valAx>
        <c:axId val="563987336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Eu</a:t>
                </a:r>
                <a:r>
                  <a:rPr lang="en-US" sz="1200" b="0" i="0" u="none" strike="noStrike" baseline="0">
                    <a:effectLst/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1605360"/>
        <c:crosses val="autoZero"/>
        <c:crossBetween val="midCat"/>
        <c:minorUnit val="0.5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9.202296378745406E-2"/>
          <c:y val="0.64505400976998095"/>
          <c:w val="0.27517800462461134"/>
          <c:h val="0.2441891567193613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WEAR!$G$2:$G$110</c:f>
              <c:numCache>
                <c:formatCode>0.00</c:formatCode>
                <c:ptCount val="109"/>
                <c:pt idx="2">
                  <c:v>43.49</c:v>
                </c:pt>
                <c:pt idx="3">
                  <c:v>43.49</c:v>
                </c:pt>
                <c:pt idx="4">
                  <c:v>36.6</c:v>
                </c:pt>
                <c:pt idx="5">
                  <c:v>38.700000000000003</c:v>
                </c:pt>
                <c:pt idx="6">
                  <c:v>38.9</c:v>
                </c:pt>
                <c:pt idx="7">
                  <c:v>38.6</c:v>
                </c:pt>
                <c:pt idx="8">
                  <c:v>38.200000000000003</c:v>
                </c:pt>
                <c:pt idx="9">
                  <c:v>38.1</c:v>
                </c:pt>
                <c:pt idx="10">
                  <c:v>38.4</c:v>
                </c:pt>
                <c:pt idx="11">
                  <c:v>38.9</c:v>
                </c:pt>
                <c:pt idx="12">
                  <c:v>39</c:v>
                </c:pt>
                <c:pt idx="13">
                  <c:v>39.1</c:v>
                </c:pt>
                <c:pt idx="14">
                  <c:v>38.9</c:v>
                </c:pt>
                <c:pt idx="15">
                  <c:v>39.200000000000003</c:v>
                </c:pt>
                <c:pt idx="16">
                  <c:v>39.4</c:v>
                </c:pt>
                <c:pt idx="17">
                  <c:v>39.5</c:v>
                </c:pt>
                <c:pt idx="18">
                  <c:v>38.700000000000003</c:v>
                </c:pt>
                <c:pt idx="19">
                  <c:v>38.1</c:v>
                </c:pt>
                <c:pt idx="20">
                  <c:v>39.200000000000003</c:v>
                </c:pt>
                <c:pt idx="21">
                  <c:v>39.200000000000003</c:v>
                </c:pt>
                <c:pt idx="22">
                  <c:v>40.6</c:v>
                </c:pt>
                <c:pt idx="23">
                  <c:v>38.6</c:v>
                </c:pt>
                <c:pt idx="24">
                  <c:v>38.799999999999997</c:v>
                </c:pt>
                <c:pt idx="25">
                  <c:v>39.799999999999997</c:v>
                </c:pt>
                <c:pt idx="26">
                  <c:v>44</c:v>
                </c:pt>
                <c:pt idx="27">
                  <c:v>39.4</c:v>
                </c:pt>
                <c:pt idx="28">
                  <c:v>39.1</c:v>
                </c:pt>
                <c:pt idx="29">
                  <c:v>39.299999999999997</c:v>
                </c:pt>
                <c:pt idx="30">
                  <c:v>38.700000000000003</c:v>
                </c:pt>
                <c:pt idx="31">
                  <c:v>39.299999999999997</c:v>
                </c:pt>
                <c:pt idx="32">
                  <c:v>38.700000000000003</c:v>
                </c:pt>
                <c:pt idx="33">
                  <c:v>36.78</c:v>
                </c:pt>
                <c:pt idx="34">
                  <c:v>36.869999999999997</c:v>
                </c:pt>
                <c:pt idx="35">
                  <c:v>36.479999999999997</c:v>
                </c:pt>
                <c:pt idx="36">
                  <c:v>35.97</c:v>
                </c:pt>
                <c:pt idx="37">
                  <c:v>39.340000000000003</c:v>
                </c:pt>
                <c:pt idx="38">
                  <c:v>37.65</c:v>
                </c:pt>
                <c:pt idx="39">
                  <c:v>36.56</c:v>
                </c:pt>
                <c:pt idx="40">
                  <c:v>38.07</c:v>
                </c:pt>
                <c:pt idx="41">
                  <c:v>33.44</c:v>
                </c:pt>
                <c:pt idx="42">
                  <c:v>36.49</c:v>
                </c:pt>
                <c:pt idx="43">
                  <c:v>40.349600000000002</c:v>
                </c:pt>
                <c:pt idx="44">
                  <c:v>39.432400000000001</c:v>
                </c:pt>
                <c:pt idx="45">
                  <c:v>39.6233</c:v>
                </c:pt>
                <c:pt idx="46">
                  <c:v>39.744599999999998</c:v>
                </c:pt>
                <c:pt idx="47">
                  <c:v>39.959200000000003</c:v>
                </c:pt>
                <c:pt idx="48">
                  <c:v>40.043700000000001</c:v>
                </c:pt>
                <c:pt idx="49">
                  <c:v>39.854500000000002</c:v>
                </c:pt>
                <c:pt idx="50">
                  <c:v>41.602699999999999</c:v>
                </c:pt>
                <c:pt idx="52">
                  <c:v>43.73</c:v>
                </c:pt>
                <c:pt idx="53">
                  <c:v>44.5</c:v>
                </c:pt>
                <c:pt idx="54">
                  <c:v>43.18</c:v>
                </c:pt>
                <c:pt idx="56">
                  <c:v>36.64</c:v>
                </c:pt>
                <c:pt idx="57">
                  <c:v>32.29</c:v>
                </c:pt>
                <c:pt idx="58">
                  <c:v>35.4</c:v>
                </c:pt>
                <c:pt idx="59">
                  <c:v>35.56</c:v>
                </c:pt>
                <c:pt idx="60">
                  <c:v>40.9</c:v>
                </c:pt>
                <c:pt idx="61">
                  <c:v>40.049999999999997</c:v>
                </c:pt>
                <c:pt idx="62">
                  <c:v>31.8</c:v>
                </c:pt>
                <c:pt idx="63">
                  <c:v>37.1</c:v>
                </c:pt>
                <c:pt idx="64">
                  <c:v>40.15</c:v>
                </c:pt>
                <c:pt idx="65">
                  <c:v>38.28</c:v>
                </c:pt>
                <c:pt idx="66">
                  <c:v>37</c:v>
                </c:pt>
                <c:pt idx="67">
                  <c:v>40</c:v>
                </c:pt>
                <c:pt idx="68">
                  <c:v>41.06</c:v>
                </c:pt>
                <c:pt idx="69">
                  <c:v>41.84</c:v>
                </c:pt>
                <c:pt idx="70">
                  <c:v>40.75</c:v>
                </c:pt>
                <c:pt idx="71">
                  <c:v>41.58</c:v>
                </c:pt>
                <c:pt idx="72">
                  <c:v>38.700000000000003</c:v>
                </c:pt>
                <c:pt idx="73">
                  <c:v>39.92</c:v>
                </c:pt>
                <c:pt idx="74">
                  <c:v>37.68</c:v>
                </c:pt>
                <c:pt idx="75">
                  <c:v>36.369999999999997</c:v>
                </c:pt>
                <c:pt idx="76">
                  <c:v>39.880000000000003</c:v>
                </c:pt>
                <c:pt idx="77">
                  <c:v>38.979999999999997</c:v>
                </c:pt>
                <c:pt idx="78">
                  <c:v>41.58</c:v>
                </c:pt>
                <c:pt idx="79">
                  <c:v>40.44</c:v>
                </c:pt>
                <c:pt idx="80">
                  <c:v>38.700000000000003</c:v>
                </c:pt>
                <c:pt idx="81">
                  <c:v>33.89</c:v>
                </c:pt>
                <c:pt idx="82">
                  <c:v>34.229999999999997</c:v>
                </c:pt>
                <c:pt idx="83">
                  <c:v>33.22</c:v>
                </c:pt>
                <c:pt idx="84">
                  <c:v>33.520000000000003</c:v>
                </c:pt>
                <c:pt idx="85">
                  <c:v>39.06</c:v>
                </c:pt>
                <c:pt idx="86">
                  <c:v>36.22</c:v>
                </c:pt>
                <c:pt idx="87">
                  <c:v>39.28</c:v>
                </c:pt>
                <c:pt idx="95">
                  <c:v>37.049999999999997</c:v>
                </c:pt>
                <c:pt idx="96">
                  <c:v>40</c:v>
                </c:pt>
                <c:pt idx="97">
                  <c:v>38.619999999999997</c:v>
                </c:pt>
                <c:pt idx="98">
                  <c:v>35.090000000000003</c:v>
                </c:pt>
                <c:pt idx="99">
                  <c:v>37.93</c:v>
                </c:pt>
                <c:pt idx="100">
                  <c:v>35.51</c:v>
                </c:pt>
                <c:pt idx="105">
                  <c:v>35.369999999999997</c:v>
                </c:pt>
              </c:numCache>
            </c:numRef>
          </c:xVal>
          <c:yVal>
            <c:numRef>
              <c:f>WEAR!$BU$2:$BU$110</c:f>
              <c:numCache>
                <c:formatCode>0.00</c:formatCode>
                <c:ptCount val="109"/>
                <c:pt idx="2">
                  <c:v>1.51</c:v>
                </c:pt>
                <c:pt idx="3">
                  <c:v>0.98</c:v>
                </c:pt>
                <c:pt idx="4">
                  <c:v>1.25</c:v>
                </c:pt>
                <c:pt idx="5">
                  <c:v>1.34</c:v>
                </c:pt>
                <c:pt idx="6">
                  <c:v>1.73</c:v>
                </c:pt>
                <c:pt idx="7">
                  <c:v>1.94</c:v>
                </c:pt>
                <c:pt idx="8">
                  <c:v>1.92</c:v>
                </c:pt>
                <c:pt idx="9">
                  <c:v>1.82</c:v>
                </c:pt>
                <c:pt idx="10">
                  <c:v>1.94</c:v>
                </c:pt>
                <c:pt idx="11">
                  <c:v>1.9</c:v>
                </c:pt>
                <c:pt idx="12">
                  <c:v>1.81</c:v>
                </c:pt>
                <c:pt idx="13">
                  <c:v>1.87</c:v>
                </c:pt>
                <c:pt idx="14">
                  <c:v>1.81</c:v>
                </c:pt>
                <c:pt idx="15">
                  <c:v>1.49</c:v>
                </c:pt>
                <c:pt idx="16">
                  <c:v>1.77</c:v>
                </c:pt>
                <c:pt idx="17">
                  <c:v>1.85</c:v>
                </c:pt>
                <c:pt idx="18">
                  <c:v>1.66</c:v>
                </c:pt>
                <c:pt idx="19">
                  <c:v>1.66</c:v>
                </c:pt>
                <c:pt idx="20">
                  <c:v>1.63</c:v>
                </c:pt>
                <c:pt idx="21">
                  <c:v>1.26</c:v>
                </c:pt>
                <c:pt idx="22">
                  <c:v>1.1200000000000001</c:v>
                </c:pt>
                <c:pt idx="23">
                  <c:v>1.69</c:v>
                </c:pt>
                <c:pt idx="24">
                  <c:v>1.7</c:v>
                </c:pt>
                <c:pt idx="25">
                  <c:v>1.56</c:v>
                </c:pt>
                <c:pt idx="26">
                  <c:v>1.26</c:v>
                </c:pt>
                <c:pt idx="27">
                  <c:v>1.56</c:v>
                </c:pt>
                <c:pt idx="28">
                  <c:v>1.58</c:v>
                </c:pt>
                <c:pt idx="43">
                  <c:v>1.5551735589963938</c:v>
                </c:pt>
                <c:pt idx="44">
                  <c:v>1.7585428337368734</c:v>
                </c:pt>
                <c:pt idx="45">
                  <c:v>1.864035587783526</c:v>
                </c:pt>
                <c:pt idx="47">
                  <c:v>1.8220677956261271</c:v>
                </c:pt>
                <c:pt idx="48">
                  <c:v>1.867834111261703</c:v>
                </c:pt>
                <c:pt idx="49">
                  <c:v>1.820323143320371</c:v>
                </c:pt>
                <c:pt idx="50">
                  <c:v>1.9823454305720856</c:v>
                </c:pt>
                <c:pt idx="55">
                  <c:v>0.68</c:v>
                </c:pt>
                <c:pt idx="56">
                  <c:v>1.08</c:v>
                </c:pt>
                <c:pt idx="57">
                  <c:v>1.31</c:v>
                </c:pt>
                <c:pt idx="58">
                  <c:v>1.1399999999999999</c:v>
                </c:pt>
                <c:pt idx="59">
                  <c:v>1.22</c:v>
                </c:pt>
                <c:pt idx="60">
                  <c:v>0.9</c:v>
                </c:pt>
                <c:pt idx="61">
                  <c:v>0.87</c:v>
                </c:pt>
                <c:pt idx="62">
                  <c:v>1.41</c:v>
                </c:pt>
                <c:pt idx="63">
                  <c:v>1.24</c:v>
                </c:pt>
                <c:pt idx="64">
                  <c:v>0.84</c:v>
                </c:pt>
                <c:pt idx="65">
                  <c:v>0.86</c:v>
                </c:pt>
                <c:pt idx="66">
                  <c:v>1.33</c:v>
                </c:pt>
                <c:pt idx="67">
                  <c:v>0.89</c:v>
                </c:pt>
                <c:pt idx="68">
                  <c:v>0.5</c:v>
                </c:pt>
                <c:pt idx="69">
                  <c:v>0.53</c:v>
                </c:pt>
                <c:pt idx="71">
                  <c:v>0.69</c:v>
                </c:pt>
                <c:pt idx="72">
                  <c:v>1.07</c:v>
                </c:pt>
                <c:pt idx="73">
                  <c:v>1.1399999999999999</c:v>
                </c:pt>
                <c:pt idx="74">
                  <c:v>1.76</c:v>
                </c:pt>
                <c:pt idx="75">
                  <c:v>1.69</c:v>
                </c:pt>
                <c:pt idx="76">
                  <c:v>0.95</c:v>
                </c:pt>
                <c:pt idx="77">
                  <c:v>1.06</c:v>
                </c:pt>
                <c:pt idx="78">
                  <c:v>0.55000000000000004</c:v>
                </c:pt>
                <c:pt idx="79">
                  <c:v>1.21</c:v>
                </c:pt>
                <c:pt idx="86">
                  <c:v>1.79</c:v>
                </c:pt>
                <c:pt idx="87">
                  <c:v>1.51</c:v>
                </c:pt>
                <c:pt idx="89">
                  <c:v>0.69</c:v>
                </c:pt>
                <c:pt idx="90">
                  <c:v>0.64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D8D-4393-97DD-6EC3D1ABCA01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IAP!$G$2:$G$125</c:f>
              <c:numCache>
                <c:formatCode>0.00</c:formatCode>
                <c:ptCount val="118"/>
                <c:pt idx="0">
                  <c:v>42.6</c:v>
                </c:pt>
                <c:pt idx="2">
                  <c:v>43.3</c:v>
                </c:pt>
                <c:pt idx="3">
                  <c:v>43.73</c:v>
                </c:pt>
                <c:pt idx="4">
                  <c:v>43.68</c:v>
                </c:pt>
                <c:pt idx="5">
                  <c:v>43.43</c:v>
                </c:pt>
                <c:pt idx="6">
                  <c:v>43.98</c:v>
                </c:pt>
                <c:pt idx="7">
                  <c:v>44.49</c:v>
                </c:pt>
                <c:pt idx="8">
                  <c:v>44.88</c:v>
                </c:pt>
                <c:pt idx="9">
                  <c:v>41.4</c:v>
                </c:pt>
                <c:pt idx="10">
                  <c:v>42.09</c:v>
                </c:pt>
                <c:pt idx="11">
                  <c:v>43.6</c:v>
                </c:pt>
                <c:pt idx="12">
                  <c:v>43.3</c:v>
                </c:pt>
                <c:pt idx="13">
                  <c:v>44.6</c:v>
                </c:pt>
                <c:pt idx="15">
                  <c:v>43.8</c:v>
                </c:pt>
                <c:pt idx="16">
                  <c:v>42.6</c:v>
                </c:pt>
                <c:pt idx="18">
                  <c:v>42.74</c:v>
                </c:pt>
                <c:pt idx="19">
                  <c:v>43.42</c:v>
                </c:pt>
                <c:pt idx="20">
                  <c:v>43.74</c:v>
                </c:pt>
                <c:pt idx="21">
                  <c:v>44.02</c:v>
                </c:pt>
                <c:pt idx="24">
                  <c:v>42.98</c:v>
                </c:pt>
                <c:pt idx="25">
                  <c:v>42.6</c:v>
                </c:pt>
                <c:pt idx="26">
                  <c:v>42.74</c:v>
                </c:pt>
                <c:pt idx="27">
                  <c:v>41.03</c:v>
                </c:pt>
                <c:pt idx="28">
                  <c:v>41.52</c:v>
                </c:pt>
                <c:pt idx="29">
                  <c:v>41.88</c:v>
                </c:pt>
                <c:pt idx="31">
                  <c:v>42.22</c:v>
                </c:pt>
                <c:pt idx="32">
                  <c:v>50.9</c:v>
                </c:pt>
                <c:pt idx="33">
                  <c:v>46.3</c:v>
                </c:pt>
                <c:pt idx="34">
                  <c:v>43.5</c:v>
                </c:pt>
                <c:pt idx="35">
                  <c:v>46.7</c:v>
                </c:pt>
                <c:pt idx="36">
                  <c:v>40.700000000000003</c:v>
                </c:pt>
                <c:pt idx="37">
                  <c:v>46</c:v>
                </c:pt>
                <c:pt idx="38">
                  <c:v>49.1</c:v>
                </c:pt>
                <c:pt idx="39">
                  <c:v>43.1</c:v>
                </c:pt>
                <c:pt idx="40">
                  <c:v>44.6</c:v>
                </c:pt>
                <c:pt idx="41">
                  <c:v>44</c:v>
                </c:pt>
                <c:pt idx="43">
                  <c:v>39.799999999999997</c:v>
                </c:pt>
                <c:pt idx="45">
                  <c:v>41</c:v>
                </c:pt>
                <c:pt idx="46">
                  <c:v>40.520000000000003</c:v>
                </c:pt>
                <c:pt idx="48">
                  <c:v>41.82</c:v>
                </c:pt>
                <c:pt idx="49">
                  <c:v>41.43</c:v>
                </c:pt>
                <c:pt idx="50">
                  <c:v>42.28</c:v>
                </c:pt>
                <c:pt idx="51">
                  <c:v>41.57</c:v>
                </c:pt>
                <c:pt idx="52">
                  <c:v>41.03</c:v>
                </c:pt>
                <c:pt idx="53">
                  <c:v>41.52</c:v>
                </c:pt>
                <c:pt idx="54">
                  <c:v>41.88</c:v>
                </c:pt>
                <c:pt idx="56">
                  <c:v>42.22</c:v>
                </c:pt>
                <c:pt idx="57">
                  <c:v>41.2</c:v>
                </c:pt>
                <c:pt idx="58">
                  <c:v>41.46</c:v>
                </c:pt>
                <c:pt idx="59">
                  <c:v>41.55</c:v>
                </c:pt>
                <c:pt idx="60">
                  <c:v>41.46</c:v>
                </c:pt>
                <c:pt idx="61">
                  <c:v>50.9</c:v>
                </c:pt>
                <c:pt idx="62">
                  <c:v>46.3</c:v>
                </c:pt>
                <c:pt idx="63">
                  <c:v>43.5</c:v>
                </c:pt>
                <c:pt idx="64">
                  <c:v>46.7</c:v>
                </c:pt>
                <c:pt idx="65">
                  <c:v>40.700000000000003</c:v>
                </c:pt>
                <c:pt idx="66">
                  <c:v>46</c:v>
                </c:pt>
                <c:pt idx="67">
                  <c:v>49.1</c:v>
                </c:pt>
                <c:pt idx="68">
                  <c:v>43.1</c:v>
                </c:pt>
                <c:pt idx="69">
                  <c:v>44.6</c:v>
                </c:pt>
                <c:pt idx="70">
                  <c:v>44</c:v>
                </c:pt>
                <c:pt idx="71">
                  <c:v>41.2</c:v>
                </c:pt>
                <c:pt idx="72">
                  <c:v>42</c:v>
                </c:pt>
                <c:pt idx="74">
                  <c:v>39.799999999999997</c:v>
                </c:pt>
                <c:pt idx="76">
                  <c:v>39.700000000000003</c:v>
                </c:pt>
                <c:pt idx="77">
                  <c:v>34.6</c:v>
                </c:pt>
                <c:pt idx="78">
                  <c:v>41</c:v>
                </c:pt>
                <c:pt idx="79">
                  <c:v>40.520000000000003</c:v>
                </c:pt>
                <c:pt idx="80">
                  <c:v>42.4</c:v>
                </c:pt>
                <c:pt idx="81">
                  <c:v>39.6</c:v>
                </c:pt>
                <c:pt idx="83">
                  <c:v>41.82</c:v>
                </c:pt>
                <c:pt idx="84">
                  <c:v>41.43</c:v>
                </c:pt>
                <c:pt idx="85">
                  <c:v>42.28</c:v>
                </c:pt>
                <c:pt idx="86">
                  <c:v>41.57</c:v>
                </c:pt>
                <c:pt idx="97">
                  <c:v>44.82</c:v>
                </c:pt>
                <c:pt idx="98">
                  <c:v>42.33</c:v>
                </c:pt>
                <c:pt idx="99">
                  <c:v>41.15</c:v>
                </c:pt>
                <c:pt idx="100">
                  <c:v>41.95</c:v>
                </c:pt>
                <c:pt idx="103">
                  <c:v>41.15</c:v>
                </c:pt>
                <c:pt idx="104">
                  <c:v>41.95</c:v>
                </c:pt>
                <c:pt idx="106">
                  <c:v>36.299999999999997</c:v>
                </c:pt>
                <c:pt idx="107">
                  <c:v>38.11</c:v>
                </c:pt>
                <c:pt idx="108">
                  <c:v>38.96</c:v>
                </c:pt>
                <c:pt idx="109">
                  <c:v>40.270000000000003</c:v>
                </c:pt>
                <c:pt idx="111">
                  <c:v>36.299999999999997</c:v>
                </c:pt>
                <c:pt idx="112">
                  <c:v>38.11</c:v>
                </c:pt>
                <c:pt idx="113">
                  <c:v>37.42</c:v>
                </c:pt>
                <c:pt idx="114">
                  <c:v>36.29</c:v>
                </c:pt>
                <c:pt idx="115">
                  <c:v>37.64</c:v>
                </c:pt>
                <c:pt idx="116">
                  <c:v>37.9</c:v>
                </c:pt>
                <c:pt idx="117">
                  <c:v>37.369999999999997</c:v>
                </c:pt>
              </c:numCache>
            </c:numRef>
          </c:xVal>
          <c:yVal>
            <c:numRef>
              <c:f>IAP!$BU$2:$BU$125</c:f>
              <c:numCache>
                <c:formatCode>0.0</c:formatCode>
                <c:ptCount val="118"/>
                <c:pt idx="2" formatCode="General">
                  <c:v>2.9</c:v>
                </c:pt>
                <c:pt idx="3" formatCode="General">
                  <c:v>3.1</c:v>
                </c:pt>
                <c:pt idx="4">
                  <c:v>2.9</c:v>
                </c:pt>
                <c:pt idx="7">
                  <c:v>2.5</c:v>
                </c:pt>
                <c:pt idx="8">
                  <c:v>3.18</c:v>
                </c:pt>
                <c:pt idx="11">
                  <c:v>2.5</c:v>
                </c:pt>
                <c:pt idx="12">
                  <c:v>2.5</c:v>
                </c:pt>
                <c:pt idx="24" formatCode="General">
                  <c:v>2.8</c:v>
                </c:pt>
                <c:pt idx="25" formatCode="General">
                  <c:v>2.9</c:v>
                </c:pt>
                <c:pt idx="27">
                  <c:v>1.1000000000000001</c:v>
                </c:pt>
                <c:pt idx="28">
                  <c:v>1.4</c:v>
                </c:pt>
                <c:pt idx="29">
                  <c:v>1.4</c:v>
                </c:pt>
                <c:pt idx="31">
                  <c:v>1.57</c:v>
                </c:pt>
                <c:pt idx="36">
                  <c:v>1.35</c:v>
                </c:pt>
                <c:pt idx="43">
                  <c:v>1.5</c:v>
                </c:pt>
                <c:pt idx="52">
                  <c:v>1.1000000000000001</c:v>
                </c:pt>
                <c:pt idx="53">
                  <c:v>1.4</c:v>
                </c:pt>
                <c:pt idx="54">
                  <c:v>1.4</c:v>
                </c:pt>
                <c:pt idx="56">
                  <c:v>1.57</c:v>
                </c:pt>
                <c:pt idx="65">
                  <c:v>1.35</c:v>
                </c:pt>
                <c:pt idx="74">
                  <c:v>1.5</c:v>
                </c:pt>
                <c:pt idx="80">
                  <c:v>1.05</c:v>
                </c:pt>
                <c:pt idx="81">
                  <c:v>1.1299999999999999</c:v>
                </c:pt>
                <c:pt idx="99">
                  <c:v>1.5</c:v>
                </c:pt>
                <c:pt idx="100">
                  <c:v>1.6</c:v>
                </c:pt>
                <c:pt idx="103">
                  <c:v>1.5</c:v>
                </c:pt>
                <c:pt idx="104">
                  <c:v>1.6</c:v>
                </c:pt>
                <c:pt idx="106">
                  <c:v>5.4</c:v>
                </c:pt>
                <c:pt idx="108">
                  <c:v>3.9</c:v>
                </c:pt>
                <c:pt idx="109">
                  <c:v>4</c:v>
                </c:pt>
                <c:pt idx="111">
                  <c:v>5.4</c:v>
                </c:pt>
                <c:pt idx="117">
                  <c:v>4.2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D8D-4393-97DD-6EC3D1ABCA01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GAP'!$G$2:$G$82</c:f>
              <c:numCache>
                <c:formatCode>0.00</c:formatCode>
                <c:ptCount val="81"/>
                <c:pt idx="0">
                  <c:v>37.29</c:v>
                </c:pt>
                <c:pt idx="1">
                  <c:v>36.72</c:v>
                </c:pt>
                <c:pt idx="2">
                  <c:v>33.97</c:v>
                </c:pt>
                <c:pt idx="3">
                  <c:v>41.98</c:v>
                </c:pt>
                <c:pt idx="4">
                  <c:v>41.65</c:v>
                </c:pt>
                <c:pt idx="5">
                  <c:v>41.22</c:v>
                </c:pt>
                <c:pt idx="6">
                  <c:v>41.56</c:v>
                </c:pt>
                <c:pt idx="7">
                  <c:v>45.53</c:v>
                </c:pt>
                <c:pt idx="8">
                  <c:v>38.76</c:v>
                </c:pt>
                <c:pt idx="9">
                  <c:v>38.17</c:v>
                </c:pt>
                <c:pt idx="10">
                  <c:v>40.229999999999997</c:v>
                </c:pt>
                <c:pt idx="11">
                  <c:v>37.11</c:v>
                </c:pt>
                <c:pt idx="12">
                  <c:v>44.07</c:v>
                </c:pt>
                <c:pt idx="13">
                  <c:v>40.98</c:v>
                </c:pt>
                <c:pt idx="14">
                  <c:v>40.020000000000003</c:v>
                </c:pt>
                <c:pt idx="15" formatCode="General">
                  <c:v>41.68</c:v>
                </c:pt>
                <c:pt idx="16" formatCode="General">
                  <c:v>42.67</c:v>
                </c:pt>
                <c:pt idx="17" formatCode="General">
                  <c:v>41.79</c:v>
                </c:pt>
                <c:pt idx="18" formatCode="General">
                  <c:v>38.89</c:v>
                </c:pt>
                <c:pt idx="19" formatCode="General">
                  <c:v>39.68</c:v>
                </c:pt>
                <c:pt idx="20" formatCode="General">
                  <c:v>40.67</c:v>
                </c:pt>
                <c:pt idx="21" formatCode="General">
                  <c:v>42.25</c:v>
                </c:pt>
                <c:pt idx="22" formatCode="General">
                  <c:v>38.549999999999997</c:v>
                </c:pt>
                <c:pt idx="23" formatCode="General">
                  <c:v>41.51</c:v>
                </c:pt>
                <c:pt idx="24" formatCode="General">
                  <c:v>41.57</c:v>
                </c:pt>
                <c:pt idx="25" formatCode="General">
                  <c:v>38.56</c:v>
                </c:pt>
                <c:pt idx="26" formatCode="General">
                  <c:v>39.71</c:v>
                </c:pt>
                <c:pt idx="27" formatCode="General">
                  <c:v>39.47</c:v>
                </c:pt>
                <c:pt idx="28" formatCode="General">
                  <c:v>45.54</c:v>
                </c:pt>
                <c:pt idx="29" formatCode="General">
                  <c:v>39.840000000000003</c:v>
                </c:pt>
                <c:pt idx="30" formatCode="General">
                  <c:v>41.07</c:v>
                </c:pt>
                <c:pt idx="31" formatCode="General">
                  <c:v>38.71</c:v>
                </c:pt>
                <c:pt idx="32" formatCode="General">
                  <c:v>41.74</c:v>
                </c:pt>
                <c:pt idx="33" formatCode="General">
                  <c:v>45.73</c:v>
                </c:pt>
                <c:pt idx="34" formatCode="General">
                  <c:v>40.67</c:v>
                </c:pt>
                <c:pt idx="35" formatCode="General">
                  <c:v>39.42</c:v>
                </c:pt>
                <c:pt idx="36" formatCode="General">
                  <c:v>37.04</c:v>
                </c:pt>
                <c:pt idx="37" formatCode="General">
                  <c:v>39.14</c:v>
                </c:pt>
                <c:pt idx="38" formatCode="General">
                  <c:v>41.36</c:v>
                </c:pt>
                <c:pt idx="39" formatCode="General">
                  <c:v>44.75</c:v>
                </c:pt>
                <c:pt idx="40">
                  <c:v>43.94</c:v>
                </c:pt>
                <c:pt idx="41">
                  <c:v>42.573267595440569</c:v>
                </c:pt>
                <c:pt idx="42">
                  <c:v>38.943662526076238</c:v>
                </c:pt>
                <c:pt idx="43">
                  <c:v>40.700000000000003</c:v>
                </c:pt>
                <c:pt idx="44">
                  <c:v>40.101437388175214</c:v>
                </c:pt>
                <c:pt idx="45">
                  <c:v>41.102863170870485</c:v>
                </c:pt>
                <c:pt idx="46">
                  <c:v>35.900925469372275</c:v>
                </c:pt>
                <c:pt idx="47" formatCode="General">
                  <c:v>36.5</c:v>
                </c:pt>
                <c:pt idx="48" formatCode="General">
                  <c:v>38.869999999999997</c:v>
                </c:pt>
                <c:pt idx="49" formatCode="General">
                  <c:v>34.840000000000003</c:v>
                </c:pt>
                <c:pt idx="50" formatCode="General">
                  <c:v>38.03</c:v>
                </c:pt>
                <c:pt idx="51" formatCode="General">
                  <c:v>36.909999999999997</c:v>
                </c:pt>
                <c:pt idx="52">
                  <c:v>38.9</c:v>
                </c:pt>
                <c:pt idx="53">
                  <c:v>38.1</c:v>
                </c:pt>
                <c:pt idx="54">
                  <c:v>40.299999999999997</c:v>
                </c:pt>
                <c:pt idx="55">
                  <c:v>30.2</c:v>
                </c:pt>
                <c:pt idx="56">
                  <c:v>34.5</c:v>
                </c:pt>
                <c:pt idx="57">
                  <c:v>36</c:v>
                </c:pt>
                <c:pt idx="58">
                  <c:v>29.5</c:v>
                </c:pt>
                <c:pt idx="59">
                  <c:v>31.2</c:v>
                </c:pt>
                <c:pt idx="60">
                  <c:v>38</c:v>
                </c:pt>
                <c:pt idx="61">
                  <c:v>37.1</c:v>
                </c:pt>
                <c:pt idx="62">
                  <c:v>36.5</c:v>
                </c:pt>
                <c:pt idx="63">
                  <c:v>39.4</c:v>
                </c:pt>
                <c:pt idx="64">
                  <c:v>35.4</c:v>
                </c:pt>
                <c:pt idx="65">
                  <c:v>33.5</c:v>
                </c:pt>
                <c:pt idx="66">
                  <c:v>36.200000000000003</c:v>
                </c:pt>
                <c:pt idx="67">
                  <c:v>40.6</c:v>
                </c:pt>
                <c:pt idx="68">
                  <c:v>35.799999999999997</c:v>
                </c:pt>
                <c:pt idx="69">
                  <c:v>34.5</c:v>
                </c:pt>
                <c:pt idx="70">
                  <c:v>34.5</c:v>
                </c:pt>
                <c:pt idx="71">
                  <c:v>35.200000000000003</c:v>
                </c:pt>
                <c:pt idx="72">
                  <c:v>30.24</c:v>
                </c:pt>
                <c:pt idx="73">
                  <c:v>30.47</c:v>
                </c:pt>
                <c:pt idx="74">
                  <c:v>38.71</c:v>
                </c:pt>
                <c:pt idx="75">
                  <c:v>37.770000000000003</c:v>
                </c:pt>
                <c:pt idx="76">
                  <c:v>37.64</c:v>
                </c:pt>
                <c:pt idx="77">
                  <c:v>33.01</c:v>
                </c:pt>
                <c:pt idx="78">
                  <c:v>33.229999999999997</c:v>
                </c:pt>
                <c:pt idx="79">
                  <c:v>39.5</c:v>
                </c:pt>
                <c:pt idx="80">
                  <c:v>41.7</c:v>
                </c:pt>
              </c:numCache>
            </c:numRef>
          </c:xVal>
          <c:yVal>
            <c:numRef>
              <c:f>'APIP and GAP'!$BU$2:$BU$82</c:f>
              <c:numCache>
                <c:formatCode>General</c:formatCode>
                <c:ptCount val="81"/>
                <c:pt idx="14">
                  <c:v>0.9</c:v>
                </c:pt>
                <c:pt idx="15">
                  <c:v>0.91</c:v>
                </c:pt>
                <c:pt idx="16">
                  <c:v>0.96</c:v>
                </c:pt>
                <c:pt idx="17">
                  <c:v>1.26</c:v>
                </c:pt>
                <c:pt idx="18">
                  <c:v>1.39</c:v>
                </c:pt>
                <c:pt idx="26">
                  <c:v>1.23</c:v>
                </c:pt>
                <c:pt idx="27">
                  <c:v>0.79</c:v>
                </c:pt>
                <c:pt idx="28">
                  <c:v>1.35</c:v>
                </c:pt>
                <c:pt idx="29">
                  <c:v>0.92</c:v>
                </c:pt>
                <c:pt idx="30">
                  <c:v>1.28</c:v>
                </c:pt>
                <c:pt idx="31">
                  <c:v>0.91</c:v>
                </c:pt>
                <c:pt idx="32">
                  <c:v>1.93</c:v>
                </c:pt>
                <c:pt idx="33">
                  <c:v>1.41</c:v>
                </c:pt>
                <c:pt idx="34">
                  <c:v>1.1200000000000001</c:v>
                </c:pt>
                <c:pt idx="35">
                  <c:v>1.23</c:v>
                </c:pt>
                <c:pt idx="41" formatCode="0.0">
                  <c:v>1.7625470000000001</c:v>
                </c:pt>
                <c:pt idx="42" formatCode="0.0">
                  <c:v>1.23</c:v>
                </c:pt>
                <c:pt idx="43" formatCode="0.0">
                  <c:v>1.5</c:v>
                </c:pt>
                <c:pt idx="52">
                  <c:v>1.63</c:v>
                </c:pt>
                <c:pt idx="53">
                  <c:v>1.51</c:v>
                </c:pt>
                <c:pt idx="54">
                  <c:v>1.34</c:v>
                </c:pt>
                <c:pt idx="55">
                  <c:v>1.69</c:v>
                </c:pt>
                <c:pt idx="56">
                  <c:v>1.66</c:v>
                </c:pt>
                <c:pt idx="57">
                  <c:v>1.8</c:v>
                </c:pt>
                <c:pt idx="58">
                  <c:v>1.68</c:v>
                </c:pt>
                <c:pt idx="59">
                  <c:v>1.59</c:v>
                </c:pt>
                <c:pt idx="60">
                  <c:v>1.83</c:v>
                </c:pt>
                <c:pt idx="61">
                  <c:v>1.75</c:v>
                </c:pt>
                <c:pt idx="62">
                  <c:v>1.82</c:v>
                </c:pt>
                <c:pt idx="63">
                  <c:v>1.97</c:v>
                </c:pt>
                <c:pt idx="64">
                  <c:v>1.91</c:v>
                </c:pt>
                <c:pt idx="65">
                  <c:v>1.64</c:v>
                </c:pt>
                <c:pt idx="66">
                  <c:v>1.27</c:v>
                </c:pt>
                <c:pt idx="67">
                  <c:v>1.38</c:v>
                </c:pt>
                <c:pt idx="68">
                  <c:v>1.4</c:v>
                </c:pt>
                <c:pt idx="69">
                  <c:v>1.06</c:v>
                </c:pt>
                <c:pt idx="70">
                  <c:v>1.43</c:v>
                </c:pt>
                <c:pt idx="71">
                  <c:v>1.74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D8D-4393-97DD-6EC3D1ABCA01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WEAR!$G$111:$G$118</c:f>
              <c:numCache>
                <c:formatCode>0.00</c:formatCode>
                <c:ptCount val="8"/>
                <c:pt idx="0">
                  <c:v>39.880000000000003</c:v>
                </c:pt>
                <c:pt idx="1">
                  <c:v>37.06</c:v>
                </c:pt>
                <c:pt idx="2">
                  <c:v>36.35</c:v>
                </c:pt>
                <c:pt idx="3">
                  <c:v>40.03</c:v>
                </c:pt>
                <c:pt idx="4">
                  <c:v>42.03</c:v>
                </c:pt>
                <c:pt idx="5">
                  <c:v>40.520000000000003</c:v>
                </c:pt>
                <c:pt idx="6">
                  <c:v>40.049999999999997</c:v>
                </c:pt>
                <c:pt idx="7">
                  <c:v>40.049999999999997</c:v>
                </c:pt>
              </c:numCache>
            </c:numRef>
          </c:xVal>
          <c:yVal>
            <c:numRef>
              <c:f>WEAR!$BU$111:$BU$118</c:f>
              <c:numCache>
                <c:formatCode>General</c:formatCode>
                <c:ptCount val="8"/>
                <c:pt idx="0">
                  <c:v>1.2</c:v>
                </c:pt>
                <c:pt idx="1">
                  <c:v>1.1000000000000001</c:v>
                </c:pt>
                <c:pt idx="2">
                  <c:v>1.1000000000000001</c:v>
                </c:pt>
                <c:pt idx="3">
                  <c:v>0.9</c:v>
                </c:pt>
                <c:pt idx="4">
                  <c:v>0.4</c:v>
                </c:pt>
                <c:pt idx="5">
                  <c:v>0.6</c:v>
                </c:pt>
                <c:pt idx="6">
                  <c:v>0.7</c:v>
                </c:pt>
                <c:pt idx="7">
                  <c:v>1.1000000000000001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D8D-4393-97DD-6EC3D1ABCA01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IAP!$G$126:$G$132</c:f>
              <c:numCache>
                <c:formatCode>0.00</c:formatCode>
                <c:ptCount val="7"/>
                <c:pt idx="0">
                  <c:v>41.1</c:v>
                </c:pt>
                <c:pt idx="1">
                  <c:v>46.78</c:v>
                </c:pt>
                <c:pt idx="2">
                  <c:v>41.46</c:v>
                </c:pt>
                <c:pt idx="3">
                  <c:v>45.08</c:v>
                </c:pt>
                <c:pt idx="4">
                  <c:v>43.6</c:v>
                </c:pt>
                <c:pt idx="5">
                  <c:v>43.71</c:v>
                </c:pt>
                <c:pt idx="6">
                  <c:v>44.06</c:v>
                </c:pt>
              </c:numCache>
            </c:numRef>
          </c:xVal>
          <c:yVal>
            <c:numRef>
              <c:f>IAP!$BU$126:$BU$132</c:f>
              <c:numCache>
                <c:formatCode>0.0</c:formatCode>
                <c:ptCount val="7"/>
                <c:pt idx="0">
                  <c:v>1.5</c:v>
                </c:pt>
                <c:pt idx="1">
                  <c:v>1.8</c:v>
                </c:pt>
                <c:pt idx="2">
                  <c:v>1.8</c:v>
                </c:pt>
                <c:pt idx="3">
                  <c:v>1.7</c:v>
                </c:pt>
                <c:pt idx="4" formatCode="General">
                  <c:v>3</c:v>
                </c:pt>
                <c:pt idx="5" formatCode="General">
                  <c:v>3</c:v>
                </c:pt>
                <c:pt idx="6" formatCode="General">
                  <c:v>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BD8D-4393-97DD-6EC3D1ABCA01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GAP'!$BU$83:$BU$92</c:f>
              <c:numCache>
                <c:formatCode>0.0</c:formatCode>
                <c:ptCount val="10"/>
                <c:pt idx="0">
                  <c:v>2.0554589999999999</c:v>
                </c:pt>
                <c:pt idx="1">
                  <c:v>1.680202</c:v>
                </c:pt>
                <c:pt idx="2" formatCode="General">
                  <c:v>1.7</c:v>
                </c:pt>
                <c:pt idx="4">
                  <c:v>1.5</c:v>
                </c:pt>
                <c:pt idx="5">
                  <c:v>1.1000000000000001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BD8D-4393-97DD-6EC3D1ABCA01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GAP'!$BU$83:$BU$92</c:f>
              <c:numCache>
                <c:formatCode>0.0</c:formatCode>
                <c:ptCount val="10"/>
                <c:pt idx="0">
                  <c:v>2.0554589999999999</c:v>
                </c:pt>
                <c:pt idx="1">
                  <c:v>1.680202</c:v>
                </c:pt>
                <c:pt idx="2" formatCode="General">
                  <c:v>1.7</c:v>
                </c:pt>
                <c:pt idx="4">
                  <c:v>1.5</c:v>
                </c:pt>
                <c:pt idx="5">
                  <c:v>1.1000000000000001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BD8D-4393-97DD-6EC3D1ABCA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3990472"/>
        <c:axId val="563989688"/>
      </c:scatterChart>
      <c:valAx>
        <c:axId val="563990472"/>
        <c:scaling>
          <c:orientation val="minMax"/>
          <c:min val="25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SiO</a:t>
                </a:r>
                <a:r>
                  <a:rPr lang="en-US" sz="1200" b="0" i="0" u="none" strike="noStrike" baseline="-25000">
                    <a:effectLst/>
                  </a:rPr>
                  <a:t>2</a:t>
                </a:r>
                <a:r>
                  <a:rPr lang="en-US" sz="1200" b="0" i="0" u="none" strike="noStrike" baseline="0">
                    <a:effectLst/>
                  </a:rPr>
                  <a:t> (wt%)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3989688"/>
        <c:crosses val="autoZero"/>
        <c:crossBetween val="midCat"/>
      </c:valAx>
      <c:valAx>
        <c:axId val="563989688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Tb</a:t>
                </a:r>
                <a:r>
                  <a:rPr lang="en-US" sz="1200" b="0" i="0" u="none" strike="noStrike" baseline="0">
                    <a:effectLst/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3990472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9.2022879259464244E-2"/>
          <c:y val="4.2023736921967786E-2"/>
          <c:w val="0.26132380678448436"/>
          <c:h val="0.2229770937723693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WEAR!$G$2:$G$110</c:f>
              <c:numCache>
                <c:formatCode>0.00</c:formatCode>
                <c:ptCount val="109"/>
                <c:pt idx="2">
                  <c:v>43.49</c:v>
                </c:pt>
                <c:pt idx="3">
                  <c:v>43.49</c:v>
                </c:pt>
                <c:pt idx="4">
                  <c:v>36.6</c:v>
                </c:pt>
                <c:pt idx="5">
                  <c:v>38.700000000000003</c:v>
                </c:pt>
                <c:pt idx="6">
                  <c:v>38.9</c:v>
                </c:pt>
                <c:pt idx="7">
                  <c:v>38.6</c:v>
                </c:pt>
                <c:pt idx="8">
                  <c:v>38.200000000000003</c:v>
                </c:pt>
                <c:pt idx="9">
                  <c:v>38.1</c:v>
                </c:pt>
                <c:pt idx="10">
                  <c:v>38.4</c:v>
                </c:pt>
                <c:pt idx="11">
                  <c:v>38.9</c:v>
                </c:pt>
                <c:pt idx="12">
                  <c:v>39</c:v>
                </c:pt>
                <c:pt idx="13">
                  <c:v>39.1</c:v>
                </c:pt>
                <c:pt idx="14">
                  <c:v>38.9</c:v>
                </c:pt>
                <c:pt idx="15">
                  <c:v>39.200000000000003</c:v>
                </c:pt>
                <c:pt idx="16">
                  <c:v>39.4</c:v>
                </c:pt>
                <c:pt idx="17">
                  <c:v>39.5</c:v>
                </c:pt>
                <c:pt idx="18">
                  <c:v>38.700000000000003</c:v>
                </c:pt>
                <c:pt idx="19">
                  <c:v>38.1</c:v>
                </c:pt>
                <c:pt idx="20">
                  <c:v>39.200000000000003</c:v>
                </c:pt>
                <c:pt idx="21">
                  <c:v>39.200000000000003</c:v>
                </c:pt>
                <c:pt idx="22">
                  <c:v>40.6</c:v>
                </c:pt>
                <c:pt idx="23">
                  <c:v>38.6</c:v>
                </c:pt>
                <c:pt idx="24">
                  <c:v>38.799999999999997</c:v>
                </c:pt>
                <c:pt idx="25">
                  <c:v>39.799999999999997</c:v>
                </c:pt>
                <c:pt idx="26">
                  <c:v>44</c:v>
                </c:pt>
                <c:pt idx="27">
                  <c:v>39.4</c:v>
                </c:pt>
                <c:pt idx="28">
                  <c:v>39.1</c:v>
                </c:pt>
                <c:pt idx="29">
                  <c:v>39.299999999999997</c:v>
                </c:pt>
                <c:pt idx="30">
                  <c:v>38.700000000000003</c:v>
                </c:pt>
                <c:pt idx="31">
                  <c:v>39.299999999999997</c:v>
                </c:pt>
                <c:pt idx="32">
                  <c:v>38.700000000000003</c:v>
                </c:pt>
                <c:pt idx="33">
                  <c:v>36.78</c:v>
                </c:pt>
                <c:pt idx="34">
                  <c:v>36.869999999999997</c:v>
                </c:pt>
                <c:pt idx="35">
                  <c:v>36.479999999999997</c:v>
                </c:pt>
                <c:pt idx="36">
                  <c:v>35.97</c:v>
                </c:pt>
                <c:pt idx="37">
                  <c:v>39.340000000000003</c:v>
                </c:pt>
                <c:pt idx="38">
                  <c:v>37.65</c:v>
                </c:pt>
                <c:pt idx="39">
                  <c:v>36.56</c:v>
                </c:pt>
                <c:pt idx="40">
                  <c:v>38.07</c:v>
                </c:pt>
                <c:pt idx="41">
                  <c:v>33.44</c:v>
                </c:pt>
                <c:pt idx="42">
                  <c:v>36.49</c:v>
                </c:pt>
                <c:pt idx="43">
                  <c:v>40.349600000000002</c:v>
                </c:pt>
                <c:pt idx="44">
                  <c:v>39.432400000000001</c:v>
                </c:pt>
                <c:pt idx="45">
                  <c:v>39.6233</c:v>
                </c:pt>
                <c:pt idx="46">
                  <c:v>39.744599999999998</c:v>
                </c:pt>
                <c:pt idx="47">
                  <c:v>39.959200000000003</c:v>
                </c:pt>
                <c:pt idx="48">
                  <c:v>40.043700000000001</c:v>
                </c:pt>
                <c:pt idx="49">
                  <c:v>39.854500000000002</c:v>
                </c:pt>
                <c:pt idx="50">
                  <c:v>41.602699999999999</c:v>
                </c:pt>
                <c:pt idx="52">
                  <c:v>43.73</c:v>
                </c:pt>
                <c:pt idx="53">
                  <c:v>44.5</c:v>
                </c:pt>
                <c:pt idx="54">
                  <c:v>43.18</c:v>
                </c:pt>
                <c:pt idx="56">
                  <c:v>36.64</c:v>
                </c:pt>
                <c:pt idx="57">
                  <c:v>32.29</c:v>
                </c:pt>
                <c:pt idx="58">
                  <c:v>35.4</c:v>
                </c:pt>
                <c:pt idx="59">
                  <c:v>35.56</c:v>
                </c:pt>
                <c:pt idx="60">
                  <c:v>40.9</c:v>
                </c:pt>
                <c:pt idx="61">
                  <c:v>40.049999999999997</c:v>
                </c:pt>
                <c:pt idx="62">
                  <c:v>31.8</c:v>
                </c:pt>
                <c:pt idx="63">
                  <c:v>37.1</c:v>
                </c:pt>
                <c:pt idx="64">
                  <c:v>40.15</c:v>
                </c:pt>
                <c:pt idx="65">
                  <c:v>38.28</c:v>
                </c:pt>
                <c:pt idx="66">
                  <c:v>37</c:v>
                </c:pt>
                <c:pt idx="67">
                  <c:v>40</c:v>
                </c:pt>
                <c:pt idx="68">
                  <c:v>41.06</c:v>
                </c:pt>
                <c:pt idx="69">
                  <c:v>41.84</c:v>
                </c:pt>
                <c:pt idx="70">
                  <c:v>40.75</c:v>
                </c:pt>
                <c:pt idx="71">
                  <c:v>41.58</c:v>
                </c:pt>
                <c:pt idx="72">
                  <c:v>38.700000000000003</c:v>
                </c:pt>
                <c:pt idx="73">
                  <c:v>39.92</c:v>
                </c:pt>
                <c:pt idx="74">
                  <c:v>37.68</c:v>
                </c:pt>
                <c:pt idx="75">
                  <c:v>36.369999999999997</c:v>
                </c:pt>
                <c:pt idx="76">
                  <c:v>39.880000000000003</c:v>
                </c:pt>
                <c:pt idx="77">
                  <c:v>38.979999999999997</c:v>
                </c:pt>
                <c:pt idx="78">
                  <c:v>41.58</c:v>
                </c:pt>
                <c:pt idx="79">
                  <c:v>40.44</c:v>
                </c:pt>
                <c:pt idx="80">
                  <c:v>38.700000000000003</c:v>
                </c:pt>
                <c:pt idx="81">
                  <c:v>33.89</c:v>
                </c:pt>
                <c:pt idx="82">
                  <c:v>34.229999999999997</c:v>
                </c:pt>
                <c:pt idx="83">
                  <c:v>33.22</c:v>
                </c:pt>
                <c:pt idx="84">
                  <c:v>33.520000000000003</c:v>
                </c:pt>
                <c:pt idx="85">
                  <c:v>39.06</c:v>
                </c:pt>
                <c:pt idx="86">
                  <c:v>36.22</c:v>
                </c:pt>
                <c:pt idx="87">
                  <c:v>39.28</c:v>
                </c:pt>
                <c:pt idx="95">
                  <c:v>37.049999999999997</c:v>
                </c:pt>
                <c:pt idx="96">
                  <c:v>40</c:v>
                </c:pt>
                <c:pt idx="97">
                  <c:v>38.619999999999997</c:v>
                </c:pt>
                <c:pt idx="98">
                  <c:v>35.090000000000003</c:v>
                </c:pt>
                <c:pt idx="99">
                  <c:v>37.93</c:v>
                </c:pt>
                <c:pt idx="100">
                  <c:v>35.51</c:v>
                </c:pt>
                <c:pt idx="105">
                  <c:v>35.369999999999997</c:v>
                </c:pt>
              </c:numCache>
            </c:numRef>
          </c:xVal>
          <c:yVal>
            <c:numRef>
              <c:f>WEAR!$BW$2:$BW$110</c:f>
              <c:numCache>
                <c:formatCode>0.00</c:formatCode>
                <c:ptCount val="109"/>
                <c:pt idx="2">
                  <c:v>1.01</c:v>
                </c:pt>
                <c:pt idx="3">
                  <c:v>0.65</c:v>
                </c:pt>
                <c:pt idx="4">
                  <c:v>1.1499999999999999</c:v>
                </c:pt>
                <c:pt idx="5">
                  <c:v>1.19</c:v>
                </c:pt>
                <c:pt idx="6">
                  <c:v>1.7</c:v>
                </c:pt>
                <c:pt idx="7">
                  <c:v>1.81</c:v>
                </c:pt>
                <c:pt idx="8">
                  <c:v>1.8</c:v>
                </c:pt>
                <c:pt idx="9">
                  <c:v>1.91</c:v>
                </c:pt>
                <c:pt idx="10">
                  <c:v>2</c:v>
                </c:pt>
                <c:pt idx="11">
                  <c:v>1.9</c:v>
                </c:pt>
                <c:pt idx="12">
                  <c:v>2.1</c:v>
                </c:pt>
                <c:pt idx="13">
                  <c:v>1.85</c:v>
                </c:pt>
                <c:pt idx="14">
                  <c:v>2.1</c:v>
                </c:pt>
                <c:pt idx="15">
                  <c:v>1.29</c:v>
                </c:pt>
                <c:pt idx="16">
                  <c:v>1.78</c:v>
                </c:pt>
                <c:pt idx="17">
                  <c:v>2</c:v>
                </c:pt>
                <c:pt idx="18">
                  <c:v>1.51</c:v>
                </c:pt>
                <c:pt idx="19">
                  <c:v>1.49</c:v>
                </c:pt>
                <c:pt idx="20">
                  <c:v>1.46</c:v>
                </c:pt>
                <c:pt idx="21">
                  <c:v>1.06</c:v>
                </c:pt>
                <c:pt idx="22">
                  <c:v>0.99</c:v>
                </c:pt>
                <c:pt idx="23">
                  <c:v>1.5</c:v>
                </c:pt>
                <c:pt idx="24">
                  <c:v>1.55</c:v>
                </c:pt>
                <c:pt idx="25">
                  <c:v>1.43</c:v>
                </c:pt>
                <c:pt idx="26">
                  <c:v>1.2</c:v>
                </c:pt>
                <c:pt idx="27">
                  <c:v>1.43</c:v>
                </c:pt>
                <c:pt idx="28">
                  <c:v>1.46</c:v>
                </c:pt>
                <c:pt idx="40">
                  <c:v>2.4</c:v>
                </c:pt>
                <c:pt idx="41">
                  <c:v>1.93</c:v>
                </c:pt>
                <c:pt idx="42">
                  <c:v>1.27</c:v>
                </c:pt>
                <c:pt idx="43" formatCode="0.0">
                  <c:v>1.3335719765929537</c:v>
                </c:pt>
                <c:pt idx="44" formatCode="0.0">
                  <c:v>1.4999878172767154</c:v>
                </c:pt>
                <c:pt idx="45" formatCode="0.0">
                  <c:v>1.5804970242203398</c:v>
                </c:pt>
                <c:pt idx="47" formatCode="0.0">
                  <c:v>1.534077470069569</c:v>
                </c:pt>
                <c:pt idx="48" formatCode="0.0">
                  <c:v>1.5769940408979828</c:v>
                </c:pt>
                <c:pt idx="49" formatCode="0.0">
                  <c:v>1.5384078992644674</c:v>
                </c:pt>
                <c:pt idx="50" formatCode="0.0">
                  <c:v>1.741959019965009</c:v>
                </c:pt>
                <c:pt idx="56">
                  <c:v>0.61</c:v>
                </c:pt>
                <c:pt idx="57">
                  <c:v>0.78</c:v>
                </c:pt>
                <c:pt idx="58">
                  <c:v>0.65</c:v>
                </c:pt>
                <c:pt idx="59">
                  <c:v>0.72</c:v>
                </c:pt>
                <c:pt idx="60">
                  <c:v>0.56000000000000005</c:v>
                </c:pt>
                <c:pt idx="61">
                  <c:v>0.52</c:v>
                </c:pt>
                <c:pt idx="62">
                  <c:v>0.82</c:v>
                </c:pt>
                <c:pt idx="63">
                  <c:v>0.66</c:v>
                </c:pt>
                <c:pt idx="64">
                  <c:v>0.54</c:v>
                </c:pt>
                <c:pt idx="65">
                  <c:v>0.53</c:v>
                </c:pt>
                <c:pt idx="66">
                  <c:v>0.81</c:v>
                </c:pt>
                <c:pt idx="67">
                  <c:v>0.54</c:v>
                </c:pt>
                <c:pt idx="68">
                  <c:v>0.3</c:v>
                </c:pt>
                <c:pt idx="69">
                  <c:v>0.35</c:v>
                </c:pt>
                <c:pt idx="71">
                  <c:v>0.43</c:v>
                </c:pt>
                <c:pt idx="72">
                  <c:v>0.53</c:v>
                </c:pt>
                <c:pt idx="73">
                  <c:v>0.56999999999999995</c:v>
                </c:pt>
                <c:pt idx="74">
                  <c:v>0.79</c:v>
                </c:pt>
                <c:pt idx="75">
                  <c:v>0.7</c:v>
                </c:pt>
                <c:pt idx="76">
                  <c:v>0.45</c:v>
                </c:pt>
                <c:pt idx="77">
                  <c:v>0.54</c:v>
                </c:pt>
                <c:pt idx="78">
                  <c:v>0.31</c:v>
                </c:pt>
                <c:pt idx="79">
                  <c:v>0.61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2D9-4618-A6AE-2AA3419A70CA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IAP!$G$2:$G$125</c:f>
              <c:numCache>
                <c:formatCode>0.00</c:formatCode>
                <c:ptCount val="118"/>
                <c:pt idx="0">
                  <c:v>42.6</c:v>
                </c:pt>
                <c:pt idx="2">
                  <c:v>43.3</c:v>
                </c:pt>
                <c:pt idx="3">
                  <c:v>43.73</c:v>
                </c:pt>
                <c:pt idx="4">
                  <c:v>43.68</c:v>
                </c:pt>
                <c:pt idx="5">
                  <c:v>43.43</c:v>
                </c:pt>
                <c:pt idx="6">
                  <c:v>43.98</c:v>
                </c:pt>
                <c:pt idx="7">
                  <c:v>44.49</c:v>
                </c:pt>
                <c:pt idx="8">
                  <c:v>44.88</c:v>
                </c:pt>
                <c:pt idx="9">
                  <c:v>41.4</c:v>
                </c:pt>
                <c:pt idx="10">
                  <c:v>42.09</c:v>
                </c:pt>
                <c:pt idx="11">
                  <c:v>43.6</c:v>
                </c:pt>
                <c:pt idx="12">
                  <c:v>43.3</c:v>
                </c:pt>
                <c:pt idx="13">
                  <c:v>44.6</c:v>
                </c:pt>
                <c:pt idx="15">
                  <c:v>43.8</c:v>
                </c:pt>
                <c:pt idx="16">
                  <c:v>42.6</c:v>
                </c:pt>
                <c:pt idx="18">
                  <c:v>42.74</c:v>
                </c:pt>
                <c:pt idx="19">
                  <c:v>43.42</c:v>
                </c:pt>
                <c:pt idx="20">
                  <c:v>43.74</c:v>
                </c:pt>
                <c:pt idx="21">
                  <c:v>44.02</c:v>
                </c:pt>
                <c:pt idx="24">
                  <c:v>42.98</c:v>
                </c:pt>
                <c:pt idx="25">
                  <c:v>42.6</c:v>
                </c:pt>
                <c:pt idx="26">
                  <c:v>42.74</c:v>
                </c:pt>
                <c:pt idx="27">
                  <c:v>41.03</c:v>
                </c:pt>
                <c:pt idx="28">
                  <c:v>41.52</c:v>
                </c:pt>
                <c:pt idx="29">
                  <c:v>41.88</c:v>
                </c:pt>
                <c:pt idx="31">
                  <c:v>42.22</c:v>
                </c:pt>
                <c:pt idx="32">
                  <c:v>50.9</c:v>
                </c:pt>
                <c:pt idx="33">
                  <c:v>46.3</c:v>
                </c:pt>
                <c:pt idx="34">
                  <c:v>43.5</c:v>
                </c:pt>
                <c:pt idx="35">
                  <c:v>46.7</c:v>
                </c:pt>
                <c:pt idx="36">
                  <c:v>40.700000000000003</c:v>
                </c:pt>
                <c:pt idx="37">
                  <c:v>46</c:v>
                </c:pt>
                <c:pt idx="38">
                  <c:v>49.1</c:v>
                </c:pt>
                <c:pt idx="39">
                  <c:v>43.1</c:v>
                </c:pt>
                <c:pt idx="40">
                  <c:v>44.6</c:v>
                </c:pt>
                <c:pt idx="41">
                  <c:v>44</c:v>
                </c:pt>
                <c:pt idx="43">
                  <c:v>39.799999999999997</c:v>
                </c:pt>
                <c:pt idx="45">
                  <c:v>41</c:v>
                </c:pt>
                <c:pt idx="46">
                  <c:v>40.520000000000003</c:v>
                </c:pt>
                <c:pt idx="48">
                  <c:v>41.82</c:v>
                </c:pt>
                <c:pt idx="49">
                  <c:v>41.43</c:v>
                </c:pt>
                <c:pt idx="50">
                  <c:v>42.28</c:v>
                </c:pt>
                <c:pt idx="51">
                  <c:v>41.57</c:v>
                </c:pt>
                <c:pt idx="52">
                  <c:v>41.03</c:v>
                </c:pt>
                <c:pt idx="53">
                  <c:v>41.52</c:v>
                </c:pt>
                <c:pt idx="54">
                  <c:v>41.88</c:v>
                </c:pt>
                <c:pt idx="56">
                  <c:v>42.22</c:v>
                </c:pt>
                <c:pt idx="57">
                  <c:v>41.2</c:v>
                </c:pt>
                <c:pt idx="58">
                  <c:v>41.46</c:v>
                </c:pt>
                <c:pt idx="59">
                  <c:v>41.55</c:v>
                </c:pt>
                <c:pt idx="60">
                  <c:v>41.46</c:v>
                </c:pt>
                <c:pt idx="61">
                  <c:v>50.9</c:v>
                </c:pt>
                <c:pt idx="62">
                  <c:v>46.3</c:v>
                </c:pt>
                <c:pt idx="63">
                  <c:v>43.5</c:v>
                </c:pt>
                <c:pt idx="64">
                  <c:v>46.7</c:v>
                </c:pt>
                <c:pt idx="65">
                  <c:v>40.700000000000003</c:v>
                </c:pt>
                <c:pt idx="66">
                  <c:v>46</c:v>
                </c:pt>
                <c:pt idx="67">
                  <c:v>49.1</c:v>
                </c:pt>
                <c:pt idx="68">
                  <c:v>43.1</c:v>
                </c:pt>
                <c:pt idx="69">
                  <c:v>44.6</c:v>
                </c:pt>
                <c:pt idx="70">
                  <c:v>44</c:v>
                </c:pt>
                <c:pt idx="71">
                  <c:v>41.2</c:v>
                </c:pt>
                <c:pt idx="72">
                  <c:v>42</c:v>
                </c:pt>
                <c:pt idx="74">
                  <c:v>39.799999999999997</c:v>
                </c:pt>
                <c:pt idx="76">
                  <c:v>39.700000000000003</c:v>
                </c:pt>
                <c:pt idx="77">
                  <c:v>34.6</c:v>
                </c:pt>
                <c:pt idx="78">
                  <c:v>41</c:v>
                </c:pt>
                <c:pt idx="79">
                  <c:v>40.520000000000003</c:v>
                </c:pt>
                <c:pt idx="80">
                  <c:v>42.4</c:v>
                </c:pt>
                <c:pt idx="81">
                  <c:v>39.6</c:v>
                </c:pt>
                <c:pt idx="83">
                  <c:v>41.82</c:v>
                </c:pt>
                <c:pt idx="84">
                  <c:v>41.43</c:v>
                </c:pt>
                <c:pt idx="85">
                  <c:v>42.28</c:v>
                </c:pt>
                <c:pt idx="86">
                  <c:v>41.57</c:v>
                </c:pt>
                <c:pt idx="97">
                  <c:v>44.82</c:v>
                </c:pt>
                <c:pt idx="98">
                  <c:v>42.33</c:v>
                </c:pt>
                <c:pt idx="99">
                  <c:v>41.15</c:v>
                </c:pt>
                <c:pt idx="100">
                  <c:v>41.95</c:v>
                </c:pt>
                <c:pt idx="103">
                  <c:v>41.15</c:v>
                </c:pt>
                <c:pt idx="104">
                  <c:v>41.95</c:v>
                </c:pt>
                <c:pt idx="106">
                  <c:v>36.299999999999997</c:v>
                </c:pt>
                <c:pt idx="107">
                  <c:v>38.11</c:v>
                </c:pt>
                <c:pt idx="108">
                  <c:v>38.96</c:v>
                </c:pt>
                <c:pt idx="109">
                  <c:v>40.270000000000003</c:v>
                </c:pt>
                <c:pt idx="111">
                  <c:v>36.299999999999997</c:v>
                </c:pt>
                <c:pt idx="112">
                  <c:v>38.11</c:v>
                </c:pt>
                <c:pt idx="113">
                  <c:v>37.42</c:v>
                </c:pt>
                <c:pt idx="114">
                  <c:v>36.29</c:v>
                </c:pt>
                <c:pt idx="115">
                  <c:v>37.64</c:v>
                </c:pt>
                <c:pt idx="116">
                  <c:v>37.9</c:v>
                </c:pt>
                <c:pt idx="117">
                  <c:v>37.369999999999997</c:v>
                </c:pt>
              </c:numCache>
            </c:numRef>
          </c:xVal>
          <c:yVal>
            <c:numRef>
              <c:f>IAP!$BW$2:$BW$125</c:f>
              <c:numCache>
                <c:formatCode>0.00</c:formatCode>
                <c:ptCount val="118"/>
                <c:pt idx="2" formatCode="General">
                  <c:v>1.8</c:v>
                </c:pt>
                <c:pt idx="3" formatCode="General">
                  <c:v>1.8</c:v>
                </c:pt>
                <c:pt idx="8">
                  <c:v>1.93</c:v>
                </c:pt>
                <c:pt idx="24" formatCode="General">
                  <c:v>1.7</c:v>
                </c:pt>
                <c:pt idx="25" formatCode="General">
                  <c:v>1.8</c:v>
                </c:pt>
                <c:pt idx="31">
                  <c:v>1.19</c:v>
                </c:pt>
                <c:pt idx="36">
                  <c:v>1.05</c:v>
                </c:pt>
                <c:pt idx="43">
                  <c:v>1.19</c:v>
                </c:pt>
                <c:pt idx="56">
                  <c:v>1.19</c:v>
                </c:pt>
                <c:pt idx="65">
                  <c:v>1.05</c:v>
                </c:pt>
                <c:pt idx="74">
                  <c:v>1.19</c:v>
                </c:pt>
                <c:pt idx="80">
                  <c:v>0.95</c:v>
                </c:pt>
                <c:pt idx="81">
                  <c:v>0.95</c:v>
                </c:pt>
                <c:pt idx="99">
                  <c:v>1.2</c:v>
                </c:pt>
                <c:pt idx="100">
                  <c:v>1.3</c:v>
                </c:pt>
                <c:pt idx="103">
                  <c:v>1.2</c:v>
                </c:pt>
                <c:pt idx="104">
                  <c:v>1.3</c:v>
                </c:pt>
                <c:pt idx="106">
                  <c:v>4.04</c:v>
                </c:pt>
                <c:pt idx="111">
                  <c:v>4.04</c:v>
                </c:pt>
                <c:pt idx="117">
                  <c:v>3.2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2D9-4618-A6AE-2AA3419A70CA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GAP'!$G$2:$G$82</c:f>
              <c:numCache>
                <c:formatCode>0.00</c:formatCode>
                <c:ptCount val="81"/>
                <c:pt idx="0">
                  <c:v>37.29</c:v>
                </c:pt>
                <c:pt idx="1">
                  <c:v>36.72</c:v>
                </c:pt>
                <c:pt idx="2">
                  <c:v>33.97</c:v>
                </c:pt>
                <c:pt idx="3">
                  <c:v>41.98</c:v>
                </c:pt>
                <c:pt idx="4">
                  <c:v>41.65</c:v>
                </c:pt>
                <c:pt idx="5">
                  <c:v>41.22</c:v>
                </c:pt>
                <c:pt idx="6">
                  <c:v>41.56</c:v>
                </c:pt>
                <c:pt idx="7">
                  <c:v>45.53</c:v>
                </c:pt>
                <c:pt idx="8">
                  <c:v>38.76</c:v>
                </c:pt>
                <c:pt idx="9">
                  <c:v>38.17</c:v>
                </c:pt>
                <c:pt idx="10">
                  <c:v>40.229999999999997</c:v>
                </c:pt>
                <c:pt idx="11">
                  <c:v>37.11</c:v>
                </c:pt>
                <c:pt idx="12">
                  <c:v>44.07</c:v>
                </c:pt>
                <c:pt idx="13">
                  <c:v>40.98</c:v>
                </c:pt>
                <c:pt idx="14">
                  <c:v>40.020000000000003</c:v>
                </c:pt>
                <c:pt idx="15" formatCode="General">
                  <c:v>41.68</c:v>
                </c:pt>
                <c:pt idx="16" formatCode="General">
                  <c:v>42.67</c:v>
                </c:pt>
                <c:pt idx="17" formatCode="General">
                  <c:v>41.79</c:v>
                </c:pt>
                <c:pt idx="18" formatCode="General">
                  <c:v>38.89</c:v>
                </c:pt>
                <c:pt idx="19" formatCode="General">
                  <c:v>39.68</c:v>
                </c:pt>
                <c:pt idx="20" formatCode="General">
                  <c:v>40.67</c:v>
                </c:pt>
                <c:pt idx="21" formatCode="General">
                  <c:v>42.25</c:v>
                </c:pt>
                <c:pt idx="22" formatCode="General">
                  <c:v>38.549999999999997</c:v>
                </c:pt>
                <c:pt idx="23" formatCode="General">
                  <c:v>41.51</c:v>
                </c:pt>
                <c:pt idx="24" formatCode="General">
                  <c:v>41.57</c:v>
                </c:pt>
                <c:pt idx="25" formatCode="General">
                  <c:v>38.56</c:v>
                </c:pt>
                <c:pt idx="26" formatCode="General">
                  <c:v>39.71</c:v>
                </c:pt>
                <c:pt idx="27" formatCode="General">
                  <c:v>39.47</c:v>
                </c:pt>
                <c:pt idx="28" formatCode="General">
                  <c:v>45.54</c:v>
                </c:pt>
                <c:pt idx="29" formatCode="General">
                  <c:v>39.840000000000003</c:v>
                </c:pt>
                <c:pt idx="30" formatCode="General">
                  <c:v>41.07</c:v>
                </c:pt>
                <c:pt idx="31" formatCode="General">
                  <c:v>38.71</c:v>
                </c:pt>
                <c:pt idx="32" formatCode="General">
                  <c:v>41.74</c:v>
                </c:pt>
                <c:pt idx="33" formatCode="General">
                  <c:v>45.73</c:v>
                </c:pt>
                <c:pt idx="34" formatCode="General">
                  <c:v>40.67</c:v>
                </c:pt>
                <c:pt idx="35" formatCode="General">
                  <c:v>39.42</c:v>
                </c:pt>
                <c:pt idx="36" formatCode="General">
                  <c:v>37.04</c:v>
                </c:pt>
                <c:pt idx="37" formatCode="General">
                  <c:v>39.14</c:v>
                </c:pt>
                <c:pt idx="38" formatCode="General">
                  <c:v>41.36</c:v>
                </c:pt>
                <c:pt idx="39" formatCode="General">
                  <c:v>44.75</c:v>
                </c:pt>
                <c:pt idx="40">
                  <c:v>43.94</c:v>
                </c:pt>
                <c:pt idx="41">
                  <c:v>42.573267595440569</c:v>
                </c:pt>
                <c:pt idx="42">
                  <c:v>38.943662526076238</c:v>
                </c:pt>
                <c:pt idx="43">
                  <c:v>40.700000000000003</c:v>
                </c:pt>
                <c:pt idx="44">
                  <c:v>40.101437388175214</c:v>
                </c:pt>
                <c:pt idx="45">
                  <c:v>41.102863170870485</c:v>
                </c:pt>
                <c:pt idx="46">
                  <c:v>35.900925469372275</c:v>
                </c:pt>
                <c:pt idx="47" formatCode="General">
                  <c:v>36.5</c:v>
                </c:pt>
                <c:pt idx="48" formatCode="General">
                  <c:v>38.869999999999997</c:v>
                </c:pt>
                <c:pt idx="49" formatCode="General">
                  <c:v>34.840000000000003</c:v>
                </c:pt>
                <c:pt idx="50" formatCode="General">
                  <c:v>38.03</c:v>
                </c:pt>
                <c:pt idx="51" formatCode="General">
                  <c:v>36.909999999999997</c:v>
                </c:pt>
                <c:pt idx="52">
                  <c:v>38.9</c:v>
                </c:pt>
                <c:pt idx="53">
                  <c:v>38.1</c:v>
                </c:pt>
                <c:pt idx="54">
                  <c:v>40.299999999999997</c:v>
                </c:pt>
                <c:pt idx="55">
                  <c:v>30.2</c:v>
                </c:pt>
                <c:pt idx="56">
                  <c:v>34.5</c:v>
                </c:pt>
                <c:pt idx="57">
                  <c:v>36</c:v>
                </c:pt>
                <c:pt idx="58">
                  <c:v>29.5</c:v>
                </c:pt>
                <c:pt idx="59">
                  <c:v>31.2</c:v>
                </c:pt>
                <c:pt idx="60">
                  <c:v>38</c:v>
                </c:pt>
                <c:pt idx="61">
                  <c:v>37.1</c:v>
                </c:pt>
                <c:pt idx="62">
                  <c:v>36.5</c:v>
                </c:pt>
                <c:pt idx="63">
                  <c:v>39.4</c:v>
                </c:pt>
                <c:pt idx="64">
                  <c:v>35.4</c:v>
                </c:pt>
                <c:pt idx="65">
                  <c:v>33.5</c:v>
                </c:pt>
                <c:pt idx="66">
                  <c:v>36.200000000000003</c:v>
                </c:pt>
                <c:pt idx="67">
                  <c:v>40.6</c:v>
                </c:pt>
                <c:pt idx="68">
                  <c:v>35.799999999999997</c:v>
                </c:pt>
                <c:pt idx="69">
                  <c:v>34.5</c:v>
                </c:pt>
                <c:pt idx="70">
                  <c:v>34.5</c:v>
                </c:pt>
                <c:pt idx="71">
                  <c:v>35.200000000000003</c:v>
                </c:pt>
                <c:pt idx="72">
                  <c:v>30.24</c:v>
                </c:pt>
                <c:pt idx="73">
                  <c:v>30.47</c:v>
                </c:pt>
                <c:pt idx="74">
                  <c:v>38.71</c:v>
                </c:pt>
                <c:pt idx="75">
                  <c:v>37.770000000000003</c:v>
                </c:pt>
                <c:pt idx="76">
                  <c:v>37.64</c:v>
                </c:pt>
                <c:pt idx="77">
                  <c:v>33.01</c:v>
                </c:pt>
                <c:pt idx="78">
                  <c:v>33.229999999999997</c:v>
                </c:pt>
                <c:pt idx="79">
                  <c:v>39.5</c:v>
                </c:pt>
                <c:pt idx="80">
                  <c:v>41.7</c:v>
                </c:pt>
              </c:numCache>
            </c:numRef>
          </c:xVal>
          <c:yVal>
            <c:numRef>
              <c:f>'APIP and GAP'!$BW$2:$BW$82</c:f>
              <c:numCache>
                <c:formatCode>General</c:formatCode>
                <c:ptCount val="81"/>
                <c:pt idx="0">
                  <c:v>0.84899999999999998</c:v>
                </c:pt>
                <c:pt idx="1">
                  <c:v>1.0209999999999999</c:v>
                </c:pt>
                <c:pt idx="2">
                  <c:v>1.3</c:v>
                </c:pt>
                <c:pt idx="3">
                  <c:v>0.85599999999999998</c:v>
                </c:pt>
                <c:pt idx="4">
                  <c:v>0.64400000000000002</c:v>
                </c:pt>
                <c:pt idx="5">
                  <c:v>0.88800000000000001</c:v>
                </c:pt>
                <c:pt idx="7">
                  <c:v>0.47</c:v>
                </c:pt>
                <c:pt idx="8">
                  <c:v>0.98399999999999999</c:v>
                </c:pt>
                <c:pt idx="9">
                  <c:v>1.036</c:v>
                </c:pt>
                <c:pt idx="10">
                  <c:v>1.2589999999999999</c:v>
                </c:pt>
                <c:pt idx="11">
                  <c:v>0.74</c:v>
                </c:pt>
                <c:pt idx="12">
                  <c:v>1.3180000000000001</c:v>
                </c:pt>
                <c:pt idx="14">
                  <c:v>0.81</c:v>
                </c:pt>
                <c:pt idx="40">
                  <c:v>0.79800000000000004</c:v>
                </c:pt>
                <c:pt idx="41" formatCode="0.0">
                  <c:v>1.2965167399999999</c:v>
                </c:pt>
                <c:pt idx="42" formatCode="0.0">
                  <c:v>0.77</c:v>
                </c:pt>
                <c:pt idx="43" formatCode="0.0">
                  <c:v>1.1000000000000001</c:v>
                </c:pt>
                <c:pt idx="52">
                  <c:v>1.17</c:v>
                </c:pt>
                <c:pt idx="53">
                  <c:v>1.1599999999999999</c:v>
                </c:pt>
                <c:pt idx="54">
                  <c:v>1.04</c:v>
                </c:pt>
                <c:pt idx="55">
                  <c:v>1.17</c:v>
                </c:pt>
                <c:pt idx="56">
                  <c:v>1.19</c:v>
                </c:pt>
                <c:pt idx="57">
                  <c:v>1.25</c:v>
                </c:pt>
                <c:pt idx="58">
                  <c:v>1.19</c:v>
                </c:pt>
                <c:pt idx="59">
                  <c:v>1.0900000000000001</c:v>
                </c:pt>
                <c:pt idx="60">
                  <c:v>1.17</c:v>
                </c:pt>
                <c:pt idx="61">
                  <c:v>1.08</c:v>
                </c:pt>
                <c:pt idx="62">
                  <c:v>1.1399999999999999</c:v>
                </c:pt>
                <c:pt idx="63">
                  <c:v>1.21</c:v>
                </c:pt>
                <c:pt idx="64">
                  <c:v>1.2</c:v>
                </c:pt>
                <c:pt idx="65">
                  <c:v>1.02</c:v>
                </c:pt>
                <c:pt idx="66">
                  <c:v>0.85</c:v>
                </c:pt>
                <c:pt idx="67">
                  <c:v>0.82</c:v>
                </c:pt>
                <c:pt idx="68">
                  <c:v>1.02</c:v>
                </c:pt>
                <c:pt idx="69">
                  <c:v>0.83</c:v>
                </c:pt>
                <c:pt idx="70">
                  <c:v>1.08</c:v>
                </c:pt>
                <c:pt idx="71">
                  <c:v>1.18</c:v>
                </c:pt>
                <c:pt idx="72" formatCode="0.0">
                  <c:v>1.43</c:v>
                </c:pt>
                <c:pt idx="73" formatCode="0.0">
                  <c:v>1.93</c:v>
                </c:pt>
                <c:pt idx="74" formatCode="0.0">
                  <c:v>1.52</c:v>
                </c:pt>
                <c:pt idx="75" formatCode="0.0">
                  <c:v>1.22</c:v>
                </c:pt>
                <c:pt idx="76" formatCode="0.0">
                  <c:v>0.98</c:v>
                </c:pt>
                <c:pt idx="77" formatCode="0.0">
                  <c:v>1.35</c:v>
                </c:pt>
                <c:pt idx="78" formatCode="0.0">
                  <c:v>1.4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2D9-4618-A6AE-2AA3419A70CA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WEAR!$G$111:$G$118</c:f>
              <c:numCache>
                <c:formatCode>0.00</c:formatCode>
                <c:ptCount val="8"/>
                <c:pt idx="0">
                  <c:v>39.880000000000003</c:v>
                </c:pt>
                <c:pt idx="1">
                  <c:v>37.06</c:v>
                </c:pt>
                <c:pt idx="2">
                  <c:v>36.35</c:v>
                </c:pt>
                <c:pt idx="3">
                  <c:v>40.03</c:v>
                </c:pt>
                <c:pt idx="4">
                  <c:v>42.03</c:v>
                </c:pt>
                <c:pt idx="5">
                  <c:v>40.520000000000003</c:v>
                </c:pt>
                <c:pt idx="6">
                  <c:v>40.049999999999997</c:v>
                </c:pt>
                <c:pt idx="7">
                  <c:v>40.049999999999997</c:v>
                </c:pt>
              </c:numCache>
            </c:numRef>
          </c:xVal>
          <c:yVal>
            <c:numRef>
              <c:f>WEAR!$BW$111:$BW$118</c:f>
              <c:numCache>
                <c:formatCode>General</c:formatCode>
                <c:ptCount val="8"/>
                <c:pt idx="0">
                  <c:v>0.7</c:v>
                </c:pt>
                <c:pt idx="1">
                  <c:v>0.6</c:v>
                </c:pt>
                <c:pt idx="2">
                  <c:v>0.7</c:v>
                </c:pt>
                <c:pt idx="3">
                  <c:v>0.5</c:v>
                </c:pt>
                <c:pt idx="4">
                  <c:v>0.3</c:v>
                </c:pt>
                <c:pt idx="5">
                  <c:v>0.4</c:v>
                </c:pt>
                <c:pt idx="6">
                  <c:v>0.4</c:v>
                </c:pt>
                <c:pt idx="7">
                  <c:v>0.9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2D9-4618-A6AE-2AA3419A70CA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IAP!$G$126:$G$132</c:f>
              <c:numCache>
                <c:formatCode>0.00</c:formatCode>
                <c:ptCount val="7"/>
                <c:pt idx="0">
                  <c:v>41.1</c:v>
                </c:pt>
                <c:pt idx="1">
                  <c:v>46.78</c:v>
                </c:pt>
                <c:pt idx="2">
                  <c:v>41.46</c:v>
                </c:pt>
                <c:pt idx="3">
                  <c:v>45.08</c:v>
                </c:pt>
                <c:pt idx="4">
                  <c:v>43.6</c:v>
                </c:pt>
                <c:pt idx="5">
                  <c:v>43.71</c:v>
                </c:pt>
                <c:pt idx="6">
                  <c:v>44.06</c:v>
                </c:pt>
              </c:numCache>
            </c:numRef>
          </c:xVal>
          <c:yVal>
            <c:numRef>
              <c:f>IAP!$BW$126:$BW$132</c:f>
              <c:numCache>
                <c:formatCode>0.00</c:formatCode>
                <c:ptCount val="7"/>
                <c:pt idx="0">
                  <c:v>1.1000000000000001</c:v>
                </c:pt>
                <c:pt idx="1">
                  <c:v>1.6</c:v>
                </c:pt>
                <c:pt idx="2">
                  <c:v>1.4</c:v>
                </c:pt>
                <c:pt idx="3">
                  <c:v>1.3</c:v>
                </c:pt>
                <c:pt idx="4" formatCode="General">
                  <c:v>1.8</c:v>
                </c:pt>
                <c:pt idx="5" formatCode="General">
                  <c:v>2</c:v>
                </c:pt>
                <c:pt idx="6" formatCode="General">
                  <c:v>1.7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C2D9-4618-A6AE-2AA3419A70CA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GAP'!$BW$83:$BW$92</c:f>
              <c:numCache>
                <c:formatCode>0.0</c:formatCode>
                <c:ptCount val="10"/>
                <c:pt idx="0">
                  <c:v>1.14156064</c:v>
                </c:pt>
                <c:pt idx="1">
                  <c:v>1.1911443023999999</c:v>
                </c:pt>
                <c:pt idx="2" formatCode="General">
                  <c:v>1.3</c:v>
                </c:pt>
                <c:pt idx="4">
                  <c:v>1</c:v>
                </c:pt>
                <c:pt idx="5">
                  <c:v>0.8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C2D9-4618-A6AE-2AA3419A70CA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GAP'!$BW$83:$BW$92</c:f>
              <c:numCache>
                <c:formatCode>0.0</c:formatCode>
                <c:ptCount val="10"/>
                <c:pt idx="0">
                  <c:v>1.14156064</c:v>
                </c:pt>
                <c:pt idx="1">
                  <c:v>1.1911443023999999</c:v>
                </c:pt>
                <c:pt idx="2" formatCode="General">
                  <c:v>1.3</c:v>
                </c:pt>
                <c:pt idx="4">
                  <c:v>1</c:v>
                </c:pt>
                <c:pt idx="5">
                  <c:v>0.8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C2D9-4618-A6AE-2AA3419A70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3984592"/>
        <c:axId val="563988512"/>
      </c:scatterChart>
      <c:valAx>
        <c:axId val="563984592"/>
        <c:scaling>
          <c:orientation val="minMax"/>
          <c:min val="25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SiO</a:t>
                </a:r>
                <a:r>
                  <a:rPr lang="en-US" sz="1200" b="0" i="0" u="none" strike="noStrike" baseline="-25000">
                    <a:effectLst/>
                  </a:rPr>
                  <a:t>2</a:t>
                </a:r>
                <a:r>
                  <a:rPr lang="en-US" sz="1200" b="0" i="0" u="none" strike="noStrike" baseline="0">
                    <a:effectLst/>
                  </a:rPr>
                  <a:t> (wt%)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3988512"/>
        <c:crosses val="autoZero"/>
        <c:crossBetween val="midCat"/>
      </c:valAx>
      <c:valAx>
        <c:axId val="563988512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Ho</a:t>
                </a:r>
                <a:r>
                  <a:rPr lang="en-US" sz="1200" b="0" i="0" u="none" strike="noStrike" baseline="0">
                    <a:effectLst/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3984592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9.2022879259464244E-2"/>
          <c:y val="4.2023736921967786E-2"/>
          <c:w val="0.27748703759796578"/>
          <c:h val="0.2187609266233025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WEAR!$G$2:$G$110</c:f>
              <c:numCache>
                <c:formatCode>0.00</c:formatCode>
                <c:ptCount val="109"/>
                <c:pt idx="2">
                  <c:v>43.49</c:v>
                </c:pt>
                <c:pt idx="3">
                  <c:v>43.49</c:v>
                </c:pt>
                <c:pt idx="4">
                  <c:v>36.6</c:v>
                </c:pt>
                <c:pt idx="5">
                  <c:v>38.700000000000003</c:v>
                </c:pt>
                <c:pt idx="6">
                  <c:v>38.9</c:v>
                </c:pt>
                <c:pt idx="7">
                  <c:v>38.6</c:v>
                </c:pt>
                <c:pt idx="8">
                  <c:v>38.200000000000003</c:v>
                </c:pt>
                <c:pt idx="9">
                  <c:v>38.1</c:v>
                </c:pt>
                <c:pt idx="10">
                  <c:v>38.4</c:v>
                </c:pt>
                <c:pt idx="11">
                  <c:v>38.9</c:v>
                </c:pt>
                <c:pt idx="12">
                  <c:v>39</c:v>
                </c:pt>
                <c:pt idx="13">
                  <c:v>39.1</c:v>
                </c:pt>
                <c:pt idx="14">
                  <c:v>38.9</c:v>
                </c:pt>
                <c:pt idx="15">
                  <c:v>39.200000000000003</c:v>
                </c:pt>
                <c:pt idx="16">
                  <c:v>39.4</c:v>
                </c:pt>
                <c:pt idx="17">
                  <c:v>39.5</c:v>
                </c:pt>
                <c:pt idx="18">
                  <c:v>38.700000000000003</c:v>
                </c:pt>
                <c:pt idx="19">
                  <c:v>38.1</c:v>
                </c:pt>
                <c:pt idx="20">
                  <c:v>39.200000000000003</c:v>
                </c:pt>
                <c:pt idx="21">
                  <c:v>39.200000000000003</c:v>
                </c:pt>
                <c:pt idx="22">
                  <c:v>40.6</c:v>
                </c:pt>
                <c:pt idx="23">
                  <c:v>38.6</c:v>
                </c:pt>
                <c:pt idx="24">
                  <c:v>38.799999999999997</c:v>
                </c:pt>
                <c:pt idx="25">
                  <c:v>39.799999999999997</c:v>
                </c:pt>
                <c:pt idx="26">
                  <c:v>44</c:v>
                </c:pt>
                <c:pt idx="27">
                  <c:v>39.4</c:v>
                </c:pt>
                <c:pt idx="28">
                  <c:v>39.1</c:v>
                </c:pt>
                <c:pt idx="29">
                  <c:v>39.299999999999997</c:v>
                </c:pt>
                <c:pt idx="30">
                  <c:v>38.700000000000003</c:v>
                </c:pt>
                <c:pt idx="31">
                  <c:v>39.299999999999997</c:v>
                </c:pt>
                <c:pt idx="32">
                  <c:v>38.700000000000003</c:v>
                </c:pt>
                <c:pt idx="33">
                  <c:v>36.78</c:v>
                </c:pt>
                <c:pt idx="34">
                  <c:v>36.869999999999997</c:v>
                </c:pt>
                <c:pt idx="35">
                  <c:v>36.479999999999997</c:v>
                </c:pt>
                <c:pt idx="36">
                  <c:v>35.97</c:v>
                </c:pt>
                <c:pt idx="37">
                  <c:v>39.340000000000003</c:v>
                </c:pt>
                <c:pt idx="38">
                  <c:v>37.65</c:v>
                </c:pt>
                <c:pt idx="39">
                  <c:v>36.56</c:v>
                </c:pt>
                <c:pt idx="40">
                  <c:v>38.07</c:v>
                </c:pt>
                <c:pt idx="41">
                  <c:v>33.44</c:v>
                </c:pt>
                <c:pt idx="42">
                  <c:v>36.49</c:v>
                </c:pt>
                <c:pt idx="43">
                  <c:v>40.349600000000002</c:v>
                </c:pt>
                <c:pt idx="44">
                  <c:v>39.432400000000001</c:v>
                </c:pt>
                <c:pt idx="45">
                  <c:v>39.6233</c:v>
                </c:pt>
                <c:pt idx="46">
                  <c:v>39.744599999999998</c:v>
                </c:pt>
                <c:pt idx="47">
                  <c:v>39.959200000000003</c:v>
                </c:pt>
                <c:pt idx="48">
                  <c:v>40.043700000000001</c:v>
                </c:pt>
                <c:pt idx="49">
                  <c:v>39.854500000000002</c:v>
                </c:pt>
                <c:pt idx="50">
                  <c:v>41.602699999999999</c:v>
                </c:pt>
                <c:pt idx="52">
                  <c:v>43.73</c:v>
                </c:pt>
                <c:pt idx="53">
                  <c:v>44.5</c:v>
                </c:pt>
                <c:pt idx="54">
                  <c:v>43.18</c:v>
                </c:pt>
                <c:pt idx="56">
                  <c:v>36.64</c:v>
                </c:pt>
                <c:pt idx="57">
                  <c:v>32.29</c:v>
                </c:pt>
                <c:pt idx="58">
                  <c:v>35.4</c:v>
                </c:pt>
                <c:pt idx="59">
                  <c:v>35.56</c:v>
                </c:pt>
                <c:pt idx="60">
                  <c:v>40.9</c:v>
                </c:pt>
                <c:pt idx="61">
                  <c:v>40.049999999999997</c:v>
                </c:pt>
                <c:pt idx="62">
                  <c:v>31.8</c:v>
                </c:pt>
                <c:pt idx="63">
                  <c:v>37.1</c:v>
                </c:pt>
                <c:pt idx="64">
                  <c:v>40.15</c:v>
                </c:pt>
                <c:pt idx="65">
                  <c:v>38.28</c:v>
                </c:pt>
                <c:pt idx="66">
                  <c:v>37</c:v>
                </c:pt>
                <c:pt idx="67">
                  <c:v>40</c:v>
                </c:pt>
                <c:pt idx="68">
                  <c:v>41.06</c:v>
                </c:pt>
                <c:pt idx="69">
                  <c:v>41.84</c:v>
                </c:pt>
                <c:pt idx="70">
                  <c:v>40.75</c:v>
                </c:pt>
                <c:pt idx="71">
                  <c:v>41.58</c:v>
                </c:pt>
                <c:pt idx="72">
                  <c:v>38.700000000000003</c:v>
                </c:pt>
                <c:pt idx="73">
                  <c:v>39.92</c:v>
                </c:pt>
                <c:pt idx="74">
                  <c:v>37.68</c:v>
                </c:pt>
                <c:pt idx="75">
                  <c:v>36.369999999999997</c:v>
                </c:pt>
                <c:pt idx="76">
                  <c:v>39.880000000000003</c:v>
                </c:pt>
                <c:pt idx="77">
                  <c:v>38.979999999999997</c:v>
                </c:pt>
                <c:pt idx="78">
                  <c:v>41.58</c:v>
                </c:pt>
                <c:pt idx="79">
                  <c:v>40.44</c:v>
                </c:pt>
                <c:pt idx="80">
                  <c:v>38.700000000000003</c:v>
                </c:pt>
                <c:pt idx="81">
                  <c:v>33.89</c:v>
                </c:pt>
                <c:pt idx="82">
                  <c:v>34.229999999999997</c:v>
                </c:pt>
                <c:pt idx="83">
                  <c:v>33.22</c:v>
                </c:pt>
                <c:pt idx="84">
                  <c:v>33.520000000000003</c:v>
                </c:pt>
                <c:pt idx="85">
                  <c:v>39.06</c:v>
                </c:pt>
                <c:pt idx="86">
                  <c:v>36.22</c:v>
                </c:pt>
                <c:pt idx="87">
                  <c:v>39.28</c:v>
                </c:pt>
                <c:pt idx="95">
                  <c:v>37.049999999999997</c:v>
                </c:pt>
                <c:pt idx="96">
                  <c:v>40</c:v>
                </c:pt>
                <c:pt idx="97">
                  <c:v>38.619999999999997</c:v>
                </c:pt>
                <c:pt idx="98">
                  <c:v>35.090000000000003</c:v>
                </c:pt>
                <c:pt idx="99">
                  <c:v>37.93</c:v>
                </c:pt>
                <c:pt idx="100">
                  <c:v>35.51</c:v>
                </c:pt>
                <c:pt idx="105">
                  <c:v>35.369999999999997</c:v>
                </c:pt>
              </c:numCache>
            </c:numRef>
          </c:xVal>
          <c:yVal>
            <c:numRef>
              <c:f>WEAR!$AX$2:$AX$110</c:f>
              <c:numCache>
                <c:formatCode>0</c:formatCode>
                <c:ptCount val="109"/>
                <c:pt idx="0">
                  <c:v>99</c:v>
                </c:pt>
                <c:pt idx="1">
                  <c:v>117</c:v>
                </c:pt>
                <c:pt idx="2">
                  <c:v>270</c:v>
                </c:pt>
                <c:pt idx="3">
                  <c:v>111</c:v>
                </c:pt>
                <c:pt idx="4">
                  <c:v>121</c:v>
                </c:pt>
                <c:pt idx="5">
                  <c:v>129</c:v>
                </c:pt>
                <c:pt idx="6">
                  <c:v>160</c:v>
                </c:pt>
                <c:pt idx="7">
                  <c:v>167</c:v>
                </c:pt>
                <c:pt idx="8">
                  <c:v>175</c:v>
                </c:pt>
                <c:pt idx="9">
                  <c:v>166</c:v>
                </c:pt>
                <c:pt idx="10">
                  <c:v>173</c:v>
                </c:pt>
                <c:pt idx="11">
                  <c:v>173</c:v>
                </c:pt>
                <c:pt idx="12">
                  <c:v>170</c:v>
                </c:pt>
                <c:pt idx="13">
                  <c:v>144</c:v>
                </c:pt>
                <c:pt idx="14">
                  <c:v>176</c:v>
                </c:pt>
                <c:pt idx="15">
                  <c:v>136</c:v>
                </c:pt>
                <c:pt idx="16">
                  <c:v>156</c:v>
                </c:pt>
                <c:pt idx="17">
                  <c:v>178</c:v>
                </c:pt>
                <c:pt idx="18">
                  <c:v>145</c:v>
                </c:pt>
                <c:pt idx="19">
                  <c:v>146</c:v>
                </c:pt>
                <c:pt idx="20">
                  <c:v>133</c:v>
                </c:pt>
                <c:pt idx="21">
                  <c:v>60</c:v>
                </c:pt>
                <c:pt idx="22">
                  <c:v>60</c:v>
                </c:pt>
                <c:pt idx="23">
                  <c:v>89</c:v>
                </c:pt>
                <c:pt idx="24">
                  <c:v>125</c:v>
                </c:pt>
                <c:pt idx="25">
                  <c:v>135</c:v>
                </c:pt>
                <c:pt idx="26">
                  <c:v>123</c:v>
                </c:pt>
                <c:pt idx="27">
                  <c:v>121</c:v>
                </c:pt>
                <c:pt idx="28">
                  <c:v>121</c:v>
                </c:pt>
                <c:pt idx="31">
                  <c:v>141</c:v>
                </c:pt>
                <c:pt idx="32">
                  <c:v>143</c:v>
                </c:pt>
                <c:pt idx="37">
                  <c:v>135</c:v>
                </c:pt>
                <c:pt idx="38">
                  <c:v>150</c:v>
                </c:pt>
                <c:pt idx="39">
                  <c:v>134</c:v>
                </c:pt>
                <c:pt idx="40">
                  <c:v>184</c:v>
                </c:pt>
                <c:pt idx="41">
                  <c:v>106</c:v>
                </c:pt>
                <c:pt idx="42">
                  <c:v>70</c:v>
                </c:pt>
                <c:pt idx="43">
                  <c:v>151.6421494778252</c:v>
                </c:pt>
                <c:pt idx="44">
                  <c:v>170.85190190672566</c:v>
                </c:pt>
                <c:pt idx="45">
                  <c:v>166.29414653776769</c:v>
                </c:pt>
                <c:pt idx="47">
                  <c:v>178.43757239347681</c:v>
                </c:pt>
                <c:pt idx="48">
                  <c:v>171.19815710374613</c:v>
                </c:pt>
                <c:pt idx="49">
                  <c:v>169.36074228766469</c:v>
                </c:pt>
                <c:pt idx="50">
                  <c:v>131.81343788523964</c:v>
                </c:pt>
                <c:pt idx="55">
                  <c:v>78</c:v>
                </c:pt>
                <c:pt idx="56">
                  <c:v>108.49</c:v>
                </c:pt>
                <c:pt idx="57">
                  <c:v>108.49</c:v>
                </c:pt>
                <c:pt idx="63">
                  <c:v>162.97</c:v>
                </c:pt>
                <c:pt idx="64">
                  <c:v>189.24</c:v>
                </c:pt>
                <c:pt idx="68">
                  <c:v>162.9</c:v>
                </c:pt>
                <c:pt idx="69">
                  <c:v>192.27</c:v>
                </c:pt>
                <c:pt idx="72">
                  <c:v>164</c:v>
                </c:pt>
                <c:pt idx="73">
                  <c:v>157</c:v>
                </c:pt>
                <c:pt idx="74">
                  <c:v>115</c:v>
                </c:pt>
                <c:pt idx="75">
                  <c:v>112</c:v>
                </c:pt>
                <c:pt idx="76">
                  <c:v>167</c:v>
                </c:pt>
                <c:pt idx="77">
                  <c:v>140</c:v>
                </c:pt>
                <c:pt idx="78">
                  <c:v>154</c:v>
                </c:pt>
                <c:pt idx="79">
                  <c:v>112</c:v>
                </c:pt>
                <c:pt idx="81">
                  <c:v>240</c:v>
                </c:pt>
                <c:pt idx="82">
                  <c:v>220</c:v>
                </c:pt>
                <c:pt idx="83">
                  <c:v>150</c:v>
                </c:pt>
                <c:pt idx="84">
                  <c:v>380</c:v>
                </c:pt>
                <c:pt idx="85">
                  <c:v>450</c:v>
                </c:pt>
                <c:pt idx="86">
                  <c:v>156</c:v>
                </c:pt>
                <c:pt idx="87">
                  <c:v>167</c:v>
                </c:pt>
                <c:pt idx="88">
                  <c:v>172</c:v>
                </c:pt>
                <c:pt idx="89">
                  <c:v>163</c:v>
                </c:pt>
                <c:pt idx="90">
                  <c:v>160</c:v>
                </c:pt>
                <c:pt idx="91">
                  <c:v>137</c:v>
                </c:pt>
                <c:pt idx="92">
                  <c:v>176</c:v>
                </c:pt>
                <c:pt idx="93">
                  <c:v>206</c:v>
                </c:pt>
                <c:pt idx="94">
                  <c:v>200</c:v>
                </c:pt>
                <c:pt idx="98">
                  <c:v>220</c:v>
                </c:pt>
                <c:pt idx="99">
                  <c:v>150</c:v>
                </c:pt>
                <c:pt idx="100">
                  <c:v>200</c:v>
                </c:pt>
                <c:pt idx="101">
                  <c:v>75</c:v>
                </c:pt>
                <c:pt idx="102">
                  <c:v>72</c:v>
                </c:pt>
                <c:pt idx="103">
                  <c:v>83</c:v>
                </c:pt>
                <c:pt idx="104">
                  <c:v>90</c:v>
                </c:pt>
                <c:pt idx="105">
                  <c:v>200</c:v>
                </c:pt>
                <c:pt idx="106">
                  <c:v>118</c:v>
                </c:pt>
                <c:pt idx="107">
                  <c:v>111</c:v>
                </c:pt>
                <c:pt idx="108">
                  <c:v>108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B1E-461E-81FE-193756C42DD4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IAP!$G$2:$G$125</c:f>
              <c:numCache>
                <c:formatCode>0.00</c:formatCode>
                <c:ptCount val="118"/>
                <c:pt idx="0">
                  <c:v>42.6</c:v>
                </c:pt>
                <c:pt idx="2">
                  <c:v>43.3</c:v>
                </c:pt>
                <c:pt idx="3">
                  <c:v>43.73</c:v>
                </c:pt>
                <c:pt idx="4">
                  <c:v>43.68</c:v>
                </c:pt>
                <c:pt idx="5">
                  <c:v>43.43</c:v>
                </c:pt>
                <c:pt idx="6">
                  <c:v>43.98</c:v>
                </c:pt>
                <c:pt idx="7">
                  <c:v>44.49</c:v>
                </c:pt>
                <c:pt idx="8">
                  <c:v>44.88</c:v>
                </c:pt>
                <c:pt idx="9">
                  <c:v>41.4</c:v>
                </c:pt>
                <c:pt idx="10">
                  <c:v>42.09</c:v>
                </c:pt>
                <c:pt idx="11">
                  <c:v>43.6</c:v>
                </c:pt>
                <c:pt idx="12">
                  <c:v>43.3</c:v>
                </c:pt>
                <c:pt idx="13">
                  <c:v>44.6</c:v>
                </c:pt>
                <c:pt idx="15">
                  <c:v>43.8</c:v>
                </c:pt>
                <c:pt idx="16">
                  <c:v>42.6</c:v>
                </c:pt>
                <c:pt idx="18">
                  <c:v>42.74</c:v>
                </c:pt>
                <c:pt idx="19">
                  <c:v>43.42</c:v>
                </c:pt>
                <c:pt idx="20">
                  <c:v>43.74</c:v>
                </c:pt>
                <c:pt idx="21">
                  <c:v>44.02</c:v>
                </c:pt>
                <c:pt idx="24">
                  <c:v>42.98</c:v>
                </c:pt>
                <c:pt idx="25">
                  <c:v>42.6</c:v>
                </c:pt>
                <c:pt idx="26">
                  <c:v>42.74</c:v>
                </c:pt>
                <c:pt idx="27">
                  <c:v>41.03</c:v>
                </c:pt>
                <c:pt idx="28">
                  <c:v>41.52</c:v>
                </c:pt>
                <c:pt idx="29">
                  <c:v>41.88</c:v>
                </c:pt>
                <c:pt idx="31">
                  <c:v>42.22</c:v>
                </c:pt>
                <c:pt idx="32">
                  <c:v>50.9</c:v>
                </c:pt>
                <c:pt idx="33">
                  <c:v>46.3</c:v>
                </c:pt>
                <c:pt idx="34">
                  <c:v>43.5</c:v>
                </c:pt>
                <c:pt idx="35">
                  <c:v>46.7</c:v>
                </c:pt>
                <c:pt idx="36">
                  <c:v>40.700000000000003</c:v>
                </c:pt>
                <c:pt idx="37">
                  <c:v>46</c:v>
                </c:pt>
                <c:pt idx="38">
                  <c:v>49.1</c:v>
                </c:pt>
                <c:pt idx="39">
                  <c:v>43.1</c:v>
                </c:pt>
                <c:pt idx="40">
                  <c:v>44.6</c:v>
                </c:pt>
                <c:pt idx="41">
                  <c:v>44</c:v>
                </c:pt>
                <c:pt idx="43">
                  <c:v>39.799999999999997</c:v>
                </c:pt>
                <c:pt idx="45">
                  <c:v>41</c:v>
                </c:pt>
                <c:pt idx="46">
                  <c:v>40.520000000000003</c:v>
                </c:pt>
                <c:pt idx="48">
                  <c:v>41.82</c:v>
                </c:pt>
                <c:pt idx="49">
                  <c:v>41.43</c:v>
                </c:pt>
                <c:pt idx="50">
                  <c:v>42.28</c:v>
                </c:pt>
                <c:pt idx="51">
                  <c:v>41.57</c:v>
                </c:pt>
                <c:pt idx="52">
                  <c:v>41.03</c:v>
                </c:pt>
                <c:pt idx="53">
                  <c:v>41.52</c:v>
                </c:pt>
                <c:pt idx="54">
                  <c:v>41.88</c:v>
                </c:pt>
                <c:pt idx="56">
                  <c:v>42.22</c:v>
                </c:pt>
                <c:pt idx="57">
                  <c:v>41.2</c:v>
                </c:pt>
                <c:pt idx="58">
                  <c:v>41.46</c:v>
                </c:pt>
                <c:pt idx="59">
                  <c:v>41.55</c:v>
                </c:pt>
                <c:pt idx="60">
                  <c:v>41.46</c:v>
                </c:pt>
                <c:pt idx="61">
                  <c:v>50.9</c:v>
                </c:pt>
                <c:pt idx="62">
                  <c:v>46.3</c:v>
                </c:pt>
                <c:pt idx="63">
                  <c:v>43.5</c:v>
                </c:pt>
                <c:pt idx="64">
                  <c:v>46.7</c:v>
                </c:pt>
                <c:pt idx="65">
                  <c:v>40.700000000000003</c:v>
                </c:pt>
                <c:pt idx="66">
                  <c:v>46</c:v>
                </c:pt>
                <c:pt idx="67">
                  <c:v>49.1</c:v>
                </c:pt>
                <c:pt idx="68">
                  <c:v>43.1</c:v>
                </c:pt>
                <c:pt idx="69">
                  <c:v>44.6</c:v>
                </c:pt>
                <c:pt idx="70">
                  <c:v>44</c:v>
                </c:pt>
                <c:pt idx="71">
                  <c:v>41.2</c:v>
                </c:pt>
                <c:pt idx="72">
                  <c:v>42</c:v>
                </c:pt>
                <c:pt idx="74">
                  <c:v>39.799999999999997</c:v>
                </c:pt>
                <c:pt idx="76">
                  <c:v>39.700000000000003</c:v>
                </c:pt>
                <c:pt idx="77">
                  <c:v>34.6</c:v>
                </c:pt>
                <c:pt idx="78">
                  <c:v>41</c:v>
                </c:pt>
                <c:pt idx="79">
                  <c:v>40.520000000000003</c:v>
                </c:pt>
                <c:pt idx="80">
                  <c:v>42.4</c:v>
                </c:pt>
                <c:pt idx="81">
                  <c:v>39.6</c:v>
                </c:pt>
                <c:pt idx="83">
                  <c:v>41.82</c:v>
                </c:pt>
                <c:pt idx="84">
                  <c:v>41.43</c:v>
                </c:pt>
                <c:pt idx="85">
                  <c:v>42.28</c:v>
                </c:pt>
                <c:pt idx="86">
                  <c:v>41.57</c:v>
                </c:pt>
                <c:pt idx="97">
                  <c:v>44.82</c:v>
                </c:pt>
                <c:pt idx="98">
                  <c:v>42.33</c:v>
                </c:pt>
                <c:pt idx="99">
                  <c:v>41.15</c:v>
                </c:pt>
                <c:pt idx="100">
                  <c:v>41.95</c:v>
                </c:pt>
                <c:pt idx="103">
                  <c:v>41.15</c:v>
                </c:pt>
                <c:pt idx="104">
                  <c:v>41.95</c:v>
                </c:pt>
                <c:pt idx="106">
                  <c:v>36.299999999999997</c:v>
                </c:pt>
                <c:pt idx="107">
                  <c:v>38.11</c:v>
                </c:pt>
                <c:pt idx="108">
                  <c:v>38.96</c:v>
                </c:pt>
                <c:pt idx="109">
                  <c:v>40.270000000000003</c:v>
                </c:pt>
                <c:pt idx="111">
                  <c:v>36.299999999999997</c:v>
                </c:pt>
                <c:pt idx="112">
                  <c:v>38.11</c:v>
                </c:pt>
                <c:pt idx="113">
                  <c:v>37.42</c:v>
                </c:pt>
                <c:pt idx="114">
                  <c:v>36.29</c:v>
                </c:pt>
                <c:pt idx="115">
                  <c:v>37.64</c:v>
                </c:pt>
                <c:pt idx="116">
                  <c:v>37.9</c:v>
                </c:pt>
                <c:pt idx="117">
                  <c:v>37.369999999999997</c:v>
                </c:pt>
              </c:numCache>
            </c:numRef>
          </c:xVal>
          <c:yVal>
            <c:numRef>
              <c:f>IAP!$AX$2:$AX$125</c:f>
              <c:numCache>
                <c:formatCode>0</c:formatCode>
                <c:ptCount val="118"/>
                <c:pt idx="0">
                  <c:v>432</c:v>
                </c:pt>
                <c:pt idx="2" formatCode="General">
                  <c:v>524</c:v>
                </c:pt>
                <c:pt idx="3" formatCode="General">
                  <c:v>546</c:v>
                </c:pt>
                <c:pt idx="4">
                  <c:v>596</c:v>
                </c:pt>
                <c:pt idx="5">
                  <c:v>563</c:v>
                </c:pt>
                <c:pt idx="6">
                  <c:v>581</c:v>
                </c:pt>
                <c:pt idx="7">
                  <c:v>509</c:v>
                </c:pt>
                <c:pt idx="8">
                  <c:v>516</c:v>
                </c:pt>
                <c:pt idx="9">
                  <c:v>581</c:v>
                </c:pt>
                <c:pt idx="11">
                  <c:v>491</c:v>
                </c:pt>
                <c:pt idx="12">
                  <c:v>535</c:v>
                </c:pt>
                <c:pt idx="13">
                  <c:v>443</c:v>
                </c:pt>
                <c:pt idx="15">
                  <c:v>456</c:v>
                </c:pt>
                <c:pt idx="16">
                  <c:v>432</c:v>
                </c:pt>
                <c:pt idx="18">
                  <c:v>466</c:v>
                </c:pt>
                <c:pt idx="24" formatCode="General">
                  <c:v>482</c:v>
                </c:pt>
                <c:pt idx="25" formatCode="General">
                  <c:v>577</c:v>
                </c:pt>
                <c:pt idx="26">
                  <c:v>466</c:v>
                </c:pt>
                <c:pt idx="27">
                  <c:v>458</c:v>
                </c:pt>
                <c:pt idx="28">
                  <c:v>462</c:v>
                </c:pt>
                <c:pt idx="29">
                  <c:v>432</c:v>
                </c:pt>
                <c:pt idx="31">
                  <c:v>398</c:v>
                </c:pt>
                <c:pt idx="32">
                  <c:v>719</c:v>
                </c:pt>
                <c:pt idx="33">
                  <c:v>532</c:v>
                </c:pt>
                <c:pt idx="34">
                  <c:v>451</c:v>
                </c:pt>
                <c:pt idx="35">
                  <c:v>471</c:v>
                </c:pt>
                <c:pt idx="36">
                  <c:v>584</c:v>
                </c:pt>
                <c:pt idx="37">
                  <c:v>455</c:v>
                </c:pt>
                <c:pt idx="38">
                  <c:v>765</c:v>
                </c:pt>
                <c:pt idx="39">
                  <c:v>451</c:v>
                </c:pt>
                <c:pt idx="40">
                  <c:v>515</c:v>
                </c:pt>
                <c:pt idx="41">
                  <c:v>495</c:v>
                </c:pt>
                <c:pt idx="43">
                  <c:v>412</c:v>
                </c:pt>
                <c:pt idx="45">
                  <c:v>404</c:v>
                </c:pt>
                <c:pt idx="52">
                  <c:v>458</c:v>
                </c:pt>
                <c:pt idx="53">
                  <c:v>462</c:v>
                </c:pt>
                <c:pt idx="54">
                  <c:v>432</c:v>
                </c:pt>
                <c:pt idx="56">
                  <c:v>398</c:v>
                </c:pt>
                <c:pt idx="57">
                  <c:v>483</c:v>
                </c:pt>
                <c:pt idx="58">
                  <c:v>475</c:v>
                </c:pt>
                <c:pt idx="59">
                  <c:v>480</c:v>
                </c:pt>
                <c:pt idx="60">
                  <c:v>477</c:v>
                </c:pt>
                <c:pt idx="61">
                  <c:v>719</c:v>
                </c:pt>
                <c:pt idx="62">
                  <c:v>532</c:v>
                </c:pt>
                <c:pt idx="63">
                  <c:v>451</c:v>
                </c:pt>
                <c:pt idx="64">
                  <c:v>471</c:v>
                </c:pt>
                <c:pt idx="65">
                  <c:v>584</c:v>
                </c:pt>
                <c:pt idx="66">
                  <c:v>455</c:v>
                </c:pt>
                <c:pt idx="67">
                  <c:v>765</c:v>
                </c:pt>
                <c:pt idx="68">
                  <c:v>451</c:v>
                </c:pt>
                <c:pt idx="69">
                  <c:v>515</c:v>
                </c:pt>
                <c:pt idx="70">
                  <c:v>495</c:v>
                </c:pt>
                <c:pt idx="71">
                  <c:v>452</c:v>
                </c:pt>
                <c:pt idx="72">
                  <c:v>444</c:v>
                </c:pt>
                <c:pt idx="74">
                  <c:v>412</c:v>
                </c:pt>
                <c:pt idx="76">
                  <c:v>320</c:v>
                </c:pt>
                <c:pt idx="77">
                  <c:v>476</c:v>
                </c:pt>
                <c:pt idx="78">
                  <c:v>404</c:v>
                </c:pt>
                <c:pt idx="80">
                  <c:v>328</c:v>
                </c:pt>
                <c:pt idx="81">
                  <c:v>330</c:v>
                </c:pt>
                <c:pt idx="98">
                  <c:v>445</c:v>
                </c:pt>
                <c:pt idx="99">
                  <c:v>470</c:v>
                </c:pt>
                <c:pt idx="100">
                  <c:v>485</c:v>
                </c:pt>
                <c:pt idx="103">
                  <c:v>470</c:v>
                </c:pt>
                <c:pt idx="104">
                  <c:v>485</c:v>
                </c:pt>
                <c:pt idx="106">
                  <c:v>142</c:v>
                </c:pt>
                <c:pt idx="107">
                  <c:v>210.2</c:v>
                </c:pt>
                <c:pt idx="108">
                  <c:v>277</c:v>
                </c:pt>
                <c:pt idx="109">
                  <c:v>218</c:v>
                </c:pt>
                <c:pt idx="111">
                  <c:v>142</c:v>
                </c:pt>
                <c:pt idx="112">
                  <c:v>210.2</c:v>
                </c:pt>
                <c:pt idx="117">
                  <c:v>203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B1E-461E-81FE-193756C42DD4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GAP'!$G$2:$G$82</c:f>
              <c:numCache>
                <c:formatCode>0.00</c:formatCode>
                <c:ptCount val="81"/>
                <c:pt idx="0">
                  <c:v>37.29</c:v>
                </c:pt>
                <c:pt idx="1">
                  <c:v>36.72</c:v>
                </c:pt>
                <c:pt idx="2">
                  <c:v>33.97</c:v>
                </c:pt>
                <c:pt idx="3">
                  <c:v>41.98</c:v>
                </c:pt>
                <c:pt idx="4">
                  <c:v>41.65</c:v>
                </c:pt>
                <c:pt idx="5">
                  <c:v>41.22</c:v>
                </c:pt>
                <c:pt idx="6">
                  <c:v>41.56</c:v>
                </c:pt>
                <c:pt idx="7">
                  <c:v>45.53</c:v>
                </c:pt>
                <c:pt idx="8">
                  <c:v>38.76</c:v>
                </c:pt>
                <c:pt idx="9">
                  <c:v>38.17</c:v>
                </c:pt>
                <c:pt idx="10">
                  <c:v>40.229999999999997</c:v>
                </c:pt>
                <c:pt idx="11">
                  <c:v>37.11</c:v>
                </c:pt>
                <c:pt idx="12">
                  <c:v>44.07</c:v>
                </c:pt>
                <c:pt idx="13">
                  <c:v>40.98</c:v>
                </c:pt>
                <c:pt idx="14">
                  <c:v>40.020000000000003</c:v>
                </c:pt>
                <c:pt idx="15" formatCode="General">
                  <c:v>41.68</c:v>
                </c:pt>
                <c:pt idx="16" formatCode="General">
                  <c:v>42.67</c:v>
                </c:pt>
                <c:pt idx="17" formatCode="General">
                  <c:v>41.79</c:v>
                </c:pt>
                <c:pt idx="18" formatCode="General">
                  <c:v>38.89</c:v>
                </c:pt>
                <c:pt idx="19" formatCode="General">
                  <c:v>39.68</c:v>
                </c:pt>
                <c:pt idx="20" formatCode="General">
                  <c:v>40.67</c:v>
                </c:pt>
                <c:pt idx="21" formatCode="General">
                  <c:v>42.25</c:v>
                </c:pt>
                <c:pt idx="22" formatCode="General">
                  <c:v>38.549999999999997</c:v>
                </c:pt>
                <c:pt idx="23" formatCode="General">
                  <c:v>41.51</c:v>
                </c:pt>
                <c:pt idx="24" formatCode="General">
                  <c:v>41.57</c:v>
                </c:pt>
                <c:pt idx="25" formatCode="General">
                  <c:v>38.56</c:v>
                </c:pt>
                <c:pt idx="26" formatCode="General">
                  <c:v>39.71</c:v>
                </c:pt>
                <c:pt idx="27" formatCode="General">
                  <c:v>39.47</c:v>
                </c:pt>
                <c:pt idx="28" formatCode="General">
                  <c:v>45.54</c:v>
                </c:pt>
                <c:pt idx="29" formatCode="General">
                  <c:v>39.840000000000003</c:v>
                </c:pt>
                <c:pt idx="30" formatCode="General">
                  <c:v>41.07</c:v>
                </c:pt>
                <c:pt idx="31" formatCode="General">
                  <c:v>38.71</c:v>
                </c:pt>
                <c:pt idx="32" formatCode="General">
                  <c:v>41.74</c:v>
                </c:pt>
                <c:pt idx="33" formatCode="General">
                  <c:v>45.73</c:v>
                </c:pt>
                <c:pt idx="34" formatCode="General">
                  <c:v>40.67</c:v>
                </c:pt>
                <c:pt idx="35" formatCode="General">
                  <c:v>39.42</c:v>
                </c:pt>
                <c:pt idx="36" formatCode="General">
                  <c:v>37.04</c:v>
                </c:pt>
                <c:pt idx="37" formatCode="General">
                  <c:v>39.14</c:v>
                </c:pt>
                <c:pt idx="38" formatCode="General">
                  <c:v>41.36</c:v>
                </c:pt>
                <c:pt idx="39" formatCode="General">
                  <c:v>44.75</c:v>
                </c:pt>
                <c:pt idx="40">
                  <c:v>43.94</c:v>
                </c:pt>
                <c:pt idx="41">
                  <c:v>42.573267595440569</c:v>
                </c:pt>
                <c:pt idx="42">
                  <c:v>38.943662526076238</c:v>
                </c:pt>
                <c:pt idx="43">
                  <c:v>40.700000000000003</c:v>
                </c:pt>
                <c:pt idx="44">
                  <c:v>40.101437388175214</c:v>
                </c:pt>
                <c:pt idx="45">
                  <c:v>41.102863170870485</c:v>
                </c:pt>
                <c:pt idx="46">
                  <c:v>35.900925469372275</c:v>
                </c:pt>
                <c:pt idx="47" formatCode="General">
                  <c:v>36.5</c:v>
                </c:pt>
                <c:pt idx="48" formatCode="General">
                  <c:v>38.869999999999997</c:v>
                </c:pt>
                <c:pt idx="49" formatCode="General">
                  <c:v>34.840000000000003</c:v>
                </c:pt>
                <c:pt idx="50" formatCode="General">
                  <c:v>38.03</c:v>
                </c:pt>
                <c:pt idx="51" formatCode="General">
                  <c:v>36.909999999999997</c:v>
                </c:pt>
                <c:pt idx="52">
                  <c:v>38.9</c:v>
                </c:pt>
                <c:pt idx="53">
                  <c:v>38.1</c:v>
                </c:pt>
                <c:pt idx="54">
                  <c:v>40.299999999999997</c:v>
                </c:pt>
                <c:pt idx="55">
                  <c:v>30.2</c:v>
                </c:pt>
                <c:pt idx="56">
                  <c:v>34.5</c:v>
                </c:pt>
                <c:pt idx="57">
                  <c:v>36</c:v>
                </c:pt>
                <c:pt idx="58">
                  <c:v>29.5</c:v>
                </c:pt>
                <c:pt idx="59">
                  <c:v>31.2</c:v>
                </c:pt>
                <c:pt idx="60">
                  <c:v>38</c:v>
                </c:pt>
                <c:pt idx="61">
                  <c:v>37.1</c:v>
                </c:pt>
                <c:pt idx="62">
                  <c:v>36.5</c:v>
                </c:pt>
                <c:pt idx="63">
                  <c:v>39.4</c:v>
                </c:pt>
                <c:pt idx="64">
                  <c:v>35.4</c:v>
                </c:pt>
                <c:pt idx="65">
                  <c:v>33.5</c:v>
                </c:pt>
                <c:pt idx="66">
                  <c:v>36.200000000000003</c:v>
                </c:pt>
                <c:pt idx="67">
                  <c:v>40.6</c:v>
                </c:pt>
                <c:pt idx="68">
                  <c:v>35.799999999999997</c:v>
                </c:pt>
                <c:pt idx="69">
                  <c:v>34.5</c:v>
                </c:pt>
                <c:pt idx="70">
                  <c:v>34.5</c:v>
                </c:pt>
                <c:pt idx="71">
                  <c:v>35.200000000000003</c:v>
                </c:pt>
                <c:pt idx="72">
                  <c:v>30.24</c:v>
                </c:pt>
                <c:pt idx="73">
                  <c:v>30.47</c:v>
                </c:pt>
                <c:pt idx="74">
                  <c:v>38.71</c:v>
                </c:pt>
                <c:pt idx="75">
                  <c:v>37.770000000000003</c:v>
                </c:pt>
                <c:pt idx="76">
                  <c:v>37.64</c:v>
                </c:pt>
                <c:pt idx="77">
                  <c:v>33.01</c:v>
                </c:pt>
                <c:pt idx="78">
                  <c:v>33.229999999999997</c:v>
                </c:pt>
                <c:pt idx="79">
                  <c:v>39.5</c:v>
                </c:pt>
                <c:pt idx="80">
                  <c:v>41.7</c:v>
                </c:pt>
              </c:numCache>
            </c:numRef>
          </c:xVal>
          <c:yVal>
            <c:numRef>
              <c:f>'APIP and GAP'!$AX$2:$AX$82</c:f>
              <c:numCache>
                <c:formatCode>General</c:formatCode>
                <c:ptCount val="81"/>
                <c:pt idx="0">
                  <c:v>43</c:v>
                </c:pt>
                <c:pt idx="1">
                  <c:v>52</c:v>
                </c:pt>
                <c:pt idx="2">
                  <c:v>91</c:v>
                </c:pt>
                <c:pt idx="3">
                  <c:v>39</c:v>
                </c:pt>
                <c:pt idx="4">
                  <c:v>26</c:v>
                </c:pt>
                <c:pt idx="5">
                  <c:v>55</c:v>
                </c:pt>
                <c:pt idx="6">
                  <c:v>17</c:v>
                </c:pt>
                <c:pt idx="7">
                  <c:v>36</c:v>
                </c:pt>
                <c:pt idx="8">
                  <c:v>49</c:v>
                </c:pt>
                <c:pt idx="10">
                  <c:v>30</c:v>
                </c:pt>
                <c:pt idx="12">
                  <c:v>106</c:v>
                </c:pt>
                <c:pt idx="13">
                  <c:v>63</c:v>
                </c:pt>
                <c:pt idx="14">
                  <c:v>41</c:v>
                </c:pt>
                <c:pt idx="15">
                  <c:v>153</c:v>
                </c:pt>
                <c:pt idx="16">
                  <c:v>233</c:v>
                </c:pt>
                <c:pt idx="17">
                  <c:v>52.8</c:v>
                </c:pt>
                <c:pt idx="18">
                  <c:v>48.6</c:v>
                </c:pt>
                <c:pt idx="19">
                  <c:v>33</c:v>
                </c:pt>
                <c:pt idx="20">
                  <c:v>102</c:v>
                </c:pt>
                <c:pt idx="21">
                  <c:v>124</c:v>
                </c:pt>
                <c:pt idx="22">
                  <c:v>66</c:v>
                </c:pt>
                <c:pt idx="23">
                  <c:v>137</c:v>
                </c:pt>
                <c:pt idx="24">
                  <c:v>54.7</c:v>
                </c:pt>
                <c:pt idx="25">
                  <c:v>52</c:v>
                </c:pt>
                <c:pt idx="26">
                  <c:v>54</c:v>
                </c:pt>
                <c:pt idx="27">
                  <c:v>56</c:v>
                </c:pt>
                <c:pt idx="28">
                  <c:v>66</c:v>
                </c:pt>
                <c:pt idx="29">
                  <c:v>68</c:v>
                </c:pt>
                <c:pt idx="30">
                  <c:v>103</c:v>
                </c:pt>
                <c:pt idx="31">
                  <c:v>86</c:v>
                </c:pt>
                <c:pt idx="32">
                  <c:v>36</c:v>
                </c:pt>
                <c:pt idx="33">
                  <c:v>48</c:v>
                </c:pt>
                <c:pt idx="34">
                  <c:v>80</c:v>
                </c:pt>
                <c:pt idx="35">
                  <c:v>51</c:v>
                </c:pt>
                <c:pt idx="36">
                  <c:v>98</c:v>
                </c:pt>
                <c:pt idx="37">
                  <c:v>44</c:v>
                </c:pt>
                <c:pt idx="38">
                  <c:v>79</c:v>
                </c:pt>
                <c:pt idx="39">
                  <c:v>36</c:v>
                </c:pt>
                <c:pt idx="40">
                  <c:v>44</c:v>
                </c:pt>
                <c:pt idx="41" formatCode="0">
                  <c:v>208.13795154123969</c:v>
                </c:pt>
                <c:pt idx="42" formatCode="0">
                  <c:v>146</c:v>
                </c:pt>
                <c:pt idx="43" formatCode="0">
                  <c:v>94.739947350098575</c:v>
                </c:pt>
                <c:pt idx="44" formatCode="0">
                  <c:v>151.03449418368979</c:v>
                </c:pt>
                <c:pt idx="45" formatCode="0">
                  <c:v>125.28806932156989</c:v>
                </c:pt>
                <c:pt idx="46" formatCode="0">
                  <c:v>170.81701439250284</c:v>
                </c:pt>
                <c:pt idx="47">
                  <c:v>119</c:v>
                </c:pt>
                <c:pt idx="48">
                  <c:v>594</c:v>
                </c:pt>
                <c:pt idx="49">
                  <c:v>149</c:v>
                </c:pt>
                <c:pt idx="50">
                  <c:v>174</c:v>
                </c:pt>
                <c:pt idx="51">
                  <c:v>97</c:v>
                </c:pt>
                <c:pt idx="52" formatCode="0">
                  <c:v>170.5</c:v>
                </c:pt>
                <c:pt idx="53" formatCode="0">
                  <c:v>229</c:v>
                </c:pt>
                <c:pt idx="54" formatCode="0">
                  <c:v>205</c:v>
                </c:pt>
                <c:pt idx="55" formatCode="0">
                  <c:v>173</c:v>
                </c:pt>
                <c:pt idx="56" formatCode="0">
                  <c:v>174</c:v>
                </c:pt>
                <c:pt idx="57" formatCode="0">
                  <c:v>163</c:v>
                </c:pt>
                <c:pt idx="58" formatCode="0">
                  <c:v>171.5</c:v>
                </c:pt>
                <c:pt idx="59" formatCode="0">
                  <c:v>207</c:v>
                </c:pt>
                <c:pt idx="60" formatCode="0">
                  <c:v>118.5</c:v>
                </c:pt>
                <c:pt idx="61" formatCode="0">
                  <c:v>80.099999999999994</c:v>
                </c:pt>
                <c:pt idx="62" formatCode="0">
                  <c:v>96.3</c:v>
                </c:pt>
                <c:pt idx="63" formatCode="0">
                  <c:v>78</c:v>
                </c:pt>
                <c:pt idx="64" formatCode="0">
                  <c:v>100</c:v>
                </c:pt>
                <c:pt idx="65" formatCode="0">
                  <c:v>68.900000000000006</c:v>
                </c:pt>
                <c:pt idx="66" formatCode="0">
                  <c:v>85</c:v>
                </c:pt>
                <c:pt idx="67" formatCode="0">
                  <c:v>53.3</c:v>
                </c:pt>
                <c:pt idx="68" formatCode="0">
                  <c:v>201</c:v>
                </c:pt>
                <c:pt idx="69" formatCode="0">
                  <c:v>228</c:v>
                </c:pt>
                <c:pt idx="70" formatCode="0">
                  <c:v>187</c:v>
                </c:pt>
                <c:pt idx="71" formatCode="0">
                  <c:v>180.5</c:v>
                </c:pt>
                <c:pt idx="72" formatCode="0">
                  <c:v>153</c:v>
                </c:pt>
                <c:pt idx="73" formatCode="0">
                  <c:v>219</c:v>
                </c:pt>
                <c:pt idx="74" formatCode="0">
                  <c:v>294</c:v>
                </c:pt>
                <c:pt idx="75" formatCode="0">
                  <c:v>247</c:v>
                </c:pt>
                <c:pt idx="76" formatCode="0">
                  <c:v>156</c:v>
                </c:pt>
                <c:pt idx="77" formatCode="0">
                  <c:v>128</c:v>
                </c:pt>
                <c:pt idx="78" formatCode="0">
                  <c:v>755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B1E-461E-81FE-193756C42DD4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WEAR!$G$111:$G$118</c:f>
              <c:numCache>
                <c:formatCode>0.00</c:formatCode>
                <c:ptCount val="8"/>
                <c:pt idx="0">
                  <c:v>39.880000000000003</c:v>
                </c:pt>
                <c:pt idx="1">
                  <c:v>37.06</c:v>
                </c:pt>
                <c:pt idx="2">
                  <c:v>36.35</c:v>
                </c:pt>
                <c:pt idx="3">
                  <c:v>40.03</c:v>
                </c:pt>
                <c:pt idx="4">
                  <c:v>42.03</c:v>
                </c:pt>
                <c:pt idx="5">
                  <c:v>40.520000000000003</c:v>
                </c:pt>
                <c:pt idx="6">
                  <c:v>40.049999999999997</c:v>
                </c:pt>
                <c:pt idx="7">
                  <c:v>40.049999999999997</c:v>
                </c:pt>
              </c:numCache>
            </c:numRef>
          </c:xVal>
          <c:yVal>
            <c:numRef>
              <c:f>WEAR!$AX$111:$AX$118</c:f>
              <c:numCache>
                <c:formatCode>General</c:formatCode>
                <c:ptCount val="8"/>
                <c:pt idx="0">
                  <c:v>90</c:v>
                </c:pt>
                <c:pt idx="1">
                  <c:v>166</c:v>
                </c:pt>
                <c:pt idx="2">
                  <c:v>125</c:v>
                </c:pt>
                <c:pt idx="3">
                  <c:v>158</c:v>
                </c:pt>
                <c:pt idx="4">
                  <c:v>192</c:v>
                </c:pt>
                <c:pt idx="5">
                  <c:v>141</c:v>
                </c:pt>
                <c:pt idx="6">
                  <c:v>170</c:v>
                </c:pt>
                <c:pt idx="7">
                  <c:v>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B1E-461E-81FE-193756C42DD4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IAP!$G$126:$G$132</c:f>
              <c:numCache>
                <c:formatCode>0.00</c:formatCode>
                <c:ptCount val="7"/>
                <c:pt idx="0">
                  <c:v>41.1</c:v>
                </c:pt>
                <c:pt idx="1">
                  <c:v>46.78</c:v>
                </c:pt>
                <c:pt idx="2">
                  <c:v>41.46</c:v>
                </c:pt>
                <c:pt idx="3">
                  <c:v>45.08</c:v>
                </c:pt>
                <c:pt idx="4">
                  <c:v>43.6</c:v>
                </c:pt>
                <c:pt idx="5">
                  <c:v>43.71</c:v>
                </c:pt>
                <c:pt idx="6">
                  <c:v>44.06</c:v>
                </c:pt>
              </c:numCache>
            </c:numRef>
          </c:xVal>
          <c:yVal>
            <c:numRef>
              <c:f>IAP!$AX$126:$AX$132</c:f>
              <c:numCache>
                <c:formatCode>0</c:formatCode>
                <c:ptCount val="7"/>
                <c:pt idx="0">
                  <c:v>455</c:v>
                </c:pt>
                <c:pt idx="1">
                  <c:v>707</c:v>
                </c:pt>
                <c:pt idx="2">
                  <c:v>450</c:v>
                </c:pt>
                <c:pt idx="3">
                  <c:v>625</c:v>
                </c:pt>
                <c:pt idx="4" formatCode="General">
                  <c:v>613</c:v>
                </c:pt>
                <c:pt idx="5" formatCode="General">
                  <c:v>673</c:v>
                </c:pt>
                <c:pt idx="6" formatCode="General">
                  <c:v>537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6B1E-461E-81FE-193756C42DD4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GAP'!$AX$83:$AX$92</c:f>
              <c:numCache>
                <c:formatCode>0</c:formatCode>
                <c:ptCount val="10"/>
                <c:pt idx="0">
                  <c:v>121</c:v>
                </c:pt>
                <c:pt idx="1">
                  <c:v>162</c:v>
                </c:pt>
                <c:pt idx="2">
                  <c:v>159</c:v>
                </c:pt>
                <c:pt idx="3">
                  <c:v>146</c:v>
                </c:pt>
                <c:pt idx="4">
                  <c:v>339</c:v>
                </c:pt>
                <c:pt idx="5">
                  <c:v>108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6B1E-461E-81FE-193756C42DD4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GAP'!$AX$83:$AX$92</c:f>
              <c:numCache>
                <c:formatCode>0</c:formatCode>
                <c:ptCount val="10"/>
                <c:pt idx="0">
                  <c:v>121</c:v>
                </c:pt>
                <c:pt idx="1">
                  <c:v>162</c:v>
                </c:pt>
                <c:pt idx="2">
                  <c:v>159</c:v>
                </c:pt>
                <c:pt idx="3">
                  <c:v>146</c:v>
                </c:pt>
                <c:pt idx="4">
                  <c:v>339</c:v>
                </c:pt>
                <c:pt idx="5">
                  <c:v>108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6B1E-461E-81FE-193756C42D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3981064"/>
        <c:axId val="563982240"/>
      </c:scatterChart>
      <c:valAx>
        <c:axId val="563981064"/>
        <c:scaling>
          <c:orientation val="minMax"/>
          <c:min val="25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SiO</a:t>
                </a:r>
                <a:r>
                  <a:rPr lang="en-US" sz="1200" b="0" i="0" u="none" strike="noStrike" baseline="-25000">
                    <a:effectLst/>
                  </a:rPr>
                  <a:t>2</a:t>
                </a:r>
                <a:r>
                  <a:rPr lang="en-US" sz="1200" b="0" i="0" u="none" strike="noStrike" baseline="0">
                    <a:effectLst/>
                  </a:rPr>
                  <a:t> (wt%)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3982240"/>
        <c:crosses val="autoZero"/>
        <c:crossBetween val="midCat"/>
      </c:valAx>
      <c:valAx>
        <c:axId val="563982240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Rb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3981064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9.2022879259464244E-2"/>
          <c:y val="4.2023736921967786E-2"/>
          <c:w val="0.28266967296612294"/>
          <c:h val="0.2625135463031210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835265032492743"/>
          <c:y val="3.7414937737245496E-2"/>
          <c:w val="0.84591875697639385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WEAR!$G$2:$G$110</c:f>
              <c:numCache>
                <c:formatCode>0.00</c:formatCode>
                <c:ptCount val="109"/>
                <c:pt idx="2">
                  <c:v>43.49</c:v>
                </c:pt>
                <c:pt idx="3">
                  <c:v>43.49</c:v>
                </c:pt>
                <c:pt idx="4">
                  <c:v>36.6</c:v>
                </c:pt>
                <c:pt idx="5">
                  <c:v>38.700000000000003</c:v>
                </c:pt>
                <c:pt idx="6">
                  <c:v>38.9</c:v>
                </c:pt>
                <c:pt idx="7">
                  <c:v>38.6</c:v>
                </c:pt>
                <c:pt idx="8">
                  <c:v>38.200000000000003</c:v>
                </c:pt>
                <c:pt idx="9">
                  <c:v>38.1</c:v>
                </c:pt>
                <c:pt idx="10">
                  <c:v>38.4</c:v>
                </c:pt>
                <c:pt idx="11">
                  <c:v>38.9</c:v>
                </c:pt>
                <c:pt idx="12">
                  <c:v>39</c:v>
                </c:pt>
                <c:pt idx="13">
                  <c:v>39.1</c:v>
                </c:pt>
                <c:pt idx="14">
                  <c:v>38.9</c:v>
                </c:pt>
                <c:pt idx="15">
                  <c:v>39.200000000000003</c:v>
                </c:pt>
                <c:pt idx="16">
                  <c:v>39.4</c:v>
                </c:pt>
                <c:pt idx="17">
                  <c:v>39.5</c:v>
                </c:pt>
                <c:pt idx="18">
                  <c:v>38.700000000000003</c:v>
                </c:pt>
                <c:pt idx="19">
                  <c:v>38.1</c:v>
                </c:pt>
                <c:pt idx="20">
                  <c:v>39.200000000000003</c:v>
                </c:pt>
                <c:pt idx="21">
                  <c:v>39.200000000000003</c:v>
                </c:pt>
                <c:pt idx="22">
                  <c:v>40.6</c:v>
                </c:pt>
                <c:pt idx="23">
                  <c:v>38.6</c:v>
                </c:pt>
                <c:pt idx="24">
                  <c:v>38.799999999999997</c:v>
                </c:pt>
                <c:pt idx="25">
                  <c:v>39.799999999999997</c:v>
                </c:pt>
                <c:pt idx="26">
                  <c:v>44</c:v>
                </c:pt>
                <c:pt idx="27">
                  <c:v>39.4</c:v>
                </c:pt>
                <c:pt idx="28">
                  <c:v>39.1</c:v>
                </c:pt>
                <c:pt idx="29">
                  <c:v>39.299999999999997</c:v>
                </c:pt>
                <c:pt idx="30">
                  <c:v>38.700000000000003</c:v>
                </c:pt>
                <c:pt idx="31">
                  <c:v>39.299999999999997</c:v>
                </c:pt>
                <c:pt idx="32">
                  <c:v>38.700000000000003</c:v>
                </c:pt>
                <c:pt idx="33">
                  <c:v>36.78</c:v>
                </c:pt>
                <c:pt idx="34">
                  <c:v>36.869999999999997</c:v>
                </c:pt>
                <c:pt idx="35">
                  <c:v>36.479999999999997</c:v>
                </c:pt>
                <c:pt idx="36">
                  <c:v>35.97</c:v>
                </c:pt>
                <c:pt idx="37">
                  <c:v>39.340000000000003</c:v>
                </c:pt>
                <c:pt idx="38">
                  <c:v>37.65</c:v>
                </c:pt>
                <c:pt idx="39">
                  <c:v>36.56</c:v>
                </c:pt>
                <c:pt idx="40">
                  <c:v>38.07</c:v>
                </c:pt>
                <c:pt idx="41">
                  <c:v>33.44</c:v>
                </c:pt>
                <c:pt idx="42">
                  <c:v>36.49</c:v>
                </c:pt>
                <c:pt idx="43">
                  <c:v>40.349600000000002</c:v>
                </c:pt>
                <c:pt idx="44">
                  <c:v>39.432400000000001</c:v>
                </c:pt>
                <c:pt idx="45">
                  <c:v>39.6233</c:v>
                </c:pt>
                <c:pt idx="46">
                  <c:v>39.744599999999998</c:v>
                </c:pt>
                <c:pt idx="47">
                  <c:v>39.959200000000003</c:v>
                </c:pt>
                <c:pt idx="48">
                  <c:v>40.043700000000001</c:v>
                </c:pt>
                <c:pt idx="49">
                  <c:v>39.854500000000002</c:v>
                </c:pt>
                <c:pt idx="50">
                  <c:v>41.602699999999999</c:v>
                </c:pt>
                <c:pt idx="52">
                  <c:v>43.73</c:v>
                </c:pt>
                <c:pt idx="53">
                  <c:v>44.5</c:v>
                </c:pt>
                <c:pt idx="54">
                  <c:v>43.18</c:v>
                </c:pt>
                <c:pt idx="56">
                  <c:v>36.64</c:v>
                </c:pt>
                <c:pt idx="57">
                  <c:v>32.29</c:v>
                </c:pt>
                <c:pt idx="58">
                  <c:v>35.4</c:v>
                </c:pt>
                <c:pt idx="59">
                  <c:v>35.56</c:v>
                </c:pt>
                <c:pt idx="60">
                  <c:v>40.9</c:v>
                </c:pt>
                <c:pt idx="61">
                  <c:v>40.049999999999997</c:v>
                </c:pt>
                <c:pt idx="62">
                  <c:v>31.8</c:v>
                </c:pt>
                <c:pt idx="63">
                  <c:v>37.1</c:v>
                </c:pt>
                <c:pt idx="64">
                  <c:v>40.15</c:v>
                </c:pt>
                <c:pt idx="65">
                  <c:v>38.28</c:v>
                </c:pt>
                <c:pt idx="66">
                  <c:v>37</c:v>
                </c:pt>
                <c:pt idx="67">
                  <c:v>40</c:v>
                </c:pt>
                <c:pt idx="68">
                  <c:v>41.06</c:v>
                </c:pt>
                <c:pt idx="69">
                  <c:v>41.84</c:v>
                </c:pt>
                <c:pt idx="70">
                  <c:v>40.75</c:v>
                </c:pt>
                <c:pt idx="71">
                  <c:v>41.58</c:v>
                </c:pt>
                <c:pt idx="72">
                  <c:v>38.700000000000003</c:v>
                </c:pt>
                <c:pt idx="73">
                  <c:v>39.92</c:v>
                </c:pt>
                <c:pt idx="74">
                  <c:v>37.68</c:v>
                </c:pt>
                <c:pt idx="75">
                  <c:v>36.369999999999997</c:v>
                </c:pt>
                <c:pt idx="76">
                  <c:v>39.880000000000003</c:v>
                </c:pt>
                <c:pt idx="77">
                  <c:v>38.979999999999997</c:v>
                </c:pt>
                <c:pt idx="78">
                  <c:v>41.58</c:v>
                </c:pt>
                <c:pt idx="79">
                  <c:v>40.44</c:v>
                </c:pt>
                <c:pt idx="80">
                  <c:v>38.700000000000003</c:v>
                </c:pt>
                <c:pt idx="81">
                  <c:v>33.89</c:v>
                </c:pt>
                <c:pt idx="82">
                  <c:v>34.229999999999997</c:v>
                </c:pt>
                <c:pt idx="83">
                  <c:v>33.22</c:v>
                </c:pt>
                <c:pt idx="84">
                  <c:v>33.520000000000003</c:v>
                </c:pt>
                <c:pt idx="85">
                  <c:v>39.06</c:v>
                </c:pt>
                <c:pt idx="86">
                  <c:v>36.22</c:v>
                </c:pt>
                <c:pt idx="87">
                  <c:v>39.28</c:v>
                </c:pt>
                <c:pt idx="95">
                  <c:v>37.049999999999997</c:v>
                </c:pt>
                <c:pt idx="96">
                  <c:v>40</c:v>
                </c:pt>
                <c:pt idx="97">
                  <c:v>38.619999999999997</c:v>
                </c:pt>
                <c:pt idx="98">
                  <c:v>35.090000000000003</c:v>
                </c:pt>
                <c:pt idx="99">
                  <c:v>37.93</c:v>
                </c:pt>
                <c:pt idx="100">
                  <c:v>35.51</c:v>
                </c:pt>
                <c:pt idx="105">
                  <c:v>35.369999999999997</c:v>
                </c:pt>
              </c:numCache>
            </c:numRef>
          </c:xVal>
          <c:yVal>
            <c:numRef>
              <c:f>WEAR!$AY$2:$AY$110</c:f>
              <c:numCache>
                <c:formatCode>0</c:formatCode>
                <c:ptCount val="109"/>
                <c:pt idx="0">
                  <c:v>1117</c:v>
                </c:pt>
                <c:pt idx="1">
                  <c:v>839</c:v>
                </c:pt>
                <c:pt idx="2">
                  <c:v>1514</c:v>
                </c:pt>
                <c:pt idx="3">
                  <c:v>860</c:v>
                </c:pt>
                <c:pt idx="4">
                  <c:v>2341</c:v>
                </c:pt>
                <c:pt idx="5">
                  <c:v>2481</c:v>
                </c:pt>
                <c:pt idx="6">
                  <c:v>2820</c:v>
                </c:pt>
                <c:pt idx="7">
                  <c:v>2913</c:v>
                </c:pt>
                <c:pt idx="8">
                  <c:v>2917</c:v>
                </c:pt>
                <c:pt idx="9">
                  <c:v>2824</c:v>
                </c:pt>
                <c:pt idx="10">
                  <c:v>2928</c:v>
                </c:pt>
                <c:pt idx="11">
                  <c:v>2995</c:v>
                </c:pt>
                <c:pt idx="12">
                  <c:v>2863</c:v>
                </c:pt>
                <c:pt idx="13">
                  <c:v>2901</c:v>
                </c:pt>
                <c:pt idx="14">
                  <c:v>2895</c:v>
                </c:pt>
                <c:pt idx="15">
                  <c:v>2446</c:v>
                </c:pt>
                <c:pt idx="16">
                  <c:v>2775</c:v>
                </c:pt>
                <c:pt idx="17">
                  <c:v>2907</c:v>
                </c:pt>
                <c:pt idx="18">
                  <c:v>2937</c:v>
                </c:pt>
                <c:pt idx="19">
                  <c:v>2936</c:v>
                </c:pt>
                <c:pt idx="20">
                  <c:v>2379</c:v>
                </c:pt>
                <c:pt idx="21">
                  <c:v>1776</c:v>
                </c:pt>
                <c:pt idx="22">
                  <c:v>1188</c:v>
                </c:pt>
                <c:pt idx="23">
                  <c:v>2099</c:v>
                </c:pt>
                <c:pt idx="24">
                  <c:v>2515</c:v>
                </c:pt>
                <c:pt idx="25">
                  <c:v>2740</c:v>
                </c:pt>
                <c:pt idx="26">
                  <c:v>1700</c:v>
                </c:pt>
                <c:pt idx="27">
                  <c:v>2298</c:v>
                </c:pt>
                <c:pt idx="28">
                  <c:v>2422</c:v>
                </c:pt>
                <c:pt idx="31">
                  <c:v>2832</c:v>
                </c:pt>
                <c:pt idx="32">
                  <c:v>2875</c:v>
                </c:pt>
                <c:pt idx="33">
                  <c:v>4103</c:v>
                </c:pt>
                <c:pt idx="34">
                  <c:v>2899</c:v>
                </c:pt>
                <c:pt idx="37">
                  <c:v>3457</c:v>
                </c:pt>
                <c:pt idx="38">
                  <c:v>2358</c:v>
                </c:pt>
                <c:pt idx="39">
                  <c:v>2771</c:v>
                </c:pt>
                <c:pt idx="40">
                  <c:v>3200</c:v>
                </c:pt>
                <c:pt idx="41">
                  <c:v>2728</c:v>
                </c:pt>
                <c:pt idx="42">
                  <c:v>2459</c:v>
                </c:pt>
                <c:pt idx="43">
                  <c:v>2528.7115643015386</c:v>
                </c:pt>
                <c:pt idx="44">
                  <c:v>2647.929888078183</c:v>
                </c:pt>
                <c:pt idx="45">
                  <c:v>2918.8462790943786</c:v>
                </c:pt>
                <c:pt idx="47">
                  <c:v>2676.1332437954329</c:v>
                </c:pt>
                <c:pt idx="48">
                  <c:v>2773.8155460879225</c:v>
                </c:pt>
                <c:pt idx="49">
                  <c:v>2840.7000263467312</c:v>
                </c:pt>
                <c:pt idx="50">
                  <c:v>3308.8957803538888</c:v>
                </c:pt>
                <c:pt idx="53">
                  <c:v>592</c:v>
                </c:pt>
                <c:pt idx="54">
                  <c:v>864</c:v>
                </c:pt>
                <c:pt idx="55">
                  <c:v>876</c:v>
                </c:pt>
                <c:pt idx="56">
                  <c:v>2499.42</c:v>
                </c:pt>
                <c:pt idx="57">
                  <c:v>2499.42</c:v>
                </c:pt>
                <c:pt idx="63">
                  <c:v>3033.89</c:v>
                </c:pt>
                <c:pt idx="64">
                  <c:v>1570.61</c:v>
                </c:pt>
                <c:pt idx="68">
                  <c:v>2023.65</c:v>
                </c:pt>
                <c:pt idx="69">
                  <c:v>803.02</c:v>
                </c:pt>
                <c:pt idx="72">
                  <c:v>1535</c:v>
                </c:pt>
                <c:pt idx="73">
                  <c:v>1602</c:v>
                </c:pt>
                <c:pt idx="74">
                  <c:v>2754</c:v>
                </c:pt>
                <c:pt idx="75">
                  <c:v>2537</c:v>
                </c:pt>
                <c:pt idx="76">
                  <c:v>1300</c:v>
                </c:pt>
                <c:pt idx="77">
                  <c:v>1714</c:v>
                </c:pt>
                <c:pt idx="78">
                  <c:v>860</c:v>
                </c:pt>
                <c:pt idx="79">
                  <c:v>1433</c:v>
                </c:pt>
                <c:pt idx="82">
                  <c:v>7500</c:v>
                </c:pt>
                <c:pt idx="83">
                  <c:v>4000</c:v>
                </c:pt>
                <c:pt idx="84">
                  <c:v>9500</c:v>
                </c:pt>
                <c:pt idx="85">
                  <c:v>7000</c:v>
                </c:pt>
                <c:pt idx="86">
                  <c:v>2531</c:v>
                </c:pt>
                <c:pt idx="87">
                  <c:v>2004</c:v>
                </c:pt>
                <c:pt idx="88">
                  <c:v>1932</c:v>
                </c:pt>
                <c:pt idx="89">
                  <c:v>1054</c:v>
                </c:pt>
                <c:pt idx="90">
                  <c:v>2043</c:v>
                </c:pt>
                <c:pt idx="91">
                  <c:v>4083</c:v>
                </c:pt>
                <c:pt idx="92">
                  <c:v>2122</c:v>
                </c:pt>
                <c:pt idx="93">
                  <c:v>1174</c:v>
                </c:pt>
                <c:pt idx="94">
                  <c:v>2114</c:v>
                </c:pt>
                <c:pt idx="95">
                  <c:v>1775</c:v>
                </c:pt>
                <c:pt idx="96">
                  <c:v>1522</c:v>
                </c:pt>
                <c:pt idx="97">
                  <c:v>1352</c:v>
                </c:pt>
                <c:pt idx="98">
                  <c:v>6685</c:v>
                </c:pt>
                <c:pt idx="99">
                  <c:v>3800</c:v>
                </c:pt>
                <c:pt idx="100">
                  <c:v>7500</c:v>
                </c:pt>
                <c:pt idx="101">
                  <c:v>1825</c:v>
                </c:pt>
                <c:pt idx="102">
                  <c:v>2799</c:v>
                </c:pt>
                <c:pt idx="103">
                  <c:v>2108</c:v>
                </c:pt>
                <c:pt idx="104">
                  <c:v>3089</c:v>
                </c:pt>
                <c:pt idx="105">
                  <c:v>4500</c:v>
                </c:pt>
                <c:pt idx="106">
                  <c:v>2560</c:v>
                </c:pt>
                <c:pt idx="107">
                  <c:v>2995</c:v>
                </c:pt>
                <c:pt idx="108">
                  <c:v>2470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A30-4D5B-BC1D-D6045D4BDB92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IAP!$G$2:$G$125</c:f>
              <c:numCache>
                <c:formatCode>0.00</c:formatCode>
                <c:ptCount val="118"/>
                <c:pt idx="0">
                  <c:v>42.6</c:v>
                </c:pt>
                <c:pt idx="2">
                  <c:v>43.3</c:v>
                </c:pt>
                <c:pt idx="3">
                  <c:v>43.73</c:v>
                </c:pt>
                <c:pt idx="4">
                  <c:v>43.68</c:v>
                </c:pt>
                <c:pt idx="5">
                  <c:v>43.43</c:v>
                </c:pt>
                <c:pt idx="6">
                  <c:v>43.98</c:v>
                </c:pt>
                <c:pt idx="7">
                  <c:v>44.49</c:v>
                </c:pt>
                <c:pt idx="8">
                  <c:v>44.88</c:v>
                </c:pt>
                <c:pt idx="9">
                  <c:v>41.4</c:v>
                </c:pt>
                <c:pt idx="10">
                  <c:v>42.09</c:v>
                </c:pt>
                <c:pt idx="11">
                  <c:v>43.6</c:v>
                </c:pt>
                <c:pt idx="12">
                  <c:v>43.3</c:v>
                </c:pt>
                <c:pt idx="13">
                  <c:v>44.6</c:v>
                </c:pt>
                <c:pt idx="15">
                  <c:v>43.8</c:v>
                </c:pt>
                <c:pt idx="16">
                  <c:v>42.6</c:v>
                </c:pt>
                <c:pt idx="18">
                  <c:v>42.74</c:v>
                </c:pt>
                <c:pt idx="19">
                  <c:v>43.42</c:v>
                </c:pt>
                <c:pt idx="20">
                  <c:v>43.74</c:v>
                </c:pt>
                <c:pt idx="21">
                  <c:v>44.02</c:v>
                </c:pt>
                <c:pt idx="24">
                  <c:v>42.98</c:v>
                </c:pt>
                <c:pt idx="25">
                  <c:v>42.6</c:v>
                </c:pt>
                <c:pt idx="26">
                  <c:v>42.74</c:v>
                </c:pt>
                <c:pt idx="27">
                  <c:v>41.03</c:v>
                </c:pt>
                <c:pt idx="28">
                  <c:v>41.52</c:v>
                </c:pt>
                <c:pt idx="29">
                  <c:v>41.88</c:v>
                </c:pt>
                <c:pt idx="31">
                  <c:v>42.22</c:v>
                </c:pt>
                <c:pt idx="32">
                  <c:v>50.9</c:v>
                </c:pt>
                <c:pt idx="33">
                  <c:v>46.3</c:v>
                </c:pt>
                <c:pt idx="34">
                  <c:v>43.5</c:v>
                </c:pt>
                <c:pt idx="35">
                  <c:v>46.7</c:v>
                </c:pt>
                <c:pt idx="36">
                  <c:v>40.700000000000003</c:v>
                </c:pt>
                <c:pt idx="37">
                  <c:v>46</c:v>
                </c:pt>
                <c:pt idx="38">
                  <c:v>49.1</c:v>
                </c:pt>
                <c:pt idx="39">
                  <c:v>43.1</c:v>
                </c:pt>
                <c:pt idx="40">
                  <c:v>44.6</c:v>
                </c:pt>
                <c:pt idx="41">
                  <c:v>44</c:v>
                </c:pt>
                <c:pt idx="43">
                  <c:v>39.799999999999997</c:v>
                </c:pt>
                <c:pt idx="45">
                  <c:v>41</c:v>
                </c:pt>
                <c:pt idx="46">
                  <c:v>40.520000000000003</c:v>
                </c:pt>
                <c:pt idx="48">
                  <c:v>41.82</c:v>
                </c:pt>
                <c:pt idx="49">
                  <c:v>41.43</c:v>
                </c:pt>
                <c:pt idx="50">
                  <c:v>42.28</c:v>
                </c:pt>
                <c:pt idx="51">
                  <c:v>41.57</c:v>
                </c:pt>
                <c:pt idx="52">
                  <c:v>41.03</c:v>
                </c:pt>
                <c:pt idx="53">
                  <c:v>41.52</c:v>
                </c:pt>
                <c:pt idx="54">
                  <c:v>41.88</c:v>
                </c:pt>
                <c:pt idx="56">
                  <c:v>42.22</c:v>
                </c:pt>
                <c:pt idx="57">
                  <c:v>41.2</c:v>
                </c:pt>
                <c:pt idx="58">
                  <c:v>41.46</c:v>
                </c:pt>
                <c:pt idx="59">
                  <c:v>41.55</c:v>
                </c:pt>
                <c:pt idx="60">
                  <c:v>41.46</c:v>
                </c:pt>
                <c:pt idx="61">
                  <c:v>50.9</c:v>
                </c:pt>
                <c:pt idx="62">
                  <c:v>46.3</c:v>
                </c:pt>
                <c:pt idx="63">
                  <c:v>43.5</c:v>
                </c:pt>
                <c:pt idx="64">
                  <c:v>46.7</c:v>
                </c:pt>
                <c:pt idx="65">
                  <c:v>40.700000000000003</c:v>
                </c:pt>
                <c:pt idx="66">
                  <c:v>46</c:v>
                </c:pt>
                <c:pt idx="67">
                  <c:v>49.1</c:v>
                </c:pt>
                <c:pt idx="68">
                  <c:v>43.1</c:v>
                </c:pt>
                <c:pt idx="69">
                  <c:v>44.6</c:v>
                </c:pt>
                <c:pt idx="70">
                  <c:v>44</c:v>
                </c:pt>
                <c:pt idx="71">
                  <c:v>41.2</c:v>
                </c:pt>
                <c:pt idx="72">
                  <c:v>42</c:v>
                </c:pt>
                <c:pt idx="74">
                  <c:v>39.799999999999997</c:v>
                </c:pt>
                <c:pt idx="76">
                  <c:v>39.700000000000003</c:v>
                </c:pt>
                <c:pt idx="77">
                  <c:v>34.6</c:v>
                </c:pt>
                <c:pt idx="78">
                  <c:v>41</c:v>
                </c:pt>
                <c:pt idx="79">
                  <c:v>40.520000000000003</c:v>
                </c:pt>
                <c:pt idx="80">
                  <c:v>42.4</c:v>
                </c:pt>
                <c:pt idx="81">
                  <c:v>39.6</c:v>
                </c:pt>
                <c:pt idx="83">
                  <c:v>41.82</c:v>
                </c:pt>
                <c:pt idx="84">
                  <c:v>41.43</c:v>
                </c:pt>
                <c:pt idx="85">
                  <c:v>42.28</c:v>
                </c:pt>
                <c:pt idx="86">
                  <c:v>41.57</c:v>
                </c:pt>
                <c:pt idx="97">
                  <c:v>44.82</c:v>
                </c:pt>
                <c:pt idx="98">
                  <c:v>42.33</c:v>
                </c:pt>
                <c:pt idx="99">
                  <c:v>41.15</c:v>
                </c:pt>
                <c:pt idx="100">
                  <c:v>41.95</c:v>
                </c:pt>
                <c:pt idx="103">
                  <c:v>41.15</c:v>
                </c:pt>
                <c:pt idx="104">
                  <c:v>41.95</c:v>
                </c:pt>
                <c:pt idx="106">
                  <c:v>36.299999999999997</c:v>
                </c:pt>
                <c:pt idx="107">
                  <c:v>38.11</c:v>
                </c:pt>
                <c:pt idx="108">
                  <c:v>38.96</c:v>
                </c:pt>
                <c:pt idx="109">
                  <c:v>40.270000000000003</c:v>
                </c:pt>
                <c:pt idx="111">
                  <c:v>36.299999999999997</c:v>
                </c:pt>
                <c:pt idx="112">
                  <c:v>38.11</c:v>
                </c:pt>
                <c:pt idx="113">
                  <c:v>37.42</c:v>
                </c:pt>
                <c:pt idx="114">
                  <c:v>36.29</c:v>
                </c:pt>
                <c:pt idx="115">
                  <c:v>37.64</c:v>
                </c:pt>
                <c:pt idx="116">
                  <c:v>37.9</c:v>
                </c:pt>
                <c:pt idx="117">
                  <c:v>37.369999999999997</c:v>
                </c:pt>
              </c:numCache>
            </c:numRef>
          </c:xVal>
          <c:yVal>
            <c:numRef>
              <c:f>IAP!$AY$2:$AY$125</c:f>
              <c:numCache>
                <c:formatCode>0</c:formatCode>
                <c:ptCount val="118"/>
                <c:pt idx="0">
                  <c:v>3987</c:v>
                </c:pt>
                <c:pt idx="2" formatCode="General">
                  <c:v>3513</c:v>
                </c:pt>
                <c:pt idx="3" formatCode="General">
                  <c:v>3892</c:v>
                </c:pt>
                <c:pt idx="4">
                  <c:v>3704</c:v>
                </c:pt>
                <c:pt idx="5">
                  <c:v>3649</c:v>
                </c:pt>
                <c:pt idx="6">
                  <c:v>3611</c:v>
                </c:pt>
                <c:pt idx="7">
                  <c:v>3758</c:v>
                </c:pt>
                <c:pt idx="8">
                  <c:v>3200</c:v>
                </c:pt>
                <c:pt idx="9">
                  <c:v>4450</c:v>
                </c:pt>
                <c:pt idx="11">
                  <c:v>3857</c:v>
                </c:pt>
                <c:pt idx="12">
                  <c:v>3723</c:v>
                </c:pt>
                <c:pt idx="13">
                  <c:v>3426</c:v>
                </c:pt>
                <c:pt idx="15">
                  <c:v>4749</c:v>
                </c:pt>
                <c:pt idx="16">
                  <c:v>3987</c:v>
                </c:pt>
                <c:pt idx="18">
                  <c:v>3562</c:v>
                </c:pt>
                <c:pt idx="24" formatCode="General">
                  <c:v>3653</c:v>
                </c:pt>
                <c:pt idx="25" formatCode="General">
                  <c:v>4007</c:v>
                </c:pt>
                <c:pt idx="26">
                  <c:v>3562</c:v>
                </c:pt>
                <c:pt idx="27">
                  <c:v>1727</c:v>
                </c:pt>
                <c:pt idx="28">
                  <c:v>1819</c:v>
                </c:pt>
                <c:pt idx="29">
                  <c:v>1706</c:v>
                </c:pt>
                <c:pt idx="31">
                  <c:v>1340</c:v>
                </c:pt>
                <c:pt idx="32">
                  <c:v>376</c:v>
                </c:pt>
                <c:pt idx="33">
                  <c:v>397</c:v>
                </c:pt>
                <c:pt idx="34">
                  <c:v>388</c:v>
                </c:pt>
                <c:pt idx="35">
                  <c:v>515</c:v>
                </c:pt>
                <c:pt idx="36">
                  <c:v>549</c:v>
                </c:pt>
                <c:pt idx="37">
                  <c:v>460</c:v>
                </c:pt>
                <c:pt idx="38">
                  <c:v>426</c:v>
                </c:pt>
                <c:pt idx="39">
                  <c:v>1324</c:v>
                </c:pt>
                <c:pt idx="40">
                  <c:v>808</c:v>
                </c:pt>
                <c:pt idx="41">
                  <c:v>665</c:v>
                </c:pt>
                <c:pt idx="43">
                  <c:v>1170</c:v>
                </c:pt>
                <c:pt idx="45">
                  <c:v>1591</c:v>
                </c:pt>
                <c:pt idx="52">
                  <c:v>1727</c:v>
                </c:pt>
                <c:pt idx="53">
                  <c:v>1819</c:v>
                </c:pt>
                <c:pt idx="54">
                  <c:v>1706</c:v>
                </c:pt>
                <c:pt idx="56">
                  <c:v>1340</c:v>
                </c:pt>
                <c:pt idx="57">
                  <c:v>1724</c:v>
                </c:pt>
                <c:pt idx="58">
                  <c:v>1778</c:v>
                </c:pt>
                <c:pt idx="59">
                  <c:v>1781</c:v>
                </c:pt>
                <c:pt idx="60">
                  <c:v>1784</c:v>
                </c:pt>
                <c:pt idx="61">
                  <c:v>376</c:v>
                </c:pt>
                <c:pt idx="62">
                  <c:v>397</c:v>
                </c:pt>
                <c:pt idx="63">
                  <c:v>388</c:v>
                </c:pt>
                <c:pt idx="64">
                  <c:v>515</c:v>
                </c:pt>
                <c:pt idx="65">
                  <c:v>549</c:v>
                </c:pt>
                <c:pt idx="66">
                  <c:v>460</c:v>
                </c:pt>
                <c:pt idx="67">
                  <c:v>426</c:v>
                </c:pt>
                <c:pt idx="68">
                  <c:v>1324</c:v>
                </c:pt>
                <c:pt idx="69">
                  <c:v>808</c:v>
                </c:pt>
                <c:pt idx="70">
                  <c:v>665</c:v>
                </c:pt>
                <c:pt idx="71">
                  <c:v>1720</c:v>
                </c:pt>
                <c:pt idx="72">
                  <c:v>1709</c:v>
                </c:pt>
                <c:pt idx="74">
                  <c:v>1170</c:v>
                </c:pt>
                <c:pt idx="76">
                  <c:v>939</c:v>
                </c:pt>
                <c:pt idx="77">
                  <c:v>1276</c:v>
                </c:pt>
                <c:pt idx="78">
                  <c:v>1591</c:v>
                </c:pt>
                <c:pt idx="80">
                  <c:v>916</c:v>
                </c:pt>
                <c:pt idx="81">
                  <c:v>1154</c:v>
                </c:pt>
                <c:pt idx="98">
                  <c:v>1729</c:v>
                </c:pt>
                <c:pt idx="99">
                  <c:v>1744</c:v>
                </c:pt>
                <c:pt idx="100">
                  <c:v>1768</c:v>
                </c:pt>
                <c:pt idx="103">
                  <c:v>1744</c:v>
                </c:pt>
                <c:pt idx="104">
                  <c:v>1768</c:v>
                </c:pt>
                <c:pt idx="106">
                  <c:v>1860</c:v>
                </c:pt>
                <c:pt idx="107">
                  <c:v>2169</c:v>
                </c:pt>
                <c:pt idx="108">
                  <c:v>2330</c:v>
                </c:pt>
                <c:pt idx="109">
                  <c:v>2229</c:v>
                </c:pt>
                <c:pt idx="111">
                  <c:v>1860</c:v>
                </c:pt>
                <c:pt idx="112">
                  <c:v>2169</c:v>
                </c:pt>
                <c:pt idx="117">
                  <c:v>2260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A30-4D5B-BC1D-D6045D4BDB92}"/>
            </c:ext>
          </c:extLst>
        </c:ser>
        <c:ser>
          <c:idx val="2"/>
          <c:order val="2"/>
          <c:tx>
            <c:v>APIPand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GAP'!$G$2:$G$82</c:f>
              <c:numCache>
                <c:formatCode>0.00</c:formatCode>
                <c:ptCount val="81"/>
                <c:pt idx="0">
                  <c:v>37.29</c:v>
                </c:pt>
                <c:pt idx="1">
                  <c:v>36.72</c:v>
                </c:pt>
                <c:pt idx="2">
                  <c:v>33.97</c:v>
                </c:pt>
                <c:pt idx="3">
                  <c:v>41.98</c:v>
                </c:pt>
                <c:pt idx="4">
                  <c:v>41.65</c:v>
                </c:pt>
                <c:pt idx="5">
                  <c:v>41.22</c:v>
                </c:pt>
                <c:pt idx="6">
                  <c:v>41.56</c:v>
                </c:pt>
                <c:pt idx="7">
                  <c:v>45.53</c:v>
                </c:pt>
                <c:pt idx="8">
                  <c:v>38.76</c:v>
                </c:pt>
                <c:pt idx="9">
                  <c:v>38.17</c:v>
                </c:pt>
                <c:pt idx="10">
                  <c:v>40.229999999999997</c:v>
                </c:pt>
                <c:pt idx="11">
                  <c:v>37.11</c:v>
                </c:pt>
                <c:pt idx="12">
                  <c:v>44.07</c:v>
                </c:pt>
                <c:pt idx="13">
                  <c:v>40.98</c:v>
                </c:pt>
                <c:pt idx="14">
                  <c:v>40.020000000000003</c:v>
                </c:pt>
                <c:pt idx="15" formatCode="General">
                  <c:v>41.68</c:v>
                </c:pt>
                <c:pt idx="16" formatCode="General">
                  <c:v>42.67</c:v>
                </c:pt>
                <c:pt idx="17" formatCode="General">
                  <c:v>41.79</c:v>
                </c:pt>
                <c:pt idx="18" formatCode="General">
                  <c:v>38.89</c:v>
                </c:pt>
                <c:pt idx="19" formatCode="General">
                  <c:v>39.68</c:v>
                </c:pt>
                <c:pt idx="20" formatCode="General">
                  <c:v>40.67</c:v>
                </c:pt>
                <c:pt idx="21" formatCode="General">
                  <c:v>42.25</c:v>
                </c:pt>
                <c:pt idx="22" formatCode="General">
                  <c:v>38.549999999999997</c:v>
                </c:pt>
                <c:pt idx="23" formatCode="General">
                  <c:v>41.51</c:v>
                </c:pt>
                <c:pt idx="24" formatCode="General">
                  <c:v>41.57</c:v>
                </c:pt>
                <c:pt idx="25" formatCode="General">
                  <c:v>38.56</c:v>
                </c:pt>
                <c:pt idx="26" formatCode="General">
                  <c:v>39.71</c:v>
                </c:pt>
                <c:pt idx="27" formatCode="General">
                  <c:v>39.47</c:v>
                </c:pt>
                <c:pt idx="28" formatCode="General">
                  <c:v>45.54</c:v>
                </c:pt>
                <c:pt idx="29" formatCode="General">
                  <c:v>39.840000000000003</c:v>
                </c:pt>
                <c:pt idx="30" formatCode="General">
                  <c:v>41.07</c:v>
                </c:pt>
                <c:pt idx="31" formatCode="General">
                  <c:v>38.71</c:v>
                </c:pt>
                <c:pt idx="32" formatCode="General">
                  <c:v>41.74</c:v>
                </c:pt>
                <c:pt idx="33" formatCode="General">
                  <c:v>45.73</c:v>
                </c:pt>
                <c:pt idx="34" formatCode="General">
                  <c:v>40.67</c:v>
                </c:pt>
                <c:pt idx="35" formatCode="General">
                  <c:v>39.42</c:v>
                </c:pt>
                <c:pt idx="36" formatCode="General">
                  <c:v>37.04</c:v>
                </c:pt>
                <c:pt idx="37" formatCode="General">
                  <c:v>39.14</c:v>
                </c:pt>
                <c:pt idx="38" formatCode="General">
                  <c:v>41.36</c:v>
                </c:pt>
                <c:pt idx="39" formatCode="General">
                  <c:v>44.75</c:v>
                </c:pt>
                <c:pt idx="40">
                  <c:v>43.94</c:v>
                </c:pt>
                <c:pt idx="41">
                  <c:v>42.573267595440569</c:v>
                </c:pt>
                <c:pt idx="42">
                  <c:v>38.943662526076238</c:v>
                </c:pt>
                <c:pt idx="43">
                  <c:v>40.700000000000003</c:v>
                </c:pt>
                <c:pt idx="44">
                  <c:v>40.101437388175214</c:v>
                </c:pt>
                <c:pt idx="45">
                  <c:v>41.102863170870485</c:v>
                </c:pt>
                <c:pt idx="46">
                  <c:v>35.900925469372275</c:v>
                </c:pt>
                <c:pt idx="47" formatCode="General">
                  <c:v>36.5</c:v>
                </c:pt>
                <c:pt idx="48" formatCode="General">
                  <c:v>38.869999999999997</c:v>
                </c:pt>
                <c:pt idx="49" formatCode="General">
                  <c:v>34.840000000000003</c:v>
                </c:pt>
                <c:pt idx="50" formatCode="General">
                  <c:v>38.03</c:v>
                </c:pt>
                <c:pt idx="51" formatCode="General">
                  <c:v>36.909999999999997</c:v>
                </c:pt>
                <c:pt idx="52">
                  <c:v>38.9</c:v>
                </c:pt>
                <c:pt idx="53">
                  <c:v>38.1</c:v>
                </c:pt>
                <c:pt idx="54">
                  <c:v>40.299999999999997</c:v>
                </c:pt>
                <c:pt idx="55">
                  <c:v>30.2</c:v>
                </c:pt>
                <c:pt idx="56">
                  <c:v>34.5</c:v>
                </c:pt>
                <c:pt idx="57">
                  <c:v>36</c:v>
                </c:pt>
                <c:pt idx="58">
                  <c:v>29.5</c:v>
                </c:pt>
                <c:pt idx="59">
                  <c:v>31.2</c:v>
                </c:pt>
                <c:pt idx="60">
                  <c:v>38</c:v>
                </c:pt>
                <c:pt idx="61">
                  <c:v>37.1</c:v>
                </c:pt>
                <c:pt idx="62">
                  <c:v>36.5</c:v>
                </c:pt>
                <c:pt idx="63">
                  <c:v>39.4</c:v>
                </c:pt>
                <c:pt idx="64">
                  <c:v>35.4</c:v>
                </c:pt>
                <c:pt idx="65">
                  <c:v>33.5</c:v>
                </c:pt>
                <c:pt idx="66">
                  <c:v>36.200000000000003</c:v>
                </c:pt>
                <c:pt idx="67">
                  <c:v>40.6</c:v>
                </c:pt>
                <c:pt idx="68">
                  <c:v>35.799999999999997</c:v>
                </c:pt>
                <c:pt idx="69">
                  <c:v>34.5</c:v>
                </c:pt>
                <c:pt idx="70">
                  <c:v>34.5</c:v>
                </c:pt>
                <c:pt idx="71">
                  <c:v>35.200000000000003</c:v>
                </c:pt>
                <c:pt idx="72">
                  <c:v>30.24</c:v>
                </c:pt>
                <c:pt idx="73">
                  <c:v>30.47</c:v>
                </c:pt>
                <c:pt idx="74">
                  <c:v>38.71</c:v>
                </c:pt>
                <c:pt idx="75">
                  <c:v>37.770000000000003</c:v>
                </c:pt>
                <c:pt idx="76">
                  <c:v>37.64</c:v>
                </c:pt>
                <c:pt idx="77">
                  <c:v>33.01</c:v>
                </c:pt>
                <c:pt idx="78">
                  <c:v>33.229999999999997</c:v>
                </c:pt>
                <c:pt idx="79">
                  <c:v>39.5</c:v>
                </c:pt>
                <c:pt idx="80">
                  <c:v>41.7</c:v>
                </c:pt>
              </c:numCache>
            </c:numRef>
          </c:xVal>
          <c:yVal>
            <c:numRef>
              <c:f>'APIP and GAP'!$AY$2:$AY$82</c:f>
              <c:numCache>
                <c:formatCode>General</c:formatCode>
                <c:ptCount val="81"/>
                <c:pt idx="0">
                  <c:v>1221</c:v>
                </c:pt>
                <c:pt idx="1">
                  <c:v>1630</c:v>
                </c:pt>
                <c:pt idx="2">
                  <c:v>1597</c:v>
                </c:pt>
                <c:pt idx="3">
                  <c:v>1842</c:v>
                </c:pt>
                <c:pt idx="4">
                  <c:v>1110</c:v>
                </c:pt>
                <c:pt idx="5">
                  <c:v>1642</c:v>
                </c:pt>
                <c:pt idx="6">
                  <c:v>640</c:v>
                </c:pt>
                <c:pt idx="7">
                  <c:v>741</c:v>
                </c:pt>
                <c:pt idx="8">
                  <c:v>1605</c:v>
                </c:pt>
                <c:pt idx="9">
                  <c:v>1203</c:v>
                </c:pt>
                <c:pt idx="10">
                  <c:v>1141</c:v>
                </c:pt>
                <c:pt idx="11">
                  <c:v>1116</c:v>
                </c:pt>
                <c:pt idx="12">
                  <c:v>1654</c:v>
                </c:pt>
                <c:pt idx="13">
                  <c:v>940</c:v>
                </c:pt>
                <c:pt idx="14">
                  <c:v>1184</c:v>
                </c:pt>
                <c:pt idx="40">
                  <c:v>1346</c:v>
                </c:pt>
                <c:pt idx="41" formatCode="0">
                  <c:v>1555.7449345012051</c:v>
                </c:pt>
                <c:pt idx="42" formatCode="0">
                  <c:v>1410</c:v>
                </c:pt>
                <c:pt idx="43" formatCode="0">
                  <c:v>1815.3890451857608</c:v>
                </c:pt>
                <c:pt idx="44" formatCode="0">
                  <c:v>1517.3979845578438</c:v>
                </c:pt>
                <c:pt idx="45" formatCode="0">
                  <c:v>1638.0609526051867</c:v>
                </c:pt>
                <c:pt idx="46" formatCode="0">
                  <c:v>2050.2265007070059</c:v>
                </c:pt>
                <c:pt idx="52" formatCode="0">
                  <c:v>1825</c:v>
                </c:pt>
                <c:pt idx="53" formatCode="0">
                  <c:v>1820</c:v>
                </c:pt>
                <c:pt idx="54" formatCode="0">
                  <c:v>2160</c:v>
                </c:pt>
                <c:pt idx="55" formatCode="0">
                  <c:v>1805</c:v>
                </c:pt>
                <c:pt idx="56" formatCode="0">
                  <c:v>1860</c:v>
                </c:pt>
                <c:pt idx="57" formatCode="0">
                  <c:v>2090</c:v>
                </c:pt>
                <c:pt idx="58" formatCode="0">
                  <c:v>1980</c:v>
                </c:pt>
                <c:pt idx="59" formatCode="0">
                  <c:v>1825</c:v>
                </c:pt>
                <c:pt idx="60" formatCode="0">
                  <c:v>1035</c:v>
                </c:pt>
                <c:pt idx="61" formatCode="0">
                  <c:v>1120</c:v>
                </c:pt>
                <c:pt idx="62" formatCode="0">
                  <c:v>1080</c:v>
                </c:pt>
                <c:pt idx="63" formatCode="0">
                  <c:v>1195</c:v>
                </c:pt>
                <c:pt idx="64" formatCode="0">
                  <c:v>1170</c:v>
                </c:pt>
                <c:pt idx="65" formatCode="0">
                  <c:v>1265</c:v>
                </c:pt>
                <c:pt idx="66" formatCode="0">
                  <c:v>1800</c:v>
                </c:pt>
                <c:pt idx="67" formatCode="0">
                  <c:v>1160</c:v>
                </c:pt>
                <c:pt idx="68" formatCode="0">
                  <c:v>1150</c:v>
                </c:pt>
                <c:pt idx="69" formatCode="0">
                  <c:v>1395</c:v>
                </c:pt>
                <c:pt idx="70" formatCode="0">
                  <c:v>1180</c:v>
                </c:pt>
                <c:pt idx="71" formatCode="0">
                  <c:v>1230</c:v>
                </c:pt>
                <c:pt idx="72" formatCode="0">
                  <c:v>1126</c:v>
                </c:pt>
                <c:pt idx="73" formatCode="0">
                  <c:v>1270</c:v>
                </c:pt>
                <c:pt idx="74" formatCode="0">
                  <c:v>19500</c:v>
                </c:pt>
                <c:pt idx="75" formatCode="0">
                  <c:v>1507</c:v>
                </c:pt>
                <c:pt idx="76" formatCode="0">
                  <c:v>771</c:v>
                </c:pt>
                <c:pt idx="77" formatCode="0">
                  <c:v>1860</c:v>
                </c:pt>
                <c:pt idx="78" formatCode="0">
                  <c:v>895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A30-4D5B-BC1D-D6045D4BDB92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WEAR!$G$111:$G$118</c:f>
              <c:numCache>
                <c:formatCode>0.00</c:formatCode>
                <c:ptCount val="8"/>
                <c:pt idx="0">
                  <c:v>39.880000000000003</c:v>
                </c:pt>
                <c:pt idx="1">
                  <c:v>37.06</c:v>
                </c:pt>
                <c:pt idx="2">
                  <c:v>36.35</c:v>
                </c:pt>
                <c:pt idx="3">
                  <c:v>40.03</c:v>
                </c:pt>
                <c:pt idx="4">
                  <c:v>42.03</c:v>
                </c:pt>
                <c:pt idx="5">
                  <c:v>40.520000000000003</c:v>
                </c:pt>
                <c:pt idx="6">
                  <c:v>40.049999999999997</c:v>
                </c:pt>
                <c:pt idx="7">
                  <c:v>40.049999999999997</c:v>
                </c:pt>
              </c:numCache>
            </c:numRef>
          </c:xVal>
          <c:yVal>
            <c:numRef>
              <c:f>WEAR!$AY$111:$AY$118</c:f>
              <c:numCache>
                <c:formatCode>General</c:formatCode>
                <c:ptCount val="8"/>
                <c:pt idx="0">
                  <c:v>2699</c:v>
                </c:pt>
                <c:pt idx="1">
                  <c:v>2543</c:v>
                </c:pt>
                <c:pt idx="2">
                  <c:v>3307</c:v>
                </c:pt>
                <c:pt idx="3">
                  <c:v>2182</c:v>
                </c:pt>
                <c:pt idx="4">
                  <c:v>585</c:v>
                </c:pt>
                <c:pt idx="5">
                  <c:v>1129</c:v>
                </c:pt>
                <c:pt idx="6">
                  <c:v>1409</c:v>
                </c:pt>
                <c:pt idx="7">
                  <c:v>2410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A30-4D5B-BC1D-D6045D4BDB92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IAP!$G$126:$G$132</c:f>
              <c:numCache>
                <c:formatCode>0.00</c:formatCode>
                <c:ptCount val="7"/>
                <c:pt idx="0">
                  <c:v>41.1</c:v>
                </c:pt>
                <c:pt idx="1">
                  <c:v>46.78</c:v>
                </c:pt>
                <c:pt idx="2">
                  <c:v>41.46</c:v>
                </c:pt>
                <c:pt idx="3">
                  <c:v>45.08</c:v>
                </c:pt>
                <c:pt idx="4">
                  <c:v>43.6</c:v>
                </c:pt>
                <c:pt idx="5">
                  <c:v>43.71</c:v>
                </c:pt>
                <c:pt idx="6">
                  <c:v>44.06</c:v>
                </c:pt>
              </c:numCache>
            </c:numRef>
          </c:xVal>
          <c:yVal>
            <c:numRef>
              <c:f>IAP!$AY$126:$AY$132</c:f>
              <c:numCache>
                <c:formatCode>0</c:formatCode>
                <c:ptCount val="7"/>
                <c:pt idx="0">
                  <c:v>1670</c:v>
                </c:pt>
                <c:pt idx="1">
                  <c:v>754</c:v>
                </c:pt>
                <c:pt idx="2">
                  <c:v>1912</c:v>
                </c:pt>
                <c:pt idx="3">
                  <c:v>329</c:v>
                </c:pt>
                <c:pt idx="4" formatCode="General">
                  <c:v>3575</c:v>
                </c:pt>
                <c:pt idx="5" formatCode="General">
                  <c:v>4146</c:v>
                </c:pt>
                <c:pt idx="6" formatCode="General">
                  <c:v>3516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4A30-4D5B-BC1D-D6045D4BDB92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GAP'!$AY$83:$AY$92</c:f>
              <c:numCache>
                <c:formatCode>0</c:formatCode>
                <c:ptCount val="10"/>
                <c:pt idx="0">
                  <c:v>1677.3358452508312</c:v>
                </c:pt>
                <c:pt idx="1">
                  <c:v>1590.7386366816768</c:v>
                </c:pt>
                <c:pt idx="2">
                  <c:v>1884</c:v>
                </c:pt>
                <c:pt idx="3">
                  <c:v>1249.8406969920668</c:v>
                </c:pt>
                <c:pt idx="4">
                  <c:v>1792.4359376772459</c:v>
                </c:pt>
                <c:pt idx="5">
                  <c:v>1263.6380722644042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4A30-4D5B-BC1D-D6045D4BDB92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GAP'!$AY$83:$AY$92</c:f>
              <c:numCache>
                <c:formatCode>0</c:formatCode>
                <c:ptCount val="10"/>
                <c:pt idx="0">
                  <c:v>1677.3358452508312</c:v>
                </c:pt>
                <c:pt idx="1">
                  <c:v>1590.7386366816768</c:v>
                </c:pt>
                <c:pt idx="2">
                  <c:v>1884</c:v>
                </c:pt>
                <c:pt idx="3">
                  <c:v>1249.8406969920668</c:v>
                </c:pt>
                <c:pt idx="4">
                  <c:v>1792.4359376772459</c:v>
                </c:pt>
                <c:pt idx="5">
                  <c:v>1263.6380722644042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4A30-4D5B-BC1D-D6045D4BDB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3986552"/>
        <c:axId val="563979104"/>
      </c:scatterChart>
      <c:valAx>
        <c:axId val="563986552"/>
        <c:scaling>
          <c:orientation val="minMax"/>
          <c:min val="25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SiO</a:t>
                </a:r>
                <a:r>
                  <a:rPr lang="en-US" sz="1200" b="0" i="0" u="none" strike="noStrike" baseline="-25000">
                    <a:effectLst/>
                  </a:rPr>
                  <a:t>2</a:t>
                </a:r>
                <a:r>
                  <a:rPr lang="en-US" sz="1200" b="0" i="0" u="none" strike="noStrike" baseline="0">
                    <a:effectLst/>
                  </a:rPr>
                  <a:t> (wt%)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3979104"/>
        <c:crosses val="autoZero"/>
        <c:crossBetween val="midCat"/>
      </c:valAx>
      <c:valAx>
        <c:axId val="563979104"/>
        <c:scaling>
          <c:orientation val="minMax"/>
          <c:max val="10000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Sr</a:t>
                </a:r>
                <a:r>
                  <a:rPr lang="en-US" sz="1200" b="0" i="0" u="none" strike="noStrike" baseline="0">
                    <a:effectLst/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3986552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67319834686236624"/>
          <c:y val="6.9215507151217576E-2"/>
          <c:w val="0.28734999723598437"/>
          <c:h val="0.2323470077174150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137357543932144"/>
          <c:y val="3.7414937737245496E-2"/>
          <c:w val="0.8529268288223388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WEAR!$G$2:$G$110</c:f>
              <c:numCache>
                <c:formatCode>0.00</c:formatCode>
                <c:ptCount val="109"/>
                <c:pt idx="2">
                  <c:v>43.49</c:v>
                </c:pt>
                <c:pt idx="3">
                  <c:v>43.49</c:v>
                </c:pt>
                <c:pt idx="4">
                  <c:v>36.6</c:v>
                </c:pt>
                <c:pt idx="5">
                  <c:v>38.700000000000003</c:v>
                </c:pt>
                <c:pt idx="6">
                  <c:v>38.9</c:v>
                </c:pt>
                <c:pt idx="7">
                  <c:v>38.6</c:v>
                </c:pt>
                <c:pt idx="8">
                  <c:v>38.200000000000003</c:v>
                </c:pt>
                <c:pt idx="9">
                  <c:v>38.1</c:v>
                </c:pt>
                <c:pt idx="10">
                  <c:v>38.4</c:v>
                </c:pt>
                <c:pt idx="11">
                  <c:v>38.9</c:v>
                </c:pt>
                <c:pt idx="12">
                  <c:v>39</c:v>
                </c:pt>
                <c:pt idx="13">
                  <c:v>39.1</c:v>
                </c:pt>
                <c:pt idx="14">
                  <c:v>38.9</c:v>
                </c:pt>
                <c:pt idx="15">
                  <c:v>39.200000000000003</c:v>
                </c:pt>
                <c:pt idx="16">
                  <c:v>39.4</c:v>
                </c:pt>
                <c:pt idx="17">
                  <c:v>39.5</c:v>
                </c:pt>
                <c:pt idx="18">
                  <c:v>38.700000000000003</c:v>
                </c:pt>
                <c:pt idx="19">
                  <c:v>38.1</c:v>
                </c:pt>
                <c:pt idx="20">
                  <c:v>39.200000000000003</c:v>
                </c:pt>
                <c:pt idx="21">
                  <c:v>39.200000000000003</c:v>
                </c:pt>
                <c:pt idx="22">
                  <c:v>40.6</c:v>
                </c:pt>
                <c:pt idx="23">
                  <c:v>38.6</c:v>
                </c:pt>
                <c:pt idx="24">
                  <c:v>38.799999999999997</c:v>
                </c:pt>
                <c:pt idx="25">
                  <c:v>39.799999999999997</c:v>
                </c:pt>
                <c:pt idx="26">
                  <c:v>44</c:v>
                </c:pt>
                <c:pt idx="27">
                  <c:v>39.4</c:v>
                </c:pt>
                <c:pt idx="28">
                  <c:v>39.1</c:v>
                </c:pt>
                <c:pt idx="29">
                  <c:v>39.299999999999997</c:v>
                </c:pt>
                <c:pt idx="30">
                  <c:v>38.700000000000003</c:v>
                </c:pt>
                <c:pt idx="31">
                  <c:v>39.299999999999997</c:v>
                </c:pt>
                <c:pt idx="32">
                  <c:v>38.700000000000003</c:v>
                </c:pt>
                <c:pt idx="33">
                  <c:v>36.78</c:v>
                </c:pt>
                <c:pt idx="34">
                  <c:v>36.869999999999997</c:v>
                </c:pt>
                <c:pt idx="35">
                  <c:v>36.479999999999997</c:v>
                </c:pt>
                <c:pt idx="36">
                  <c:v>35.97</c:v>
                </c:pt>
                <c:pt idx="37">
                  <c:v>39.340000000000003</c:v>
                </c:pt>
                <c:pt idx="38">
                  <c:v>37.65</c:v>
                </c:pt>
                <c:pt idx="39">
                  <c:v>36.56</c:v>
                </c:pt>
                <c:pt idx="40">
                  <c:v>38.07</c:v>
                </c:pt>
                <c:pt idx="41">
                  <c:v>33.44</c:v>
                </c:pt>
                <c:pt idx="42">
                  <c:v>36.49</c:v>
                </c:pt>
                <c:pt idx="43">
                  <c:v>40.349600000000002</c:v>
                </c:pt>
                <c:pt idx="44">
                  <c:v>39.432400000000001</c:v>
                </c:pt>
                <c:pt idx="45">
                  <c:v>39.6233</c:v>
                </c:pt>
                <c:pt idx="46">
                  <c:v>39.744599999999998</c:v>
                </c:pt>
                <c:pt idx="47">
                  <c:v>39.959200000000003</c:v>
                </c:pt>
                <c:pt idx="48">
                  <c:v>40.043700000000001</c:v>
                </c:pt>
                <c:pt idx="49">
                  <c:v>39.854500000000002</c:v>
                </c:pt>
                <c:pt idx="50">
                  <c:v>41.602699999999999</c:v>
                </c:pt>
                <c:pt idx="52">
                  <c:v>43.73</c:v>
                </c:pt>
                <c:pt idx="53">
                  <c:v>44.5</c:v>
                </c:pt>
                <c:pt idx="54">
                  <c:v>43.18</c:v>
                </c:pt>
                <c:pt idx="56">
                  <c:v>36.64</c:v>
                </c:pt>
                <c:pt idx="57">
                  <c:v>32.29</c:v>
                </c:pt>
                <c:pt idx="58">
                  <c:v>35.4</c:v>
                </c:pt>
                <c:pt idx="59">
                  <c:v>35.56</c:v>
                </c:pt>
                <c:pt idx="60">
                  <c:v>40.9</c:v>
                </c:pt>
                <c:pt idx="61">
                  <c:v>40.049999999999997</c:v>
                </c:pt>
                <c:pt idx="62">
                  <c:v>31.8</c:v>
                </c:pt>
                <c:pt idx="63">
                  <c:v>37.1</c:v>
                </c:pt>
                <c:pt idx="64">
                  <c:v>40.15</c:v>
                </c:pt>
                <c:pt idx="65">
                  <c:v>38.28</c:v>
                </c:pt>
                <c:pt idx="66">
                  <c:v>37</c:v>
                </c:pt>
                <c:pt idx="67">
                  <c:v>40</c:v>
                </c:pt>
                <c:pt idx="68">
                  <c:v>41.06</c:v>
                </c:pt>
                <c:pt idx="69">
                  <c:v>41.84</c:v>
                </c:pt>
                <c:pt idx="70">
                  <c:v>40.75</c:v>
                </c:pt>
                <c:pt idx="71">
                  <c:v>41.58</c:v>
                </c:pt>
                <c:pt idx="72">
                  <c:v>38.700000000000003</c:v>
                </c:pt>
                <c:pt idx="73">
                  <c:v>39.92</c:v>
                </c:pt>
                <c:pt idx="74">
                  <c:v>37.68</c:v>
                </c:pt>
                <c:pt idx="75">
                  <c:v>36.369999999999997</c:v>
                </c:pt>
                <c:pt idx="76">
                  <c:v>39.880000000000003</c:v>
                </c:pt>
                <c:pt idx="77">
                  <c:v>38.979999999999997</c:v>
                </c:pt>
                <c:pt idx="78">
                  <c:v>41.58</c:v>
                </c:pt>
                <c:pt idx="79">
                  <c:v>40.44</c:v>
                </c:pt>
                <c:pt idx="80">
                  <c:v>38.700000000000003</c:v>
                </c:pt>
                <c:pt idx="81">
                  <c:v>33.89</c:v>
                </c:pt>
                <c:pt idx="82">
                  <c:v>34.229999999999997</c:v>
                </c:pt>
                <c:pt idx="83">
                  <c:v>33.22</c:v>
                </c:pt>
                <c:pt idx="84">
                  <c:v>33.520000000000003</c:v>
                </c:pt>
                <c:pt idx="85">
                  <c:v>39.06</c:v>
                </c:pt>
                <c:pt idx="86">
                  <c:v>36.22</c:v>
                </c:pt>
                <c:pt idx="87">
                  <c:v>39.28</c:v>
                </c:pt>
                <c:pt idx="95">
                  <c:v>37.049999999999997</c:v>
                </c:pt>
                <c:pt idx="96">
                  <c:v>40</c:v>
                </c:pt>
                <c:pt idx="97">
                  <c:v>38.619999999999997</c:v>
                </c:pt>
                <c:pt idx="98">
                  <c:v>35.090000000000003</c:v>
                </c:pt>
                <c:pt idx="99">
                  <c:v>37.93</c:v>
                </c:pt>
                <c:pt idx="100">
                  <c:v>35.51</c:v>
                </c:pt>
                <c:pt idx="105">
                  <c:v>35.369999999999997</c:v>
                </c:pt>
              </c:numCache>
            </c:numRef>
          </c:xVal>
          <c:yVal>
            <c:numRef>
              <c:f>WEAR!$AZ$2:$AZ$110</c:f>
              <c:numCache>
                <c:formatCode>0</c:formatCode>
                <c:ptCount val="109"/>
                <c:pt idx="2">
                  <c:v>1566</c:v>
                </c:pt>
                <c:pt idx="3">
                  <c:v>1153</c:v>
                </c:pt>
                <c:pt idx="4">
                  <c:v>2339</c:v>
                </c:pt>
                <c:pt idx="5">
                  <c:v>2436</c:v>
                </c:pt>
                <c:pt idx="6">
                  <c:v>3296</c:v>
                </c:pt>
                <c:pt idx="7">
                  <c:v>3172</c:v>
                </c:pt>
                <c:pt idx="8">
                  <c:v>3127</c:v>
                </c:pt>
                <c:pt idx="9">
                  <c:v>2682</c:v>
                </c:pt>
                <c:pt idx="10">
                  <c:v>3530</c:v>
                </c:pt>
                <c:pt idx="11">
                  <c:v>2934</c:v>
                </c:pt>
                <c:pt idx="12">
                  <c:v>3668</c:v>
                </c:pt>
                <c:pt idx="13">
                  <c:v>3445</c:v>
                </c:pt>
                <c:pt idx="14">
                  <c:v>3363</c:v>
                </c:pt>
                <c:pt idx="15">
                  <c:v>2200</c:v>
                </c:pt>
                <c:pt idx="16">
                  <c:v>3034</c:v>
                </c:pt>
                <c:pt idx="17">
                  <c:v>3653</c:v>
                </c:pt>
                <c:pt idx="18">
                  <c:v>2398</c:v>
                </c:pt>
                <c:pt idx="19">
                  <c:v>2383</c:v>
                </c:pt>
                <c:pt idx="20">
                  <c:v>2107</c:v>
                </c:pt>
                <c:pt idx="21">
                  <c:v>1199</c:v>
                </c:pt>
                <c:pt idx="22">
                  <c:v>940</c:v>
                </c:pt>
                <c:pt idx="23">
                  <c:v>1862</c:v>
                </c:pt>
                <c:pt idx="24">
                  <c:v>2012</c:v>
                </c:pt>
                <c:pt idx="25">
                  <c:v>2214</c:v>
                </c:pt>
                <c:pt idx="26">
                  <c:v>1497</c:v>
                </c:pt>
                <c:pt idx="27">
                  <c:v>1714</c:v>
                </c:pt>
                <c:pt idx="28">
                  <c:v>1965</c:v>
                </c:pt>
                <c:pt idx="31">
                  <c:v>2126</c:v>
                </c:pt>
                <c:pt idx="32">
                  <c:v>2127</c:v>
                </c:pt>
                <c:pt idx="33">
                  <c:v>2879</c:v>
                </c:pt>
                <c:pt idx="34">
                  <c:v>2308</c:v>
                </c:pt>
                <c:pt idx="40">
                  <c:v>2438</c:v>
                </c:pt>
                <c:pt idx="41">
                  <c:v>2612</c:v>
                </c:pt>
                <c:pt idx="42">
                  <c:v>1412</c:v>
                </c:pt>
                <c:pt idx="43">
                  <c:v>2635.3214486269208</c:v>
                </c:pt>
                <c:pt idx="44">
                  <c:v>2904.5373512080841</c:v>
                </c:pt>
                <c:pt idx="45">
                  <c:v>3015.2790906211089</c:v>
                </c:pt>
                <c:pt idx="47">
                  <c:v>2984.9909278985238</c:v>
                </c:pt>
                <c:pt idx="48">
                  <c:v>2994.2019409037439</c:v>
                </c:pt>
                <c:pt idx="49">
                  <c:v>2950.2525158821386</c:v>
                </c:pt>
                <c:pt idx="50">
                  <c:v>3420.7402394896476</c:v>
                </c:pt>
                <c:pt idx="52">
                  <c:v>716</c:v>
                </c:pt>
                <c:pt idx="53">
                  <c:v>1163</c:v>
                </c:pt>
                <c:pt idx="54">
                  <c:v>1612</c:v>
                </c:pt>
                <c:pt idx="56">
                  <c:v>1897.58</c:v>
                </c:pt>
                <c:pt idx="57">
                  <c:v>2196.5500000000002</c:v>
                </c:pt>
                <c:pt idx="58">
                  <c:v>1943</c:v>
                </c:pt>
                <c:pt idx="59">
                  <c:v>2002</c:v>
                </c:pt>
                <c:pt idx="60">
                  <c:v>1948</c:v>
                </c:pt>
                <c:pt idx="61">
                  <c:v>1583</c:v>
                </c:pt>
                <c:pt idx="62">
                  <c:v>2238</c:v>
                </c:pt>
                <c:pt idx="63">
                  <c:v>2860.61</c:v>
                </c:pt>
                <c:pt idx="64">
                  <c:v>3501.27</c:v>
                </c:pt>
                <c:pt idx="65">
                  <c:v>2929</c:v>
                </c:pt>
                <c:pt idx="66">
                  <c:v>2344</c:v>
                </c:pt>
                <c:pt idx="67">
                  <c:v>1741</c:v>
                </c:pt>
                <c:pt idx="68">
                  <c:v>1369.98</c:v>
                </c:pt>
                <c:pt idx="69">
                  <c:v>1138.4000000000001</c:v>
                </c:pt>
                <c:pt idx="71">
                  <c:v>1912</c:v>
                </c:pt>
                <c:pt idx="72">
                  <c:v>1964</c:v>
                </c:pt>
                <c:pt idx="73">
                  <c:v>2149</c:v>
                </c:pt>
                <c:pt idx="74">
                  <c:v>2372</c:v>
                </c:pt>
                <c:pt idx="75">
                  <c:v>1954</c:v>
                </c:pt>
                <c:pt idx="76">
                  <c:v>2370</c:v>
                </c:pt>
                <c:pt idx="77">
                  <c:v>1987</c:v>
                </c:pt>
                <c:pt idx="78">
                  <c:v>1207</c:v>
                </c:pt>
                <c:pt idx="79">
                  <c:v>1140</c:v>
                </c:pt>
                <c:pt idx="81">
                  <c:v>7000</c:v>
                </c:pt>
                <c:pt idx="82">
                  <c:v>2000</c:v>
                </c:pt>
                <c:pt idx="83">
                  <c:v>1800</c:v>
                </c:pt>
                <c:pt idx="84">
                  <c:v>4500</c:v>
                </c:pt>
                <c:pt idx="85">
                  <c:v>7500</c:v>
                </c:pt>
                <c:pt idx="86">
                  <c:v>2506</c:v>
                </c:pt>
                <c:pt idx="87">
                  <c:v>1880</c:v>
                </c:pt>
                <c:pt idx="95">
                  <c:v>2327</c:v>
                </c:pt>
                <c:pt idx="96">
                  <c:v>3044</c:v>
                </c:pt>
                <c:pt idx="97">
                  <c:v>1969</c:v>
                </c:pt>
                <c:pt idx="98">
                  <c:v>3370</c:v>
                </c:pt>
                <c:pt idx="99">
                  <c:v>2600</c:v>
                </c:pt>
                <c:pt idx="100">
                  <c:v>2800</c:v>
                </c:pt>
                <c:pt idx="105">
                  <c:v>2900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1F5-4149-9B71-767C255444F0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IAP!$G$2:$G$125</c:f>
              <c:numCache>
                <c:formatCode>0.00</c:formatCode>
                <c:ptCount val="118"/>
                <c:pt idx="0">
                  <c:v>42.6</c:v>
                </c:pt>
                <c:pt idx="2">
                  <c:v>43.3</c:v>
                </c:pt>
                <c:pt idx="3">
                  <c:v>43.73</c:v>
                </c:pt>
                <c:pt idx="4">
                  <c:v>43.68</c:v>
                </c:pt>
                <c:pt idx="5">
                  <c:v>43.43</c:v>
                </c:pt>
                <c:pt idx="6">
                  <c:v>43.98</c:v>
                </c:pt>
                <c:pt idx="7">
                  <c:v>44.49</c:v>
                </c:pt>
                <c:pt idx="8">
                  <c:v>44.88</c:v>
                </c:pt>
                <c:pt idx="9">
                  <c:v>41.4</c:v>
                </c:pt>
                <c:pt idx="10">
                  <c:v>42.09</c:v>
                </c:pt>
                <c:pt idx="11">
                  <c:v>43.6</c:v>
                </c:pt>
                <c:pt idx="12">
                  <c:v>43.3</c:v>
                </c:pt>
                <c:pt idx="13">
                  <c:v>44.6</c:v>
                </c:pt>
                <c:pt idx="15">
                  <c:v>43.8</c:v>
                </c:pt>
                <c:pt idx="16">
                  <c:v>42.6</c:v>
                </c:pt>
                <c:pt idx="18">
                  <c:v>42.74</c:v>
                </c:pt>
                <c:pt idx="19">
                  <c:v>43.42</c:v>
                </c:pt>
                <c:pt idx="20">
                  <c:v>43.74</c:v>
                </c:pt>
                <c:pt idx="21">
                  <c:v>44.02</c:v>
                </c:pt>
                <c:pt idx="24">
                  <c:v>42.98</c:v>
                </c:pt>
                <c:pt idx="25">
                  <c:v>42.6</c:v>
                </c:pt>
                <c:pt idx="26">
                  <c:v>42.74</c:v>
                </c:pt>
                <c:pt idx="27">
                  <c:v>41.03</c:v>
                </c:pt>
                <c:pt idx="28">
                  <c:v>41.52</c:v>
                </c:pt>
                <c:pt idx="29">
                  <c:v>41.88</c:v>
                </c:pt>
                <c:pt idx="31">
                  <c:v>42.22</c:v>
                </c:pt>
                <c:pt idx="32">
                  <c:v>50.9</c:v>
                </c:pt>
                <c:pt idx="33">
                  <c:v>46.3</c:v>
                </c:pt>
                <c:pt idx="34">
                  <c:v>43.5</c:v>
                </c:pt>
                <c:pt idx="35">
                  <c:v>46.7</c:v>
                </c:pt>
                <c:pt idx="36">
                  <c:v>40.700000000000003</c:v>
                </c:pt>
                <c:pt idx="37">
                  <c:v>46</c:v>
                </c:pt>
                <c:pt idx="38">
                  <c:v>49.1</c:v>
                </c:pt>
                <c:pt idx="39">
                  <c:v>43.1</c:v>
                </c:pt>
                <c:pt idx="40">
                  <c:v>44.6</c:v>
                </c:pt>
                <c:pt idx="41">
                  <c:v>44</c:v>
                </c:pt>
                <c:pt idx="43">
                  <c:v>39.799999999999997</c:v>
                </c:pt>
                <c:pt idx="45">
                  <c:v>41</c:v>
                </c:pt>
                <c:pt idx="46">
                  <c:v>40.520000000000003</c:v>
                </c:pt>
                <c:pt idx="48">
                  <c:v>41.82</c:v>
                </c:pt>
                <c:pt idx="49">
                  <c:v>41.43</c:v>
                </c:pt>
                <c:pt idx="50">
                  <c:v>42.28</c:v>
                </c:pt>
                <c:pt idx="51">
                  <c:v>41.57</c:v>
                </c:pt>
                <c:pt idx="52">
                  <c:v>41.03</c:v>
                </c:pt>
                <c:pt idx="53">
                  <c:v>41.52</c:v>
                </c:pt>
                <c:pt idx="54">
                  <c:v>41.88</c:v>
                </c:pt>
                <c:pt idx="56">
                  <c:v>42.22</c:v>
                </c:pt>
                <c:pt idx="57">
                  <c:v>41.2</c:v>
                </c:pt>
                <c:pt idx="58">
                  <c:v>41.46</c:v>
                </c:pt>
                <c:pt idx="59">
                  <c:v>41.55</c:v>
                </c:pt>
                <c:pt idx="60">
                  <c:v>41.46</c:v>
                </c:pt>
                <c:pt idx="61">
                  <c:v>50.9</c:v>
                </c:pt>
                <c:pt idx="62">
                  <c:v>46.3</c:v>
                </c:pt>
                <c:pt idx="63">
                  <c:v>43.5</c:v>
                </c:pt>
                <c:pt idx="64">
                  <c:v>46.7</c:v>
                </c:pt>
                <c:pt idx="65">
                  <c:v>40.700000000000003</c:v>
                </c:pt>
                <c:pt idx="66">
                  <c:v>46</c:v>
                </c:pt>
                <c:pt idx="67">
                  <c:v>49.1</c:v>
                </c:pt>
                <c:pt idx="68">
                  <c:v>43.1</c:v>
                </c:pt>
                <c:pt idx="69">
                  <c:v>44.6</c:v>
                </c:pt>
                <c:pt idx="70">
                  <c:v>44</c:v>
                </c:pt>
                <c:pt idx="71">
                  <c:v>41.2</c:v>
                </c:pt>
                <c:pt idx="72">
                  <c:v>42</c:v>
                </c:pt>
                <c:pt idx="74">
                  <c:v>39.799999999999997</c:v>
                </c:pt>
                <c:pt idx="76">
                  <c:v>39.700000000000003</c:v>
                </c:pt>
                <c:pt idx="77">
                  <c:v>34.6</c:v>
                </c:pt>
                <c:pt idx="78">
                  <c:v>41</c:v>
                </c:pt>
                <c:pt idx="79">
                  <c:v>40.520000000000003</c:v>
                </c:pt>
                <c:pt idx="80">
                  <c:v>42.4</c:v>
                </c:pt>
                <c:pt idx="81">
                  <c:v>39.6</c:v>
                </c:pt>
                <c:pt idx="83">
                  <c:v>41.82</c:v>
                </c:pt>
                <c:pt idx="84">
                  <c:v>41.43</c:v>
                </c:pt>
                <c:pt idx="85">
                  <c:v>42.28</c:v>
                </c:pt>
                <c:pt idx="86">
                  <c:v>41.57</c:v>
                </c:pt>
                <c:pt idx="97">
                  <c:v>44.82</c:v>
                </c:pt>
                <c:pt idx="98">
                  <c:v>42.33</c:v>
                </c:pt>
                <c:pt idx="99">
                  <c:v>41.15</c:v>
                </c:pt>
                <c:pt idx="100">
                  <c:v>41.95</c:v>
                </c:pt>
                <c:pt idx="103">
                  <c:v>41.15</c:v>
                </c:pt>
                <c:pt idx="104">
                  <c:v>41.95</c:v>
                </c:pt>
                <c:pt idx="106">
                  <c:v>36.299999999999997</c:v>
                </c:pt>
                <c:pt idx="107">
                  <c:v>38.11</c:v>
                </c:pt>
                <c:pt idx="108">
                  <c:v>38.96</c:v>
                </c:pt>
                <c:pt idx="109">
                  <c:v>40.270000000000003</c:v>
                </c:pt>
                <c:pt idx="111">
                  <c:v>36.299999999999997</c:v>
                </c:pt>
                <c:pt idx="112">
                  <c:v>38.11</c:v>
                </c:pt>
                <c:pt idx="113">
                  <c:v>37.42</c:v>
                </c:pt>
                <c:pt idx="114">
                  <c:v>36.29</c:v>
                </c:pt>
                <c:pt idx="115">
                  <c:v>37.64</c:v>
                </c:pt>
                <c:pt idx="116">
                  <c:v>37.9</c:v>
                </c:pt>
                <c:pt idx="117">
                  <c:v>37.369999999999997</c:v>
                </c:pt>
              </c:numCache>
            </c:numRef>
          </c:xVal>
          <c:yVal>
            <c:numRef>
              <c:f>IAP!$AZ$2:$AZ$125</c:f>
              <c:numCache>
                <c:formatCode>0</c:formatCode>
                <c:ptCount val="118"/>
                <c:pt idx="0">
                  <c:v>3570</c:v>
                </c:pt>
                <c:pt idx="2" formatCode="General">
                  <c:v>3707</c:v>
                </c:pt>
                <c:pt idx="3" formatCode="General">
                  <c:v>3631</c:v>
                </c:pt>
                <c:pt idx="4">
                  <c:v>4390</c:v>
                </c:pt>
                <c:pt idx="5">
                  <c:v>4388</c:v>
                </c:pt>
                <c:pt idx="6">
                  <c:v>4557</c:v>
                </c:pt>
                <c:pt idx="7">
                  <c:v>3980</c:v>
                </c:pt>
                <c:pt idx="8">
                  <c:v>4090</c:v>
                </c:pt>
                <c:pt idx="9">
                  <c:v>5750</c:v>
                </c:pt>
                <c:pt idx="11">
                  <c:v>4218</c:v>
                </c:pt>
                <c:pt idx="12">
                  <c:v>4189</c:v>
                </c:pt>
                <c:pt idx="13">
                  <c:v>4470</c:v>
                </c:pt>
                <c:pt idx="15">
                  <c:v>4360</c:v>
                </c:pt>
                <c:pt idx="16">
                  <c:v>3570</c:v>
                </c:pt>
                <c:pt idx="24" formatCode="General">
                  <c:v>4346</c:v>
                </c:pt>
                <c:pt idx="25" formatCode="General">
                  <c:v>3693</c:v>
                </c:pt>
                <c:pt idx="27">
                  <c:v>617</c:v>
                </c:pt>
                <c:pt idx="28">
                  <c:v>720</c:v>
                </c:pt>
                <c:pt idx="29">
                  <c:v>501</c:v>
                </c:pt>
                <c:pt idx="31">
                  <c:v>669</c:v>
                </c:pt>
                <c:pt idx="32">
                  <c:v>845</c:v>
                </c:pt>
                <c:pt idx="33">
                  <c:v>598</c:v>
                </c:pt>
                <c:pt idx="34">
                  <c:v>531</c:v>
                </c:pt>
                <c:pt idx="35">
                  <c:v>671</c:v>
                </c:pt>
                <c:pt idx="36">
                  <c:v>614</c:v>
                </c:pt>
                <c:pt idx="37">
                  <c:v>653</c:v>
                </c:pt>
                <c:pt idx="38">
                  <c:v>786</c:v>
                </c:pt>
                <c:pt idx="39">
                  <c:v>624</c:v>
                </c:pt>
                <c:pt idx="40">
                  <c:v>807</c:v>
                </c:pt>
                <c:pt idx="41">
                  <c:v>789</c:v>
                </c:pt>
                <c:pt idx="43">
                  <c:v>588</c:v>
                </c:pt>
                <c:pt idx="45">
                  <c:v>779</c:v>
                </c:pt>
                <c:pt idx="52">
                  <c:v>617</c:v>
                </c:pt>
                <c:pt idx="53">
                  <c:v>720</c:v>
                </c:pt>
                <c:pt idx="54">
                  <c:v>501</c:v>
                </c:pt>
                <c:pt idx="56">
                  <c:v>669</c:v>
                </c:pt>
                <c:pt idx="57">
                  <c:v>642</c:v>
                </c:pt>
                <c:pt idx="58">
                  <c:v>670</c:v>
                </c:pt>
                <c:pt idx="59">
                  <c:v>690</c:v>
                </c:pt>
                <c:pt idx="60">
                  <c:v>698</c:v>
                </c:pt>
                <c:pt idx="61">
                  <c:v>845</c:v>
                </c:pt>
                <c:pt idx="62">
                  <c:v>598</c:v>
                </c:pt>
                <c:pt idx="63">
                  <c:v>531</c:v>
                </c:pt>
                <c:pt idx="64">
                  <c:v>671</c:v>
                </c:pt>
                <c:pt idx="65">
                  <c:v>614</c:v>
                </c:pt>
                <c:pt idx="66">
                  <c:v>653</c:v>
                </c:pt>
                <c:pt idx="67">
                  <c:v>786</c:v>
                </c:pt>
                <c:pt idx="68">
                  <c:v>624</c:v>
                </c:pt>
                <c:pt idx="69">
                  <c:v>807</c:v>
                </c:pt>
                <c:pt idx="70">
                  <c:v>789</c:v>
                </c:pt>
                <c:pt idx="71">
                  <c:v>725</c:v>
                </c:pt>
                <c:pt idx="72">
                  <c:v>700</c:v>
                </c:pt>
                <c:pt idx="74">
                  <c:v>588</c:v>
                </c:pt>
                <c:pt idx="76">
                  <c:v>534</c:v>
                </c:pt>
                <c:pt idx="77">
                  <c:v>630</c:v>
                </c:pt>
                <c:pt idx="78">
                  <c:v>779</c:v>
                </c:pt>
                <c:pt idx="80">
                  <c:v>851</c:v>
                </c:pt>
                <c:pt idx="81">
                  <c:v>545</c:v>
                </c:pt>
                <c:pt idx="99">
                  <c:v>646</c:v>
                </c:pt>
                <c:pt idx="100">
                  <c:v>689</c:v>
                </c:pt>
                <c:pt idx="103">
                  <c:v>646</c:v>
                </c:pt>
                <c:pt idx="104">
                  <c:v>689</c:v>
                </c:pt>
                <c:pt idx="106">
                  <c:v>1940</c:v>
                </c:pt>
                <c:pt idx="107">
                  <c:v>2009.5</c:v>
                </c:pt>
                <c:pt idx="108">
                  <c:v>2044</c:v>
                </c:pt>
                <c:pt idx="109">
                  <c:v>2159</c:v>
                </c:pt>
                <c:pt idx="111">
                  <c:v>1940</c:v>
                </c:pt>
                <c:pt idx="112">
                  <c:v>2009.5</c:v>
                </c:pt>
                <c:pt idx="117">
                  <c:v>1399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1F5-4149-9B71-767C255444F0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GAP'!$G$2:$G$82</c:f>
              <c:numCache>
                <c:formatCode>0.00</c:formatCode>
                <c:ptCount val="81"/>
                <c:pt idx="0">
                  <c:v>37.29</c:v>
                </c:pt>
                <c:pt idx="1">
                  <c:v>36.72</c:v>
                </c:pt>
                <c:pt idx="2">
                  <c:v>33.97</c:v>
                </c:pt>
                <c:pt idx="3">
                  <c:v>41.98</c:v>
                </c:pt>
                <c:pt idx="4">
                  <c:v>41.65</c:v>
                </c:pt>
                <c:pt idx="5">
                  <c:v>41.22</c:v>
                </c:pt>
                <c:pt idx="6">
                  <c:v>41.56</c:v>
                </c:pt>
                <c:pt idx="7">
                  <c:v>45.53</c:v>
                </c:pt>
                <c:pt idx="8">
                  <c:v>38.76</c:v>
                </c:pt>
                <c:pt idx="9">
                  <c:v>38.17</c:v>
                </c:pt>
                <c:pt idx="10">
                  <c:v>40.229999999999997</c:v>
                </c:pt>
                <c:pt idx="11">
                  <c:v>37.11</c:v>
                </c:pt>
                <c:pt idx="12">
                  <c:v>44.07</c:v>
                </c:pt>
                <c:pt idx="13">
                  <c:v>40.98</c:v>
                </c:pt>
                <c:pt idx="14">
                  <c:v>40.020000000000003</c:v>
                </c:pt>
                <c:pt idx="15" formatCode="General">
                  <c:v>41.68</c:v>
                </c:pt>
                <c:pt idx="16" formatCode="General">
                  <c:v>42.67</c:v>
                </c:pt>
                <c:pt idx="17" formatCode="General">
                  <c:v>41.79</c:v>
                </c:pt>
                <c:pt idx="18" formatCode="General">
                  <c:v>38.89</c:v>
                </c:pt>
                <c:pt idx="19" formatCode="General">
                  <c:v>39.68</c:v>
                </c:pt>
                <c:pt idx="20" formatCode="General">
                  <c:v>40.67</c:v>
                </c:pt>
                <c:pt idx="21" formatCode="General">
                  <c:v>42.25</c:v>
                </c:pt>
                <c:pt idx="22" formatCode="General">
                  <c:v>38.549999999999997</c:v>
                </c:pt>
                <c:pt idx="23" formatCode="General">
                  <c:v>41.51</c:v>
                </c:pt>
                <c:pt idx="24" formatCode="General">
                  <c:v>41.57</c:v>
                </c:pt>
                <c:pt idx="25" formatCode="General">
                  <c:v>38.56</c:v>
                </c:pt>
                <c:pt idx="26" formatCode="General">
                  <c:v>39.71</c:v>
                </c:pt>
                <c:pt idx="27" formatCode="General">
                  <c:v>39.47</c:v>
                </c:pt>
                <c:pt idx="28" formatCode="General">
                  <c:v>45.54</c:v>
                </c:pt>
                <c:pt idx="29" formatCode="General">
                  <c:v>39.840000000000003</c:v>
                </c:pt>
                <c:pt idx="30" formatCode="General">
                  <c:v>41.07</c:v>
                </c:pt>
                <c:pt idx="31" formatCode="General">
                  <c:v>38.71</c:v>
                </c:pt>
                <c:pt idx="32" formatCode="General">
                  <c:v>41.74</c:v>
                </c:pt>
                <c:pt idx="33" formatCode="General">
                  <c:v>45.73</c:v>
                </c:pt>
                <c:pt idx="34" formatCode="General">
                  <c:v>40.67</c:v>
                </c:pt>
                <c:pt idx="35" formatCode="General">
                  <c:v>39.42</c:v>
                </c:pt>
                <c:pt idx="36" formatCode="General">
                  <c:v>37.04</c:v>
                </c:pt>
                <c:pt idx="37" formatCode="General">
                  <c:v>39.14</c:v>
                </c:pt>
                <c:pt idx="38" formatCode="General">
                  <c:v>41.36</c:v>
                </c:pt>
                <c:pt idx="39" formatCode="General">
                  <c:v>44.75</c:v>
                </c:pt>
                <c:pt idx="40">
                  <c:v>43.94</c:v>
                </c:pt>
                <c:pt idx="41">
                  <c:v>42.573267595440569</c:v>
                </c:pt>
                <c:pt idx="42">
                  <c:v>38.943662526076238</c:v>
                </c:pt>
                <c:pt idx="43">
                  <c:v>40.700000000000003</c:v>
                </c:pt>
                <c:pt idx="44">
                  <c:v>40.101437388175214</c:v>
                </c:pt>
                <c:pt idx="45">
                  <c:v>41.102863170870485</c:v>
                </c:pt>
                <c:pt idx="46">
                  <c:v>35.900925469372275</c:v>
                </c:pt>
                <c:pt idx="47" formatCode="General">
                  <c:v>36.5</c:v>
                </c:pt>
                <c:pt idx="48" formatCode="General">
                  <c:v>38.869999999999997</c:v>
                </c:pt>
                <c:pt idx="49" formatCode="General">
                  <c:v>34.840000000000003</c:v>
                </c:pt>
                <c:pt idx="50" formatCode="General">
                  <c:v>38.03</c:v>
                </c:pt>
                <c:pt idx="51" formatCode="General">
                  <c:v>36.909999999999997</c:v>
                </c:pt>
                <c:pt idx="52">
                  <c:v>38.9</c:v>
                </c:pt>
                <c:pt idx="53">
                  <c:v>38.1</c:v>
                </c:pt>
                <c:pt idx="54">
                  <c:v>40.299999999999997</c:v>
                </c:pt>
                <c:pt idx="55">
                  <c:v>30.2</c:v>
                </c:pt>
                <c:pt idx="56">
                  <c:v>34.5</c:v>
                </c:pt>
                <c:pt idx="57">
                  <c:v>36</c:v>
                </c:pt>
                <c:pt idx="58">
                  <c:v>29.5</c:v>
                </c:pt>
                <c:pt idx="59">
                  <c:v>31.2</c:v>
                </c:pt>
                <c:pt idx="60">
                  <c:v>38</c:v>
                </c:pt>
                <c:pt idx="61">
                  <c:v>37.1</c:v>
                </c:pt>
                <c:pt idx="62">
                  <c:v>36.5</c:v>
                </c:pt>
                <c:pt idx="63">
                  <c:v>39.4</c:v>
                </c:pt>
                <c:pt idx="64">
                  <c:v>35.4</c:v>
                </c:pt>
                <c:pt idx="65">
                  <c:v>33.5</c:v>
                </c:pt>
                <c:pt idx="66">
                  <c:v>36.200000000000003</c:v>
                </c:pt>
                <c:pt idx="67">
                  <c:v>40.6</c:v>
                </c:pt>
                <c:pt idx="68">
                  <c:v>35.799999999999997</c:v>
                </c:pt>
                <c:pt idx="69">
                  <c:v>34.5</c:v>
                </c:pt>
                <c:pt idx="70">
                  <c:v>34.5</c:v>
                </c:pt>
                <c:pt idx="71">
                  <c:v>35.200000000000003</c:v>
                </c:pt>
                <c:pt idx="72">
                  <c:v>30.24</c:v>
                </c:pt>
                <c:pt idx="73">
                  <c:v>30.47</c:v>
                </c:pt>
                <c:pt idx="74">
                  <c:v>38.71</c:v>
                </c:pt>
                <c:pt idx="75">
                  <c:v>37.770000000000003</c:v>
                </c:pt>
                <c:pt idx="76">
                  <c:v>37.64</c:v>
                </c:pt>
                <c:pt idx="77">
                  <c:v>33.01</c:v>
                </c:pt>
                <c:pt idx="78">
                  <c:v>33.229999999999997</c:v>
                </c:pt>
                <c:pt idx="79">
                  <c:v>39.5</c:v>
                </c:pt>
                <c:pt idx="80">
                  <c:v>41.7</c:v>
                </c:pt>
              </c:numCache>
            </c:numRef>
          </c:xVal>
          <c:yVal>
            <c:numRef>
              <c:f>'APIP and GAP'!$AZ$2:$AZ$82</c:f>
              <c:numCache>
                <c:formatCode>General</c:formatCode>
                <c:ptCount val="81"/>
                <c:pt idx="0">
                  <c:v>898</c:v>
                </c:pt>
                <c:pt idx="1">
                  <c:v>1257</c:v>
                </c:pt>
                <c:pt idx="2">
                  <c:v>1223</c:v>
                </c:pt>
                <c:pt idx="3">
                  <c:v>1209</c:v>
                </c:pt>
                <c:pt idx="4">
                  <c:v>872</c:v>
                </c:pt>
                <c:pt idx="5">
                  <c:v>1450</c:v>
                </c:pt>
                <c:pt idx="6">
                  <c:v>510</c:v>
                </c:pt>
                <c:pt idx="7">
                  <c:v>888</c:v>
                </c:pt>
                <c:pt idx="8">
                  <c:v>1308</c:v>
                </c:pt>
                <c:pt idx="9">
                  <c:v>1776</c:v>
                </c:pt>
                <c:pt idx="10">
                  <c:v>1233</c:v>
                </c:pt>
                <c:pt idx="11">
                  <c:v>1419</c:v>
                </c:pt>
                <c:pt idx="12">
                  <c:v>1962</c:v>
                </c:pt>
                <c:pt idx="13">
                  <c:v>1600</c:v>
                </c:pt>
                <c:pt idx="14">
                  <c:v>1074</c:v>
                </c:pt>
                <c:pt idx="15">
                  <c:v>1660</c:v>
                </c:pt>
                <c:pt idx="16">
                  <c:v>1760</c:v>
                </c:pt>
                <c:pt idx="17">
                  <c:v>1510</c:v>
                </c:pt>
                <c:pt idx="18">
                  <c:v>1315</c:v>
                </c:pt>
                <c:pt idx="19">
                  <c:v>1420</c:v>
                </c:pt>
                <c:pt idx="20">
                  <c:v>1690</c:v>
                </c:pt>
                <c:pt idx="21">
                  <c:v>2970</c:v>
                </c:pt>
                <c:pt idx="22">
                  <c:v>1434</c:v>
                </c:pt>
                <c:pt idx="23">
                  <c:v>1559</c:v>
                </c:pt>
                <c:pt idx="24">
                  <c:v>1775</c:v>
                </c:pt>
                <c:pt idx="25">
                  <c:v>1253</c:v>
                </c:pt>
                <c:pt idx="26">
                  <c:v>1295</c:v>
                </c:pt>
                <c:pt idx="27">
                  <c:v>1260</c:v>
                </c:pt>
                <c:pt idx="28">
                  <c:v>1080</c:v>
                </c:pt>
                <c:pt idx="29">
                  <c:v>1225</c:v>
                </c:pt>
                <c:pt idx="30">
                  <c:v>1654</c:v>
                </c:pt>
                <c:pt idx="31">
                  <c:v>1463</c:v>
                </c:pt>
                <c:pt idx="32">
                  <c:v>879</c:v>
                </c:pt>
                <c:pt idx="33">
                  <c:v>2574</c:v>
                </c:pt>
                <c:pt idx="34">
                  <c:v>1692</c:v>
                </c:pt>
                <c:pt idx="35">
                  <c:v>896</c:v>
                </c:pt>
                <c:pt idx="36">
                  <c:v>1232</c:v>
                </c:pt>
                <c:pt idx="37">
                  <c:v>1568</c:v>
                </c:pt>
                <c:pt idx="38">
                  <c:v>1472</c:v>
                </c:pt>
                <c:pt idx="39">
                  <c:v>945</c:v>
                </c:pt>
                <c:pt idx="40">
                  <c:v>1590</c:v>
                </c:pt>
                <c:pt idx="41" formatCode="0">
                  <c:v>3789.6265870201587</c:v>
                </c:pt>
                <c:pt idx="42" formatCode="0">
                  <c:v>5620</c:v>
                </c:pt>
                <c:pt idx="43" formatCode="0">
                  <c:v>2151.1736277843925</c:v>
                </c:pt>
                <c:pt idx="44" formatCode="0">
                  <c:v>33426.9231852831</c:v>
                </c:pt>
                <c:pt idx="45" formatCode="0">
                  <c:v>3597.9980215671985</c:v>
                </c:pt>
                <c:pt idx="46" formatCode="0">
                  <c:v>34408.823836917647</c:v>
                </c:pt>
                <c:pt idx="47">
                  <c:v>15900</c:v>
                </c:pt>
                <c:pt idx="48">
                  <c:v>50100</c:v>
                </c:pt>
                <c:pt idx="49">
                  <c:v>5210</c:v>
                </c:pt>
                <c:pt idx="50">
                  <c:v>3560</c:v>
                </c:pt>
                <c:pt idx="51">
                  <c:v>12100</c:v>
                </c:pt>
                <c:pt idx="52" formatCode="0">
                  <c:v>4480</c:v>
                </c:pt>
                <c:pt idx="53" formatCode="0">
                  <c:v>4740</c:v>
                </c:pt>
                <c:pt idx="54" formatCode="0">
                  <c:v>4110</c:v>
                </c:pt>
                <c:pt idx="55" formatCode="0">
                  <c:v>4860</c:v>
                </c:pt>
                <c:pt idx="56" formatCode="0">
                  <c:v>3980</c:v>
                </c:pt>
                <c:pt idx="57" formatCode="0">
                  <c:v>9620</c:v>
                </c:pt>
                <c:pt idx="58" formatCode="0">
                  <c:v>6880</c:v>
                </c:pt>
                <c:pt idx="59" formatCode="0">
                  <c:v>5070</c:v>
                </c:pt>
                <c:pt idx="60" formatCode="0">
                  <c:v>2080</c:v>
                </c:pt>
                <c:pt idx="61" formatCode="0">
                  <c:v>1300</c:v>
                </c:pt>
                <c:pt idx="62" formatCode="0">
                  <c:v>1655</c:v>
                </c:pt>
                <c:pt idx="63" formatCode="0">
                  <c:v>1310</c:v>
                </c:pt>
                <c:pt idx="64" formatCode="0">
                  <c:v>1165</c:v>
                </c:pt>
                <c:pt idx="65" formatCode="0">
                  <c:v>684</c:v>
                </c:pt>
                <c:pt idx="66" formatCode="0">
                  <c:v>1580</c:v>
                </c:pt>
                <c:pt idx="67" formatCode="0">
                  <c:v>480</c:v>
                </c:pt>
                <c:pt idx="68" formatCode="0">
                  <c:v>4130</c:v>
                </c:pt>
                <c:pt idx="69" formatCode="0">
                  <c:v>4170</c:v>
                </c:pt>
                <c:pt idx="70" formatCode="0">
                  <c:v>4910</c:v>
                </c:pt>
                <c:pt idx="71" formatCode="0">
                  <c:v>1120</c:v>
                </c:pt>
                <c:pt idx="72" formatCode="0">
                  <c:v>820</c:v>
                </c:pt>
                <c:pt idx="73" formatCode="0">
                  <c:v>1620</c:v>
                </c:pt>
                <c:pt idx="74" formatCode="0">
                  <c:v>3400</c:v>
                </c:pt>
                <c:pt idx="75" formatCode="0">
                  <c:v>1270</c:v>
                </c:pt>
                <c:pt idx="76" formatCode="0">
                  <c:v>1310</c:v>
                </c:pt>
                <c:pt idx="77" formatCode="0">
                  <c:v>2800</c:v>
                </c:pt>
                <c:pt idx="78" formatCode="0">
                  <c:v>1440</c:v>
                </c:pt>
                <c:pt idx="79" formatCode="0">
                  <c:v>2776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1F5-4149-9B71-767C255444F0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WEAR!$G$111:$G$118</c:f>
              <c:numCache>
                <c:formatCode>0.00</c:formatCode>
                <c:ptCount val="8"/>
                <c:pt idx="0">
                  <c:v>39.880000000000003</c:v>
                </c:pt>
                <c:pt idx="1">
                  <c:v>37.06</c:v>
                </c:pt>
                <c:pt idx="2">
                  <c:v>36.35</c:v>
                </c:pt>
                <c:pt idx="3">
                  <c:v>40.03</c:v>
                </c:pt>
                <c:pt idx="4">
                  <c:v>42.03</c:v>
                </c:pt>
                <c:pt idx="5">
                  <c:v>40.520000000000003</c:v>
                </c:pt>
                <c:pt idx="6">
                  <c:v>40.049999999999997</c:v>
                </c:pt>
                <c:pt idx="7">
                  <c:v>40.049999999999997</c:v>
                </c:pt>
              </c:numCache>
            </c:numRef>
          </c:xVal>
          <c:yVal>
            <c:numRef>
              <c:f>WEAR!$AZ$111:$AZ$118</c:f>
              <c:numCache>
                <c:formatCode>General</c:formatCode>
                <c:ptCount val="8"/>
                <c:pt idx="0">
                  <c:v>2201</c:v>
                </c:pt>
                <c:pt idx="1">
                  <c:v>2789</c:v>
                </c:pt>
                <c:pt idx="2">
                  <c:v>2331</c:v>
                </c:pt>
                <c:pt idx="3">
                  <c:v>2219</c:v>
                </c:pt>
                <c:pt idx="4">
                  <c:v>976</c:v>
                </c:pt>
                <c:pt idx="5">
                  <c:v>1516</c:v>
                </c:pt>
                <c:pt idx="6">
                  <c:v>2753</c:v>
                </c:pt>
                <c:pt idx="7">
                  <c:v>1231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1F5-4149-9B71-767C255444F0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IAP!$G$126:$G$132</c:f>
              <c:numCache>
                <c:formatCode>0.00</c:formatCode>
                <c:ptCount val="7"/>
                <c:pt idx="0">
                  <c:v>41.1</c:v>
                </c:pt>
                <c:pt idx="1">
                  <c:v>46.78</c:v>
                </c:pt>
                <c:pt idx="2">
                  <c:v>41.46</c:v>
                </c:pt>
                <c:pt idx="3">
                  <c:v>45.08</c:v>
                </c:pt>
                <c:pt idx="4">
                  <c:v>43.6</c:v>
                </c:pt>
                <c:pt idx="5">
                  <c:v>43.71</c:v>
                </c:pt>
                <c:pt idx="6">
                  <c:v>44.06</c:v>
                </c:pt>
              </c:numCache>
            </c:numRef>
          </c:xVal>
          <c:yVal>
            <c:numRef>
              <c:f>IAP!$AZ$126:$AZ$132</c:f>
              <c:numCache>
                <c:formatCode>0</c:formatCode>
                <c:ptCount val="7"/>
                <c:pt idx="0">
                  <c:v>624</c:v>
                </c:pt>
                <c:pt idx="1">
                  <c:v>845</c:v>
                </c:pt>
                <c:pt idx="2">
                  <c:v>719</c:v>
                </c:pt>
                <c:pt idx="3">
                  <c:v>718</c:v>
                </c:pt>
                <c:pt idx="4" formatCode="General">
                  <c:v>3793</c:v>
                </c:pt>
                <c:pt idx="5" formatCode="General">
                  <c:v>3614</c:v>
                </c:pt>
                <c:pt idx="6" formatCode="General">
                  <c:v>3432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61F5-4149-9B71-767C255444F0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GAP'!$AZ$83:$AZ$92</c:f>
              <c:numCache>
                <c:formatCode>0</c:formatCode>
                <c:ptCount val="10"/>
                <c:pt idx="0">
                  <c:v>12382.496572076321</c:v>
                </c:pt>
                <c:pt idx="1">
                  <c:v>3849.131784699543</c:v>
                </c:pt>
                <c:pt idx="2">
                  <c:v>2901</c:v>
                </c:pt>
                <c:pt idx="3">
                  <c:v>10623.756742424432</c:v>
                </c:pt>
                <c:pt idx="4">
                  <c:v>12058.818237140431</c:v>
                </c:pt>
                <c:pt idx="5">
                  <c:v>17803.751808838966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61F5-4149-9B71-767C255444F0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GAP'!$AZ$83:$AZ$92</c:f>
              <c:numCache>
                <c:formatCode>0</c:formatCode>
                <c:ptCount val="10"/>
                <c:pt idx="0">
                  <c:v>12382.496572076321</c:v>
                </c:pt>
                <c:pt idx="1">
                  <c:v>3849.131784699543</c:v>
                </c:pt>
                <c:pt idx="2">
                  <c:v>2901</c:v>
                </c:pt>
                <c:pt idx="3">
                  <c:v>10623.756742424432</c:v>
                </c:pt>
                <c:pt idx="4">
                  <c:v>12058.818237140431</c:v>
                </c:pt>
                <c:pt idx="5">
                  <c:v>17803.751808838966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61F5-4149-9B71-767C255444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3981848"/>
        <c:axId val="563982632"/>
      </c:scatterChart>
      <c:valAx>
        <c:axId val="563981848"/>
        <c:scaling>
          <c:orientation val="minMax"/>
          <c:min val="25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SiO</a:t>
                </a:r>
                <a:r>
                  <a:rPr lang="en-US" sz="1200" b="0" i="0" u="none" strike="noStrike" baseline="-25000">
                    <a:effectLst/>
                  </a:rPr>
                  <a:t>2</a:t>
                </a:r>
                <a:r>
                  <a:rPr lang="en-US" sz="1200" b="0" i="0" u="none" strike="noStrike" baseline="0">
                    <a:effectLst/>
                  </a:rPr>
                  <a:t> (wt%)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3982632"/>
        <c:crosses val="autoZero"/>
        <c:crossBetween val="midCat"/>
      </c:valAx>
      <c:valAx>
        <c:axId val="563982632"/>
        <c:scaling>
          <c:orientation val="minMax"/>
          <c:max val="20000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Ba</a:t>
                </a:r>
                <a:r>
                  <a:rPr lang="en-US" sz="1200" b="0" i="0" u="none" strike="noStrike" baseline="0">
                    <a:effectLst/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3981848"/>
        <c:crosses val="autoZero"/>
        <c:crossBetween val="midCat"/>
        <c:minorUnit val="500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12917613631169286"/>
          <c:y val="4.5044076644943053E-2"/>
          <c:w val="0.25241395955189305"/>
          <c:h val="0.2565415791110853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WEAR!$G$2:$G$110</c:f>
              <c:numCache>
                <c:formatCode>0.00</c:formatCode>
                <c:ptCount val="109"/>
                <c:pt idx="2">
                  <c:v>43.49</c:v>
                </c:pt>
                <c:pt idx="3">
                  <c:v>43.49</c:v>
                </c:pt>
                <c:pt idx="4">
                  <c:v>36.6</c:v>
                </c:pt>
                <c:pt idx="5">
                  <c:v>38.700000000000003</c:v>
                </c:pt>
                <c:pt idx="6">
                  <c:v>38.9</c:v>
                </c:pt>
                <c:pt idx="7">
                  <c:v>38.6</c:v>
                </c:pt>
                <c:pt idx="8">
                  <c:v>38.200000000000003</c:v>
                </c:pt>
                <c:pt idx="9">
                  <c:v>38.1</c:v>
                </c:pt>
                <c:pt idx="10">
                  <c:v>38.4</c:v>
                </c:pt>
                <c:pt idx="11">
                  <c:v>38.9</c:v>
                </c:pt>
                <c:pt idx="12">
                  <c:v>39</c:v>
                </c:pt>
                <c:pt idx="13">
                  <c:v>39.1</c:v>
                </c:pt>
                <c:pt idx="14">
                  <c:v>38.9</c:v>
                </c:pt>
                <c:pt idx="15">
                  <c:v>39.200000000000003</c:v>
                </c:pt>
                <c:pt idx="16">
                  <c:v>39.4</c:v>
                </c:pt>
                <c:pt idx="17">
                  <c:v>39.5</c:v>
                </c:pt>
                <c:pt idx="18">
                  <c:v>38.700000000000003</c:v>
                </c:pt>
                <c:pt idx="19">
                  <c:v>38.1</c:v>
                </c:pt>
                <c:pt idx="20">
                  <c:v>39.200000000000003</c:v>
                </c:pt>
                <c:pt idx="21">
                  <c:v>39.200000000000003</c:v>
                </c:pt>
                <c:pt idx="22">
                  <c:v>40.6</c:v>
                </c:pt>
                <c:pt idx="23">
                  <c:v>38.6</c:v>
                </c:pt>
                <c:pt idx="24">
                  <c:v>38.799999999999997</c:v>
                </c:pt>
                <c:pt idx="25">
                  <c:v>39.799999999999997</c:v>
                </c:pt>
                <c:pt idx="26">
                  <c:v>44</c:v>
                </c:pt>
                <c:pt idx="27">
                  <c:v>39.4</c:v>
                </c:pt>
                <c:pt idx="28">
                  <c:v>39.1</c:v>
                </c:pt>
                <c:pt idx="29">
                  <c:v>39.299999999999997</c:v>
                </c:pt>
                <c:pt idx="30">
                  <c:v>38.700000000000003</c:v>
                </c:pt>
                <c:pt idx="31">
                  <c:v>39.299999999999997</c:v>
                </c:pt>
                <c:pt idx="32">
                  <c:v>38.700000000000003</c:v>
                </c:pt>
                <c:pt idx="33">
                  <c:v>36.78</c:v>
                </c:pt>
                <c:pt idx="34">
                  <c:v>36.869999999999997</c:v>
                </c:pt>
                <c:pt idx="35">
                  <c:v>36.479999999999997</c:v>
                </c:pt>
                <c:pt idx="36">
                  <c:v>35.97</c:v>
                </c:pt>
                <c:pt idx="37">
                  <c:v>39.340000000000003</c:v>
                </c:pt>
                <c:pt idx="38">
                  <c:v>37.65</c:v>
                </c:pt>
                <c:pt idx="39">
                  <c:v>36.56</c:v>
                </c:pt>
                <c:pt idx="40">
                  <c:v>38.07</c:v>
                </c:pt>
                <c:pt idx="41">
                  <c:v>33.44</c:v>
                </c:pt>
                <c:pt idx="42">
                  <c:v>36.49</c:v>
                </c:pt>
                <c:pt idx="43">
                  <c:v>40.349600000000002</c:v>
                </c:pt>
                <c:pt idx="44">
                  <c:v>39.432400000000001</c:v>
                </c:pt>
                <c:pt idx="45">
                  <c:v>39.6233</c:v>
                </c:pt>
                <c:pt idx="46">
                  <c:v>39.744599999999998</c:v>
                </c:pt>
                <c:pt idx="47">
                  <c:v>39.959200000000003</c:v>
                </c:pt>
                <c:pt idx="48">
                  <c:v>40.043700000000001</c:v>
                </c:pt>
                <c:pt idx="49">
                  <c:v>39.854500000000002</c:v>
                </c:pt>
                <c:pt idx="50">
                  <c:v>41.602699999999999</c:v>
                </c:pt>
                <c:pt idx="52">
                  <c:v>43.73</c:v>
                </c:pt>
                <c:pt idx="53">
                  <c:v>44.5</c:v>
                </c:pt>
                <c:pt idx="54">
                  <c:v>43.18</c:v>
                </c:pt>
                <c:pt idx="56">
                  <c:v>36.64</c:v>
                </c:pt>
                <c:pt idx="57">
                  <c:v>32.29</c:v>
                </c:pt>
                <c:pt idx="58">
                  <c:v>35.4</c:v>
                </c:pt>
                <c:pt idx="59">
                  <c:v>35.56</c:v>
                </c:pt>
                <c:pt idx="60">
                  <c:v>40.9</c:v>
                </c:pt>
                <c:pt idx="61">
                  <c:v>40.049999999999997</c:v>
                </c:pt>
                <c:pt idx="62">
                  <c:v>31.8</c:v>
                </c:pt>
                <c:pt idx="63">
                  <c:v>37.1</c:v>
                </c:pt>
                <c:pt idx="64">
                  <c:v>40.15</c:v>
                </c:pt>
                <c:pt idx="65">
                  <c:v>38.28</c:v>
                </c:pt>
                <c:pt idx="66">
                  <c:v>37</c:v>
                </c:pt>
                <c:pt idx="67">
                  <c:v>40</c:v>
                </c:pt>
                <c:pt idx="68">
                  <c:v>41.06</c:v>
                </c:pt>
                <c:pt idx="69">
                  <c:v>41.84</c:v>
                </c:pt>
                <c:pt idx="70">
                  <c:v>40.75</c:v>
                </c:pt>
                <c:pt idx="71">
                  <c:v>41.58</c:v>
                </c:pt>
                <c:pt idx="72">
                  <c:v>38.700000000000003</c:v>
                </c:pt>
                <c:pt idx="73">
                  <c:v>39.92</c:v>
                </c:pt>
                <c:pt idx="74">
                  <c:v>37.68</c:v>
                </c:pt>
                <c:pt idx="75">
                  <c:v>36.369999999999997</c:v>
                </c:pt>
                <c:pt idx="76">
                  <c:v>39.880000000000003</c:v>
                </c:pt>
                <c:pt idx="77">
                  <c:v>38.979999999999997</c:v>
                </c:pt>
                <c:pt idx="78">
                  <c:v>41.58</c:v>
                </c:pt>
                <c:pt idx="79">
                  <c:v>40.44</c:v>
                </c:pt>
                <c:pt idx="80">
                  <c:v>38.700000000000003</c:v>
                </c:pt>
                <c:pt idx="81">
                  <c:v>33.89</c:v>
                </c:pt>
                <c:pt idx="82">
                  <c:v>34.229999999999997</c:v>
                </c:pt>
                <c:pt idx="83">
                  <c:v>33.22</c:v>
                </c:pt>
                <c:pt idx="84">
                  <c:v>33.520000000000003</c:v>
                </c:pt>
                <c:pt idx="85">
                  <c:v>39.06</c:v>
                </c:pt>
                <c:pt idx="86">
                  <c:v>36.22</c:v>
                </c:pt>
                <c:pt idx="87">
                  <c:v>39.28</c:v>
                </c:pt>
                <c:pt idx="95">
                  <c:v>37.049999999999997</c:v>
                </c:pt>
                <c:pt idx="96">
                  <c:v>40</c:v>
                </c:pt>
                <c:pt idx="97">
                  <c:v>38.619999999999997</c:v>
                </c:pt>
                <c:pt idx="98">
                  <c:v>35.090000000000003</c:v>
                </c:pt>
                <c:pt idx="99">
                  <c:v>37.93</c:v>
                </c:pt>
                <c:pt idx="100">
                  <c:v>35.51</c:v>
                </c:pt>
                <c:pt idx="105">
                  <c:v>35.369999999999997</c:v>
                </c:pt>
              </c:numCache>
            </c:numRef>
          </c:xVal>
          <c:yVal>
            <c:numRef>
              <c:f>WEAR!$BA$2:$BA$110</c:f>
              <c:numCache>
                <c:formatCode>0.0</c:formatCode>
                <c:ptCount val="109"/>
                <c:pt idx="43">
                  <c:v>1.7325598166771841</c:v>
                </c:pt>
                <c:pt idx="44">
                  <c:v>1.6766950419142725</c:v>
                </c:pt>
                <c:pt idx="45">
                  <c:v>1.7737492297754121</c:v>
                </c:pt>
                <c:pt idx="47">
                  <c:v>1.7946146110918884</c:v>
                </c:pt>
                <c:pt idx="48">
                  <c:v>1.7482891212800857</c:v>
                </c:pt>
                <c:pt idx="49">
                  <c:v>1.6886593890193253</c:v>
                </c:pt>
                <c:pt idx="50">
                  <c:v>1.5302218855982981</c:v>
                </c:pt>
                <c:pt idx="56">
                  <c:v>0.45</c:v>
                </c:pt>
                <c:pt idx="57">
                  <c:v>0.75</c:v>
                </c:pt>
                <c:pt idx="58">
                  <c:v>0.6</c:v>
                </c:pt>
                <c:pt idx="59">
                  <c:v>0.5</c:v>
                </c:pt>
                <c:pt idx="60">
                  <c:v>1.27</c:v>
                </c:pt>
                <c:pt idx="61">
                  <c:v>0.94</c:v>
                </c:pt>
                <c:pt idx="62">
                  <c:v>0.23</c:v>
                </c:pt>
                <c:pt idx="63">
                  <c:v>1.0900000000000001</c:v>
                </c:pt>
                <c:pt idx="64">
                  <c:v>0.61</c:v>
                </c:pt>
                <c:pt idx="65">
                  <c:v>0.8</c:v>
                </c:pt>
                <c:pt idx="66">
                  <c:v>0.34</c:v>
                </c:pt>
                <c:pt idx="67">
                  <c:v>1</c:v>
                </c:pt>
                <c:pt idx="68">
                  <c:v>0.9</c:v>
                </c:pt>
                <c:pt idx="69">
                  <c:v>0.6</c:v>
                </c:pt>
                <c:pt idx="71">
                  <c:v>0.64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785-473E-BA6B-03054719009D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IAP!$G$2:$G$125</c:f>
              <c:numCache>
                <c:formatCode>0.00</c:formatCode>
                <c:ptCount val="118"/>
                <c:pt idx="0">
                  <c:v>42.6</c:v>
                </c:pt>
                <c:pt idx="2">
                  <c:v>43.3</c:v>
                </c:pt>
                <c:pt idx="3">
                  <c:v>43.73</c:v>
                </c:pt>
                <c:pt idx="4">
                  <c:v>43.68</c:v>
                </c:pt>
                <c:pt idx="5">
                  <c:v>43.43</c:v>
                </c:pt>
                <c:pt idx="6">
                  <c:v>43.98</c:v>
                </c:pt>
                <c:pt idx="7">
                  <c:v>44.49</c:v>
                </c:pt>
                <c:pt idx="8">
                  <c:v>44.88</c:v>
                </c:pt>
                <c:pt idx="9">
                  <c:v>41.4</c:v>
                </c:pt>
                <c:pt idx="10">
                  <c:v>42.09</c:v>
                </c:pt>
                <c:pt idx="11">
                  <c:v>43.6</c:v>
                </c:pt>
                <c:pt idx="12">
                  <c:v>43.3</c:v>
                </c:pt>
                <c:pt idx="13">
                  <c:v>44.6</c:v>
                </c:pt>
                <c:pt idx="15">
                  <c:v>43.8</c:v>
                </c:pt>
                <c:pt idx="16">
                  <c:v>42.6</c:v>
                </c:pt>
                <c:pt idx="18">
                  <c:v>42.74</c:v>
                </c:pt>
                <c:pt idx="19">
                  <c:v>43.42</c:v>
                </c:pt>
                <c:pt idx="20">
                  <c:v>43.74</c:v>
                </c:pt>
                <c:pt idx="21">
                  <c:v>44.02</c:v>
                </c:pt>
                <c:pt idx="24">
                  <c:v>42.98</c:v>
                </c:pt>
                <c:pt idx="25">
                  <c:v>42.6</c:v>
                </c:pt>
                <c:pt idx="26">
                  <c:v>42.74</c:v>
                </c:pt>
                <c:pt idx="27">
                  <c:v>41.03</c:v>
                </c:pt>
                <c:pt idx="28">
                  <c:v>41.52</c:v>
                </c:pt>
                <c:pt idx="29">
                  <c:v>41.88</c:v>
                </c:pt>
                <c:pt idx="31">
                  <c:v>42.22</c:v>
                </c:pt>
                <c:pt idx="32">
                  <c:v>50.9</c:v>
                </c:pt>
                <c:pt idx="33">
                  <c:v>46.3</c:v>
                </c:pt>
                <c:pt idx="34">
                  <c:v>43.5</c:v>
                </c:pt>
                <c:pt idx="35">
                  <c:v>46.7</c:v>
                </c:pt>
                <c:pt idx="36">
                  <c:v>40.700000000000003</c:v>
                </c:pt>
                <c:pt idx="37">
                  <c:v>46</c:v>
                </c:pt>
                <c:pt idx="38">
                  <c:v>49.1</c:v>
                </c:pt>
                <c:pt idx="39">
                  <c:v>43.1</c:v>
                </c:pt>
                <c:pt idx="40">
                  <c:v>44.6</c:v>
                </c:pt>
                <c:pt idx="41">
                  <c:v>44</c:v>
                </c:pt>
                <c:pt idx="43">
                  <c:v>39.799999999999997</c:v>
                </c:pt>
                <c:pt idx="45">
                  <c:v>41</c:v>
                </c:pt>
                <c:pt idx="46">
                  <c:v>40.520000000000003</c:v>
                </c:pt>
                <c:pt idx="48">
                  <c:v>41.82</c:v>
                </c:pt>
                <c:pt idx="49">
                  <c:v>41.43</c:v>
                </c:pt>
                <c:pt idx="50">
                  <c:v>42.28</c:v>
                </c:pt>
                <c:pt idx="51">
                  <c:v>41.57</c:v>
                </c:pt>
                <c:pt idx="52">
                  <c:v>41.03</c:v>
                </c:pt>
                <c:pt idx="53">
                  <c:v>41.52</c:v>
                </c:pt>
                <c:pt idx="54">
                  <c:v>41.88</c:v>
                </c:pt>
                <c:pt idx="56">
                  <c:v>42.22</c:v>
                </c:pt>
                <c:pt idx="57">
                  <c:v>41.2</c:v>
                </c:pt>
                <c:pt idx="58">
                  <c:v>41.46</c:v>
                </c:pt>
                <c:pt idx="59">
                  <c:v>41.55</c:v>
                </c:pt>
                <c:pt idx="60">
                  <c:v>41.46</c:v>
                </c:pt>
                <c:pt idx="61">
                  <c:v>50.9</c:v>
                </c:pt>
                <c:pt idx="62">
                  <c:v>46.3</c:v>
                </c:pt>
                <c:pt idx="63">
                  <c:v>43.5</c:v>
                </c:pt>
                <c:pt idx="64">
                  <c:v>46.7</c:v>
                </c:pt>
                <c:pt idx="65">
                  <c:v>40.700000000000003</c:v>
                </c:pt>
                <c:pt idx="66">
                  <c:v>46</c:v>
                </c:pt>
                <c:pt idx="67">
                  <c:v>49.1</c:v>
                </c:pt>
                <c:pt idx="68">
                  <c:v>43.1</c:v>
                </c:pt>
                <c:pt idx="69">
                  <c:v>44.6</c:v>
                </c:pt>
                <c:pt idx="70">
                  <c:v>44</c:v>
                </c:pt>
                <c:pt idx="71">
                  <c:v>41.2</c:v>
                </c:pt>
                <c:pt idx="72">
                  <c:v>42</c:v>
                </c:pt>
                <c:pt idx="74">
                  <c:v>39.799999999999997</c:v>
                </c:pt>
                <c:pt idx="76">
                  <c:v>39.700000000000003</c:v>
                </c:pt>
                <c:pt idx="77">
                  <c:v>34.6</c:v>
                </c:pt>
                <c:pt idx="78">
                  <c:v>41</c:v>
                </c:pt>
                <c:pt idx="79">
                  <c:v>40.520000000000003</c:v>
                </c:pt>
                <c:pt idx="80">
                  <c:v>42.4</c:v>
                </c:pt>
                <c:pt idx="81">
                  <c:v>39.6</c:v>
                </c:pt>
                <c:pt idx="83">
                  <c:v>41.82</c:v>
                </c:pt>
                <c:pt idx="84">
                  <c:v>41.43</c:v>
                </c:pt>
                <c:pt idx="85">
                  <c:v>42.28</c:v>
                </c:pt>
                <c:pt idx="86">
                  <c:v>41.57</c:v>
                </c:pt>
                <c:pt idx="97">
                  <c:v>44.82</c:v>
                </c:pt>
                <c:pt idx="98">
                  <c:v>42.33</c:v>
                </c:pt>
                <c:pt idx="99">
                  <c:v>41.15</c:v>
                </c:pt>
                <c:pt idx="100">
                  <c:v>41.95</c:v>
                </c:pt>
                <c:pt idx="103">
                  <c:v>41.15</c:v>
                </c:pt>
                <c:pt idx="104">
                  <c:v>41.95</c:v>
                </c:pt>
                <c:pt idx="106">
                  <c:v>36.299999999999997</c:v>
                </c:pt>
                <c:pt idx="107">
                  <c:v>38.11</c:v>
                </c:pt>
                <c:pt idx="108">
                  <c:v>38.96</c:v>
                </c:pt>
                <c:pt idx="109">
                  <c:v>40.270000000000003</c:v>
                </c:pt>
                <c:pt idx="111">
                  <c:v>36.299999999999997</c:v>
                </c:pt>
                <c:pt idx="112">
                  <c:v>38.11</c:v>
                </c:pt>
                <c:pt idx="113">
                  <c:v>37.42</c:v>
                </c:pt>
                <c:pt idx="114">
                  <c:v>36.29</c:v>
                </c:pt>
                <c:pt idx="115">
                  <c:v>37.64</c:v>
                </c:pt>
                <c:pt idx="116">
                  <c:v>37.9</c:v>
                </c:pt>
                <c:pt idx="117">
                  <c:v>37.369999999999997</c:v>
                </c:pt>
              </c:numCache>
            </c:numRef>
          </c:xVal>
          <c:yVal>
            <c:numRef>
              <c:f>IAP!$BA$2:$BA$125</c:f>
              <c:numCache>
                <c:formatCode>0.0</c:formatCode>
                <c:ptCount val="118"/>
                <c:pt idx="2" formatCode="General">
                  <c:v>77.900000000000006</c:v>
                </c:pt>
                <c:pt idx="3" formatCode="General">
                  <c:v>79.099999999999994</c:v>
                </c:pt>
                <c:pt idx="7">
                  <c:v>74</c:v>
                </c:pt>
                <c:pt idx="8">
                  <c:v>98.6</c:v>
                </c:pt>
                <c:pt idx="11">
                  <c:v>275</c:v>
                </c:pt>
                <c:pt idx="12">
                  <c:v>275</c:v>
                </c:pt>
                <c:pt idx="24" formatCode="General">
                  <c:v>64.900000000000006</c:v>
                </c:pt>
                <c:pt idx="25" formatCode="General">
                  <c:v>89.8</c:v>
                </c:pt>
                <c:pt idx="27">
                  <c:v>35</c:v>
                </c:pt>
                <c:pt idx="29">
                  <c:v>33</c:v>
                </c:pt>
                <c:pt idx="31">
                  <c:v>38.200000000000003</c:v>
                </c:pt>
                <c:pt idx="52">
                  <c:v>35</c:v>
                </c:pt>
                <c:pt idx="54">
                  <c:v>33</c:v>
                </c:pt>
                <c:pt idx="56">
                  <c:v>38.200000000000003</c:v>
                </c:pt>
                <c:pt idx="99">
                  <c:v>38.200000000000003</c:v>
                </c:pt>
                <c:pt idx="100">
                  <c:v>34.9</c:v>
                </c:pt>
                <c:pt idx="103">
                  <c:v>38.200000000000003</c:v>
                </c:pt>
                <c:pt idx="104">
                  <c:v>34.9</c:v>
                </c:pt>
                <c:pt idx="109">
                  <c:v>14</c:v>
                </c:pt>
                <c:pt idx="117">
                  <c:v>8.1999999999999993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785-473E-BA6B-03054719009D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GAP'!$G$2:$G$82</c:f>
              <c:numCache>
                <c:formatCode>0.00</c:formatCode>
                <c:ptCount val="81"/>
                <c:pt idx="0">
                  <c:v>37.29</c:v>
                </c:pt>
                <c:pt idx="1">
                  <c:v>36.72</c:v>
                </c:pt>
                <c:pt idx="2">
                  <c:v>33.97</c:v>
                </c:pt>
                <c:pt idx="3">
                  <c:v>41.98</c:v>
                </c:pt>
                <c:pt idx="4">
                  <c:v>41.65</c:v>
                </c:pt>
                <c:pt idx="5">
                  <c:v>41.22</c:v>
                </c:pt>
                <c:pt idx="6">
                  <c:v>41.56</c:v>
                </c:pt>
                <c:pt idx="7">
                  <c:v>45.53</c:v>
                </c:pt>
                <c:pt idx="8">
                  <c:v>38.76</c:v>
                </c:pt>
                <c:pt idx="9">
                  <c:v>38.17</c:v>
                </c:pt>
                <c:pt idx="10">
                  <c:v>40.229999999999997</c:v>
                </c:pt>
                <c:pt idx="11">
                  <c:v>37.11</c:v>
                </c:pt>
                <c:pt idx="12">
                  <c:v>44.07</c:v>
                </c:pt>
                <c:pt idx="13">
                  <c:v>40.98</c:v>
                </c:pt>
                <c:pt idx="14">
                  <c:v>40.020000000000003</c:v>
                </c:pt>
                <c:pt idx="15" formatCode="General">
                  <c:v>41.68</c:v>
                </c:pt>
                <c:pt idx="16" formatCode="General">
                  <c:v>42.67</c:v>
                </c:pt>
                <c:pt idx="17" formatCode="General">
                  <c:v>41.79</c:v>
                </c:pt>
                <c:pt idx="18" formatCode="General">
                  <c:v>38.89</c:v>
                </c:pt>
                <c:pt idx="19" formatCode="General">
                  <c:v>39.68</c:v>
                </c:pt>
                <c:pt idx="20" formatCode="General">
                  <c:v>40.67</c:v>
                </c:pt>
                <c:pt idx="21" formatCode="General">
                  <c:v>42.25</c:v>
                </c:pt>
                <c:pt idx="22" formatCode="General">
                  <c:v>38.549999999999997</c:v>
                </c:pt>
                <c:pt idx="23" formatCode="General">
                  <c:v>41.51</c:v>
                </c:pt>
                <c:pt idx="24" formatCode="General">
                  <c:v>41.57</c:v>
                </c:pt>
                <c:pt idx="25" formatCode="General">
                  <c:v>38.56</c:v>
                </c:pt>
                <c:pt idx="26" formatCode="General">
                  <c:v>39.71</c:v>
                </c:pt>
                <c:pt idx="27" formatCode="General">
                  <c:v>39.47</c:v>
                </c:pt>
                <c:pt idx="28" formatCode="General">
                  <c:v>45.54</c:v>
                </c:pt>
                <c:pt idx="29" formatCode="General">
                  <c:v>39.840000000000003</c:v>
                </c:pt>
                <c:pt idx="30" formatCode="General">
                  <c:v>41.07</c:v>
                </c:pt>
                <c:pt idx="31" formatCode="General">
                  <c:v>38.71</c:v>
                </c:pt>
                <c:pt idx="32" formatCode="General">
                  <c:v>41.74</c:v>
                </c:pt>
                <c:pt idx="33" formatCode="General">
                  <c:v>45.73</c:v>
                </c:pt>
                <c:pt idx="34" formatCode="General">
                  <c:v>40.67</c:v>
                </c:pt>
                <c:pt idx="35" formatCode="General">
                  <c:v>39.42</c:v>
                </c:pt>
                <c:pt idx="36" formatCode="General">
                  <c:v>37.04</c:v>
                </c:pt>
                <c:pt idx="37" formatCode="General">
                  <c:v>39.14</c:v>
                </c:pt>
                <c:pt idx="38" formatCode="General">
                  <c:v>41.36</c:v>
                </c:pt>
                <c:pt idx="39" formatCode="General">
                  <c:v>44.75</c:v>
                </c:pt>
                <c:pt idx="40">
                  <c:v>43.94</c:v>
                </c:pt>
                <c:pt idx="41">
                  <c:v>42.573267595440569</c:v>
                </c:pt>
                <c:pt idx="42">
                  <c:v>38.943662526076238</c:v>
                </c:pt>
                <c:pt idx="43">
                  <c:v>40.700000000000003</c:v>
                </c:pt>
                <c:pt idx="44">
                  <c:v>40.101437388175214</c:v>
                </c:pt>
                <c:pt idx="45">
                  <c:v>41.102863170870485</c:v>
                </c:pt>
                <c:pt idx="46">
                  <c:v>35.900925469372275</c:v>
                </c:pt>
                <c:pt idx="47" formatCode="General">
                  <c:v>36.5</c:v>
                </c:pt>
                <c:pt idx="48" formatCode="General">
                  <c:v>38.869999999999997</c:v>
                </c:pt>
                <c:pt idx="49" formatCode="General">
                  <c:v>34.840000000000003</c:v>
                </c:pt>
                <c:pt idx="50" formatCode="General">
                  <c:v>38.03</c:v>
                </c:pt>
                <c:pt idx="51" formatCode="General">
                  <c:v>36.909999999999997</c:v>
                </c:pt>
                <c:pt idx="52">
                  <c:v>38.9</c:v>
                </c:pt>
                <c:pt idx="53">
                  <c:v>38.1</c:v>
                </c:pt>
                <c:pt idx="54">
                  <c:v>40.299999999999997</c:v>
                </c:pt>
                <c:pt idx="55">
                  <c:v>30.2</c:v>
                </c:pt>
                <c:pt idx="56">
                  <c:v>34.5</c:v>
                </c:pt>
                <c:pt idx="57">
                  <c:v>36</c:v>
                </c:pt>
                <c:pt idx="58">
                  <c:v>29.5</c:v>
                </c:pt>
                <c:pt idx="59">
                  <c:v>31.2</c:v>
                </c:pt>
                <c:pt idx="60">
                  <c:v>38</c:v>
                </c:pt>
                <c:pt idx="61">
                  <c:v>37.1</c:v>
                </c:pt>
                <c:pt idx="62">
                  <c:v>36.5</c:v>
                </c:pt>
                <c:pt idx="63">
                  <c:v>39.4</c:v>
                </c:pt>
                <c:pt idx="64">
                  <c:v>35.4</c:v>
                </c:pt>
                <c:pt idx="65">
                  <c:v>33.5</c:v>
                </c:pt>
                <c:pt idx="66">
                  <c:v>36.200000000000003</c:v>
                </c:pt>
                <c:pt idx="67">
                  <c:v>40.6</c:v>
                </c:pt>
                <c:pt idx="68">
                  <c:v>35.799999999999997</c:v>
                </c:pt>
                <c:pt idx="69">
                  <c:v>34.5</c:v>
                </c:pt>
                <c:pt idx="70">
                  <c:v>34.5</c:v>
                </c:pt>
                <c:pt idx="71">
                  <c:v>35.200000000000003</c:v>
                </c:pt>
                <c:pt idx="72">
                  <c:v>30.24</c:v>
                </c:pt>
                <c:pt idx="73">
                  <c:v>30.47</c:v>
                </c:pt>
                <c:pt idx="74">
                  <c:v>38.71</c:v>
                </c:pt>
                <c:pt idx="75">
                  <c:v>37.770000000000003</c:v>
                </c:pt>
                <c:pt idx="76">
                  <c:v>37.64</c:v>
                </c:pt>
                <c:pt idx="77">
                  <c:v>33.01</c:v>
                </c:pt>
                <c:pt idx="78">
                  <c:v>33.229999999999997</c:v>
                </c:pt>
                <c:pt idx="79">
                  <c:v>39.5</c:v>
                </c:pt>
                <c:pt idx="80">
                  <c:v>41.7</c:v>
                </c:pt>
              </c:numCache>
            </c:numRef>
          </c:xVal>
          <c:yVal>
            <c:numRef>
              <c:f>'APIP and GAP'!$BA$2:$BA$82</c:f>
              <c:numCache>
                <c:formatCode>General</c:formatCode>
                <c:ptCount val="81"/>
                <c:pt idx="15">
                  <c:v>802</c:v>
                </c:pt>
                <c:pt idx="16">
                  <c:v>302</c:v>
                </c:pt>
                <c:pt idx="17">
                  <c:v>185</c:v>
                </c:pt>
                <c:pt idx="18">
                  <c:v>1140</c:v>
                </c:pt>
                <c:pt idx="19">
                  <c:v>772</c:v>
                </c:pt>
                <c:pt idx="20">
                  <c:v>56</c:v>
                </c:pt>
                <c:pt idx="21">
                  <c:v>240</c:v>
                </c:pt>
                <c:pt idx="22">
                  <c:v>1236</c:v>
                </c:pt>
                <c:pt idx="23">
                  <c:v>839</c:v>
                </c:pt>
                <c:pt idx="24">
                  <c:v>208</c:v>
                </c:pt>
                <c:pt idx="25">
                  <c:v>90</c:v>
                </c:pt>
                <c:pt idx="26">
                  <c:v>345</c:v>
                </c:pt>
                <c:pt idx="27">
                  <c:v>360</c:v>
                </c:pt>
                <c:pt idx="28">
                  <c:v>375</c:v>
                </c:pt>
                <c:pt idx="29">
                  <c:v>346</c:v>
                </c:pt>
                <c:pt idx="30">
                  <c:v>1341</c:v>
                </c:pt>
                <c:pt idx="31">
                  <c:v>85</c:v>
                </c:pt>
                <c:pt idx="32">
                  <c:v>1697</c:v>
                </c:pt>
                <c:pt idx="33">
                  <c:v>132</c:v>
                </c:pt>
                <c:pt idx="34">
                  <c:v>537</c:v>
                </c:pt>
                <c:pt idx="35">
                  <c:v>152</c:v>
                </c:pt>
                <c:pt idx="36">
                  <c:v>965</c:v>
                </c:pt>
                <c:pt idx="37">
                  <c:v>641</c:v>
                </c:pt>
                <c:pt idx="38">
                  <c:v>275</c:v>
                </c:pt>
                <c:pt idx="39">
                  <c:v>444</c:v>
                </c:pt>
                <c:pt idx="41" formatCode="0.0">
                  <c:v>42.050904000000003</c:v>
                </c:pt>
                <c:pt idx="42">
                  <c:v>3.8</c:v>
                </c:pt>
                <c:pt idx="43" formatCode="0.0">
                  <c:v>1.2</c:v>
                </c:pt>
                <c:pt idx="47">
                  <c:v>140</c:v>
                </c:pt>
                <c:pt idx="48">
                  <c:v>13</c:v>
                </c:pt>
                <c:pt idx="49">
                  <c:v>94</c:v>
                </c:pt>
                <c:pt idx="50">
                  <c:v>870</c:v>
                </c:pt>
                <c:pt idx="51">
                  <c:v>58</c:v>
                </c:pt>
                <c:pt idx="52">
                  <c:v>1.8</c:v>
                </c:pt>
                <c:pt idx="53">
                  <c:v>1.81</c:v>
                </c:pt>
                <c:pt idx="54">
                  <c:v>1.73</c:v>
                </c:pt>
                <c:pt idx="55">
                  <c:v>1.83</c:v>
                </c:pt>
                <c:pt idx="56">
                  <c:v>1.91</c:v>
                </c:pt>
                <c:pt idx="57">
                  <c:v>1.9</c:v>
                </c:pt>
                <c:pt idx="58">
                  <c:v>1.65</c:v>
                </c:pt>
                <c:pt idx="59">
                  <c:v>2.33</c:v>
                </c:pt>
                <c:pt idx="60">
                  <c:v>3.73</c:v>
                </c:pt>
                <c:pt idx="61">
                  <c:v>2.14</c:v>
                </c:pt>
                <c:pt idx="62">
                  <c:v>2.59</c:v>
                </c:pt>
                <c:pt idx="63">
                  <c:v>2.2400000000000002</c:v>
                </c:pt>
                <c:pt idx="64">
                  <c:v>2.4700000000000002</c:v>
                </c:pt>
                <c:pt idx="65">
                  <c:v>0.96</c:v>
                </c:pt>
                <c:pt idx="66">
                  <c:v>1.01</c:v>
                </c:pt>
                <c:pt idx="67">
                  <c:v>1.59</c:v>
                </c:pt>
                <c:pt idx="68">
                  <c:v>2.8</c:v>
                </c:pt>
                <c:pt idx="69">
                  <c:v>4.26</c:v>
                </c:pt>
                <c:pt idx="70">
                  <c:v>2.2599999999999998</c:v>
                </c:pt>
                <c:pt idx="71">
                  <c:v>2.99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785-473E-BA6B-03054719009D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WEAR!$G$111:$G$118</c:f>
              <c:numCache>
                <c:formatCode>0.00</c:formatCode>
                <c:ptCount val="8"/>
                <c:pt idx="0">
                  <c:v>39.880000000000003</c:v>
                </c:pt>
                <c:pt idx="1">
                  <c:v>37.06</c:v>
                </c:pt>
                <c:pt idx="2">
                  <c:v>36.35</c:v>
                </c:pt>
                <c:pt idx="3">
                  <c:v>40.03</c:v>
                </c:pt>
                <c:pt idx="4">
                  <c:v>42.03</c:v>
                </c:pt>
                <c:pt idx="5">
                  <c:v>40.520000000000003</c:v>
                </c:pt>
                <c:pt idx="6">
                  <c:v>40.049999999999997</c:v>
                </c:pt>
                <c:pt idx="7">
                  <c:v>40.049999999999997</c:v>
                </c:pt>
              </c:numCache>
            </c:numRef>
          </c:xVal>
          <c:yVal>
            <c:numRef>
              <c:f>WEAR!$BA$111:$BA$118</c:f>
              <c:numCache>
                <c:formatCode>General</c:formatCode>
                <c:ptCount val="8"/>
                <c:pt idx="1">
                  <c:v>0.6</c:v>
                </c:pt>
                <c:pt idx="3">
                  <c:v>0.5</c:v>
                </c:pt>
                <c:pt idx="4">
                  <c:v>0.6</c:v>
                </c:pt>
                <c:pt idx="6">
                  <c:v>0.6</c:v>
                </c:pt>
                <c:pt idx="7">
                  <c:v>1.2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785-473E-BA6B-03054719009D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IAP!$G$126:$G$132</c:f>
              <c:numCache>
                <c:formatCode>0.00</c:formatCode>
                <c:ptCount val="7"/>
                <c:pt idx="0">
                  <c:v>41.1</c:v>
                </c:pt>
                <c:pt idx="1">
                  <c:v>46.78</c:v>
                </c:pt>
                <c:pt idx="2">
                  <c:v>41.46</c:v>
                </c:pt>
                <c:pt idx="3">
                  <c:v>45.08</c:v>
                </c:pt>
                <c:pt idx="4">
                  <c:v>43.6</c:v>
                </c:pt>
                <c:pt idx="5">
                  <c:v>43.71</c:v>
                </c:pt>
                <c:pt idx="6">
                  <c:v>44.06</c:v>
                </c:pt>
              </c:numCache>
            </c:numRef>
          </c:xVal>
          <c:yVal>
            <c:numRef>
              <c:f>IAP!$BA$126:$BA$132</c:f>
              <c:numCache>
                <c:formatCode>0.0</c:formatCode>
                <c:ptCount val="7"/>
                <c:pt idx="0">
                  <c:v>35</c:v>
                </c:pt>
                <c:pt idx="1">
                  <c:v>40.5</c:v>
                </c:pt>
                <c:pt idx="2">
                  <c:v>35.200000000000003</c:v>
                </c:pt>
                <c:pt idx="3">
                  <c:v>39.5</c:v>
                </c:pt>
                <c:pt idx="4" formatCode="General">
                  <c:v>75.3</c:v>
                </c:pt>
                <c:pt idx="5" formatCode="General">
                  <c:v>108</c:v>
                </c:pt>
                <c:pt idx="6" formatCode="General">
                  <c:v>72.599999999999994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0785-473E-BA6B-03054719009D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GAP'!$BA$83:$BA$92</c:f>
              <c:numCache>
                <c:formatCode>0.0</c:formatCode>
                <c:ptCount val="10"/>
                <c:pt idx="0">
                  <c:v>5.562125</c:v>
                </c:pt>
                <c:pt idx="1">
                  <c:v>33.599286999999997</c:v>
                </c:pt>
                <c:pt idx="2" formatCode="General">
                  <c:v>4.8</c:v>
                </c:pt>
                <c:pt idx="3" formatCode="General">
                  <c:v>3.8</c:v>
                </c:pt>
                <c:pt idx="4">
                  <c:v>5.5</c:v>
                </c:pt>
                <c:pt idx="5">
                  <c:v>1.8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0785-473E-BA6B-03054719009D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GAP'!$BA$83:$BA$92</c:f>
              <c:numCache>
                <c:formatCode>0.0</c:formatCode>
                <c:ptCount val="10"/>
                <c:pt idx="0">
                  <c:v>5.562125</c:v>
                </c:pt>
                <c:pt idx="1">
                  <c:v>33.599286999999997</c:v>
                </c:pt>
                <c:pt idx="2" formatCode="General">
                  <c:v>4.8</c:v>
                </c:pt>
                <c:pt idx="3" formatCode="General">
                  <c:v>3.8</c:v>
                </c:pt>
                <c:pt idx="4">
                  <c:v>5.5</c:v>
                </c:pt>
                <c:pt idx="5">
                  <c:v>1.8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0785-473E-BA6B-0305471900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3983808"/>
        <c:axId val="563983416"/>
      </c:scatterChart>
      <c:valAx>
        <c:axId val="563983808"/>
        <c:scaling>
          <c:orientation val="minMax"/>
          <c:min val="25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SiO</a:t>
                </a:r>
                <a:r>
                  <a:rPr lang="en-US" sz="1200" b="0" i="0" u="none" strike="noStrike" baseline="-25000">
                    <a:effectLst/>
                  </a:rPr>
                  <a:t>2</a:t>
                </a:r>
                <a:r>
                  <a:rPr lang="en-US" sz="1200" b="0" i="0" u="none" strike="noStrike" baseline="0">
                    <a:effectLst/>
                  </a:rPr>
                  <a:t> (wt%)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3983416"/>
        <c:crosses val="autoZero"/>
        <c:crossBetween val="midCat"/>
      </c:valAx>
      <c:valAx>
        <c:axId val="563983416"/>
        <c:scaling>
          <c:orientation val="minMax"/>
          <c:max val="12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Cs</a:t>
                </a:r>
                <a:r>
                  <a:rPr lang="en-US" sz="1200" b="0" i="0" u="none" strike="noStrike" baseline="0">
                    <a:effectLst/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3983808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9.2022879259464244E-2"/>
          <c:y val="4.2023736921967786E-2"/>
          <c:w val="0.28499356537978537"/>
          <c:h val="0.24144032221088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WEAR!$G$2:$G$110</c:f>
              <c:numCache>
                <c:formatCode>0.00</c:formatCode>
                <c:ptCount val="109"/>
                <c:pt idx="2">
                  <c:v>43.49</c:v>
                </c:pt>
                <c:pt idx="3">
                  <c:v>43.49</c:v>
                </c:pt>
                <c:pt idx="4">
                  <c:v>36.6</c:v>
                </c:pt>
                <c:pt idx="5">
                  <c:v>38.700000000000003</c:v>
                </c:pt>
                <c:pt idx="6">
                  <c:v>38.9</c:v>
                </c:pt>
                <c:pt idx="7">
                  <c:v>38.6</c:v>
                </c:pt>
                <c:pt idx="8">
                  <c:v>38.200000000000003</c:v>
                </c:pt>
                <c:pt idx="9">
                  <c:v>38.1</c:v>
                </c:pt>
                <c:pt idx="10">
                  <c:v>38.4</c:v>
                </c:pt>
                <c:pt idx="11">
                  <c:v>38.9</c:v>
                </c:pt>
                <c:pt idx="12">
                  <c:v>39</c:v>
                </c:pt>
                <c:pt idx="13">
                  <c:v>39.1</c:v>
                </c:pt>
                <c:pt idx="14">
                  <c:v>38.9</c:v>
                </c:pt>
                <c:pt idx="15">
                  <c:v>39.200000000000003</c:v>
                </c:pt>
                <c:pt idx="16">
                  <c:v>39.4</c:v>
                </c:pt>
                <c:pt idx="17">
                  <c:v>39.5</c:v>
                </c:pt>
                <c:pt idx="18">
                  <c:v>38.700000000000003</c:v>
                </c:pt>
                <c:pt idx="19">
                  <c:v>38.1</c:v>
                </c:pt>
                <c:pt idx="20">
                  <c:v>39.200000000000003</c:v>
                </c:pt>
                <c:pt idx="21">
                  <c:v>39.200000000000003</c:v>
                </c:pt>
                <c:pt idx="22">
                  <c:v>40.6</c:v>
                </c:pt>
                <c:pt idx="23">
                  <c:v>38.6</c:v>
                </c:pt>
                <c:pt idx="24">
                  <c:v>38.799999999999997</c:v>
                </c:pt>
                <c:pt idx="25">
                  <c:v>39.799999999999997</c:v>
                </c:pt>
                <c:pt idx="26">
                  <c:v>44</c:v>
                </c:pt>
                <c:pt idx="27">
                  <c:v>39.4</c:v>
                </c:pt>
                <c:pt idx="28">
                  <c:v>39.1</c:v>
                </c:pt>
                <c:pt idx="29">
                  <c:v>39.299999999999997</c:v>
                </c:pt>
                <c:pt idx="30">
                  <c:v>38.700000000000003</c:v>
                </c:pt>
                <c:pt idx="31">
                  <c:v>39.299999999999997</c:v>
                </c:pt>
                <c:pt idx="32">
                  <c:v>38.700000000000003</c:v>
                </c:pt>
                <c:pt idx="33">
                  <c:v>36.78</c:v>
                </c:pt>
                <c:pt idx="34">
                  <c:v>36.869999999999997</c:v>
                </c:pt>
                <c:pt idx="35">
                  <c:v>36.479999999999997</c:v>
                </c:pt>
                <c:pt idx="36">
                  <c:v>35.97</c:v>
                </c:pt>
                <c:pt idx="37">
                  <c:v>39.340000000000003</c:v>
                </c:pt>
                <c:pt idx="38">
                  <c:v>37.65</c:v>
                </c:pt>
                <c:pt idx="39">
                  <c:v>36.56</c:v>
                </c:pt>
                <c:pt idx="40">
                  <c:v>38.07</c:v>
                </c:pt>
                <c:pt idx="41">
                  <c:v>33.44</c:v>
                </c:pt>
                <c:pt idx="42">
                  <c:v>36.49</c:v>
                </c:pt>
                <c:pt idx="43">
                  <c:v>40.349600000000002</c:v>
                </c:pt>
                <c:pt idx="44">
                  <c:v>39.432400000000001</c:v>
                </c:pt>
                <c:pt idx="45">
                  <c:v>39.6233</c:v>
                </c:pt>
                <c:pt idx="46">
                  <c:v>39.744599999999998</c:v>
                </c:pt>
                <c:pt idx="47">
                  <c:v>39.959200000000003</c:v>
                </c:pt>
                <c:pt idx="48">
                  <c:v>40.043700000000001</c:v>
                </c:pt>
                <c:pt idx="49">
                  <c:v>39.854500000000002</c:v>
                </c:pt>
                <c:pt idx="50">
                  <c:v>41.602699999999999</c:v>
                </c:pt>
                <c:pt idx="52">
                  <c:v>43.73</c:v>
                </c:pt>
                <c:pt idx="53">
                  <c:v>44.5</c:v>
                </c:pt>
                <c:pt idx="54">
                  <c:v>43.18</c:v>
                </c:pt>
                <c:pt idx="56">
                  <c:v>36.64</c:v>
                </c:pt>
                <c:pt idx="57">
                  <c:v>32.29</c:v>
                </c:pt>
                <c:pt idx="58">
                  <c:v>35.4</c:v>
                </c:pt>
                <c:pt idx="59">
                  <c:v>35.56</c:v>
                </c:pt>
                <c:pt idx="60">
                  <c:v>40.9</c:v>
                </c:pt>
                <c:pt idx="61">
                  <c:v>40.049999999999997</c:v>
                </c:pt>
                <c:pt idx="62">
                  <c:v>31.8</c:v>
                </c:pt>
                <c:pt idx="63">
                  <c:v>37.1</c:v>
                </c:pt>
                <c:pt idx="64">
                  <c:v>40.15</c:v>
                </c:pt>
                <c:pt idx="65">
                  <c:v>38.28</c:v>
                </c:pt>
                <c:pt idx="66">
                  <c:v>37</c:v>
                </c:pt>
                <c:pt idx="67">
                  <c:v>40</c:v>
                </c:pt>
                <c:pt idx="68">
                  <c:v>41.06</c:v>
                </c:pt>
                <c:pt idx="69">
                  <c:v>41.84</c:v>
                </c:pt>
                <c:pt idx="70">
                  <c:v>40.75</c:v>
                </c:pt>
                <c:pt idx="71">
                  <c:v>41.58</c:v>
                </c:pt>
                <c:pt idx="72">
                  <c:v>38.700000000000003</c:v>
                </c:pt>
                <c:pt idx="73">
                  <c:v>39.92</c:v>
                </c:pt>
                <c:pt idx="74">
                  <c:v>37.68</c:v>
                </c:pt>
                <c:pt idx="75">
                  <c:v>36.369999999999997</c:v>
                </c:pt>
                <c:pt idx="76">
                  <c:v>39.880000000000003</c:v>
                </c:pt>
                <c:pt idx="77">
                  <c:v>38.979999999999997</c:v>
                </c:pt>
                <c:pt idx="78">
                  <c:v>41.58</c:v>
                </c:pt>
                <c:pt idx="79">
                  <c:v>40.44</c:v>
                </c:pt>
                <c:pt idx="80">
                  <c:v>38.700000000000003</c:v>
                </c:pt>
                <c:pt idx="81">
                  <c:v>33.89</c:v>
                </c:pt>
                <c:pt idx="82">
                  <c:v>34.229999999999997</c:v>
                </c:pt>
                <c:pt idx="83">
                  <c:v>33.22</c:v>
                </c:pt>
                <c:pt idx="84">
                  <c:v>33.520000000000003</c:v>
                </c:pt>
                <c:pt idx="85">
                  <c:v>39.06</c:v>
                </c:pt>
                <c:pt idx="86">
                  <c:v>36.22</c:v>
                </c:pt>
                <c:pt idx="87">
                  <c:v>39.28</c:v>
                </c:pt>
                <c:pt idx="95">
                  <c:v>37.049999999999997</c:v>
                </c:pt>
                <c:pt idx="96">
                  <c:v>40</c:v>
                </c:pt>
                <c:pt idx="97">
                  <c:v>38.619999999999997</c:v>
                </c:pt>
                <c:pt idx="98">
                  <c:v>35.090000000000003</c:v>
                </c:pt>
                <c:pt idx="99">
                  <c:v>37.93</c:v>
                </c:pt>
                <c:pt idx="100">
                  <c:v>35.51</c:v>
                </c:pt>
                <c:pt idx="105">
                  <c:v>35.369999999999997</c:v>
                </c:pt>
              </c:numCache>
            </c:numRef>
          </c:xVal>
          <c:yVal>
            <c:numRef>
              <c:f>WEAR!$BC$2:$BC$110</c:f>
              <c:numCache>
                <c:formatCode>0</c:formatCode>
                <c:ptCount val="109"/>
                <c:pt idx="2">
                  <c:v>272</c:v>
                </c:pt>
                <c:pt idx="3">
                  <c:v>311</c:v>
                </c:pt>
                <c:pt idx="31">
                  <c:v>275</c:v>
                </c:pt>
                <c:pt idx="32">
                  <c:v>279</c:v>
                </c:pt>
                <c:pt idx="33">
                  <c:v>350</c:v>
                </c:pt>
                <c:pt idx="34">
                  <c:v>385</c:v>
                </c:pt>
                <c:pt idx="40">
                  <c:v>417</c:v>
                </c:pt>
                <c:pt idx="41">
                  <c:v>341</c:v>
                </c:pt>
                <c:pt idx="42">
                  <c:v>392</c:v>
                </c:pt>
                <c:pt idx="43">
                  <c:v>282.91268058818531</c:v>
                </c:pt>
                <c:pt idx="44">
                  <c:v>243.42277012571856</c:v>
                </c:pt>
                <c:pt idx="45">
                  <c:v>242.31366463643249</c:v>
                </c:pt>
                <c:pt idx="47">
                  <c:v>246.52562479911839</c:v>
                </c:pt>
                <c:pt idx="48">
                  <c:v>249.8628432738704</c:v>
                </c:pt>
                <c:pt idx="49">
                  <c:v>255.78107386559398</c:v>
                </c:pt>
                <c:pt idx="50">
                  <c:v>206.00515657661532</c:v>
                </c:pt>
                <c:pt idx="52">
                  <c:v>280</c:v>
                </c:pt>
                <c:pt idx="53">
                  <c:v>224</c:v>
                </c:pt>
                <c:pt idx="54">
                  <c:v>280</c:v>
                </c:pt>
                <c:pt idx="56">
                  <c:v>183.92</c:v>
                </c:pt>
                <c:pt idx="57">
                  <c:v>339.12</c:v>
                </c:pt>
                <c:pt idx="58">
                  <c:v>162</c:v>
                </c:pt>
                <c:pt idx="59">
                  <c:v>198</c:v>
                </c:pt>
                <c:pt idx="60">
                  <c:v>102</c:v>
                </c:pt>
                <c:pt idx="61">
                  <c:v>95</c:v>
                </c:pt>
                <c:pt idx="62">
                  <c:v>150</c:v>
                </c:pt>
                <c:pt idx="63">
                  <c:v>160.25</c:v>
                </c:pt>
                <c:pt idx="64">
                  <c:v>181.4</c:v>
                </c:pt>
                <c:pt idx="65">
                  <c:v>121</c:v>
                </c:pt>
                <c:pt idx="66">
                  <c:v>277</c:v>
                </c:pt>
                <c:pt idx="67">
                  <c:v>170</c:v>
                </c:pt>
                <c:pt idx="68">
                  <c:v>137.02000000000001</c:v>
                </c:pt>
                <c:pt idx="69">
                  <c:v>187.73</c:v>
                </c:pt>
                <c:pt idx="71">
                  <c:v>164</c:v>
                </c:pt>
                <c:pt idx="72">
                  <c:v>161</c:v>
                </c:pt>
                <c:pt idx="73">
                  <c:v>170</c:v>
                </c:pt>
                <c:pt idx="74">
                  <c:v>184</c:v>
                </c:pt>
                <c:pt idx="75">
                  <c:v>203</c:v>
                </c:pt>
                <c:pt idx="76">
                  <c:v>152</c:v>
                </c:pt>
                <c:pt idx="77">
                  <c:v>136</c:v>
                </c:pt>
                <c:pt idx="78">
                  <c:v>142</c:v>
                </c:pt>
                <c:pt idx="79">
                  <c:v>286</c:v>
                </c:pt>
                <c:pt idx="81">
                  <c:v>170</c:v>
                </c:pt>
                <c:pt idx="82">
                  <c:v>260</c:v>
                </c:pt>
                <c:pt idx="83">
                  <c:v>350</c:v>
                </c:pt>
                <c:pt idx="84">
                  <c:v>210</c:v>
                </c:pt>
                <c:pt idx="85">
                  <c:v>220</c:v>
                </c:pt>
                <c:pt idx="96">
                  <c:v>168</c:v>
                </c:pt>
                <c:pt idx="98">
                  <c:v>275</c:v>
                </c:pt>
                <c:pt idx="99">
                  <c:v>350</c:v>
                </c:pt>
                <c:pt idx="100">
                  <c:v>320</c:v>
                </c:pt>
                <c:pt idx="105">
                  <c:v>250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4B2-4835-8E4D-F01833E3003B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IAP!$G$2:$G$125</c:f>
              <c:numCache>
                <c:formatCode>0.00</c:formatCode>
                <c:ptCount val="118"/>
                <c:pt idx="0">
                  <c:v>42.6</c:v>
                </c:pt>
                <c:pt idx="2">
                  <c:v>43.3</c:v>
                </c:pt>
                <c:pt idx="3">
                  <c:v>43.73</c:v>
                </c:pt>
                <c:pt idx="4">
                  <c:v>43.68</c:v>
                </c:pt>
                <c:pt idx="5">
                  <c:v>43.43</c:v>
                </c:pt>
                <c:pt idx="6">
                  <c:v>43.98</c:v>
                </c:pt>
                <c:pt idx="7">
                  <c:v>44.49</c:v>
                </c:pt>
                <c:pt idx="8">
                  <c:v>44.88</c:v>
                </c:pt>
                <c:pt idx="9">
                  <c:v>41.4</c:v>
                </c:pt>
                <c:pt idx="10">
                  <c:v>42.09</c:v>
                </c:pt>
                <c:pt idx="11">
                  <c:v>43.6</c:v>
                </c:pt>
                <c:pt idx="12">
                  <c:v>43.3</c:v>
                </c:pt>
                <c:pt idx="13">
                  <c:v>44.6</c:v>
                </c:pt>
                <c:pt idx="15">
                  <c:v>43.8</c:v>
                </c:pt>
                <c:pt idx="16">
                  <c:v>42.6</c:v>
                </c:pt>
                <c:pt idx="18">
                  <c:v>42.74</c:v>
                </c:pt>
                <c:pt idx="19">
                  <c:v>43.42</c:v>
                </c:pt>
                <c:pt idx="20">
                  <c:v>43.74</c:v>
                </c:pt>
                <c:pt idx="21">
                  <c:v>44.02</c:v>
                </c:pt>
                <c:pt idx="24">
                  <c:v>42.98</c:v>
                </c:pt>
                <c:pt idx="25">
                  <c:v>42.6</c:v>
                </c:pt>
                <c:pt idx="26">
                  <c:v>42.74</c:v>
                </c:pt>
                <c:pt idx="27">
                  <c:v>41.03</c:v>
                </c:pt>
                <c:pt idx="28">
                  <c:v>41.52</c:v>
                </c:pt>
                <c:pt idx="29">
                  <c:v>41.88</c:v>
                </c:pt>
                <c:pt idx="31">
                  <c:v>42.22</c:v>
                </c:pt>
                <c:pt idx="32">
                  <c:v>50.9</c:v>
                </c:pt>
                <c:pt idx="33">
                  <c:v>46.3</c:v>
                </c:pt>
                <c:pt idx="34">
                  <c:v>43.5</c:v>
                </c:pt>
                <c:pt idx="35">
                  <c:v>46.7</c:v>
                </c:pt>
                <c:pt idx="36">
                  <c:v>40.700000000000003</c:v>
                </c:pt>
                <c:pt idx="37">
                  <c:v>46</c:v>
                </c:pt>
                <c:pt idx="38">
                  <c:v>49.1</c:v>
                </c:pt>
                <c:pt idx="39">
                  <c:v>43.1</c:v>
                </c:pt>
                <c:pt idx="40">
                  <c:v>44.6</c:v>
                </c:pt>
                <c:pt idx="41">
                  <c:v>44</c:v>
                </c:pt>
                <c:pt idx="43">
                  <c:v>39.799999999999997</c:v>
                </c:pt>
                <c:pt idx="45">
                  <c:v>41</c:v>
                </c:pt>
                <c:pt idx="46">
                  <c:v>40.520000000000003</c:v>
                </c:pt>
                <c:pt idx="48">
                  <c:v>41.82</c:v>
                </c:pt>
                <c:pt idx="49">
                  <c:v>41.43</c:v>
                </c:pt>
                <c:pt idx="50">
                  <c:v>42.28</c:v>
                </c:pt>
                <c:pt idx="51">
                  <c:v>41.57</c:v>
                </c:pt>
                <c:pt idx="52">
                  <c:v>41.03</c:v>
                </c:pt>
                <c:pt idx="53">
                  <c:v>41.52</c:v>
                </c:pt>
                <c:pt idx="54">
                  <c:v>41.88</c:v>
                </c:pt>
                <c:pt idx="56">
                  <c:v>42.22</c:v>
                </c:pt>
                <c:pt idx="57">
                  <c:v>41.2</c:v>
                </c:pt>
                <c:pt idx="58">
                  <c:v>41.46</c:v>
                </c:pt>
                <c:pt idx="59">
                  <c:v>41.55</c:v>
                </c:pt>
                <c:pt idx="60">
                  <c:v>41.46</c:v>
                </c:pt>
                <c:pt idx="61">
                  <c:v>50.9</c:v>
                </c:pt>
                <c:pt idx="62">
                  <c:v>46.3</c:v>
                </c:pt>
                <c:pt idx="63">
                  <c:v>43.5</c:v>
                </c:pt>
                <c:pt idx="64">
                  <c:v>46.7</c:v>
                </c:pt>
                <c:pt idx="65">
                  <c:v>40.700000000000003</c:v>
                </c:pt>
                <c:pt idx="66">
                  <c:v>46</c:v>
                </c:pt>
                <c:pt idx="67">
                  <c:v>49.1</c:v>
                </c:pt>
                <c:pt idx="68">
                  <c:v>43.1</c:v>
                </c:pt>
                <c:pt idx="69">
                  <c:v>44.6</c:v>
                </c:pt>
                <c:pt idx="70">
                  <c:v>44</c:v>
                </c:pt>
                <c:pt idx="71">
                  <c:v>41.2</c:v>
                </c:pt>
                <c:pt idx="72">
                  <c:v>42</c:v>
                </c:pt>
                <c:pt idx="74">
                  <c:v>39.799999999999997</c:v>
                </c:pt>
                <c:pt idx="76">
                  <c:v>39.700000000000003</c:v>
                </c:pt>
                <c:pt idx="77">
                  <c:v>34.6</c:v>
                </c:pt>
                <c:pt idx="78">
                  <c:v>41</c:v>
                </c:pt>
                <c:pt idx="79">
                  <c:v>40.520000000000003</c:v>
                </c:pt>
                <c:pt idx="80">
                  <c:v>42.4</c:v>
                </c:pt>
                <c:pt idx="81">
                  <c:v>39.6</c:v>
                </c:pt>
                <c:pt idx="83">
                  <c:v>41.82</c:v>
                </c:pt>
                <c:pt idx="84">
                  <c:v>41.43</c:v>
                </c:pt>
                <c:pt idx="85">
                  <c:v>42.28</c:v>
                </c:pt>
                <c:pt idx="86">
                  <c:v>41.57</c:v>
                </c:pt>
                <c:pt idx="97">
                  <c:v>44.82</c:v>
                </c:pt>
                <c:pt idx="98">
                  <c:v>42.33</c:v>
                </c:pt>
                <c:pt idx="99">
                  <c:v>41.15</c:v>
                </c:pt>
                <c:pt idx="100">
                  <c:v>41.95</c:v>
                </c:pt>
                <c:pt idx="103">
                  <c:v>41.15</c:v>
                </c:pt>
                <c:pt idx="104">
                  <c:v>41.95</c:v>
                </c:pt>
                <c:pt idx="106">
                  <c:v>36.299999999999997</c:v>
                </c:pt>
                <c:pt idx="107">
                  <c:v>38.11</c:v>
                </c:pt>
                <c:pt idx="108">
                  <c:v>38.96</c:v>
                </c:pt>
                <c:pt idx="109">
                  <c:v>40.270000000000003</c:v>
                </c:pt>
                <c:pt idx="111">
                  <c:v>36.299999999999997</c:v>
                </c:pt>
                <c:pt idx="112">
                  <c:v>38.11</c:v>
                </c:pt>
                <c:pt idx="113">
                  <c:v>37.42</c:v>
                </c:pt>
                <c:pt idx="114">
                  <c:v>36.29</c:v>
                </c:pt>
                <c:pt idx="115">
                  <c:v>37.64</c:v>
                </c:pt>
                <c:pt idx="116">
                  <c:v>37.9</c:v>
                </c:pt>
                <c:pt idx="117">
                  <c:v>37.369999999999997</c:v>
                </c:pt>
              </c:numCache>
            </c:numRef>
          </c:xVal>
          <c:yVal>
            <c:numRef>
              <c:f>IAP!$BC$2:$BC$125</c:f>
              <c:numCache>
                <c:formatCode>0.0</c:formatCode>
                <c:ptCount val="118"/>
                <c:pt idx="0">
                  <c:v>70</c:v>
                </c:pt>
                <c:pt idx="2" formatCode="General">
                  <c:v>72</c:v>
                </c:pt>
                <c:pt idx="3" formatCode="General">
                  <c:v>42</c:v>
                </c:pt>
                <c:pt idx="4">
                  <c:v>83</c:v>
                </c:pt>
                <c:pt idx="5">
                  <c:v>49</c:v>
                </c:pt>
                <c:pt idx="6">
                  <c:v>41</c:v>
                </c:pt>
                <c:pt idx="7">
                  <c:v>72</c:v>
                </c:pt>
                <c:pt idx="8">
                  <c:v>73</c:v>
                </c:pt>
                <c:pt idx="9">
                  <c:v>27</c:v>
                </c:pt>
                <c:pt idx="11">
                  <c:v>37</c:v>
                </c:pt>
                <c:pt idx="12">
                  <c:v>57</c:v>
                </c:pt>
                <c:pt idx="13">
                  <c:v>59.4</c:v>
                </c:pt>
                <c:pt idx="16">
                  <c:v>70</c:v>
                </c:pt>
                <c:pt idx="24" formatCode="General">
                  <c:v>55</c:v>
                </c:pt>
                <c:pt idx="25" formatCode="General">
                  <c:v>53</c:v>
                </c:pt>
                <c:pt idx="27">
                  <c:v>112</c:v>
                </c:pt>
                <c:pt idx="28">
                  <c:v>147</c:v>
                </c:pt>
                <c:pt idx="29">
                  <c:v>110</c:v>
                </c:pt>
                <c:pt idx="31">
                  <c:v>131</c:v>
                </c:pt>
                <c:pt idx="32">
                  <c:v>188</c:v>
                </c:pt>
                <c:pt idx="33">
                  <c:v>174</c:v>
                </c:pt>
                <c:pt idx="34">
                  <c:v>164</c:v>
                </c:pt>
                <c:pt idx="35">
                  <c:v>177</c:v>
                </c:pt>
                <c:pt idx="36">
                  <c:v>143</c:v>
                </c:pt>
                <c:pt idx="37">
                  <c:v>162</c:v>
                </c:pt>
                <c:pt idx="38">
                  <c:v>173</c:v>
                </c:pt>
                <c:pt idx="39">
                  <c:v>124</c:v>
                </c:pt>
                <c:pt idx="40">
                  <c:v>159</c:v>
                </c:pt>
                <c:pt idx="41">
                  <c:v>164</c:v>
                </c:pt>
                <c:pt idx="43">
                  <c:v>136</c:v>
                </c:pt>
                <c:pt idx="45">
                  <c:v>129</c:v>
                </c:pt>
                <c:pt idx="52">
                  <c:v>112</c:v>
                </c:pt>
                <c:pt idx="53">
                  <c:v>147</c:v>
                </c:pt>
                <c:pt idx="54">
                  <c:v>110</c:v>
                </c:pt>
                <c:pt idx="56">
                  <c:v>131</c:v>
                </c:pt>
                <c:pt idx="57">
                  <c:v>126</c:v>
                </c:pt>
                <c:pt idx="58">
                  <c:v>135</c:v>
                </c:pt>
                <c:pt idx="59">
                  <c:v>134</c:v>
                </c:pt>
                <c:pt idx="60">
                  <c:v>146</c:v>
                </c:pt>
                <c:pt idx="61">
                  <c:v>188</c:v>
                </c:pt>
                <c:pt idx="62">
                  <c:v>174</c:v>
                </c:pt>
                <c:pt idx="63">
                  <c:v>164</c:v>
                </c:pt>
                <c:pt idx="64">
                  <c:v>177</c:v>
                </c:pt>
                <c:pt idx="65">
                  <c:v>143</c:v>
                </c:pt>
                <c:pt idx="66">
                  <c:v>162</c:v>
                </c:pt>
                <c:pt idx="67">
                  <c:v>173</c:v>
                </c:pt>
                <c:pt idx="68">
                  <c:v>124</c:v>
                </c:pt>
                <c:pt idx="69">
                  <c:v>159</c:v>
                </c:pt>
                <c:pt idx="70">
                  <c:v>164</c:v>
                </c:pt>
                <c:pt idx="74">
                  <c:v>136</c:v>
                </c:pt>
                <c:pt idx="76">
                  <c:v>107</c:v>
                </c:pt>
                <c:pt idx="77">
                  <c:v>102</c:v>
                </c:pt>
                <c:pt idx="78">
                  <c:v>129</c:v>
                </c:pt>
                <c:pt idx="80">
                  <c:v>96</c:v>
                </c:pt>
                <c:pt idx="81">
                  <c:v>100</c:v>
                </c:pt>
                <c:pt idx="99">
                  <c:v>149</c:v>
                </c:pt>
                <c:pt idx="100">
                  <c:v>156</c:v>
                </c:pt>
                <c:pt idx="103" formatCode="0">
                  <c:v>149</c:v>
                </c:pt>
                <c:pt idx="104" formatCode="0">
                  <c:v>156</c:v>
                </c:pt>
                <c:pt idx="106">
                  <c:v>521</c:v>
                </c:pt>
                <c:pt idx="107">
                  <c:v>436.7</c:v>
                </c:pt>
                <c:pt idx="108">
                  <c:v>430</c:v>
                </c:pt>
                <c:pt idx="111">
                  <c:v>521</c:v>
                </c:pt>
                <c:pt idx="112">
                  <c:v>436.7</c:v>
                </c:pt>
                <c:pt idx="117">
                  <c:v>527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4B2-4835-8E4D-F01833E3003B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GAP'!$G$2:$G$82</c:f>
              <c:numCache>
                <c:formatCode>0.00</c:formatCode>
                <c:ptCount val="81"/>
                <c:pt idx="0">
                  <c:v>37.29</c:v>
                </c:pt>
                <c:pt idx="1">
                  <c:v>36.72</c:v>
                </c:pt>
                <c:pt idx="2">
                  <c:v>33.97</c:v>
                </c:pt>
                <c:pt idx="3">
                  <c:v>41.98</c:v>
                </c:pt>
                <c:pt idx="4">
                  <c:v>41.65</c:v>
                </c:pt>
                <c:pt idx="5">
                  <c:v>41.22</c:v>
                </c:pt>
                <c:pt idx="6">
                  <c:v>41.56</c:v>
                </c:pt>
                <c:pt idx="7">
                  <c:v>45.53</c:v>
                </c:pt>
                <c:pt idx="8">
                  <c:v>38.76</c:v>
                </c:pt>
                <c:pt idx="9">
                  <c:v>38.17</c:v>
                </c:pt>
                <c:pt idx="10">
                  <c:v>40.229999999999997</c:v>
                </c:pt>
                <c:pt idx="11">
                  <c:v>37.11</c:v>
                </c:pt>
                <c:pt idx="12">
                  <c:v>44.07</c:v>
                </c:pt>
                <c:pt idx="13">
                  <c:v>40.98</c:v>
                </c:pt>
                <c:pt idx="14">
                  <c:v>40.020000000000003</c:v>
                </c:pt>
                <c:pt idx="15" formatCode="General">
                  <c:v>41.68</c:v>
                </c:pt>
                <c:pt idx="16" formatCode="General">
                  <c:v>42.67</c:v>
                </c:pt>
                <c:pt idx="17" formatCode="General">
                  <c:v>41.79</c:v>
                </c:pt>
                <c:pt idx="18" formatCode="General">
                  <c:v>38.89</c:v>
                </c:pt>
                <c:pt idx="19" formatCode="General">
                  <c:v>39.68</c:v>
                </c:pt>
                <c:pt idx="20" formatCode="General">
                  <c:v>40.67</c:v>
                </c:pt>
                <c:pt idx="21" formatCode="General">
                  <c:v>42.25</c:v>
                </c:pt>
                <c:pt idx="22" formatCode="General">
                  <c:v>38.549999999999997</c:v>
                </c:pt>
                <c:pt idx="23" formatCode="General">
                  <c:v>41.51</c:v>
                </c:pt>
                <c:pt idx="24" formatCode="General">
                  <c:v>41.57</c:v>
                </c:pt>
                <c:pt idx="25" formatCode="General">
                  <c:v>38.56</c:v>
                </c:pt>
                <c:pt idx="26" formatCode="General">
                  <c:v>39.71</c:v>
                </c:pt>
                <c:pt idx="27" formatCode="General">
                  <c:v>39.47</c:v>
                </c:pt>
                <c:pt idx="28" formatCode="General">
                  <c:v>45.54</c:v>
                </c:pt>
                <c:pt idx="29" formatCode="General">
                  <c:v>39.840000000000003</c:v>
                </c:pt>
                <c:pt idx="30" formatCode="General">
                  <c:v>41.07</c:v>
                </c:pt>
                <c:pt idx="31" formatCode="General">
                  <c:v>38.71</c:v>
                </c:pt>
                <c:pt idx="32" formatCode="General">
                  <c:v>41.74</c:v>
                </c:pt>
                <c:pt idx="33" formatCode="General">
                  <c:v>45.73</c:v>
                </c:pt>
                <c:pt idx="34" formatCode="General">
                  <c:v>40.67</c:v>
                </c:pt>
                <c:pt idx="35" formatCode="General">
                  <c:v>39.42</c:v>
                </c:pt>
                <c:pt idx="36" formatCode="General">
                  <c:v>37.04</c:v>
                </c:pt>
                <c:pt idx="37" formatCode="General">
                  <c:v>39.14</c:v>
                </c:pt>
                <c:pt idx="38" formatCode="General">
                  <c:v>41.36</c:v>
                </c:pt>
                <c:pt idx="39" formatCode="General">
                  <c:v>44.75</c:v>
                </c:pt>
                <c:pt idx="40">
                  <c:v>43.94</c:v>
                </c:pt>
                <c:pt idx="41">
                  <c:v>42.573267595440569</c:v>
                </c:pt>
                <c:pt idx="42">
                  <c:v>38.943662526076238</c:v>
                </c:pt>
                <c:pt idx="43">
                  <c:v>40.700000000000003</c:v>
                </c:pt>
                <c:pt idx="44">
                  <c:v>40.101437388175214</c:v>
                </c:pt>
                <c:pt idx="45">
                  <c:v>41.102863170870485</c:v>
                </c:pt>
                <c:pt idx="46">
                  <c:v>35.900925469372275</c:v>
                </c:pt>
                <c:pt idx="47" formatCode="General">
                  <c:v>36.5</c:v>
                </c:pt>
                <c:pt idx="48" formatCode="General">
                  <c:v>38.869999999999997</c:v>
                </c:pt>
                <c:pt idx="49" formatCode="General">
                  <c:v>34.840000000000003</c:v>
                </c:pt>
                <c:pt idx="50" formatCode="General">
                  <c:v>38.03</c:v>
                </c:pt>
                <c:pt idx="51" formatCode="General">
                  <c:v>36.909999999999997</c:v>
                </c:pt>
                <c:pt idx="52">
                  <c:v>38.9</c:v>
                </c:pt>
                <c:pt idx="53">
                  <c:v>38.1</c:v>
                </c:pt>
                <c:pt idx="54">
                  <c:v>40.299999999999997</c:v>
                </c:pt>
                <c:pt idx="55">
                  <c:v>30.2</c:v>
                </c:pt>
                <c:pt idx="56">
                  <c:v>34.5</c:v>
                </c:pt>
                <c:pt idx="57">
                  <c:v>36</c:v>
                </c:pt>
                <c:pt idx="58">
                  <c:v>29.5</c:v>
                </c:pt>
                <c:pt idx="59">
                  <c:v>31.2</c:v>
                </c:pt>
                <c:pt idx="60">
                  <c:v>38</c:v>
                </c:pt>
                <c:pt idx="61">
                  <c:v>37.1</c:v>
                </c:pt>
                <c:pt idx="62">
                  <c:v>36.5</c:v>
                </c:pt>
                <c:pt idx="63">
                  <c:v>39.4</c:v>
                </c:pt>
                <c:pt idx="64">
                  <c:v>35.4</c:v>
                </c:pt>
                <c:pt idx="65">
                  <c:v>33.5</c:v>
                </c:pt>
                <c:pt idx="66">
                  <c:v>36.200000000000003</c:v>
                </c:pt>
                <c:pt idx="67">
                  <c:v>40.6</c:v>
                </c:pt>
                <c:pt idx="68">
                  <c:v>35.799999999999997</c:v>
                </c:pt>
                <c:pt idx="69">
                  <c:v>34.5</c:v>
                </c:pt>
                <c:pt idx="70">
                  <c:v>34.5</c:v>
                </c:pt>
                <c:pt idx="71">
                  <c:v>35.200000000000003</c:v>
                </c:pt>
                <c:pt idx="72">
                  <c:v>30.24</c:v>
                </c:pt>
                <c:pt idx="73">
                  <c:v>30.47</c:v>
                </c:pt>
                <c:pt idx="74">
                  <c:v>38.71</c:v>
                </c:pt>
                <c:pt idx="75">
                  <c:v>37.770000000000003</c:v>
                </c:pt>
                <c:pt idx="76">
                  <c:v>37.64</c:v>
                </c:pt>
                <c:pt idx="77">
                  <c:v>33.01</c:v>
                </c:pt>
                <c:pt idx="78">
                  <c:v>33.229999999999997</c:v>
                </c:pt>
                <c:pt idx="79">
                  <c:v>39.5</c:v>
                </c:pt>
                <c:pt idx="80">
                  <c:v>41.7</c:v>
                </c:pt>
              </c:numCache>
            </c:numRef>
          </c:xVal>
          <c:yVal>
            <c:numRef>
              <c:f>'APIP and GAP'!$BC$2:$BC$82</c:f>
              <c:numCache>
                <c:formatCode>General</c:formatCode>
                <c:ptCount val="81"/>
                <c:pt idx="0">
                  <c:v>396</c:v>
                </c:pt>
                <c:pt idx="1">
                  <c:v>447</c:v>
                </c:pt>
                <c:pt idx="2">
                  <c:v>445</c:v>
                </c:pt>
                <c:pt idx="3">
                  <c:v>445</c:v>
                </c:pt>
                <c:pt idx="4">
                  <c:v>335</c:v>
                </c:pt>
                <c:pt idx="5">
                  <c:v>419</c:v>
                </c:pt>
                <c:pt idx="6">
                  <c:v>220</c:v>
                </c:pt>
                <c:pt idx="8">
                  <c:v>415</c:v>
                </c:pt>
                <c:pt idx="9">
                  <c:v>438</c:v>
                </c:pt>
                <c:pt idx="10">
                  <c:v>331</c:v>
                </c:pt>
                <c:pt idx="11">
                  <c:v>412</c:v>
                </c:pt>
                <c:pt idx="12">
                  <c:v>364</c:v>
                </c:pt>
                <c:pt idx="13">
                  <c:v>380</c:v>
                </c:pt>
                <c:pt idx="15">
                  <c:v>338</c:v>
                </c:pt>
                <c:pt idx="16">
                  <c:v>373</c:v>
                </c:pt>
                <c:pt idx="17">
                  <c:v>425</c:v>
                </c:pt>
                <c:pt idx="18">
                  <c:v>388</c:v>
                </c:pt>
                <c:pt idx="19">
                  <c:v>355</c:v>
                </c:pt>
                <c:pt idx="20">
                  <c:v>552</c:v>
                </c:pt>
                <c:pt idx="21">
                  <c:v>359</c:v>
                </c:pt>
                <c:pt idx="22">
                  <c:v>387</c:v>
                </c:pt>
                <c:pt idx="23">
                  <c:v>351</c:v>
                </c:pt>
                <c:pt idx="24">
                  <c:v>446</c:v>
                </c:pt>
                <c:pt idx="25">
                  <c:v>427</c:v>
                </c:pt>
                <c:pt idx="26">
                  <c:v>334</c:v>
                </c:pt>
                <c:pt idx="27">
                  <c:v>335</c:v>
                </c:pt>
                <c:pt idx="28">
                  <c:v>346</c:v>
                </c:pt>
                <c:pt idx="29">
                  <c:v>325</c:v>
                </c:pt>
                <c:pt idx="30">
                  <c:v>413</c:v>
                </c:pt>
                <c:pt idx="31">
                  <c:v>421</c:v>
                </c:pt>
                <c:pt idx="32">
                  <c:v>357</c:v>
                </c:pt>
                <c:pt idx="33">
                  <c:v>370</c:v>
                </c:pt>
                <c:pt idx="34">
                  <c:v>474</c:v>
                </c:pt>
                <c:pt idx="35">
                  <c:v>277</c:v>
                </c:pt>
                <c:pt idx="36">
                  <c:v>421</c:v>
                </c:pt>
                <c:pt idx="37">
                  <c:v>445</c:v>
                </c:pt>
                <c:pt idx="38">
                  <c:v>481</c:v>
                </c:pt>
                <c:pt idx="39">
                  <c:v>329</c:v>
                </c:pt>
                <c:pt idx="41" formatCode="0">
                  <c:v>176.86155437486187</c:v>
                </c:pt>
                <c:pt idx="42" formatCode="0">
                  <c:v>203</c:v>
                </c:pt>
                <c:pt idx="43" formatCode="0">
                  <c:v>270.51825999903713</c:v>
                </c:pt>
                <c:pt idx="44" formatCode="0">
                  <c:v>306.35583128206332</c:v>
                </c:pt>
                <c:pt idx="45" formatCode="0">
                  <c:v>275.28477970135009</c:v>
                </c:pt>
                <c:pt idx="46" formatCode="0">
                  <c:v>308.90153291421137</c:v>
                </c:pt>
                <c:pt idx="47">
                  <c:v>349</c:v>
                </c:pt>
                <c:pt idx="48">
                  <c:v>228</c:v>
                </c:pt>
                <c:pt idx="49">
                  <c:v>450</c:v>
                </c:pt>
                <c:pt idx="50">
                  <c:v>181</c:v>
                </c:pt>
                <c:pt idx="51">
                  <c:v>303</c:v>
                </c:pt>
                <c:pt idx="52" formatCode="0">
                  <c:v>235</c:v>
                </c:pt>
                <c:pt idx="53" formatCode="0">
                  <c:v>247</c:v>
                </c:pt>
                <c:pt idx="54" formatCode="0">
                  <c:v>315</c:v>
                </c:pt>
                <c:pt idx="55" formatCode="0">
                  <c:v>256</c:v>
                </c:pt>
                <c:pt idx="56" formatCode="0">
                  <c:v>236</c:v>
                </c:pt>
                <c:pt idx="57" formatCode="0">
                  <c:v>257</c:v>
                </c:pt>
                <c:pt idx="58" formatCode="0">
                  <c:v>306</c:v>
                </c:pt>
                <c:pt idx="59" formatCode="0">
                  <c:v>339</c:v>
                </c:pt>
                <c:pt idx="60" formatCode="0">
                  <c:v>204</c:v>
                </c:pt>
                <c:pt idx="61" formatCode="0">
                  <c:v>283</c:v>
                </c:pt>
                <c:pt idx="62" formatCode="0">
                  <c:v>182</c:v>
                </c:pt>
                <c:pt idx="63" formatCode="0">
                  <c:v>221</c:v>
                </c:pt>
                <c:pt idx="64" formatCode="0">
                  <c:v>332</c:v>
                </c:pt>
                <c:pt idx="65" formatCode="0">
                  <c:v>302</c:v>
                </c:pt>
                <c:pt idx="66" formatCode="0">
                  <c:v>187</c:v>
                </c:pt>
                <c:pt idx="67" formatCode="0">
                  <c:v>193</c:v>
                </c:pt>
                <c:pt idx="68" formatCode="0">
                  <c:v>239</c:v>
                </c:pt>
                <c:pt idx="69" formatCode="0">
                  <c:v>148</c:v>
                </c:pt>
                <c:pt idx="70" formatCode="0">
                  <c:v>343</c:v>
                </c:pt>
                <c:pt idx="71" formatCode="0">
                  <c:v>281</c:v>
                </c:pt>
                <c:pt idx="72" formatCode="0">
                  <c:v>126</c:v>
                </c:pt>
                <c:pt idx="73" formatCode="0">
                  <c:v>75</c:v>
                </c:pt>
                <c:pt idx="74" formatCode="0">
                  <c:v>132</c:v>
                </c:pt>
                <c:pt idx="75" formatCode="0">
                  <c:v>79</c:v>
                </c:pt>
                <c:pt idx="76" formatCode="0">
                  <c:v>138</c:v>
                </c:pt>
                <c:pt idx="77" formatCode="0">
                  <c:v>232</c:v>
                </c:pt>
                <c:pt idx="78" formatCode="0">
                  <c:v>202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4B2-4835-8E4D-F01833E3003B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WEAR!$G$111:$G$118</c:f>
              <c:numCache>
                <c:formatCode>0.00</c:formatCode>
                <c:ptCount val="8"/>
                <c:pt idx="0">
                  <c:v>39.880000000000003</c:v>
                </c:pt>
                <c:pt idx="1">
                  <c:v>37.06</c:v>
                </c:pt>
                <c:pt idx="2">
                  <c:v>36.35</c:v>
                </c:pt>
                <c:pt idx="3">
                  <c:v>40.03</c:v>
                </c:pt>
                <c:pt idx="4">
                  <c:v>42.03</c:v>
                </c:pt>
                <c:pt idx="5">
                  <c:v>40.520000000000003</c:v>
                </c:pt>
                <c:pt idx="6">
                  <c:v>40.049999999999997</c:v>
                </c:pt>
                <c:pt idx="7">
                  <c:v>40.049999999999997</c:v>
                </c:pt>
              </c:numCache>
            </c:numRef>
          </c:xVal>
          <c:yVal>
            <c:numRef>
              <c:f>WEAR!$BC$111:$BC$118</c:f>
              <c:numCache>
                <c:formatCode>General</c:formatCode>
                <c:ptCount val="8"/>
                <c:pt idx="0">
                  <c:v>151</c:v>
                </c:pt>
                <c:pt idx="1">
                  <c:v>220</c:v>
                </c:pt>
                <c:pt idx="2">
                  <c:v>220</c:v>
                </c:pt>
                <c:pt idx="3">
                  <c:v>251</c:v>
                </c:pt>
                <c:pt idx="4">
                  <c:v>164</c:v>
                </c:pt>
                <c:pt idx="5">
                  <c:v>200</c:v>
                </c:pt>
                <c:pt idx="6">
                  <c:v>177</c:v>
                </c:pt>
                <c:pt idx="7">
                  <c:v>280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4B2-4835-8E4D-F01833E3003B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IAP!$G$126:$G$132</c:f>
              <c:numCache>
                <c:formatCode>0.00</c:formatCode>
                <c:ptCount val="7"/>
                <c:pt idx="0">
                  <c:v>41.1</c:v>
                </c:pt>
                <c:pt idx="1">
                  <c:v>46.78</c:v>
                </c:pt>
                <c:pt idx="2">
                  <c:v>41.46</c:v>
                </c:pt>
                <c:pt idx="3">
                  <c:v>45.08</c:v>
                </c:pt>
                <c:pt idx="4">
                  <c:v>43.6</c:v>
                </c:pt>
                <c:pt idx="5">
                  <c:v>43.71</c:v>
                </c:pt>
                <c:pt idx="6">
                  <c:v>44.06</c:v>
                </c:pt>
              </c:numCache>
            </c:numRef>
          </c:xVal>
          <c:yVal>
            <c:numRef>
              <c:f>IAP!$BC$126:$BC$132</c:f>
              <c:numCache>
                <c:formatCode>0</c:formatCode>
                <c:ptCount val="7"/>
                <c:pt idx="0">
                  <c:v>141</c:v>
                </c:pt>
                <c:pt idx="1">
                  <c:v>165</c:v>
                </c:pt>
                <c:pt idx="2">
                  <c:v>172</c:v>
                </c:pt>
                <c:pt idx="3">
                  <c:v>165</c:v>
                </c:pt>
                <c:pt idx="4" formatCode="General">
                  <c:v>103</c:v>
                </c:pt>
                <c:pt idx="5" formatCode="General">
                  <c:v>48</c:v>
                </c:pt>
                <c:pt idx="6" formatCode="General">
                  <c:v>87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54B2-4835-8E4D-F01833E3003B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GAP'!$BC$83:$BC$92</c:f>
              <c:numCache>
                <c:formatCode>0</c:formatCode>
                <c:ptCount val="10"/>
                <c:pt idx="0">
                  <c:v>356.82248270973145</c:v>
                </c:pt>
                <c:pt idx="1">
                  <c:v>278.69233370159617</c:v>
                </c:pt>
                <c:pt idx="2">
                  <c:v>237</c:v>
                </c:pt>
                <c:pt idx="3">
                  <c:v>278.06368923128235</c:v>
                </c:pt>
                <c:pt idx="4">
                  <c:v>195.91799151575978</c:v>
                </c:pt>
                <c:pt idx="5">
                  <c:v>241.33872630226205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54B2-4835-8E4D-F01833E3003B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GAP'!$BC$83:$BC$92</c:f>
              <c:numCache>
                <c:formatCode>0</c:formatCode>
                <c:ptCount val="10"/>
                <c:pt idx="0">
                  <c:v>356.82248270973145</c:v>
                </c:pt>
                <c:pt idx="1">
                  <c:v>278.69233370159617</c:v>
                </c:pt>
                <c:pt idx="2">
                  <c:v>237</c:v>
                </c:pt>
                <c:pt idx="3">
                  <c:v>278.06368923128235</c:v>
                </c:pt>
                <c:pt idx="4">
                  <c:v>195.91799151575978</c:v>
                </c:pt>
                <c:pt idx="5">
                  <c:v>241.33872630226205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54B2-4835-8E4D-F01833E300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3986944"/>
        <c:axId val="563984984"/>
      </c:scatterChart>
      <c:valAx>
        <c:axId val="563986944"/>
        <c:scaling>
          <c:orientation val="minMax"/>
          <c:min val="25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SiO</a:t>
                </a:r>
                <a:r>
                  <a:rPr lang="en-US" sz="1200" b="0" i="0" u="none" strike="noStrike" baseline="-25000">
                    <a:effectLst/>
                  </a:rPr>
                  <a:t>2</a:t>
                </a:r>
                <a:r>
                  <a:rPr lang="en-US" sz="1200" b="0" i="0" u="none" strike="noStrike" baseline="0">
                    <a:effectLst/>
                  </a:rPr>
                  <a:t> (wt%)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3984984"/>
        <c:crosses val="autoZero"/>
        <c:crossBetween val="midCat"/>
      </c:valAx>
      <c:valAx>
        <c:axId val="563984984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V</a:t>
                </a:r>
                <a:r>
                  <a:rPr lang="en-US" sz="1200" b="0" i="0" u="none" strike="noStrike" baseline="0">
                    <a:effectLst/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3986944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9.202282903657294E-2"/>
          <c:y val="5.7125068579904299E-2"/>
          <c:w val="0.28964148019110808"/>
          <c:h val="0.232379512807408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208151409459047"/>
          <c:y val="3.7414937737245496E-2"/>
          <c:w val="0.862198852363115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WEAR!$G$2:$G$110</c:f>
              <c:numCache>
                <c:formatCode>0.00</c:formatCode>
                <c:ptCount val="109"/>
                <c:pt idx="2">
                  <c:v>43.49</c:v>
                </c:pt>
                <c:pt idx="3">
                  <c:v>43.49</c:v>
                </c:pt>
                <c:pt idx="4">
                  <c:v>36.6</c:v>
                </c:pt>
                <c:pt idx="5">
                  <c:v>38.700000000000003</c:v>
                </c:pt>
                <c:pt idx="6">
                  <c:v>38.9</c:v>
                </c:pt>
                <c:pt idx="7">
                  <c:v>38.6</c:v>
                </c:pt>
                <c:pt idx="8">
                  <c:v>38.200000000000003</c:v>
                </c:pt>
                <c:pt idx="9">
                  <c:v>38.1</c:v>
                </c:pt>
                <c:pt idx="10">
                  <c:v>38.4</c:v>
                </c:pt>
                <c:pt idx="11">
                  <c:v>38.9</c:v>
                </c:pt>
                <c:pt idx="12">
                  <c:v>39</c:v>
                </c:pt>
                <c:pt idx="13">
                  <c:v>39.1</c:v>
                </c:pt>
                <c:pt idx="14">
                  <c:v>38.9</c:v>
                </c:pt>
                <c:pt idx="15">
                  <c:v>39.200000000000003</c:v>
                </c:pt>
                <c:pt idx="16">
                  <c:v>39.4</c:v>
                </c:pt>
                <c:pt idx="17">
                  <c:v>39.5</c:v>
                </c:pt>
                <c:pt idx="18">
                  <c:v>38.700000000000003</c:v>
                </c:pt>
                <c:pt idx="19">
                  <c:v>38.1</c:v>
                </c:pt>
                <c:pt idx="20">
                  <c:v>39.200000000000003</c:v>
                </c:pt>
                <c:pt idx="21">
                  <c:v>39.200000000000003</c:v>
                </c:pt>
                <c:pt idx="22">
                  <c:v>40.6</c:v>
                </c:pt>
                <c:pt idx="23">
                  <c:v>38.6</c:v>
                </c:pt>
                <c:pt idx="24">
                  <c:v>38.799999999999997</c:v>
                </c:pt>
                <c:pt idx="25">
                  <c:v>39.799999999999997</c:v>
                </c:pt>
                <c:pt idx="26">
                  <c:v>44</c:v>
                </c:pt>
                <c:pt idx="27">
                  <c:v>39.4</c:v>
                </c:pt>
                <c:pt idx="28">
                  <c:v>39.1</c:v>
                </c:pt>
                <c:pt idx="29">
                  <c:v>39.299999999999997</c:v>
                </c:pt>
                <c:pt idx="30">
                  <c:v>38.700000000000003</c:v>
                </c:pt>
                <c:pt idx="31">
                  <c:v>39.299999999999997</c:v>
                </c:pt>
                <c:pt idx="32">
                  <c:v>38.700000000000003</c:v>
                </c:pt>
                <c:pt idx="33">
                  <c:v>36.78</c:v>
                </c:pt>
                <c:pt idx="34">
                  <c:v>36.869999999999997</c:v>
                </c:pt>
                <c:pt idx="35">
                  <c:v>36.479999999999997</c:v>
                </c:pt>
                <c:pt idx="36">
                  <c:v>35.97</c:v>
                </c:pt>
                <c:pt idx="37">
                  <c:v>39.340000000000003</c:v>
                </c:pt>
                <c:pt idx="38">
                  <c:v>37.65</c:v>
                </c:pt>
                <c:pt idx="39">
                  <c:v>36.56</c:v>
                </c:pt>
                <c:pt idx="40">
                  <c:v>38.07</c:v>
                </c:pt>
                <c:pt idx="41">
                  <c:v>33.44</c:v>
                </c:pt>
                <c:pt idx="42">
                  <c:v>36.49</c:v>
                </c:pt>
                <c:pt idx="43">
                  <c:v>40.349600000000002</c:v>
                </c:pt>
                <c:pt idx="44">
                  <c:v>39.432400000000001</c:v>
                </c:pt>
                <c:pt idx="45">
                  <c:v>39.6233</c:v>
                </c:pt>
                <c:pt idx="46">
                  <c:v>39.744599999999998</c:v>
                </c:pt>
                <c:pt idx="47">
                  <c:v>39.959200000000003</c:v>
                </c:pt>
                <c:pt idx="48">
                  <c:v>40.043700000000001</c:v>
                </c:pt>
                <c:pt idx="49">
                  <c:v>39.854500000000002</c:v>
                </c:pt>
                <c:pt idx="50">
                  <c:v>41.602699999999999</c:v>
                </c:pt>
                <c:pt idx="52">
                  <c:v>43.73</c:v>
                </c:pt>
                <c:pt idx="53">
                  <c:v>44.5</c:v>
                </c:pt>
                <c:pt idx="54">
                  <c:v>43.18</c:v>
                </c:pt>
                <c:pt idx="56">
                  <c:v>36.64</c:v>
                </c:pt>
                <c:pt idx="57">
                  <c:v>32.29</c:v>
                </c:pt>
                <c:pt idx="58">
                  <c:v>35.4</c:v>
                </c:pt>
                <c:pt idx="59">
                  <c:v>35.56</c:v>
                </c:pt>
                <c:pt idx="60">
                  <c:v>40.9</c:v>
                </c:pt>
                <c:pt idx="61">
                  <c:v>40.049999999999997</c:v>
                </c:pt>
                <c:pt idx="62">
                  <c:v>31.8</c:v>
                </c:pt>
                <c:pt idx="63">
                  <c:v>37.1</c:v>
                </c:pt>
                <c:pt idx="64">
                  <c:v>40.15</c:v>
                </c:pt>
                <c:pt idx="65">
                  <c:v>38.28</c:v>
                </c:pt>
                <c:pt idx="66">
                  <c:v>37</c:v>
                </c:pt>
                <c:pt idx="67">
                  <c:v>40</c:v>
                </c:pt>
                <c:pt idx="68">
                  <c:v>41.06</c:v>
                </c:pt>
                <c:pt idx="69">
                  <c:v>41.84</c:v>
                </c:pt>
                <c:pt idx="70">
                  <c:v>40.75</c:v>
                </c:pt>
                <c:pt idx="71">
                  <c:v>41.58</c:v>
                </c:pt>
                <c:pt idx="72">
                  <c:v>38.700000000000003</c:v>
                </c:pt>
                <c:pt idx="73">
                  <c:v>39.92</c:v>
                </c:pt>
                <c:pt idx="74">
                  <c:v>37.68</c:v>
                </c:pt>
                <c:pt idx="75">
                  <c:v>36.369999999999997</c:v>
                </c:pt>
                <c:pt idx="76">
                  <c:v>39.880000000000003</c:v>
                </c:pt>
                <c:pt idx="77">
                  <c:v>38.979999999999997</c:v>
                </c:pt>
                <c:pt idx="78">
                  <c:v>41.58</c:v>
                </c:pt>
                <c:pt idx="79">
                  <c:v>40.44</c:v>
                </c:pt>
                <c:pt idx="80">
                  <c:v>38.700000000000003</c:v>
                </c:pt>
                <c:pt idx="81">
                  <c:v>33.89</c:v>
                </c:pt>
                <c:pt idx="82">
                  <c:v>34.229999999999997</c:v>
                </c:pt>
                <c:pt idx="83">
                  <c:v>33.22</c:v>
                </c:pt>
                <c:pt idx="84">
                  <c:v>33.520000000000003</c:v>
                </c:pt>
                <c:pt idx="85">
                  <c:v>39.06</c:v>
                </c:pt>
                <c:pt idx="86">
                  <c:v>36.22</c:v>
                </c:pt>
                <c:pt idx="87">
                  <c:v>39.28</c:v>
                </c:pt>
                <c:pt idx="95">
                  <c:v>37.049999999999997</c:v>
                </c:pt>
                <c:pt idx="96">
                  <c:v>40</c:v>
                </c:pt>
                <c:pt idx="97">
                  <c:v>38.619999999999997</c:v>
                </c:pt>
                <c:pt idx="98">
                  <c:v>35.090000000000003</c:v>
                </c:pt>
                <c:pt idx="99">
                  <c:v>37.93</c:v>
                </c:pt>
                <c:pt idx="100">
                  <c:v>35.51</c:v>
                </c:pt>
                <c:pt idx="105">
                  <c:v>35.369999999999997</c:v>
                </c:pt>
              </c:numCache>
            </c:numRef>
          </c:xVal>
          <c:yVal>
            <c:numRef>
              <c:f>WEAR!$BD$2:$BD$110</c:f>
              <c:numCache>
                <c:formatCode>0</c:formatCode>
                <c:ptCount val="109"/>
                <c:pt idx="2">
                  <c:v>11</c:v>
                </c:pt>
                <c:pt idx="3">
                  <c:v>728</c:v>
                </c:pt>
                <c:pt idx="31">
                  <c:v>6.6</c:v>
                </c:pt>
                <c:pt idx="32">
                  <c:v>3.4</c:v>
                </c:pt>
                <c:pt idx="33">
                  <c:v>15</c:v>
                </c:pt>
                <c:pt idx="34">
                  <c:v>19</c:v>
                </c:pt>
                <c:pt idx="40">
                  <c:v>21</c:v>
                </c:pt>
                <c:pt idx="41">
                  <c:v>38</c:v>
                </c:pt>
                <c:pt idx="42">
                  <c:v>254</c:v>
                </c:pt>
                <c:pt idx="43" formatCode="0.0">
                  <c:v>2.7472890645068797</c:v>
                </c:pt>
                <c:pt idx="44" formatCode="0.0">
                  <c:v>2.2275179229295672</c:v>
                </c:pt>
                <c:pt idx="45" formatCode="0.0">
                  <c:v>2.2624794899595191</c:v>
                </c:pt>
                <c:pt idx="47" formatCode="0.0">
                  <c:v>1.9896605860259722</c:v>
                </c:pt>
                <c:pt idx="48" formatCode="0.0">
                  <c:v>1.5342327790439643</c:v>
                </c:pt>
                <c:pt idx="49" formatCode="0.0">
                  <c:v>1.5632058929368124</c:v>
                </c:pt>
                <c:pt idx="50" formatCode="0.0">
                  <c:v>1.3346063674531901</c:v>
                </c:pt>
                <c:pt idx="52">
                  <c:v>1095</c:v>
                </c:pt>
                <c:pt idx="53">
                  <c:v>821</c:v>
                </c:pt>
                <c:pt idx="54">
                  <c:v>479</c:v>
                </c:pt>
                <c:pt idx="56">
                  <c:v>668.04</c:v>
                </c:pt>
                <c:pt idx="57">
                  <c:v>542.54</c:v>
                </c:pt>
                <c:pt idx="58">
                  <c:v>602</c:v>
                </c:pt>
                <c:pt idx="59">
                  <c:v>574</c:v>
                </c:pt>
                <c:pt idx="60">
                  <c:v>704</c:v>
                </c:pt>
                <c:pt idx="61">
                  <c:v>823</c:v>
                </c:pt>
                <c:pt idx="62">
                  <c:v>64</c:v>
                </c:pt>
                <c:pt idx="63">
                  <c:v>579.54</c:v>
                </c:pt>
                <c:pt idx="64">
                  <c:v>833.89</c:v>
                </c:pt>
                <c:pt idx="65">
                  <c:v>815</c:v>
                </c:pt>
                <c:pt idx="66">
                  <c:v>223</c:v>
                </c:pt>
                <c:pt idx="67">
                  <c:v>974</c:v>
                </c:pt>
                <c:pt idx="68">
                  <c:v>861.24</c:v>
                </c:pt>
                <c:pt idx="69">
                  <c:v>1559.71</c:v>
                </c:pt>
                <c:pt idx="71">
                  <c:v>898</c:v>
                </c:pt>
                <c:pt idx="72">
                  <c:v>605</c:v>
                </c:pt>
                <c:pt idx="73">
                  <c:v>859</c:v>
                </c:pt>
                <c:pt idx="74">
                  <c:v>194</c:v>
                </c:pt>
                <c:pt idx="75">
                  <c:v>372</c:v>
                </c:pt>
                <c:pt idx="76">
                  <c:v>666</c:v>
                </c:pt>
                <c:pt idx="77">
                  <c:v>451</c:v>
                </c:pt>
                <c:pt idx="78">
                  <c:v>1169</c:v>
                </c:pt>
                <c:pt idx="79">
                  <c:v>443</c:v>
                </c:pt>
                <c:pt idx="81">
                  <c:v>290</c:v>
                </c:pt>
                <c:pt idx="82">
                  <c:v>650</c:v>
                </c:pt>
                <c:pt idx="83">
                  <c:v>500</c:v>
                </c:pt>
                <c:pt idx="84">
                  <c:v>1200</c:v>
                </c:pt>
                <c:pt idx="85">
                  <c:v>1300</c:v>
                </c:pt>
                <c:pt idx="87">
                  <c:v>615</c:v>
                </c:pt>
                <c:pt idx="95">
                  <c:v>478</c:v>
                </c:pt>
                <c:pt idx="96">
                  <c:v>957</c:v>
                </c:pt>
                <c:pt idx="97">
                  <c:v>136</c:v>
                </c:pt>
                <c:pt idx="98">
                  <c:v>720</c:v>
                </c:pt>
                <c:pt idx="99">
                  <c:v>800</c:v>
                </c:pt>
                <c:pt idx="100">
                  <c:v>700</c:v>
                </c:pt>
                <c:pt idx="105">
                  <c:v>900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C5B-425D-BA64-A55C77E3F245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IAP!$G$2:$G$125</c:f>
              <c:numCache>
                <c:formatCode>0.00</c:formatCode>
                <c:ptCount val="118"/>
                <c:pt idx="0">
                  <c:v>42.6</c:v>
                </c:pt>
                <c:pt idx="2">
                  <c:v>43.3</c:v>
                </c:pt>
                <c:pt idx="3">
                  <c:v>43.73</c:v>
                </c:pt>
                <c:pt idx="4">
                  <c:v>43.68</c:v>
                </c:pt>
                <c:pt idx="5">
                  <c:v>43.43</c:v>
                </c:pt>
                <c:pt idx="6">
                  <c:v>43.98</c:v>
                </c:pt>
                <c:pt idx="7">
                  <c:v>44.49</c:v>
                </c:pt>
                <c:pt idx="8">
                  <c:v>44.88</c:v>
                </c:pt>
                <c:pt idx="9">
                  <c:v>41.4</c:v>
                </c:pt>
                <c:pt idx="10">
                  <c:v>42.09</c:v>
                </c:pt>
                <c:pt idx="11">
                  <c:v>43.6</c:v>
                </c:pt>
                <c:pt idx="12">
                  <c:v>43.3</c:v>
                </c:pt>
                <c:pt idx="13">
                  <c:v>44.6</c:v>
                </c:pt>
                <c:pt idx="15">
                  <c:v>43.8</c:v>
                </c:pt>
                <c:pt idx="16">
                  <c:v>42.6</c:v>
                </c:pt>
                <c:pt idx="18">
                  <c:v>42.74</c:v>
                </c:pt>
                <c:pt idx="19">
                  <c:v>43.42</c:v>
                </c:pt>
                <c:pt idx="20">
                  <c:v>43.74</c:v>
                </c:pt>
                <c:pt idx="21">
                  <c:v>44.02</c:v>
                </c:pt>
                <c:pt idx="24">
                  <c:v>42.98</c:v>
                </c:pt>
                <c:pt idx="25">
                  <c:v>42.6</c:v>
                </c:pt>
                <c:pt idx="26">
                  <c:v>42.74</c:v>
                </c:pt>
                <c:pt idx="27">
                  <c:v>41.03</c:v>
                </c:pt>
                <c:pt idx="28">
                  <c:v>41.52</c:v>
                </c:pt>
                <c:pt idx="29">
                  <c:v>41.88</c:v>
                </c:pt>
                <c:pt idx="31">
                  <c:v>42.22</c:v>
                </c:pt>
                <c:pt idx="32">
                  <c:v>50.9</c:v>
                </c:pt>
                <c:pt idx="33">
                  <c:v>46.3</c:v>
                </c:pt>
                <c:pt idx="34">
                  <c:v>43.5</c:v>
                </c:pt>
                <c:pt idx="35">
                  <c:v>46.7</c:v>
                </c:pt>
                <c:pt idx="36">
                  <c:v>40.700000000000003</c:v>
                </c:pt>
                <c:pt idx="37">
                  <c:v>46</c:v>
                </c:pt>
                <c:pt idx="38">
                  <c:v>49.1</c:v>
                </c:pt>
                <c:pt idx="39">
                  <c:v>43.1</c:v>
                </c:pt>
                <c:pt idx="40">
                  <c:v>44.6</c:v>
                </c:pt>
                <c:pt idx="41">
                  <c:v>44</c:v>
                </c:pt>
                <c:pt idx="43">
                  <c:v>39.799999999999997</c:v>
                </c:pt>
                <c:pt idx="45">
                  <c:v>41</c:v>
                </c:pt>
                <c:pt idx="46">
                  <c:v>40.520000000000003</c:v>
                </c:pt>
                <c:pt idx="48">
                  <c:v>41.82</c:v>
                </c:pt>
                <c:pt idx="49">
                  <c:v>41.43</c:v>
                </c:pt>
                <c:pt idx="50">
                  <c:v>42.28</c:v>
                </c:pt>
                <c:pt idx="51">
                  <c:v>41.57</c:v>
                </c:pt>
                <c:pt idx="52">
                  <c:v>41.03</c:v>
                </c:pt>
                <c:pt idx="53">
                  <c:v>41.52</c:v>
                </c:pt>
                <c:pt idx="54">
                  <c:v>41.88</c:v>
                </c:pt>
                <c:pt idx="56">
                  <c:v>42.22</c:v>
                </c:pt>
                <c:pt idx="57">
                  <c:v>41.2</c:v>
                </c:pt>
                <c:pt idx="58">
                  <c:v>41.46</c:v>
                </c:pt>
                <c:pt idx="59">
                  <c:v>41.55</c:v>
                </c:pt>
                <c:pt idx="60">
                  <c:v>41.46</c:v>
                </c:pt>
                <c:pt idx="61">
                  <c:v>50.9</c:v>
                </c:pt>
                <c:pt idx="62">
                  <c:v>46.3</c:v>
                </c:pt>
                <c:pt idx="63">
                  <c:v>43.5</c:v>
                </c:pt>
                <c:pt idx="64">
                  <c:v>46.7</c:v>
                </c:pt>
                <c:pt idx="65">
                  <c:v>40.700000000000003</c:v>
                </c:pt>
                <c:pt idx="66">
                  <c:v>46</c:v>
                </c:pt>
                <c:pt idx="67">
                  <c:v>49.1</c:v>
                </c:pt>
                <c:pt idx="68">
                  <c:v>43.1</c:v>
                </c:pt>
                <c:pt idx="69">
                  <c:v>44.6</c:v>
                </c:pt>
                <c:pt idx="70">
                  <c:v>44</c:v>
                </c:pt>
                <c:pt idx="71">
                  <c:v>41.2</c:v>
                </c:pt>
                <c:pt idx="72">
                  <c:v>42</c:v>
                </c:pt>
                <c:pt idx="74">
                  <c:v>39.799999999999997</c:v>
                </c:pt>
                <c:pt idx="76">
                  <c:v>39.700000000000003</c:v>
                </c:pt>
                <c:pt idx="77">
                  <c:v>34.6</c:v>
                </c:pt>
                <c:pt idx="78">
                  <c:v>41</c:v>
                </c:pt>
                <c:pt idx="79">
                  <c:v>40.520000000000003</c:v>
                </c:pt>
                <c:pt idx="80">
                  <c:v>42.4</c:v>
                </c:pt>
                <c:pt idx="81">
                  <c:v>39.6</c:v>
                </c:pt>
                <c:pt idx="83">
                  <c:v>41.82</c:v>
                </c:pt>
                <c:pt idx="84">
                  <c:v>41.43</c:v>
                </c:pt>
                <c:pt idx="85">
                  <c:v>42.28</c:v>
                </c:pt>
                <c:pt idx="86">
                  <c:v>41.57</c:v>
                </c:pt>
                <c:pt idx="97">
                  <c:v>44.82</c:v>
                </c:pt>
                <c:pt idx="98">
                  <c:v>42.33</c:v>
                </c:pt>
                <c:pt idx="99">
                  <c:v>41.15</c:v>
                </c:pt>
                <c:pt idx="100">
                  <c:v>41.95</c:v>
                </c:pt>
                <c:pt idx="103">
                  <c:v>41.15</c:v>
                </c:pt>
                <c:pt idx="104">
                  <c:v>41.95</c:v>
                </c:pt>
                <c:pt idx="106">
                  <c:v>36.299999999999997</c:v>
                </c:pt>
                <c:pt idx="107">
                  <c:v>38.11</c:v>
                </c:pt>
                <c:pt idx="108">
                  <c:v>38.96</c:v>
                </c:pt>
                <c:pt idx="109">
                  <c:v>40.270000000000003</c:v>
                </c:pt>
                <c:pt idx="111">
                  <c:v>36.299999999999997</c:v>
                </c:pt>
                <c:pt idx="112">
                  <c:v>38.11</c:v>
                </c:pt>
                <c:pt idx="113">
                  <c:v>37.42</c:v>
                </c:pt>
                <c:pt idx="114">
                  <c:v>36.29</c:v>
                </c:pt>
                <c:pt idx="115">
                  <c:v>37.64</c:v>
                </c:pt>
                <c:pt idx="116">
                  <c:v>37.9</c:v>
                </c:pt>
                <c:pt idx="117">
                  <c:v>37.369999999999997</c:v>
                </c:pt>
              </c:numCache>
            </c:numRef>
          </c:xVal>
          <c:yVal>
            <c:numRef>
              <c:f>IAP!$BD$2:$BD$125</c:f>
              <c:numCache>
                <c:formatCode>0.0</c:formatCode>
                <c:ptCount val="118"/>
                <c:pt idx="0">
                  <c:v>52</c:v>
                </c:pt>
                <c:pt idx="2" formatCode="General">
                  <c:v>60</c:v>
                </c:pt>
                <c:pt idx="3" formatCode="General">
                  <c:v>60</c:v>
                </c:pt>
                <c:pt idx="4">
                  <c:v>50</c:v>
                </c:pt>
                <c:pt idx="5">
                  <c:v>52</c:v>
                </c:pt>
                <c:pt idx="6">
                  <c:v>51</c:v>
                </c:pt>
                <c:pt idx="7">
                  <c:v>65</c:v>
                </c:pt>
                <c:pt idx="8">
                  <c:v>60</c:v>
                </c:pt>
                <c:pt idx="9">
                  <c:v>50</c:v>
                </c:pt>
                <c:pt idx="11">
                  <c:v>56</c:v>
                </c:pt>
                <c:pt idx="12">
                  <c:v>56</c:v>
                </c:pt>
                <c:pt idx="13">
                  <c:v>48.4</c:v>
                </c:pt>
                <c:pt idx="15">
                  <c:v>85</c:v>
                </c:pt>
                <c:pt idx="16">
                  <c:v>52</c:v>
                </c:pt>
                <c:pt idx="18">
                  <c:v>75</c:v>
                </c:pt>
                <c:pt idx="24" formatCode="General">
                  <c:v>60</c:v>
                </c:pt>
                <c:pt idx="25" formatCode="General">
                  <c:v>90</c:v>
                </c:pt>
                <c:pt idx="26">
                  <c:v>75</c:v>
                </c:pt>
                <c:pt idx="27">
                  <c:v>830</c:v>
                </c:pt>
                <c:pt idx="28">
                  <c:v>746</c:v>
                </c:pt>
                <c:pt idx="29">
                  <c:v>880</c:v>
                </c:pt>
                <c:pt idx="31">
                  <c:v>690</c:v>
                </c:pt>
                <c:pt idx="32">
                  <c:v>781</c:v>
                </c:pt>
                <c:pt idx="33">
                  <c:v>923</c:v>
                </c:pt>
                <c:pt idx="34">
                  <c:v>782</c:v>
                </c:pt>
                <c:pt idx="35">
                  <c:v>865</c:v>
                </c:pt>
                <c:pt idx="36">
                  <c:v>812</c:v>
                </c:pt>
                <c:pt idx="37">
                  <c:v>804</c:v>
                </c:pt>
                <c:pt idx="38">
                  <c:v>879</c:v>
                </c:pt>
                <c:pt idx="39">
                  <c:v>565</c:v>
                </c:pt>
                <c:pt idx="40">
                  <c:v>837</c:v>
                </c:pt>
                <c:pt idx="41">
                  <c:v>841</c:v>
                </c:pt>
                <c:pt idx="43">
                  <c:v>723</c:v>
                </c:pt>
                <c:pt idx="45">
                  <c:v>832</c:v>
                </c:pt>
                <c:pt idx="52">
                  <c:v>830</c:v>
                </c:pt>
                <c:pt idx="53">
                  <c:v>746</c:v>
                </c:pt>
                <c:pt idx="54">
                  <c:v>880</c:v>
                </c:pt>
                <c:pt idx="56">
                  <c:v>690</c:v>
                </c:pt>
                <c:pt idx="57">
                  <c:v>280</c:v>
                </c:pt>
                <c:pt idx="58">
                  <c:v>793</c:v>
                </c:pt>
                <c:pt idx="59">
                  <c:v>787</c:v>
                </c:pt>
                <c:pt idx="60">
                  <c:v>812</c:v>
                </c:pt>
                <c:pt idx="61">
                  <c:v>781</c:v>
                </c:pt>
                <c:pt idx="62">
                  <c:v>923</c:v>
                </c:pt>
                <c:pt idx="63">
                  <c:v>782</c:v>
                </c:pt>
                <c:pt idx="64">
                  <c:v>865</c:v>
                </c:pt>
                <c:pt idx="65">
                  <c:v>812</c:v>
                </c:pt>
                <c:pt idx="66">
                  <c:v>804</c:v>
                </c:pt>
                <c:pt idx="67">
                  <c:v>879</c:v>
                </c:pt>
                <c:pt idx="68">
                  <c:v>565</c:v>
                </c:pt>
                <c:pt idx="69">
                  <c:v>837</c:v>
                </c:pt>
                <c:pt idx="70">
                  <c:v>841</c:v>
                </c:pt>
                <c:pt idx="72">
                  <c:v>923</c:v>
                </c:pt>
                <c:pt idx="74">
                  <c:v>723</c:v>
                </c:pt>
                <c:pt idx="76">
                  <c:v>528</c:v>
                </c:pt>
                <c:pt idx="77">
                  <c:v>721</c:v>
                </c:pt>
                <c:pt idx="78">
                  <c:v>832</c:v>
                </c:pt>
                <c:pt idx="80">
                  <c:v>452</c:v>
                </c:pt>
                <c:pt idx="81">
                  <c:v>595</c:v>
                </c:pt>
                <c:pt idx="98">
                  <c:v>880</c:v>
                </c:pt>
                <c:pt idx="99">
                  <c:v>870</c:v>
                </c:pt>
                <c:pt idx="100">
                  <c:v>780</c:v>
                </c:pt>
                <c:pt idx="103" formatCode="0">
                  <c:v>870</c:v>
                </c:pt>
                <c:pt idx="104" formatCode="0">
                  <c:v>780</c:v>
                </c:pt>
                <c:pt idx="106">
                  <c:v>23.9</c:v>
                </c:pt>
                <c:pt idx="107">
                  <c:v>57.2</c:v>
                </c:pt>
                <c:pt idx="108">
                  <c:v>75</c:v>
                </c:pt>
                <c:pt idx="109">
                  <c:v>69</c:v>
                </c:pt>
                <c:pt idx="111">
                  <c:v>23.9</c:v>
                </c:pt>
                <c:pt idx="112">
                  <c:v>57.2</c:v>
                </c:pt>
                <c:pt idx="117">
                  <c:v>30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C5B-425D-BA64-A55C77E3F245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GAP'!$G$2:$G$82</c:f>
              <c:numCache>
                <c:formatCode>0.00</c:formatCode>
                <c:ptCount val="81"/>
                <c:pt idx="0">
                  <c:v>37.29</c:v>
                </c:pt>
                <c:pt idx="1">
                  <c:v>36.72</c:v>
                </c:pt>
                <c:pt idx="2">
                  <c:v>33.97</c:v>
                </c:pt>
                <c:pt idx="3">
                  <c:v>41.98</c:v>
                </c:pt>
                <c:pt idx="4">
                  <c:v>41.65</c:v>
                </c:pt>
                <c:pt idx="5">
                  <c:v>41.22</c:v>
                </c:pt>
                <c:pt idx="6">
                  <c:v>41.56</c:v>
                </c:pt>
                <c:pt idx="7">
                  <c:v>45.53</c:v>
                </c:pt>
                <c:pt idx="8">
                  <c:v>38.76</c:v>
                </c:pt>
                <c:pt idx="9">
                  <c:v>38.17</c:v>
                </c:pt>
                <c:pt idx="10">
                  <c:v>40.229999999999997</c:v>
                </c:pt>
                <c:pt idx="11">
                  <c:v>37.11</c:v>
                </c:pt>
                <c:pt idx="12">
                  <c:v>44.07</c:v>
                </c:pt>
                <c:pt idx="13">
                  <c:v>40.98</c:v>
                </c:pt>
                <c:pt idx="14">
                  <c:v>40.020000000000003</c:v>
                </c:pt>
                <c:pt idx="15" formatCode="General">
                  <c:v>41.68</c:v>
                </c:pt>
                <c:pt idx="16" formatCode="General">
                  <c:v>42.67</c:v>
                </c:pt>
                <c:pt idx="17" formatCode="General">
                  <c:v>41.79</c:v>
                </c:pt>
                <c:pt idx="18" formatCode="General">
                  <c:v>38.89</c:v>
                </c:pt>
                <c:pt idx="19" formatCode="General">
                  <c:v>39.68</c:v>
                </c:pt>
                <c:pt idx="20" formatCode="General">
                  <c:v>40.67</c:v>
                </c:pt>
                <c:pt idx="21" formatCode="General">
                  <c:v>42.25</c:v>
                </c:pt>
                <c:pt idx="22" formatCode="General">
                  <c:v>38.549999999999997</c:v>
                </c:pt>
                <c:pt idx="23" formatCode="General">
                  <c:v>41.51</c:v>
                </c:pt>
                <c:pt idx="24" formatCode="General">
                  <c:v>41.57</c:v>
                </c:pt>
                <c:pt idx="25" formatCode="General">
                  <c:v>38.56</c:v>
                </c:pt>
                <c:pt idx="26" formatCode="General">
                  <c:v>39.71</c:v>
                </c:pt>
                <c:pt idx="27" formatCode="General">
                  <c:v>39.47</c:v>
                </c:pt>
                <c:pt idx="28" formatCode="General">
                  <c:v>45.54</c:v>
                </c:pt>
                <c:pt idx="29" formatCode="General">
                  <c:v>39.840000000000003</c:v>
                </c:pt>
                <c:pt idx="30" formatCode="General">
                  <c:v>41.07</c:v>
                </c:pt>
                <c:pt idx="31" formatCode="General">
                  <c:v>38.71</c:v>
                </c:pt>
                <c:pt idx="32" formatCode="General">
                  <c:v>41.74</c:v>
                </c:pt>
                <c:pt idx="33" formatCode="General">
                  <c:v>45.73</c:v>
                </c:pt>
                <c:pt idx="34" formatCode="General">
                  <c:v>40.67</c:v>
                </c:pt>
                <c:pt idx="35" formatCode="General">
                  <c:v>39.42</c:v>
                </c:pt>
                <c:pt idx="36" formatCode="General">
                  <c:v>37.04</c:v>
                </c:pt>
                <c:pt idx="37" formatCode="General">
                  <c:v>39.14</c:v>
                </c:pt>
                <c:pt idx="38" formatCode="General">
                  <c:v>41.36</c:v>
                </c:pt>
                <c:pt idx="39" formatCode="General">
                  <c:v>44.75</c:v>
                </c:pt>
                <c:pt idx="40">
                  <c:v>43.94</c:v>
                </c:pt>
                <c:pt idx="41">
                  <c:v>42.573267595440569</c:v>
                </c:pt>
                <c:pt idx="42">
                  <c:v>38.943662526076238</c:v>
                </c:pt>
                <c:pt idx="43">
                  <c:v>40.700000000000003</c:v>
                </c:pt>
                <c:pt idx="44">
                  <c:v>40.101437388175214</c:v>
                </c:pt>
                <c:pt idx="45">
                  <c:v>41.102863170870485</c:v>
                </c:pt>
                <c:pt idx="46">
                  <c:v>35.900925469372275</c:v>
                </c:pt>
                <c:pt idx="47" formatCode="General">
                  <c:v>36.5</c:v>
                </c:pt>
                <c:pt idx="48" formatCode="General">
                  <c:v>38.869999999999997</c:v>
                </c:pt>
                <c:pt idx="49" formatCode="General">
                  <c:v>34.840000000000003</c:v>
                </c:pt>
                <c:pt idx="50" formatCode="General">
                  <c:v>38.03</c:v>
                </c:pt>
                <c:pt idx="51" formatCode="General">
                  <c:v>36.909999999999997</c:v>
                </c:pt>
                <c:pt idx="52">
                  <c:v>38.9</c:v>
                </c:pt>
                <c:pt idx="53">
                  <c:v>38.1</c:v>
                </c:pt>
                <c:pt idx="54">
                  <c:v>40.299999999999997</c:v>
                </c:pt>
                <c:pt idx="55">
                  <c:v>30.2</c:v>
                </c:pt>
                <c:pt idx="56">
                  <c:v>34.5</c:v>
                </c:pt>
                <c:pt idx="57">
                  <c:v>36</c:v>
                </c:pt>
                <c:pt idx="58">
                  <c:v>29.5</c:v>
                </c:pt>
                <c:pt idx="59">
                  <c:v>31.2</c:v>
                </c:pt>
                <c:pt idx="60">
                  <c:v>38</c:v>
                </c:pt>
                <c:pt idx="61">
                  <c:v>37.1</c:v>
                </c:pt>
                <c:pt idx="62">
                  <c:v>36.5</c:v>
                </c:pt>
                <c:pt idx="63">
                  <c:v>39.4</c:v>
                </c:pt>
                <c:pt idx="64">
                  <c:v>35.4</c:v>
                </c:pt>
                <c:pt idx="65">
                  <c:v>33.5</c:v>
                </c:pt>
                <c:pt idx="66">
                  <c:v>36.200000000000003</c:v>
                </c:pt>
                <c:pt idx="67">
                  <c:v>40.6</c:v>
                </c:pt>
                <c:pt idx="68">
                  <c:v>35.799999999999997</c:v>
                </c:pt>
                <c:pt idx="69">
                  <c:v>34.5</c:v>
                </c:pt>
                <c:pt idx="70">
                  <c:v>34.5</c:v>
                </c:pt>
                <c:pt idx="71">
                  <c:v>35.200000000000003</c:v>
                </c:pt>
                <c:pt idx="72">
                  <c:v>30.24</c:v>
                </c:pt>
                <c:pt idx="73">
                  <c:v>30.47</c:v>
                </c:pt>
                <c:pt idx="74">
                  <c:v>38.71</c:v>
                </c:pt>
                <c:pt idx="75">
                  <c:v>37.770000000000003</c:v>
                </c:pt>
                <c:pt idx="76">
                  <c:v>37.64</c:v>
                </c:pt>
                <c:pt idx="77">
                  <c:v>33.01</c:v>
                </c:pt>
                <c:pt idx="78">
                  <c:v>33.229999999999997</c:v>
                </c:pt>
                <c:pt idx="79">
                  <c:v>39.5</c:v>
                </c:pt>
                <c:pt idx="80">
                  <c:v>41.7</c:v>
                </c:pt>
              </c:numCache>
            </c:numRef>
          </c:xVal>
          <c:yVal>
            <c:numRef>
              <c:f>'APIP and GAP'!$BD$2:$BD$82</c:f>
              <c:numCache>
                <c:formatCode>General</c:formatCode>
                <c:ptCount val="81"/>
                <c:pt idx="0">
                  <c:v>846</c:v>
                </c:pt>
                <c:pt idx="1">
                  <c:v>511</c:v>
                </c:pt>
                <c:pt idx="2">
                  <c:v>506</c:v>
                </c:pt>
                <c:pt idx="3">
                  <c:v>585</c:v>
                </c:pt>
                <c:pt idx="4">
                  <c:v>1952</c:v>
                </c:pt>
                <c:pt idx="5">
                  <c:v>350</c:v>
                </c:pt>
                <c:pt idx="6">
                  <c:v>1500</c:v>
                </c:pt>
                <c:pt idx="7">
                  <c:v>889</c:v>
                </c:pt>
                <c:pt idx="8">
                  <c:v>86</c:v>
                </c:pt>
                <c:pt idx="9">
                  <c:v>290</c:v>
                </c:pt>
                <c:pt idx="10">
                  <c:v>124</c:v>
                </c:pt>
                <c:pt idx="11">
                  <c:v>128</c:v>
                </c:pt>
                <c:pt idx="12">
                  <c:v>60</c:v>
                </c:pt>
                <c:pt idx="13">
                  <c:v>900</c:v>
                </c:pt>
                <c:pt idx="15">
                  <c:v>209</c:v>
                </c:pt>
                <c:pt idx="16">
                  <c:v>98</c:v>
                </c:pt>
                <c:pt idx="17">
                  <c:v>66</c:v>
                </c:pt>
                <c:pt idx="18">
                  <c:v>361</c:v>
                </c:pt>
                <c:pt idx="19">
                  <c:v>295</c:v>
                </c:pt>
                <c:pt idx="20">
                  <c:v>56</c:v>
                </c:pt>
                <c:pt idx="21">
                  <c:v>63</c:v>
                </c:pt>
                <c:pt idx="22">
                  <c:v>328</c:v>
                </c:pt>
                <c:pt idx="23">
                  <c:v>211</c:v>
                </c:pt>
                <c:pt idx="24">
                  <c:v>47</c:v>
                </c:pt>
                <c:pt idx="25">
                  <c:v>70</c:v>
                </c:pt>
                <c:pt idx="26">
                  <c:v>183</c:v>
                </c:pt>
                <c:pt idx="27">
                  <c:v>193</c:v>
                </c:pt>
                <c:pt idx="28">
                  <c:v>98</c:v>
                </c:pt>
                <c:pt idx="29">
                  <c:v>204</c:v>
                </c:pt>
                <c:pt idx="30">
                  <c:v>453</c:v>
                </c:pt>
                <c:pt idx="31">
                  <c:v>98</c:v>
                </c:pt>
                <c:pt idx="32">
                  <c:v>495</c:v>
                </c:pt>
                <c:pt idx="33">
                  <c:v>34</c:v>
                </c:pt>
                <c:pt idx="34">
                  <c:v>301</c:v>
                </c:pt>
                <c:pt idx="35">
                  <c:v>155</c:v>
                </c:pt>
                <c:pt idx="36">
                  <c:v>491</c:v>
                </c:pt>
                <c:pt idx="37">
                  <c:v>111</c:v>
                </c:pt>
                <c:pt idx="38">
                  <c:v>65</c:v>
                </c:pt>
                <c:pt idx="39">
                  <c:v>92</c:v>
                </c:pt>
                <c:pt idx="40">
                  <c:v>219</c:v>
                </c:pt>
                <c:pt idx="41" formatCode="0">
                  <c:v>784.5872961897137</c:v>
                </c:pt>
                <c:pt idx="42" formatCode="0">
                  <c:v>1140</c:v>
                </c:pt>
                <c:pt idx="43" formatCode="0">
                  <c:v>493.72105571560735</c:v>
                </c:pt>
                <c:pt idx="44" formatCode="0">
                  <c:v>258.42913351945288</c:v>
                </c:pt>
                <c:pt idx="45" formatCode="0">
                  <c:v>1042.3955107068759</c:v>
                </c:pt>
                <c:pt idx="46" formatCode="0">
                  <c:v>205.42690362111034</c:v>
                </c:pt>
                <c:pt idx="47">
                  <c:v>264</c:v>
                </c:pt>
                <c:pt idx="48">
                  <c:v>45</c:v>
                </c:pt>
                <c:pt idx="49">
                  <c:v>109</c:v>
                </c:pt>
                <c:pt idx="50">
                  <c:v>696</c:v>
                </c:pt>
                <c:pt idx="51">
                  <c:v>99</c:v>
                </c:pt>
                <c:pt idx="52" formatCode="0">
                  <c:v>220</c:v>
                </c:pt>
                <c:pt idx="53" formatCode="0">
                  <c:v>160</c:v>
                </c:pt>
                <c:pt idx="54" formatCode="0">
                  <c:v>160</c:v>
                </c:pt>
                <c:pt idx="55" formatCode="0">
                  <c:v>250</c:v>
                </c:pt>
                <c:pt idx="56" formatCode="0">
                  <c:v>300</c:v>
                </c:pt>
                <c:pt idx="57" formatCode="0">
                  <c:v>360</c:v>
                </c:pt>
                <c:pt idx="58" formatCode="0">
                  <c:v>290</c:v>
                </c:pt>
                <c:pt idx="59" formatCode="0">
                  <c:v>300</c:v>
                </c:pt>
                <c:pt idx="60" formatCode="0">
                  <c:v>550</c:v>
                </c:pt>
                <c:pt idx="61" formatCode="0">
                  <c:v>600</c:v>
                </c:pt>
                <c:pt idx="62" formatCode="0">
                  <c:v>530</c:v>
                </c:pt>
                <c:pt idx="63" formatCode="0">
                  <c:v>550</c:v>
                </c:pt>
                <c:pt idx="64" formatCode="0">
                  <c:v>330</c:v>
                </c:pt>
                <c:pt idx="65" formatCode="0">
                  <c:v>680</c:v>
                </c:pt>
                <c:pt idx="66" formatCode="0">
                  <c:v>610</c:v>
                </c:pt>
                <c:pt idx="67" formatCode="0">
                  <c:v>870</c:v>
                </c:pt>
                <c:pt idx="68" formatCode="0">
                  <c:v>190</c:v>
                </c:pt>
                <c:pt idx="69" formatCode="0">
                  <c:v>160</c:v>
                </c:pt>
                <c:pt idx="70" formatCode="0">
                  <c:v>180</c:v>
                </c:pt>
                <c:pt idx="71" formatCode="0">
                  <c:v>260</c:v>
                </c:pt>
                <c:pt idx="72" formatCode="0">
                  <c:v>1111</c:v>
                </c:pt>
                <c:pt idx="73" formatCode="0">
                  <c:v>675</c:v>
                </c:pt>
                <c:pt idx="74" formatCode="0">
                  <c:v>930</c:v>
                </c:pt>
                <c:pt idx="75" formatCode="0">
                  <c:v>1170</c:v>
                </c:pt>
                <c:pt idx="76" formatCode="0">
                  <c:v>1959</c:v>
                </c:pt>
                <c:pt idx="77" formatCode="0">
                  <c:v>571</c:v>
                </c:pt>
                <c:pt idx="78" formatCode="0">
                  <c:v>1250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C5B-425D-BA64-A55C77E3F245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WEAR!$G$111:$G$118</c:f>
              <c:numCache>
                <c:formatCode>0.00</c:formatCode>
                <c:ptCount val="8"/>
                <c:pt idx="0">
                  <c:v>39.880000000000003</c:v>
                </c:pt>
                <c:pt idx="1">
                  <c:v>37.06</c:v>
                </c:pt>
                <c:pt idx="2">
                  <c:v>36.35</c:v>
                </c:pt>
                <c:pt idx="3">
                  <c:v>40.03</c:v>
                </c:pt>
                <c:pt idx="4">
                  <c:v>42.03</c:v>
                </c:pt>
                <c:pt idx="5">
                  <c:v>40.520000000000003</c:v>
                </c:pt>
                <c:pt idx="6">
                  <c:v>40.049999999999997</c:v>
                </c:pt>
                <c:pt idx="7">
                  <c:v>40.049999999999997</c:v>
                </c:pt>
              </c:numCache>
            </c:numRef>
          </c:xVal>
          <c:yVal>
            <c:numRef>
              <c:f>WEAR!$BD$111:$BD$118</c:f>
              <c:numCache>
                <c:formatCode>General</c:formatCode>
                <c:ptCount val="8"/>
                <c:pt idx="0">
                  <c:v>230</c:v>
                </c:pt>
                <c:pt idx="1">
                  <c:v>610</c:v>
                </c:pt>
                <c:pt idx="2">
                  <c:v>210</c:v>
                </c:pt>
                <c:pt idx="3">
                  <c:v>1000</c:v>
                </c:pt>
                <c:pt idx="4">
                  <c:v>1550</c:v>
                </c:pt>
                <c:pt idx="5">
                  <c:v>1240</c:v>
                </c:pt>
                <c:pt idx="6">
                  <c:v>1070</c:v>
                </c:pt>
                <c:pt idx="7">
                  <c:v>170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C5B-425D-BA64-A55C77E3F245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IAP!$G$126:$G$132</c:f>
              <c:numCache>
                <c:formatCode>0.00</c:formatCode>
                <c:ptCount val="7"/>
                <c:pt idx="0">
                  <c:v>41.1</c:v>
                </c:pt>
                <c:pt idx="1">
                  <c:v>46.78</c:v>
                </c:pt>
                <c:pt idx="2">
                  <c:v>41.46</c:v>
                </c:pt>
                <c:pt idx="3">
                  <c:v>45.08</c:v>
                </c:pt>
                <c:pt idx="4">
                  <c:v>43.6</c:v>
                </c:pt>
                <c:pt idx="5">
                  <c:v>43.71</c:v>
                </c:pt>
                <c:pt idx="6">
                  <c:v>44.06</c:v>
                </c:pt>
              </c:numCache>
            </c:numRef>
          </c:xVal>
          <c:yVal>
            <c:numRef>
              <c:f>IAP!$BD$126:$BD$132</c:f>
              <c:numCache>
                <c:formatCode>0</c:formatCode>
                <c:ptCount val="7"/>
                <c:pt idx="0">
                  <c:v>870</c:v>
                </c:pt>
                <c:pt idx="1">
                  <c:v>990</c:v>
                </c:pt>
                <c:pt idx="2">
                  <c:v>800</c:v>
                </c:pt>
                <c:pt idx="3">
                  <c:v>850</c:v>
                </c:pt>
                <c:pt idx="4" formatCode="General">
                  <c:v>60</c:v>
                </c:pt>
                <c:pt idx="5" formatCode="General">
                  <c:v>60</c:v>
                </c:pt>
                <c:pt idx="6" formatCode="General">
                  <c:v>50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FC5B-425D-BA64-A55C77E3F245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GAP'!$BD$83:$BD$92</c:f>
              <c:numCache>
                <c:formatCode>0</c:formatCode>
                <c:ptCount val="10"/>
                <c:pt idx="0">
                  <c:v>548.48066066736317</c:v>
                </c:pt>
                <c:pt idx="1">
                  <c:v>951.72691425321148</c:v>
                </c:pt>
                <c:pt idx="2">
                  <c:v>790</c:v>
                </c:pt>
                <c:pt idx="3">
                  <c:v>1301.5245307378116</c:v>
                </c:pt>
                <c:pt idx="4">
                  <c:v>1018.3766298106904</c:v>
                </c:pt>
                <c:pt idx="5">
                  <c:v>1177.7285506852129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FC5B-425D-BA64-A55C77E3F245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GAP'!$BD$83:$BD$92</c:f>
              <c:numCache>
                <c:formatCode>0</c:formatCode>
                <c:ptCount val="10"/>
                <c:pt idx="0">
                  <c:v>548.48066066736317</c:v>
                </c:pt>
                <c:pt idx="1">
                  <c:v>951.72691425321148</c:v>
                </c:pt>
                <c:pt idx="2">
                  <c:v>790</c:v>
                </c:pt>
                <c:pt idx="3">
                  <c:v>1301.5245307378116</c:v>
                </c:pt>
                <c:pt idx="4">
                  <c:v>1018.3766298106904</c:v>
                </c:pt>
                <c:pt idx="5">
                  <c:v>1177.7285506852129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FC5B-425D-BA64-A55C77E3F2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3987728"/>
        <c:axId val="563988904"/>
      </c:scatterChart>
      <c:valAx>
        <c:axId val="563987728"/>
        <c:scaling>
          <c:orientation val="minMax"/>
          <c:min val="25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SiO</a:t>
                </a:r>
                <a:r>
                  <a:rPr lang="en-US" sz="1200" b="0" i="0" u="none" strike="noStrike" baseline="-25000">
                    <a:effectLst/>
                  </a:rPr>
                  <a:t>2</a:t>
                </a:r>
                <a:r>
                  <a:rPr lang="en-US" sz="1200" b="0" i="0" u="none" strike="noStrike" baseline="0">
                    <a:effectLst/>
                  </a:rPr>
                  <a:t> (wt%)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3988904"/>
        <c:crosses val="autoZero"/>
        <c:crossBetween val="midCat"/>
      </c:valAx>
      <c:valAx>
        <c:axId val="563988904"/>
        <c:scaling>
          <c:orientation val="minMax"/>
          <c:max val="1600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Cr</a:t>
                </a:r>
                <a:r>
                  <a:rPr lang="en-US" sz="1200" b="0" i="0" u="none" strike="noStrike" baseline="0">
                    <a:effectLst/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3987728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12223344725285724"/>
          <c:y val="5.1084567256344846E-2"/>
          <c:w val="0.2640785336568241"/>
          <c:h val="0.2021770061896113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WEAR!$G$2:$G$110</c:f>
              <c:numCache>
                <c:formatCode>0.00</c:formatCode>
                <c:ptCount val="109"/>
                <c:pt idx="2">
                  <c:v>43.49</c:v>
                </c:pt>
                <c:pt idx="3">
                  <c:v>43.49</c:v>
                </c:pt>
                <c:pt idx="4">
                  <c:v>36.6</c:v>
                </c:pt>
                <c:pt idx="5">
                  <c:v>38.700000000000003</c:v>
                </c:pt>
                <c:pt idx="6">
                  <c:v>38.9</c:v>
                </c:pt>
                <c:pt idx="7">
                  <c:v>38.6</c:v>
                </c:pt>
                <c:pt idx="8">
                  <c:v>38.200000000000003</c:v>
                </c:pt>
                <c:pt idx="9">
                  <c:v>38.1</c:v>
                </c:pt>
                <c:pt idx="10">
                  <c:v>38.4</c:v>
                </c:pt>
                <c:pt idx="11">
                  <c:v>38.9</c:v>
                </c:pt>
                <c:pt idx="12">
                  <c:v>39</c:v>
                </c:pt>
                <c:pt idx="13">
                  <c:v>39.1</c:v>
                </c:pt>
                <c:pt idx="14">
                  <c:v>38.9</c:v>
                </c:pt>
                <c:pt idx="15">
                  <c:v>39.200000000000003</c:v>
                </c:pt>
                <c:pt idx="16">
                  <c:v>39.4</c:v>
                </c:pt>
                <c:pt idx="17">
                  <c:v>39.5</c:v>
                </c:pt>
                <c:pt idx="18">
                  <c:v>38.700000000000003</c:v>
                </c:pt>
                <c:pt idx="19">
                  <c:v>38.1</c:v>
                </c:pt>
                <c:pt idx="20">
                  <c:v>39.200000000000003</c:v>
                </c:pt>
                <c:pt idx="21">
                  <c:v>39.200000000000003</c:v>
                </c:pt>
                <c:pt idx="22">
                  <c:v>40.6</c:v>
                </c:pt>
                <c:pt idx="23">
                  <c:v>38.6</c:v>
                </c:pt>
                <c:pt idx="24">
                  <c:v>38.799999999999997</c:v>
                </c:pt>
                <c:pt idx="25">
                  <c:v>39.799999999999997</c:v>
                </c:pt>
                <c:pt idx="26">
                  <c:v>44</c:v>
                </c:pt>
                <c:pt idx="27">
                  <c:v>39.4</c:v>
                </c:pt>
                <c:pt idx="28">
                  <c:v>39.1</c:v>
                </c:pt>
                <c:pt idx="29">
                  <c:v>39.299999999999997</c:v>
                </c:pt>
                <c:pt idx="30">
                  <c:v>38.700000000000003</c:v>
                </c:pt>
                <c:pt idx="31">
                  <c:v>39.299999999999997</c:v>
                </c:pt>
                <c:pt idx="32">
                  <c:v>38.700000000000003</c:v>
                </c:pt>
                <c:pt idx="33">
                  <c:v>36.78</c:v>
                </c:pt>
                <c:pt idx="34">
                  <c:v>36.869999999999997</c:v>
                </c:pt>
                <c:pt idx="35">
                  <c:v>36.479999999999997</c:v>
                </c:pt>
                <c:pt idx="36">
                  <c:v>35.97</c:v>
                </c:pt>
                <c:pt idx="37">
                  <c:v>39.340000000000003</c:v>
                </c:pt>
                <c:pt idx="38">
                  <c:v>37.65</c:v>
                </c:pt>
                <c:pt idx="39">
                  <c:v>36.56</c:v>
                </c:pt>
                <c:pt idx="40">
                  <c:v>38.07</c:v>
                </c:pt>
                <c:pt idx="41">
                  <c:v>33.44</c:v>
                </c:pt>
                <c:pt idx="42">
                  <c:v>36.49</c:v>
                </c:pt>
                <c:pt idx="43">
                  <c:v>40.349600000000002</c:v>
                </c:pt>
                <c:pt idx="44">
                  <c:v>39.432400000000001</c:v>
                </c:pt>
                <c:pt idx="45">
                  <c:v>39.6233</c:v>
                </c:pt>
                <c:pt idx="46">
                  <c:v>39.744599999999998</c:v>
                </c:pt>
                <c:pt idx="47">
                  <c:v>39.959200000000003</c:v>
                </c:pt>
                <c:pt idx="48">
                  <c:v>40.043700000000001</c:v>
                </c:pt>
                <c:pt idx="49">
                  <c:v>39.854500000000002</c:v>
                </c:pt>
                <c:pt idx="50">
                  <c:v>41.602699999999999</c:v>
                </c:pt>
                <c:pt idx="52">
                  <c:v>43.73</c:v>
                </c:pt>
                <c:pt idx="53">
                  <c:v>44.5</c:v>
                </c:pt>
                <c:pt idx="54">
                  <c:v>43.18</c:v>
                </c:pt>
                <c:pt idx="56">
                  <c:v>36.64</c:v>
                </c:pt>
                <c:pt idx="57">
                  <c:v>32.29</c:v>
                </c:pt>
                <c:pt idx="58">
                  <c:v>35.4</c:v>
                </c:pt>
                <c:pt idx="59">
                  <c:v>35.56</c:v>
                </c:pt>
                <c:pt idx="60">
                  <c:v>40.9</c:v>
                </c:pt>
                <c:pt idx="61">
                  <c:v>40.049999999999997</c:v>
                </c:pt>
                <c:pt idx="62">
                  <c:v>31.8</c:v>
                </c:pt>
                <c:pt idx="63">
                  <c:v>37.1</c:v>
                </c:pt>
                <c:pt idx="64">
                  <c:v>40.15</c:v>
                </c:pt>
                <c:pt idx="65">
                  <c:v>38.28</c:v>
                </c:pt>
                <c:pt idx="66">
                  <c:v>37</c:v>
                </c:pt>
                <c:pt idx="67">
                  <c:v>40</c:v>
                </c:pt>
                <c:pt idx="68">
                  <c:v>41.06</c:v>
                </c:pt>
                <c:pt idx="69">
                  <c:v>41.84</c:v>
                </c:pt>
                <c:pt idx="70">
                  <c:v>40.75</c:v>
                </c:pt>
                <c:pt idx="71">
                  <c:v>41.58</c:v>
                </c:pt>
                <c:pt idx="72">
                  <c:v>38.700000000000003</c:v>
                </c:pt>
                <c:pt idx="73">
                  <c:v>39.92</c:v>
                </c:pt>
                <c:pt idx="74">
                  <c:v>37.68</c:v>
                </c:pt>
                <c:pt idx="75">
                  <c:v>36.369999999999997</c:v>
                </c:pt>
                <c:pt idx="76">
                  <c:v>39.880000000000003</c:v>
                </c:pt>
                <c:pt idx="77">
                  <c:v>38.979999999999997</c:v>
                </c:pt>
                <c:pt idx="78">
                  <c:v>41.58</c:v>
                </c:pt>
                <c:pt idx="79">
                  <c:v>40.44</c:v>
                </c:pt>
                <c:pt idx="80">
                  <c:v>38.700000000000003</c:v>
                </c:pt>
                <c:pt idx="81">
                  <c:v>33.89</c:v>
                </c:pt>
                <c:pt idx="82">
                  <c:v>34.229999999999997</c:v>
                </c:pt>
                <c:pt idx="83">
                  <c:v>33.22</c:v>
                </c:pt>
                <c:pt idx="84">
                  <c:v>33.520000000000003</c:v>
                </c:pt>
                <c:pt idx="85">
                  <c:v>39.06</c:v>
                </c:pt>
                <c:pt idx="86">
                  <c:v>36.22</c:v>
                </c:pt>
                <c:pt idx="87">
                  <c:v>39.28</c:v>
                </c:pt>
                <c:pt idx="95">
                  <c:v>37.049999999999997</c:v>
                </c:pt>
                <c:pt idx="96">
                  <c:v>40</c:v>
                </c:pt>
                <c:pt idx="97">
                  <c:v>38.619999999999997</c:v>
                </c:pt>
                <c:pt idx="98">
                  <c:v>35.090000000000003</c:v>
                </c:pt>
                <c:pt idx="99">
                  <c:v>37.93</c:v>
                </c:pt>
                <c:pt idx="100">
                  <c:v>35.51</c:v>
                </c:pt>
                <c:pt idx="105">
                  <c:v>35.369999999999997</c:v>
                </c:pt>
              </c:numCache>
            </c:numRef>
          </c:xVal>
          <c:yVal>
            <c:numRef>
              <c:f>WEAR!$BE$2:$BE$110</c:f>
              <c:numCache>
                <c:formatCode>0</c:formatCode>
                <c:ptCount val="109"/>
                <c:pt idx="31">
                  <c:v>34</c:v>
                </c:pt>
                <c:pt idx="32">
                  <c:v>36</c:v>
                </c:pt>
                <c:pt idx="40">
                  <c:v>59</c:v>
                </c:pt>
                <c:pt idx="41">
                  <c:v>244</c:v>
                </c:pt>
                <c:pt idx="42">
                  <c:v>76</c:v>
                </c:pt>
                <c:pt idx="43">
                  <c:v>38.033358249427508</c:v>
                </c:pt>
                <c:pt idx="44">
                  <c:v>34.767944607703846</c:v>
                </c:pt>
                <c:pt idx="45">
                  <c:v>35.427788516880902</c:v>
                </c:pt>
                <c:pt idx="47">
                  <c:v>34.335501525151642</c:v>
                </c:pt>
                <c:pt idx="48">
                  <c:v>35.620193888929229</c:v>
                </c:pt>
                <c:pt idx="49">
                  <c:v>36.10949048810609</c:v>
                </c:pt>
                <c:pt idx="50">
                  <c:v>35.093971753897293</c:v>
                </c:pt>
                <c:pt idx="55">
                  <c:v>88</c:v>
                </c:pt>
                <c:pt idx="56">
                  <c:v>53.99</c:v>
                </c:pt>
                <c:pt idx="57">
                  <c:v>53.24</c:v>
                </c:pt>
                <c:pt idx="58">
                  <c:v>54</c:v>
                </c:pt>
                <c:pt idx="59">
                  <c:v>55</c:v>
                </c:pt>
                <c:pt idx="60">
                  <c:v>39</c:v>
                </c:pt>
                <c:pt idx="61">
                  <c:v>60</c:v>
                </c:pt>
                <c:pt idx="62">
                  <c:v>44</c:v>
                </c:pt>
                <c:pt idx="63">
                  <c:v>54.3</c:v>
                </c:pt>
                <c:pt idx="64">
                  <c:v>60.82</c:v>
                </c:pt>
                <c:pt idx="65">
                  <c:v>67</c:v>
                </c:pt>
                <c:pt idx="66">
                  <c:v>50</c:v>
                </c:pt>
                <c:pt idx="67">
                  <c:v>66</c:v>
                </c:pt>
                <c:pt idx="68">
                  <c:v>79.010000000000005</c:v>
                </c:pt>
                <c:pt idx="69">
                  <c:v>103.56</c:v>
                </c:pt>
                <c:pt idx="71">
                  <c:v>63</c:v>
                </c:pt>
                <c:pt idx="81">
                  <c:v>60</c:v>
                </c:pt>
                <c:pt idx="82">
                  <c:v>80</c:v>
                </c:pt>
                <c:pt idx="83">
                  <c:v>80</c:v>
                </c:pt>
                <c:pt idx="84">
                  <c:v>70</c:v>
                </c:pt>
                <c:pt idx="85">
                  <c:v>70</c:v>
                </c:pt>
                <c:pt idx="86">
                  <c:v>46</c:v>
                </c:pt>
                <c:pt idx="87">
                  <c:v>40</c:v>
                </c:pt>
                <c:pt idx="89">
                  <c:v>239</c:v>
                </c:pt>
                <c:pt idx="90">
                  <c:v>91</c:v>
                </c:pt>
                <c:pt idx="92">
                  <c:v>66</c:v>
                </c:pt>
                <c:pt idx="93">
                  <c:v>80</c:v>
                </c:pt>
                <c:pt idx="98">
                  <c:v>73</c:v>
                </c:pt>
                <c:pt idx="99">
                  <c:v>70</c:v>
                </c:pt>
                <c:pt idx="100">
                  <c:v>85</c:v>
                </c:pt>
                <c:pt idx="105">
                  <c:v>65</c:v>
                </c:pt>
                <c:pt idx="107">
                  <c:v>50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4A9-4A4B-A468-27787DAAEDE5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IAP!$G$2:$G$125</c:f>
              <c:numCache>
                <c:formatCode>0.00</c:formatCode>
                <c:ptCount val="118"/>
                <c:pt idx="0">
                  <c:v>42.6</c:v>
                </c:pt>
                <c:pt idx="2">
                  <c:v>43.3</c:v>
                </c:pt>
                <c:pt idx="3">
                  <c:v>43.73</c:v>
                </c:pt>
                <c:pt idx="4">
                  <c:v>43.68</c:v>
                </c:pt>
                <c:pt idx="5">
                  <c:v>43.43</c:v>
                </c:pt>
                <c:pt idx="6">
                  <c:v>43.98</c:v>
                </c:pt>
                <c:pt idx="7">
                  <c:v>44.49</c:v>
                </c:pt>
                <c:pt idx="8">
                  <c:v>44.88</c:v>
                </c:pt>
                <c:pt idx="9">
                  <c:v>41.4</c:v>
                </c:pt>
                <c:pt idx="10">
                  <c:v>42.09</c:v>
                </c:pt>
                <c:pt idx="11">
                  <c:v>43.6</c:v>
                </c:pt>
                <c:pt idx="12">
                  <c:v>43.3</c:v>
                </c:pt>
                <c:pt idx="13">
                  <c:v>44.6</c:v>
                </c:pt>
                <c:pt idx="15">
                  <c:v>43.8</c:v>
                </c:pt>
                <c:pt idx="16">
                  <c:v>42.6</c:v>
                </c:pt>
                <c:pt idx="18">
                  <c:v>42.74</c:v>
                </c:pt>
                <c:pt idx="19">
                  <c:v>43.42</c:v>
                </c:pt>
                <c:pt idx="20">
                  <c:v>43.74</c:v>
                </c:pt>
                <c:pt idx="21">
                  <c:v>44.02</c:v>
                </c:pt>
                <c:pt idx="24">
                  <c:v>42.98</c:v>
                </c:pt>
                <c:pt idx="25">
                  <c:v>42.6</c:v>
                </c:pt>
                <c:pt idx="26">
                  <c:v>42.74</c:v>
                </c:pt>
                <c:pt idx="27">
                  <c:v>41.03</c:v>
                </c:pt>
                <c:pt idx="28">
                  <c:v>41.52</c:v>
                </c:pt>
                <c:pt idx="29">
                  <c:v>41.88</c:v>
                </c:pt>
                <c:pt idx="31">
                  <c:v>42.22</c:v>
                </c:pt>
                <c:pt idx="32">
                  <c:v>50.9</c:v>
                </c:pt>
                <c:pt idx="33">
                  <c:v>46.3</c:v>
                </c:pt>
                <c:pt idx="34">
                  <c:v>43.5</c:v>
                </c:pt>
                <c:pt idx="35">
                  <c:v>46.7</c:v>
                </c:pt>
                <c:pt idx="36">
                  <c:v>40.700000000000003</c:v>
                </c:pt>
                <c:pt idx="37">
                  <c:v>46</c:v>
                </c:pt>
                <c:pt idx="38">
                  <c:v>49.1</c:v>
                </c:pt>
                <c:pt idx="39">
                  <c:v>43.1</c:v>
                </c:pt>
                <c:pt idx="40">
                  <c:v>44.6</c:v>
                </c:pt>
                <c:pt idx="41">
                  <c:v>44</c:v>
                </c:pt>
                <c:pt idx="43">
                  <c:v>39.799999999999997</c:v>
                </c:pt>
                <c:pt idx="45">
                  <c:v>41</c:v>
                </c:pt>
                <c:pt idx="46">
                  <c:v>40.520000000000003</c:v>
                </c:pt>
                <c:pt idx="48">
                  <c:v>41.82</c:v>
                </c:pt>
                <c:pt idx="49">
                  <c:v>41.43</c:v>
                </c:pt>
                <c:pt idx="50">
                  <c:v>42.28</c:v>
                </c:pt>
                <c:pt idx="51">
                  <c:v>41.57</c:v>
                </c:pt>
                <c:pt idx="52">
                  <c:v>41.03</c:v>
                </c:pt>
                <c:pt idx="53">
                  <c:v>41.52</c:v>
                </c:pt>
                <c:pt idx="54">
                  <c:v>41.88</c:v>
                </c:pt>
                <c:pt idx="56">
                  <c:v>42.22</c:v>
                </c:pt>
                <c:pt idx="57">
                  <c:v>41.2</c:v>
                </c:pt>
                <c:pt idx="58">
                  <c:v>41.46</c:v>
                </c:pt>
                <c:pt idx="59">
                  <c:v>41.55</c:v>
                </c:pt>
                <c:pt idx="60">
                  <c:v>41.46</c:v>
                </c:pt>
                <c:pt idx="61">
                  <c:v>50.9</c:v>
                </c:pt>
                <c:pt idx="62">
                  <c:v>46.3</c:v>
                </c:pt>
                <c:pt idx="63">
                  <c:v>43.5</c:v>
                </c:pt>
                <c:pt idx="64">
                  <c:v>46.7</c:v>
                </c:pt>
                <c:pt idx="65">
                  <c:v>40.700000000000003</c:v>
                </c:pt>
                <c:pt idx="66">
                  <c:v>46</c:v>
                </c:pt>
                <c:pt idx="67">
                  <c:v>49.1</c:v>
                </c:pt>
                <c:pt idx="68">
                  <c:v>43.1</c:v>
                </c:pt>
                <c:pt idx="69">
                  <c:v>44.6</c:v>
                </c:pt>
                <c:pt idx="70">
                  <c:v>44</c:v>
                </c:pt>
                <c:pt idx="71">
                  <c:v>41.2</c:v>
                </c:pt>
                <c:pt idx="72">
                  <c:v>42</c:v>
                </c:pt>
                <c:pt idx="74">
                  <c:v>39.799999999999997</c:v>
                </c:pt>
                <c:pt idx="76">
                  <c:v>39.700000000000003</c:v>
                </c:pt>
                <c:pt idx="77">
                  <c:v>34.6</c:v>
                </c:pt>
                <c:pt idx="78">
                  <c:v>41</c:v>
                </c:pt>
                <c:pt idx="79">
                  <c:v>40.520000000000003</c:v>
                </c:pt>
                <c:pt idx="80">
                  <c:v>42.4</c:v>
                </c:pt>
                <c:pt idx="81">
                  <c:v>39.6</c:v>
                </c:pt>
                <c:pt idx="83">
                  <c:v>41.82</c:v>
                </c:pt>
                <c:pt idx="84">
                  <c:v>41.43</c:v>
                </c:pt>
                <c:pt idx="85">
                  <c:v>42.28</c:v>
                </c:pt>
                <c:pt idx="86">
                  <c:v>41.57</c:v>
                </c:pt>
                <c:pt idx="97">
                  <c:v>44.82</c:v>
                </c:pt>
                <c:pt idx="98">
                  <c:v>42.33</c:v>
                </c:pt>
                <c:pt idx="99">
                  <c:v>41.15</c:v>
                </c:pt>
                <c:pt idx="100">
                  <c:v>41.95</c:v>
                </c:pt>
                <c:pt idx="103">
                  <c:v>41.15</c:v>
                </c:pt>
                <c:pt idx="104">
                  <c:v>41.95</c:v>
                </c:pt>
                <c:pt idx="106">
                  <c:v>36.299999999999997</c:v>
                </c:pt>
                <c:pt idx="107">
                  <c:v>38.11</c:v>
                </c:pt>
                <c:pt idx="108">
                  <c:v>38.96</c:v>
                </c:pt>
                <c:pt idx="109">
                  <c:v>40.270000000000003</c:v>
                </c:pt>
                <c:pt idx="111">
                  <c:v>36.299999999999997</c:v>
                </c:pt>
                <c:pt idx="112">
                  <c:v>38.11</c:v>
                </c:pt>
                <c:pt idx="113">
                  <c:v>37.42</c:v>
                </c:pt>
                <c:pt idx="114">
                  <c:v>36.29</c:v>
                </c:pt>
                <c:pt idx="115">
                  <c:v>37.64</c:v>
                </c:pt>
                <c:pt idx="116">
                  <c:v>37.9</c:v>
                </c:pt>
                <c:pt idx="117">
                  <c:v>37.369999999999997</c:v>
                </c:pt>
              </c:numCache>
            </c:numRef>
          </c:xVal>
          <c:yVal>
            <c:numRef>
              <c:f>IAP!$BE$2:$BE$125</c:f>
              <c:numCache>
                <c:formatCode>0.0</c:formatCode>
                <c:ptCount val="118"/>
                <c:pt idx="0">
                  <c:v>33</c:v>
                </c:pt>
                <c:pt idx="2" formatCode="General">
                  <c:v>31</c:v>
                </c:pt>
                <c:pt idx="3" formatCode="General">
                  <c:v>29</c:v>
                </c:pt>
                <c:pt idx="4">
                  <c:v>36</c:v>
                </c:pt>
                <c:pt idx="7">
                  <c:v>34.700000000000003</c:v>
                </c:pt>
                <c:pt idx="8">
                  <c:v>28</c:v>
                </c:pt>
                <c:pt idx="11">
                  <c:v>29</c:v>
                </c:pt>
                <c:pt idx="12">
                  <c:v>16</c:v>
                </c:pt>
                <c:pt idx="13">
                  <c:v>29.7</c:v>
                </c:pt>
                <c:pt idx="15">
                  <c:v>28</c:v>
                </c:pt>
                <c:pt idx="16">
                  <c:v>33</c:v>
                </c:pt>
                <c:pt idx="24" formatCode="General">
                  <c:v>31</c:v>
                </c:pt>
                <c:pt idx="25" formatCode="General">
                  <c:v>34</c:v>
                </c:pt>
                <c:pt idx="27">
                  <c:v>40</c:v>
                </c:pt>
                <c:pt idx="28">
                  <c:v>39</c:v>
                </c:pt>
                <c:pt idx="29">
                  <c:v>41.8</c:v>
                </c:pt>
                <c:pt idx="31">
                  <c:v>31</c:v>
                </c:pt>
                <c:pt idx="32">
                  <c:v>106</c:v>
                </c:pt>
                <c:pt idx="33">
                  <c:v>39</c:v>
                </c:pt>
                <c:pt idx="34">
                  <c:v>36</c:v>
                </c:pt>
                <c:pt idx="35">
                  <c:v>47</c:v>
                </c:pt>
                <c:pt idx="36">
                  <c:v>43</c:v>
                </c:pt>
                <c:pt idx="37">
                  <c:v>39</c:v>
                </c:pt>
                <c:pt idx="38">
                  <c:v>48</c:v>
                </c:pt>
                <c:pt idx="39">
                  <c:v>45</c:v>
                </c:pt>
                <c:pt idx="40">
                  <c:v>44</c:v>
                </c:pt>
                <c:pt idx="41">
                  <c:v>36</c:v>
                </c:pt>
                <c:pt idx="43">
                  <c:v>35</c:v>
                </c:pt>
                <c:pt idx="45">
                  <c:v>40</c:v>
                </c:pt>
                <c:pt idx="52">
                  <c:v>40</c:v>
                </c:pt>
                <c:pt idx="53">
                  <c:v>39</c:v>
                </c:pt>
                <c:pt idx="54">
                  <c:v>41.8</c:v>
                </c:pt>
                <c:pt idx="56">
                  <c:v>31</c:v>
                </c:pt>
                <c:pt idx="62">
                  <c:v>39</c:v>
                </c:pt>
                <c:pt idx="63">
                  <c:v>36</c:v>
                </c:pt>
                <c:pt idx="64">
                  <c:v>47</c:v>
                </c:pt>
                <c:pt idx="65">
                  <c:v>43</c:v>
                </c:pt>
                <c:pt idx="66">
                  <c:v>39</c:v>
                </c:pt>
                <c:pt idx="67">
                  <c:v>48</c:v>
                </c:pt>
                <c:pt idx="68">
                  <c:v>45</c:v>
                </c:pt>
                <c:pt idx="69">
                  <c:v>44</c:v>
                </c:pt>
                <c:pt idx="70">
                  <c:v>36</c:v>
                </c:pt>
                <c:pt idx="72">
                  <c:v>31</c:v>
                </c:pt>
                <c:pt idx="74">
                  <c:v>35</c:v>
                </c:pt>
                <c:pt idx="76">
                  <c:v>49</c:v>
                </c:pt>
                <c:pt idx="77">
                  <c:v>52</c:v>
                </c:pt>
                <c:pt idx="78">
                  <c:v>40</c:v>
                </c:pt>
                <c:pt idx="80">
                  <c:v>25.2</c:v>
                </c:pt>
                <c:pt idx="81">
                  <c:v>33.5</c:v>
                </c:pt>
                <c:pt idx="99">
                  <c:v>37</c:v>
                </c:pt>
                <c:pt idx="100">
                  <c:v>36</c:v>
                </c:pt>
                <c:pt idx="103" formatCode="0">
                  <c:v>37</c:v>
                </c:pt>
                <c:pt idx="104" formatCode="0">
                  <c:v>36</c:v>
                </c:pt>
                <c:pt idx="106">
                  <c:v>32.200000000000003</c:v>
                </c:pt>
                <c:pt idx="107">
                  <c:v>34.299999999999997</c:v>
                </c:pt>
                <c:pt idx="108">
                  <c:v>38</c:v>
                </c:pt>
                <c:pt idx="109">
                  <c:v>37.1</c:v>
                </c:pt>
                <c:pt idx="111">
                  <c:v>32.200000000000003</c:v>
                </c:pt>
                <c:pt idx="112">
                  <c:v>34.299999999999997</c:v>
                </c:pt>
                <c:pt idx="117">
                  <c:v>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4A9-4A4B-A468-27787DAAEDE5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GAP'!$G$2:$G$82</c:f>
              <c:numCache>
                <c:formatCode>0.00</c:formatCode>
                <c:ptCount val="81"/>
                <c:pt idx="0">
                  <c:v>37.29</c:v>
                </c:pt>
                <c:pt idx="1">
                  <c:v>36.72</c:v>
                </c:pt>
                <c:pt idx="2">
                  <c:v>33.97</c:v>
                </c:pt>
                <c:pt idx="3">
                  <c:v>41.98</c:v>
                </c:pt>
                <c:pt idx="4">
                  <c:v>41.65</c:v>
                </c:pt>
                <c:pt idx="5">
                  <c:v>41.22</c:v>
                </c:pt>
                <c:pt idx="6">
                  <c:v>41.56</c:v>
                </c:pt>
                <c:pt idx="7">
                  <c:v>45.53</c:v>
                </c:pt>
                <c:pt idx="8">
                  <c:v>38.76</c:v>
                </c:pt>
                <c:pt idx="9">
                  <c:v>38.17</c:v>
                </c:pt>
                <c:pt idx="10">
                  <c:v>40.229999999999997</c:v>
                </c:pt>
                <c:pt idx="11">
                  <c:v>37.11</c:v>
                </c:pt>
                <c:pt idx="12">
                  <c:v>44.07</c:v>
                </c:pt>
                <c:pt idx="13">
                  <c:v>40.98</c:v>
                </c:pt>
                <c:pt idx="14">
                  <c:v>40.020000000000003</c:v>
                </c:pt>
                <c:pt idx="15" formatCode="General">
                  <c:v>41.68</c:v>
                </c:pt>
                <c:pt idx="16" formatCode="General">
                  <c:v>42.67</c:v>
                </c:pt>
                <c:pt idx="17" formatCode="General">
                  <c:v>41.79</c:v>
                </c:pt>
                <c:pt idx="18" formatCode="General">
                  <c:v>38.89</c:v>
                </c:pt>
                <c:pt idx="19" formatCode="General">
                  <c:v>39.68</c:v>
                </c:pt>
                <c:pt idx="20" formatCode="General">
                  <c:v>40.67</c:v>
                </c:pt>
                <c:pt idx="21" formatCode="General">
                  <c:v>42.25</c:v>
                </c:pt>
                <c:pt idx="22" formatCode="General">
                  <c:v>38.549999999999997</c:v>
                </c:pt>
                <c:pt idx="23" formatCode="General">
                  <c:v>41.51</c:v>
                </c:pt>
                <c:pt idx="24" formatCode="General">
                  <c:v>41.57</c:v>
                </c:pt>
                <c:pt idx="25" formatCode="General">
                  <c:v>38.56</c:v>
                </c:pt>
                <c:pt idx="26" formatCode="General">
                  <c:v>39.71</c:v>
                </c:pt>
                <c:pt idx="27" formatCode="General">
                  <c:v>39.47</c:v>
                </c:pt>
                <c:pt idx="28" formatCode="General">
                  <c:v>45.54</c:v>
                </c:pt>
                <c:pt idx="29" formatCode="General">
                  <c:v>39.840000000000003</c:v>
                </c:pt>
                <c:pt idx="30" formatCode="General">
                  <c:v>41.07</c:v>
                </c:pt>
                <c:pt idx="31" formatCode="General">
                  <c:v>38.71</c:v>
                </c:pt>
                <c:pt idx="32" formatCode="General">
                  <c:v>41.74</c:v>
                </c:pt>
                <c:pt idx="33" formatCode="General">
                  <c:v>45.73</c:v>
                </c:pt>
                <c:pt idx="34" formatCode="General">
                  <c:v>40.67</c:v>
                </c:pt>
                <c:pt idx="35" formatCode="General">
                  <c:v>39.42</c:v>
                </c:pt>
                <c:pt idx="36" formatCode="General">
                  <c:v>37.04</c:v>
                </c:pt>
                <c:pt idx="37" formatCode="General">
                  <c:v>39.14</c:v>
                </c:pt>
                <c:pt idx="38" formatCode="General">
                  <c:v>41.36</c:v>
                </c:pt>
                <c:pt idx="39" formatCode="General">
                  <c:v>44.75</c:v>
                </c:pt>
                <c:pt idx="40">
                  <c:v>43.94</c:v>
                </c:pt>
                <c:pt idx="41">
                  <c:v>42.573267595440569</c:v>
                </c:pt>
                <c:pt idx="42">
                  <c:v>38.943662526076238</c:v>
                </c:pt>
                <c:pt idx="43">
                  <c:v>40.700000000000003</c:v>
                </c:pt>
                <c:pt idx="44">
                  <c:v>40.101437388175214</c:v>
                </c:pt>
                <c:pt idx="45">
                  <c:v>41.102863170870485</c:v>
                </c:pt>
                <c:pt idx="46">
                  <c:v>35.900925469372275</c:v>
                </c:pt>
                <c:pt idx="47" formatCode="General">
                  <c:v>36.5</c:v>
                </c:pt>
                <c:pt idx="48" formatCode="General">
                  <c:v>38.869999999999997</c:v>
                </c:pt>
                <c:pt idx="49" formatCode="General">
                  <c:v>34.840000000000003</c:v>
                </c:pt>
                <c:pt idx="50" formatCode="General">
                  <c:v>38.03</c:v>
                </c:pt>
                <c:pt idx="51" formatCode="General">
                  <c:v>36.909999999999997</c:v>
                </c:pt>
                <c:pt idx="52">
                  <c:v>38.9</c:v>
                </c:pt>
                <c:pt idx="53">
                  <c:v>38.1</c:v>
                </c:pt>
                <c:pt idx="54">
                  <c:v>40.299999999999997</c:v>
                </c:pt>
                <c:pt idx="55">
                  <c:v>30.2</c:v>
                </c:pt>
                <c:pt idx="56">
                  <c:v>34.5</c:v>
                </c:pt>
                <c:pt idx="57">
                  <c:v>36</c:v>
                </c:pt>
                <c:pt idx="58">
                  <c:v>29.5</c:v>
                </c:pt>
                <c:pt idx="59">
                  <c:v>31.2</c:v>
                </c:pt>
                <c:pt idx="60">
                  <c:v>38</c:v>
                </c:pt>
                <c:pt idx="61">
                  <c:v>37.1</c:v>
                </c:pt>
                <c:pt idx="62">
                  <c:v>36.5</c:v>
                </c:pt>
                <c:pt idx="63">
                  <c:v>39.4</c:v>
                </c:pt>
                <c:pt idx="64">
                  <c:v>35.4</c:v>
                </c:pt>
                <c:pt idx="65">
                  <c:v>33.5</c:v>
                </c:pt>
                <c:pt idx="66">
                  <c:v>36.200000000000003</c:v>
                </c:pt>
                <c:pt idx="67">
                  <c:v>40.6</c:v>
                </c:pt>
                <c:pt idx="68">
                  <c:v>35.799999999999997</c:v>
                </c:pt>
                <c:pt idx="69">
                  <c:v>34.5</c:v>
                </c:pt>
                <c:pt idx="70">
                  <c:v>34.5</c:v>
                </c:pt>
                <c:pt idx="71">
                  <c:v>35.200000000000003</c:v>
                </c:pt>
                <c:pt idx="72">
                  <c:v>30.24</c:v>
                </c:pt>
                <c:pt idx="73">
                  <c:v>30.47</c:v>
                </c:pt>
                <c:pt idx="74">
                  <c:v>38.71</c:v>
                </c:pt>
                <c:pt idx="75">
                  <c:v>37.770000000000003</c:v>
                </c:pt>
                <c:pt idx="76">
                  <c:v>37.64</c:v>
                </c:pt>
                <c:pt idx="77">
                  <c:v>33.01</c:v>
                </c:pt>
                <c:pt idx="78">
                  <c:v>33.229999999999997</c:v>
                </c:pt>
                <c:pt idx="79">
                  <c:v>39.5</c:v>
                </c:pt>
                <c:pt idx="80">
                  <c:v>41.7</c:v>
                </c:pt>
              </c:numCache>
            </c:numRef>
          </c:xVal>
          <c:yVal>
            <c:numRef>
              <c:f>'APIP and GAP'!$BE$2:$BE$82</c:f>
              <c:numCache>
                <c:formatCode>General</c:formatCode>
                <c:ptCount val="81"/>
                <c:pt idx="15">
                  <c:v>55</c:v>
                </c:pt>
                <c:pt idx="16">
                  <c:v>44</c:v>
                </c:pt>
                <c:pt idx="17">
                  <c:v>39</c:v>
                </c:pt>
                <c:pt idx="18">
                  <c:v>68</c:v>
                </c:pt>
                <c:pt idx="19">
                  <c:v>62</c:v>
                </c:pt>
                <c:pt idx="20">
                  <c:v>44</c:v>
                </c:pt>
                <c:pt idx="21">
                  <c:v>46</c:v>
                </c:pt>
                <c:pt idx="22">
                  <c:v>94</c:v>
                </c:pt>
                <c:pt idx="23">
                  <c:v>534</c:v>
                </c:pt>
                <c:pt idx="24">
                  <c:v>116</c:v>
                </c:pt>
                <c:pt idx="25">
                  <c:v>104</c:v>
                </c:pt>
                <c:pt idx="26">
                  <c:v>49</c:v>
                </c:pt>
                <c:pt idx="27">
                  <c:v>52</c:v>
                </c:pt>
                <c:pt idx="28">
                  <c:v>114</c:v>
                </c:pt>
                <c:pt idx="29">
                  <c:v>50</c:v>
                </c:pt>
                <c:pt idx="30">
                  <c:v>73</c:v>
                </c:pt>
                <c:pt idx="31">
                  <c:v>62</c:v>
                </c:pt>
                <c:pt idx="32">
                  <c:v>79</c:v>
                </c:pt>
                <c:pt idx="33">
                  <c:v>41</c:v>
                </c:pt>
                <c:pt idx="34">
                  <c:v>65</c:v>
                </c:pt>
                <c:pt idx="35">
                  <c:v>57</c:v>
                </c:pt>
                <c:pt idx="36">
                  <c:v>94</c:v>
                </c:pt>
                <c:pt idx="37">
                  <c:v>73</c:v>
                </c:pt>
                <c:pt idx="38">
                  <c:v>58</c:v>
                </c:pt>
                <c:pt idx="39">
                  <c:v>155</c:v>
                </c:pt>
                <c:pt idx="42">
                  <c:v>76</c:v>
                </c:pt>
                <c:pt idx="47">
                  <c:v>54</c:v>
                </c:pt>
                <c:pt idx="48">
                  <c:v>35</c:v>
                </c:pt>
                <c:pt idx="49">
                  <c:v>54</c:v>
                </c:pt>
                <c:pt idx="50">
                  <c:v>77</c:v>
                </c:pt>
                <c:pt idx="51">
                  <c:v>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4A9-4A4B-A468-27787DAAEDE5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WEAR!$G$111:$G$118</c:f>
              <c:numCache>
                <c:formatCode>0.00</c:formatCode>
                <c:ptCount val="8"/>
                <c:pt idx="0">
                  <c:v>39.880000000000003</c:v>
                </c:pt>
                <c:pt idx="1">
                  <c:v>37.06</c:v>
                </c:pt>
                <c:pt idx="2">
                  <c:v>36.35</c:v>
                </c:pt>
                <c:pt idx="3">
                  <c:v>40.03</c:v>
                </c:pt>
                <c:pt idx="4">
                  <c:v>42.03</c:v>
                </c:pt>
                <c:pt idx="5">
                  <c:v>40.520000000000003</c:v>
                </c:pt>
                <c:pt idx="6">
                  <c:v>40.049999999999997</c:v>
                </c:pt>
                <c:pt idx="7">
                  <c:v>40.049999999999997</c:v>
                </c:pt>
              </c:numCache>
            </c:numRef>
          </c:xVal>
          <c:yVal>
            <c:numRef>
              <c:f>WEAR!$BE$111:$BE$118</c:f>
              <c:numCache>
                <c:formatCode>General</c:formatCode>
                <c:ptCount val="8"/>
                <c:pt idx="0">
                  <c:v>50</c:v>
                </c:pt>
                <c:pt idx="1">
                  <c:v>56</c:v>
                </c:pt>
                <c:pt idx="2">
                  <c:v>47</c:v>
                </c:pt>
                <c:pt idx="3">
                  <c:v>62</c:v>
                </c:pt>
                <c:pt idx="4">
                  <c:v>99</c:v>
                </c:pt>
                <c:pt idx="5">
                  <c:v>78</c:v>
                </c:pt>
                <c:pt idx="6">
                  <c:v>75</c:v>
                </c:pt>
                <c:pt idx="7">
                  <c:v>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4A9-4A4B-A468-27787DAAEDE5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IAP!$G$126:$G$132</c:f>
              <c:numCache>
                <c:formatCode>0.00</c:formatCode>
                <c:ptCount val="7"/>
                <c:pt idx="0">
                  <c:v>41.1</c:v>
                </c:pt>
                <c:pt idx="1">
                  <c:v>46.78</c:v>
                </c:pt>
                <c:pt idx="2">
                  <c:v>41.46</c:v>
                </c:pt>
                <c:pt idx="3">
                  <c:v>45.08</c:v>
                </c:pt>
                <c:pt idx="4">
                  <c:v>43.6</c:v>
                </c:pt>
                <c:pt idx="5">
                  <c:v>43.71</c:v>
                </c:pt>
                <c:pt idx="6">
                  <c:v>44.06</c:v>
                </c:pt>
              </c:numCache>
            </c:numRef>
          </c:xVal>
          <c:yVal>
            <c:numRef>
              <c:f>IAP!$BE$126:$BE$132</c:f>
              <c:numCache>
                <c:formatCode>0</c:formatCode>
                <c:ptCount val="7"/>
                <c:pt idx="0">
                  <c:v>37</c:v>
                </c:pt>
                <c:pt idx="1">
                  <c:v>43</c:v>
                </c:pt>
                <c:pt idx="2">
                  <c:v>40</c:v>
                </c:pt>
                <c:pt idx="3">
                  <c:v>40</c:v>
                </c:pt>
                <c:pt idx="4" formatCode="General">
                  <c:v>37</c:v>
                </c:pt>
                <c:pt idx="5" formatCode="General">
                  <c:v>35</c:v>
                </c:pt>
                <c:pt idx="6" formatCode="General">
                  <c:v>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94A9-4A4B-A468-27787DAAEDE5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GAP'!$BE$83:$BE$92</c:f>
              <c:numCache>
                <c:formatCode>General</c:formatCode>
                <c:ptCount val="10"/>
                <c:pt idx="2">
                  <c:v>62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94A9-4A4B-A468-27787DAAEDE5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GAP'!$BE$83:$BE$92</c:f>
              <c:numCache>
                <c:formatCode>General</c:formatCode>
                <c:ptCount val="10"/>
                <c:pt idx="2">
                  <c:v>62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94A9-4A4B-A468-27787DAAED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3986160"/>
        <c:axId val="563989296"/>
      </c:scatterChart>
      <c:valAx>
        <c:axId val="563986160"/>
        <c:scaling>
          <c:orientation val="minMax"/>
          <c:min val="25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SiO</a:t>
                </a:r>
                <a:r>
                  <a:rPr lang="en-US" sz="1200" b="0" i="0" u="none" strike="noStrike" baseline="-25000">
                    <a:effectLst/>
                  </a:rPr>
                  <a:t>2</a:t>
                </a:r>
                <a:r>
                  <a:rPr lang="en-US" sz="1200" b="0" i="0" u="none" strike="noStrike" baseline="0">
                    <a:effectLst/>
                  </a:rPr>
                  <a:t> (wt%)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3989296"/>
        <c:crosses val="autoZero"/>
        <c:crossBetween val="midCat"/>
      </c:valAx>
      <c:valAx>
        <c:axId val="563989296"/>
        <c:scaling>
          <c:orientation val="minMax"/>
          <c:max val="110"/>
          <c:min val="1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Co</a:t>
                </a:r>
                <a:r>
                  <a:rPr lang="en-US" sz="1200" b="0" i="0" u="none" strike="noStrike" baseline="0">
                    <a:effectLst/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3986160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9.2022879259464244E-2"/>
          <c:y val="4.2023736921967786E-2"/>
          <c:w val="0.27802202024896749"/>
          <c:h val="0.232379512807408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WEAR!$G$2:$G$110</c:f>
              <c:numCache>
                <c:formatCode>0.00</c:formatCode>
                <c:ptCount val="109"/>
                <c:pt idx="2">
                  <c:v>43.49</c:v>
                </c:pt>
                <c:pt idx="3">
                  <c:v>43.49</c:v>
                </c:pt>
                <c:pt idx="4">
                  <c:v>36.6</c:v>
                </c:pt>
                <c:pt idx="5">
                  <c:v>38.700000000000003</c:v>
                </c:pt>
                <c:pt idx="6">
                  <c:v>38.9</c:v>
                </c:pt>
                <c:pt idx="7">
                  <c:v>38.6</c:v>
                </c:pt>
                <c:pt idx="8">
                  <c:v>38.200000000000003</c:v>
                </c:pt>
                <c:pt idx="9">
                  <c:v>38.1</c:v>
                </c:pt>
                <c:pt idx="10">
                  <c:v>38.4</c:v>
                </c:pt>
                <c:pt idx="11">
                  <c:v>38.9</c:v>
                </c:pt>
                <c:pt idx="12">
                  <c:v>39</c:v>
                </c:pt>
                <c:pt idx="13">
                  <c:v>39.1</c:v>
                </c:pt>
                <c:pt idx="14">
                  <c:v>38.9</c:v>
                </c:pt>
                <c:pt idx="15">
                  <c:v>39.200000000000003</c:v>
                </c:pt>
                <c:pt idx="16">
                  <c:v>39.4</c:v>
                </c:pt>
                <c:pt idx="17">
                  <c:v>39.5</c:v>
                </c:pt>
                <c:pt idx="18">
                  <c:v>38.700000000000003</c:v>
                </c:pt>
                <c:pt idx="19">
                  <c:v>38.1</c:v>
                </c:pt>
                <c:pt idx="20">
                  <c:v>39.200000000000003</c:v>
                </c:pt>
                <c:pt idx="21">
                  <c:v>39.200000000000003</c:v>
                </c:pt>
                <c:pt idx="22">
                  <c:v>40.6</c:v>
                </c:pt>
                <c:pt idx="23">
                  <c:v>38.6</c:v>
                </c:pt>
                <c:pt idx="24">
                  <c:v>38.799999999999997</c:v>
                </c:pt>
                <c:pt idx="25">
                  <c:v>39.799999999999997</c:v>
                </c:pt>
                <c:pt idx="26">
                  <c:v>44</c:v>
                </c:pt>
                <c:pt idx="27">
                  <c:v>39.4</c:v>
                </c:pt>
                <c:pt idx="28">
                  <c:v>39.1</c:v>
                </c:pt>
                <c:pt idx="29">
                  <c:v>39.299999999999997</c:v>
                </c:pt>
                <c:pt idx="30">
                  <c:v>38.700000000000003</c:v>
                </c:pt>
                <c:pt idx="31">
                  <c:v>39.299999999999997</c:v>
                </c:pt>
                <c:pt idx="32">
                  <c:v>38.700000000000003</c:v>
                </c:pt>
                <c:pt idx="33">
                  <c:v>36.78</c:v>
                </c:pt>
                <c:pt idx="34">
                  <c:v>36.869999999999997</c:v>
                </c:pt>
                <c:pt idx="35">
                  <c:v>36.479999999999997</c:v>
                </c:pt>
                <c:pt idx="36">
                  <c:v>35.97</c:v>
                </c:pt>
                <c:pt idx="37">
                  <c:v>39.340000000000003</c:v>
                </c:pt>
                <c:pt idx="38">
                  <c:v>37.65</c:v>
                </c:pt>
                <c:pt idx="39">
                  <c:v>36.56</c:v>
                </c:pt>
                <c:pt idx="40">
                  <c:v>38.07</c:v>
                </c:pt>
                <c:pt idx="41">
                  <c:v>33.44</c:v>
                </c:pt>
                <c:pt idx="42">
                  <c:v>36.49</c:v>
                </c:pt>
                <c:pt idx="43">
                  <c:v>40.349600000000002</c:v>
                </c:pt>
                <c:pt idx="44">
                  <c:v>39.432400000000001</c:v>
                </c:pt>
                <c:pt idx="45">
                  <c:v>39.6233</c:v>
                </c:pt>
                <c:pt idx="46">
                  <c:v>39.744599999999998</c:v>
                </c:pt>
                <c:pt idx="47">
                  <c:v>39.959200000000003</c:v>
                </c:pt>
                <c:pt idx="48">
                  <c:v>40.043700000000001</c:v>
                </c:pt>
                <c:pt idx="49">
                  <c:v>39.854500000000002</c:v>
                </c:pt>
                <c:pt idx="50">
                  <c:v>41.602699999999999</c:v>
                </c:pt>
                <c:pt idx="52">
                  <c:v>43.73</c:v>
                </c:pt>
                <c:pt idx="53">
                  <c:v>44.5</c:v>
                </c:pt>
                <c:pt idx="54">
                  <c:v>43.18</c:v>
                </c:pt>
                <c:pt idx="56">
                  <c:v>36.64</c:v>
                </c:pt>
                <c:pt idx="57">
                  <c:v>32.29</c:v>
                </c:pt>
                <c:pt idx="58">
                  <c:v>35.4</c:v>
                </c:pt>
                <c:pt idx="59">
                  <c:v>35.56</c:v>
                </c:pt>
                <c:pt idx="60">
                  <c:v>40.9</c:v>
                </c:pt>
                <c:pt idx="61">
                  <c:v>40.049999999999997</c:v>
                </c:pt>
                <c:pt idx="62">
                  <c:v>31.8</c:v>
                </c:pt>
                <c:pt idx="63">
                  <c:v>37.1</c:v>
                </c:pt>
                <c:pt idx="64">
                  <c:v>40.15</c:v>
                </c:pt>
                <c:pt idx="65">
                  <c:v>38.28</c:v>
                </c:pt>
                <c:pt idx="66">
                  <c:v>37</c:v>
                </c:pt>
                <c:pt idx="67">
                  <c:v>40</c:v>
                </c:pt>
                <c:pt idx="68">
                  <c:v>41.06</c:v>
                </c:pt>
                <c:pt idx="69">
                  <c:v>41.84</c:v>
                </c:pt>
                <c:pt idx="70">
                  <c:v>40.75</c:v>
                </c:pt>
                <c:pt idx="71">
                  <c:v>41.58</c:v>
                </c:pt>
                <c:pt idx="72">
                  <c:v>38.700000000000003</c:v>
                </c:pt>
                <c:pt idx="73">
                  <c:v>39.92</c:v>
                </c:pt>
                <c:pt idx="74">
                  <c:v>37.68</c:v>
                </c:pt>
                <c:pt idx="75">
                  <c:v>36.369999999999997</c:v>
                </c:pt>
                <c:pt idx="76">
                  <c:v>39.880000000000003</c:v>
                </c:pt>
                <c:pt idx="77">
                  <c:v>38.979999999999997</c:v>
                </c:pt>
                <c:pt idx="78">
                  <c:v>41.58</c:v>
                </c:pt>
                <c:pt idx="79">
                  <c:v>40.44</c:v>
                </c:pt>
                <c:pt idx="80">
                  <c:v>38.700000000000003</c:v>
                </c:pt>
                <c:pt idx="81">
                  <c:v>33.89</c:v>
                </c:pt>
                <c:pt idx="82">
                  <c:v>34.229999999999997</c:v>
                </c:pt>
                <c:pt idx="83">
                  <c:v>33.22</c:v>
                </c:pt>
                <c:pt idx="84">
                  <c:v>33.520000000000003</c:v>
                </c:pt>
                <c:pt idx="85">
                  <c:v>39.06</c:v>
                </c:pt>
                <c:pt idx="86">
                  <c:v>36.22</c:v>
                </c:pt>
                <c:pt idx="87">
                  <c:v>39.28</c:v>
                </c:pt>
                <c:pt idx="95">
                  <c:v>37.049999999999997</c:v>
                </c:pt>
                <c:pt idx="96">
                  <c:v>40</c:v>
                </c:pt>
                <c:pt idx="97">
                  <c:v>38.619999999999997</c:v>
                </c:pt>
                <c:pt idx="98">
                  <c:v>35.090000000000003</c:v>
                </c:pt>
                <c:pt idx="99">
                  <c:v>37.93</c:v>
                </c:pt>
                <c:pt idx="100">
                  <c:v>35.51</c:v>
                </c:pt>
                <c:pt idx="105">
                  <c:v>35.369999999999997</c:v>
                </c:pt>
              </c:numCache>
            </c:numRef>
          </c:xVal>
          <c:yVal>
            <c:numRef>
              <c:f>WEAR!$BF$2:$BF$110</c:f>
              <c:numCache>
                <c:formatCode>0</c:formatCode>
                <c:ptCount val="109"/>
                <c:pt idx="2">
                  <c:v>20</c:v>
                </c:pt>
                <c:pt idx="3">
                  <c:v>139</c:v>
                </c:pt>
                <c:pt idx="40">
                  <c:v>19.2</c:v>
                </c:pt>
                <c:pt idx="41">
                  <c:v>119</c:v>
                </c:pt>
                <c:pt idx="42">
                  <c:v>112</c:v>
                </c:pt>
                <c:pt idx="43">
                  <c:v>21.005893281907753</c:v>
                </c:pt>
                <c:pt idx="44">
                  <c:v>19.492076440019346</c:v>
                </c:pt>
                <c:pt idx="45">
                  <c:v>19.384970973356282</c:v>
                </c:pt>
                <c:pt idx="47">
                  <c:v>18.842868216100879</c:v>
                </c:pt>
                <c:pt idx="48">
                  <c:v>18.834807470318527</c:v>
                </c:pt>
                <c:pt idx="49">
                  <c:v>18.23718372525104</c:v>
                </c:pt>
                <c:pt idx="50">
                  <c:v>10.745659132268322</c:v>
                </c:pt>
                <c:pt idx="52">
                  <c:v>707</c:v>
                </c:pt>
                <c:pt idx="53">
                  <c:v>314</c:v>
                </c:pt>
                <c:pt idx="54">
                  <c:v>236</c:v>
                </c:pt>
                <c:pt idx="56">
                  <c:v>283.44</c:v>
                </c:pt>
                <c:pt idx="57">
                  <c:v>173.26</c:v>
                </c:pt>
                <c:pt idx="58">
                  <c:v>270</c:v>
                </c:pt>
                <c:pt idx="59">
                  <c:v>258</c:v>
                </c:pt>
                <c:pt idx="60">
                  <c:v>172</c:v>
                </c:pt>
                <c:pt idx="61">
                  <c:v>471</c:v>
                </c:pt>
                <c:pt idx="62">
                  <c:v>68</c:v>
                </c:pt>
                <c:pt idx="63">
                  <c:v>176.75</c:v>
                </c:pt>
                <c:pt idx="64">
                  <c:v>563.26</c:v>
                </c:pt>
                <c:pt idx="65">
                  <c:v>686</c:v>
                </c:pt>
                <c:pt idx="66">
                  <c:v>102</c:v>
                </c:pt>
                <c:pt idx="67">
                  <c:v>481</c:v>
                </c:pt>
                <c:pt idx="68">
                  <c:v>969.33</c:v>
                </c:pt>
                <c:pt idx="69">
                  <c:v>1065.97</c:v>
                </c:pt>
                <c:pt idx="71">
                  <c:v>487</c:v>
                </c:pt>
                <c:pt idx="72">
                  <c:v>535</c:v>
                </c:pt>
                <c:pt idx="73">
                  <c:v>460</c:v>
                </c:pt>
                <c:pt idx="74">
                  <c:v>75</c:v>
                </c:pt>
                <c:pt idx="75">
                  <c:v>208</c:v>
                </c:pt>
                <c:pt idx="76">
                  <c:v>373</c:v>
                </c:pt>
                <c:pt idx="77">
                  <c:v>427</c:v>
                </c:pt>
                <c:pt idx="78">
                  <c:v>758</c:v>
                </c:pt>
                <c:pt idx="79">
                  <c:v>142</c:v>
                </c:pt>
                <c:pt idx="81">
                  <c:v>100</c:v>
                </c:pt>
                <c:pt idx="82">
                  <c:v>200</c:v>
                </c:pt>
                <c:pt idx="83">
                  <c:v>160</c:v>
                </c:pt>
                <c:pt idx="84">
                  <c:v>180</c:v>
                </c:pt>
                <c:pt idx="85">
                  <c:v>300</c:v>
                </c:pt>
                <c:pt idx="87">
                  <c:v>629</c:v>
                </c:pt>
                <c:pt idx="96">
                  <c:v>392</c:v>
                </c:pt>
                <c:pt idx="97">
                  <c:v>628</c:v>
                </c:pt>
                <c:pt idx="98">
                  <c:v>185</c:v>
                </c:pt>
                <c:pt idx="99">
                  <c:v>140</c:v>
                </c:pt>
                <c:pt idx="100">
                  <c:v>230</c:v>
                </c:pt>
                <c:pt idx="105">
                  <c:v>270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531-4032-BAAA-6B2D7D3F6D56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IAP!$G$2:$G$125</c:f>
              <c:numCache>
                <c:formatCode>0.00</c:formatCode>
                <c:ptCount val="118"/>
                <c:pt idx="0">
                  <c:v>42.6</c:v>
                </c:pt>
                <c:pt idx="2">
                  <c:v>43.3</c:v>
                </c:pt>
                <c:pt idx="3">
                  <c:v>43.73</c:v>
                </c:pt>
                <c:pt idx="4">
                  <c:v>43.68</c:v>
                </c:pt>
                <c:pt idx="5">
                  <c:v>43.43</c:v>
                </c:pt>
                <c:pt idx="6">
                  <c:v>43.98</c:v>
                </c:pt>
                <c:pt idx="7">
                  <c:v>44.49</c:v>
                </c:pt>
                <c:pt idx="8">
                  <c:v>44.88</c:v>
                </c:pt>
                <c:pt idx="9">
                  <c:v>41.4</c:v>
                </c:pt>
                <c:pt idx="10">
                  <c:v>42.09</c:v>
                </c:pt>
                <c:pt idx="11">
                  <c:v>43.6</c:v>
                </c:pt>
                <c:pt idx="12">
                  <c:v>43.3</c:v>
                </c:pt>
                <c:pt idx="13">
                  <c:v>44.6</c:v>
                </c:pt>
                <c:pt idx="15">
                  <c:v>43.8</c:v>
                </c:pt>
                <c:pt idx="16">
                  <c:v>42.6</c:v>
                </c:pt>
                <c:pt idx="18">
                  <c:v>42.74</c:v>
                </c:pt>
                <c:pt idx="19">
                  <c:v>43.42</c:v>
                </c:pt>
                <c:pt idx="20">
                  <c:v>43.74</c:v>
                </c:pt>
                <c:pt idx="21">
                  <c:v>44.02</c:v>
                </c:pt>
                <c:pt idx="24">
                  <c:v>42.98</c:v>
                </c:pt>
                <c:pt idx="25">
                  <c:v>42.6</c:v>
                </c:pt>
                <c:pt idx="26">
                  <c:v>42.74</c:v>
                </c:pt>
                <c:pt idx="27">
                  <c:v>41.03</c:v>
                </c:pt>
                <c:pt idx="28">
                  <c:v>41.52</c:v>
                </c:pt>
                <c:pt idx="29">
                  <c:v>41.88</c:v>
                </c:pt>
                <c:pt idx="31">
                  <c:v>42.22</c:v>
                </c:pt>
                <c:pt idx="32">
                  <c:v>50.9</c:v>
                </c:pt>
                <c:pt idx="33">
                  <c:v>46.3</c:v>
                </c:pt>
                <c:pt idx="34">
                  <c:v>43.5</c:v>
                </c:pt>
                <c:pt idx="35">
                  <c:v>46.7</c:v>
                </c:pt>
                <c:pt idx="36">
                  <c:v>40.700000000000003</c:v>
                </c:pt>
                <c:pt idx="37">
                  <c:v>46</c:v>
                </c:pt>
                <c:pt idx="38">
                  <c:v>49.1</c:v>
                </c:pt>
                <c:pt idx="39">
                  <c:v>43.1</c:v>
                </c:pt>
                <c:pt idx="40">
                  <c:v>44.6</c:v>
                </c:pt>
                <c:pt idx="41">
                  <c:v>44</c:v>
                </c:pt>
                <c:pt idx="43">
                  <c:v>39.799999999999997</c:v>
                </c:pt>
                <c:pt idx="45">
                  <c:v>41</c:v>
                </c:pt>
                <c:pt idx="46">
                  <c:v>40.520000000000003</c:v>
                </c:pt>
                <c:pt idx="48">
                  <c:v>41.82</c:v>
                </c:pt>
                <c:pt idx="49">
                  <c:v>41.43</c:v>
                </c:pt>
                <c:pt idx="50">
                  <c:v>42.28</c:v>
                </c:pt>
                <c:pt idx="51">
                  <c:v>41.57</c:v>
                </c:pt>
                <c:pt idx="52">
                  <c:v>41.03</c:v>
                </c:pt>
                <c:pt idx="53">
                  <c:v>41.52</c:v>
                </c:pt>
                <c:pt idx="54">
                  <c:v>41.88</c:v>
                </c:pt>
                <c:pt idx="56">
                  <c:v>42.22</c:v>
                </c:pt>
                <c:pt idx="57">
                  <c:v>41.2</c:v>
                </c:pt>
                <c:pt idx="58">
                  <c:v>41.46</c:v>
                </c:pt>
                <c:pt idx="59">
                  <c:v>41.55</c:v>
                </c:pt>
                <c:pt idx="60">
                  <c:v>41.46</c:v>
                </c:pt>
                <c:pt idx="61">
                  <c:v>50.9</c:v>
                </c:pt>
                <c:pt idx="62">
                  <c:v>46.3</c:v>
                </c:pt>
                <c:pt idx="63">
                  <c:v>43.5</c:v>
                </c:pt>
                <c:pt idx="64">
                  <c:v>46.7</c:v>
                </c:pt>
                <c:pt idx="65">
                  <c:v>40.700000000000003</c:v>
                </c:pt>
                <c:pt idx="66">
                  <c:v>46</c:v>
                </c:pt>
                <c:pt idx="67">
                  <c:v>49.1</c:v>
                </c:pt>
                <c:pt idx="68">
                  <c:v>43.1</c:v>
                </c:pt>
                <c:pt idx="69">
                  <c:v>44.6</c:v>
                </c:pt>
                <c:pt idx="70">
                  <c:v>44</c:v>
                </c:pt>
                <c:pt idx="71">
                  <c:v>41.2</c:v>
                </c:pt>
                <c:pt idx="72">
                  <c:v>42</c:v>
                </c:pt>
                <c:pt idx="74">
                  <c:v>39.799999999999997</c:v>
                </c:pt>
                <c:pt idx="76">
                  <c:v>39.700000000000003</c:v>
                </c:pt>
                <c:pt idx="77">
                  <c:v>34.6</c:v>
                </c:pt>
                <c:pt idx="78">
                  <c:v>41</c:v>
                </c:pt>
                <c:pt idx="79">
                  <c:v>40.520000000000003</c:v>
                </c:pt>
                <c:pt idx="80">
                  <c:v>42.4</c:v>
                </c:pt>
                <c:pt idx="81">
                  <c:v>39.6</c:v>
                </c:pt>
                <c:pt idx="83">
                  <c:v>41.82</c:v>
                </c:pt>
                <c:pt idx="84">
                  <c:v>41.43</c:v>
                </c:pt>
                <c:pt idx="85">
                  <c:v>42.28</c:v>
                </c:pt>
                <c:pt idx="86">
                  <c:v>41.57</c:v>
                </c:pt>
                <c:pt idx="97">
                  <c:v>44.82</c:v>
                </c:pt>
                <c:pt idx="98">
                  <c:v>42.33</c:v>
                </c:pt>
                <c:pt idx="99">
                  <c:v>41.15</c:v>
                </c:pt>
                <c:pt idx="100">
                  <c:v>41.95</c:v>
                </c:pt>
                <c:pt idx="103">
                  <c:v>41.15</c:v>
                </c:pt>
                <c:pt idx="104">
                  <c:v>41.95</c:v>
                </c:pt>
                <c:pt idx="106">
                  <c:v>36.299999999999997</c:v>
                </c:pt>
                <c:pt idx="107">
                  <c:v>38.11</c:v>
                </c:pt>
                <c:pt idx="108">
                  <c:v>38.96</c:v>
                </c:pt>
                <c:pt idx="109">
                  <c:v>40.270000000000003</c:v>
                </c:pt>
                <c:pt idx="111">
                  <c:v>36.299999999999997</c:v>
                </c:pt>
                <c:pt idx="112">
                  <c:v>38.11</c:v>
                </c:pt>
                <c:pt idx="113">
                  <c:v>37.42</c:v>
                </c:pt>
                <c:pt idx="114">
                  <c:v>36.29</c:v>
                </c:pt>
                <c:pt idx="115">
                  <c:v>37.64</c:v>
                </c:pt>
                <c:pt idx="116">
                  <c:v>37.9</c:v>
                </c:pt>
                <c:pt idx="117">
                  <c:v>37.369999999999997</c:v>
                </c:pt>
              </c:numCache>
            </c:numRef>
          </c:xVal>
          <c:yVal>
            <c:numRef>
              <c:f>IAP!$BF$2:$BF$125</c:f>
              <c:numCache>
                <c:formatCode>0.0</c:formatCode>
                <c:ptCount val="118"/>
                <c:pt idx="0">
                  <c:v>70</c:v>
                </c:pt>
                <c:pt idx="2" formatCode="General">
                  <c:v>90</c:v>
                </c:pt>
                <c:pt idx="3" formatCode="General">
                  <c:v>70</c:v>
                </c:pt>
                <c:pt idx="4">
                  <c:v>80</c:v>
                </c:pt>
                <c:pt idx="5">
                  <c:v>79</c:v>
                </c:pt>
                <c:pt idx="6">
                  <c:v>80</c:v>
                </c:pt>
                <c:pt idx="7">
                  <c:v>87</c:v>
                </c:pt>
                <c:pt idx="8">
                  <c:v>70</c:v>
                </c:pt>
                <c:pt idx="11">
                  <c:v>68</c:v>
                </c:pt>
                <c:pt idx="12">
                  <c:v>75</c:v>
                </c:pt>
                <c:pt idx="13">
                  <c:v>77.099999999999994</c:v>
                </c:pt>
                <c:pt idx="15">
                  <c:v>57</c:v>
                </c:pt>
                <c:pt idx="16">
                  <c:v>70</c:v>
                </c:pt>
                <c:pt idx="18">
                  <c:v>66</c:v>
                </c:pt>
                <c:pt idx="24" formatCode="General">
                  <c:v>100</c:v>
                </c:pt>
                <c:pt idx="25" formatCode="General">
                  <c:v>90</c:v>
                </c:pt>
                <c:pt idx="26">
                  <c:v>66</c:v>
                </c:pt>
                <c:pt idx="27">
                  <c:v>153</c:v>
                </c:pt>
                <c:pt idx="28">
                  <c:v>136</c:v>
                </c:pt>
                <c:pt idx="29">
                  <c:v>141</c:v>
                </c:pt>
                <c:pt idx="31">
                  <c:v>120</c:v>
                </c:pt>
                <c:pt idx="32">
                  <c:v>146</c:v>
                </c:pt>
                <c:pt idx="33">
                  <c:v>158</c:v>
                </c:pt>
                <c:pt idx="34">
                  <c:v>156</c:v>
                </c:pt>
                <c:pt idx="35">
                  <c:v>157</c:v>
                </c:pt>
                <c:pt idx="36">
                  <c:v>142</c:v>
                </c:pt>
                <c:pt idx="37">
                  <c:v>152</c:v>
                </c:pt>
                <c:pt idx="38">
                  <c:v>161</c:v>
                </c:pt>
                <c:pt idx="39">
                  <c:v>109</c:v>
                </c:pt>
                <c:pt idx="40">
                  <c:v>146</c:v>
                </c:pt>
                <c:pt idx="41">
                  <c:v>145</c:v>
                </c:pt>
                <c:pt idx="43">
                  <c:v>133</c:v>
                </c:pt>
                <c:pt idx="45">
                  <c:v>133</c:v>
                </c:pt>
                <c:pt idx="52">
                  <c:v>153</c:v>
                </c:pt>
                <c:pt idx="53">
                  <c:v>136</c:v>
                </c:pt>
                <c:pt idx="54">
                  <c:v>141</c:v>
                </c:pt>
                <c:pt idx="56">
                  <c:v>120</c:v>
                </c:pt>
                <c:pt idx="57">
                  <c:v>139</c:v>
                </c:pt>
                <c:pt idx="58">
                  <c:v>149</c:v>
                </c:pt>
                <c:pt idx="59">
                  <c:v>150</c:v>
                </c:pt>
                <c:pt idx="60">
                  <c:v>139</c:v>
                </c:pt>
                <c:pt idx="61">
                  <c:v>146</c:v>
                </c:pt>
                <c:pt idx="62">
                  <c:v>158</c:v>
                </c:pt>
                <c:pt idx="63">
                  <c:v>156</c:v>
                </c:pt>
                <c:pt idx="64">
                  <c:v>157</c:v>
                </c:pt>
                <c:pt idx="65">
                  <c:v>142</c:v>
                </c:pt>
                <c:pt idx="66">
                  <c:v>152</c:v>
                </c:pt>
                <c:pt idx="67">
                  <c:v>161</c:v>
                </c:pt>
                <c:pt idx="68">
                  <c:v>109</c:v>
                </c:pt>
                <c:pt idx="69">
                  <c:v>146</c:v>
                </c:pt>
                <c:pt idx="70">
                  <c:v>145</c:v>
                </c:pt>
                <c:pt idx="72">
                  <c:v>104</c:v>
                </c:pt>
                <c:pt idx="74">
                  <c:v>133</c:v>
                </c:pt>
                <c:pt idx="76">
                  <c:v>137</c:v>
                </c:pt>
                <c:pt idx="77">
                  <c:v>177</c:v>
                </c:pt>
                <c:pt idx="78">
                  <c:v>133</c:v>
                </c:pt>
                <c:pt idx="80">
                  <c:v>105</c:v>
                </c:pt>
                <c:pt idx="81">
                  <c:v>163</c:v>
                </c:pt>
                <c:pt idx="98">
                  <c:v>125</c:v>
                </c:pt>
                <c:pt idx="99">
                  <c:v>150</c:v>
                </c:pt>
                <c:pt idx="100">
                  <c:v>120</c:v>
                </c:pt>
                <c:pt idx="103" formatCode="0">
                  <c:v>150</c:v>
                </c:pt>
                <c:pt idx="104" formatCode="0">
                  <c:v>120</c:v>
                </c:pt>
                <c:pt idx="106">
                  <c:v>23.4</c:v>
                </c:pt>
                <c:pt idx="107">
                  <c:v>31</c:v>
                </c:pt>
                <c:pt idx="108">
                  <c:v>40</c:v>
                </c:pt>
                <c:pt idx="109">
                  <c:v>63</c:v>
                </c:pt>
                <c:pt idx="111">
                  <c:v>23.4</c:v>
                </c:pt>
                <c:pt idx="112">
                  <c:v>31</c:v>
                </c:pt>
                <c:pt idx="117">
                  <c:v>40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531-4032-BAAA-6B2D7D3F6D56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GAP'!$G$2:$G$82</c:f>
              <c:numCache>
                <c:formatCode>0.00</c:formatCode>
                <c:ptCount val="81"/>
                <c:pt idx="0">
                  <c:v>37.29</c:v>
                </c:pt>
                <c:pt idx="1">
                  <c:v>36.72</c:v>
                </c:pt>
                <c:pt idx="2">
                  <c:v>33.97</c:v>
                </c:pt>
                <c:pt idx="3">
                  <c:v>41.98</c:v>
                </c:pt>
                <c:pt idx="4">
                  <c:v>41.65</c:v>
                </c:pt>
                <c:pt idx="5">
                  <c:v>41.22</c:v>
                </c:pt>
                <c:pt idx="6">
                  <c:v>41.56</c:v>
                </c:pt>
                <c:pt idx="7">
                  <c:v>45.53</c:v>
                </c:pt>
                <c:pt idx="8">
                  <c:v>38.76</c:v>
                </c:pt>
                <c:pt idx="9">
                  <c:v>38.17</c:v>
                </c:pt>
                <c:pt idx="10">
                  <c:v>40.229999999999997</c:v>
                </c:pt>
                <c:pt idx="11">
                  <c:v>37.11</c:v>
                </c:pt>
                <c:pt idx="12">
                  <c:v>44.07</c:v>
                </c:pt>
                <c:pt idx="13">
                  <c:v>40.98</c:v>
                </c:pt>
                <c:pt idx="14">
                  <c:v>40.020000000000003</c:v>
                </c:pt>
                <c:pt idx="15" formatCode="General">
                  <c:v>41.68</c:v>
                </c:pt>
                <c:pt idx="16" formatCode="General">
                  <c:v>42.67</c:v>
                </c:pt>
                <c:pt idx="17" formatCode="General">
                  <c:v>41.79</c:v>
                </c:pt>
                <c:pt idx="18" formatCode="General">
                  <c:v>38.89</c:v>
                </c:pt>
                <c:pt idx="19" formatCode="General">
                  <c:v>39.68</c:v>
                </c:pt>
                <c:pt idx="20" formatCode="General">
                  <c:v>40.67</c:v>
                </c:pt>
                <c:pt idx="21" formatCode="General">
                  <c:v>42.25</c:v>
                </c:pt>
                <c:pt idx="22" formatCode="General">
                  <c:v>38.549999999999997</c:v>
                </c:pt>
                <c:pt idx="23" formatCode="General">
                  <c:v>41.51</c:v>
                </c:pt>
                <c:pt idx="24" formatCode="General">
                  <c:v>41.57</c:v>
                </c:pt>
                <c:pt idx="25" formatCode="General">
                  <c:v>38.56</c:v>
                </c:pt>
                <c:pt idx="26" formatCode="General">
                  <c:v>39.71</c:v>
                </c:pt>
                <c:pt idx="27" formatCode="General">
                  <c:v>39.47</c:v>
                </c:pt>
                <c:pt idx="28" formatCode="General">
                  <c:v>45.54</c:v>
                </c:pt>
                <c:pt idx="29" formatCode="General">
                  <c:v>39.840000000000003</c:v>
                </c:pt>
                <c:pt idx="30" formatCode="General">
                  <c:v>41.07</c:v>
                </c:pt>
                <c:pt idx="31" formatCode="General">
                  <c:v>38.71</c:v>
                </c:pt>
                <c:pt idx="32" formatCode="General">
                  <c:v>41.74</c:v>
                </c:pt>
                <c:pt idx="33" formatCode="General">
                  <c:v>45.73</c:v>
                </c:pt>
                <c:pt idx="34" formatCode="General">
                  <c:v>40.67</c:v>
                </c:pt>
                <c:pt idx="35" formatCode="General">
                  <c:v>39.42</c:v>
                </c:pt>
                <c:pt idx="36" formatCode="General">
                  <c:v>37.04</c:v>
                </c:pt>
                <c:pt idx="37" formatCode="General">
                  <c:v>39.14</c:v>
                </c:pt>
                <c:pt idx="38" formatCode="General">
                  <c:v>41.36</c:v>
                </c:pt>
                <c:pt idx="39" formatCode="General">
                  <c:v>44.75</c:v>
                </c:pt>
                <c:pt idx="40">
                  <c:v>43.94</c:v>
                </c:pt>
                <c:pt idx="41">
                  <c:v>42.573267595440569</c:v>
                </c:pt>
                <c:pt idx="42">
                  <c:v>38.943662526076238</c:v>
                </c:pt>
                <c:pt idx="43">
                  <c:v>40.700000000000003</c:v>
                </c:pt>
                <c:pt idx="44">
                  <c:v>40.101437388175214</c:v>
                </c:pt>
                <c:pt idx="45">
                  <c:v>41.102863170870485</c:v>
                </c:pt>
                <c:pt idx="46">
                  <c:v>35.900925469372275</c:v>
                </c:pt>
                <c:pt idx="47" formatCode="General">
                  <c:v>36.5</c:v>
                </c:pt>
                <c:pt idx="48" formatCode="General">
                  <c:v>38.869999999999997</c:v>
                </c:pt>
                <c:pt idx="49" formatCode="General">
                  <c:v>34.840000000000003</c:v>
                </c:pt>
                <c:pt idx="50" formatCode="General">
                  <c:v>38.03</c:v>
                </c:pt>
                <c:pt idx="51" formatCode="General">
                  <c:v>36.909999999999997</c:v>
                </c:pt>
                <c:pt idx="52">
                  <c:v>38.9</c:v>
                </c:pt>
                <c:pt idx="53">
                  <c:v>38.1</c:v>
                </c:pt>
                <c:pt idx="54">
                  <c:v>40.299999999999997</c:v>
                </c:pt>
                <c:pt idx="55">
                  <c:v>30.2</c:v>
                </c:pt>
                <c:pt idx="56">
                  <c:v>34.5</c:v>
                </c:pt>
                <c:pt idx="57">
                  <c:v>36</c:v>
                </c:pt>
                <c:pt idx="58">
                  <c:v>29.5</c:v>
                </c:pt>
                <c:pt idx="59">
                  <c:v>31.2</c:v>
                </c:pt>
                <c:pt idx="60">
                  <c:v>38</c:v>
                </c:pt>
                <c:pt idx="61">
                  <c:v>37.1</c:v>
                </c:pt>
                <c:pt idx="62">
                  <c:v>36.5</c:v>
                </c:pt>
                <c:pt idx="63">
                  <c:v>39.4</c:v>
                </c:pt>
                <c:pt idx="64">
                  <c:v>35.4</c:v>
                </c:pt>
                <c:pt idx="65">
                  <c:v>33.5</c:v>
                </c:pt>
                <c:pt idx="66">
                  <c:v>36.200000000000003</c:v>
                </c:pt>
                <c:pt idx="67">
                  <c:v>40.6</c:v>
                </c:pt>
                <c:pt idx="68">
                  <c:v>35.799999999999997</c:v>
                </c:pt>
                <c:pt idx="69">
                  <c:v>34.5</c:v>
                </c:pt>
                <c:pt idx="70">
                  <c:v>34.5</c:v>
                </c:pt>
                <c:pt idx="71">
                  <c:v>35.200000000000003</c:v>
                </c:pt>
                <c:pt idx="72">
                  <c:v>30.24</c:v>
                </c:pt>
                <c:pt idx="73">
                  <c:v>30.47</c:v>
                </c:pt>
                <c:pt idx="74">
                  <c:v>38.71</c:v>
                </c:pt>
                <c:pt idx="75">
                  <c:v>37.770000000000003</c:v>
                </c:pt>
                <c:pt idx="76">
                  <c:v>37.64</c:v>
                </c:pt>
                <c:pt idx="77">
                  <c:v>33.01</c:v>
                </c:pt>
                <c:pt idx="78">
                  <c:v>33.229999999999997</c:v>
                </c:pt>
                <c:pt idx="79">
                  <c:v>39.5</c:v>
                </c:pt>
                <c:pt idx="80">
                  <c:v>41.7</c:v>
                </c:pt>
              </c:numCache>
            </c:numRef>
          </c:xVal>
          <c:yVal>
            <c:numRef>
              <c:f>'APIP and GAP'!$BF$2:$BF$82</c:f>
              <c:numCache>
                <c:formatCode>General</c:formatCode>
                <c:ptCount val="81"/>
                <c:pt idx="0">
                  <c:v>504</c:v>
                </c:pt>
                <c:pt idx="1">
                  <c:v>356</c:v>
                </c:pt>
                <c:pt idx="2">
                  <c:v>287</c:v>
                </c:pt>
                <c:pt idx="3">
                  <c:v>262</c:v>
                </c:pt>
                <c:pt idx="4">
                  <c:v>470</c:v>
                </c:pt>
                <c:pt idx="5">
                  <c:v>137</c:v>
                </c:pt>
                <c:pt idx="6">
                  <c:v>510</c:v>
                </c:pt>
                <c:pt idx="7">
                  <c:v>322</c:v>
                </c:pt>
                <c:pt idx="8">
                  <c:v>93</c:v>
                </c:pt>
                <c:pt idx="9">
                  <c:v>133</c:v>
                </c:pt>
                <c:pt idx="10">
                  <c:v>86</c:v>
                </c:pt>
                <c:pt idx="11">
                  <c:v>98</c:v>
                </c:pt>
                <c:pt idx="12">
                  <c:v>58</c:v>
                </c:pt>
                <c:pt idx="13">
                  <c:v>280</c:v>
                </c:pt>
                <c:pt idx="14">
                  <c:v>236</c:v>
                </c:pt>
                <c:pt idx="40">
                  <c:v>63</c:v>
                </c:pt>
                <c:pt idx="41" formatCode="0">
                  <c:v>519.72869761797085</c:v>
                </c:pt>
                <c:pt idx="42" formatCode="0">
                  <c:v>682</c:v>
                </c:pt>
                <c:pt idx="43" formatCode="0">
                  <c:v>399.04303215222433</c:v>
                </c:pt>
                <c:pt idx="44" formatCode="0">
                  <c:v>138.52488104943103</c:v>
                </c:pt>
                <c:pt idx="45" formatCode="0">
                  <c:v>609.65904245261356</c:v>
                </c:pt>
                <c:pt idx="46" formatCode="0">
                  <c:v>145.52113566677568</c:v>
                </c:pt>
                <c:pt idx="52" formatCode="0">
                  <c:v>180</c:v>
                </c:pt>
                <c:pt idx="53" formatCode="0">
                  <c:v>124</c:v>
                </c:pt>
                <c:pt idx="54" formatCode="0">
                  <c:v>119</c:v>
                </c:pt>
                <c:pt idx="55" formatCode="0">
                  <c:v>167</c:v>
                </c:pt>
                <c:pt idx="56" formatCode="0">
                  <c:v>225</c:v>
                </c:pt>
                <c:pt idx="57" formatCode="0">
                  <c:v>233</c:v>
                </c:pt>
                <c:pt idx="58" formatCode="0">
                  <c:v>211</c:v>
                </c:pt>
                <c:pt idx="59" formatCode="0">
                  <c:v>217</c:v>
                </c:pt>
                <c:pt idx="60" formatCode="0">
                  <c:v>434</c:v>
                </c:pt>
                <c:pt idx="61" formatCode="0">
                  <c:v>400</c:v>
                </c:pt>
                <c:pt idx="62" formatCode="0">
                  <c:v>395</c:v>
                </c:pt>
                <c:pt idx="63" formatCode="0">
                  <c:v>413</c:v>
                </c:pt>
                <c:pt idx="64" formatCode="0">
                  <c:v>316</c:v>
                </c:pt>
                <c:pt idx="65" formatCode="0">
                  <c:v>523</c:v>
                </c:pt>
                <c:pt idx="66" formatCode="0">
                  <c:v>489</c:v>
                </c:pt>
                <c:pt idx="67" formatCode="0">
                  <c:v>666</c:v>
                </c:pt>
                <c:pt idx="68" formatCode="0">
                  <c:v>224</c:v>
                </c:pt>
                <c:pt idx="69" formatCode="0">
                  <c:v>182</c:v>
                </c:pt>
                <c:pt idx="70" formatCode="0">
                  <c:v>217</c:v>
                </c:pt>
                <c:pt idx="71" formatCode="0">
                  <c:v>203</c:v>
                </c:pt>
                <c:pt idx="72" formatCode="0">
                  <c:v>790</c:v>
                </c:pt>
                <c:pt idx="73" formatCode="0">
                  <c:v>411</c:v>
                </c:pt>
                <c:pt idx="74" formatCode="0">
                  <c:v>730</c:v>
                </c:pt>
                <c:pt idx="75" formatCode="0">
                  <c:v>930</c:v>
                </c:pt>
                <c:pt idx="76" formatCode="0">
                  <c:v>1200</c:v>
                </c:pt>
                <c:pt idx="77" formatCode="0">
                  <c:v>550</c:v>
                </c:pt>
                <c:pt idx="78" formatCode="0">
                  <c:v>789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531-4032-BAAA-6B2D7D3F6D56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WEAR!$G$111:$G$118</c:f>
              <c:numCache>
                <c:formatCode>0.00</c:formatCode>
                <c:ptCount val="8"/>
                <c:pt idx="0">
                  <c:v>39.880000000000003</c:v>
                </c:pt>
                <c:pt idx="1">
                  <c:v>37.06</c:v>
                </c:pt>
                <c:pt idx="2">
                  <c:v>36.35</c:v>
                </c:pt>
                <c:pt idx="3">
                  <c:v>40.03</c:v>
                </c:pt>
                <c:pt idx="4">
                  <c:v>42.03</c:v>
                </c:pt>
                <c:pt idx="5">
                  <c:v>40.520000000000003</c:v>
                </c:pt>
                <c:pt idx="6">
                  <c:v>40.049999999999997</c:v>
                </c:pt>
                <c:pt idx="7">
                  <c:v>40.049999999999997</c:v>
                </c:pt>
              </c:numCache>
            </c:numRef>
          </c:xVal>
          <c:yVal>
            <c:numRef>
              <c:f>WEAR!$BF$111:$BF$118</c:f>
              <c:numCache>
                <c:formatCode>General</c:formatCode>
                <c:ptCount val="8"/>
                <c:pt idx="0">
                  <c:v>40</c:v>
                </c:pt>
                <c:pt idx="1">
                  <c:v>120</c:v>
                </c:pt>
                <c:pt idx="2">
                  <c:v>50</c:v>
                </c:pt>
                <c:pt idx="3">
                  <c:v>240</c:v>
                </c:pt>
                <c:pt idx="4">
                  <c:v>1020</c:v>
                </c:pt>
                <c:pt idx="5">
                  <c:v>560</c:v>
                </c:pt>
                <c:pt idx="6">
                  <c:v>470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531-4032-BAAA-6B2D7D3F6D56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IAP!$G$126:$G$132</c:f>
              <c:numCache>
                <c:formatCode>0.00</c:formatCode>
                <c:ptCount val="7"/>
                <c:pt idx="0">
                  <c:v>41.1</c:v>
                </c:pt>
                <c:pt idx="1">
                  <c:v>46.78</c:v>
                </c:pt>
                <c:pt idx="2">
                  <c:v>41.46</c:v>
                </c:pt>
                <c:pt idx="3">
                  <c:v>45.08</c:v>
                </c:pt>
                <c:pt idx="4">
                  <c:v>43.6</c:v>
                </c:pt>
                <c:pt idx="5">
                  <c:v>43.71</c:v>
                </c:pt>
                <c:pt idx="6">
                  <c:v>44.06</c:v>
                </c:pt>
              </c:numCache>
            </c:numRef>
          </c:xVal>
          <c:yVal>
            <c:numRef>
              <c:f>IAP!$BF$126:$BF$132</c:f>
              <c:numCache>
                <c:formatCode>0</c:formatCode>
                <c:ptCount val="7"/>
                <c:pt idx="0">
                  <c:v>140</c:v>
                </c:pt>
                <c:pt idx="1">
                  <c:v>180</c:v>
                </c:pt>
                <c:pt idx="2">
                  <c:v>140</c:v>
                </c:pt>
                <c:pt idx="3">
                  <c:v>160</c:v>
                </c:pt>
                <c:pt idx="4" formatCode="General">
                  <c:v>170</c:v>
                </c:pt>
                <c:pt idx="5" formatCode="General">
                  <c:v>80</c:v>
                </c:pt>
                <c:pt idx="6" formatCode="General">
                  <c:v>60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8531-4032-BAAA-6B2D7D3F6D56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GAP'!$BF$83:$BF$92</c:f>
              <c:numCache>
                <c:formatCode>0</c:formatCode>
                <c:ptCount val="10"/>
                <c:pt idx="0">
                  <c:v>324.93805695396713</c:v>
                </c:pt>
                <c:pt idx="1">
                  <c:v>588.26357873078621</c:v>
                </c:pt>
                <c:pt idx="2">
                  <c:v>510</c:v>
                </c:pt>
                <c:pt idx="3">
                  <c:v>890.81150648091102</c:v>
                </c:pt>
                <c:pt idx="4">
                  <c:v>618.939179441948</c:v>
                </c:pt>
                <c:pt idx="5">
                  <c:v>817.02977764199204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8531-4032-BAAA-6B2D7D3F6D56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GAP'!$BF$83:$BF$92</c:f>
              <c:numCache>
                <c:formatCode>0</c:formatCode>
                <c:ptCount val="10"/>
                <c:pt idx="0">
                  <c:v>324.93805695396713</c:v>
                </c:pt>
                <c:pt idx="1">
                  <c:v>588.26357873078621</c:v>
                </c:pt>
                <c:pt idx="2">
                  <c:v>510</c:v>
                </c:pt>
                <c:pt idx="3">
                  <c:v>890.81150648091102</c:v>
                </c:pt>
                <c:pt idx="4">
                  <c:v>618.939179441948</c:v>
                </c:pt>
                <c:pt idx="5">
                  <c:v>817.02977764199204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8531-4032-BAAA-6B2D7D3F6D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3978712"/>
        <c:axId val="563992432"/>
      </c:scatterChart>
      <c:valAx>
        <c:axId val="563978712"/>
        <c:scaling>
          <c:orientation val="minMax"/>
          <c:min val="25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SiO</a:t>
                </a:r>
                <a:r>
                  <a:rPr lang="en-US" sz="1200" b="0" i="0" u="none" strike="noStrike" baseline="-25000">
                    <a:effectLst/>
                  </a:rPr>
                  <a:t>2</a:t>
                </a:r>
                <a:r>
                  <a:rPr lang="en-US" sz="1200" b="0" i="0" u="none" strike="noStrike" baseline="0">
                    <a:effectLst/>
                  </a:rPr>
                  <a:t> (wt%)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3992432"/>
        <c:crosses val="autoZero"/>
        <c:crossBetween val="midCat"/>
      </c:valAx>
      <c:valAx>
        <c:axId val="563992432"/>
        <c:scaling>
          <c:orientation val="minMax"/>
          <c:max val="1400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Ni</a:t>
                </a:r>
                <a:r>
                  <a:rPr lang="en-US" sz="1200" b="0" i="0" u="none" strike="noStrike" baseline="0">
                    <a:effectLst/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3978712"/>
        <c:crosses val="autoZero"/>
        <c:crossBetween val="midCat"/>
        <c:minorUnit val="50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9.2022879259464244E-2"/>
          <c:y val="4.2023736921967786E-2"/>
          <c:w val="0.2687263184841488"/>
          <c:h val="0.2293592621456289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WEAR!$G$2:$G$110</c:f>
              <c:numCache>
                <c:formatCode>0.00</c:formatCode>
                <c:ptCount val="109"/>
                <c:pt idx="2">
                  <c:v>43.49</c:v>
                </c:pt>
                <c:pt idx="3">
                  <c:v>43.49</c:v>
                </c:pt>
                <c:pt idx="4">
                  <c:v>36.6</c:v>
                </c:pt>
                <c:pt idx="5">
                  <c:v>38.700000000000003</c:v>
                </c:pt>
                <c:pt idx="6">
                  <c:v>38.9</c:v>
                </c:pt>
                <c:pt idx="7">
                  <c:v>38.6</c:v>
                </c:pt>
                <c:pt idx="8">
                  <c:v>38.200000000000003</c:v>
                </c:pt>
                <c:pt idx="9">
                  <c:v>38.1</c:v>
                </c:pt>
                <c:pt idx="10">
                  <c:v>38.4</c:v>
                </c:pt>
                <c:pt idx="11">
                  <c:v>38.9</c:v>
                </c:pt>
                <c:pt idx="12">
                  <c:v>39</c:v>
                </c:pt>
                <c:pt idx="13">
                  <c:v>39.1</c:v>
                </c:pt>
                <c:pt idx="14">
                  <c:v>38.9</c:v>
                </c:pt>
                <c:pt idx="15">
                  <c:v>39.200000000000003</c:v>
                </c:pt>
                <c:pt idx="16">
                  <c:v>39.4</c:v>
                </c:pt>
                <c:pt idx="17">
                  <c:v>39.5</c:v>
                </c:pt>
                <c:pt idx="18">
                  <c:v>38.700000000000003</c:v>
                </c:pt>
                <c:pt idx="19">
                  <c:v>38.1</c:v>
                </c:pt>
                <c:pt idx="20">
                  <c:v>39.200000000000003</c:v>
                </c:pt>
                <c:pt idx="21">
                  <c:v>39.200000000000003</c:v>
                </c:pt>
                <c:pt idx="22">
                  <c:v>40.6</c:v>
                </c:pt>
                <c:pt idx="23">
                  <c:v>38.6</c:v>
                </c:pt>
                <c:pt idx="24">
                  <c:v>38.799999999999997</c:v>
                </c:pt>
                <c:pt idx="25">
                  <c:v>39.799999999999997</c:v>
                </c:pt>
                <c:pt idx="26">
                  <c:v>44</c:v>
                </c:pt>
                <c:pt idx="27">
                  <c:v>39.4</c:v>
                </c:pt>
                <c:pt idx="28">
                  <c:v>39.1</c:v>
                </c:pt>
                <c:pt idx="29">
                  <c:v>39.299999999999997</c:v>
                </c:pt>
                <c:pt idx="30">
                  <c:v>38.700000000000003</c:v>
                </c:pt>
                <c:pt idx="31">
                  <c:v>39.299999999999997</c:v>
                </c:pt>
                <c:pt idx="32">
                  <c:v>38.700000000000003</c:v>
                </c:pt>
                <c:pt idx="33">
                  <c:v>36.78</c:v>
                </c:pt>
                <c:pt idx="34">
                  <c:v>36.869999999999997</c:v>
                </c:pt>
                <c:pt idx="35">
                  <c:v>36.479999999999997</c:v>
                </c:pt>
                <c:pt idx="36">
                  <c:v>35.97</c:v>
                </c:pt>
                <c:pt idx="37">
                  <c:v>39.340000000000003</c:v>
                </c:pt>
                <c:pt idx="38">
                  <c:v>37.65</c:v>
                </c:pt>
                <c:pt idx="39">
                  <c:v>36.56</c:v>
                </c:pt>
                <c:pt idx="40">
                  <c:v>38.07</c:v>
                </c:pt>
                <c:pt idx="41">
                  <c:v>33.44</c:v>
                </c:pt>
                <c:pt idx="42">
                  <c:v>36.49</c:v>
                </c:pt>
                <c:pt idx="43">
                  <c:v>40.349600000000002</c:v>
                </c:pt>
                <c:pt idx="44">
                  <c:v>39.432400000000001</c:v>
                </c:pt>
                <c:pt idx="45">
                  <c:v>39.6233</c:v>
                </c:pt>
                <c:pt idx="46">
                  <c:v>39.744599999999998</c:v>
                </c:pt>
                <c:pt idx="47">
                  <c:v>39.959200000000003</c:v>
                </c:pt>
                <c:pt idx="48">
                  <c:v>40.043700000000001</c:v>
                </c:pt>
                <c:pt idx="49">
                  <c:v>39.854500000000002</c:v>
                </c:pt>
                <c:pt idx="50">
                  <c:v>41.602699999999999</c:v>
                </c:pt>
                <c:pt idx="52">
                  <c:v>43.73</c:v>
                </c:pt>
                <c:pt idx="53">
                  <c:v>44.5</c:v>
                </c:pt>
                <c:pt idx="54">
                  <c:v>43.18</c:v>
                </c:pt>
                <c:pt idx="56">
                  <c:v>36.64</c:v>
                </c:pt>
                <c:pt idx="57">
                  <c:v>32.29</c:v>
                </c:pt>
                <c:pt idx="58">
                  <c:v>35.4</c:v>
                </c:pt>
                <c:pt idx="59">
                  <c:v>35.56</c:v>
                </c:pt>
                <c:pt idx="60">
                  <c:v>40.9</c:v>
                </c:pt>
                <c:pt idx="61">
                  <c:v>40.049999999999997</c:v>
                </c:pt>
                <c:pt idx="62">
                  <c:v>31.8</c:v>
                </c:pt>
                <c:pt idx="63">
                  <c:v>37.1</c:v>
                </c:pt>
                <c:pt idx="64">
                  <c:v>40.15</c:v>
                </c:pt>
                <c:pt idx="65">
                  <c:v>38.28</c:v>
                </c:pt>
                <c:pt idx="66">
                  <c:v>37</c:v>
                </c:pt>
                <c:pt idx="67">
                  <c:v>40</c:v>
                </c:pt>
                <c:pt idx="68">
                  <c:v>41.06</c:v>
                </c:pt>
                <c:pt idx="69">
                  <c:v>41.84</c:v>
                </c:pt>
                <c:pt idx="70">
                  <c:v>40.75</c:v>
                </c:pt>
                <c:pt idx="71">
                  <c:v>41.58</c:v>
                </c:pt>
                <c:pt idx="72">
                  <c:v>38.700000000000003</c:v>
                </c:pt>
                <c:pt idx="73">
                  <c:v>39.92</c:v>
                </c:pt>
                <c:pt idx="74">
                  <c:v>37.68</c:v>
                </c:pt>
                <c:pt idx="75">
                  <c:v>36.369999999999997</c:v>
                </c:pt>
                <c:pt idx="76">
                  <c:v>39.880000000000003</c:v>
                </c:pt>
                <c:pt idx="77">
                  <c:v>38.979999999999997</c:v>
                </c:pt>
                <c:pt idx="78">
                  <c:v>41.58</c:v>
                </c:pt>
                <c:pt idx="79">
                  <c:v>40.44</c:v>
                </c:pt>
                <c:pt idx="80">
                  <c:v>38.700000000000003</c:v>
                </c:pt>
                <c:pt idx="81">
                  <c:v>33.89</c:v>
                </c:pt>
                <c:pt idx="82">
                  <c:v>34.229999999999997</c:v>
                </c:pt>
                <c:pt idx="83">
                  <c:v>33.22</c:v>
                </c:pt>
                <c:pt idx="84">
                  <c:v>33.520000000000003</c:v>
                </c:pt>
                <c:pt idx="85">
                  <c:v>39.06</c:v>
                </c:pt>
                <c:pt idx="86">
                  <c:v>36.22</c:v>
                </c:pt>
                <c:pt idx="87">
                  <c:v>39.28</c:v>
                </c:pt>
                <c:pt idx="95">
                  <c:v>37.049999999999997</c:v>
                </c:pt>
                <c:pt idx="96">
                  <c:v>40</c:v>
                </c:pt>
                <c:pt idx="97">
                  <c:v>38.619999999999997</c:v>
                </c:pt>
                <c:pt idx="98">
                  <c:v>35.090000000000003</c:v>
                </c:pt>
                <c:pt idx="99">
                  <c:v>37.93</c:v>
                </c:pt>
                <c:pt idx="100">
                  <c:v>35.51</c:v>
                </c:pt>
                <c:pt idx="105">
                  <c:v>35.369999999999997</c:v>
                </c:pt>
              </c:numCache>
            </c:numRef>
          </c:xVal>
          <c:yVal>
            <c:numRef>
              <c:f>WEAR!$BG$2:$BG$110</c:f>
              <c:numCache>
                <c:formatCode>0</c:formatCode>
                <c:ptCount val="109"/>
                <c:pt idx="40">
                  <c:v>117</c:v>
                </c:pt>
                <c:pt idx="41">
                  <c:v>102</c:v>
                </c:pt>
                <c:pt idx="42">
                  <c:v>100</c:v>
                </c:pt>
                <c:pt idx="43" formatCode="0.0">
                  <c:v>159.56286044658896</c:v>
                </c:pt>
                <c:pt idx="44" formatCode="0.0">
                  <c:v>129.07832446548892</c:v>
                </c:pt>
                <c:pt idx="45" formatCode="0.0">
                  <c:v>132.93768412517036</c:v>
                </c:pt>
                <c:pt idx="47" formatCode="0.0">
                  <c:v>115.5454008249569</c:v>
                </c:pt>
                <c:pt idx="48" formatCode="0.0">
                  <c:v>141.44064003620608</c:v>
                </c:pt>
                <c:pt idx="49" formatCode="0.0">
                  <c:v>131.60497446847552</c:v>
                </c:pt>
                <c:pt idx="50" formatCode="0.0">
                  <c:v>165.93797656843739</c:v>
                </c:pt>
                <c:pt idx="56">
                  <c:v>116.96</c:v>
                </c:pt>
                <c:pt idx="57">
                  <c:v>132.41999999999999</c:v>
                </c:pt>
                <c:pt idx="58">
                  <c:v>119</c:v>
                </c:pt>
                <c:pt idx="59">
                  <c:v>143</c:v>
                </c:pt>
                <c:pt idx="60">
                  <c:v>102</c:v>
                </c:pt>
                <c:pt idx="61">
                  <c:v>97</c:v>
                </c:pt>
                <c:pt idx="62">
                  <c:v>166</c:v>
                </c:pt>
                <c:pt idx="63">
                  <c:v>151.74</c:v>
                </c:pt>
                <c:pt idx="64">
                  <c:v>93.34</c:v>
                </c:pt>
                <c:pt idx="65">
                  <c:v>82</c:v>
                </c:pt>
                <c:pt idx="66">
                  <c:v>173</c:v>
                </c:pt>
                <c:pt idx="67">
                  <c:v>126</c:v>
                </c:pt>
                <c:pt idx="68">
                  <c:v>84.36</c:v>
                </c:pt>
                <c:pt idx="69">
                  <c:v>107.02</c:v>
                </c:pt>
                <c:pt idx="71">
                  <c:v>92</c:v>
                </c:pt>
                <c:pt idx="81">
                  <c:v>200</c:v>
                </c:pt>
                <c:pt idx="82">
                  <c:v>70</c:v>
                </c:pt>
                <c:pt idx="83">
                  <c:v>60</c:v>
                </c:pt>
                <c:pt idx="84">
                  <c:v>50</c:v>
                </c:pt>
                <c:pt idx="85">
                  <c:v>25</c:v>
                </c:pt>
                <c:pt idx="98">
                  <c:v>85</c:v>
                </c:pt>
                <c:pt idx="99">
                  <c:v>60</c:v>
                </c:pt>
                <c:pt idx="100">
                  <c:v>80</c:v>
                </c:pt>
                <c:pt idx="105">
                  <c:v>70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44A-40C6-A99E-44FAAFC7087A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IAP!$G$2:$G$125</c:f>
              <c:numCache>
                <c:formatCode>0.00</c:formatCode>
                <c:ptCount val="118"/>
                <c:pt idx="0">
                  <c:v>42.6</c:v>
                </c:pt>
                <c:pt idx="2">
                  <c:v>43.3</c:v>
                </c:pt>
                <c:pt idx="3">
                  <c:v>43.73</c:v>
                </c:pt>
                <c:pt idx="4">
                  <c:v>43.68</c:v>
                </c:pt>
                <c:pt idx="5">
                  <c:v>43.43</c:v>
                </c:pt>
                <c:pt idx="6">
                  <c:v>43.98</c:v>
                </c:pt>
                <c:pt idx="7">
                  <c:v>44.49</c:v>
                </c:pt>
                <c:pt idx="8">
                  <c:v>44.88</c:v>
                </c:pt>
                <c:pt idx="9">
                  <c:v>41.4</c:v>
                </c:pt>
                <c:pt idx="10">
                  <c:v>42.09</c:v>
                </c:pt>
                <c:pt idx="11">
                  <c:v>43.6</c:v>
                </c:pt>
                <c:pt idx="12">
                  <c:v>43.3</c:v>
                </c:pt>
                <c:pt idx="13">
                  <c:v>44.6</c:v>
                </c:pt>
                <c:pt idx="15">
                  <c:v>43.8</c:v>
                </c:pt>
                <c:pt idx="16">
                  <c:v>42.6</c:v>
                </c:pt>
                <c:pt idx="18">
                  <c:v>42.74</c:v>
                </c:pt>
                <c:pt idx="19">
                  <c:v>43.42</c:v>
                </c:pt>
                <c:pt idx="20">
                  <c:v>43.74</c:v>
                </c:pt>
                <c:pt idx="21">
                  <c:v>44.02</c:v>
                </c:pt>
                <c:pt idx="24">
                  <c:v>42.98</c:v>
                </c:pt>
                <c:pt idx="25">
                  <c:v>42.6</c:v>
                </c:pt>
                <c:pt idx="26">
                  <c:v>42.74</c:v>
                </c:pt>
                <c:pt idx="27">
                  <c:v>41.03</c:v>
                </c:pt>
                <c:pt idx="28">
                  <c:v>41.52</c:v>
                </c:pt>
                <c:pt idx="29">
                  <c:v>41.88</c:v>
                </c:pt>
                <c:pt idx="31">
                  <c:v>42.22</c:v>
                </c:pt>
                <c:pt idx="32">
                  <c:v>50.9</c:v>
                </c:pt>
                <c:pt idx="33">
                  <c:v>46.3</c:v>
                </c:pt>
                <c:pt idx="34">
                  <c:v>43.5</c:v>
                </c:pt>
                <c:pt idx="35">
                  <c:v>46.7</c:v>
                </c:pt>
                <c:pt idx="36">
                  <c:v>40.700000000000003</c:v>
                </c:pt>
                <c:pt idx="37">
                  <c:v>46</c:v>
                </c:pt>
                <c:pt idx="38">
                  <c:v>49.1</c:v>
                </c:pt>
                <c:pt idx="39">
                  <c:v>43.1</c:v>
                </c:pt>
                <c:pt idx="40">
                  <c:v>44.6</c:v>
                </c:pt>
                <c:pt idx="41">
                  <c:v>44</c:v>
                </c:pt>
                <c:pt idx="43">
                  <c:v>39.799999999999997</c:v>
                </c:pt>
                <c:pt idx="45">
                  <c:v>41</c:v>
                </c:pt>
                <c:pt idx="46">
                  <c:v>40.520000000000003</c:v>
                </c:pt>
                <c:pt idx="48">
                  <c:v>41.82</c:v>
                </c:pt>
                <c:pt idx="49">
                  <c:v>41.43</c:v>
                </c:pt>
                <c:pt idx="50">
                  <c:v>42.28</c:v>
                </c:pt>
                <c:pt idx="51">
                  <c:v>41.57</c:v>
                </c:pt>
                <c:pt idx="52">
                  <c:v>41.03</c:v>
                </c:pt>
                <c:pt idx="53">
                  <c:v>41.52</c:v>
                </c:pt>
                <c:pt idx="54">
                  <c:v>41.88</c:v>
                </c:pt>
                <c:pt idx="56">
                  <c:v>42.22</c:v>
                </c:pt>
                <c:pt idx="57">
                  <c:v>41.2</c:v>
                </c:pt>
                <c:pt idx="58">
                  <c:v>41.46</c:v>
                </c:pt>
                <c:pt idx="59">
                  <c:v>41.55</c:v>
                </c:pt>
                <c:pt idx="60">
                  <c:v>41.46</c:v>
                </c:pt>
                <c:pt idx="61">
                  <c:v>50.9</c:v>
                </c:pt>
                <c:pt idx="62">
                  <c:v>46.3</c:v>
                </c:pt>
                <c:pt idx="63">
                  <c:v>43.5</c:v>
                </c:pt>
                <c:pt idx="64">
                  <c:v>46.7</c:v>
                </c:pt>
                <c:pt idx="65">
                  <c:v>40.700000000000003</c:v>
                </c:pt>
                <c:pt idx="66">
                  <c:v>46</c:v>
                </c:pt>
                <c:pt idx="67">
                  <c:v>49.1</c:v>
                </c:pt>
                <c:pt idx="68">
                  <c:v>43.1</c:v>
                </c:pt>
                <c:pt idx="69">
                  <c:v>44.6</c:v>
                </c:pt>
                <c:pt idx="70">
                  <c:v>44</c:v>
                </c:pt>
                <c:pt idx="71">
                  <c:v>41.2</c:v>
                </c:pt>
                <c:pt idx="72">
                  <c:v>42</c:v>
                </c:pt>
                <c:pt idx="74">
                  <c:v>39.799999999999997</c:v>
                </c:pt>
                <c:pt idx="76">
                  <c:v>39.700000000000003</c:v>
                </c:pt>
                <c:pt idx="77">
                  <c:v>34.6</c:v>
                </c:pt>
                <c:pt idx="78">
                  <c:v>41</c:v>
                </c:pt>
                <c:pt idx="79">
                  <c:v>40.520000000000003</c:v>
                </c:pt>
                <c:pt idx="80">
                  <c:v>42.4</c:v>
                </c:pt>
                <c:pt idx="81">
                  <c:v>39.6</c:v>
                </c:pt>
                <c:pt idx="83">
                  <c:v>41.82</c:v>
                </c:pt>
                <c:pt idx="84">
                  <c:v>41.43</c:v>
                </c:pt>
                <c:pt idx="85">
                  <c:v>42.28</c:v>
                </c:pt>
                <c:pt idx="86">
                  <c:v>41.57</c:v>
                </c:pt>
                <c:pt idx="97">
                  <c:v>44.82</c:v>
                </c:pt>
                <c:pt idx="98">
                  <c:v>42.33</c:v>
                </c:pt>
                <c:pt idx="99">
                  <c:v>41.15</c:v>
                </c:pt>
                <c:pt idx="100">
                  <c:v>41.95</c:v>
                </c:pt>
                <c:pt idx="103">
                  <c:v>41.15</c:v>
                </c:pt>
                <c:pt idx="104">
                  <c:v>41.95</c:v>
                </c:pt>
                <c:pt idx="106">
                  <c:v>36.299999999999997</c:v>
                </c:pt>
                <c:pt idx="107">
                  <c:v>38.11</c:v>
                </c:pt>
                <c:pt idx="108">
                  <c:v>38.96</c:v>
                </c:pt>
                <c:pt idx="109">
                  <c:v>40.270000000000003</c:v>
                </c:pt>
                <c:pt idx="111">
                  <c:v>36.299999999999997</c:v>
                </c:pt>
                <c:pt idx="112">
                  <c:v>38.11</c:v>
                </c:pt>
                <c:pt idx="113">
                  <c:v>37.42</c:v>
                </c:pt>
                <c:pt idx="114">
                  <c:v>36.29</c:v>
                </c:pt>
                <c:pt idx="115">
                  <c:v>37.64</c:v>
                </c:pt>
                <c:pt idx="116">
                  <c:v>37.9</c:v>
                </c:pt>
                <c:pt idx="117">
                  <c:v>37.369999999999997</c:v>
                </c:pt>
              </c:numCache>
            </c:numRef>
          </c:xVal>
          <c:yVal>
            <c:numRef>
              <c:f>IAP!$BG$2:$BG$125</c:f>
              <c:numCache>
                <c:formatCode>0.0</c:formatCode>
                <c:ptCount val="118"/>
                <c:pt idx="2" formatCode="General">
                  <c:v>40</c:v>
                </c:pt>
                <c:pt idx="3" formatCode="General">
                  <c:v>40</c:v>
                </c:pt>
                <c:pt idx="8">
                  <c:v>40</c:v>
                </c:pt>
                <c:pt idx="9">
                  <c:v>51</c:v>
                </c:pt>
                <c:pt idx="11">
                  <c:v>40</c:v>
                </c:pt>
                <c:pt idx="12">
                  <c:v>6</c:v>
                </c:pt>
                <c:pt idx="24" formatCode="General">
                  <c:v>40</c:v>
                </c:pt>
                <c:pt idx="25" formatCode="General">
                  <c:v>40</c:v>
                </c:pt>
                <c:pt idx="31">
                  <c:v>30</c:v>
                </c:pt>
                <c:pt idx="32">
                  <c:v>36</c:v>
                </c:pt>
                <c:pt idx="33">
                  <c:v>36</c:v>
                </c:pt>
                <c:pt idx="34">
                  <c:v>33</c:v>
                </c:pt>
                <c:pt idx="35">
                  <c:v>34</c:v>
                </c:pt>
                <c:pt idx="36">
                  <c:v>35</c:v>
                </c:pt>
                <c:pt idx="37">
                  <c:v>30</c:v>
                </c:pt>
                <c:pt idx="38">
                  <c:v>41</c:v>
                </c:pt>
                <c:pt idx="39">
                  <c:v>36</c:v>
                </c:pt>
                <c:pt idx="40">
                  <c:v>37</c:v>
                </c:pt>
                <c:pt idx="41">
                  <c:v>33</c:v>
                </c:pt>
                <c:pt idx="56">
                  <c:v>30</c:v>
                </c:pt>
                <c:pt idx="61">
                  <c:v>36</c:v>
                </c:pt>
                <c:pt idx="62">
                  <c:v>36</c:v>
                </c:pt>
                <c:pt idx="63">
                  <c:v>33</c:v>
                </c:pt>
                <c:pt idx="64">
                  <c:v>34</c:v>
                </c:pt>
                <c:pt idx="65">
                  <c:v>35</c:v>
                </c:pt>
                <c:pt idx="66">
                  <c:v>30</c:v>
                </c:pt>
                <c:pt idx="67">
                  <c:v>41</c:v>
                </c:pt>
                <c:pt idx="68">
                  <c:v>36</c:v>
                </c:pt>
                <c:pt idx="69">
                  <c:v>37</c:v>
                </c:pt>
                <c:pt idx="70">
                  <c:v>33</c:v>
                </c:pt>
                <c:pt idx="76">
                  <c:v>36</c:v>
                </c:pt>
                <c:pt idx="77">
                  <c:v>41</c:v>
                </c:pt>
                <c:pt idx="80">
                  <c:v>29</c:v>
                </c:pt>
                <c:pt idx="81">
                  <c:v>34</c:v>
                </c:pt>
                <c:pt idx="99">
                  <c:v>30</c:v>
                </c:pt>
                <c:pt idx="100">
                  <c:v>30</c:v>
                </c:pt>
                <c:pt idx="103" formatCode="0">
                  <c:v>30</c:v>
                </c:pt>
                <c:pt idx="104" formatCode="0">
                  <c:v>30</c:v>
                </c:pt>
                <c:pt idx="107">
                  <c:v>109.6</c:v>
                </c:pt>
                <c:pt idx="112">
                  <c:v>109.6</c:v>
                </c:pt>
                <c:pt idx="117">
                  <c:v>80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44A-40C6-A99E-44FAAFC7087A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GAP'!$G$2:$G$82</c:f>
              <c:numCache>
                <c:formatCode>0.00</c:formatCode>
                <c:ptCount val="81"/>
                <c:pt idx="0">
                  <c:v>37.29</c:v>
                </c:pt>
                <c:pt idx="1">
                  <c:v>36.72</c:v>
                </c:pt>
                <c:pt idx="2">
                  <c:v>33.97</c:v>
                </c:pt>
                <c:pt idx="3">
                  <c:v>41.98</c:v>
                </c:pt>
                <c:pt idx="4">
                  <c:v>41.65</c:v>
                </c:pt>
                <c:pt idx="5">
                  <c:v>41.22</c:v>
                </c:pt>
                <c:pt idx="6">
                  <c:v>41.56</c:v>
                </c:pt>
                <c:pt idx="7">
                  <c:v>45.53</c:v>
                </c:pt>
                <c:pt idx="8">
                  <c:v>38.76</c:v>
                </c:pt>
                <c:pt idx="9">
                  <c:v>38.17</c:v>
                </c:pt>
                <c:pt idx="10">
                  <c:v>40.229999999999997</c:v>
                </c:pt>
                <c:pt idx="11">
                  <c:v>37.11</c:v>
                </c:pt>
                <c:pt idx="12">
                  <c:v>44.07</c:v>
                </c:pt>
                <c:pt idx="13">
                  <c:v>40.98</c:v>
                </c:pt>
                <c:pt idx="14">
                  <c:v>40.020000000000003</c:v>
                </c:pt>
                <c:pt idx="15" formatCode="General">
                  <c:v>41.68</c:v>
                </c:pt>
                <c:pt idx="16" formatCode="General">
                  <c:v>42.67</c:v>
                </c:pt>
                <c:pt idx="17" formatCode="General">
                  <c:v>41.79</c:v>
                </c:pt>
                <c:pt idx="18" formatCode="General">
                  <c:v>38.89</c:v>
                </c:pt>
                <c:pt idx="19" formatCode="General">
                  <c:v>39.68</c:v>
                </c:pt>
                <c:pt idx="20" formatCode="General">
                  <c:v>40.67</c:v>
                </c:pt>
                <c:pt idx="21" formatCode="General">
                  <c:v>42.25</c:v>
                </c:pt>
                <c:pt idx="22" formatCode="General">
                  <c:v>38.549999999999997</c:v>
                </c:pt>
                <c:pt idx="23" formatCode="General">
                  <c:v>41.51</c:v>
                </c:pt>
                <c:pt idx="24" formatCode="General">
                  <c:v>41.57</c:v>
                </c:pt>
                <c:pt idx="25" formatCode="General">
                  <c:v>38.56</c:v>
                </c:pt>
                <c:pt idx="26" formatCode="General">
                  <c:v>39.71</c:v>
                </c:pt>
                <c:pt idx="27" formatCode="General">
                  <c:v>39.47</c:v>
                </c:pt>
                <c:pt idx="28" formatCode="General">
                  <c:v>45.54</c:v>
                </c:pt>
                <c:pt idx="29" formatCode="General">
                  <c:v>39.840000000000003</c:v>
                </c:pt>
                <c:pt idx="30" formatCode="General">
                  <c:v>41.07</c:v>
                </c:pt>
                <c:pt idx="31" formatCode="General">
                  <c:v>38.71</c:v>
                </c:pt>
                <c:pt idx="32" formatCode="General">
                  <c:v>41.74</c:v>
                </c:pt>
                <c:pt idx="33" formatCode="General">
                  <c:v>45.73</c:v>
                </c:pt>
                <c:pt idx="34" formatCode="General">
                  <c:v>40.67</c:v>
                </c:pt>
                <c:pt idx="35" formatCode="General">
                  <c:v>39.42</c:v>
                </c:pt>
                <c:pt idx="36" formatCode="General">
                  <c:v>37.04</c:v>
                </c:pt>
                <c:pt idx="37" formatCode="General">
                  <c:v>39.14</c:v>
                </c:pt>
                <c:pt idx="38" formatCode="General">
                  <c:v>41.36</c:v>
                </c:pt>
                <c:pt idx="39" formatCode="General">
                  <c:v>44.75</c:v>
                </c:pt>
                <c:pt idx="40">
                  <c:v>43.94</c:v>
                </c:pt>
                <c:pt idx="41">
                  <c:v>42.573267595440569</c:v>
                </c:pt>
                <c:pt idx="42">
                  <c:v>38.943662526076238</c:v>
                </c:pt>
                <c:pt idx="43">
                  <c:v>40.700000000000003</c:v>
                </c:pt>
                <c:pt idx="44">
                  <c:v>40.101437388175214</c:v>
                </c:pt>
                <c:pt idx="45">
                  <c:v>41.102863170870485</c:v>
                </c:pt>
                <c:pt idx="46">
                  <c:v>35.900925469372275</c:v>
                </c:pt>
                <c:pt idx="47" formatCode="General">
                  <c:v>36.5</c:v>
                </c:pt>
                <c:pt idx="48" formatCode="General">
                  <c:v>38.869999999999997</c:v>
                </c:pt>
                <c:pt idx="49" formatCode="General">
                  <c:v>34.840000000000003</c:v>
                </c:pt>
                <c:pt idx="50" formatCode="General">
                  <c:v>38.03</c:v>
                </c:pt>
                <c:pt idx="51" formatCode="General">
                  <c:v>36.909999999999997</c:v>
                </c:pt>
                <c:pt idx="52">
                  <c:v>38.9</c:v>
                </c:pt>
                <c:pt idx="53">
                  <c:v>38.1</c:v>
                </c:pt>
                <c:pt idx="54">
                  <c:v>40.299999999999997</c:v>
                </c:pt>
                <c:pt idx="55">
                  <c:v>30.2</c:v>
                </c:pt>
                <c:pt idx="56">
                  <c:v>34.5</c:v>
                </c:pt>
                <c:pt idx="57">
                  <c:v>36</c:v>
                </c:pt>
                <c:pt idx="58">
                  <c:v>29.5</c:v>
                </c:pt>
                <c:pt idx="59">
                  <c:v>31.2</c:v>
                </c:pt>
                <c:pt idx="60">
                  <c:v>38</c:v>
                </c:pt>
                <c:pt idx="61">
                  <c:v>37.1</c:v>
                </c:pt>
                <c:pt idx="62">
                  <c:v>36.5</c:v>
                </c:pt>
                <c:pt idx="63">
                  <c:v>39.4</c:v>
                </c:pt>
                <c:pt idx="64">
                  <c:v>35.4</c:v>
                </c:pt>
                <c:pt idx="65">
                  <c:v>33.5</c:v>
                </c:pt>
                <c:pt idx="66">
                  <c:v>36.200000000000003</c:v>
                </c:pt>
                <c:pt idx="67">
                  <c:v>40.6</c:v>
                </c:pt>
                <c:pt idx="68">
                  <c:v>35.799999999999997</c:v>
                </c:pt>
                <c:pt idx="69">
                  <c:v>34.5</c:v>
                </c:pt>
                <c:pt idx="70">
                  <c:v>34.5</c:v>
                </c:pt>
                <c:pt idx="71">
                  <c:v>35.200000000000003</c:v>
                </c:pt>
                <c:pt idx="72">
                  <c:v>30.24</c:v>
                </c:pt>
                <c:pt idx="73">
                  <c:v>30.47</c:v>
                </c:pt>
                <c:pt idx="74">
                  <c:v>38.71</c:v>
                </c:pt>
                <c:pt idx="75">
                  <c:v>37.770000000000003</c:v>
                </c:pt>
                <c:pt idx="76">
                  <c:v>37.64</c:v>
                </c:pt>
                <c:pt idx="77">
                  <c:v>33.01</c:v>
                </c:pt>
                <c:pt idx="78">
                  <c:v>33.229999999999997</c:v>
                </c:pt>
                <c:pt idx="79">
                  <c:v>39.5</c:v>
                </c:pt>
                <c:pt idx="80">
                  <c:v>41.7</c:v>
                </c:pt>
              </c:numCache>
            </c:numRef>
          </c:xVal>
          <c:yVal>
            <c:numRef>
              <c:f>'APIP and GAP'!$BG$2:$BG$82</c:f>
              <c:numCache>
                <c:formatCode>General</c:formatCode>
                <c:ptCount val="81"/>
                <c:pt idx="15">
                  <c:v>158</c:v>
                </c:pt>
                <c:pt idx="16">
                  <c:v>125</c:v>
                </c:pt>
                <c:pt idx="17">
                  <c:v>84</c:v>
                </c:pt>
                <c:pt idx="18">
                  <c:v>103</c:v>
                </c:pt>
                <c:pt idx="19">
                  <c:v>85</c:v>
                </c:pt>
                <c:pt idx="20">
                  <c:v>144</c:v>
                </c:pt>
                <c:pt idx="21">
                  <c:v>55</c:v>
                </c:pt>
                <c:pt idx="22">
                  <c:v>69</c:v>
                </c:pt>
                <c:pt idx="23">
                  <c:v>54</c:v>
                </c:pt>
                <c:pt idx="24">
                  <c:v>66</c:v>
                </c:pt>
                <c:pt idx="25">
                  <c:v>51</c:v>
                </c:pt>
                <c:pt idx="26">
                  <c:v>58</c:v>
                </c:pt>
                <c:pt idx="27">
                  <c:v>57</c:v>
                </c:pt>
                <c:pt idx="28">
                  <c:v>76</c:v>
                </c:pt>
                <c:pt idx="29">
                  <c:v>55</c:v>
                </c:pt>
                <c:pt idx="30">
                  <c:v>81</c:v>
                </c:pt>
                <c:pt idx="31">
                  <c:v>92</c:v>
                </c:pt>
                <c:pt idx="32">
                  <c:v>110</c:v>
                </c:pt>
                <c:pt idx="33">
                  <c:v>30</c:v>
                </c:pt>
                <c:pt idx="34">
                  <c:v>86</c:v>
                </c:pt>
                <c:pt idx="35">
                  <c:v>45</c:v>
                </c:pt>
                <c:pt idx="36">
                  <c:v>93</c:v>
                </c:pt>
                <c:pt idx="37">
                  <c:v>96</c:v>
                </c:pt>
                <c:pt idx="38">
                  <c:v>50</c:v>
                </c:pt>
                <c:pt idx="41" formatCode="0">
                  <c:v>80.550384791185024</c:v>
                </c:pt>
                <c:pt idx="42" formatCode="0">
                  <c:v>90</c:v>
                </c:pt>
                <c:pt idx="43" formatCode="0">
                  <c:v>82.803888811867836</c:v>
                </c:pt>
                <c:pt idx="44" formatCode="0">
                  <c:v>95.254999602263752</c:v>
                </c:pt>
                <c:pt idx="45" formatCode="0">
                  <c:v>77.923717149006478</c:v>
                </c:pt>
                <c:pt idx="46" formatCode="0">
                  <c:v>117.8405234475603</c:v>
                </c:pt>
                <c:pt idx="47">
                  <c:v>174</c:v>
                </c:pt>
                <c:pt idx="48">
                  <c:v>134</c:v>
                </c:pt>
                <c:pt idx="49">
                  <c:v>180</c:v>
                </c:pt>
                <c:pt idx="50">
                  <c:v>100</c:v>
                </c:pt>
                <c:pt idx="51">
                  <c:v>44</c:v>
                </c:pt>
                <c:pt idx="52" formatCode="0">
                  <c:v>125</c:v>
                </c:pt>
                <c:pt idx="53" formatCode="0">
                  <c:v>154</c:v>
                </c:pt>
                <c:pt idx="54" formatCode="0">
                  <c:v>117</c:v>
                </c:pt>
                <c:pt idx="55" formatCode="0">
                  <c:v>123</c:v>
                </c:pt>
                <c:pt idx="56" formatCode="0">
                  <c:v>158</c:v>
                </c:pt>
                <c:pt idx="57" formatCode="0">
                  <c:v>142</c:v>
                </c:pt>
                <c:pt idx="58" formatCode="0">
                  <c:v>142</c:v>
                </c:pt>
                <c:pt idx="59" formatCode="0">
                  <c:v>126</c:v>
                </c:pt>
                <c:pt idx="60" formatCode="0">
                  <c:v>106</c:v>
                </c:pt>
                <c:pt idx="61" formatCode="0">
                  <c:v>93</c:v>
                </c:pt>
                <c:pt idx="62" formatCode="0">
                  <c:v>92</c:v>
                </c:pt>
                <c:pt idx="63" formatCode="0">
                  <c:v>94</c:v>
                </c:pt>
                <c:pt idx="64" formatCode="0">
                  <c:v>117</c:v>
                </c:pt>
                <c:pt idx="65" formatCode="0">
                  <c:v>101</c:v>
                </c:pt>
                <c:pt idx="66" formatCode="0">
                  <c:v>88</c:v>
                </c:pt>
                <c:pt idx="67" formatCode="0">
                  <c:v>84</c:v>
                </c:pt>
                <c:pt idx="68" formatCode="0">
                  <c:v>148</c:v>
                </c:pt>
                <c:pt idx="69" formatCode="0">
                  <c:v>141</c:v>
                </c:pt>
                <c:pt idx="70" formatCode="0">
                  <c:v>162</c:v>
                </c:pt>
                <c:pt idx="71" formatCode="0">
                  <c:v>123</c:v>
                </c:pt>
                <c:pt idx="72" formatCode="0">
                  <c:v>105</c:v>
                </c:pt>
                <c:pt idx="73" formatCode="0">
                  <c:v>111</c:v>
                </c:pt>
                <c:pt idx="74" formatCode="0">
                  <c:v>78</c:v>
                </c:pt>
                <c:pt idx="75" formatCode="0">
                  <c:v>73</c:v>
                </c:pt>
                <c:pt idx="76" formatCode="0">
                  <c:v>66</c:v>
                </c:pt>
                <c:pt idx="77" formatCode="0">
                  <c:v>76</c:v>
                </c:pt>
                <c:pt idx="78" formatCode="0">
                  <c:v>81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44A-40C6-A99E-44FAAFC7087A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WEAR!$G$111:$G$118</c:f>
              <c:numCache>
                <c:formatCode>0.00</c:formatCode>
                <c:ptCount val="8"/>
                <c:pt idx="0">
                  <c:v>39.880000000000003</c:v>
                </c:pt>
                <c:pt idx="1">
                  <c:v>37.06</c:v>
                </c:pt>
                <c:pt idx="2">
                  <c:v>36.35</c:v>
                </c:pt>
                <c:pt idx="3">
                  <c:v>40.03</c:v>
                </c:pt>
                <c:pt idx="4">
                  <c:v>42.03</c:v>
                </c:pt>
                <c:pt idx="5">
                  <c:v>40.520000000000003</c:v>
                </c:pt>
                <c:pt idx="6">
                  <c:v>40.049999999999997</c:v>
                </c:pt>
                <c:pt idx="7">
                  <c:v>40.049999999999997</c:v>
                </c:pt>
              </c:numCache>
            </c:numRef>
          </c:xVal>
          <c:yVal>
            <c:numRef>
              <c:f>WEAR!$BG$111:$BG$118</c:f>
              <c:numCache>
                <c:formatCode>General</c:formatCode>
                <c:ptCount val="8"/>
                <c:pt idx="0">
                  <c:v>170</c:v>
                </c:pt>
                <c:pt idx="1">
                  <c:v>150</c:v>
                </c:pt>
                <c:pt idx="2">
                  <c:v>140</c:v>
                </c:pt>
                <c:pt idx="3">
                  <c:v>130</c:v>
                </c:pt>
                <c:pt idx="4">
                  <c:v>90</c:v>
                </c:pt>
                <c:pt idx="5">
                  <c:v>100</c:v>
                </c:pt>
                <c:pt idx="6">
                  <c:v>110</c:v>
                </c:pt>
                <c:pt idx="7">
                  <c:v>100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44A-40C6-A99E-44FAAFC7087A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IAP!$G$126:$G$132</c:f>
              <c:numCache>
                <c:formatCode>0.00</c:formatCode>
                <c:ptCount val="7"/>
                <c:pt idx="0">
                  <c:v>41.1</c:v>
                </c:pt>
                <c:pt idx="1">
                  <c:v>46.78</c:v>
                </c:pt>
                <c:pt idx="2">
                  <c:v>41.46</c:v>
                </c:pt>
                <c:pt idx="3">
                  <c:v>45.08</c:v>
                </c:pt>
                <c:pt idx="4">
                  <c:v>43.6</c:v>
                </c:pt>
                <c:pt idx="5">
                  <c:v>43.71</c:v>
                </c:pt>
                <c:pt idx="6">
                  <c:v>44.06</c:v>
                </c:pt>
              </c:numCache>
            </c:numRef>
          </c:xVal>
          <c:yVal>
            <c:numRef>
              <c:f>IAP!$BG$126:$BG$132</c:f>
              <c:numCache>
                <c:formatCode>0</c:formatCode>
                <c:ptCount val="7"/>
                <c:pt idx="0">
                  <c:v>30</c:v>
                </c:pt>
                <c:pt idx="1">
                  <c:v>30</c:v>
                </c:pt>
                <c:pt idx="2">
                  <c:v>40</c:v>
                </c:pt>
                <c:pt idx="3">
                  <c:v>30</c:v>
                </c:pt>
                <c:pt idx="4" formatCode="General">
                  <c:v>150</c:v>
                </c:pt>
                <c:pt idx="5" formatCode="General">
                  <c:v>40</c:v>
                </c:pt>
                <c:pt idx="6" formatCode="General">
                  <c:v>40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C44A-40C6-A99E-44FAAFC7087A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GAP'!$BG$83:$BG$92</c:f>
              <c:numCache>
                <c:formatCode>0</c:formatCode>
                <c:ptCount val="10"/>
                <c:pt idx="0">
                  <c:v>130.37708106182112</c:v>
                </c:pt>
                <c:pt idx="1">
                  <c:v>83.130939841996167</c:v>
                </c:pt>
                <c:pt idx="2">
                  <c:v>80</c:v>
                </c:pt>
                <c:pt idx="3">
                  <c:v>106.83347994586676</c:v>
                </c:pt>
                <c:pt idx="4">
                  <c:v>150.40696150955554</c:v>
                </c:pt>
                <c:pt idx="5">
                  <c:v>92.530477097898569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C44A-40C6-A99E-44FAAFC7087A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GAP'!$BG$83:$BG$92</c:f>
              <c:numCache>
                <c:formatCode>0</c:formatCode>
                <c:ptCount val="10"/>
                <c:pt idx="0">
                  <c:v>130.37708106182112</c:v>
                </c:pt>
                <c:pt idx="1">
                  <c:v>83.130939841996167</c:v>
                </c:pt>
                <c:pt idx="2">
                  <c:v>80</c:v>
                </c:pt>
                <c:pt idx="3">
                  <c:v>106.83347994586676</c:v>
                </c:pt>
                <c:pt idx="4">
                  <c:v>150.40696150955554</c:v>
                </c:pt>
                <c:pt idx="5">
                  <c:v>92.530477097898569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C44A-40C6-A99E-44FAAFC708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3990864"/>
        <c:axId val="563991256"/>
      </c:scatterChart>
      <c:valAx>
        <c:axId val="563990864"/>
        <c:scaling>
          <c:orientation val="minMax"/>
          <c:min val="25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SiO</a:t>
                </a:r>
                <a:r>
                  <a:rPr lang="en-US" sz="1200" b="0" i="0" u="none" strike="noStrike" baseline="-25000">
                    <a:effectLst/>
                  </a:rPr>
                  <a:t>2</a:t>
                </a:r>
                <a:r>
                  <a:rPr lang="en-US" sz="1200" b="0" i="0" u="none" strike="noStrike" baseline="0">
                    <a:effectLst/>
                  </a:rPr>
                  <a:t> (wt%)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3991256"/>
        <c:crosses val="autoZero"/>
        <c:crossBetween val="midCat"/>
      </c:valAx>
      <c:valAx>
        <c:axId val="563991256"/>
        <c:scaling>
          <c:orientation val="minMax"/>
          <c:max val="220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Cu</a:t>
                </a:r>
                <a:r>
                  <a:rPr lang="en-US" sz="1200" b="0" i="0" u="none" strike="noStrike" baseline="0">
                    <a:effectLst/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3990864"/>
        <c:crosses val="autoZero"/>
        <c:crossBetween val="midCat"/>
        <c:majorUnit val="20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6650379878912227"/>
          <c:y val="5.7125068579904299E-2"/>
          <c:w val="0.28944460665915434"/>
          <c:h val="0.2202985101602897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47743063490085"/>
          <c:y val="3.7414937737245496E-2"/>
          <c:w val="0.87382712682039165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WEAR!$G$2:$G$110</c:f>
              <c:numCache>
                <c:formatCode>0.00</c:formatCode>
                <c:ptCount val="109"/>
                <c:pt idx="2">
                  <c:v>43.49</c:v>
                </c:pt>
                <c:pt idx="3">
                  <c:v>43.49</c:v>
                </c:pt>
                <c:pt idx="4">
                  <c:v>36.6</c:v>
                </c:pt>
                <c:pt idx="5">
                  <c:v>38.700000000000003</c:v>
                </c:pt>
                <c:pt idx="6">
                  <c:v>38.9</c:v>
                </c:pt>
                <c:pt idx="7">
                  <c:v>38.6</c:v>
                </c:pt>
                <c:pt idx="8">
                  <c:v>38.200000000000003</c:v>
                </c:pt>
                <c:pt idx="9">
                  <c:v>38.1</c:v>
                </c:pt>
                <c:pt idx="10">
                  <c:v>38.4</c:v>
                </c:pt>
                <c:pt idx="11">
                  <c:v>38.9</c:v>
                </c:pt>
                <c:pt idx="12">
                  <c:v>39</c:v>
                </c:pt>
                <c:pt idx="13">
                  <c:v>39.1</c:v>
                </c:pt>
                <c:pt idx="14">
                  <c:v>38.9</c:v>
                </c:pt>
                <c:pt idx="15">
                  <c:v>39.200000000000003</c:v>
                </c:pt>
                <c:pt idx="16">
                  <c:v>39.4</c:v>
                </c:pt>
                <c:pt idx="17">
                  <c:v>39.5</c:v>
                </c:pt>
                <c:pt idx="18">
                  <c:v>38.700000000000003</c:v>
                </c:pt>
                <c:pt idx="19">
                  <c:v>38.1</c:v>
                </c:pt>
                <c:pt idx="20">
                  <c:v>39.200000000000003</c:v>
                </c:pt>
                <c:pt idx="21">
                  <c:v>39.200000000000003</c:v>
                </c:pt>
                <c:pt idx="22">
                  <c:v>40.6</c:v>
                </c:pt>
                <c:pt idx="23">
                  <c:v>38.6</c:v>
                </c:pt>
                <c:pt idx="24">
                  <c:v>38.799999999999997</c:v>
                </c:pt>
                <c:pt idx="25">
                  <c:v>39.799999999999997</c:v>
                </c:pt>
                <c:pt idx="26">
                  <c:v>44</c:v>
                </c:pt>
                <c:pt idx="27">
                  <c:v>39.4</c:v>
                </c:pt>
                <c:pt idx="28">
                  <c:v>39.1</c:v>
                </c:pt>
                <c:pt idx="29">
                  <c:v>39.299999999999997</c:v>
                </c:pt>
                <c:pt idx="30">
                  <c:v>38.700000000000003</c:v>
                </c:pt>
                <c:pt idx="31">
                  <c:v>39.299999999999997</c:v>
                </c:pt>
                <c:pt idx="32">
                  <c:v>38.700000000000003</c:v>
                </c:pt>
                <c:pt idx="33">
                  <c:v>36.78</c:v>
                </c:pt>
                <c:pt idx="34">
                  <c:v>36.869999999999997</c:v>
                </c:pt>
                <c:pt idx="35">
                  <c:v>36.479999999999997</c:v>
                </c:pt>
                <c:pt idx="36">
                  <c:v>35.97</c:v>
                </c:pt>
                <c:pt idx="37">
                  <c:v>39.340000000000003</c:v>
                </c:pt>
                <c:pt idx="38">
                  <c:v>37.65</c:v>
                </c:pt>
                <c:pt idx="39">
                  <c:v>36.56</c:v>
                </c:pt>
                <c:pt idx="40">
                  <c:v>38.07</c:v>
                </c:pt>
                <c:pt idx="41">
                  <c:v>33.44</c:v>
                </c:pt>
                <c:pt idx="42">
                  <c:v>36.49</c:v>
                </c:pt>
                <c:pt idx="43">
                  <c:v>40.349600000000002</c:v>
                </c:pt>
                <c:pt idx="44">
                  <c:v>39.432400000000001</c:v>
                </c:pt>
                <c:pt idx="45">
                  <c:v>39.6233</c:v>
                </c:pt>
                <c:pt idx="46">
                  <c:v>39.744599999999998</c:v>
                </c:pt>
                <c:pt idx="47">
                  <c:v>39.959200000000003</c:v>
                </c:pt>
                <c:pt idx="48">
                  <c:v>40.043700000000001</c:v>
                </c:pt>
                <c:pt idx="49">
                  <c:v>39.854500000000002</c:v>
                </c:pt>
                <c:pt idx="50">
                  <c:v>41.602699999999999</c:v>
                </c:pt>
                <c:pt idx="52">
                  <c:v>43.73</c:v>
                </c:pt>
                <c:pt idx="53">
                  <c:v>44.5</c:v>
                </c:pt>
                <c:pt idx="54">
                  <c:v>43.18</c:v>
                </c:pt>
                <c:pt idx="56">
                  <c:v>36.64</c:v>
                </c:pt>
                <c:pt idx="57">
                  <c:v>32.29</c:v>
                </c:pt>
                <c:pt idx="58">
                  <c:v>35.4</c:v>
                </c:pt>
                <c:pt idx="59">
                  <c:v>35.56</c:v>
                </c:pt>
                <c:pt idx="60">
                  <c:v>40.9</c:v>
                </c:pt>
                <c:pt idx="61">
                  <c:v>40.049999999999997</c:v>
                </c:pt>
                <c:pt idx="62">
                  <c:v>31.8</c:v>
                </c:pt>
                <c:pt idx="63">
                  <c:v>37.1</c:v>
                </c:pt>
                <c:pt idx="64">
                  <c:v>40.15</c:v>
                </c:pt>
                <c:pt idx="65">
                  <c:v>38.28</c:v>
                </c:pt>
                <c:pt idx="66">
                  <c:v>37</c:v>
                </c:pt>
                <c:pt idx="67">
                  <c:v>40</c:v>
                </c:pt>
                <c:pt idx="68">
                  <c:v>41.06</c:v>
                </c:pt>
                <c:pt idx="69">
                  <c:v>41.84</c:v>
                </c:pt>
                <c:pt idx="70">
                  <c:v>40.75</c:v>
                </c:pt>
                <c:pt idx="71">
                  <c:v>41.58</c:v>
                </c:pt>
                <c:pt idx="72">
                  <c:v>38.700000000000003</c:v>
                </c:pt>
                <c:pt idx="73">
                  <c:v>39.92</c:v>
                </c:pt>
                <c:pt idx="74">
                  <c:v>37.68</c:v>
                </c:pt>
                <c:pt idx="75">
                  <c:v>36.369999999999997</c:v>
                </c:pt>
                <c:pt idx="76">
                  <c:v>39.880000000000003</c:v>
                </c:pt>
                <c:pt idx="77">
                  <c:v>38.979999999999997</c:v>
                </c:pt>
                <c:pt idx="78">
                  <c:v>41.58</c:v>
                </c:pt>
                <c:pt idx="79">
                  <c:v>40.44</c:v>
                </c:pt>
                <c:pt idx="80">
                  <c:v>38.700000000000003</c:v>
                </c:pt>
                <c:pt idx="81">
                  <c:v>33.89</c:v>
                </c:pt>
                <c:pt idx="82">
                  <c:v>34.229999999999997</c:v>
                </c:pt>
                <c:pt idx="83">
                  <c:v>33.22</c:v>
                </c:pt>
                <c:pt idx="84">
                  <c:v>33.520000000000003</c:v>
                </c:pt>
                <c:pt idx="85">
                  <c:v>39.06</c:v>
                </c:pt>
                <c:pt idx="86">
                  <c:v>36.22</c:v>
                </c:pt>
                <c:pt idx="87">
                  <c:v>39.28</c:v>
                </c:pt>
                <c:pt idx="95">
                  <c:v>37.049999999999997</c:v>
                </c:pt>
                <c:pt idx="96">
                  <c:v>40</c:v>
                </c:pt>
                <c:pt idx="97">
                  <c:v>38.619999999999997</c:v>
                </c:pt>
                <c:pt idx="98">
                  <c:v>35.090000000000003</c:v>
                </c:pt>
                <c:pt idx="99">
                  <c:v>37.93</c:v>
                </c:pt>
                <c:pt idx="100">
                  <c:v>35.51</c:v>
                </c:pt>
                <c:pt idx="105">
                  <c:v>35.369999999999997</c:v>
                </c:pt>
              </c:numCache>
            </c:numRef>
          </c:xVal>
          <c:yVal>
            <c:numRef>
              <c:f>WEAR!$BH$2:$BH$110</c:f>
              <c:numCache>
                <c:formatCode>0</c:formatCode>
                <c:ptCount val="109"/>
                <c:pt idx="2">
                  <c:v>124</c:v>
                </c:pt>
                <c:pt idx="3">
                  <c:v>97</c:v>
                </c:pt>
                <c:pt idx="33">
                  <c:v>138</c:v>
                </c:pt>
                <c:pt idx="34">
                  <c:v>117</c:v>
                </c:pt>
                <c:pt idx="40">
                  <c:v>130</c:v>
                </c:pt>
                <c:pt idx="41">
                  <c:v>115</c:v>
                </c:pt>
                <c:pt idx="42">
                  <c:v>100</c:v>
                </c:pt>
                <c:pt idx="43" formatCode="0.0">
                  <c:v>99.681659972539165</c:v>
                </c:pt>
                <c:pt idx="44" formatCode="0.0">
                  <c:v>94.497798656809749</c:v>
                </c:pt>
                <c:pt idx="45" formatCode="0.0">
                  <c:v>93.946431687929177</c:v>
                </c:pt>
                <c:pt idx="47" formatCode="0.0">
                  <c:v>92.880948288771364</c:v>
                </c:pt>
                <c:pt idx="48" formatCode="0.0">
                  <c:v>97.15002008594135</c:v>
                </c:pt>
                <c:pt idx="49" formatCode="0.0">
                  <c:v>96.230476418847843</c:v>
                </c:pt>
                <c:pt idx="50" formatCode="0.0">
                  <c:v>128.11962927404787</c:v>
                </c:pt>
                <c:pt idx="56">
                  <c:v>125.62</c:v>
                </c:pt>
                <c:pt idx="57">
                  <c:v>117.1</c:v>
                </c:pt>
                <c:pt idx="58">
                  <c:v>108</c:v>
                </c:pt>
                <c:pt idx="59">
                  <c:v>119</c:v>
                </c:pt>
                <c:pt idx="60">
                  <c:v>90</c:v>
                </c:pt>
                <c:pt idx="61">
                  <c:v>104</c:v>
                </c:pt>
                <c:pt idx="62">
                  <c:v>125</c:v>
                </c:pt>
                <c:pt idx="63">
                  <c:v>147.36000000000001</c:v>
                </c:pt>
                <c:pt idx="64">
                  <c:v>94.97</c:v>
                </c:pt>
                <c:pt idx="65">
                  <c:v>93</c:v>
                </c:pt>
                <c:pt idx="66">
                  <c:v>131</c:v>
                </c:pt>
                <c:pt idx="67">
                  <c:v>610</c:v>
                </c:pt>
                <c:pt idx="68">
                  <c:v>115.59</c:v>
                </c:pt>
                <c:pt idx="69">
                  <c:v>127.3</c:v>
                </c:pt>
                <c:pt idx="71">
                  <c:v>108</c:v>
                </c:pt>
                <c:pt idx="72">
                  <c:v>92</c:v>
                </c:pt>
                <c:pt idx="73">
                  <c:v>87</c:v>
                </c:pt>
                <c:pt idx="74">
                  <c:v>118</c:v>
                </c:pt>
                <c:pt idx="75">
                  <c:v>119</c:v>
                </c:pt>
                <c:pt idx="76">
                  <c:v>107</c:v>
                </c:pt>
                <c:pt idx="77">
                  <c:v>112</c:v>
                </c:pt>
                <c:pt idx="78">
                  <c:v>99</c:v>
                </c:pt>
                <c:pt idx="79">
                  <c:v>125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263-405B-AC66-0C43BC96D537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IAP!$G$2:$G$125</c:f>
              <c:numCache>
                <c:formatCode>0.00</c:formatCode>
                <c:ptCount val="118"/>
                <c:pt idx="0">
                  <c:v>42.6</c:v>
                </c:pt>
                <c:pt idx="2">
                  <c:v>43.3</c:v>
                </c:pt>
                <c:pt idx="3">
                  <c:v>43.73</c:v>
                </c:pt>
                <c:pt idx="4">
                  <c:v>43.68</c:v>
                </c:pt>
                <c:pt idx="5">
                  <c:v>43.43</c:v>
                </c:pt>
                <c:pt idx="6">
                  <c:v>43.98</c:v>
                </c:pt>
                <c:pt idx="7">
                  <c:v>44.49</c:v>
                </c:pt>
                <c:pt idx="8">
                  <c:v>44.88</c:v>
                </c:pt>
                <c:pt idx="9">
                  <c:v>41.4</c:v>
                </c:pt>
                <c:pt idx="10">
                  <c:v>42.09</c:v>
                </c:pt>
                <c:pt idx="11">
                  <c:v>43.6</c:v>
                </c:pt>
                <c:pt idx="12">
                  <c:v>43.3</c:v>
                </c:pt>
                <c:pt idx="13">
                  <c:v>44.6</c:v>
                </c:pt>
                <c:pt idx="15">
                  <c:v>43.8</c:v>
                </c:pt>
                <c:pt idx="16">
                  <c:v>42.6</c:v>
                </c:pt>
                <c:pt idx="18">
                  <c:v>42.74</c:v>
                </c:pt>
                <c:pt idx="19">
                  <c:v>43.42</c:v>
                </c:pt>
                <c:pt idx="20">
                  <c:v>43.74</c:v>
                </c:pt>
                <c:pt idx="21">
                  <c:v>44.02</c:v>
                </c:pt>
                <c:pt idx="24">
                  <c:v>42.98</c:v>
                </c:pt>
                <c:pt idx="25">
                  <c:v>42.6</c:v>
                </c:pt>
                <c:pt idx="26">
                  <c:v>42.74</c:v>
                </c:pt>
                <c:pt idx="27">
                  <c:v>41.03</c:v>
                </c:pt>
                <c:pt idx="28">
                  <c:v>41.52</c:v>
                </c:pt>
                <c:pt idx="29">
                  <c:v>41.88</c:v>
                </c:pt>
                <c:pt idx="31">
                  <c:v>42.22</c:v>
                </c:pt>
                <c:pt idx="32">
                  <c:v>50.9</c:v>
                </c:pt>
                <c:pt idx="33">
                  <c:v>46.3</c:v>
                </c:pt>
                <c:pt idx="34">
                  <c:v>43.5</c:v>
                </c:pt>
                <c:pt idx="35">
                  <c:v>46.7</c:v>
                </c:pt>
                <c:pt idx="36">
                  <c:v>40.700000000000003</c:v>
                </c:pt>
                <c:pt idx="37">
                  <c:v>46</c:v>
                </c:pt>
                <c:pt idx="38">
                  <c:v>49.1</c:v>
                </c:pt>
                <c:pt idx="39">
                  <c:v>43.1</c:v>
                </c:pt>
                <c:pt idx="40">
                  <c:v>44.6</c:v>
                </c:pt>
                <c:pt idx="41">
                  <c:v>44</c:v>
                </c:pt>
                <c:pt idx="43">
                  <c:v>39.799999999999997</c:v>
                </c:pt>
                <c:pt idx="45">
                  <c:v>41</c:v>
                </c:pt>
                <c:pt idx="46">
                  <c:v>40.520000000000003</c:v>
                </c:pt>
                <c:pt idx="48">
                  <c:v>41.82</c:v>
                </c:pt>
                <c:pt idx="49">
                  <c:v>41.43</c:v>
                </c:pt>
                <c:pt idx="50">
                  <c:v>42.28</c:v>
                </c:pt>
                <c:pt idx="51">
                  <c:v>41.57</c:v>
                </c:pt>
                <c:pt idx="52">
                  <c:v>41.03</c:v>
                </c:pt>
                <c:pt idx="53">
                  <c:v>41.52</c:v>
                </c:pt>
                <c:pt idx="54">
                  <c:v>41.88</c:v>
                </c:pt>
                <c:pt idx="56">
                  <c:v>42.22</c:v>
                </c:pt>
                <c:pt idx="57">
                  <c:v>41.2</c:v>
                </c:pt>
                <c:pt idx="58">
                  <c:v>41.46</c:v>
                </c:pt>
                <c:pt idx="59">
                  <c:v>41.55</c:v>
                </c:pt>
                <c:pt idx="60">
                  <c:v>41.46</c:v>
                </c:pt>
                <c:pt idx="61">
                  <c:v>50.9</c:v>
                </c:pt>
                <c:pt idx="62">
                  <c:v>46.3</c:v>
                </c:pt>
                <c:pt idx="63">
                  <c:v>43.5</c:v>
                </c:pt>
                <c:pt idx="64">
                  <c:v>46.7</c:v>
                </c:pt>
                <c:pt idx="65">
                  <c:v>40.700000000000003</c:v>
                </c:pt>
                <c:pt idx="66">
                  <c:v>46</c:v>
                </c:pt>
                <c:pt idx="67">
                  <c:v>49.1</c:v>
                </c:pt>
                <c:pt idx="68">
                  <c:v>43.1</c:v>
                </c:pt>
                <c:pt idx="69">
                  <c:v>44.6</c:v>
                </c:pt>
                <c:pt idx="70">
                  <c:v>44</c:v>
                </c:pt>
                <c:pt idx="71">
                  <c:v>41.2</c:v>
                </c:pt>
                <c:pt idx="72">
                  <c:v>42</c:v>
                </c:pt>
                <c:pt idx="74">
                  <c:v>39.799999999999997</c:v>
                </c:pt>
                <c:pt idx="76">
                  <c:v>39.700000000000003</c:v>
                </c:pt>
                <c:pt idx="77">
                  <c:v>34.6</c:v>
                </c:pt>
                <c:pt idx="78">
                  <c:v>41</c:v>
                </c:pt>
                <c:pt idx="79">
                  <c:v>40.520000000000003</c:v>
                </c:pt>
                <c:pt idx="80">
                  <c:v>42.4</c:v>
                </c:pt>
                <c:pt idx="81">
                  <c:v>39.6</c:v>
                </c:pt>
                <c:pt idx="83">
                  <c:v>41.82</c:v>
                </c:pt>
                <c:pt idx="84">
                  <c:v>41.43</c:v>
                </c:pt>
                <c:pt idx="85">
                  <c:v>42.28</c:v>
                </c:pt>
                <c:pt idx="86">
                  <c:v>41.57</c:v>
                </c:pt>
                <c:pt idx="97">
                  <c:v>44.82</c:v>
                </c:pt>
                <c:pt idx="98">
                  <c:v>42.33</c:v>
                </c:pt>
                <c:pt idx="99">
                  <c:v>41.15</c:v>
                </c:pt>
                <c:pt idx="100">
                  <c:v>41.95</c:v>
                </c:pt>
                <c:pt idx="103">
                  <c:v>41.15</c:v>
                </c:pt>
                <c:pt idx="104">
                  <c:v>41.95</c:v>
                </c:pt>
                <c:pt idx="106">
                  <c:v>36.299999999999997</c:v>
                </c:pt>
                <c:pt idx="107">
                  <c:v>38.11</c:v>
                </c:pt>
                <c:pt idx="108">
                  <c:v>38.96</c:v>
                </c:pt>
                <c:pt idx="109">
                  <c:v>40.270000000000003</c:v>
                </c:pt>
                <c:pt idx="111">
                  <c:v>36.299999999999997</c:v>
                </c:pt>
                <c:pt idx="112">
                  <c:v>38.11</c:v>
                </c:pt>
                <c:pt idx="113">
                  <c:v>37.42</c:v>
                </c:pt>
                <c:pt idx="114">
                  <c:v>36.29</c:v>
                </c:pt>
                <c:pt idx="115">
                  <c:v>37.64</c:v>
                </c:pt>
                <c:pt idx="116">
                  <c:v>37.9</c:v>
                </c:pt>
                <c:pt idx="117">
                  <c:v>37.369999999999997</c:v>
                </c:pt>
              </c:numCache>
            </c:numRef>
          </c:xVal>
          <c:yVal>
            <c:numRef>
              <c:f>IAP!$BH$2:$BH$125</c:f>
              <c:numCache>
                <c:formatCode>0.0</c:formatCode>
                <c:ptCount val="118"/>
                <c:pt idx="2" formatCode="General">
                  <c:v>120</c:v>
                </c:pt>
                <c:pt idx="3" formatCode="General">
                  <c:v>130</c:v>
                </c:pt>
                <c:pt idx="8">
                  <c:v>120</c:v>
                </c:pt>
                <c:pt idx="9">
                  <c:v>162</c:v>
                </c:pt>
                <c:pt idx="11">
                  <c:v>126</c:v>
                </c:pt>
                <c:pt idx="12">
                  <c:v>17</c:v>
                </c:pt>
                <c:pt idx="24" formatCode="General">
                  <c:v>140</c:v>
                </c:pt>
                <c:pt idx="25" formatCode="General">
                  <c:v>130</c:v>
                </c:pt>
                <c:pt idx="31">
                  <c:v>80</c:v>
                </c:pt>
                <c:pt idx="32">
                  <c:v>127</c:v>
                </c:pt>
                <c:pt idx="33">
                  <c:v>99</c:v>
                </c:pt>
                <c:pt idx="34">
                  <c:v>101</c:v>
                </c:pt>
                <c:pt idx="35">
                  <c:v>102</c:v>
                </c:pt>
                <c:pt idx="36">
                  <c:v>92</c:v>
                </c:pt>
                <c:pt idx="37">
                  <c:v>99</c:v>
                </c:pt>
                <c:pt idx="38">
                  <c:v>111</c:v>
                </c:pt>
                <c:pt idx="39">
                  <c:v>90</c:v>
                </c:pt>
                <c:pt idx="40">
                  <c:v>96</c:v>
                </c:pt>
                <c:pt idx="41">
                  <c:v>97</c:v>
                </c:pt>
                <c:pt idx="56">
                  <c:v>80</c:v>
                </c:pt>
                <c:pt idx="61">
                  <c:v>127</c:v>
                </c:pt>
                <c:pt idx="62">
                  <c:v>99</c:v>
                </c:pt>
                <c:pt idx="63">
                  <c:v>101</c:v>
                </c:pt>
                <c:pt idx="64">
                  <c:v>102</c:v>
                </c:pt>
                <c:pt idx="65">
                  <c:v>92</c:v>
                </c:pt>
                <c:pt idx="66">
                  <c:v>99</c:v>
                </c:pt>
                <c:pt idx="67">
                  <c:v>111</c:v>
                </c:pt>
                <c:pt idx="68">
                  <c:v>90</c:v>
                </c:pt>
                <c:pt idx="69">
                  <c:v>96</c:v>
                </c:pt>
                <c:pt idx="70">
                  <c:v>97</c:v>
                </c:pt>
                <c:pt idx="76">
                  <c:v>99</c:v>
                </c:pt>
                <c:pt idx="77">
                  <c:v>89</c:v>
                </c:pt>
                <c:pt idx="80">
                  <c:v>118</c:v>
                </c:pt>
                <c:pt idx="81">
                  <c:v>98</c:v>
                </c:pt>
                <c:pt idx="99">
                  <c:v>90</c:v>
                </c:pt>
                <c:pt idx="100">
                  <c:v>80</c:v>
                </c:pt>
                <c:pt idx="103" formatCode="0">
                  <c:v>90</c:v>
                </c:pt>
                <c:pt idx="104" formatCode="0">
                  <c:v>80</c:v>
                </c:pt>
                <c:pt idx="107">
                  <c:v>90.1</c:v>
                </c:pt>
                <c:pt idx="112">
                  <c:v>90.1</c:v>
                </c:pt>
                <c:pt idx="117">
                  <c:v>90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263-405B-AC66-0C43BC96D537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GAP'!$G$2:$G$82</c:f>
              <c:numCache>
                <c:formatCode>0.00</c:formatCode>
                <c:ptCount val="81"/>
                <c:pt idx="0">
                  <c:v>37.29</c:v>
                </c:pt>
                <c:pt idx="1">
                  <c:v>36.72</c:v>
                </c:pt>
                <c:pt idx="2">
                  <c:v>33.97</c:v>
                </c:pt>
                <c:pt idx="3">
                  <c:v>41.98</c:v>
                </c:pt>
                <c:pt idx="4">
                  <c:v>41.65</c:v>
                </c:pt>
                <c:pt idx="5">
                  <c:v>41.22</c:v>
                </c:pt>
                <c:pt idx="6">
                  <c:v>41.56</c:v>
                </c:pt>
                <c:pt idx="7">
                  <c:v>45.53</c:v>
                </c:pt>
                <c:pt idx="8">
                  <c:v>38.76</c:v>
                </c:pt>
                <c:pt idx="9">
                  <c:v>38.17</c:v>
                </c:pt>
                <c:pt idx="10">
                  <c:v>40.229999999999997</c:v>
                </c:pt>
                <c:pt idx="11">
                  <c:v>37.11</c:v>
                </c:pt>
                <c:pt idx="12">
                  <c:v>44.07</c:v>
                </c:pt>
                <c:pt idx="13">
                  <c:v>40.98</c:v>
                </c:pt>
                <c:pt idx="14">
                  <c:v>40.020000000000003</c:v>
                </c:pt>
                <c:pt idx="15" formatCode="General">
                  <c:v>41.68</c:v>
                </c:pt>
                <c:pt idx="16" formatCode="General">
                  <c:v>42.67</c:v>
                </c:pt>
                <c:pt idx="17" formatCode="General">
                  <c:v>41.79</c:v>
                </c:pt>
                <c:pt idx="18" formatCode="General">
                  <c:v>38.89</c:v>
                </c:pt>
                <c:pt idx="19" formatCode="General">
                  <c:v>39.68</c:v>
                </c:pt>
                <c:pt idx="20" formatCode="General">
                  <c:v>40.67</c:v>
                </c:pt>
                <c:pt idx="21" formatCode="General">
                  <c:v>42.25</c:v>
                </c:pt>
                <c:pt idx="22" formatCode="General">
                  <c:v>38.549999999999997</c:v>
                </c:pt>
                <c:pt idx="23" formatCode="General">
                  <c:v>41.51</c:v>
                </c:pt>
                <c:pt idx="24" formatCode="General">
                  <c:v>41.57</c:v>
                </c:pt>
                <c:pt idx="25" formatCode="General">
                  <c:v>38.56</c:v>
                </c:pt>
                <c:pt idx="26" formatCode="General">
                  <c:v>39.71</c:v>
                </c:pt>
                <c:pt idx="27" formatCode="General">
                  <c:v>39.47</c:v>
                </c:pt>
                <c:pt idx="28" formatCode="General">
                  <c:v>45.54</c:v>
                </c:pt>
                <c:pt idx="29" formatCode="General">
                  <c:v>39.840000000000003</c:v>
                </c:pt>
                <c:pt idx="30" formatCode="General">
                  <c:v>41.07</c:v>
                </c:pt>
                <c:pt idx="31" formatCode="General">
                  <c:v>38.71</c:v>
                </c:pt>
                <c:pt idx="32" formatCode="General">
                  <c:v>41.74</c:v>
                </c:pt>
                <c:pt idx="33" formatCode="General">
                  <c:v>45.73</c:v>
                </c:pt>
                <c:pt idx="34" formatCode="General">
                  <c:v>40.67</c:v>
                </c:pt>
                <c:pt idx="35" formatCode="General">
                  <c:v>39.42</c:v>
                </c:pt>
                <c:pt idx="36" formatCode="General">
                  <c:v>37.04</c:v>
                </c:pt>
                <c:pt idx="37" formatCode="General">
                  <c:v>39.14</c:v>
                </c:pt>
                <c:pt idx="38" formatCode="General">
                  <c:v>41.36</c:v>
                </c:pt>
                <c:pt idx="39" formatCode="General">
                  <c:v>44.75</c:v>
                </c:pt>
                <c:pt idx="40">
                  <c:v>43.94</c:v>
                </c:pt>
                <c:pt idx="41">
                  <c:v>42.573267595440569</c:v>
                </c:pt>
                <c:pt idx="42">
                  <c:v>38.943662526076238</c:v>
                </c:pt>
                <c:pt idx="43">
                  <c:v>40.700000000000003</c:v>
                </c:pt>
                <c:pt idx="44">
                  <c:v>40.101437388175214</c:v>
                </c:pt>
                <c:pt idx="45">
                  <c:v>41.102863170870485</c:v>
                </c:pt>
                <c:pt idx="46">
                  <c:v>35.900925469372275</c:v>
                </c:pt>
                <c:pt idx="47" formatCode="General">
                  <c:v>36.5</c:v>
                </c:pt>
                <c:pt idx="48" formatCode="General">
                  <c:v>38.869999999999997</c:v>
                </c:pt>
                <c:pt idx="49" formatCode="General">
                  <c:v>34.840000000000003</c:v>
                </c:pt>
                <c:pt idx="50" formatCode="General">
                  <c:v>38.03</c:v>
                </c:pt>
                <c:pt idx="51" formatCode="General">
                  <c:v>36.909999999999997</c:v>
                </c:pt>
                <c:pt idx="52">
                  <c:v>38.9</c:v>
                </c:pt>
                <c:pt idx="53">
                  <c:v>38.1</c:v>
                </c:pt>
                <c:pt idx="54">
                  <c:v>40.299999999999997</c:v>
                </c:pt>
                <c:pt idx="55">
                  <c:v>30.2</c:v>
                </c:pt>
                <c:pt idx="56">
                  <c:v>34.5</c:v>
                </c:pt>
                <c:pt idx="57">
                  <c:v>36</c:v>
                </c:pt>
                <c:pt idx="58">
                  <c:v>29.5</c:v>
                </c:pt>
                <c:pt idx="59">
                  <c:v>31.2</c:v>
                </c:pt>
                <c:pt idx="60">
                  <c:v>38</c:v>
                </c:pt>
                <c:pt idx="61">
                  <c:v>37.1</c:v>
                </c:pt>
                <c:pt idx="62">
                  <c:v>36.5</c:v>
                </c:pt>
                <c:pt idx="63">
                  <c:v>39.4</c:v>
                </c:pt>
                <c:pt idx="64">
                  <c:v>35.4</c:v>
                </c:pt>
                <c:pt idx="65">
                  <c:v>33.5</c:v>
                </c:pt>
                <c:pt idx="66">
                  <c:v>36.200000000000003</c:v>
                </c:pt>
                <c:pt idx="67">
                  <c:v>40.6</c:v>
                </c:pt>
                <c:pt idx="68">
                  <c:v>35.799999999999997</c:v>
                </c:pt>
                <c:pt idx="69">
                  <c:v>34.5</c:v>
                </c:pt>
                <c:pt idx="70">
                  <c:v>34.5</c:v>
                </c:pt>
                <c:pt idx="71">
                  <c:v>35.200000000000003</c:v>
                </c:pt>
                <c:pt idx="72">
                  <c:v>30.24</c:v>
                </c:pt>
                <c:pt idx="73">
                  <c:v>30.47</c:v>
                </c:pt>
                <c:pt idx="74">
                  <c:v>38.71</c:v>
                </c:pt>
                <c:pt idx="75">
                  <c:v>37.770000000000003</c:v>
                </c:pt>
                <c:pt idx="76">
                  <c:v>37.64</c:v>
                </c:pt>
                <c:pt idx="77">
                  <c:v>33.01</c:v>
                </c:pt>
                <c:pt idx="78">
                  <c:v>33.229999999999997</c:v>
                </c:pt>
                <c:pt idx="79">
                  <c:v>39.5</c:v>
                </c:pt>
                <c:pt idx="80">
                  <c:v>41.7</c:v>
                </c:pt>
              </c:numCache>
            </c:numRef>
          </c:xVal>
          <c:yVal>
            <c:numRef>
              <c:f>'APIP and GAP'!$BH$2:$BH$82</c:f>
              <c:numCache>
                <c:formatCode>General</c:formatCode>
                <c:ptCount val="81"/>
                <c:pt idx="15">
                  <c:v>64</c:v>
                </c:pt>
                <c:pt idx="16">
                  <c:v>94</c:v>
                </c:pt>
                <c:pt idx="17">
                  <c:v>98</c:v>
                </c:pt>
                <c:pt idx="18">
                  <c:v>84</c:v>
                </c:pt>
                <c:pt idx="19">
                  <c:v>76</c:v>
                </c:pt>
                <c:pt idx="20">
                  <c:v>106</c:v>
                </c:pt>
                <c:pt idx="21">
                  <c:v>91</c:v>
                </c:pt>
                <c:pt idx="22">
                  <c:v>247</c:v>
                </c:pt>
                <c:pt idx="23">
                  <c:v>60</c:v>
                </c:pt>
                <c:pt idx="24">
                  <c:v>83</c:v>
                </c:pt>
                <c:pt idx="25">
                  <c:v>105</c:v>
                </c:pt>
                <c:pt idx="26">
                  <c:v>113</c:v>
                </c:pt>
                <c:pt idx="27">
                  <c:v>114</c:v>
                </c:pt>
                <c:pt idx="28">
                  <c:v>39</c:v>
                </c:pt>
                <c:pt idx="29">
                  <c:v>111</c:v>
                </c:pt>
                <c:pt idx="30">
                  <c:v>112</c:v>
                </c:pt>
                <c:pt idx="31">
                  <c:v>148</c:v>
                </c:pt>
                <c:pt idx="32">
                  <c:v>113</c:v>
                </c:pt>
                <c:pt idx="33">
                  <c:v>126</c:v>
                </c:pt>
                <c:pt idx="34">
                  <c:v>126</c:v>
                </c:pt>
                <c:pt idx="35">
                  <c:v>158</c:v>
                </c:pt>
                <c:pt idx="36">
                  <c:v>141</c:v>
                </c:pt>
                <c:pt idx="37">
                  <c:v>69</c:v>
                </c:pt>
                <c:pt idx="38">
                  <c:v>75</c:v>
                </c:pt>
                <c:pt idx="41" formatCode="0">
                  <c:v>116.25271361763095</c:v>
                </c:pt>
                <c:pt idx="42" formatCode="0">
                  <c:v>104</c:v>
                </c:pt>
                <c:pt idx="43" formatCode="0">
                  <c:v>117.91579949016996</c:v>
                </c:pt>
                <c:pt idx="44" formatCode="0">
                  <c:v>83.584382080773878</c:v>
                </c:pt>
                <c:pt idx="45" formatCode="0">
                  <c:v>109.45905440296987</c:v>
                </c:pt>
                <c:pt idx="46" formatCode="0">
                  <c:v>113.0328996446852</c:v>
                </c:pt>
                <c:pt idx="47">
                  <c:v>139</c:v>
                </c:pt>
                <c:pt idx="48">
                  <c:v>112</c:v>
                </c:pt>
                <c:pt idx="49">
                  <c:v>177</c:v>
                </c:pt>
                <c:pt idx="50">
                  <c:v>105</c:v>
                </c:pt>
                <c:pt idx="51">
                  <c:v>101</c:v>
                </c:pt>
                <c:pt idx="52" formatCode="0">
                  <c:v>104</c:v>
                </c:pt>
                <c:pt idx="53" formatCode="0">
                  <c:v>108</c:v>
                </c:pt>
                <c:pt idx="54" formatCode="0">
                  <c:v>100</c:v>
                </c:pt>
                <c:pt idx="55" formatCode="0">
                  <c:v>99</c:v>
                </c:pt>
                <c:pt idx="56" formatCode="0">
                  <c:v>109</c:v>
                </c:pt>
                <c:pt idx="57" formatCode="0">
                  <c:v>111</c:v>
                </c:pt>
                <c:pt idx="58" formatCode="0">
                  <c:v>132</c:v>
                </c:pt>
                <c:pt idx="59" formatCode="0">
                  <c:v>97</c:v>
                </c:pt>
                <c:pt idx="60" formatCode="0">
                  <c:v>95</c:v>
                </c:pt>
                <c:pt idx="61" formatCode="0">
                  <c:v>86</c:v>
                </c:pt>
                <c:pt idx="62" formatCode="0">
                  <c:v>86</c:v>
                </c:pt>
                <c:pt idx="63" formatCode="0">
                  <c:v>90</c:v>
                </c:pt>
                <c:pt idx="64" formatCode="0">
                  <c:v>100</c:v>
                </c:pt>
                <c:pt idx="65" formatCode="0">
                  <c:v>94</c:v>
                </c:pt>
                <c:pt idx="66" formatCode="0">
                  <c:v>84</c:v>
                </c:pt>
                <c:pt idx="67" formatCode="0">
                  <c:v>85</c:v>
                </c:pt>
                <c:pt idx="68" formatCode="0">
                  <c:v>110</c:v>
                </c:pt>
                <c:pt idx="69" formatCode="0">
                  <c:v>93</c:v>
                </c:pt>
                <c:pt idx="70" formatCode="0">
                  <c:v>112</c:v>
                </c:pt>
                <c:pt idx="71" formatCode="0">
                  <c:v>123</c:v>
                </c:pt>
                <c:pt idx="72" formatCode="0">
                  <c:v>118</c:v>
                </c:pt>
                <c:pt idx="73" formatCode="0">
                  <c:v>106</c:v>
                </c:pt>
                <c:pt idx="74" formatCode="0">
                  <c:v>107</c:v>
                </c:pt>
                <c:pt idx="75" formatCode="0">
                  <c:v>115</c:v>
                </c:pt>
                <c:pt idx="76" formatCode="0">
                  <c:v>96</c:v>
                </c:pt>
                <c:pt idx="77" formatCode="0">
                  <c:v>140</c:v>
                </c:pt>
                <c:pt idx="78" formatCode="0">
                  <c:v>108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263-405B-AC66-0C43BC96D537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WEAR!$G$111:$G$118</c:f>
              <c:numCache>
                <c:formatCode>0.00</c:formatCode>
                <c:ptCount val="8"/>
                <c:pt idx="0">
                  <c:v>39.880000000000003</c:v>
                </c:pt>
                <c:pt idx="1">
                  <c:v>37.06</c:v>
                </c:pt>
                <c:pt idx="2">
                  <c:v>36.35</c:v>
                </c:pt>
                <c:pt idx="3">
                  <c:v>40.03</c:v>
                </c:pt>
                <c:pt idx="4">
                  <c:v>42.03</c:v>
                </c:pt>
                <c:pt idx="5">
                  <c:v>40.520000000000003</c:v>
                </c:pt>
                <c:pt idx="6">
                  <c:v>40.049999999999997</c:v>
                </c:pt>
                <c:pt idx="7">
                  <c:v>40.049999999999997</c:v>
                </c:pt>
              </c:numCache>
            </c:numRef>
          </c:xVal>
          <c:yVal>
            <c:numRef>
              <c:f>WEAR!$BH$111:$BH$118</c:f>
              <c:numCache>
                <c:formatCode>General</c:formatCode>
                <c:ptCount val="8"/>
                <c:pt idx="0">
                  <c:v>120</c:v>
                </c:pt>
                <c:pt idx="1">
                  <c:v>100</c:v>
                </c:pt>
                <c:pt idx="2">
                  <c:v>100</c:v>
                </c:pt>
                <c:pt idx="3">
                  <c:v>90</c:v>
                </c:pt>
                <c:pt idx="4">
                  <c:v>80</c:v>
                </c:pt>
                <c:pt idx="5">
                  <c:v>80</c:v>
                </c:pt>
                <c:pt idx="6">
                  <c:v>90</c:v>
                </c:pt>
                <c:pt idx="7">
                  <c:v>100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263-405B-AC66-0C43BC96D537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IAP!$G$126:$G$132</c:f>
              <c:numCache>
                <c:formatCode>0.00</c:formatCode>
                <c:ptCount val="7"/>
                <c:pt idx="0">
                  <c:v>41.1</c:v>
                </c:pt>
                <c:pt idx="1">
                  <c:v>46.78</c:v>
                </c:pt>
                <c:pt idx="2">
                  <c:v>41.46</c:v>
                </c:pt>
                <c:pt idx="3">
                  <c:v>45.08</c:v>
                </c:pt>
                <c:pt idx="4">
                  <c:v>43.6</c:v>
                </c:pt>
                <c:pt idx="5">
                  <c:v>43.71</c:v>
                </c:pt>
                <c:pt idx="6">
                  <c:v>44.06</c:v>
                </c:pt>
              </c:numCache>
            </c:numRef>
          </c:xVal>
          <c:yVal>
            <c:numRef>
              <c:f>IAP!$BH$126:$BH$132</c:f>
              <c:numCache>
                <c:formatCode>0</c:formatCode>
                <c:ptCount val="7"/>
                <c:pt idx="0">
                  <c:v>80</c:v>
                </c:pt>
                <c:pt idx="1">
                  <c:v>90</c:v>
                </c:pt>
                <c:pt idx="2">
                  <c:v>90</c:v>
                </c:pt>
                <c:pt idx="3">
                  <c:v>100</c:v>
                </c:pt>
                <c:pt idx="4" formatCode="General">
                  <c:v>180</c:v>
                </c:pt>
                <c:pt idx="5" formatCode="General">
                  <c:v>130</c:v>
                </c:pt>
                <c:pt idx="6" formatCode="General">
                  <c:v>110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7263-405B-AC66-0C43BC96D537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GAP'!$BH$83:$BH$92</c:f>
              <c:numCache>
                <c:formatCode>0</c:formatCode>
                <c:ptCount val="10"/>
                <c:pt idx="0">
                  <c:v>91.154021415467241</c:v>
                </c:pt>
                <c:pt idx="1">
                  <c:v>105.66870353106211</c:v>
                </c:pt>
                <c:pt idx="2">
                  <c:v>170</c:v>
                </c:pt>
                <c:pt idx="3">
                  <c:v>89.974285149427345</c:v>
                </c:pt>
                <c:pt idx="4">
                  <c:v>106.52749876716108</c:v>
                </c:pt>
                <c:pt idx="5">
                  <c:v>100.08269123811472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7263-405B-AC66-0C43BC96D537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GAP'!$BH$83:$BH$92</c:f>
              <c:numCache>
                <c:formatCode>0</c:formatCode>
                <c:ptCount val="10"/>
                <c:pt idx="0">
                  <c:v>91.154021415467241</c:v>
                </c:pt>
                <c:pt idx="1">
                  <c:v>105.66870353106211</c:v>
                </c:pt>
                <c:pt idx="2">
                  <c:v>170</c:v>
                </c:pt>
                <c:pt idx="3">
                  <c:v>89.974285149427345</c:v>
                </c:pt>
                <c:pt idx="4">
                  <c:v>106.52749876716108</c:v>
                </c:pt>
                <c:pt idx="5">
                  <c:v>100.08269123811472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7263-405B-AC66-0C43BC96D5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3992824"/>
        <c:axId val="563993216"/>
      </c:scatterChart>
      <c:valAx>
        <c:axId val="563992824"/>
        <c:scaling>
          <c:orientation val="minMax"/>
          <c:min val="25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SiO</a:t>
                </a:r>
                <a:r>
                  <a:rPr lang="en-US" sz="1200" b="0" i="0" u="none" strike="noStrike" baseline="-25000">
                    <a:effectLst/>
                  </a:rPr>
                  <a:t>2</a:t>
                </a:r>
                <a:r>
                  <a:rPr lang="en-US" sz="1200" b="0" i="0" u="none" strike="noStrike" baseline="0">
                    <a:effectLst/>
                  </a:rPr>
                  <a:t> (wt%)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3993216"/>
        <c:crosses val="autoZero"/>
        <c:crossBetween val="midCat"/>
      </c:valAx>
      <c:valAx>
        <c:axId val="563993216"/>
        <c:scaling>
          <c:orientation val="minMax"/>
          <c:max val="200"/>
          <c:min val="6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Zn</a:t>
                </a:r>
                <a:r>
                  <a:rPr lang="en-US" sz="1200" b="0" i="0" u="none" strike="noStrike" baseline="0">
                    <a:effectLst/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3992824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9.2022879259464244E-2"/>
          <c:y val="4.2023736921967786E-2"/>
          <c:w val="0.28023513807243722"/>
          <c:h val="0.2444605154545275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WEAR!$G$2:$G$110</c:f>
              <c:numCache>
                <c:formatCode>0.00</c:formatCode>
                <c:ptCount val="109"/>
                <c:pt idx="2">
                  <c:v>43.49</c:v>
                </c:pt>
                <c:pt idx="3">
                  <c:v>43.49</c:v>
                </c:pt>
                <c:pt idx="4">
                  <c:v>36.6</c:v>
                </c:pt>
                <c:pt idx="5">
                  <c:v>38.700000000000003</c:v>
                </c:pt>
                <c:pt idx="6">
                  <c:v>38.9</c:v>
                </c:pt>
                <c:pt idx="7">
                  <c:v>38.6</c:v>
                </c:pt>
                <c:pt idx="8">
                  <c:v>38.200000000000003</c:v>
                </c:pt>
                <c:pt idx="9">
                  <c:v>38.1</c:v>
                </c:pt>
                <c:pt idx="10">
                  <c:v>38.4</c:v>
                </c:pt>
                <c:pt idx="11">
                  <c:v>38.9</c:v>
                </c:pt>
                <c:pt idx="12">
                  <c:v>39</c:v>
                </c:pt>
                <c:pt idx="13">
                  <c:v>39.1</c:v>
                </c:pt>
                <c:pt idx="14">
                  <c:v>38.9</c:v>
                </c:pt>
                <c:pt idx="15">
                  <c:v>39.200000000000003</c:v>
                </c:pt>
                <c:pt idx="16">
                  <c:v>39.4</c:v>
                </c:pt>
                <c:pt idx="17">
                  <c:v>39.5</c:v>
                </c:pt>
                <c:pt idx="18">
                  <c:v>38.700000000000003</c:v>
                </c:pt>
                <c:pt idx="19">
                  <c:v>38.1</c:v>
                </c:pt>
                <c:pt idx="20">
                  <c:v>39.200000000000003</c:v>
                </c:pt>
                <c:pt idx="21">
                  <c:v>39.200000000000003</c:v>
                </c:pt>
                <c:pt idx="22">
                  <c:v>40.6</c:v>
                </c:pt>
                <c:pt idx="23">
                  <c:v>38.6</c:v>
                </c:pt>
                <c:pt idx="24">
                  <c:v>38.799999999999997</c:v>
                </c:pt>
                <c:pt idx="25">
                  <c:v>39.799999999999997</c:v>
                </c:pt>
                <c:pt idx="26">
                  <c:v>44</c:v>
                </c:pt>
                <c:pt idx="27">
                  <c:v>39.4</c:v>
                </c:pt>
                <c:pt idx="28">
                  <c:v>39.1</c:v>
                </c:pt>
                <c:pt idx="29">
                  <c:v>39.299999999999997</c:v>
                </c:pt>
                <c:pt idx="30">
                  <c:v>38.700000000000003</c:v>
                </c:pt>
                <c:pt idx="31">
                  <c:v>39.299999999999997</c:v>
                </c:pt>
                <c:pt idx="32">
                  <c:v>38.700000000000003</c:v>
                </c:pt>
                <c:pt idx="33">
                  <c:v>36.78</c:v>
                </c:pt>
                <c:pt idx="34">
                  <c:v>36.869999999999997</c:v>
                </c:pt>
                <c:pt idx="35">
                  <c:v>36.479999999999997</c:v>
                </c:pt>
                <c:pt idx="36">
                  <c:v>35.97</c:v>
                </c:pt>
                <c:pt idx="37">
                  <c:v>39.340000000000003</c:v>
                </c:pt>
                <c:pt idx="38">
                  <c:v>37.65</c:v>
                </c:pt>
                <c:pt idx="39">
                  <c:v>36.56</c:v>
                </c:pt>
                <c:pt idx="40">
                  <c:v>38.07</c:v>
                </c:pt>
                <c:pt idx="41">
                  <c:v>33.44</c:v>
                </c:pt>
                <c:pt idx="42">
                  <c:v>36.49</c:v>
                </c:pt>
                <c:pt idx="43">
                  <c:v>40.349600000000002</c:v>
                </c:pt>
                <c:pt idx="44">
                  <c:v>39.432400000000001</c:v>
                </c:pt>
                <c:pt idx="45">
                  <c:v>39.6233</c:v>
                </c:pt>
                <c:pt idx="46">
                  <c:v>39.744599999999998</c:v>
                </c:pt>
                <c:pt idx="47">
                  <c:v>39.959200000000003</c:v>
                </c:pt>
                <c:pt idx="48">
                  <c:v>40.043700000000001</c:v>
                </c:pt>
                <c:pt idx="49">
                  <c:v>39.854500000000002</c:v>
                </c:pt>
                <c:pt idx="50">
                  <c:v>41.602699999999999</c:v>
                </c:pt>
                <c:pt idx="52">
                  <c:v>43.73</c:v>
                </c:pt>
                <c:pt idx="53">
                  <c:v>44.5</c:v>
                </c:pt>
                <c:pt idx="54">
                  <c:v>43.18</c:v>
                </c:pt>
                <c:pt idx="56">
                  <c:v>36.64</c:v>
                </c:pt>
                <c:pt idx="57">
                  <c:v>32.29</c:v>
                </c:pt>
                <c:pt idx="58">
                  <c:v>35.4</c:v>
                </c:pt>
                <c:pt idx="59">
                  <c:v>35.56</c:v>
                </c:pt>
                <c:pt idx="60">
                  <c:v>40.9</c:v>
                </c:pt>
                <c:pt idx="61">
                  <c:v>40.049999999999997</c:v>
                </c:pt>
                <c:pt idx="62">
                  <c:v>31.8</c:v>
                </c:pt>
                <c:pt idx="63">
                  <c:v>37.1</c:v>
                </c:pt>
                <c:pt idx="64">
                  <c:v>40.15</c:v>
                </c:pt>
                <c:pt idx="65">
                  <c:v>38.28</c:v>
                </c:pt>
                <c:pt idx="66">
                  <c:v>37</c:v>
                </c:pt>
                <c:pt idx="67">
                  <c:v>40</c:v>
                </c:pt>
                <c:pt idx="68">
                  <c:v>41.06</c:v>
                </c:pt>
                <c:pt idx="69">
                  <c:v>41.84</c:v>
                </c:pt>
                <c:pt idx="70">
                  <c:v>40.75</c:v>
                </c:pt>
                <c:pt idx="71">
                  <c:v>41.58</c:v>
                </c:pt>
                <c:pt idx="72">
                  <c:v>38.700000000000003</c:v>
                </c:pt>
                <c:pt idx="73">
                  <c:v>39.92</c:v>
                </c:pt>
                <c:pt idx="74">
                  <c:v>37.68</c:v>
                </c:pt>
                <c:pt idx="75">
                  <c:v>36.369999999999997</c:v>
                </c:pt>
                <c:pt idx="76">
                  <c:v>39.880000000000003</c:v>
                </c:pt>
                <c:pt idx="77">
                  <c:v>38.979999999999997</c:v>
                </c:pt>
                <c:pt idx="78">
                  <c:v>41.58</c:v>
                </c:pt>
                <c:pt idx="79">
                  <c:v>40.44</c:v>
                </c:pt>
                <c:pt idx="80">
                  <c:v>38.700000000000003</c:v>
                </c:pt>
                <c:pt idx="81">
                  <c:v>33.89</c:v>
                </c:pt>
                <c:pt idx="82">
                  <c:v>34.229999999999997</c:v>
                </c:pt>
                <c:pt idx="83">
                  <c:v>33.22</c:v>
                </c:pt>
                <c:pt idx="84">
                  <c:v>33.520000000000003</c:v>
                </c:pt>
                <c:pt idx="85">
                  <c:v>39.06</c:v>
                </c:pt>
                <c:pt idx="86">
                  <c:v>36.22</c:v>
                </c:pt>
                <c:pt idx="87">
                  <c:v>39.28</c:v>
                </c:pt>
                <c:pt idx="95">
                  <c:v>37.049999999999997</c:v>
                </c:pt>
                <c:pt idx="96">
                  <c:v>40</c:v>
                </c:pt>
                <c:pt idx="97">
                  <c:v>38.619999999999997</c:v>
                </c:pt>
                <c:pt idx="98">
                  <c:v>35.090000000000003</c:v>
                </c:pt>
                <c:pt idx="99">
                  <c:v>37.93</c:v>
                </c:pt>
                <c:pt idx="100">
                  <c:v>35.51</c:v>
                </c:pt>
                <c:pt idx="105">
                  <c:v>35.369999999999997</c:v>
                </c:pt>
              </c:numCache>
            </c:numRef>
          </c:xVal>
          <c:yVal>
            <c:numRef>
              <c:f>WEAR!$BI$2:$BI$110</c:f>
              <c:numCache>
                <c:formatCode>0</c:formatCode>
                <c:ptCount val="109"/>
                <c:pt idx="2">
                  <c:v>25</c:v>
                </c:pt>
                <c:pt idx="3">
                  <c:v>15</c:v>
                </c:pt>
                <c:pt idx="4">
                  <c:v>33</c:v>
                </c:pt>
                <c:pt idx="5">
                  <c:v>34</c:v>
                </c:pt>
                <c:pt idx="6">
                  <c:v>46</c:v>
                </c:pt>
                <c:pt idx="7">
                  <c:v>51</c:v>
                </c:pt>
                <c:pt idx="8">
                  <c:v>54</c:v>
                </c:pt>
                <c:pt idx="9">
                  <c:v>50</c:v>
                </c:pt>
                <c:pt idx="10">
                  <c:v>54</c:v>
                </c:pt>
                <c:pt idx="11">
                  <c:v>51</c:v>
                </c:pt>
                <c:pt idx="12">
                  <c:v>51</c:v>
                </c:pt>
                <c:pt idx="13">
                  <c:v>45</c:v>
                </c:pt>
                <c:pt idx="14">
                  <c:v>52</c:v>
                </c:pt>
                <c:pt idx="15">
                  <c:v>35</c:v>
                </c:pt>
                <c:pt idx="16">
                  <c:v>46</c:v>
                </c:pt>
                <c:pt idx="17">
                  <c:v>52</c:v>
                </c:pt>
                <c:pt idx="18">
                  <c:v>42</c:v>
                </c:pt>
                <c:pt idx="19">
                  <c:v>42</c:v>
                </c:pt>
                <c:pt idx="20">
                  <c:v>40</c:v>
                </c:pt>
                <c:pt idx="21">
                  <c:v>29</c:v>
                </c:pt>
                <c:pt idx="22">
                  <c:v>27</c:v>
                </c:pt>
                <c:pt idx="23">
                  <c:v>42</c:v>
                </c:pt>
                <c:pt idx="24">
                  <c:v>43</c:v>
                </c:pt>
                <c:pt idx="25">
                  <c:v>39</c:v>
                </c:pt>
                <c:pt idx="26">
                  <c:v>33</c:v>
                </c:pt>
                <c:pt idx="27">
                  <c:v>39</c:v>
                </c:pt>
                <c:pt idx="28">
                  <c:v>40</c:v>
                </c:pt>
                <c:pt idx="31">
                  <c:v>42</c:v>
                </c:pt>
                <c:pt idx="32">
                  <c:v>42</c:v>
                </c:pt>
                <c:pt idx="33">
                  <c:v>56</c:v>
                </c:pt>
                <c:pt idx="34">
                  <c:v>47</c:v>
                </c:pt>
                <c:pt idx="40">
                  <c:v>82</c:v>
                </c:pt>
                <c:pt idx="41">
                  <c:v>54</c:v>
                </c:pt>
                <c:pt idx="42">
                  <c:v>40</c:v>
                </c:pt>
                <c:pt idx="43" formatCode="0.0">
                  <c:v>32.380546092610786</c:v>
                </c:pt>
                <c:pt idx="44" formatCode="0.0">
                  <c:v>31.704918334020061</c:v>
                </c:pt>
                <c:pt idx="45" formatCode="0.0">
                  <c:v>33.453203083993216</c:v>
                </c:pt>
                <c:pt idx="47" formatCode="0.0">
                  <c:v>33.437879999139973</c:v>
                </c:pt>
                <c:pt idx="48" formatCode="0.0">
                  <c:v>33.334745441693599</c:v>
                </c:pt>
                <c:pt idx="49" formatCode="0.0">
                  <c:v>32.812056132101063</c:v>
                </c:pt>
                <c:pt idx="50" formatCode="0.0">
                  <c:v>40.247569356033075</c:v>
                </c:pt>
                <c:pt idx="56">
                  <c:v>16.96</c:v>
                </c:pt>
                <c:pt idx="57">
                  <c:v>21.77</c:v>
                </c:pt>
                <c:pt idx="58">
                  <c:v>18</c:v>
                </c:pt>
                <c:pt idx="59">
                  <c:v>19</c:v>
                </c:pt>
                <c:pt idx="60">
                  <c:v>16</c:v>
                </c:pt>
                <c:pt idx="61">
                  <c:v>13</c:v>
                </c:pt>
                <c:pt idx="62">
                  <c:v>22</c:v>
                </c:pt>
                <c:pt idx="63">
                  <c:v>18.38</c:v>
                </c:pt>
                <c:pt idx="64">
                  <c:v>15.64</c:v>
                </c:pt>
                <c:pt idx="65">
                  <c:v>14</c:v>
                </c:pt>
                <c:pt idx="66">
                  <c:v>22</c:v>
                </c:pt>
                <c:pt idx="67">
                  <c:v>15</c:v>
                </c:pt>
                <c:pt idx="68">
                  <c:v>8.4700000000000006</c:v>
                </c:pt>
                <c:pt idx="69">
                  <c:v>9.3800000000000008</c:v>
                </c:pt>
                <c:pt idx="71">
                  <c:v>12</c:v>
                </c:pt>
                <c:pt idx="72">
                  <c:v>12</c:v>
                </c:pt>
                <c:pt idx="73">
                  <c:v>13</c:v>
                </c:pt>
                <c:pt idx="74">
                  <c:v>17</c:v>
                </c:pt>
                <c:pt idx="75">
                  <c:v>16</c:v>
                </c:pt>
                <c:pt idx="76">
                  <c:v>10</c:v>
                </c:pt>
                <c:pt idx="77">
                  <c:v>12</c:v>
                </c:pt>
                <c:pt idx="78">
                  <c:v>6.9</c:v>
                </c:pt>
                <c:pt idx="79">
                  <c:v>14.5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4AA-4660-B9E1-5C70A60B22A5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IAP!$G$2:$G$125</c:f>
              <c:numCache>
                <c:formatCode>0.00</c:formatCode>
                <c:ptCount val="118"/>
                <c:pt idx="0">
                  <c:v>42.6</c:v>
                </c:pt>
                <c:pt idx="2">
                  <c:v>43.3</c:v>
                </c:pt>
                <c:pt idx="3">
                  <c:v>43.73</c:v>
                </c:pt>
                <c:pt idx="4">
                  <c:v>43.68</c:v>
                </c:pt>
                <c:pt idx="5">
                  <c:v>43.43</c:v>
                </c:pt>
                <c:pt idx="6">
                  <c:v>43.98</c:v>
                </c:pt>
                <c:pt idx="7">
                  <c:v>44.49</c:v>
                </c:pt>
                <c:pt idx="8">
                  <c:v>44.88</c:v>
                </c:pt>
                <c:pt idx="9">
                  <c:v>41.4</c:v>
                </c:pt>
                <c:pt idx="10">
                  <c:v>42.09</c:v>
                </c:pt>
                <c:pt idx="11">
                  <c:v>43.6</c:v>
                </c:pt>
                <c:pt idx="12">
                  <c:v>43.3</c:v>
                </c:pt>
                <c:pt idx="13">
                  <c:v>44.6</c:v>
                </c:pt>
                <c:pt idx="15">
                  <c:v>43.8</c:v>
                </c:pt>
                <c:pt idx="16">
                  <c:v>42.6</c:v>
                </c:pt>
                <c:pt idx="18">
                  <c:v>42.74</c:v>
                </c:pt>
                <c:pt idx="19">
                  <c:v>43.42</c:v>
                </c:pt>
                <c:pt idx="20">
                  <c:v>43.74</c:v>
                </c:pt>
                <c:pt idx="21">
                  <c:v>44.02</c:v>
                </c:pt>
                <c:pt idx="24">
                  <c:v>42.98</c:v>
                </c:pt>
                <c:pt idx="25">
                  <c:v>42.6</c:v>
                </c:pt>
                <c:pt idx="26">
                  <c:v>42.74</c:v>
                </c:pt>
                <c:pt idx="27">
                  <c:v>41.03</c:v>
                </c:pt>
                <c:pt idx="28">
                  <c:v>41.52</c:v>
                </c:pt>
                <c:pt idx="29">
                  <c:v>41.88</c:v>
                </c:pt>
                <c:pt idx="31">
                  <c:v>42.22</c:v>
                </c:pt>
                <c:pt idx="32">
                  <c:v>50.9</c:v>
                </c:pt>
                <c:pt idx="33">
                  <c:v>46.3</c:v>
                </c:pt>
                <c:pt idx="34">
                  <c:v>43.5</c:v>
                </c:pt>
                <c:pt idx="35">
                  <c:v>46.7</c:v>
                </c:pt>
                <c:pt idx="36">
                  <c:v>40.700000000000003</c:v>
                </c:pt>
                <c:pt idx="37">
                  <c:v>46</c:v>
                </c:pt>
                <c:pt idx="38">
                  <c:v>49.1</c:v>
                </c:pt>
                <c:pt idx="39">
                  <c:v>43.1</c:v>
                </c:pt>
                <c:pt idx="40">
                  <c:v>44.6</c:v>
                </c:pt>
                <c:pt idx="41">
                  <c:v>44</c:v>
                </c:pt>
                <c:pt idx="43">
                  <c:v>39.799999999999997</c:v>
                </c:pt>
                <c:pt idx="45">
                  <c:v>41</c:v>
                </c:pt>
                <c:pt idx="46">
                  <c:v>40.520000000000003</c:v>
                </c:pt>
                <c:pt idx="48">
                  <c:v>41.82</c:v>
                </c:pt>
                <c:pt idx="49">
                  <c:v>41.43</c:v>
                </c:pt>
                <c:pt idx="50">
                  <c:v>42.28</c:v>
                </c:pt>
                <c:pt idx="51">
                  <c:v>41.57</c:v>
                </c:pt>
                <c:pt idx="52">
                  <c:v>41.03</c:v>
                </c:pt>
                <c:pt idx="53">
                  <c:v>41.52</c:v>
                </c:pt>
                <c:pt idx="54">
                  <c:v>41.88</c:v>
                </c:pt>
                <c:pt idx="56">
                  <c:v>42.22</c:v>
                </c:pt>
                <c:pt idx="57">
                  <c:v>41.2</c:v>
                </c:pt>
                <c:pt idx="58">
                  <c:v>41.46</c:v>
                </c:pt>
                <c:pt idx="59">
                  <c:v>41.55</c:v>
                </c:pt>
                <c:pt idx="60">
                  <c:v>41.46</c:v>
                </c:pt>
                <c:pt idx="61">
                  <c:v>50.9</c:v>
                </c:pt>
                <c:pt idx="62">
                  <c:v>46.3</c:v>
                </c:pt>
                <c:pt idx="63">
                  <c:v>43.5</c:v>
                </c:pt>
                <c:pt idx="64">
                  <c:v>46.7</c:v>
                </c:pt>
                <c:pt idx="65">
                  <c:v>40.700000000000003</c:v>
                </c:pt>
                <c:pt idx="66">
                  <c:v>46</c:v>
                </c:pt>
                <c:pt idx="67">
                  <c:v>49.1</c:v>
                </c:pt>
                <c:pt idx="68">
                  <c:v>43.1</c:v>
                </c:pt>
                <c:pt idx="69">
                  <c:v>44.6</c:v>
                </c:pt>
                <c:pt idx="70">
                  <c:v>44</c:v>
                </c:pt>
                <c:pt idx="71">
                  <c:v>41.2</c:v>
                </c:pt>
                <c:pt idx="72">
                  <c:v>42</c:v>
                </c:pt>
                <c:pt idx="74">
                  <c:v>39.799999999999997</c:v>
                </c:pt>
                <c:pt idx="76">
                  <c:v>39.700000000000003</c:v>
                </c:pt>
                <c:pt idx="77">
                  <c:v>34.6</c:v>
                </c:pt>
                <c:pt idx="78">
                  <c:v>41</c:v>
                </c:pt>
                <c:pt idx="79">
                  <c:v>40.520000000000003</c:v>
                </c:pt>
                <c:pt idx="80">
                  <c:v>42.4</c:v>
                </c:pt>
                <c:pt idx="81">
                  <c:v>39.6</c:v>
                </c:pt>
                <c:pt idx="83">
                  <c:v>41.82</c:v>
                </c:pt>
                <c:pt idx="84">
                  <c:v>41.43</c:v>
                </c:pt>
                <c:pt idx="85">
                  <c:v>42.28</c:v>
                </c:pt>
                <c:pt idx="86">
                  <c:v>41.57</c:v>
                </c:pt>
                <c:pt idx="97">
                  <c:v>44.82</c:v>
                </c:pt>
                <c:pt idx="98">
                  <c:v>42.33</c:v>
                </c:pt>
                <c:pt idx="99">
                  <c:v>41.15</c:v>
                </c:pt>
                <c:pt idx="100">
                  <c:v>41.95</c:v>
                </c:pt>
                <c:pt idx="103">
                  <c:v>41.15</c:v>
                </c:pt>
                <c:pt idx="104">
                  <c:v>41.95</c:v>
                </c:pt>
                <c:pt idx="106">
                  <c:v>36.299999999999997</c:v>
                </c:pt>
                <c:pt idx="107">
                  <c:v>38.11</c:v>
                </c:pt>
                <c:pt idx="108">
                  <c:v>38.96</c:v>
                </c:pt>
                <c:pt idx="109">
                  <c:v>40.270000000000003</c:v>
                </c:pt>
                <c:pt idx="111">
                  <c:v>36.299999999999997</c:v>
                </c:pt>
                <c:pt idx="112">
                  <c:v>38.11</c:v>
                </c:pt>
                <c:pt idx="113">
                  <c:v>37.42</c:v>
                </c:pt>
                <c:pt idx="114">
                  <c:v>36.29</c:v>
                </c:pt>
                <c:pt idx="115">
                  <c:v>37.64</c:v>
                </c:pt>
                <c:pt idx="116">
                  <c:v>37.9</c:v>
                </c:pt>
                <c:pt idx="117">
                  <c:v>37.369999999999997</c:v>
                </c:pt>
              </c:numCache>
            </c:numRef>
          </c:xVal>
          <c:yVal>
            <c:numRef>
              <c:f>IAP!$BI$2:$BI$125</c:f>
              <c:numCache>
                <c:formatCode>General</c:formatCode>
                <c:ptCount val="118"/>
                <c:pt idx="0">
                  <c:v>44</c:v>
                </c:pt>
                <c:pt idx="2">
                  <c:v>45</c:v>
                </c:pt>
                <c:pt idx="3">
                  <c:v>49</c:v>
                </c:pt>
                <c:pt idx="4">
                  <c:v>59</c:v>
                </c:pt>
                <c:pt idx="5">
                  <c:v>60</c:v>
                </c:pt>
                <c:pt idx="6">
                  <c:v>59</c:v>
                </c:pt>
                <c:pt idx="7">
                  <c:v>44</c:v>
                </c:pt>
                <c:pt idx="8">
                  <c:v>52.6</c:v>
                </c:pt>
                <c:pt idx="11">
                  <c:v>46</c:v>
                </c:pt>
                <c:pt idx="12">
                  <c:v>52</c:v>
                </c:pt>
                <c:pt idx="13">
                  <c:v>41</c:v>
                </c:pt>
                <c:pt idx="16">
                  <c:v>44</c:v>
                </c:pt>
                <c:pt idx="24">
                  <c:v>47</c:v>
                </c:pt>
                <c:pt idx="25">
                  <c:v>45</c:v>
                </c:pt>
                <c:pt idx="27">
                  <c:v>35</c:v>
                </c:pt>
                <c:pt idx="28">
                  <c:v>41</c:v>
                </c:pt>
                <c:pt idx="29">
                  <c:v>27</c:v>
                </c:pt>
                <c:pt idx="31">
                  <c:v>29.3</c:v>
                </c:pt>
                <c:pt idx="32">
                  <c:v>60</c:v>
                </c:pt>
                <c:pt idx="33">
                  <c:v>42</c:v>
                </c:pt>
                <c:pt idx="34">
                  <c:v>42</c:v>
                </c:pt>
                <c:pt idx="35">
                  <c:v>40</c:v>
                </c:pt>
                <c:pt idx="36">
                  <c:v>38</c:v>
                </c:pt>
                <c:pt idx="37">
                  <c:v>40</c:v>
                </c:pt>
                <c:pt idx="38">
                  <c:v>55</c:v>
                </c:pt>
                <c:pt idx="39">
                  <c:v>34</c:v>
                </c:pt>
                <c:pt idx="40">
                  <c:v>48</c:v>
                </c:pt>
                <c:pt idx="41">
                  <c:v>41</c:v>
                </c:pt>
                <c:pt idx="43">
                  <c:v>35</c:v>
                </c:pt>
                <c:pt idx="45">
                  <c:v>36</c:v>
                </c:pt>
                <c:pt idx="52">
                  <c:v>35</c:v>
                </c:pt>
                <c:pt idx="53">
                  <c:v>41</c:v>
                </c:pt>
                <c:pt idx="54">
                  <c:v>27</c:v>
                </c:pt>
                <c:pt idx="56">
                  <c:v>29.3</c:v>
                </c:pt>
                <c:pt idx="57">
                  <c:v>37</c:v>
                </c:pt>
                <c:pt idx="58">
                  <c:v>39</c:v>
                </c:pt>
                <c:pt idx="59">
                  <c:v>39</c:v>
                </c:pt>
                <c:pt idx="60">
                  <c:v>41</c:v>
                </c:pt>
                <c:pt idx="61">
                  <c:v>60</c:v>
                </c:pt>
                <c:pt idx="62">
                  <c:v>42</c:v>
                </c:pt>
                <c:pt idx="63">
                  <c:v>42</c:v>
                </c:pt>
                <c:pt idx="64">
                  <c:v>40</c:v>
                </c:pt>
                <c:pt idx="65">
                  <c:v>38</c:v>
                </c:pt>
                <c:pt idx="66">
                  <c:v>40</c:v>
                </c:pt>
                <c:pt idx="67">
                  <c:v>55</c:v>
                </c:pt>
                <c:pt idx="68">
                  <c:v>34</c:v>
                </c:pt>
                <c:pt idx="69">
                  <c:v>48</c:v>
                </c:pt>
                <c:pt idx="70">
                  <c:v>41</c:v>
                </c:pt>
                <c:pt idx="71">
                  <c:v>29</c:v>
                </c:pt>
                <c:pt idx="74">
                  <c:v>35</c:v>
                </c:pt>
                <c:pt idx="76">
                  <c:v>22</c:v>
                </c:pt>
                <c:pt idx="77">
                  <c:v>15</c:v>
                </c:pt>
                <c:pt idx="78">
                  <c:v>36</c:v>
                </c:pt>
                <c:pt idx="80">
                  <c:v>24</c:v>
                </c:pt>
                <c:pt idx="81">
                  <c:v>23</c:v>
                </c:pt>
                <c:pt idx="99">
                  <c:v>30</c:v>
                </c:pt>
                <c:pt idx="100">
                  <c:v>30</c:v>
                </c:pt>
                <c:pt idx="103">
                  <c:v>30</c:v>
                </c:pt>
                <c:pt idx="104">
                  <c:v>30</c:v>
                </c:pt>
                <c:pt idx="106">
                  <c:v>111</c:v>
                </c:pt>
                <c:pt idx="107">
                  <c:v>101.8</c:v>
                </c:pt>
                <c:pt idx="108">
                  <c:v>95</c:v>
                </c:pt>
                <c:pt idx="109">
                  <c:v>65</c:v>
                </c:pt>
                <c:pt idx="111">
                  <c:v>111</c:v>
                </c:pt>
                <c:pt idx="112">
                  <c:v>101.8</c:v>
                </c:pt>
                <c:pt idx="117">
                  <c:v>80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4AA-4660-B9E1-5C70A60B22A5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GAP'!$G$2:$G$82</c:f>
              <c:numCache>
                <c:formatCode>0.00</c:formatCode>
                <c:ptCount val="81"/>
                <c:pt idx="0">
                  <c:v>37.29</c:v>
                </c:pt>
                <c:pt idx="1">
                  <c:v>36.72</c:v>
                </c:pt>
                <c:pt idx="2">
                  <c:v>33.97</c:v>
                </c:pt>
                <c:pt idx="3">
                  <c:v>41.98</c:v>
                </c:pt>
                <c:pt idx="4">
                  <c:v>41.65</c:v>
                </c:pt>
                <c:pt idx="5">
                  <c:v>41.22</c:v>
                </c:pt>
                <c:pt idx="6">
                  <c:v>41.56</c:v>
                </c:pt>
                <c:pt idx="7">
                  <c:v>45.53</c:v>
                </c:pt>
                <c:pt idx="8">
                  <c:v>38.76</c:v>
                </c:pt>
                <c:pt idx="9">
                  <c:v>38.17</c:v>
                </c:pt>
                <c:pt idx="10">
                  <c:v>40.229999999999997</c:v>
                </c:pt>
                <c:pt idx="11">
                  <c:v>37.11</c:v>
                </c:pt>
                <c:pt idx="12">
                  <c:v>44.07</c:v>
                </c:pt>
                <c:pt idx="13">
                  <c:v>40.98</c:v>
                </c:pt>
                <c:pt idx="14">
                  <c:v>40.020000000000003</c:v>
                </c:pt>
                <c:pt idx="15" formatCode="General">
                  <c:v>41.68</c:v>
                </c:pt>
                <c:pt idx="16" formatCode="General">
                  <c:v>42.67</c:v>
                </c:pt>
                <c:pt idx="17" formatCode="General">
                  <c:v>41.79</c:v>
                </c:pt>
                <c:pt idx="18" formatCode="General">
                  <c:v>38.89</c:v>
                </c:pt>
                <c:pt idx="19" formatCode="General">
                  <c:v>39.68</c:v>
                </c:pt>
                <c:pt idx="20" formatCode="General">
                  <c:v>40.67</c:v>
                </c:pt>
                <c:pt idx="21" formatCode="General">
                  <c:v>42.25</c:v>
                </c:pt>
                <c:pt idx="22" formatCode="General">
                  <c:v>38.549999999999997</c:v>
                </c:pt>
                <c:pt idx="23" formatCode="General">
                  <c:v>41.51</c:v>
                </c:pt>
                <c:pt idx="24" formatCode="General">
                  <c:v>41.57</c:v>
                </c:pt>
                <c:pt idx="25" formatCode="General">
                  <c:v>38.56</c:v>
                </c:pt>
                <c:pt idx="26" formatCode="General">
                  <c:v>39.71</c:v>
                </c:pt>
                <c:pt idx="27" formatCode="General">
                  <c:v>39.47</c:v>
                </c:pt>
                <c:pt idx="28" formatCode="General">
                  <c:v>45.54</c:v>
                </c:pt>
                <c:pt idx="29" formatCode="General">
                  <c:v>39.840000000000003</c:v>
                </c:pt>
                <c:pt idx="30" formatCode="General">
                  <c:v>41.07</c:v>
                </c:pt>
                <c:pt idx="31" formatCode="General">
                  <c:v>38.71</c:v>
                </c:pt>
                <c:pt idx="32" formatCode="General">
                  <c:v>41.74</c:v>
                </c:pt>
                <c:pt idx="33" formatCode="General">
                  <c:v>45.73</c:v>
                </c:pt>
                <c:pt idx="34" formatCode="General">
                  <c:v>40.67</c:v>
                </c:pt>
                <c:pt idx="35" formatCode="General">
                  <c:v>39.42</c:v>
                </c:pt>
                <c:pt idx="36" formatCode="General">
                  <c:v>37.04</c:v>
                </c:pt>
                <c:pt idx="37" formatCode="General">
                  <c:v>39.14</c:v>
                </c:pt>
                <c:pt idx="38" formatCode="General">
                  <c:v>41.36</c:v>
                </c:pt>
                <c:pt idx="39" formatCode="General">
                  <c:v>44.75</c:v>
                </c:pt>
                <c:pt idx="40">
                  <c:v>43.94</c:v>
                </c:pt>
                <c:pt idx="41">
                  <c:v>42.573267595440569</c:v>
                </c:pt>
                <c:pt idx="42">
                  <c:v>38.943662526076238</c:v>
                </c:pt>
                <c:pt idx="43">
                  <c:v>40.700000000000003</c:v>
                </c:pt>
                <c:pt idx="44">
                  <c:v>40.101437388175214</c:v>
                </c:pt>
                <c:pt idx="45">
                  <c:v>41.102863170870485</c:v>
                </c:pt>
                <c:pt idx="46">
                  <c:v>35.900925469372275</c:v>
                </c:pt>
                <c:pt idx="47" formatCode="General">
                  <c:v>36.5</c:v>
                </c:pt>
                <c:pt idx="48" formatCode="General">
                  <c:v>38.869999999999997</c:v>
                </c:pt>
                <c:pt idx="49" formatCode="General">
                  <c:v>34.840000000000003</c:v>
                </c:pt>
                <c:pt idx="50" formatCode="General">
                  <c:v>38.03</c:v>
                </c:pt>
                <c:pt idx="51" formatCode="General">
                  <c:v>36.909999999999997</c:v>
                </c:pt>
                <c:pt idx="52">
                  <c:v>38.9</c:v>
                </c:pt>
                <c:pt idx="53">
                  <c:v>38.1</c:v>
                </c:pt>
                <c:pt idx="54">
                  <c:v>40.299999999999997</c:v>
                </c:pt>
                <c:pt idx="55">
                  <c:v>30.2</c:v>
                </c:pt>
                <c:pt idx="56">
                  <c:v>34.5</c:v>
                </c:pt>
                <c:pt idx="57">
                  <c:v>36</c:v>
                </c:pt>
                <c:pt idx="58">
                  <c:v>29.5</c:v>
                </c:pt>
                <c:pt idx="59">
                  <c:v>31.2</c:v>
                </c:pt>
                <c:pt idx="60">
                  <c:v>38</c:v>
                </c:pt>
                <c:pt idx="61">
                  <c:v>37.1</c:v>
                </c:pt>
                <c:pt idx="62">
                  <c:v>36.5</c:v>
                </c:pt>
                <c:pt idx="63">
                  <c:v>39.4</c:v>
                </c:pt>
                <c:pt idx="64">
                  <c:v>35.4</c:v>
                </c:pt>
                <c:pt idx="65">
                  <c:v>33.5</c:v>
                </c:pt>
                <c:pt idx="66">
                  <c:v>36.200000000000003</c:v>
                </c:pt>
                <c:pt idx="67">
                  <c:v>40.6</c:v>
                </c:pt>
                <c:pt idx="68">
                  <c:v>35.799999999999997</c:v>
                </c:pt>
                <c:pt idx="69">
                  <c:v>34.5</c:v>
                </c:pt>
                <c:pt idx="70">
                  <c:v>34.5</c:v>
                </c:pt>
                <c:pt idx="71">
                  <c:v>35.200000000000003</c:v>
                </c:pt>
                <c:pt idx="72">
                  <c:v>30.24</c:v>
                </c:pt>
                <c:pt idx="73">
                  <c:v>30.47</c:v>
                </c:pt>
                <c:pt idx="74">
                  <c:v>38.71</c:v>
                </c:pt>
                <c:pt idx="75">
                  <c:v>37.770000000000003</c:v>
                </c:pt>
                <c:pt idx="76">
                  <c:v>37.64</c:v>
                </c:pt>
                <c:pt idx="77">
                  <c:v>33.01</c:v>
                </c:pt>
                <c:pt idx="78">
                  <c:v>33.229999999999997</c:v>
                </c:pt>
                <c:pt idx="79">
                  <c:v>39.5</c:v>
                </c:pt>
                <c:pt idx="80">
                  <c:v>41.7</c:v>
                </c:pt>
              </c:numCache>
            </c:numRef>
          </c:xVal>
          <c:yVal>
            <c:numRef>
              <c:f>'APIP and GAP'!$BI$2:$BI$82</c:f>
              <c:numCache>
                <c:formatCode>General</c:formatCode>
                <c:ptCount val="81"/>
                <c:pt idx="0">
                  <c:v>23</c:v>
                </c:pt>
                <c:pt idx="1">
                  <c:v>29</c:v>
                </c:pt>
                <c:pt idx="2">
                  <c:v>31</c:v>
                </c:pt>
                <c:pt idx="3">
                  <c:v>24</c:v>
                </c:pt>
                <c:pt idx="4">
                  <c:v>17</c:v>
                </c:pt>
                <c:pt idx="5">
                  <c:v>27</c:v>
                </c:pt>
                <c:pt idx="6">
                  <c:v>48</c:v>
                </c:pt>
                <c:pt idx="7">
                  <c:v>18</c:v>
                </c:pt>
                <c:pt idx="8">
                  <c:v>27</c:v>
                </c:pt>
                <c:pt idx="9">
                  <c:v>27</c:v>
                </c:pt>
                <c:pt idx="10">
                  <c:v>28</c:v>
                </c:pt>
                <c:pt idx="11">
                  <c:v>24</c:v>
                </c:pt>
                <c:pt idx="12">
                  <c:v>36</c:v>
                </c:pt>
                <c:pt idx="13">
                  <c:v>56</c:v>
                </c:pt>
                <c:pt idx="14">
                  <c:v>21</c:v>
                </c:pt>
                <c:pt idx="15">
                  <c:v>16.100000000000001</c:v>
                </c:pt>
                <c:pt idx="16">
                  <c:v>22.8</c:v>
                </c:pt>
                <c:pt idx="17">
                  <c:v>25.3</c:v>
                </c:pt>
                <c:pt idx="18">
                  <c:v>17</c:v>
                </c:pt>
                <c:pt idx="19">
                  <c:v>17.2</c:v>
                </c:pt>
                <c:pt idx="20">
                  <c:v>28.5</c:v>
                </c:pt>
                <c:pt idx="21">
                  <c:v>23.5</c:v>
                </c:pt>
                <c:pt idx="22">
                  <c:v>17.3</c:v>
                </c:pt>
                <c:pt idx="23">
                  <c:v>18.600000000000001</c:v>
                </c:pt>
                <c:pt idx="24">
                  <c:v>27.8</c:v>
                </c:pt>
                <c:pt idx="25">
                  <c:v>32.4</c:v>
                </c:pt>
                <c:pt idx="26">
                  <c:v>34.1</c:v>
                </c:pt>
                <c:pt idx="27">
                  <c:v>34.4</c:v>
                </c:pt>
                <c:pt idx="28">
                  <c:v>30.9</c:v>
                </c:pt>
                <c:pt idx="29">
                  <c:v>35</c:v>
                </c:pt>
                <c:pt idx="30">
                  <c:v>15.2</c:v>
                </c:pt>
                <c:pt idx="31">
                  <c:v>27.9</c:v>
                </c:pt>
                <c:pt idx="32">
                  <c:v>19.2</c:v>
                </c:pt>
                <c:pt idx="33">
                  <c:v>28.6</c:v>
                </c:pt>
                <c:pt idx="34">
                  <c:v>18.600000000000001</c:v>
                </c:pt>
                <c:pt idx="35">
                  <c:v>43.7</c:v>
                </c:pt>
                <c:pt idx="36">
                  <c:v>25.7</c:v>
                </c:pt>
                <c:pt idx="37">
                  <c:v>20.2</c:v>
                </c:pt>
                <c:pt idx="38">
                  <c:v>21</c:v>
                </c:pt>
                <c:pt idx="39">
                  <c:v>29.1</c:v>
                </c:pt>
                <c:pt idx="40">
                  <c:v>23</c:v>
                </c:pt>
                <c:pt idx="41" formatCode="0">
                  <c:v>35.068660381885742</c:v>
                </c:pt>
                <c:pt idx="42" formatCode="0">
                  <c:v>22</c:v>
                </c:pt>
                <c:pt idx="43" formatCode="0">
                  <c:v>33.975075287289755</c:v>
                </c:pt>
                <c:pt idx="44" formatCode="0">
                  <c:v>22.11663978432118</c:v>
                </c:pt>
                <c:pt idx="45" formatCode="0">
                  <c:v>37.356826662212185</c:v>
                </c:pt>
                <c:pt idx="46" formatCode="0">
                  <c:v>31.676474804557664</c:v>
                </c:pt>
                <c:pt idx="47">
                  <c:v>35.700000000000003</c:v>
                </c:pt>
                <c:pt idx="48">
                  <c:v>29.7</c:v>
                </c:pt>
                <c:pt idx="49">
                  <c:v>34.700000000000003</c:v>
                </c:pt>
                <c:pt idx="50">
                  <c:v>27.3</c:v>
                </c:pt>
                <c:pt idx="51">
                  <c:v>38.1</c:v>
                </c:pt>
                <c:pt idx="52" formatCode="0">
                  <c:v>29.2</c:v>
                </c:pt>
                <c:pt idx="53" formatCode="0">
                  <c:v>28.8</c:v>
                </c:pt>
                <c:pt idx="54" formatCode="0">
                  <c:v>27.6</c:v>
                </c:pt>
                <c:pt idx="55" formatCode="0">
                  <c:v>30.7</c:v>
                </c:pt>
                <c:pt idx="56" formatCode="0">
                  <c:v>29.8</c:v>
                </c:pt>
                <c:pt idx="57" formatCode="0">
                  <c:v>30.5</c:v>
                </c:pt>
                <c:pt idx="58" formatCode="0">
                  <c:v>31.7</c:v>
                </c:pt>
                <c:pt idx="59" formatCode="0">
                  <c:v>29.1</c:v>
                </c:pt>
                <c:pt idx="60" formatCode="0">
                  <c:v>28.5</c:v>
                </c:pt>
                <c:pt idx="61" formatCode="0">
                  <c:v>26.3</c:v>
                </c:pt>
                <c:pt idx="62" formatCode="0">
                  <c:v>27.1</c:v>
                </c:pt>
                <c:pt idx="63" formatCode="0">
                  <c:v>28.1</c:v>
                </c:pt>
                <c:pt idx="64" formatCode="0">
                  <c:v>29.5</c:v>
                </c:pt>
                <c:pt idx="65" formatCode="0">
                  <c:v>25.4</c:v>
                </c:pt>
                <c:pt idx="66" formatCode="0">
                  <c:v>21.1</c:v>
                </c:pt>
                <c:pt idx="67" formatCode="0">
                  <c:v>19.899999999999999</c:v>
                </c:pt>
                <c:pt idx="68" formatCode="0">
                  <c:v>29.1</c:v>
                </c:pt>
                <c:pt idx="69" formatCode="0">
                  <c:v>23.5</c:v>
                </c:pt>
                <c:pt idx="70" formatCode="0">
                  <c:v>29.4</c:v>
                </c:pt>
                <c:pt idx="71" formatCode="0">
                  <c:v>29</c:v>
                </c:pt>
                <c:pt idx="72" formatCode="0">
                  <c:v>21.4</c:v>
                </c:pt>
                <c:pt idx="73" formatCode="0">
                  <c:v>22.6</c:v>
                </c:pt>
                <c:pt idx="74" formatCode="0">
                  <c:v>25.5</c:v>
                </c:pt>
                <c:pt idx="75" formatCode="0">
                  <c:v>21.9</c:v>
                </c:pt>
                <c:pt idx="76" formatCode="0">
                  <c:v>12.6</c:v>
                </c:pt>
                <c:pt idx="77" formatCode="0">
                  <c:v>27.7</c:v>
                </c:pt>
                <c:pt idx="78" formatCode="0">
                  <c:v>18.600000000000001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4AA-4660-B9E1-5C70A60B22A5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WEAR!$G$111:$G$118</c:f>
              <c:numCache>
                <c:formatCode>0.00</c:formatCode>
                <c:ptCount val="8"/>
                <c:pt idx="0">
                  <c:v>39.880000000000003</c:v>
                </c:pt>
                <c:pt idx="1">
                  <c:v>37.06</c:v>
                </c:pt>
                <c:pt idx="2">
                  <c:v>36.35</c:v>
                </c:pt>
                <c:pt idx="3">
                  <c:v>40.03</c:v>
                </c:pt>
                <c:pt idx="4">
                  <c:v>42.03</c:v>
                </c:pt>
                <c:pt idx="5">
                  <c:v>40.520000000000003</c:v>
                </c:pt>
                <c:pt idx="6">
                  <c:v>40.049999999999997</c:v>
                </c:pt>
                <c:pt idx="7">
                  <c:v>40.049999999999997</c:v>
                </c:pt>
              </c:numCache>
            </c:numRef>
          </c:xVal>
          <c:yVal>
            <c:numRef>
              <c:f>WEAR!$BI$111:$BI$118</c:f>
              <c:numCache>
                <c:formatCode>General</c:formatCode>
                <c:ptCount val="8"/>
                <c:pt idx="0">
                  <c:v>17</c:v>
                </c:pt>
                <c:pt idx="1">
                  <c:v>15</c:v>
                </c:pt>
                <c:pt idx="2">
                  <c:v>16</c:v>
                </c:pt>
                <c:pt idx="3">
                  <c:v>13</c:v>
                </c:pt>
                <c:pt idx="4">
                  <c:v>6</c:v>
                </c:pt>
                <c:pt idx="5">
                  <c:v>9</c:v>
                </c:pt>
                <c:pt idx="6">
                  <c:v>9</c:v>
                </c:pt>
                <c:pt idx="7">
                  <c:v>21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4AA-4660-B9E1-5C70A60B22A5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IAP!$G$126:$G$132</c:f>
              <c:numCache>
                <c:formatCode>0.00</c:formatCode>
                <c:ptCount val="7"/>
                <c:pt idx="0">
                  <c:v>41.1</c:v>
                </c:pt>
                <c:pt idx="1">
                  <c:v>46.78</c:v>
                </c:pt>
                <c:pt idx="2">
                  <c:v>41.46</c:v>
                </c:pt>
                <c:pt idx="3">
                  <c:v>45.08</c:v>
                </c:pt>
                <c:pt idx="4">
                  <c:v>43.6</c:v>
                </c:pt>
                <c:pt idx="5">
                  <c:v>43.71</c:v>
                </c:pt>
                <c:pt idx="6">
                  <c:v>44.06</c:v>
                </c:pt>
              </c:numCache>
            </c:numRef>
          </c:xVal>
          <c:yVal>
            <c:numRef>
              <c:f>IAP!$BI$126:$BI$132</c:f>
              <c:numCache>
                <c:formatCode>General</c:formatCode>
                <c:ptCount val="7"/>
                <c:pt idx="0">
                  <c:v>27</c:v>
                </c:pt>
                <c:pt idx="1">
                  <c:v>40</c:v>
                </c:pt>
                <c:pt idx="2">
                  <c:v>34</c:v>
                </c:pt>
                <c:pt idx="3">
                  <c:v>33</c:v>
                </c:pt>
                <c:pt idx="4">
                  <c:v>45</c:v>
                </c:pt>
                <c:pt idx="5">
                  <c:v>46</c:v>
                </c:pt>
                <c:pt idx="6">
                  <c:v>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F4AA-4660-B9E1-5C70A60B22A5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GAP'!$BI$83:$BI$92</c:f>
              <c:numCache>
                <c:formatCode>0</c:formatCode>
                <c:ptCount val="10"/>
                <c:pt idx="0">
                  <c:v>23.443276802913513</c:v>
                </c:pt>
                <c:pt idx="1">
                  <c:v>25.875092160730528</c:v>
                </c:pt>
                <c:pt idx="2">
                  <c:v>34</c:v>
                </c:pt>
                <c:pt idx="3">
                  <c:v>19.267342083241935</c:v>
                </c:pt>
                <c:pt idx="4">
                  <c:v>25.838379938367371</c:v>
                </c:pt>
                <c:pt idx="5">
                  <c:v>22.9064195537091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F4AA-4660-B9E1-5C70A60B22A5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GAP'!$BI$83:$BI$92</c:f>
              <c:numCache>
                <c:formatCode>0</c:formatCode>
                <c:ptCount val="10"/>
                <c:pt idx="0">
                  <c:v>23.443276802913513</c:v>
                </c:pt>
                <c:pt idx="1">
                  <c:v>25.875092160730528</c:v>
                </c:pt>
                <c:pt idx="2">
                  <c:v>34</c:v>
                </c:pt>
                <c:pt idx="3">
                  <c:v>19.267342083241935</c:v>
                </c:pt>
                <c:pt idx="4">
                  <c:v>25.838379938367371</c:v>
                </c:pt>
                <c:pt idx="5">
                  <c:v>22.9064195537091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F4AA-4660-B9E1-5C70A60B22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3992040"/>
        <c:axId val="565132312"/>
      </c:scatterChart>
      <c:valAx>
        <c:axId val="563992040"/>
        <c:scaling>
          <c:orientation val="minMax"/>
          <c:min val="25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SiO</a:t>
                </a:r>
                <a:r>
                  <a:rPr lang="en-US" sz="1200" b="0" i="0" u="none" strike="noStrike" baseline="-25000">
                    <a:effectLst/>
                  </a:rPr>
                  <a:t>2</a:t>
                </a:r>
                <a:r>
                  <a:rPr lang="en-US" sz="1200" b="0" i="0" u="none" strike="noStrike" baseline="0">
                    <a:effectLst/>
                  </a:rPr>
                  <a:t> (wt%)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5132312"/>
        <c:crosses val="autoZero"/>
        <c:crossBetween val="midCat"/>
      </c:valAx>
      <c:valAx>
        <c:axId val="565132312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Y</a:t>
                </a:r>
                <a:r>
                  <a:rPr lang="en-US" sz="1200" b="0" i="0" u="none" strike="noStrike" baseline="0">
                    <a:effectLst/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3992040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64183899680986467"/>
          <c:y val="0.11450985838588254"/>
          <c:w val="0.29176369875833619"/>
          <c:h val="0.2112378084104726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440767047999366"/>
          <c:y val="3.7414937737245496E-2"/>
          <c:w val="0.85989688697529887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WEAR!$G$2:$G$110</c:f>
              <c:numCache>
                <c:formatCode>0.00</c:formatCode>
                <c:ptCount val="109"/>
                <c:pt idx="2">
                  <c:v>43.49</c:v>
                </c:pt>
                <c:pt idx="3">
                  <c:v>43.49</c:v>
                </c:pt>
                <c:pt idx="4">
                  <c:v>36.6</c:v>
                </c:pt>
                <c:pt idx="5">
                  <c:v>38.700000000000003</c:v>
                </c:pt>
                <c:pt idx="6">
                  <c:v>38.9</c:v>
                </c:pt>
                <c:pt idx="7">
                  <c:v>38.6</c:v>
                </c:pt>
                <c:pt idx="8">
                  <c:v>38.200000000000003</c:v>
                </c:pt>
                <c:pt idx="9">
                  <c:v>38.1</c:v>
                </c:pt>
                <c:pt idx="10">
                  <c:v>38.4</c:v>
                </c:pt>
                <c:pt idx="11">
                  <c:v>38.9</c:v>
                </c:pt>
                <c:pt idx="12">
                  <c:v>39</c:v>
                </c:pt>
                <c:pt idx="13">
                  <c:v>39.1</c:v>
                </c:pt>
                <c:pt idx="14">
                  <c:v>38.9</c:v>
                </c:pt>
                <c:pt idx="15">
                  <c:v>39.200000000000003</c:v>
                </c:pt>
                <c:pt idx="16">
                  <c:v>39.4</c:v>
                </c:pt>
                <c:pt idx="17">
                  <c:v>39.5</c:v>
                </c:pt>
                <c:pt idx="18">
                  <c:v>38.700000000000003</c:v>
                </c:pt>
                <c:pt idx="19">
                  <c:v>38.1</c:v>
                </c:pt>
                <c:pt idx="20">
                  <c:v>39.200000000000003</c:v>
                </c:pt>
                <c:pt idx="21">
                  <c:v>39.200000000000003</c:v>
                </c:pt>
                <c:pt idx="22">
                  <c:v>40.6</c:v>
                </c:pt>
                <c:pt idx="23">
                  <c:v>38.6</c:v>
                </c:pt>
                <c:pt idx="24">
                  <c:v>38.799999999999997</c:v>
                </c:pt>
                <c:pt idx="25">
                  <c:v>39.799999999999997</c:v>
                </c:pt>
                <c:pt idx="26">
                  <c:v>44</c:v>
                </c:pt>
                <c:pt idx="27">
                  <c:v>39.4</c:v>
                </c:pt>
                <c:pt idx="28">
                  <c:v>39.1</c:v>
                </c:pt>
                <c:pt idx="29">
                  <c:v>39.299999999999997</c:v>
                </c:pt>
                <c:pt idx="30">
                  <c:v>38.700000000000003</c:v>
                </c:pt>
                <c:pt idx="31">
                  <c:v>39.299999999999997</c:v>
                </c:pt>
                <c:pt idx="32">
                  <c:v>38.700000000000003</c:v>
                </c:pt>
                <c:pt idx="33">
                  <c:v>36.78</c:v>
                </c:pt>
                <c:pt idx="34">
                  <c:v>36.869999999999997</c:v>
                </c:pt>
                <c:pt idx="35">
                  <c:v>36.479999999999997</c:v>
                </c:pt>
                <c:pt idx="36">
                  <c:v>35.97</c:v>
                </c:pt>
                <c:pt idx="37">
                  <c:v>39.340000000000003</c:v>
                </c:pt>
                <c:pt idx="38">
                  <c:v>37.65</c:v>
                </c:pt>
                <c:pt idx="39">
                  <c:v>36.56</c:v>
                </c:pt>
                <c:pt idx="40">
                  <c:v>38.07</c:v>
                </c:pt>
                <c:pt idx="41">
                  <c:v>33.44</c:v>
                </c:pt>
                <c:pt idx="42">
                  <c:v>36.49</c:v>
                </c:pt>
                <c:pt idx="43">
                  <c:v>40.349600000000002</c:v>
                </c:pt>
                <c:pt idx="44">
                  <c:v>39.432400000000001</c:v>
                </c:pt>
                <c:pt idx="45">
                  <c:v>39.6233</c:v>
                </c:pt>
                <c:pt idx="46">
                  <c:v>39.744599999999998</c:v>
                </c:pt>
                <c:pt idx="47">
                  <c:v>39.959200000000003</c:v>
                </c:pt>
                <c:pt idx="48">
                  <c:v>40.043700000000001</c:v>
                </c:pt>
                <c:pt idx="49">
                  <c:v>39.854500000000002</c:v>
                </c:pt>
                <c:pt idx="50">
                  <c:v>41.602699999999999</c:v>
                </c:pt>
                <c:pt idx="52">
                  <c:v>43.73</c:v>
                </c:pt>
                <c:pt idx="53">
                  <c:v>44.5</c:v>
                </c:pt>
                <c:pt idx="54">
                  <c:v>43.18</c:v>
                </c:pt>
                <c:pt idx="56">
                  <c:v>36.64</c:v>
                </c:pt>
                <c:pt idx="57">
                  <c:v>32.29</c:v>
                </c:pt>
                <c:pt idx="58">
                  <c:v>35.4</c:v>
                </c:pt>
                <c:pt idx="59">
                  <c:v>35.56</c:v>
                </c:pt>
                <c:pt idx="60">
                  <c:v>40.9</c:v>
                </c:pt>
                <c:pt idx="61">
                  <c:v>40.049999999999997</c:v>
                </c:pt>
                <c:pt idx="62">
                  <c:v>31.8</c:v>
                </c:pt>
                <c:pt idx="63">
                  <c:v>37.1</c:v>
                </c:pt>
                <c:pt idx="64">
                  <c:v>40.15</c:v>
                </c:pt>
                <c:pt idx="65">
                  <c:v>38.28</c:v>
                </c:pt>
                <c:pt idx="66">
                  <c:v>37</c:v>
                </c:pt>
                <c:pt idx="67">
                  <c:v>40</c:v>
                </c:pt>
                <c:pt idx="68">
                  <c:v>41.06</c:v>
                </c:pt>
                <c:pt idx="69">
                  <c:v>41.84</c:v>
                </c:pt>
                <c:pt idx="70">
                  <c:v>40.75</c:v>
                </c:pt>
                <c:pt idx="71">
                  <c:v>41.58</c:v>
                </c:pt>
                <c:pt idx="72">
                  <c:v>38.700000000000003</c:v>
                </c:pt>
                <c:pt idx="73">
                  <c:v>39.92</c:v>
                </c:pt>
                <c:pt idx="74">
                  <c:v>37.68</c:v>
                </c:pt>
                <c:pt idx="75">
                  <c:v>36.369999999999997</c:v>
                </c:pt>
                <c:pt idx="76">
                  <c:v>39.880000000000003</c:v>
                </c:pt>
                <c:pt idx="77">
                  <c:v>38.979999999999997</c:v>
                </c:pt>
                <c:pt idx="78">
                  <c:v>41.58</c:v>
                </c:pt>
                <c:pt idx="79">
                  <c:v>40.44</c:v>
                </c:pt>
                <c:pt idx="80">
                  <c:v>38.700000000000003</c:v>
                </c:pt>
                <c:pt idx="81">
                  <c:v>33.89</c:v>
                </c:pt>
                <c:pt idx="82">
                  <c:v>34.229999999999997</c:v>
                </c:pt>
                <c:pt idx="83">
                  <c:v>33.22</c:v>
                </c:pt>
                <c:pt idx="84">
                  <c:v>33.520000000000003</c:v>
                </c:pt>
                <c:pt idx="85">
                  <c:v>39.06</c:v>
                </c:pt>
                <c:pt idx="86">
                  <c:v>36.22</c:v>
                </c:pt>
                <c:pt idx="87">
                  <c:v>39.28</c:v>
                </c:pt>
                <c:pt idx="95">
                  <c:v>37.049999999999997</c:v>
                </c:pt>
                <c:pt idx="96">
                  <c:v>40</c:v>
                </c:pt>
                <c:pt idx="97">
                  <c:v>38.619999999999997</c:v>
                </c:pt>
                <c:pt idx="98">
                  <c:v>35.090000000000003</c:v>
                </c:pt>
                <c:pt idx="99">
                  <c:v>37.93</c:v>
                </c:pt>
                <c:pt idx="100">
                  <c:v>35.51</c:v>
                </c:pt>
                <c:pt idx="105">
                  <c:v>35.369999999999997</c:v>
                </c:pt>
              </c:numCache>
            </c:numRef>
          </c:xVal>
          <c:yVal>
            <c:numRef>
              <c:f>WEAR!$BJ$2:$BJ$110</c:f>
              <c:numCache>
                <c:formatCode>0</c:formatCode>
                <c:ptCount val="109"/>
                <c:pt idx="2">
                  <c:v>385</c:v>
                </c:pt>
                <c:pt idx="3">
                  <c:v>224</c:v>
                </c:pt>
                <c:pt idx="4">
                  <c:v>269</c:v>
                </c:pt>
                <c:pt idx="5">
                  <c:v>284</c:v>
                </c:pt>
                <c:pt idx="6">
                  <c:v>327</c:v>
                </c:pt>
                <c:pt idx="7">
                  <c:v>332</c:v>
                </c:pt>
                <c:pt idx="8">
                  <c:v>337</c:v>
                </c:pt>
                <c:pt idx="9">
                  <c:v>328</c:v>
                </c:pt>
                <c:pt idx="10">
                  <c:v>339</c:v>
                </c:pt>
                <c:pt idx="11">
                  <c:v>342</c:v>
                </c:pt>
                <c:pt idx="12">
                  <c:v>331</c:v>
                </c:pt>
                <c:pt idx="13">
                  <c:v>340</c:v>
                </c:pt>
                <c:pt idx="14">
                  <c:v>334</c:v>
                </c:pt>
                <c:pt idx="15">
                  <c:v>310</c:v>
                </c:pt>
                <c:pt idx="16">
                  <c:v>329</c:v>
                </c:pt>
                <c:pt idx="17">
                  <c:v>333</c:v>
                </c:pt>
                <c:pt idx="18">
                  <c:v>331</c:v>
                </c:pt>
                <c:pt idx="19">
                  <c:v>331</c:v>
                </c:pt>
                <c:pt idx="20">
                  <c:v>326</c:v>
                </c:pt>
                <c:pt idx="21">
                  <c:v>282</c:v>
                </c:pt>
                <c:pt idx="22">
                  <c:v>279</c:v>
                </c:pt>
                <c:pt idx="23">
                  <c:v>363</c:v>
                </c:pt>
                <c:pt idx="24">
                  <c:v>369</c:v>
                </c:pt>
                <c:pt idx="25">
                  <c:v>311</c:v>
                </c:pt>
                <c:pt idx="26">
                  <c:v>322</c:v>
                </c:pt>
                <c:pt idx="27">
                  <c:v>333</c:v>
                </c:pt>
                <c:pt idx="28">
                  <c:v>343</c:v>
                </c:pt>
                <c:pt idx="31">
                  <c:v>319</c:v>
                </c:pt>
                <c:pt idx="32">
                  <c:v>319</c:v>
                </c:pt>
                <c:pt idx="33">
                  <c:v>411</c:v>
                </c:pt>
                <c:pt idx="34">
                  <c:v>328</c:v>
                </c:pt>
                <c:pt idx="37">
                  <c:v>326</c:v>
                </c:pt>
                <c:pt idx="38">
                  <c:v>680</c:v>
                </c:pt>
                <c:pt idx="39">
                  <c:v>679</c:v>
                </c:pt>
                <c:pt idx="40">
                  <c:v>588</c:v>
                </c:pt>
                <c:pt idx="41">
                  <c:v>343</c:v>
                </c:pt>
                <c:pt idx="42">
                  <c:v>298</c:v>
                </c:pt>
                <c:pt idx="43" formatCode="0.0">
                  <c:v>284.51</c:v>
                </c:pt>
                <c:pt idx="44" formatCode="0.0">
                  <c:v>268.11</c:v>
                </c:pt>
                <c:pt idx="45" formatCode="0.0">
                  <c:v>285.01</c:v>
                </c:pt>
                <c:pt idx="46" formatCode="0.0">
                  <c:v>261.39</c:v>
                </c:pt>
                <c:pt idx="47" formatCode="0.0">
                  <c:v>265.94</c:v>
                </c:pt>
                <c:pt idx="48" formatCode="0.0">
                  <c:v>266.67</c:v>
                </c:pt>
                <c:pt idx="49" formatCode="0.0">
                  <c:v>262.33</c:v>
                </c:pt>
                <c:pt idx="50" formatCode="0.0">
                  <c:v>338.77</c:v>
                </c:pt>
                <c:pt idx="55">
                  <c:v>298</c:v>
                </c:pt>
                <c:pt idx="56">
                  <c:v>272.27999999999997</c:v>
                </c:pt>
                <c:pt idx="57">
                  <c:v>393.54</c:v>
                </c:pt>
                <c:pt idx="58">
                  <c:v>311</c:v>
                </c:pt>
                <c:pt idx="59">
                  <c:v>352</c:v>
                </c:pt>
                <c:pt idx="60">
                  <c:v>307</c:v>
                </c:pt>
                <c:pt idx="61">
                  <c:v>281</c:v>
                </c:pt>
                <c:pt idx="62">
                  <c:v>580</c:v>
                </c:pt>
                <c:pt idx="63">
                  <c:v>441.85</c:v>
                </c:pt>
                <c:pt idx="64">
                  <c:v>250.98</c:v>
                </c:pt>
                <c:pt idx="65">
                  <c:v>234</c:v>
                </c:pt>
                <c:pt idx="66">
                  <c:v>535</c:v>
                </c:pt>
                <c:pt idx="67">
                  <c:v>322</c:v>
                </c:pt>
                <c:pt idx="68">
                  <c:v>159.80000000000001</c:v>
                </c:pt>
                <c:pt idx="69">
                  <c:v>163.01</c:v>
                </c:pt>
                <c:pt idx="71">
                  <c:v>265</c:v>
                </c:pt>
                <c:pt idx="72">
                  <c:v>204</c:v>
                </c:pt>
                <c:pt idx="73">
                  <c:v>210</c:v>
                </c:pt>
                <c:pt idx="74">
                  <c:v>452</c:v>
                </c:pt>
                <c:pt idx="75">
                  <c:v>315</c:v>
                </c:pt>
                <c:pt idx="76">
                  <c:v>266</c:v>
                </c:pt>
                <c:pt idx="77">
                  <c:v>333</c:v>
                </c:pt>
                <c:pt idx="78">
                  <c:v>153</c:v>
                </c:pt>
                <c:pt idx="79">
                  <c:v>379</c:v>
                </c:pt>
                <c:pt idx="81">
                  <c:v>1100</c:v>
                </c:pt>
                <c:pt idx="82">
                  <c:v>850</c:v>
                </c:pt>
                <c:pt idx="83">
                  <c:v>1200</c:v>
                </c:pt>
                <c:pt idx="84">
                  <c:v>800</c:v>
                </c:pt>
                <c:pt idx="85">
                  <c:v>900</c:v>
                </c:pt>
                <c:pt idx="86">
                  <c:v>605</c:v>
                </c:pt>
                <c:pt idx="87">
                  <c:v>613</c:v>
                </c:pt>
                <c:pt idx="88">
                  <c:v>502</c:v>
                </c:pt>
                <c:pt idx="89">
                  <c:v>268</c:v>
                </c:pt>
                <c:pt idx="90">
                  <c:v>394</c:v>
                </c:pt>
                <c:pt idx="91">
                  <c:v>854</c:v>
                </c:pt>
                <c:pt idx="92">
                  <c:v>486</c:v>
                </c:pt>
                <c:pt idx="93">
                  <c:v>318</c:v>
                </c:pt>
                <c:pt idx="94">
                  <c:v>519</c:v>
                </c:pt>
                <c:pt idx="98">
                  <c:v>1000</c:v>
                </c:pt>
                <c:pt idx="99">
                  <c:v>1100</c:v>
                </c:pt>
                <c:pt idx="100">
                  <c:v>800</c:v>
                </c:pt>
                <c:pt idx="101">
                  <c:v>510</c:v>
                </c:pt>
                <c:pt idx="102">
                  <c:v>816</c:v>
                </c:pt>
                <c:pt idx="103">
                  <c:v>606</c:v>
                </c:pt>
                <c:pt idx="104">
                  <c:v>758</c:v>
                </c:pt>
                <c:pt idx="105">
                  <c:v>1200</c:v>
                </c:pt>
                <c:pt idx="106">
                  <c:v>580</c:v>
                </c:pt>
                <c:pt idx="107">
                  <c:v>655</c:v>
                </c:pt>
                <c:pt idx="108">
                  <c:v>540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9D5-4B4B-8C6F-2FD2DF68F627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IAP!$G$2:$G$125</c:f>
              <c:numCache>
                <c:formatCode>0.00</c:formatCode>
                <c:ptCount val="118"/>
                <c:pt idx="0">
                  <c:v>42.6</c:v>
                </c:pt>
                <c:pt idx="2">
                  <c:v>43.3</c:v>
                </c:pt>
                <c:pt idx="3">
                  <c:v>43.73</c:v>
                </c:pt>
                <c:pt idx="4">
                  <c:v>43.68</c:v>
                </c:pt>
                <c:pt idx="5">
                  <c:v>43.43</c:v>
                </c:pt>
                <c:pt idx="6">
                  <c:v>43.98</c:v>
                </c:pt>
                <c:pt idx="7">
                  <c:v>44.49</c:v>
                </c:pt>
                <c:pt idx="8">
                  <c:v>44.88</c:v>
                </c:pt>
                <c:pt idx="9">
                  <c:v>41.4</c:v>
                </c:pt>
                <c:pt idx="10">
                  <c:v>42.09</c:v>
                </c:pt>
                <c:pt idx="11">
                  <c:v>43.6</c:v>
                </c:pt>
                <c:pt idx="12">
                  <c:v>43.3</c:v>
                </c:pt>
                <c:pt idx="13">
                  <c:v>44.6</c:v>
                </c:pt>
                <c:pt idx="15">
                  <c:v>43.8</c:v>
                </c:pt>
                <c:pt idx="16">
                  <c:v>42.6</c:v>
                </c:pt>
                <c:pt idx="18">
                  <c:v>42.74</c:v>
                </c:pt>
                <c:pt idx="19">
                  <c:v>43.42</c:v>
                </c:pt>
                <c:pt idx="20">
                  <c:v>43.74</c:v>
                </c:pt>
                <c:pt idx="21">
                  <c:v>44.02</c:v>
                </c:pt>
                <c:pt idx="24">
                  <c:v>42.98</c:v>
                </c:pt>
                <c:pt idx="25">
                  <c:v>42.6</c:v>
                </c:pt>
                <c:pt idx="26">
                  <c:v>42.74</c:v>
                </c:pt>
                <c:pt idx="27">
                  <c:v>41.03</c:v>
                </c:pt>
                <c:pt idx="28">
                  <c:v>41.52</c:v>
                </c:pt>
                <c:pt idx="29">
                  <c:v>41.88</c:v>
                </c:pt>
                <c:pt idx="31">
                  <c:v>42.22</c:v>
                </c:pt>
                <c:pt idx="32">
                  <c:v>50.9</c:v>
                </c:pt>
                <c:pt idx="33">
                  <c:v>46.3</c:v>
                </c:pt>
                <c:pt idx="34">
                  <c:v>43.5</c:v>
                </c:pt>
                <c:pt idx="35">
                  <c:v>46.7</c:v>
                </c:pt>
                <c:pt idx="36">
                  <c:v>40.700000000000003</c:v>
                </c:pt>
                <c:pt idx="37">
                  <c:v>46</c:v>
                </c:pt>
                <c:pt idx="38">
                  <c:v>49.1</c:v>
                </c:pt>
                <c:pt idx="39">
                  <c:v>43.1</c:v>
                </c:pt>
                <c:pt idx="40">
                  <c:v>44.6</c:v>
                </c:pt>
                <c:pt idx="41">
                  <c:v>44</c:v>
                </c:pt>
                <c:pt idx="43">
                  <c:v>39.799999999999997</c:v>
                </c:pt>
                <c:pt idx="45">
                  <c:v>41</c:v>
                </c:pt>
                <c:pt idx="46">
                  <c:v>40.520000000000003</c:v>
                </c:pt>
                <c:pt idx="48">
                  <c:v>41.82</c:v>
                </c:pt>
                <c:pt idx="49">
                  <c:v>41.43</c:v>
                </c:pt>
                <c:pt idx="50">
                  <c:v>42.28</c:v>
                </c:pt>
                <c:pt idx="51">
                  <c:v>41.57</c:v>
                </c:pt>
                <c:pt idx="52">
                  <c:v>41.03</c:v>
                </c:pt>
                <c:pt idx="53">
                  <c:v>41.52</c:v>
                </c:pt>
                <c:pt idx="54">
                  <c:v>41.88</c:v>
                </c:pt>
                <c:pt idx="56">
                  <c:v>42.22</c:v>
                </c:pt>
                <c:pt idx="57">
                  <c:v>41.2</c:v>
                </c:pt>
                <c:pt idx="58">
                  <c:v>41.46</c:v>
                </c:pt>
                <c:pt idx="59">
                  <c:v>41.55</c:v>
                </c:pt>
                <c:pt idx="60">
                  <c:v>41.46</c:v>
                </c:pt>
                <c:pt idx="61">
                  <c:v>50.9</c:v>
                </c:pt>
                <c:pt idx="62">
                  <c:v>46.3</c:v>
                </c:pt>
                <c:pt idx="63">
                  <c:v>43.5</c:v>
                </c:pt>
                <c:pt idx="64">
                  <c:v>46.7</c:v>
                </c:pt>
                <c:pt idx="65">
                  <c:v>40.700000000000003</c:v>
                </c:pt>
                <c:pt idx="66">
                  <c:v>46</c:v>
                </c:pt>
                <c:pt idx="67">
                  <c:v>49.1</c:v>
                </c:pt>
                <c:pt idx="68">
                  <c:v>43.1</c:v>
                </c:pt>
                <c:pt idx="69">
                  <c:v>44.6</c:v>
                </c:pt>
                <c:pt idx="70">
                  <c:v>44</c:v>
                </c:pt>
                <c:pt idx="71">
                  <c:v>41.2</c:v>
                </c:pt>
                <c:pt idx="72">
                  <c:v>42</c:v>
                </c:pt>
                <c:pt idx="74">
                  <c:v>39.799999999999997</c:v>
                </c:pt>
                <c:pt idx="76">
                  <c:v>39.700000000000003</c:v>
                </c:pt>
                <c:pt idx="77">
                  <c:v>34.6</c:v>
                </c:pt>
                <c:pt idx="78">
                  <c:v>41</c:v>
                </c:pt>
                <c:pt idx="79">
                  <c:v>40.520000000000003</c:v>
                </c:pt>
                <c:pt idx="80">
                  <c:v>42.4</c:v>
                </c:pt>
                <c:pt idx="81">
                  <c:v>39.6</c:v>
                </c:pt>
                <c:pt idx="83">
                  <c:v>41.82</c:v>
                </c:pt>
                <c:pt idx="84">
                  <c:v>41.43</c:v>
                </c:pt>
                <c:pt idx="85">
                  <c:v>42.28</c:v>
                </c:pt>
                <c:pt idx="86">
                  <c:v>41.57</c:v>
                </c:pt>
                <c:pt idx="97">
                  <c:v>44.82</c:v>
                </c:pt>
                <c:pt idx="98">
                  <c:v>42.33</c:v>
                </c:pt>
                <c:pt idx="99">
                  <c:v>41.15</c:v>
                </c:pt>
                <c:pt idx="100">
                  <c:v>41.95</c:v>
                </c:pt>
                <c:pt idx="103">
                  <c:v>41.15</c:v>
                </c:pt>
                <c:pt idx="104">
                  <c:v>41.95</c:v>
                </c:pt>
                <c:pt idx="106">
                  <c:v>36.299999999999997</c:v>
                </c:pt>
                <c:pt idx="107">
                  <c:v>38.11</c:v>
                </c:pt>
                <c:pt idx="108">
                  <c:v>38.96</c:v>
                </c:pt>
                <c:pt idx="109">
                  <c:v>40.270000000000003</c:v>
                </c:pt>
                <c:pt idx="111">
                  <c:v>36.299999999999997</c:v>
                </c:pt>
                <c:pt idx="112">
                  <c:v>38.11</c:v>
                </c:pt>
                <c:pt idx="113">
                  <c:v>37.42</c:v>
                </c:pt>
                <c:pt idx="114">
                  <c:v>36.29</c:v>
                </c:pt>
                <c:pt idx="115">
                  <c:v>37.64</c:v>
                </c:pt>
                <c:pt idx="116">
                  <c:v>37.9</c:v>
                </c:pt>
                <c:pt idx="117">
                  <c:v>37.369999999999997</c:v>
                </c:pt>
              </c:numCache>
            </c:numRef>
          </c:xVal>
          <c:yVal>
            <c:numRef>
              <c:f>IAP!$BJ$2:$BJ$125</c:f>
              <c:numCache>
                <c:formatCode>0</c:formatCode>
                <c:ptCount val="118"/>
                <c:pt idx="0">
                  <c:v>662</c:v>
                </c:pt>
                <c:pt idx="2" formatCode="General">
                  <c:v>637</c:v>
                </c:pt>
                <c:pt idx="3" formatCode="General">
                  <c:v>861</c:v>
                </c:pt>
                <c:pt idx="4">
                  <c:v>825</c:v>
                </c:pt>
                <c:pt idx="5">
                  <c:v>835</c:v>
                </c:pt>
                <c:pt idx="6">
                  <c:v>842</c:v>
                </c:pt>
                <c:pt idx="7">
                  <c:v>848</c:v>
                </c:pt>
                <c:pt idx="8">
                  <c:v>519</c:v>
                </c:pt>
                <c:pt idx="9">
                  <c:v>841</c:v>
                </c:pt>
                <c:pt idx="11">
                  <c:v>837</c:v>
                </c:pt>
                <c:pt idx="12">
                  <c:v>814</c:v>
                </c:pt>
                <c:pt idx="13">
                  <c:v>868</c:v>
                </c:pt>
                <c:pt idx="15">
                  <c:v>761</c:v>
                </c:pt>
                <c:pt idx="16">
                  <c:v>662</c:v>
                </c:pt>
                <c:pt idx="24" formatCode="General">
                  <c:v>745</c:v>
                </c:pt>
                <c:pt idx="25" formatCode="General">
                  <c:v>657</c:v>
                </c:pt>
                <c:pt idx="27">
                  <c:v>264</c:v>
                </c:pt>
                <c:pt idx="28">
                  <c:v>341</c:v>
                </c:pt>
                <c:pt idx="29">
                  <c:v>319</c:v>
                </c:pt>
                <c:pt idx="31">
                  <c:v>290</c:v>
                </c:pt>
                <c:pt idx="32">
                  <c:v>424</c:v>
                </c:pt>
                <c:pt idx="33">
                  <c:v>386</c:v>
                </c:pt>
                <c:pt idx="34">
                  <c:v>379</c:v>
                </c:pt>
                <c:pt idx="35">
                  <c:v>370</c:v>
                </c:pt>
                <c:pt idx="36">
                  <c:v>331</c:v>
                </c:pt>
                <c:pt idx="37">
                  <c:v>350</c:v>
                </c:pt>
                <c:pt idx="38">
                  <c:v>396</c:v>
                </c:pt>
                <c:pt idx="39">
                  <c:v>295</c:v>
                </c:pt>
                <c:pt idx="40">
                  <c:v>384</c:v>
                </c:pt>
                <c:pt idx="41">
                  <c:v>374</c:v>
                </c:pt>
                <c:pt idx="43">
                  <c:v>327</c:v>
                </c:pt>
                <c:pt idx="45">
                  <c:v>330</c:v>
                </c:pt>
                <c:pt idx="52">
                  <c:v>264</c:v>
                </c:pt>
                <c:pt idx="53">
                  <c:v>341</c:v>
                </c:pt>
                <c:pt idx="54">
                  <c:v>319</c:v>
                </c:pt>
                <c:pt idx="56">
                  <c:v>290</c:v>
                </c:pt>
                <c:pt idx="57">
                  <c:v>283</c:v>
                </c:pt>
                <c:pt idx="58">
                  <c:v>312</c:v>
                </c:pt>
                <c:pt idx="59">
                  <c:v>317</c:v>
                </c:pt>
                <c:pt idx="60">
                  <c:v>335</c:v>
                </c:pt>
                <c:pt idx="61">
                  <c:v>424</c:v>
                </c:pt>
                <c:pt idx="62">
                  <c:v>386</c:v>
                </c:pt>
                <c:pt idx="63">
                  <c:v>379</c:v>
                </c:pt>
                <c:pt idx="64">
                  <c:v>370</c:v>
                </c:pt>
                <c:pt idx="65">
                  <c:v>331</c:v>
                </c:pt>
                <c:pt idx="66">
                  <c:v>350</c:v>
                </c:pt>
                <c:pt idx="67">
                  <c:v>396</c:v>
                </c:pt>
                <c:pt idx="68">
                  <c:v>295</c:v>
                </c:pt>
                <c:pt idx="69">
                  <c:v>384</c:v>
                </c:pt>
                <c:pt idx="70">
                  <c:v>374</c:v>
                </c:pt>
                <c:pt idx="71">
                  <c:v>345</c:v>
                </c:pt>
                <c:pt idx="72">
                  <c:v>335</c:v>
                </c:pt>
                <c:pt idx="74">
                  <c:v>327</c:v>
                </c:pt>
                <c:pt idx="76">
                  <c:v>237</c:v>
                </c:pt>
                <c:pt idx="77">
                  <c:v>291</c:v>
                </c:pt>
                <c:pt idx="78">
                  <c:v>330</c:v>
                </c:pt>
                <c:pt idx="80">
                  <c:v>278</c:v>
                </c:pt>
                <c:pt idx="81">
                  <c:v>306</c:v>
                </c:pt>
                <c:pt idx="99">
                  <c:v>313</c:v>
                </c:pt>
                <c:pt idx="100">
                  <c:v>353</c:v>
                </c:pt>
                <c:pt idx="103">
                  <c:v>313</c:v>
                </c:pt>
                <c:pt idx="104">
                  <c:v>353</c:v>
                </c:pt>
                <c:pt idx="106">
                  <c:v>1307</c:v>
                </c:pt>
                <c:pt idx="107">
                  <c:v>1085.8</c:v>
                </c:pt>
                <c:pt idx="108">
                  <c:v>952</c:v>
                </c:pt>
                <c:pt idx="109">
                  <c:v>586</c:v>
                </c:pt>
                <c:pt idx="111">
                  <c:v>1307</c:v>
                </c:pt>
                <c:pt idx="112">
                  <c:v>1085.8</c:v>
                </c:pt>
                <c:pt idx="117">
                  <c:v>606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9D5-4B4B-8C6F-2FD2DF68F627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GAP'!$G$2:$G$82</c:f>
              <c:numCache>
                <c:formatCode>0.00</c:formatCode>
                <c:ptCount val="81"/>
                <c:pt idx="0">
                  <c:v>37.29</c:v>
                </c:pt>
                <c:pt idx="1">
                  <c:v>36.72</c:v>
                </c:pt>
                <c:pt idx="2">
                  <c:v>33.97</c:v>
                </c:pt>
                <c:pt idx="3">
                  <c:v>41.98</c:v>
                </c:pt>
                <c:pt idx="4">
                  <c:v>41.65</c:v>
                </c:pt>
                <c:pt idx="5">
                  <c:v>41.22</c:v>
                </c:pt>
                <c:pt idx="6">
                  <c:v>41.56</c:v>
                </c:pt>
                <c:pt idx="7">
                  <c:v>45.53</c:v>
                </c:pt>
                <c:pt idx="8">
                  <c:v>38.76</c:v>
                </c:pt>
                <c:pt idx="9">
                  <c:v>38.17</c:v>
                </c:pt>
                <c:pt idx="10">
                  <c:v>40.229999999999997</c:v>
                </c:pt>
                <c:pt idx="11">
                  <c:v>37.11</c:v>
                </c:pt>
                <c:pt idx="12">
                  <c:v>44.07</c:v>
                </c:pt>
                <c:pt idx="13">
                  <c:v>40.98</c:v>
                </c:pt>
                <c:pt idx="14">
                  <c:v>40.020000000000003</c:v>
                </c:pt>
                <c:pt idx="15" formatCode="General">
                  <c:v>41.68</c:v>
                </c:pt>
                <c:pt idx="16" formatCode="General">
                  <c:v>42.67</c:v>
                </c:pt>
                <c:pt idx="17" formatCode="General">
                  <c:v>41.79</c:v>
                </c:pt>
                <c:pt idx="18" formatCode="General">
                  <c:v>38.89</c:v>
                </c:pt>
                <c:pt idx="19" formatCode="General">
                  <c:v>39.68</c:v>
                </c:pt>
                <c:pt idx="20" formatCode="General">
                  <c:v>40.67</c:v>
                </c:pt>
                <c:pt idx="21" formatCode="General">
                  <c:v>42.25</c:v>
                </c:pt>
                <c:pt idx="22" formatCode="General">
                  <c:v>38.549999999999997</c:v>
                </c:pt>
                <c:pt idx="23" formatCode="General">
                  <c:v>41.51</c:v>
                </c:pt>
                <c:pt idx="24" formatCode="General">
                  <c:v>41.57</c:v>
                </c:pt>
                <c:pt idx="25" formatCode="General">
                  <c:v>38.56</c:v>
                </c:pt>
                <c:pt idx="26" formatCode="General">
                  <c:v>39.71</c:v>
                </c:pt>
                <c:pt idx="27" formatCode="General">
                  <c:v>39.47</c:v>
                </c:pt>
                <c:pt idx="28" formatCode="General">
                  <c:v>45.54</c:v>
                </c:pt>
                <c:pt idx="29" formatCode="General">
                  <c:v>39.840000000000003</c:v>
                </c:pt>
                <c:pt idx="30" formatCode="General">
                  <c:v>41.07</c:v>
                </c:pt>
                <c:pt idx="31" formatCode="General">
                  <c:v>38.71</c:v>
                </c:pt>
                <c:pt idx="32" formatCode="General">
                  <c:v>41.74</c:v>
                </c:pt>
                <c:pt idx="33" formatCode="General">
                  <c:v>45.73</c:v>
                </c:pt>
                <c:pt idx="34" formatCode="General">
                  <c:v>40.67</c:v>
                </c:pt>
                <c:pt idx="35" formatCode="General">
                  <c:v>39.42</c:v>
                </c:pt>
                <c:pt idx="36" formatCode="General">
                  <c:v>37.04</c:v>
                </c:pt>
                <c:pt idx="37" formatCode="General">
                  <c:v>39.14</c:v>
                </c:pt>
                <c:pt idx="38" formatCode="General">
                  <c:v>41.36</c:v>
                </c:pt>
                <c:pt idx="39" formatCode="General">
                  <c:v>44.75</c:v>
                </c:pt>
                <c:pt idx="40">
                  <c:v>43.94</c:v>
                </c:pt>
                <c:pt idx="41">
                  <c:v>42.573267595440569</c:v>
                </c:pt>
                <c:pt idx="42">
                  <c:v>38.943662526076238</c:v>
                </c:pt>
                <c:pt idx="43">
                  <c:v>40.700000000000003</c:v>
                </c:pt>
                <c:pt idx="44">
                  <c:v>40.101437388175214</c:v>
                </c:pt>
                <c:pt idx="45">
                  <c:v>41.102863170870485</c:v>
                </c:pt>
                <c:pt idx="46">
                  <c:v>35.900925469372275</c:v>
                </c:pt>
                <c:pt idx="47" formatCode="General">
                  <c:v>36.5</c:v>
                </c:pt>
                <c:pt idx="48" formatCode="General">
                  <c:v>38.869999999999997</c:v>
                </c:pt>
                <c:pt idx="49" formatCode="General">
                  <c:v>34.840000000000003</c:v>
                </c:pt>
                <c:pt idx="50" formatCode="General">
                  <c:v>38.03</c:v>
                </c:pt>
                <c:pt idx="51" formatCode="General">
                  <c:v>36.909999999999997</c:v>
                </c:pt>
                <c:pt idx="52">
                  <c:v>38.9</c:v>
                </c:pt>
                <c:pt idx="53">
                  <c:v>38.1</c:v>
                </c:pt>
                <c:pt idx="54">
                  <c:v>40.299999999999997</c:v>
                </c:pt>
                <c:pt idx="55">
                  <c:v>30.2</c:v>
                </c:pt>
                <c:pt idx="56">
                  <c:v>34.5</c:v>
                </c:pt>
                <c:pt idx="57">
                  <c:v>36</c:v>
                </c:pt>
                <c:pt idx="58">
                  <c:v>29.5</c:v>
                </c:pt>
                <c:pt idx="59">
                  <c:v>31.2</c:v>
                </c:pt>
                <c:pt idx="60">
                  <c:v>38</c:v>
                </c:pt>
                <c:pt idx="61">
                  <c:v>37.1</c:v>
                </c:pt>
                <c:pt idx="62">
                  <c:v>36.5</c:v>
                </c:pt>
                <c:pt idx="63">
                  <c:v>39.4</c:v>
                </c:pt>
                <c:pt idx="64">
                  <c:v>35.4</c:v>
                </c:pt>
                <c:pt idx="65">
                  <c:v>33.5</c:v>
                </c:pt>
                <c:pt idx="66">
                  <c:v>36.200000000000003</c:v>
                </c:pt>
                <c:pt idx="67">
                  <c:v>40.6</c:v>
                </c:pt>
                <c:pt idx="68">
                  <c:v>35.799999999999997</c:v>
                </c:pt>
                <c:pt idx="69">
                  <c:v>34.5</c:v>
                </c:pt>
                <c:pt idx="70">
                  <c:v>34.5</c:v>
                </c:pt>
                <c:pt idx="71">
                  <c:v>35.200000000000003</c:v>
                </c:pt>
                <c:pt idx="72">
                  <c:v>30.24</c:v>
                </c:pt>
                <c:pt idx="73">
                  <c:v>30.47</c:v>
                </c:pt>
                <c:pt idx="74">
                  <c:v>38.71</c:v>
                </c:pt>
                <c:pt idx="75">
                  <c:v>37.770000000000003</c:v>
                </c:pt>
                <c:pt idx="76">
                  <c:v>37.64</c:v>
                </c:pt>
                <c:pt idx="77">
                  <c:v>33.01</c:v>
                </c:pt>
                <c:pt idx="78">
                  <c:v>33.229999999999997</c:v>
                </c:pt>
                <c:pt idx="79">
                  <c:v>39.5</c:v>
                </c:pt>
                <c:pt idx="80">
                  <c:v>41.7</c:v>
                </c:pt>
              </c:numCache>
            </c:numRef>
          </c:xVal>
          <c:yVal>
            <c:numRef>
              <c:f>'APIP and GAP'!$BJ$2:$BJ$82</c:f>
              <c:numCache>
                <c:formatCode>General</c:formatCode>
                <c:ptCount val="81"/>
                <c:pt idx="0">
                  <c:v>390</c:v>
                </c:pt>
                <c:pt idx="1">
                  <c:v>518</c:v>
                </c:pt>
                <c:pt idx="2">
                  <c:v>580</c:v>
                </c:pt>
                <c:pt idx="3">
                  <c:v>331</c:v>
                </c:pt>
                <c:pt idx="4">
                  <c:v>241</c:v>
                </c:pt>
                <c:pt idx="5">
                  <c:v>408</c:v>
                </c:pt>
                <c:pt idx="6">
                  <c:v>320</c:v>
                </c:pt>
                <c:pt idx="7">
                  <c:v>256</c:v>
                </c:pt>
                <c:pt idx="8">
                  <c:v>426</c:v>
                </c:pt>
                <c:pt idx="9">
                  <c:v>531</c:v>
                </c:pt>
                <c:pt idx="10">
                  <c:v>422</c:v>
                </c:pt>
                <c:pt idx="11">
                  <c:v>386</c:v>
                </c:pt>
                <c:pt idx="12">
                  <c:v>445</c:v>
                </c:pt>
                <c:pt idx="13">
                  <c:v>480</c:v>
                </c:pt>
                <c:pt idx="14">
                  <c:v>263</c:v>
                </c:pt>
                <c:pt idx="15">
                  <c:v>215</c:v>
                </c:pt>
                <c:pt idx="16">
                  <c:v>338</c:v>
                </c:pt>
                <c:pt idx="17">
                  <c:v>356</c:v>
                </c:pt>
                <c:pt idx="18">
                  <c:v>254</c:v>
                </c:pt>
                <c:pt idx="19">
                  <c:v>243</c:v>
                </c:pt>
                <c:pt idx="20">
                  <c:v>387</c:v>
                </c:pt>
                <c:pt idx="21">
                  <c:v>322</c:v>
                </c:pt>
                <c:pt idx="22">
                  <c:v>298</c:v>
                </c:pt>
                <c:pt idx="23">
                  <c:v>286</c:v>
                </c:pt>
                <c:pt idx="24">
                  <c:v>452</c:v>
                </c:pt>
                <c:pt idx="25">
                  <c:v>520</c:v>
                </c:pt>
                <c:pt idx="26">
                  <c:v>506</c:v>
                </c:pt>
                <c:pt idx="27">
                  <c:v>502</c:v>
                </c:pt>
                <c:pt idx="28">
                  <c:v>330</c:v>
                </c:pt>
                <c:pt idx="29">
                  <c:v>501</c:v>
                </c:pt>
                <c:pt idx="30">
                  <c:v>259</c:v>
                </c:pt>
                <c:pt idx="31">
                  <c:v>475</c:v>
                </c:pt>
                <c:pt idx="32">
                  <c:v>266</c:v>
                </c:pt>
                <c:pt idx="33">
                  <c:v>343</c:v>
                </c:pt>
                <c:pt idx="34">
                  <c:v>273</c:v>
                </c:pt>
                <c:pt idx="35">
                  <c:v>587</c:v>
                </c:pt>
                <c:pt idx="36">
                  <c:v>486</c:v>
                </c:pt>
                <c:pt idx="37">
                  <c:v>315</c:v>
                </c:pt>
                <c:pt idx="38">
                  <c:v>273</c:v>
                </c:pt>
                <c:pt idx="39">
                  <c:v>371</c:v>
                </c:pt>
                <c:pt idx="40">
                  <c:v>418</c:v>
                </c:pt>
                <c:pt idx="41" formatCode="0">
                  <c:v>393.06996196424143</c:v>
                </c:pt>
                <c:pt idx="42" formatCode="0">
                  <c:v>483</c:v>
                </c:pt>
                <c:pt idx="43" formatCode="0">
                  <c:v>515.60444616958011</c:v>
                </c:pt>
                <c:pt idx="44" formatCode="0">
                  <c:v>530.81220240740004</c:v>
                </c:pt>
                <c:pt idx="45" formatCode="0">
                  <c:v>369.86176366327936</c:v>
                </c:pt>
                <c:pt idx="46" formatCode="0">
                  <c:v>513.3036204727938</c:v>
                </c:pt>
                <c:pt idx="47">
                  <c:v>776</c:v>
                </c:pt>
                <c:pt idx="48">
                  <c:v>708</c:v>
                </c:pt>
                <c:pt idx="49">
                  <c:v>732</c:v>
                </c:pt>
                <c:pt idx="50">
                  <c:v>650</c:v>
                </c:pt>
                <c:pt idx="51">
                  <c:v>262</c:v>
                </c:pt>
                <c:pt idx="52" formatCode="0">
                  <c:v>687</c:v>
                </c:pt>
                <c:pt idx="53" formatCode="0">
                  <c:v>813</c:v>
                </c:pt>
                <c:pt idx="54" formatCode="0">
                  <c:v>780</c:v>
                </c:pt>
                <c:pt idx="55" formatCode="0">
                  <c:v>673</c:v>
                </c:pt>
                <c:pt idx="56" formatCode="0">
                  <c:v>756</c:v>
                </c:pt>
                <c:pt idx="57" formatCode="0">
                  <c:v>829</c:v>
                </c:pt>
                <c:pt idx="58" formatCode="0">
                  <c:v>837</c:v>
                </c:pt>
                <c:pt idx="59" formatCode="0">
                  <c:v>781</c:v>
                </c:pt>
                <c:pt idx="60" formatCode="0">
                  <c:v>558</c:v>
                </c:pt>
                <c:pt idx="61" formatCode="0">
                  <c:v>508</c:v>
                </c:pt>
                <c:pt idx="62" formatCode="0">
                  <c:v>511</c:v>
                </c:pt>
                <c:pt idx="63" formatCode="0">
                  <c:v>534</c:v>
                </c:pt>
                <c:pt idx="64" formatCode="0">
                  <c:v>587</c:v>
                </c:pt>
                <c:pt idx="65" formatCode="0">
                  <c:v>509</c:v>
                </c:pt>
                <c:pt idx="66" formatCode="0">
                  <c:v>487</c:v>
                </c:pt>
                <c:pt idx="67" formatCode="0">
                  <c:v>414</c:v>
                </c:pt>
                <c:pt idx="68" formatCode="0">
                  <c:v>774</c:v>
                </c:pt>
                <c:pt idx="69" formatCode="0">
                  <c:v>648</c:v>
                </c:pt>
                <c:pt idx="70" formatCode="0">
                  <c:v>755</c:v>
                </c:pt>
                <c:pt idx="71" formatCode="0">
                  <c:v>616</c:v>
                </c:pt>
                <c:pt idx="72" formatCode="0">
                  <c:v>460</c:v>
                </c:pt>
                <c:pt idx="73" formatCode="0">
                  <c:v>570</c:v>
                </c:pt>
                <c:pt idx="74" formatCode="0">
                  <c:v>452</c:v>
                </c:pt>
                <c:pt idx="75" formatCode="0">
                  <c:v>453</c:v>
                </c:pt>
                <c:pt idx="76" formatCode="0">
                  <c:v>310</c:v>
                </c:pt>
                <c:pt idx="77" formatCode="0">
                  <c:v>770</c:v>
                </c:pt>
                <c:pt idx="78" formatCode="0">
                  <c:v>420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9D5-4B4B-8C6F-2FD2DF68F627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WEAR!$G$111:$G$118</c:f>
              <c:numCache>
                <c:formatCode>0.00</c:formatCode>
                <c:ptCount val="8"/>
                <c:pt idx="0">
                  <c:v>39.880000000000003</c:v>
                </c:pt>
                <c:pt idx="1">
                  <c:v>37.06</c:v>
                </c:pt>
                <c:pt idx="2">
                  <c:v>36.35</c:v>
                </c:pt>
                <c:pt idx="3">
                  <c:v>40.03</c:v>
                </c:pt>
                <c:pt idx="4">
                  <c:v>42.03</c:v>
                </c:pt>
                <c:pt idx="5">
                  <c:v>40.520000000000003</c:v>
                </c:pt>
                <c:pt idx="6">
                  <c:v>40.049999999999997</c:v>
                </c:pt>
                <c:pt idx="7">
                  <c:v>40.049999999999997</c:v>
                </c:pt>
              </c:numCache>
            </c:numRef>
          </c:xVal>
          <c:yVal>
            <c:numRef>
              <c:f>WEAR!$BJ$111:$BJ$118</c:f>
              <c:numCache>
                <c:formatCode>General</c:formatCode>
                <c:ptCount val="8"/>
                <c:pt idx="0">
                  <c:v>435</c:v>
                </c:pt>
                <c:pt idx="1">
                  <c:v>436</c:v>
                </c:pt>
                <c:pt idx="2">
                  <c:v>376</c:v>
                </c:pt>
                <c:pt idx="3">
                  <c:v>374</c:v>
                </c:pt>
                <c:pt idx="4">
                  <c:v>154</c:v>
                </c:pt>
                <c:pt idx="5">
                  <c:v>264</c:v>
                </c:pt>
                <c:pt idx="6">
                  <c:v>322</c:v>
                </c:pt>
                <c:pt idx="7">
                  <c:v>378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9D5-4B4B-8C6F-2FD2DF68F627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IAP!$G$126:$G$132</c:f>
              <c:numCache>
                <c:formatCode>0.00</c:formatCode>
                <c:ptCount val="7"/>
                <c:pt idx="0">
                  <c:v>41.1</c:v>
                </c:pt>
                <c:pt idx="1">
                  <c:v>46.78</c:v>
                </c:pt>
                <c:pt idx="2">
                  <c:v>41.46</c:v>
                </c:pt>
                <c:pt idx="3">
                  <c:v>45.08</c:v>
                </c:pt>
                <c:pt idx="4">
                  <c:v>43.6</c:v>
                </c:pt>
                <c:pt idx="5">
                  <c:v>43.71</c:v>
                </c:pt>
                <c:pt idx="6">
                  <c:v>44.06</c:v>
                </c:pt>
              </c:numCache>
            </c:numRef>
          </c:xVal>
          <c:yVal>
            <c:numRef>
              <c:f>IAP!$BJ$126:$BJ$132</c:f>
              <c:numCache>
                <c:formatCode>0</c:formatCode>
                <c:ptCount val="7"/>
                <c:pt idx="0">
                  <c:v>336</c:v>
                </c:pt>
                <c:pt idx="1">
                  <c:v>414</c:v>
                </c:pt>
                <c:pt idx="2">
                  <c:v>406</c:v>
                </c:pt>
                <c:pt idx="3">
                  <c:v>383</c:v>
                </c:pt>
                <c:pt idx="4" formatCode="General">
                  <c:v>662</c:v>
                </c:pt>
                <c:pt idx="5" formatCode="General">
                  <c:v>575</c:v>
                </c:pt>
                <c:pt idx="6" formatCode="General">
                  <c:v>838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79D5-4B4B-8C6F-2FD2DF68F627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GAP'!$BJ$83:$BJ$92</c:f>
              <c:numCache>
                <c:formatCode>0</c:formatCode>
                <c:ptCount val="10"/>
                <c:pt idx="0">
                  <c:v>463.52238136307125</c:v>
                </c:pt>
                <c:pt idx="1">
                  <c:v>434.34428376537647</c:v>
                </c:pt>
                <c:pt idx="2">
                  <c:v>381</c:v>
                </c:pt>
                <c:pt idx="3">
                  <c:v>427.12978897907908</c:v>
                </c:pt>
                <c:pt idx="4">
                  <c:v>594.47125870009415</c:v>
                </c:pt>
                <c:pt idx="5">
                  <c:v>372.91757877647098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79D5-4B4B-8C6F-2FD2DF68F627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GAP'!$BJ$83:$BJ$92</c:f>
              <c:numCache>
                <c:formatCode>0</c:formatCode>
                <c:ptCount val="10"/>
                <c:pt idx="0">
                  <c:v>463.52238136307125</c:v>
                </c:pt>
                <c:pt idx="1">
                  <c:v>434.34428376537647</c:v>
                </c:pt>
                <c:pt idx="2">
                  <c:v>381</c:v>
                </c:pt>
                <c:pt idx="3">
                  <c:v>427.12978897907908</c:v>
                </c:pt>
                <c:pt idx="4">
                  <c:v>594.47125870009415</c:v>
                </c:pt>
                <c:pt idx="5">
                  <c:v>372.91757877647098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79D5-4B4B-8C6F-2FD2DF68F6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5130744"/>
        <c:axId val="565131920"/>
      </c:scatterChart>
      <c:valAx>
        <c:axId val="565130744"/>
        <c:scaling>
          <c:orientation val="minMax"/>
          <c:min val="25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SiO</a:t>
                </a:r>
                <a:r>
                  <a:rPr lang="en-US" sz="1200" b="0" i="0" u="none" strike="noStrike" baseline="-25000">
                    <a:effectLst/>
                  </a:rPr>
                  <a:t>2</a:t>
                </a:r>
                <a:r>
                  <a:rPr lang="en-US" sz="1200" b="0" i="0" u="none" strike="noStrike" baseline="0">
                    <a:effectLst/>
                  </a:rPr>
                  <a:t> (wt%)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5131920"/>
        <c:crosses val="autoZero"/>
        <c:crossBetween val="midCat"/>
      </c:valAx>
      <c:valAx>
        <c:axId val="565131920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Zr</a:t>
                </a:r>
                <a:r>
                  <a:rPr lang="en-US" sz="1200" b="0" i="0" u="none" strike="noStrike" baseline="0">
                    <a:effectLst/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5130744"/>
        <c:crosses val="autoZero"/>
        <c:crossBetween val="midCat"/>
        <c:minorUnit val="50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67941874703159744"/>
          <c:y val="8.9952598700388214E-2"/>
          <c:w val="0.25470525595762733"/>
          <c:h val="0.2112378084104726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WEAR!$G$2:$G$110</c:f>
              <c:numCache>
                <c:formatCode>0.00</c:formatCode>
                <c:ptCount val="109"/>
                <c:pt idx="2">
                  <c:v>43.49</c:v>
                </c:pt>
                <c:pt idx="3">
                  <c:v>43.49</c:v>
                </c:pt>
                <c:pt idx="4">
                  <c:v>36.6</c:v>
                </c:pt>
                <c:pt idx="5">
                  <c:v>38.700000000000003</c:v>
                </c:pt>
                <c:pt idx="6">
                  <c:v>38.9</c:v>
                </c:pt>
                <c:pt idx="7">
                  <c:v>38.6</c:v>
                </c:pt>
                <c:pt idx="8">
                  <c:v>38.200000000000003</c:v>
                </c:pt>
                <c:pt idx="9">
                  <c:v>38.1</c:v>
                </c:pt>
                <c:pt idx="10">
                  <c:v>38.4</c:v>
                </c:pt>
                <c:pt idx="11">
                  <c:v>38.9</c:v>
                </c:pt>
                <c:pt idx="12">
                  <c:v>39</c:v>
                </c:pt>
                <c:pt idx="13">
                  <c:v>39.1</c:v>
                </c:pt>
                <c:pt idx="14">
                  <c:v>38.9</c:v>
                </c:pt>
                <c:pt idx="15">
                  <c:v>39.200000000000003</c:v>
                </c:pt>
                <c:pt idx="16">
                  <c:v>39.4</c:v>
                </c:pt>
                <c:pt idx="17">
                  <c:v>39.5</c:v>
                </c:pt>
                <c:pt idx="18">
                  <c:v>38.700000000000003</c:v>
                </c:pt>
                <c:pt idx="19">
                  <c:v>38.1</c:v>
                </c:pt>
                <c:pt idx="20">
                  <c:v>39.200000000000003</c:v>
                </c:pt>
                <c:pt idx="21">
                  <c:v>39.200000000000003</c:v>
                </c:pt>
                <c:pt idx="22">
                  <c:v>40.6</c:v>
                </c:pt>
                <c:pt idx="23">
                  <c:v>38.6</c:v>
                </c:pt>
                <c:pt idx="24">
                  <c:v>38.799999999999997</c:v>
                </c:pt>
                <c:pt idx="25">
                  <c:v>39.799999999999997</c:v>
                </c:pt>
                <c:pt idx="26">
                  <c:v>44</c:v>
                </c:pt>
                <c:pt idx="27">
                  <c:v>39.4</c:v>
                </c:pt>
                <c:pt idx="28">
                  <c:v>39.1</c:v>
                </c:pt>
                <c:pt idx="29">
                  <c:v>39.299999999999997</c:v>
                </c:pt>
                <c:pt idx="30">
                  <c:v>38.700000000000003</c:v>
                </c:pt>
                <c:pt idx="31">
                  <c:v>39.299999999999997</c:v>
                </c:pt>
                <c:pt idx="32">
                  <c:v>38.700000000000003</c:v>
                </c:pt>
                <c:pt idx="33">
                  <c:v>36.78</c:v>
                </c:pt>
                <c:pt idx="34">
                  <c:v>36.869999999999997</c:v>
                </c:pt>
                <c:pt idx="35">
                  <c:v>36.479999999999997</c:v>
                </c:pt>
                <c:pt idx="36">
                  <c:v>35.97</c:v>
                </c:pt>
                <c:pt idx="37">
                  <c:v>39.340000000000003</c:v>
                </c:pt>
                <c:pt idx="38">
                  <c:v>37.65</c:v>
                </c:pt>
                <c:pt idx="39">
                  <c:v>36.56</c:v>
                </c:pt>
                <c:pt idx="40">
                  <c:v>38.07</c:v>
                </c:pt>
                <c:pt idx="41">
                  <c:v>33.44</c:v>
                </c:pt>
                <c:pt idx="42">
                  <c:v>36.49</c:v>
                </c:pt>
                <c:pt idx="43">
                  <c:v>40.349600000000002</c:v>
                </c:pt>
                <c:pt idx="44">
                  <c:v>39.432400000000001</c:v>
                </c:pt>
                <c:pt idx="45">
                  <c:v>39.6233</c:v>
                </c:pt>
                <c:pt idx="46">
                  <c:v>39.744599999999998</c:v>
                </c:pt>
                <c:pt idx="47">
                  <c:v>39.959200000000003</c:v>
                </c:pt>
                <c:pt idx="48">
                  <c:v>40.043700000000001</c:v>
                </c:pt>
                <c:pt idx="49">
                  <c:v>39.854500000000002</c:v>
                </c:pt>
                <c:pt idx="50">
                  <c:v>41.602699999999999</c:v>
                </c:pt>
                <c:pt idx="52">
                  <c:v>43.73</c:v>
                </c:pt>
                <c:pt idx="53">
                  <c:v>44.5</c:v>
                </c:pt>
                <c:pt idx="54">
                  <c:v>43.18</c:v>
                </c:pt>
                <c:pt idx="56">
                  <c:v>36.64</c:v>
                </c:pt>
                <c:pt idx="57">
                  <c:v>32.29</c:v>
                </c:pt>
                <c:pt idx="58">
                  <c:v>35.4</c:v>
                </c:pt>
                <c:pt idx="59">
                  <c:v>35.56</c:v>
                </c:pt>
                <c:pt idx="60">
                  <c:v>40.9</c:v>
                </c:pt>
                <c:pt idx="61">
                  <c:v>40.049999999999997</c:v>
                </c:pt>
                <c:pt idx="62">
                  <c:v>31.8</c:v>
                </c:pt>
                <c:pt idx="63">
                  <c:v>37.1</c:v>
                </c:pt>
                <c:pt idx="64">
                  <c:v>40.15</c:v>
                </c:pt>
                <c:pt idx="65">
                  <c:v>38.28</c:v>
                </c:pt>
                <c:pt idx="66">
                  <c:v>37</c:v>
                </c:pt>
                <c:pt idx="67">
                  <c:v>40</c:v>
                </c:pt>
                <c:pt idx="68">
                  <c:v>41.06</c:v>
                </c:pt>
                <c:pt idx="69">
                  <c:v>41.84</c:v>
                </c:pt>
                <c:pt idx="70">
                  <c:v>40.75</c:v>
                </c:pt>
                <c:pt idx="71">
                  <c:v>41.58</c:v>
                </c:pt>
                <c:pt idx="72">
                  <c:v>38.700000000000003</c:v>
                </c:pt>
                <c:pt idx="73">
                  <c:v>39.92</c:v>
                </c:pt>
                <c:pt idx="74">
                  <c:v>37.68</c:v>
                </c:pt>
                <c:pt idx="75">
                  <c:v>36.369999999999997</c:v>
                </c:pt>
                <c:pt idx="76">
                  <c:v>39.880000000000003</c:v>
                </c:pt>
                <c:pt idx="77">
                  <c:v>38.979999999999997</c:v>
                </c:pt>
                <c:pt idx="78">
                  <c:v>41.58</c:v>
                </c:pt>
                <c:pt idx="79">
                  <c:v>40.44</c:v>
                </c:pt>
                <c:pt idx="80">
                  <c:v>38.700000000000003</c:v>
                </c:pt>
                <c:pt idx="81">
                  <c:v>33.89</c:v>
                </c:pt>
                <c:pt idx="82">
                  <c:v>34.229999999999997</c:v>
                </c:pt>
                <c:pt idx="83">
                  <c:v>33.22</c:v>
                </c:pt>
                <c:pt idx="84">
                  <c:v>33.520000000000003</c:v>
                </c:pt>
                <c:pt idx="85">
                  <c:v>39.06</c:v>
                </c:pt>
                <c:pt idx="86">
                  <c:v>36.22</c:v>
                </c:pt>
                <c:pt idx="87">
                  <c:v>39.28</c:v>
                </c:pt>
                <c:pt idx="95">
                  <c:v>37.049999999999997</c:v>
                </c:pt>
                <c:pt idx="96">
                  <c:v>40</c:v>
                </c:pt>
                <c:pt idx="97">
                  <c:v>38.619999999999997</c:v>
                </c:pt>
                <c:pt idx="98">
                  <c:v>35.090000000000003</c:v>
                </c:pt>
                <c:pt idx="99">
                  <c:v>37.93</c:v>
                </c:pt>
                <c:pt idx="100">
                  <c:v>35.51</c:v>
                </c:pt>
                <c:pt idx="105">
                  <c:v>35.369999999999997</c:v>
                </c:pt>
              </c:numCache>
            </c:numRef>
          </c:xVal>
          <c:yVal>
            <c:numRef>
              <c:f>WEAR!$BK$2:$BK$110</c:f>
              <c:numCache>
                <c:formatCode>0</c:formatCode>
                <c:ptCount val="109"/>
                <c:pt idx="2">
                  <c:v>216</c:v>
                </c:pt>
                <c:pt idx="3">
                  <c:v>107</c:v>
                </c:pt>
                <c:pt idx="4">
                  <c:v>243</c:v>
                </c:pt>
                <c:pt idx="5">
                  <c:v>256</c:v>
                </c:pt>
                <c:pt idx="6">
                  <c:v>327</c:v>
                </c:pt>
                <c:pt idx="7">
                  <c:v>324</c:v>
                </c:pt>
                <c:pt idx="8">
                  <c:v>318</c:v>
                </c:pt>
                <c:pt idx="9">
                  <c:v>314</c:v>
                </c:pt>
                <c:pt idx="10">
                  <c:v>327</c:v>
                </c:pt>
                <c:pt idx="11">
                  <c:v>337</c:v>
                </c:pt>
                <c:pt idx="12">
                  <c:v>321</c:v>
                </c:pt>
                <c:pt idx="13">
                  <c:v>330</c:v>
                </c:pt>
                <c:pt idx="14">
                  <c:v>321</c:v>
                </c:pt>
                <c:pt idx="15">
                  <c:v>319</c:v>
                </c:pt>
                <c:pt idx="16">
                  <c:v>323</c:v>
                </c:pt>
                <c:pt idx="17">
                  <c:v>324</c:v>
                </c:pt>
                <c:pt idx="18">
                  <c:v>351</c:v>
                </c:pt>
                <c:pt idx="19">
                  <c:v>350</c:v>
                </c:pt>
                <c:pt idx="20">
                  <c:v>293</c:v>
                </c:pt>
                <c:pt idx="21">
                  <c:v>173</c:v>
                </c:pt>
                <c:pt idx="22">
                  <c:v>128</c:v>
                </c:pt>
                <c:pt idx="23">
                  <c:v>253</c:v>
                </c:pt>
                <c:pt idx="24">
                  <c:v>277</c:v>
                </c:pt>
                <c:pt idx="25">
                  <c:v>329</c:v>
                </c:pt>
                <c:pt idx="26">
                  <c:v>215</c:v>
                </c:pt>
                <c:pt idx="27">
                  <c:v>269</c:v>
                </c:pt>
                <c:pt idx="28">
                  <c:v>283</c:v>
                </c:pt>
                <c:pt idx="31">
                  <c:v>264</c:v>
                </c:pt>
                <c:pt idx="32">
                  <c:v>268</c:v>
                </c:pt>
                <c:pt idx="37">
                  <c:v>1124</c:v>
                </c:pt>
                <c:pt idx="38">
                  <c:v>277</c:v>
                </c:pt>
                <c:pt idx="39">
                  <c:v>280</c:v>
                </c:pt>
                <c:pt idx="40">
                  <c:v>383</c:v>
                </c:pt>
                <c:pt idx="41">
                  <c:v>349</c:v>
                </c:pt>
                <c:pt idx="42">
                  <c:v>150</c:v>
                </c:pt>
                <c:pt idx="43" formatCode="0.0">
                  <c:v>178.76</c:v>
                </c:pt>
                <c:pt idx="44" formatCode="0.0">
                  <c:v>167.67000000000002</c:v>
                </c:pt>
                <c:pt idx="45" formatCode="0.0">
                  <c:v>181.8</c:v>
                </c:pt>
                <c:pt idx="46" formatCode="0.0">
                  <c:v>166.2</c:v>
                </c:pt>
                <c:pt idx="47" formatCode="0.0">
                  <c:v>167.47000000000003</c:v>
                </c:pt>
                <c:pt idx="48" formatCode="0.0">
                  <c:v>168.5</c:v>
                </c:pt>
                <c:pt idx="49" formatCode="0.0">
                  <c:v>167.6</c:v>
                </c:pt>
                <c:pt idx="50" formatCode="0.0">
                  <c:v>219.23000000000002</c:v>
                </c:pt>
                <c:pt idx="55">
                  <c:v>92</c:v>
                </c:pt>
                <c:pt idx="56">
                  <c:v>238.7</c:v>
                </c:pt>
                <c:pt idx="57">
                  <c:v>232.74</c:v>
                </c:pt>
                <c:pt idx="58">
                  <c:v>271</c:v>
                </c:pt>
                <c:pt idx="59">
                  <c:v>296</c:v>
                </c:pt>
                <c:pt idx="60">
                  <c:v>184</c:v>
                </c:pt>
                <c:pt idx="61">
                  <c:v>190</c:v>
                </c:pt>
                <c:pt idx="62">
                  <c:v>354</c:v>
                </c:pt>
                <c:pt idx="63">
                  <c:v>285.39</c:v>
                </c:pt>
                <c:pt idx="64">
                  <c:v>173.19</c:v>
                </c:pt>
                <c:pt idx="65">
                  <c:v>200</c:v>
                </c:pt>
                <c:pt idx="66">
                  <c:v>341</c:v>
                </c:pt>
                <c:pt idx="67">
                  <c:v>236</c:v>
                </c:pt>
                <c:pt idx="68">
                  <c:v>117.87</c:v>
                </c:pt>
                <c:pt idx="69">
                  <c:v>126.29</c:v>
                </c:pt>
                <c:pt idx="71">
                  <c:v>150</c:v>
                </c:pt>
                <c:pt idx="72">
                  <c:v>156</c:v>
                </c:pt>
                <c:pt idx="73">
                  <c:v>15</c:v>
                </c:pt>
                <c:pt idx="74">
                  <c:v>276</c:v>
                </c:pt>
                <c:pt idx="75">
                  <c:v>244</c:v>
                </c:pt>
                <c:pt idx="76">
                  <c:v>145</c:v>
                </c:pt>
                <c:pt idx="77">
                  <c:v>184</c:v>
                </c:pt>
                <c:pt idx="78">
                  <c:v>94</c:v>
                </c:pt>
                <c:pt idx="79">
                  <c:v>166</c:v>
                </c:pt>
                <c:pt idx="86">
                  <c:v>205</c:v>
                </c:pt>
                <c:pt idx="87">
                  <c:v>205</c:v>
                </c:pt>
                <c:pt idx="88">
                  <c:v>208</c:v>
                </c:pt>
                <c:pt idx="89">
                  <c:v>135</c:v>
                </c:pt>
                <c:pt idx="90">
                  <c:v>111</c:v>
                </c:pt>
                <c:pt idx="91">
                  <c:v>200</c:v>
                </c:pt>
                <c:pt idx="92">
                  <c:v>186</c:v>
                </c:pt>
                <c:pt idx="93">
                  <c:v>162</c:v>
                </c:pt>
                <c:pt idx="94">
                  <c:v>119</c:v>
                </c:pt>
                <c:pt idx="101">
                  <c:v>164</c:v>
                </c:pt>
                <c:pt idx="102">
                  <c:v>214</c:v>
                </c:pt>
                <c:pt idx="103">
                  <c:v>258</c:v>
                </c:pt>
                <c:pt idx="104">
                  <c:v>234</c:v>
                </c:pt>
                <c:pt idx="106">
                  <c:v>223</c:v>
                </c:pt>
                <c:pt idx="107">
                  <c:v>295</c:v>
                </c:pt>
                <c:pt idx="108">
                  <c:v>183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A80-4709-8850-03796F0F69F8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IAP!$G$2:$G$125</c:f>
              <c:numCache>
                <c:formatCode>0.00</c:formatCode>
                <c:ptCount val="118"/>
                <c:pt idx="0">
                  <c:v>42.6</c:v>
                </c:pt>
                <c:pt idx="2">
                  <c:v>43.3</c:v>
                </c:pt>
                <c:pt idx="3">
                  <c:v>43.73</c:v>
                </c:pt>
                <c:pt idx="4">
                  <c:v>43.68</c:v>
                </c:pt>
                <c:pt idx="5">
                  <c:v>43.43</c:v>
                </c:pt>
                <c:pt idx="6">
                  <c:v>43.98</c:v>
                </c:pt>
                <c:pt idx="7">
                  <c:v>44.49</c:v>
                </c:pt>
                <c:pt idx="8">
                  <c:v>44.88</c:v>
                </c:pt>
                <c:pt idx="9">
                  <c:v>41.4</c:v>
                </c:pt>
                <c:pt idx="10">
                  <c:v>42.09</c:v>
                </c:pt>
                <c:pt idx="11">
                  <c:v>43.6</c:v>
                </c:pt>
                <c:pt idx="12">
                  <c:v>43.3</c:v>
                </c:pt>
                <c:pt idx="13">
                  <c:v>44.6</c:v>
                </c:pt>
                <c:pt idx="15">
                  <c:v>43.8</c:v>
                </c:pt>
                <c:pt idx="16">
                  <c:v>42.6</c:v>
                </c:pt>
                <c:pt idx="18">
                  <c:v>42.74</c:v>
                </c:pt>
                <c:pt idx="19">
                  <c:v>43.42</c:v>
                </c:pt>
                <c:pt idx="20">
                  <c:v>43.74</c:v>
                </c:pt>
                <c:pt idx="21">
                  <c:v>44.02</c:v>
                </c:pt>
                <c:pt idx="24">
                  <c:v>42.98</c:v>
                </c:pt>
                <c:pt idx="25">
                  <c:v>42.6</c:v>
                </c:pt>
                <c:pt idx="26">
                  <c:v>42.74</c:v>
                </c:pt>
                <c:pt idx="27">
                  <c:v>41.03</c:v>
                </c:pt>
                <c:pt idx="28">
                  <c:v>41.52</c:v>
                </c:pt>
                <c:pt idx="29">
                  <c:v>41.88</c:v>
                </c:pt>
                <c:pt idx="31">
                  <c:v>42.22</c:v>
                </c:pt>
                <c:pt idx="32">
                  <c:v>50.9</c:v>
                </c:pt>
                <c:pt idx="33">
                  <c:v>46.3</c:v>
                </c:pt>
                <c:pt idx="34">
                  <c:v>43.5</c:v>
                </c:pt>
                <c:pt idx="35">
                  <c:v>46.7</c:v>
                </c:pt>
                <c:pt idx="36">
                  <c:v>40.700000000000003</c:v>
                </c:pt>
                <c:pt idx="37">
                  <c:v>46</c:v>
                </c:pt>
                <c:pt idx="38">
                  <c:v>49.1</c:v>
                </c:pt>
                <c:pt idx="39">
                  <c:v>43.1</c:v>
                </c:pt>
                <c:pt idx="40">
                  <c:v>44.6</c:v>
                </c:pt>
                <c:pt idx="41">
                  <c:v>44</c:v>
                </c:pt>
                <c:pt idx="43">
                  <c:v>39.799999999999997</c:v>
                </c:pt>
                <c:pt idx="45">
                  <c:v>41</c:v>
                </c:pt>
                <c:pt idx="46">
                  <c:v>40.520000000000003</c:v>
                </c:pt>
                <c:pt idx="48">
                  <c:v>41.82</c:v>
                </c:pt>
                <c:pt idx="49">
                  <c:v>41.43</c:v>
                </c:pt>
                <c:pt idx="50">
                  <c:v>42.28</c:v>
                </c:pt>
                <c:pt idx="51">
                  <c:v>41.57</c:v>
                </c:pt>
                <c:pt idx="52">
                  <c:v>41.03</c:v>
                </c:pt>
                <c:pt idx="53">
                  <c:v>41.52</c:v>
                </c:pt>
                <c:pt idx="54">
                  <c:v>41.88</c:v>
                </c:pt>
                <c:pt idx="56">
                  <c:v>42.22</c:v>
                </c:pt>
                <c:pt idx="57">
                  <c:v>41.2</c:v>
                </c:pt>
                <c:pt idx="58">
                  <c:v>41.46</c:v>
                </c:pt>
                <c:pt idx="59">
                  <c:v>41.55</c:v>
                </c:pt>
                <c:pt idx="60">
                  <c:v>41.46</c:v>
                </c:pt>
                <c:pt idx="61">
                  <c:v>50.9</c:v>
                </c:pt>
                <c:pt idx="62">
                  <c:v>46.3</c:v>
                </c:pt>
                <c:pt idx="63">
                  <c:v>43.5</c:v>
                </c:pt>
                <c:pt idx="64">
                  <c:v>46.7</c:v>
                </c:pt>
                <c:pt idx="65">
                  <c:v>40.700000000000003</c:v>
                </c:pt>
                <c:pt idx="66">
                  <c:v>46</c:v>
                </c:pt>
                <c:pt idx="67">
                  <c:v>49.1</c:v>
                </c:pt>
                <c:pt idx="68">
                  <c:v>43.1</c:v>
                </c:pt>
                <c:pt idx="69">
                  <c:v>44.6</c:v>
                </c:pt>
                <c:pt idx="70">
                  <c:v>44</c:v>
                </c:pt>
                <c:pt idx="71">
                  <c:v>41.2</c:v>
                </c:pt>
                <c:pt idx="72">
                  <c:v>42</c:v>
                </c:pt>
                <c:pt idx="74">
                  <c:v>39.799999999999997</c:v>
                </c:pt>
                <c:pt idx="76">
                  <c:v>39.700000000000003</c:v>
                </c:pt>
                <c:pt idx="77">
                  <c:v>34.6</c:v>
                </c:pt>
                <c:pt idx="78">
                  <c:v>41</c:v>
                </c:pt>
                <c:pt idx="79">
                  <c:v>40.520000000000003</c:v>
                </c:pt>
                <c:pt idx="80">
                  <c:v>42.4</c:v>
                </c:pt>
                <c:pt idx="81">
                  <c:v>39.6</c:v>
                </c:pt>
                <c:pt idx="83">
                  <c:v>41.82</c:v>
                </c:pt>
                <c:pt idx="84">
                  <c:v>41.43</c:v>
                </c:pt>
                <c:pt idx="85">
                  <c:v>42.28</c:v>
                </c:pt>
                <c:pt idx="86">
                  <c:v>41.57</c:v>
                </c:pt>
                <c:pt idx="97">
                  <c:v>44.82</c:v>
                </c:pt>
                <c:pt idx="98">
                  <c:v>42.33</c:v>
                </c:pt>
                <c:pt idx="99">
                  <c:v>41.15</c:v>
                </c:pt>
                <c:pt idx="100">
                  <c:v>41.95</c:v>
                </c:pt>
                <c:pt idx="103">
                  <c:v>41.15</c:v>
                </c:pt>
                <c:pt idx="104">
                  <c:v>41.95</c:v>
                </c:pt>
                <c:pt idx="106">
                  <c:v>36.299999999999997</c:v>
                </c:pt>
                <c:pt idx="107">
                  <c:v>38.11</c:v>
                </c:pt>
                <c:pt idx="108">
                  <c:v>38.96</c:v>
                </c:pt>
                <c:pt idx="109">
                  <c:v>40.270000000000003</c:v>
                </c:pt>
                <c:pt idx="111">
                  <c:v>36.299999999999997</c:v>
                </c:pt>
                <c:pt idx="112">
                  <c:v>38.11</c:v>
                </c:pt>
                <c:pt idx="113">
                  <c:v>37.42</c:v>
                </c:pt>
                <c:pt idx="114">
                  <c:v>36.29</c:v>
                </c:pt>
                <c:pt idx="115">
                  <c:v>37.64</c:v>
                </c:pt>
                <c:pt idx="116">
                  <c:v>37.9</c:v>
                </c:pt>
                <c:pt idx="117">
                  <c:v>37.369999999999997</c:v>
                </c:pt>
              </c:numCache>
            </c:numRef>
          </c:xVal>
          <c:yVal>
            <c:numRef>
              <c:f>IAP!$BK$2:$BK$125</c:f>
              <c:numCache>
                <c:formatCode>0</c:formatCode>
                <c:ptCount val="118"/>
                <c:pt idx="0">
                  <c:v>42</c:v>
                </c:pt>
                <c:pt idx="2" formatCode="General">
                  <c:v>45</c:v>
                </c:pt>
                <c:pt idx="3" formatCode="General">
                  <c:v>51</c:v>
                </c:pt>
                <c:pt idx="4">
                  <c:v>46</c:v>
                </c:pt>
                <c:pt idx="5">
                  <c:v>46</c:v>
                </c:pt>
                <c:pt idx="6">
                  <c:v>47</c:v>
                </c:pt>
                <c:pt idx="7">
                  <c:v>47</c:v>
                </c:pt>
                <c:pt idx="8">
                  <c:v>43.1</c:v>
                </c:pt>
                <c:pt idx="11">
                  <c:v>45</c:v>
                </c:pt>
                <c:pt idx="12">
                  <c:v>46</c:v>
                </c:pt>
                <c:pt idx="13">
                  <c:v>46</c:v>
                </c:pt>
                <c:pt idx="16">
                  <c:v>42</c:v>
                </c:pt>
                <c:pt idx="24" formatCode="General">
                  <c:v>46</c:v>
                </c:pt>
                <c:pt idx="25" formatCode="General">
                  <c:v>49</c:v>
                </c:pt>
                <c:pt idx="27">
                  <c:v>13</c:v>
                </c:pt>
                <c:pt idx="28">
                  <c:v>16</c:v>
                </c:pt>
                <c:pt idx="29">
                  <c:v>18</c:v>
                </c:pt>
                <c:pt idx="31">
                  <c:v>11.8</c:v>
                </c:pt>
                <c:pt idx="32">
                  <c:v>19</c:v>
                </c:pt>
                <c:pt idx="33">
                  <c:v>18</c:v>
                </c:pt>
                <c:pt idx="34">
                  <c:v>16</c:v>
                </c:pt>
                <c:pt idx="35">
                  <c:v>17</c:v>
                </c:pt>
                <c:pt idx="36">
                  <c:v>13</c:v>
                </c:pt>
                <c:pt idx="37">
                  <c:v>16</c:v>
                </c:pt>
                <c:pt idx="38">
                  <c:v>18</c:v>
                </c:pt>
                <c:pt idx="39">
                  <c:v>14</c:v>
                </c:pt>
                <c:pt idx="40">
                  <c:v>15</c:v>
                </c:pt>
                <c:pt idx="41">
                  <c:v>16</c:v>
                </c:pt>
                <c:pt idx="43">
                  <c:v>12</c:v>
                </c:pt>
                <c:pt idx="45">
                  <c:v>16</c:v>
                </c:pt>
                <c:pt idx="52">
                  <c:v>13</c:v>
                </c:pt>
                <c:pt idx="53">
                  <c:v>16</c:v>
                </c:pt>
                <c:pt idx="54">
                  <c:v>18</c:v>
                </c:pt>
                <c:pt idx="56">
                  <c:v>11.8</c:v>
                </c:pt>
                <c:pt idx="57">
                  <c:v>13</c:v>
                </c:pt>
                <c:pt idx="58">
                  <c:v>15</c:v>
                </c:pt>
                <c:pt idx="59">
                  <c:v>15</c:v>
                </c:pt>
                <c:pt idx="60">
                  <c:v>15</c:v>
                </c:pt>
                <c:pt idx="61">
                  <c:v>19</c:v>
                </c:pt>
                <c:pt idx="62">
                  <c:v>18</c:v>
                </c:pt>
                <c:pt idx="63">
                  <c:v>16</c:v>
                </c:pt>
                <c:pt idx="64">
                  <c:v>17</c:v>
                </c:pt>
                <c:pt idx="65">
                  <c:v>13</c:v>
                </c:pt>
                <c:pt idx="66">
                  <c:v>16</c:v>
                </c:pt>
                <c:pt idx="67">
                  <c:v>18</c:v>
                </c:pt>
                <c:pt idx="68">
                  <c:v>14</c:v>
                </c:pt>
                <c:pt idx="69">
                  <c:v>15</c:v>
                </c:pt>
                <c:pt idx="70">
                  <c:v>16</c:v>
                </c:pt>
                <c:pt idx="71">
                  <c:v>14</c:v>
                </c:pt>
                <c:pt idx="74">
                  <c:v>12</c:v>
                </c:pt>
                <c:pt idx="76">
                  <c:v>12</c:v>
                </c:pt>
                <c:pt idx="77">
                  <c:v>13</c:v>
                </c:pt>
                <c:pt idx="78">
                  <c:v>16</c:v>
                </c:pt>
                <c:pt idx="80">
                  <c:v>12</c:v>
                </c:pt>
                <c:pt idx="81">
                  <c:v>12</c:v>
                </c:pt>
                <c:pt idx="99">
                  <c:v>14</c:v>
                </c:pt>
                <c:pt idx="100">
                  <c:v>15</c:v>
                </c:pt>
                <c:pt idx="103">
                  <c:v>14</c:v>
                </c:pt>
                <c:pt idx="104">
                  <c:v>15</c:v>
                </c:pt>
                <c:pt idx="106">
                  <c:v>56.8</c:v>
                </c:pt>
                <c:pt idx="107">
                  <c:v>54.3</c:v>
                </c:pt>
                <c:pt idx="108">
                  <c:v>39</c:v>
                </c:pt>
                <c:pt idx="109">
                  <c:v>44</c:v>
                </c:pt>
                <c:pt idx="111">
                  <c:v>56.8</c:v>
                </c:pt>
                <c:pt idx="112">
                  <c:v>54.3</c:v>
                </c:pt>
                <c:pt idx="117">
                  <c:v>30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A80-4709-8850-03796F0F69F8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GAP'!$G$2:$G$82</c:f>
              <c:numCache>
                <c:formatCode>0.00</c:formatCode>
                <c:ptCount val="81"/>
                <c:pt idx="0">
                  <c:v>37.29</c:v>
                </c:pt>
                <c:pt idx="1">
                  <c:v>36.72</c:v>
                </c:pt>
                <c:pt idx="2">
                  <c:v>33.97</c:v>
                </c:pt>
                <c:pt idx="3">
                  <c:v>41.98</c:v>
                </c:pt>
                <c:pt idx="4">
                  <c:v>41.65</c:v>
                </c:pt>
                <c:pt idx="5">
                  <c:v>41.22</c:v>
                </c:pt>
                <c:pt idx="6">
                  <c:v>41.56</c:v>
                </c:pt>
                <c:pt idx="7">
                  <c:v>45.53</c:v>
                </c:pt>
                <c:pt idx="8">
                  <c:v>38.76</c:v>
                </c:pt>
                <c:pt idx="9">
                  <c:v>38.17</c:v>
                </c:pt>
                <c:pt idx="10">
                  <c:v>40.229999999999997</c:v>
                </c:pt>
                <c:pt idx="11">
                  <c:v>37.11</c:v>
                </c:pt>
                <c:pt idx="12">
                  <c:v>44.07</c:v>
                </c:pt>
                <c:pt idx="13">
                  <c:v>40.98</c:v>
                </c:pt>
                <c:pt idx="14">
                  <c:v>40.020000000000003</c:v>
                </c:pt>
                <c:pt idx="15" formatCode="General">
                  <c:v>41.68</c:v>
                </c:pt>
                <c:pt idx="16" formatCode="General">
                  <c:v>42.67</c:v>
                </c:pt>
                <c:pt idx="17" formatCode="General">
                  <c:v>41.79</c:v>
                </c:pt>
                <c:pt idx="18" formatCode="General">
                  <c:v>38.89</c:v>
                </c:pt>
                <c:pt idx="19" formatCode="General">
                  <c:v>39.68</c:v>
                </c:pt>
                <c:pt idx="20" formatCode="General">
                  <c:v>40.67</c:v>
                </c:pt>
                <c:pt idx="21" formatCode="General">
                  <c:v>42.25</c:v>
                </c:pt>
                <c:pt idx="22" formatCode="General">
                  <c:v>38.549999999999997</c:v>
                </c:pt>
                <c:pt idx="23" formatCode="General">
                  <c:v>41.51</c:v>
                </c:pt>
                <c:pt idx="24" formatCode="General">
                  <c:v>41.57</c:v>
                </c:pt>
                <c:pt idx="25" formatCode="General">
                  <c:v>38.56</c:v>
                </c:pt>
                <c:pt idx="26" formatCode="General">
                  <c:v>39.71</c:v>
                </c:pt>
                <c:pt idx="27" formatCode="General">
                  <c:v>39.47</c:v>
                </c:pt>
                <c:pt idx="28" formatCode="General">
                  <c:v>45.54</c:v>
                </c:pt>
                <c:pt idx="29" formatCode="General">
                  <c:v>39.840000000000003</c:v>
                </c:pt>
                <c:pt idx="30" formatCode="General">
                  <c:v>41.07</c:v>
                </c:pt>
                <c:pt idx="31" formatCode="General">
                  <c:v>38.71</c:v>
                </c:pt>
                <c:pt idx="32" formatCode="General">
                  <c:v>41.74</c:v>
                </c:pt>
                <c:pt idx="33" formatCode="General">
                  <c:v>45.73</c:v>
                </c:pt>
                <c:pt idx="34" formatCode="General">
                  <c:v>40.67</c:v>
                </c:pt>
                <c:pt idx="35" formatCode="General">
                  <c:v>39.42</c:v>
                </c:pt>
                <c:pt idx="36" formatCode="General">
                  <c:v>37.04</c:v>
                </c:pt>
                <c:pt idx="37" formatCode="General">
                  <c:v>39.14</c:v>
                </c:pt>
                <c:pt idx="38" formatCode="General">
                  <c:v>41.36</c:v>
                </c:pt>
                <c:pt idx="39" formatCode="General">
                  <c:v>44.75</c:v>
                </c:pt>
                <c:pt idx="40">
                  <c:v>43.94</c:v>
                </c:pt>
                <c:pt idx="41">
                  <c:v>42.573267595440569</c:v>
                </c:pt>
                <c:pt idx="42">
                  <c:v>38.943662526076238</c:v>
                </c:pt>
                <c:pt idx="43">
                  <c:v>40.700000000000003</c:v>
                </c:pt>
                <c:pt idx="44">
                  <c:v>40.101437388175214</c:v>
                </c:pt>
                <c:pt idx="45">
                  <c:v>41.102863170870485</c:v>
                </c:pt>
                <c:pt idx="46">
                  <c:v>35.900925469372275</c:v>
                </c:pt>
                <c:pt idx="47" formatCode="General">
                  <c:v>36.5</c:v>
                </c:pt>
                <c:pt idx="48" formatCode="General">
                  <c:v>38.869999999999997</c:v>
                </c:pt>
                <c:pt idx="49" formatCode="General">
                  <c:v>34.840000000000003</c:v>
                </c:pt>
                <c:pt idx="50" formatCode="General">
                  <c:v>38.03</c:v>
                </c:pt>
                <c:pt idx="51" formatCode="General">
                  <c:v>36.909999999999997</c:v>
                </c:pt>
                <c:pt idx="52">
                  <c:v>38.9</c:v>
                </c:pt>
                <c:pt idx="53">
                  <c:v>38.1</c:v>
                </c:pt>
                <c:pt idx="54">
                  <c:v>40.299999999999997</c:v>
                </c:pt>
                <c:pt idx="55">
                  <c:v>30.2</c:v>
                </c:pt>
                <c:pt idx="56">
                  <c:v>34.5</c:v>
                </c:pt>
                <c:pt idx="57">
                  <c:v>36</c:v>
                </c:pt>
                <c:pt idx="58">
                  <c:v>29.5</c:v>
                </c:pt>
                <c:pt idx="59">
                  <c:v>31.2</c:v>
                </c:pt>
                <c:pt idx="60">
                  <c:v>38</c:v>
                </c:pt>
                <c:pt idx="61">
                  <c:v>37.1</c:v>
                </c:pt>
                <c:pt idx="62">
                  <c:v>36.5</c:v>
                </c:pt>
                <c:pt idx="63">
                  <c:v>39.4</c:v>
                </c:pt>
                <c:pt idx="64">
                  <c:v>35.4</c:v>
                </c:pt>
                <c:pt idx="65">
                  <c:v>33.5</c:v>
                </c:pt>
                <c:pt idx="66">
                  <c:v>36.200000000000003</c:v>
                </c:pt>
                <c:pt idx="67">
                  <c:v>40.6</c:v>
                </c:pt>
                <c:pt idx="68">
                  <c:v>35.799999999999997</c:v>
                </c:pt>
                <c:pt idx="69">
                  <c:v>34.5</c:v>
                </c:pt>
                <c:pt idx="70">
                  <c:v>34.5</c:v>
                </c:pt>
                <c:pt idx="71">
                  <c:v>35.200000000000003</c:v>
                </c:pt>
                <c:pt idx="72">
                  <c:v>30.24</c:v>
                </c:pt>
                <c:pt idx="73">
                  <c:v>30.47</c:v>
                </c:pt>
                <c:pt idx="74">
                  <c:v>38.71</c:v>
                </c:pt>
                <c:pt idx="75">
                  <c:v>37.770000000000003</c:v>
                </c:pt>
                <c:pt idx="76">
                  <c:v>37.64</c:v>
                </c:pt>
                <c:pt idx="77">
                  <c:v>33.01</c:v>
                </c:pt>
                <c:pt idx="78">
                  <c:v>33.229999999999997</c:v>
                </c:pt>
                <c:pt idx="79">
                  <c:v>39.5</c:v>
                </c:pt>
                <c:pt idx="80">
                  <c:v>41.7</c:v>
                </c:pt>
              </c:numCache>
            </c:numRef>
          </c:xVal>
          <c:yVal>
            <c:numRef>
              <c:f>'APIP and GAP'!$BK$2:$BK$82</c:f>
              <c:numCache>
                <c:formatCode>General</c:formatCode>
                <c:ptCount val="81"/>
                <c:pt idx="0">
                  <c:v>126</c:v>
                </c:pt>
                <c:pt idx="1">
                  <c:v>147</c:v>
                </c:pt>
                <c:pt idx="3">
                  <c:v>95</c:v>
                </c:pt>
                <c:pt idx="4">
                  <c:v>69</c:v>
                </c:pt>
                <c:pt idx="5">
                  <c:v>155</c:v>
                </c:pt>
                <c:pt idx="6">
                  <c:v>89</c:v>
                </c:pt>
                <c:pt idx="7">
                  <c:v>84</c:v>
                </c:pt>
                <c:pt idx="8">
                  <c:v>148</c:v>
                </c:pt>
                <c:pt idx="9">
                  <c:v>165</c:v>
                </c:pt>
                <c:pt idx="10">
                  <c:v>135</c:v>
                </c:pt>
                <c:pt idx="11">
                  <c:v>162</c:v>
                </c:pt>
                <c:pt idx="12">
                  <c:v>118</c:v>
                </c:pt>
                <c:pt idx="13">
                  <c:v>150</c:v>
                </c:pt>
                <c:pt idx="14">
                  <c:v>81</c:v>
                </c:pt>
                <c:pt idx="15">
                  <c:v>97</c:v>
                </c:pt>
                <c:pt idx="16">
                  <c:v>116</c:v>
                </c:pt>
                <c:pt idx="17">
                  <c:v>121</c:v>
                </c:pt>
                <c:pt idx="18">
                  <c:v>90</c:v>
                </c:pt>
                <c:pt idx="19">
                  <c:v>70</c:v>
                </c:pt>
                <c:pt idx="20">
                  <c:v>121</c:v>
                </c:pt>
                <c:pt idx="21">
                  <c:v>111</c:v>
                </c:pt>
                <c:pt idx="22">
                  <c:v>109</c:v>
                </c:pt>
                <c:pt idx="23">
                  <c:v>128</c:v>
                </c:pt>
                <c:pt idx="24">
                  <c:v>157</c:v>
                </c:pt>
                <c:pt idx="25">
                  <c:v>132</c:v>
                </c:pt>
                <c:pt idx="26">
                  <c:v>133</c:v>
                </c:pt>
                <c:pt idx="27">
                  <c:v>132</c:v>
                </c:pt>
                <c:pt idx="28">
                  <c:v>108</c:v>
                </c:pt>
                <c:pt idx="29">
                  <c:v>134</c:v>
                </c:pt>
                <c:pt idx="30">
                  <c:v>106</c:v>
                </c:pt>
                <c:pt idx="31">
                  <c:v>178</c:v>
                </c:pt>
                <c:pt idx="32">
                  <c:v>86</c:v>
                </c:pt>
                <c:pt idx="33">
                  <c:v>124</c:v>
                </c:pt>
                <c:pt idx="34">
                  <c:v>99</c:v>
                </c:pt>
                <c:pt idx="35">
                  <c:v>136</c:v>
                </c:pt>
                <c:pt idx="36">
                  <c:v>160</c:v>
                </c:pt>
                <c:pt idx="37">
                  <c:v>99</c:v>
                </c:pt>
                <c:pt idx="38">
                  <c:v>96</c:v>
                </c:pt>
                <c:pt idx="39">
                  <c:v>83</c:v>
                </c:pt>
                <c:pt idx="40">
                  <c:v>130</c:v>
                </c:pt>
                <c:pt idx="41" formatCode="0">
                  <c:v>134.9599225527638</c:v>
                </c:pt>
                <c:pt idx="42" formatCode="0">
                  <c:v>180</c:v>
                </c:pt>
                <c:pt idx="43" formatCode="0">
                  <c:v>119.27091628825012</c:v>
                </c:pt>
                <c:pt idx="44" formatCode="0">
                  <c:v>170.79845819460115</c:v>
                </c:pt>
                <c:pt idx="45" formatCode="0">
                  <c:v>140.02260499335873</c:v>
                </c:pt>
                <c:pt idx="46" formatCode="0">
                  <c:v>171.68868519770567</c:v>
                </c:pt>
                <c:pt idx="47">
                  <c:v>242</c:v>
                </c:pt>
                <c:pt idx="48">
                  <c:v>253</c:v>
                </c:pt>
                <c:pt idx="49">
                  <c:v>264</c:v>
                </c:pt>
                <c:pt idx="50">
                  <c:v>207</c:v>
                </c:pt>
                <c:pt idx="51">
                  <c:v>237</c:v>
                </c:pt>
                <c:pt idx="52" formatCode="0">
                  <c:v>248</c:v>
                </c:pt>
                <c:pt idx="53" formatCode="0">
                  <c:v>231</c:v>
                </c:pt>
                <c:pt idx="54" formatCode="0">
                  <c:v>226</c:v>
                </c:pt>
                <c:pt idx="55" formatCode="0">
                  <c:v>242</c:v>
                </c:pt>
                <c:pt idx="56" formatCode="0">
                  <c:v>247</c:v>
                </c:pt>
                <c:pt idx="57" formatCode="0">
                  <c:v>252</c:v>
                </c:pt>
                <c:pt idx="58" formatCode="0">
                  <c:v>251</c:v>
                </c:pt>
                <c:pt idx="59" formatCode="0">
                  <c:v>230</c:v>
                </c:pt>
                <c:pt idx="60" formatCode="0">
                  <c:v>240</c:v>
                </c:pt>
                <c:pt idx="61" formatCode="0">
                  <c:v>221</c:v>
                </c:pt>
                <c:pt idx="62" formatCode="0">
                  <c:v>235</c:v>
                </c:pt>
                <c:pt idx="63" formatCode="0">
                  <c:v>246</c:v>
                </c:pt>
                <c:pt idx="64" formatCode="0">
                  <c:v>273</c:v>
                </c:pt>
                <c:pt idx="65" formatCode="0">
                  <c:v>234</c:v>
                </c:pt>
                <c:pt idx="66" formatCode="0">
                  <c:v>175</c:v>
                </c:pt>
                <c:pt idx="67" formatCode="0">
                  <c:v>164.5</c:v>
                </c:pt>
                <c:pt idx="68" formatCode="0">
                  <c:v>239</c:v>
                </c:pt>
                <c:pt idx="69" formatCode="0">
                  <c:v>188.5</c:v>
                </c:pt>
                <c:pt idx="70" formatCode="0">
                  <c:v>248</c:v>
                </c:pt>
                <c:pt idx="71" formatCode="0">
                  <c:v>268</c:v>
                </c:pt>
                <c:pt idx="72" formatCode="0">
                  <c:v>225</c:v>
                </c:pt>
                <c:pt idx="73" formatCode="0">
                  <c:v>253</c:v>
                </c:pt>
                <c:pt idx="74" formatCode="0">
                  <c:v>174</c:v>
                </c:pt>
                <c:pt idx="75" formatCode="0">
                  <c:v>170</c:v>
                </c:pt>
                <c:pt idx="76" formatCode="0">
                  <c:v>106</c:v>
                </c:pt>
                <c:pt idx="77" formatCode="0">
                  <c:v>173</c:v>
                </c:pt>
                <c:pt idx="78" formatCode="0">
                  <c:v>140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A80-4709-8850-03796F0F69F8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WEAR!$G$111:$G$118</c:f>
              <c:numCache>
                <c:formatCode>0.00</c:formatCode>
                <c:ptCount val="8"/>
                <c:pt idx="0">
                  <c:v>39.880000000000003</c:v>
                </c:pt>
                <c:pt idx="1">
                  <c:v>37.06</c:v>
                </c:pt>
                <c:pt idx="2">
                  <c:v>36.35</c:v>
                </c:pt>
                <c:pt idx="3">
                  <c:v>40.03</c:v>
                </c:pt>
                <c:pt idx="4">
                  <c:v>42.03</c:v>
                </c:pt>
                <c:pt idx="5">
                  <c:v>40.520000000000003</c:v>
                </c:pt>
                <c:pt idx="6">
                  <c:v>40.049999999999997</c:v>
                </c:pt>
                <c:pt idx="7">
                  <c:v>40.049999999999997</c:v>
                </c:pt>
              </c:numCache>
            </c:numRef>
          </c:xVal>
          <c:yVal>
            <c:numRef>
              <c:f>WEAR!$BK$111:$BK$118</c:f>
              <c:numCache>
                <c:formatCode>General</c:formatCode>
                <c:ptCount val="8"/>
                <c:pt idx="0">
                  <c:v>286</c:v>
                </c:pt>
                <c:pt idx="1">
                  <c:v>251</c:v>
                </c:pt>
                <c:pt idx="2">
                  <c:v>280</c:v>
                </c:pt>
                <c:pt idx="3">
                  <c:v>200</c:v>
                </c:pt>
                <c:pt idx="4">
                  <c:v>81</c:v>
                </c:pt>
                <c:pt idx="5">
                  <c:v>136</c:v>
                </c:pt>
                <c:pt idx="6">
                  <c:v>170</c:v>
                </c:pt>
                <c:pt idx="7">
                  <c:v>176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A80-4709-8850-03796F0F69F8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IAP!$G$126:$G$132</c:f>
              <c:numCache>
                <c:formatCode>0.00</c:formatCode>
                <c:ptCount val="7"/>
                <c:pt idx="0">
                  <c:v>41.1</c:v>
                </c:pt>
                <c:pt idx="1">
                  <c:v>46.78</c:v>
                </c:pt>
                <c:pt idx="2">
                  <c:v>41.46</c:v>
                </c:pt>
                <c:pt idx="3">
                  <c:v>45.08</c:v>
                </c:pt>
                <c:pt idx="4">
                  <c:v>43.6</c:v>
                </c:pt>
                <c:pt idx="5">
                  <c:v>43.71</c:v>
                </c:pt>
                <c:pt idx="6">
                  <c:v>44.06</c:v>
                </c:pt>
              </c:numCache>
            </c:numRef>
          </c:xVal>
          <c:yVal>
            <c:numRef>
              <c:f>IAP!$BK$126:$BK$132</c:f>
              <c:numCache>
                <c:formatCode>0</c:formatCode>
                <c:ptCount val="7"/>
                <c:pt idx="0">
                  <c:v>13</c:v>
                </c:pt>
                <c:pt idx="1">
                  <c:v>17</c:v>
                </c:pt>
                <c:pt idx="2">
                  <c:v>16</c:v>
                </c:pt>
                <c:pt idx="3">
                  <c:v>16</c:v>
                </c:pt>
                <c:pt idx="4" formatCode="General">
                  <c:v>47</c:v>
                </c:pt>
                <c:pt idx="5" formatCode="General">
                  <c:v>47</c:v>
                </c:pt>
                <c:pt idx="6" formatCode="General">
                  <c:v>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2A80-4709-8850-03796F0F69F8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GAP'!$BK$83:$BK$92</c:f>
              <c:numCache>
                <c:formatCode>0</c:formatCode>
                <c:ptCount val="10"/>
                <c:pt idx="0">
                  <c:v>187.72161262575864</c:v>
                </c:pt>
                <c:pt idx="1">
                  <c:v>136.53174826225222</c:v>
                </c:pt>
                <c:pt idx="2">
                  <c:v>150</c:v>
                </c:pt>
                <c:pt idx="3">
                  <c:v>132.59074080923799</c:v>
                </c:pt>
                <c:pt idx="4">
                  <c:v>221.6429628079745</c:v>
                </c:pt>
                <c:pt idx="5">
                  <c:v>120.76119847890837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2A80-4709-8850-03796F0F69F8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GAP'!$BK$83:$BK$92</c:f>
              <c:numCache>
                <c:formatCode>0</c:formatCode>
                <c:ptCount val="10"/>
                <c:pt idx="0">
                  <c:v>187.72161262575864</c:v>
                </c:pt>
                <c:pt idx="1">
                  <c:v>136.53174826225222</c:v>
                </c:pt>
                <c:pt idx="2">
                  <c:v>150</c:v>
                </c:pt>
                <c:pt idx="3">
                  <c:v>132.59074080923799</c:v>
                </c:pt>
                <c:pt idx="4">
                  <c:v>221.6429628079745</c:v>
                </c:pt>
                <c:pt idx="5">
                  <c:v>120.76119847890837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2A80-4709-8850-03796F0F69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5131136"/>
        <c:axId val="565129568"/>
      </c:scatterChart>
      <c:valAx>
        <c:axId val="565131136"/>
        <c:scaling>
          <c:orientation val="minMax"/>
          <c:min val="25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SiO</a:t>
                </a:r>
                <a:r>
                  <a:rPr lang="en-US" sz="1200" b="0" i="0" u="none" strike="noStrike" baseline="-25000">
                    <a:effectLst/>
                  </a:rPr>
                  <a:t>2</a:t>
                </a:r>
                <a:r>
                  <a:rPr lang="en-US" sz="1200" b="0" i="0" u="none" strike="noStrike" baseline="0">
                    <a:effectLst/>
                  </a:rPr>
                  <a:t> (wt%)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5129568"/>
        <c:crosses val="autoZero"/>
        <c:crossBetween val="midCat"/>
      </c:valAx>
      <c:valAx>
        <c:axId val="565129568"/>
        <c:scaling>
          <c:orientation val="minMax"/>
          <c:max val="400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Nb</a:t>
                </a:r>
                <a:r>
                  <a:rPr lang="en-US" sz="1200" b="0" i="0" u="none" strike="noStrike" baseline="0">
                    <a:effectLst/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5131136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9.6819071251225672E-2"/>
          <c:y val="0.62894246755430328"/>
          <c:w val="0.25465822517142567"/>
          <c:h val="0.2293592621456289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WEAR!$G$2:$G$110</c:f>
              <c:numCache>
                <c:formatCode>0.00</c:formatCode>
                <c:ptCount val="109"/>
                <c:pt idx="2">
                  <c:v>43.49</c:v>
                </c:pt>
                <c:pt idx="3">
                  <c:v>43.49</c:v>
                </c:pt>
                <c:pt idx="4">
                  <c:v>36.6</c:v>
                </c:pt>
                <c:pt idx="5">
                  <c:v>38.700000000000003</c:v>
                </c:pt>
                <c:pt idx="6">
                  <c:v>38.9</c:v>
                </c:pt>
                <c:pt idx="7">
                  <c:v>38.6</c:v>
                </c:pt>
                <c:pt idx="8">
                  <c:v>38.200000000000003</c:v>
                </c:pt>
                <c:pt idx="9">
                  <c:v>38.1</c:v>
                </c:pt>
                <c:pt idx="10">
                  <c:v>38.4</c:v>
                </c:pt>
                <c:pt idx="11">
                  <c:v>38.9</c:v>
                </c:pt>
                <c:pt idx="12">
                  <c:v>39</c:v>
                </c:pt>
                <c:pt idx="13">
                  <c:v>39.1</c:v>
                </c:pt>
                <c:pt idx="14">
                  <c:v>38.9</c:v>
                </c:pt>
                <c:pt idx="15">
                  <c:v>39.200000000000003</c:v>
                </c:pt>
                <c:pt idx="16">
                  <c:v>39.4</c:v>
                </c:pt>
                <c:pt idx="17">
                  <c:v>39.5</c:v>
                </c:pt>
                <c:pt idx="18">
                  <c:v>38.700000000000003</c:v>
                </c:pt>
                <c:pt idx="19">
                  <c:v>38.1</c:v>
                </c:pt>
                <c:pt idx="20">
                  <c:v>39.200000000000003</c:v>
                </c:pt>
                <c:pt idx="21">
                  <c:v>39.200000000000003</c:v>
                </c:pt>
                <c:pt idx="22">
                  <c:v>40.6</c:v>
                </c:pt>
                <c:pt idx="23">
                  <c:v>38.6</c:v>
                </c:pt>
                <c:pt idx="24">
                  <c:v>38.799999999999997</c:v>
                </c:pt>
                <c:pt idx="25">
                  <c:v>39.799999999999997</c:v>
                </c:pt>
                <c:pt idx="26">
                  <c:v>44</c:v>
                </c:pt>
                <c:pt idx="27">
                  <c:v>39.4</c:v>
                </c:pt>
                <c:pt idx="28">
                  <c:v>39.1</c:v>
                </c:pt>
                <c:pt idx="29">
                  <c:v>39.299999999999997</c:v>
                </c:pt>
                <c:pt idx="30">
                  <c:v>38.700000000000003</c:v>
                </c:pt>
                <c:pt idx="31">
                  <c:v>39.299999999999997</c:v>
                </c:pt>
                <c:pt idx="32">
                  <c:v>38.700000000000003</c:v>
                </c:pt>
                <c:pt idx="33">
                  <c:v>36.78</c:v>
                </c:pt>
                <c:pt idx="34">
                  <c:v>36.869999999999997</c:v>
                </c:pt>
                <c:pt idx="35">
                  <c:v>36.479999999999997</c:v>
                </c:pt>
                <c:pt idx="36">
                  <c:v>35.97</c:v>
                </c:pt>
                <c:pt idx="37">
                  <c:v>39.340000000000003</c:v>
                </c:pt>
                <c:pt idx="38">
                  <c:v>37.65</c:v>
                </c:pt>
                <c:pt idx="39">
                  <c:v>36.56</c:v>
                </c:pt>
                <c:pt idx="40">
                  <c:v>38.07</c:v>
                </c:pt>
                <c:pt idx="41">
                  <c:v>33.44</c:v>
                </c:pt>
                <c:pt idx="42">
                  <c:v>36.49</c:v>
                </c:pt>
                <c:pt idx="43">
                  <c:v>40.349600000000002</c:v>
                </c:pt>
                <c:pt idx="44">
                  <c:v>39.432400000000001</c:v>
                </c:pt>
                <c:pt idx="45">
                  <c:v>39.6233</c:v>
                </c:pt>
                <c:pt idx="46">
                  <c:v>39.744599999999998</c:v>
                </c:pt>
                <c:pt idx="47">
                  <c:v>39.959200000000003</c:v>
                </c:pt>
                <c:pt idx="48">
                  <c:v>40.043700000000001</c:v>
                </c:pt>
                <c:pt idx="49">
                  <c:v>39.854500000000002</c:v>
                </c:pt>
                <c:pt idx="50">
                  <c:v>41.602699999999999</c:v>
                </c:pt>
                <c:pt idx="52">
                  <c:v>43.73</c:v>
                </c:pt>
                <c:pt idx="53">
                  <c:v>44.5</c:v>
                </c:pt>
                <c:pt idx="54">
                  <c:v>43.18</c:v>
                </c:pt>
                <c:pt idx="56">
                  <c:v>36.64</c:v>
                </c:pt>
                <c:pt idx="57">
                  <c:v>32.29</c:v>
                </c:pt>
                <c:pt idx="58">
                  <c:v>35.4</c:v>
                </c:pt>
                <c:pt idx="59">
                  <c:v>35.56</c:v>
                </c:pt>
                <c:pt idx="60">
                  <c:v>40.9</c:v>
                </c:pt>
                <c:pt idx="61">
                  <c:v>40.049999999999997</c:v>
                </c:pt>
                <c:pt idx="62">
                  <c:v>31.8</c:v>
                </c:pt>
                <c:pt idx="63">
                  <c:v>37.1</c:v>
                </c:pt>
                <c:pt idx="64">
                  <c:v>40.15</c:v>
                </c:pt>
                <c:pt idx="65">
                  <c:v>38.28</c:v>
                </c:pt>
                <c:pt idx="66">
                  <c:v>37</c:v>
                </c:pt>
                <c:pt idx="67">
                  <c:v>40</c:v>
                </c:pt>
                <c:pt idx="68">
                  <c:v>41.06</c:v>
                </c:pt>
                <c:pt idx="69">
                  <c:v>41.84</c:v>
                </c:pt>
                <c:pt idx="70">
                  <c:v>40.75</c:v>
                </c:pt>
                <c:pt idx="71">
                  <c:v>41.58</c:v>
                </c:pt>
                <c:pt idx="72">
                  <c:v>38.700000000000003</c:v>
                </c:pt>
                <c:pt idx="73">
                  <c:v>39.92</c:v>
                </c:pt>
                <c:pt idx="74">
                  <c:v>37.68</c:v>
                </c:pt>
                <c:pt idx="75">
                  <c:v>36.369999999999997</c:v>
                </c:pt>
                <c:pt idx="76">
                  <c:v>39.880000000000003</c:v>
                </c:pt>
                <c:pt idx="77">
                  <c:v>38.979999999999997</c:v>
                </c:pt>
                <c:pt idx="78">
                  <c:v>41.58</c:v>
                </c:pt>
                <c:pt idx="79">
                  <c:v>40.44</c:v>
                </c:pt>
                <c:pt idx="80">
                  <c:v>38.700000000000003</c:v>
                </c:pt>
                <c:pt idx="81">
                  <c:v>33.89</c:v>
                </c:pt>
                <c:pt idx="82">
                  <c:v>34.229999999999997</c:v>
                </c:pt>
                <c:pt idx="83">
                  <c:v>33.22</c:v>
                </c:pt>
                <c:pt idx="84">
                  <c:v>33.520000000000003</c:v>
                </c:pt>
                <c:pt idx="85">
                  <c:v>39.06</c:v>
                </c:pt>
                <c:pt idx="86">
                  <c:v>36.22</c:v>
                </c:pt>
                <c:pt idx="87">
                  <c:v>39.28</c:v>
                </c:pt>
                <c:pt idx="95">
                  <c:v>37.049999999999997</c:v>
                </c:pt>
                <c:pt idx="96">
                  <c:v>40</c:v>
                </c:pt>
                <c:pt idx="97">
                  <c:v>38.619999999999997</c:v>
                </c:pt>
                <c:pt idx="98">
                  <c:v>35.090000000000003</c:v>
                </c:pt>
                <c:pt idx="99">
                  <c:v>37.93</c:v>
                </c:pt>
                <c:pt idx="100">
                  <c:v>35.51</c:v>
                </c:pt>
                <c:pt idx="105">
                  <c:v>35.369999999999997</c:v>
                </c:pt>
              </c:numCache>
            </c:numRef>
          </c:xVal>
          <c:yVal>
            <c:numRef>
              <c:f>WEAR!$BL$2:$BL$110</c:f>
              <c:numCache>
                <c:formatCode>0.0</c:formatCode>
                <c:ptCount val="109"/>
                <c:pt idx="4">
                  <c:v>3.9</c:v>
                </c:pt>
                <c:pt idx="5">
                  <c:v>4</c:v>
                </c:pt>
                <c:pt idx="6">
                  <c:v>4.4000000000000004</c:v>
                </c:pt>
                <c:pt idx="7">
                  <c:v>4.5</c:v>
                </c:pt>
                <c:pt idx="8">
                  <c:v>4.3</c:v>
                </c:pt>
                <c:pt idx="9">
                  <c:v>4.5999999999999996</c:v>
                </c:pt>
                <c:pt idx="10">
                  <c:v>4.5999999999999996</c:v>
                </c:pt>
                <c:pt idx="11">
                  <c:v>4.4000000000000004</c:v>
                </c:pt>
                <c:pt idx="12">
                  <c:v>4.8</c:v>
                </c:pt>
                <c:pt idx="13">
                  <c:v>4.5</c:v>
                </c:pt>
                <c:pt idx="14">
                  <c:v>4.5999999999999996</c:v>
                </c:pt>
                <c:pt idx="15">
                  <c:v>4.3</c:v>
                </c:pt>
                <c:pt idx="16">
                  <c:v>4.3</c:v>
                </c:pt>
                <c:pt idx="17">
                  <c:v>4.7</c:v>
                </c:pt>
                <c:pt idx="18">
                  <c:v>4.4000000000000004</c:v>
                </c:pt>
                <c:pt idx="19">
                  <c:v>4.3</c:v>
                </c:pt>
                <c:pt idx="20">
                  <c:v>4.5999999999999996</c:v>
                </c:pt>
                <c:pt idx="21">
                  <c:v>5.5</c:v>
                </c:pt>
                <c:pt idx="22">
                  <c:v>5.9</c:v>
                </c:pt>
                <c:pt idx="23">
                  <c:v>5.4</c:v>
                </c:pt>
                <c:pt idx="24">
                  <c:v>5.2</c:v>
                </c:pt>
                <c:pt idx="25">
                  <c:v>4.0999999999999996</c:v>
                </c:pt>
                <c:pt idx="26">
                  <c:v>5.8</c:v>
                </c:pt>
                <c:pt idx="27">
                  <c:v>4.9000000000000004</c:v>
                </c:pt>
                <c:pt idx="28">
                  <c:v>5</c:v>
                </c:pt>
                <c:pt idx="40">
                  <c:v>8.5</c:v>
                </c:pt>
                <c:pt idx="41">
                  <c:v>6</c:v>
                </c:pt>
                <c:pt idx="42">
                  <c:v>6.3</c:v>
                </c:pt>
                <c:pt idx="43">
                  <c:v>4.3976308791239083</c:v>
                </c:pt>
                <c:pt idx="44">
                  <c:v>5.1765859312764855</c:v>
                </c:pt>
                <c:pt idx="45">
                  <c:v>5.3874271243279157</c:v>
                </c:pt>
                <c:pt idx="47">
                  <c:v>5.3084113511634596</c:v>
                </c:pt>
                <c:pt idx="48">
                  <c:v>5.3953663918819839</c:v>
                </c:pt>
                <c:pt idx="49">
                  <c:v>5.0583320293148768</c:v>
                </c:pt>
                <c:pt idx="50">
                  <c:v>5.7338384501048649</c:v>
                </c:pt>
                <c:pt idx="55">
                  <c:v>6.5</c:v>
                </c:pt>
                <c:pt idx="56">
                  <c:v>6.23</c:v>
                </c:pt>
                <c:pt idx="57">
                  <c:v>8.92</c:v>
                </c:pt>
                <c:pt idx="63">
                  <c:v>9.7200000000000006</c:v>
                </c:pt>
                <c:pt idx="64">
                  <c:v>5.67</c:v>
                </c:pt>
                <c:pt idx="68">
                  <c:v>4.12</c:v>
                </c:pt>
                <c:pt idx="69">
                  <c:v>4.4000000000000004</c:v>
                </c:pt>
                <c:pt idx="86">
                  <c:v>10.3</c:v>
                </c:pt>
                <c:pt idx="87">
                  <c:v>7.2</c:v>
                </c:pt>
                <c:pt idx="89">
                  <c:v>4</c:v>
                </c:pt>
                <c:pt idx="90">
                  <c:v>4.5</c:v>
                </c:pt>
                <c:pt idx="92">
                  <c:v>5.5</c:v>
                </c:pt>
                <c:pt idx="93">
                  <c:v>4.8</c:v>
                </c:pt>
                <c:pt idx="107">
                  <c:v>9.6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C6E-44C7-9B37-03220A3B16D5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IAP!$G$2:$G$125</c:f>
              <c:numCache>
                <c:formatCode>0.00</c:formatCode>
                <c:ptCount val="118"/>
                <c:pt idx="0">
                  <c:v>42.6</c:v>
                </c:pt>
                <c:pt idx="2">
                  <c:v>43.3</c:v>
                </c:pt>
                <c:pt idx="3">
                  <c:v>43.73</c:v>
                </c:pt>
                <c:pt idx="4">
                  <c:v>43.68</c:v>
                </c:pt>
                <c:pt idx="5">
                  <c:v>43.43</c:v>
                </c:pt>
                <c:pt idx="6">
                  <c:v>43.98</c:v>
                </c:pt>
                <c:pt idx="7">
                  <c:v>44.49</c:v>
                </c:pt>
                <c:pt idx="8">
                  <c:v>44.88</c:v>
                </c:pt>
                <c:pt idx="9">
                  <c:v>41.4</c:v>
                </c:pt>
                <c:pt idx="10">
                  <c:v>42.09</c:v>
                </c:pt>
                <c:pt idx="11">
                  <c:v>43.6</c:v>
                </c:pt>
                <c:pt idx="12">
                  <c:v>43.3</c:v>
                </c:pt>
                <c:pt idx="13">
                  <c:v>44.6</c:v>
                </c:pt>
                <c:pt idx="15">
                  <c:v>43.8</c:v>
                </c:pt>
                <c:pt idx="16">
                  <c:v>42.6</c:v>
                </c:pt>
                <c:pt idx="18">
                  <c:v>42.74</c:v>
                </c:pt>
                <c:pt idx="19">
                  <c:v>43.42</c:v>
                </c:pt>
                <c:pt idx="20">
                  <c:v>43.74</c:v>
                </c:pt>
                <c:pt idx="21">
                  <c:v>44.02</c:v>
                </c:pt>
                <c:pt idx="24">
                  <c:v>42.98</c:v>
                </c:pt>
                <c:pt idx="25">
                  <c:v>42.6</c:v>
                </c:pt>
                <c:pt idx="26">
                  <c:v>42.74</c:v>
                </c:pt>
                <c:pt idx="27">
                  <c:v>41.03</c:v>
                </c:pt>
                <c:pt idx="28">
                  <c:v>41.52</c:v>
                </c:pt>
                <c:pt idx="29">
                  <c:v>41.88</c:v>
                </c:pt>
                <c:pt idx="31">
                  <c:v>42.22</c:v>
                </c:pt>
                <c:pt idx="32">
                  <c:v>50.9</c:v>
                </c:pt>
                <c:pt idx="33">
                  <c:v>46.3</c:v>
                </c:pt>
                <c:pt idx="34">
                  <c:v>43.5</c:v>
                </c:pt>
                <c:pt idx="35">
                  <c:v>46.7</c:v>
                </c:pt>
                <c:pt idx="36">
                  <c:v>40.700000000000003</c:v>
                </c:pt>
                <c:pt idx="37">
                  <c:v>46</c:v>
                </c:pt>
                <c:pt idx="38">
                  <c:v>49.1</c:v>
                </c:pt>
                <c:pt idx="39">
                  <c:v>43.1</c:v>
                </c:pt>
                <c:pt idx="40">
                  <c:v>44.6</c:v>
                </c:pt>
                <c:pt idx="41">
                  <c:v>44</c:v>
                </c:pt>
                <c:pt idx="43">
                  <c:v>39.799999999999997</c:v>
                </c:pt>
                <c:pt idx="45">
                  <c:v>41</c:v>
                </c:pt>
                <c:pt idx="46">
                  <c:v>40.520000000000003</c:v>
                </c:pt>
                <c:pt idx="48">
                  <c:v>41.82</c:v>
                </c:pt>
                <c:pt idx="49">
                  <c:v>41.43</c:v>
                </c:pt>
                <c:pt idx="50">
                  <c:v>42.28</c:v>
                </c:pt>
                <c:pt idx="51">
                  <c:v>41.57</c:v>
                </c:pt>
                <c:pt idx="52">
                  <c:v>41.03</c:v>
                </c:pt>
                <c:pt idx="53">
                  <c:v>41.52</c:v>
                </c:pt>
                <c:pt idx="54">
                  <c:v>41.88</c:v>
                </c:pt>
                <c:pt idx="56">
                  <c:v>42.22</c:v>
                </c:pt>
                <c:pt idx="57">
                  <c:v>41.2</c:v>
                </c:pt>
                <c:pt idx="58">
                  <c:v>41.46</c:v>
                </c:pt>
                <c:pt idx="59">
                  <c:v>41.55</c:v>
                </c:pt>
                <c:pt idx="60">
                  <c:v>41.46</c:v>
                </c:pt>
                <c:pt idx="61">
                  <c:v>50.9</c:v>
                </c:pt>
                <c:pt idx="62">
                  <c:v>46.3</c:v>
                </c:pt>
                <c:pt idx="63">
                  <c:v>43.5</c:v>
                </c:pt>
                <c:pt idx="64">
                  <c:v>46.7</c:v>
                </c:pt>
                <c:pt idx="65">
                  <c:v>40.700000000000003</c:v>
                </c:pt>
                <c:pt idx="66">
                  <c:v>46</c:v>
                </c:pt>
                <c:pt idx="67">
                  <c:v>49.1</c:v>
                </c:pt>
                <c:pt idx="68">
                  <c:v>43.1</c:v>
                </c:pt>
                <c:pt idx="69">
                  <c:v>44.6</c:v>
                </c:pt>
                <c:pt idx="70">
                  <c:v>44</c:v>
                </c:pt>
                <c:pt idx="71">
                  <c:v>41.2</c:v>
                </c:pt>
                <c:pt idx="72">
                  <c:v>42</c:v>
                </c:pt>
                <c:pt idx="74">
                  <c:v>39.799999999999997</c:v>
                </c:pt>
                <c:pt idx="76">
                  <c:v>39.700000000000003</c:v>
                </c:pt>
                <c:pt idx="77">
                  <c:v>34.6</c:v>
                </c:pt>
                <c:pt idx="78">
                  <c:v>41</c:v>
                </c:pt>
                <c:pt idx="79">
                  <c:v>40.520000000000003</c:v>
                </c:pt>
                <c:pt idx="80">
                  <c:v>42.4</c:v>
                </c:pt>
                <c:pt idx="81">
                  <c:v>39.6</c:v>
                </c:pt>
                <c:pt idx="83">
                  <c:v>41.82</c:v>
                </c:pt>
                <c:pt idx="84">
                  <c:v>41.43</c:v>
                </c:pt>
                <c:pt idx="85">
                  <c:v>42.28</c:v>
                </c:pt>
                <c:pt idx="86">
                  <c:v>41.57</c:v>
                </c:pt>
                <c:pt idx="97">
                  <c:v>44.82</c:v>
                </c:pt>
                <c:pt idx="98">
                  <c:v>42.33</c:v>
                </c:pt>
                <c:pt idx="99">
                  <c:v>41.15</c:v>
                </c:pt>
                <c:pt idx="100">
                  <c:v>41.95</c:v>
                </c:pt>
                <c:pt idx="103">
                  <c:v>41.15</c:v>
                </c:pt>
                <c:pt idx="104">
                  <c:v>41.95</c:v>
                </c:pt>
                <c:pt idx="106">
                  <c:v>36.299999999999997</c:v>
                </c:pt>
                <c:pt idx="107">
                  <c:v>38.11</c:v>
                </c:pt>
                <c:pt idx="108">
                  <c:v>38.96</c:v>
                </c:pt>
                <c:pt idx="109">
                  <c:v>40.270000000000003</c:v>
                </c:pt>
                <c:pt idx="111">
                  <c:v>36.299999999999997</c:v>
                </c:pt>
                <c:pt idx="112">
                  <c:v>38.11</c:v>
                </c:pt>
                <c:pt idx="113">
                  <c:v>37.42</c:v>
                </c:pt>
                <c:pt idx="114">
                  <c:v>36.29</c:v>
                </c:pt>
                <c:pt idx="115">
                  <c:v>37.64</c:v>
                </c:pt>
                <c:pt idx="116">
                  <c:v>37.9</c:v>
                </c:pt>
                <c:pt idx="117">
                  <c:v>37.369999999999997</c:v>
                </c:pt>
              </c:numCache>
            </c:numRef>
          </c:xVal>
          <c:yVal>
            <c:numRef>
              <c:f>IAP!$BL$2:$BL$125</c:f>
              <c:numCache>
                <c:formatCode>0.0</c:formatCode>
                <c:ptCount val="118"/>
                <c:pt idx="2" formatCode="General">
                  <c:v>19.600000000000001</c:v>
                </c:pt>
                <c:pt idx="3" formatCode="General">
                  <c:v>25</c:v>
                </c:pt>
                <c:pt idx="4">
                  <c:v>25</c:v>
                </c:pt>
                <c:pt idx="7">
                  <c:v>22.9</c:v>
                </c:pt>
                <c:pt idx="8">
                  <c:v>12.1</c:v>
                </c:pt>
                <c:pt idx="11">
                  <c:v>24</c:v>
                </c:pt>
                <c:pt idx="12">
                  <c:v>25</c:v>
                </c:pt>
                <c:pt idx="24" formatCode="General">
                  <c:v>20.9</c:v>
                </c:pt>
                <c:pt idx="25" formatCode="General">
                  <c:v>21.7</c:v>
                </c:pt>
                <c:pt idx="27">
                  <c:v>7.4</c:v>
                </c:pt>
                <c:pt idx="28">
                  <c:v>9.1999999999999993</c:v>
                </c:pt>
                <c:pt idx="29">
                  <c:v>8.3000000000000007</c:v>
                </c:pt>
                <c:pt idx="31">
                  <c:v>9</c:v>
                </c:pt>
                <c:pt idx="52">
                  <c:v>7.4</c:v>
                </c:pt>
                <c:pt idx="53">
                  <c:v>9.1999999999999993</c:v>
                </c:pt>
                <c:pt idx="54">
                  <c:v>8.3000000000000007</c:v>
                </c:pt>
                <c:pt idx="56">
                  <c:v>9</c:v>
                </c:pt>
                <c:pt idx="80">
                  <c:v>6.6</c:v>
                </c:pt>
                <c:pt idx="81">
                  <c:v>7.15</c:v>
                </c:pt>
                <c:pt idx="99">
                  <c:v>8.6</c:v>
                </c:pt>
                <c:pt idx="100">
                  <c:v>8.8000000000000007</c:v>
                </c:pt>
                <c:pt idx="103">
                  <c:v>8.6</c:v>
                </c:pt>
                <c:pt idx="104">
                  <c:v>8.8000000000000007</c:v>
                </c:pt>
                <c:pt idx="108">
                  <c:v>25</c:v>
                </c:pt>
                <c:pt idx="109">
                  <c:v>22</c:v>
                </c:pt>
                <c:pt idx="117">
                  <c:v>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C6E-44C7-9B37-03220A3B16D5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GAP'!$G$2:$G$82</c:f>
              <c:numCache>
                <c:formatCode>0.00</c:formatCode>
                <c:ptCount val="81"/>
                <c:pt idx="0">
                  <c:v>37.29</c:v>
                </c:pt>
                <c:pt idx="1">
                  <c:v>36.72</c:v>
                </c:pt>
                <c:pt idx="2">
                  <c:v>33.97</c:v>
                </c:pt>
                <c:pt idx="3">
                  <c:v>41.98</c:v>
                </c:pt>
                <c:pt idx="4">
                  <c:v>41.65</c:v>
                </c:pt>
                <c:pt idx="5">
                  <c:v>41.22</c:v>
                </c:pt>
                <c:pt idx="6">
                  <c:v>41.56</c:v>
                </c:pt>
                <c:pt idx="7">
                  <c:v>45.53</c:v>
                </c:pt>
                <c:pt idx="8">
                  <c:v>38.76</c:v>
                </c:pt>
                <c:pt idx="9">
                  <c:v>38.17</c:v>
                </c:pt>
                <c:pt idx="10">
                  <c:v>40.229999999999997</c:v>
                </c:pt>
                <c:pt idx="11">
                  <c:v>37.11</c:v>
                </c:pt>
                <c:pt idx="12">
                  <c:v>44.07</c:v>
                </c:pt>
                <c:pt idx="13">
                  <c:v>40.98</c:v>
                </c:pt>
                <c:pt idx="14">
                  <c:v>40.020000000000003</c:v>
                </c:pt>
                <c:pt idx="15" formatCode="General">
                  <c:v>41.68</c:v>
                </c:pt>
                <c:pt idx="16" formatCode="General">
                  <c:v>42.67</c:v>
                </c:pt>
                <c:pt idx="17" formatCode="General">
                  <c:v>41.79</c:v>
                </c:pt>
                <c:pt idx="18" formatCode="General">
                  <c:v>38.89</c:v>
                </c:pt>
                <c:pt idx="19" formatCode="General">
                  <c:v>39.68</c:v>
                </c:pt>
                <c:pt idx="20" formatCode="General">
                  <c:v>40.67</c:v>
                </c:pt>
                <c:pt idx="21" formatCode="General">
                  <c:v>42.25</c:v>
                </c:pt>
                <c:pt idx="22" formatCode="General">
                  <c:v>38.549999999999997</c:v>
                </c:pt>
                <c:pt idx="23" formatCode="General">
                  <c:v>41.51</c:v>
                </c:pt>
                <c:pt idx="24" formatCode="General">
                  <c:v>41.57</c:v>
                </c:pt>
                <c:pt idx="25" formatCode="General">
                  <c:v>38.56</c:v>
                </c:pt>
                <c:pt idx="26" formatCode="General">
                  <c:v>39.71</c:v>
                </c:pt>
                <c:pt idx="27" formatCode="General">
                  <c:v>39.47</c:v>
                </c:pt>
                <c:pt idx="28" formatCode="General">
                  <c:v>45.54</c:v>
                </c:pt>
                <c:pt idx="29" formatCode="General">
                  <c:v>39.840000000000003</c:v>
                </c:pt>
                <c:pt idx="30" formatCode="General">
                  <c:v>41.07</c:v>
                </c:pt>
                <c:pt idx="31" formatCode="General">
                  <c:v>38.71</c:v>
                </c:pt>
                <c:pt idx="32" formatCode="General">
                  <c:v>41.74</c:v>
                </c:pt>
                <c:pt idx="33" formatCode="General">
                  <c:v>45.73</c:v>
                </c:pt>
                <c:pt idx="34" formatCode="General">
                  <c:v>40.67</c:v>
                </c:pt>
                <c:pt idx="35" formatCode="General">
                  <c:v>39.42</c:v>
                </c:pt>
                <c:pt idx="36" formatCode="General">
                  <c:v>37.04</c:v>
                </c:pt>
                <c:pt idx="37" formatCode="General">
                  <c:v>39.14</c:v>
                </c:pt>
                <c:pt idx="38" formatCode="General">
                  <c:v>41.36</c:v>
                </c:pt>
                <c:pt idx="39" formatCode="General">
                  <c:v>44.75</c:v>
                </c:pt>
                <c:pt idx="40">
                  <c:v>43.94</c:v>
                </c:pt>
                <c:pt idx="41">
                  <c:v>42.573267595440569</c:v>
                </c:pt>
                <c:pt idx="42">
                  <c:v>38.943662526076238</c:v>
                </c:pt>
                <c:pt idx="43">
                  <c:v>40.700000000000003</c:v>
                </c:pt>
                <c:pt idx="44">
                  <c:v>40.101437388175214</c:v>
                </c:pt>
                <c:pt idx="45">
                  <c:v>41.102863170870485</c:v>
                </c:pt>
                <c:pt idx="46">
                  <c:v>35.900925469372275</c:v>
                </c:pt>
                <c:pt idx="47" formatCode="General">
                  <c:v>36.5</c:v>
                </c:pt>
                <c:pt idx="48" formatCode="General">
                  <c:v>38.869999999999997</c:v>
                </c:pt>
                <c:pt idx="49" formatCode="General">
                  <c:v>34.840000000000003</c:v>
                </c:pt>
                <c:pt idx="50" formatCode="General">
                  <c:v>38.03</c:v>
                </c:pt>
                <c:pt idx="51" formatCode="General">
                  <c:v>36.909999999999997</c:v>
                </c:pt>
                <c:pt idx="52">
                  <c:v>38.9</c:v>
                </c:pt>
                <c:pt idx="53">
                  <c:v>38.1</c:v>
                </c:pt>
                <c:pt idx="54">
                  <c:v>40.299999999999997</c:v>
                </c:pt>
                <c:pt idx="55">
                  <c:v>30.2</c:v>
                </c:pt>
                <c:pt idx="56">
                  <c:v>34.5</c:v>
                </c:pt>
                <c:pt idx="57">
                  <c:v>36</c:v>
                </c:pt>
                <c:pt idx="58">
                  <c:v>29.5</c:v>
                </c:pt>
                <c:pt idx="59">
                  <c:v>31.2</c:v>
                </c:pt>
                <c:pt idx="60">
                  <c:v>38</c:v>
                </c:pt>
                <c:pt idx="61">
                  <c:v>37.1</c:v>
                </c:pt>
                <c:pt idx="62">
                  <c:v>36.5</c:v>
                </c:pt>
                <c:pt idx="63">
                  <c:v>39.4</c:v>
                </c:pt>
                <c:pt idx="64">
                  <c:v>35.4</c:v>
                </c:pt>
                <c:pt idx="65">
                  <c:v>33.5</c:v>
                </c:pt>
                <c:pt idx="66">
                  <c:v>36.200000000000003</c:v>
                </c:pt>
                <c:pt idx="67">
                  <c:v>40.6</c:v>
                </c:pt>
                <c:pt idx="68">
                  <c:v>35.799999999999997</c:v>
                </c:pt>
                <c:pt idx="69">
                  <c:v>34.5</c:v>
                </c:pt>
                <c:pt idx="70">
                  <c:v>34.5</c:v>
                </c:pt>
                <c:pt idx="71">
                  <c:v>35.200000000000003</c:v>
                </c:pt>
                <c:pt idx="72">
                  <c:v>30.24</c:v>
                </c:pt>
                <c:pt idx="73">
                  <c:v>30.47</c:v>
                </c:pt>
                <c:pt idx="74">
                  <c:v>38.71</c:v>
                </c:pt>
                <c:pt idx="75">
                  <c:v>37.770000000000003</c:v>
                </c:pt>
                <c:pt idx="76">
                  <c:v>37.64</c:v>
                </c:pt>
                <c:pt idx="77">
                  <c:v>33.01</c:v>
                </c:pt>
                <c:pt idx="78">
                  <c:v>33.229999999999997</c:v>
                </c:pt>
                <c:pt idx="79">
                  <c:v>39.5</c:v>
                </c:pt>
                <c:pt idx="80">
                  <c:v>41.7</c:v>
                </c:pt>
              </c:numCache>
            </c:numRef>
          </c:xVal>
          <c:yVal>
            <c:numRef>
              <c:f>'APIP and GAP'!$BL$2:$BL$82</c:f>
              <c:numCache>
                <c:formatCode>General</c:formatCode>
                <c:ptCount val="81"/>
                <c:pt idx="0">
                  <c:v>9.68</c:v>
                </c:pt>
                <c:pt idx="1">
                  <c:v>12.45</c:v>
                </c:pt>
                <c:pt idx="3">
                  <c:v>7.95</c:v>
                </c:pt>
                <c:pt idx="4">
                  <c:v>6.25</c:v>
                </c:pt>
                <c:pt idx="8">
                  <c:v>11.22</c:v>
                </c:pt>
                <c:pt idx="12">
                  <c:v>10.35</c:v>
                </c:pt>
                <c:pt idx="14">
                  <c:v>6.8</c:v>
                </c:pt>
                <c:pt idx="15">
                  <c:v>7.22</c:v>
                </c:pt>
                <c:pt idx="16">
                  <c:v>7.74</c:v>
                </c:pt>
                <c:pt idx="17">
                  <c:v>11.3</c:v>
                </c:pt>
                <c:pt idx="18">
                  <c:v>12.3</c:v>
                </c:pt>
                <c:pt idx="26">
                  <c:v>9.59</c:v>
                </c:pt>
                <c:pt idx="27">
                  <c:v>6.33</c:v>
                </c:pt>
                <c:pt idx="28">
                  <c:v>11.2</c:v>
                </c:pt>
                <c:pt idx="29">
                  <c:v>6.29</c:v>
                </c:pt>
                <c:pt idx="30">
                  <c:v>7.88</c:v>
                </c:pt>
                <c:pt idx="31">
                  <c:v>6.6</c:v>
                </c:pt>
                <c:pt idx="32">
                  <c:v>13.4</c:v>
                </c:pt>
                <c:pt idx="33">
                  <c:v>11</c:v>
                </c:pt>
                <c:pt idx="34">
                  <c:v>8.8800000000000008</c:v>
                </c:pt>
                <c:pt idx="35">
                  <c:v>8.6300000000000008</c:v>
                </c:pt>
                <c:pt idx="40">
                  <c:v>10</c:v>
                </c:pt>
                <c:pt idx="41" formatCode="0.0">
                  <c:v>12.898358999999999</c:v>
                </c:pt>
                <c:pt idx="42" formatCode="0.0">
                  <c:v>10.7</c:v>
                </c:pt>
                <c:pt idx="43" formatCode="0.0">
                  <c:v>4.9000000000000004</c:v>
                </c:pt>
                <c:pt idx="52">
                  <c:v>16.2</c:v>
                </c:pt>
                <c:pt idx="53">
                  <c:v>18.899999999999999</c:v>
                </c:pt>
                <c:pt idx="54">
                  <c:v>17.899999999999999</c:v>
                </c:pt>
                <c:pt idx="55">
                  <c:v>14.4</c:v>
                </c:pt>
                <c:pt idx="56">
                  <c:v>16.7</c:v>
                </c:pt>
                <c:pt idx="57">
                  <c:v>17.399999999999999</c:v>
                </c:pt>
                <c:pt idx="58">
                  <c:v>17.600000000000001</c:v>
                </c:pt>
                <c:pt idx="59">
                  <c:v>16.399999999999999</c:v>
                </c:pt>
                <c:pt idx="60">
                  <c:v>13.2</c:v>
                </c:pt>
                <c:pt idx="61">
                  <c:v>12.1</c:v>
                </c:pt>
                <c:pt idx="62">
                  <c:v>12</c:v>
                </c:pt>
                <c:pt idx="63">
                  <c:v>12.6</c:v>
                </c:pt>
                <c:pt idx="64">
                  <c:v>13.9</c:v>
                </c:pt>
                <c:pt idx="65">
                  <c:v>11.8</c:v>
                </c:pt>
                <c:pt idx="66">
                  <c:v>11.5</c:v>
                </c:pt>
                <c:pt idx="67">
                  <c:v>9.8000000000000007</c:v>
                </c:pt>
                <c:pt idx="68">
                  <c:v>17.5</c:v>
                </c:pt>
                <c:pt idx="69">
                  <c:v>14.7</c:v>
                </c:pt>
                <c:pt idx="70">
                  <c:v>18.100000000000001</c:v>
                </c:pt>
                <c:pt idx="71">
                  <c:v>14.2</c:v>
                </c:pt>
                <c:pt idx="72" formatCode="0.0">
                  <c:v>8.6</c:v>
                </c:pt>
                <c:pt idx="73" formatCode="0.0">
                  <c:v>10.199999999999999</c:v>
                </c:pt>
                <c:pt idx="74" formatCode="0.0">
                  <c:v>6.4</c:v>
                </c:pt>
                <c:pt idx="75" formatCode="0.0">
                  <c:v>6.1</c:v>
                </c:pt>
                <c:pt idx="76" formatCode="0.0">
                  <c:v>7.2</c:v>
                </c:pt>
                <c:pt idx="77" formatCode="0.0">
                  <c:v>5</c:v>
                </c:pt>
                <c:pt idx="78" formatCode="0.0">
                  <c:v>8.6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C6E-44C7-9B37-03220A3B16D5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WEAR!$G$111:$G$118</c:f>
              <c:numCache>
                <c:formatCode>0.00</c:formatCode>
                <c:ptCount val="8"/>
                <c:pt idx="0">
                  <c:v>39.880000000000003</c:v>
                </c:pt>
                <c:pt idx="1">
                  <c:v>37.06</c:v>
                </c:pt>
                <c:pt idx="2">
                  <c:v>36.35</c:v>
                </c:pt>
                <c:pt idx="3">
                  <c:v>40.03</c:v>
                </c:pt>
                <c:pt idx="4">
                  <c:v>42.03</c:v>
                </c:pt>
                <c:pt idx="5">
                  <c:v>40.520000000000003</c:v>
                </c:pt>
                <c:pt idx="6">
                  <c:v>40.049999999999997</c:v>
                </c:pt>
                <c:pt idx="7">
                  <c:v>40.049999999999997</c:v>
                </c:pt>
              </c:numCache>
            </c:numRef>
          </c:xVal>
          <c:yVal>
            <c:numRef>
              <c:f>WEAR!$BL$111:$BL$118</c:f>
              <c:numCache>
                <c:formatCode>General</c:formatCode>
                <c:ptCount val="8"/>
                <c:pt idx="0">
                  <c:v>9.8000000000000007</c:v>
                </c:pt>
                <c:pt idx="1">
                  <c:v>9.6</c:v>
                </c:pt>
                <c:pt idx="2">
                  <c:v>8.9</c:v>
                </c:pt>
                <c:pt idx="3">
                  <c:v>8.5</c:v>
                </c:pt>
                <c:pt idx="4">
                  <c:v>4.0999999999999996</c:v>
                </c:pt>
                <c:pt idx="5">
                  <c:v>6.3</c:v>
                </c:pt>
                <c:pt idx="6">
                  <c:v>8.1</c:v>
                </c:pt>
                <c:pt idx="7">
                  <c:v>8.6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C6E-44C7-9B37-03220A3B16D5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IAP!$G$126:$G$132</c:f>
              <c:numCache>
                <c:formatCode>0.00</c:formatCode>
                <c:ptCount val="7"/>
                <c:pt idx="0">
                  <c:v>41.1</c:v>
                </c:pt>
                <c:pt idx="1">
                  <c:v>46.78</c:v>
                </c:pt>
                <c:pt idx="2">
                  <c:v>41.46</c:v>
                </c:pt>
                <c:pt idx="3">
                  <c:v>45.08</c:v>
                </c:pt>
                <c:pt idx="4">
                  <c:v>43.6</c:v>
                </c:pt>
                <c:pt idx="5">
                  <c:v>43.71</c:v>
                </c:pt>
                <c:pt idx="6">
                  <c:v>44.06</c:v>
                </c:pt>
              </c:numCache>
            </c:numRef>
          </c:xVal>
          <c:yVal>
            <c:numRef>
              <c:f>IAP!$BL$126:$BL$132</c:f>
              <c:numCache>
                <c:formatCode>0.0</c:formatCode>
                <c:ptCount val="7"/>
                <c:pt idx="0">
                  <c:v>8.4</c:v>
                </c:pt>
                <c:pt idx="1">
                  <c:v>10.6</c:v>
                </c:pt>
                <c:pt idx="2">
                  <c:v>10.3</c:v>
                </c:pt>
                <c:pt idx="3">
                  <c:v>9.4</c:v>
                </c:pt>
                <c:pt idx="4" formatCode="General">
                  <c:v>20.7</c:v>
                </c:pt>
                <c:pt idx="5" formatCode="General">
                  <c:v>17.7</c:v>
                </c:pt>
                <c:pt idx="6" formatCode="General">
                  <c:v>23.5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4C6E-44C7-9B37-03220A3B16D5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GAP'!$BL$83:$BL$92</c:f>
              <c:numCache>
                <c:formatCode>0.0</c:formatCode>
                <c:ptCount val="10"/>
                <c:pt idx="0">
                  <c:v>14.209038</c:v>
                </c:pt>
                <c:pt idx="1">
                  <c:v>13.289110000000001</c:v>
                </c:pt>
                <c:pt idx="2" formatCode="General">
                  <c:v>12.7</c:v>
                </c:pt>
                <c:pt idx="4">
                  <c:v>14.8</c:v>
                </c:pt>
                <c:pt idx="5">
                  <c:v>6.7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4C6E-44C7-9B37-03220A3B16D5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GAP'!$BL$83:$BL$92</c:f>
              <c:numCache>
                <c:formatCode>0.0</c:formatCode>
                <c:ptCount val="10"/>
                <c:pt idx="0">
                  <c:v>14.209038</c:v>
                </c:pt>
                <c:pt idx="1">
                  <c:v>13.289110000000001</c:v>
                </c:pt>
                <c:pt idx="2" formatCode="General">
                  <c:v>12.7</c:v>
                </c:pt>
                <c:pt idx="4">
                  <c:v>14.8</c:v>
                </c:pt>
                <c:pt idx="5">
                  <c:v>6.7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4C6E-44C7-9B37-03220A3B16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5130352"/>
        <c:axId val="565119768"/>
      </c:scatterChart>
      <c:valAx>
        <c:axId val="565130352"/>
        <c:scaling>
          <c:orientation val="minMax"/>
          <c:min val="25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SiO</a:t>
                </a:r>
                <a:r>
                  <a:rPr lang="en-US" sz="1200" b="0" i="0" u="none" strike="noStrike" baseline="-25000">
                    <a:effectLst/>
                  </a:rPr>
                  <a:t>2</a:t>
                </a:r>
                <a:r>
                  <a:rPr lang="en-US" sz="1200" b="0" i="0" u="none" strike="noStrike" baseline="0">
                    <a:effectLst/>
                  </a:rPr>
                  <a:t> (wt%)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5119768"/>
        <c:crosses val="autoZero"/>
        <c:crossBetween val="midCat"/>
      </c:valAx>
      <c:valAx>
        <c:axId val="565119768"/>
        <c:scaling>
          <c:orientation val="minMax"/>
          <c:max val="26"/>
          <c:min val="2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Hf</a:t>
                </a:r>
                <a:r>
                  <a:rPr lang="en-US" sz="1200" b="0" i="0" u="none" strike="noStrike" baseline="0">
                    <a:effectLst/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5130352"/>
        <c:crosses val="autoZero"/>
        <c:crossBetween val="midCat"/>
        <c:majorUnit val="2"/>
        <c:minorUnit val="0.5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9.2022879259464244E-2"/>
          <c:y val="4.2023736921967786E-2"/>
          <c:w val="0.25934705270577452"/>
          <c:h val="0.2263390114838491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WEAR!$G$2:$G$110</c:f>
              <c:numCache>
                <c:formatCode>0.00</c:formatCode>
                <c:ptCount val="109"/>
                <c:pt idx="2">
                  <c:v>43.49</c:v>
                </c:pt>
                <c:pt idx="3">
                  <c:v>43.49</c:v>
                </c:pt>
                <c:pt idx="4">
                  <c:v>36.6</c:v>
                </c:pt>
                <c:pt idx="5">
                  <c:v>38.700000000000003</c:v>
                </c:pt>
                <c:pt idx="6">
                  <c:v>38.9</c:v>
                </c:pt>
                <c:pt idx="7">
                  <c:v>38.6</c:v>
                </c:pt>
                <c:pt idx="8">
                  <c:v>38.200000000000003</c:v>
                </c:pt>
                <c:pt idx="9">
                  <c:v>38.1</c:v>
                </c:pt>
                <c:pt idx="10">
                  <c:v>38.4</c:v>
                </c:pt>
                <c:pt idx="11">
                  <c:v>38.9</c:v>
                </c:pt>
                <c:pt idx="12">
                  <c:v>39</c:v>
                </c:pt>
                <c:pt idx="13">
                  <c:v>39.1</c:v>
                </c:pt>
                <c:pt idx="14">
                  <c:v>38.9</c:v>
                </c:pt>
                <c:pt idx="15">
                  <c:v>39.200000000000003</c:v>
                </c:pt>
                <c:pt idx="16">
                  <c:v>39.4</c:v>
                </c:pt>
                <c:pt idx="17">
                  <c:v>39.5</c:v>
                </c:pt>
                <c:pt idx="18">
                  <c:v>38.700000000000003</c:v>
                </c:pt>
                <c:pt idx="19">
                  <c:v>38.1</c:v>
                </c:pt>
                <c:pt idx="20">
                  <c:v>39.200000000000003</c:v>
                </c:pt>
                <c:pt idx="21">
                  <c:v>39.200000000000003</c:v>
                </c:pt>
                <c:pt idx="22">
                  <c:v>40.6</c:v>
                </c:pt>
                <c:pt idx="23">
                  <c:v>38.6</c:v>
                </c:pt>
                <c:pt idx="24">
                  <c:v>38.799999999999997</c:v>
                </c:pt>
                <c:pt idx="25">
                  <c:v>39.799999999999997</c:v>
                </c:pt>
                <c:pt idx="26">
                  <c:v>44</c:v>
                </c:pt>
                <c:pt idx="27">
                  <c:v>39.4</c:v>
                </c:pt>
                <c:pt idx="28">
                  <c:v>39.1</c:v>
                </c:pt>
                <c:pt idx="29">
                  <c:v>39.299999999999997</c:v>
                </c:pt>
                <c:pt idx="30">
                  <c:v>38.700000000000003</c:v>
                </c:pt>
                <c:pt idx="31">
                  <c:v>39.299999999999997</c:v>
                </c:pt>
                <c:pt idx="32">
                  <c:v>38.700000000000003</c:v>
                </c:pt>
                <c:pt idx="33">
                  <c:v>36.78</c:v>
                </c:pt>
                <c:pt idx="34">
                  <c:v>36.869999999999997</c:v>
                </c:pt>
                <c:pt idx="35">
                  <c:v>36.479999999999997</c:v>
                </c:pt>
                <c:pt idx="36">
                  <c:v>35.97</c:v>
                </c:pt>
                <c:pt idx="37">
                  <c:v>39.340000000000003</c:v>
                </c:pt>
                <c:pt idx="38">
                  <c:v>37.65</c:v>
                </c:pt>
                <c:pt idx="39">
                  <c:v>36.56</c:v>
                </c:pt>
                <c:pt idx="40">
                  <c:v>38.07</c:v>
                </c:pt>
                <c:pt idx="41">
                  <c:v>33.44</c:v>
                </c:pt>
                <c:pt idx="42">
                  <c:v>36.49</c:v>
                </c:pt>
                <c:pt idx="43">
                  <c:v>40.349600000000002</c:v>
                </c:pt>
                <c:pt idx="44">
                  <c:v>39.432400000000001</c:v>
                </c:pt>
                <c:pt idx="45">
                  <c:v>39.6233</c:v>
                </c:pt>
                <c:pt idx="46">
                  <c:v>39.744599999999998</c:v>
                </c:pt>
                <c:pt idx="47">
                  <c:v>39.959200000000003</c:v>
                </c:pt>
                <c:pt idx="48">
                  <c:v>40.043700000000001</c:v>
                </c:pt>
                <c:pt idx="49">
                  <c:v>39.854500000000002</c:v>
                </c:pt>
                <c:pt idx="50">
                  <c:v>41.602699999999999</c:v>
                </c:pt>
                <c:pt idx="52">
                  <c:v>43.73</c:v>
                </c:pt>
                <c:pt idx="53">
                  <c:v>44.5</c:v>
                </c:pt>
                <c:pt idx="54">
                  <c:v>43.18</c:v>
                </c:pt>
                <c:pt idx="56">
                  <c:v>36.64</c:v>
                </c:pt>
                <c:pt idx="57">
                  <c:v>32.29</c:v>
                </c:pt>
                <c:pt idx="58">
                  <c:v>35.4</c:v>
                </c:pt>
                <c:pt idx="59">
                  <c:v>35.56</c:v>
                </c:pt>
                <c:pt idx="60">
                  <c:v>40.9</c:v>
                </c:pt>
                <c:pt idx="61">
                  <c:v>40.049999999999997</c:v>
                </c:pt>
                <c:pt idx="62">
                  <c:v>31.8</c:v>
                </c:pt>
                <c:pt idx="63">
                  <c:v>37.1</c:v>
                </c:pt>
                <c:pt idx="64">
                  <c:v>40.15</c:v>
                </c:pt>
                <c:pt idx="65">
                  <c:v>38.28</c:v>
                </c:pt>
                <c:pt idx="66">
                  <c:v>37</c:v>
                </c:pt>
                <c:pt idx="67">
                  <c:v>40</c:v>
                </c:pt>
                <c:pt idx="68">
                  <c:v>41.06</c:v>
                </c:pt>
                <c:pt idx="69">
                  <c:v>41.84</c:v>
                </c:pt>
                <c:pt idx="70">
                  <c:v>40.75</c:v>
                </c:pt>
                <c:pt idx="71">
                  <c:v>41.58</c:v>
                </c:pt>
                <c:pt idx="72">
                  <c:v>38.700000000000003</c:v>
                </c:pt>
                <c:pt idx="73">
                  <c:v>39.92</c:v>
                </c:pt>
                <c:pt idx="74">
                  <c:v>37.68</c:v>
                </c:pt>
                <c:pt idx="75">
                  <c:v>36.369999999999997</c:v>
                </c:pt>
                <c:pt idx="76">
                  <c:v>39.880000000000003</c:v>
                </c:pt>
                <c:pt idx="77">
                  <c:v>38.979999999999997</c:v>
                </c:pt>
                <c:pt idx="78">
                  <c:v>41.58</c:v>
                </c:pt>
                <c:pt idx="79">
                  <c:v>40.44</c:v>
                </c:pt>
                <c:pt idx="80">
                  <c:v>38.700000000000003</c:v>
                </c:pt>
                <c:pt idx="81">
                  <c:v>33.89</c:v>
                </c:pt>
                <c:pt idx="82">
                  <c:v>34.229999999999997</c:v>
                </c:pt>
                <c:pt idx="83">
                  <c:v>33.22</c:v>
                </c:pt>
                <c:pt idx="84">
                  <c:v>33.520000000000003</c:v>
                </c:pt>
                <c:pt idx="85">
                  <c:v>39.06</c:v>
                </c:pt>
                <c:pt idx="86">
                  <c:v>36.22</c:v>
                </c:pt>
                <c:pt idx="87">
                  <c:v>39.28</c:v>
                </c:pt>
                <c:pt idx="95">
                  <c:v>37.049999999999997</c:v>
                </c:pt>
                <c:pt idx="96">
                  <c:v>40</c:v>
                </c:pt>
                <c:pt idx="97">
                  <c:v>38.619999999999997</c:v>
                </c:pt>
                <c:pt idx="98">
                  <c:v>35.090000000000003</c:v>
                </c:pt>
                <c:pt idx="99">
                  <c:v>37.93</c:v>
                </c:pt>
                <c:pt idx="100">
                  <c:v>35.51</c:v>
                </c:pt>
                <c:pt idx="105">
                  <c:v>35.369999999999997</c:v>
                </c:pt>
              </c:numCache>
            </c:numRef>
          </c:xVal>
          <c:yVal>
            <c:numRef>
              <c:f>WEAR!$BM$2:$BM$110</c:f>
              <c:numCache>
                <c:formatCode>0.0</c:formatCode>
                <c:ptCount val="109"/>
                <c:pt idx="4">
                  <c:v>12.5</c:v>
                </c:pt>
                <c:pt idx="5">
                  <c:v>13.1</c:v>
                </c:pt>
                <c:pt idx="6">
                  <c:v>23</c:v>
                </c:pt>
                <c:pt idx="7">
                  <c:v>23</c:v>
                </c:pt>
                <c:pt idx="8">
                  <c:v>22</c:v>
                </c:pt>
                <c:pt idx="9">
                  <c:v>24</c:v>
                </c:pt>
                <c:pt idx="10">
                  <c:v>23</c:v>
                </c:pt>
                <c:pt idx="11">
                  <c:v>23</c:v>
                </c:pt>
                <c:pt idx="12">
                  <c:v>24</c:v>
                </c:pt>
                <c:pt idx="13">
                  <c:v>23</c:v>
                </c:pt>
                <c:pt idx="14">
                  <c:v>23</c:v>
                </c:pt>
                <c:pt idx="15">
                  <c:v>22</c:v>
                </c:pt>
                <c:pt idx="16">
                  <c:v>23</c:v>
                </c:pt>
                <c:pt idx="17">
                  <c:v>24</c:v>
                </c:pt>
                <c:pt idx="18">
                  <c:v>17</c:v>
                </c:pt>
                <c:pt idx="19">
                  <c:v>17</c:v>
                </c:pt>
                <c:pt idx="20">
                  <c:v>14.5</c:v>
                </c:pt>
                <c:pt idx="21">
                  <c:v>9.1</c:v>
                </c:pt>
                <c:pt idx="22">
                  <c:v>6.7</c:v>
                </c:pt>
                <c:pt idx="23">
                  <c:v>13</c:v>
                </c:pt>
                <c:pt idx="24">
                  <c:v>14.2</c:v>
                </c:pt>
                <c:pt idx="25">
                  <c:v>16.5</c:v>
                </c:pt>
                <c:pt idx="26">
                  <c:v>10.7</c:v>
                </c:pt>
                <c:pt idx="27">
                  <c:v>14.1</c:v>
                </c:pt>
                <c:pt idx="28">
                  <c:v>14.7</c:v>
                </c:pt>
                <c:pt idx="40">
                  <c:v>18.8</c:v>
                </c:pt>
                <c:pt idx="41">
                  <c:v>20.100000000000001</c:v>
                </c:pt>
                <c:pt idx="42">
                  <c:v>10.4</c:v>
                </c:pt>
                <c:pt idx="55">
                  <c:v>9.3000000000000007</c:v>
                </c:pt>
                <c:pt idx="56">
                  <c:v>12</c:v>
                </c:pt>
                <c:pt idx="57">
                  <c:v>11.84</c:v>
                </c:pt>
                <c:pt idx="58">
                  <c:v>14</c:v>
                </c:pt>
                <c:pt idx="59">
                  <c:v>15</c:v>
                </c:pt>
                <c:pt idx="60">
                  <c:v>10</c:v>
                </c:pt>
                <c:pt idx="61">
                  <c:v>11</c:v>
                </c:pt>
                <c:pt idx="62">
                  <c:v>19</c:v>
                </c:pt>
                <c:pt idx="63">
                  <c:v>16.14</c:v>
                </c:pt>
                <c:pt idx="64">
                  <c:v>8.59</c:v>
                </c:pt>
                <c:pt idx="65">
                  <c:v>9.9</c:v>
                </c:pt>
                <c:pt idx="66">
                  <c:v>20</c:v>
                </c:pt>
                <c:pt idx="67">
                  <c:v>13</c:v>
                </c:pt>
                <c:pt idx="68">
                  <c:v>7.11</c:v>
                </c:pt>
                <c:pt idx="69">
                  <c:v>8.5</c:v>
                </c:pt>
                <c:pt idx="71">
                  <c:v>9.1</c:v>
                </c:pt>
                <c:pt idx="86">
                  <c:v>18.7</c:v>
                </c:pt>
                <c:pt idx="87">
                  <c:v>12.8</c:v>
                </c:pt>
                <c:pt idx="89">
                  <c:v>152</c:v>
                </c:pt>
                <c:pt idx="90">
                  <c:v>8.1</c:v>
                </c:pt>
                <c:pt idx="92">
                  <c:v>10.4</c:v>
                </c:pt>
                <c:pt idx="93">
                  <c:v>11.2</c:v>
                </c:pt>
                <c:pt idx="107">
                  <c:v>14.5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BCB-4AD4-B9E6-769BFAECC16A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IAP!$G$2:$G$125</c:f>
              <c:numCache>
                <c:formatCode>0.00</c:formatCode>
                <c:ptCount val="118"/>
                <c:pt idx="0">
                  <c:v>42.6</c:v>
                </c:pt>
                <c:pt idx="2">
                  <c:v>43.3</c:v>
                </c:pt>
                <c:pt idx="3">
                  <c:v>43.73</c:v>
                </c:pt>
                <c:pt idx="4">
                  <c:v>43.68</c:v>
                </c:pt>
                <c:pt idx="5">
                  <c:v>43.43</c:v>
                </c:pt>
                <c:pt idx="6">
                  <c:v>43.98</c:v>
                </c:pt>
                <c:pt idx="7">
                  <c:v>44.49</c:v>
                </c:pt>
                <c:pt idx="8">
                  <c:v>44.88</c:v>
                </c:pt>
                <c:pt idx="9">
                  <c:v>41.4</c:v>
                </c:pt>
                <c:pt idx="10">
                  <c:v>42.09</c:v>
                </c:pt>
                <c:pt idx="11">
                  <c:v>43.6</c:v>
                </c:pt>
                <c:pt idx="12">
                  <c:v>43.3</c:v>
                </c:pt>
                <c:pt idx="13">
                  <c:v>44.6</c:v>
                </c:pt>
                <c:pt idx="15">
                  <c:v>43.8</c:v>
                </c:pt>
                <c:pt idx="16">
                  <c:v>42.6</c:v>
                </c:pt>
                <c:pt idx="18">
                  <c:v>42.74</c:v>
                </c:pt>
                <c:pt idx="19">
                  <c:v>43.42</c:v>
                </c:pt>
                <c:pt idx="20">
                  <c:v>43.74</c:v>
                </c:pt>
                <c:pt idx="21">
                  <c:v>44.02</c:v>
                </c:pt>
                <c:pt idx="24">
                  <c:v>42.98</c:v>
                </c:pt>
                <c:pt idx="25">
                  <c:v>42.6</c:v>
                </c:pt>
                <c:pt idx="26">
                  <c:v>42.74</c:v>
                </c:pt>
                <c:pt idx="27">
                  <c:v>41.03</c:v>
                </c:pt>
                <c:pt idx="28">
                  <c:v>41.52</c:v>
                </c:pt>
                <c:pt idx="29">
                  <c:v>41.88</c:v>
                </c:pt>
                <c:pt idx="31">
                  <c:v>42.22</c:v>
                </c:pt>
                <c:pt idx="32">
                  <c:v>50.9</c:v>
                </c:pt>
                <c:pt idx="33">
                  <c:v>46.3</c:v>
                </c:pt>
                <c:pt idx="34">
                  <c:v>43.5</c:v>
                </c:pt>
                <c:pt idx="35">
                  <c:v>46.7</c:v>
                </c:pt>
                <c:pt idx="36">
                  <c:v>40.700000000000003</c:v>
                </c:pt>
                <c:pt idx="37">
                  <c:v>46</c:v>
                </c:pt>
                <c:pt idx="38">
                  <c:v>49.1</c:v>
                </c:pt>
                <c:pt idx="39">
                  <c:v>43.1</c:v>
                </c:pt>
                <c:pt idx="40">
                  <c:v>44.6</c:v>
                </c:pt>
                <c:pt idx="41">
                  <c:v>44</c:v>
                </c:pt>
                <c:pt idx="43">
                  <c:v>39.799999999999997</c:v>
                </c:pt>
                <c:pt idx="45">
                  <c:v>41</c:v>
                </c:pt>
                <c:pt idx="46">
                  <c:v>40.520000000000003</c:v>
                </c:pt>
                <c:pt idx="48">
                  <c:v>41.82</c:v>
                </c:pt>
                <c:pt idx="49">
                  <c:v>41.43</c:v>
                </c:pt>
                <c:pt idx="50">
                  <c:v>42.28</c:v>
                </c:pt>
                <c:pt idx="51">
                  <c:v>41.57</c:v>
                </c:pt>
                <c:pt idx="52">
                  <c:v>41.03</c:v>
                </c:pt>
                <c:pt idx="53">
                  <c:v>41.52</c:v>
                </c:pt>
                <c:pt idx="54">
                  <c:v>41.88</c:v>
                </c:pt>
                <c:pt idx="56">
                  <c:v>42.22</c:v>
                </c:pt>
                <c:pt idx="57">
                  <c:v>41.2</c:v>
                </c:pt>
                <c:pt idx="58">
                  <c:v>41.46</c:v>
                </c:pt>
                <c:pt idx="59">
                  <c:v>41.55</c:v>
                </c:pt>
                <c:pt idx="60">
                  <c:v>41.46</c:v>
                </c:pt>
                <c:pt idx="61">
                  <c:v>50.9</c:v>
                </c:pt>
                <c:pt idx="62">
                  <c:v>46.3</c:v>
                </c:pt>
                <c:pt idx="63">
                  <c:v>43.5</c:v>
                </c:pt>
                <c:pt idx="64">
                  <c:v>46.7</c:v>
                </c:pt>
                <c:pt idx="65">
                  <c:v>40.700000000000003</c:v>
                </c:pt>
                <c:pt idx="66">
                  <c:v>46</c:v>
                </c:pt>
                <c:pt idx="67">
                  <c:v>49.1</c:v>
                </c:pt>
                <c:pt idx="68">
                  <c:v>43.1</c:v>
                </c:pt>
                <c:pt idx="69">
                  <c:v>44.6</c:v>
                </c:pt>
                <c:pt idx="70">
                  <c:v>44</c:v>
                </c:pt>
                <c:pt idx="71">
                  <c:v>41.2</c:v>
                </c:pt>
                <c:pt idx="72">
                  <c:v>42</c:v>
                </c:pt>
                <c:pt idx="74">
                  <c:v>39.799999999999997</c:v>
                </c:pt>
                <c:pt idx="76">
                  <c:v>39.700000000000003</c:v>
                </c:pt>
                <c:pt idx="77">
                  <c:v>34.6</c:v>
                </c:pt>
                <c:pt idx="78">
                  <c:v>41</c:v>
                </c:pt>
                <c:pt idx="79">
                  <c:v>40.520000000000003</c:v>
                </c:pt>
                <c:pt idx="80">
                  <c:v>42.4</c:v>
                </c:pt>
                <c:pt idx="81">
                  <c:v>39.6</c:v>
                </c:pt>
                <c:pt idx="83">
                  <c:v>41.82</c:v>
                </c:pt>
                <c:pt idx="84">
                  <c:v>41.43</c:v>
                </c:pt>
                <c:pt idx="85">
                  <c:v>42.28</c:v>
                </c:pt>
                <c:pt idx="86">
                  <c:v>41.57</c:v>
                </c:pt>
                <c:pt idx="97">
                  <c:v>44.82</c:v>
                </c:pt>
                <c:pt idx="98">
                  <c:v>42.33</c:v>
                </c:pt>
                <c:pt idx="99">
                  <c:v>41.15</c:v>
                </c:pt>
                <c:pt idx="100">
                  <c:v>41.95</c:v>
                </c:pt>
                <c:pt idx="103">
                  <c:v>41.15</c:v>
                </c:pt>
                <c:pt idx="104">
                  <c:v>41.95</c:v>
                </c:pt>
                <c:pt idx="106">
                  <c:v>36.299999999999997</c:v>
                </c:pt>
                <c:pt idx="107">
                  <c:v>38.11</c:v>
                </c:pt>
                <c:pt idx="108">
                  <c:v>38.96</c:v>
                </c:pt>
                <c:pt idx="109">
                  <c:v>40.270000000000003</c:v>
                </c:pt>
                <c:pt idx="111">
                  <c:v>36.299999999999997</c:v>
                </c:pt>
                <c:pt idx="112">
                  <c:v>38.11</c:v>
                </c:pt>
                <c:pt idx="113">
                  <c:v>37.42</c:v>
                </c:pt>
                <c:pt idx="114">
                  <c:v>36.29</c:v>
                </c:pt>
                <c:pt idx="115">
                  <c:v>37.64</c:v>
                </c:pt>
                <c:pt idx="116">
                  <c:v>37.9</c:v>
                </c:pt>
                <c:pt idx="117">
                  <c:v>37.369999999999997</c:v>
                </c:pt>
              </c:numCache>
            </c:numRef>
          </c:xVal>
          <c:yVal>
            <c:numRef>
              <c:f>IAP!$BM$2:$BM$125</c:f>
              <c:numCache>
                <c:formatCode>0.0</c:formatCode>
                <c:ptCount val="118"/>
                <c:pt idx="2" formatCode="General">
                  <c:v>3.3</c:v>
                </c:pt>
                <c:pt idx="3" formatCode="General">
                  <c:v>3.2</c:v>
                </c:pt>
                <c:pt idx="4">
                  <c:v>3.9</c:v>
                </c:pt>
                <c:pt idx="7">
                  <c:v>3.3</c:v>
                </c:pt>
                <c:pt idx="8">
                  <c:v>3.29</c:v>
                </c:pt>
                <c:pt idx="11">
                  <c:v>3.6</c:v>
                </c:pt>
                <c:pt idx="12">
                  <c:v>3.9</c:v>
                </c:pt>
                <c:pt idx="24">
                  <c:v>3</c:v>
                </c:pt>
                <c:pt idx="25" formatCode="General">
                  <c:v>3.1</c:v>
                </c:pt>
                <c:pt idx="27">
                  <c:v>0.75</c:v>
                </c:pt>
                <c:pt idx="28">
                  <c:v>0.84</c:v>
                </c:pt>
                <c:pt idx="29">
                  <c:v>0.92</c:v>
                </c:pt>
                <c:pt idx="31">
                  <c:v>0.81</c:v>
                </c:pt>
                <c:pt idx="52">
                  <c:v>0.75</c:v>
                </c:pt>
                <c:pt idx="53">
                  <c:v>0.84</c:v>
                </c:pt>
                <c:pt idx="54">
                  <c:v>0.92</c:v>
                </c:pt>
                <c:pt idx="56">
                  <c:v>0.81</c:v>
                </c:pt>
                <c:pt idx="80">
                  <c:v>0.73</c:v>
                </c:pt>
                <c:pt idx="81">
                  <c:v>0.75</c:v>
                </c:pt>
                <c:pt idx="99">
                  <c:v>0.9</c:v>
                </c:pt>
                <c:pt idx="100">
                  <c:v>0.7</c:v>
                </c:pt>
                <c:pt idx="103">
                  <c:v>0.9</c:v>
                </c:pt>
                <c:pt idx="104">
                  <c:v>0.7</c:v>
                </c:pt>
                <c:pt idx="108">
                  <c:v>2.2999999999999998</c:v>
                </c:pt>
                <c:pt idx="109">
                  <c:v>2.1</c:v>
                </c:pt>
                <c:pt idx="117">
                  <c:v>1.5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BCB-4AD4-B9E6-769BFAECC16A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GAP'!$G$2:$G$82</c:f>
              <c:numCache>
                <c:formatCode>0.00</c:formatCode>
                <c:ptCount val="81"/>
                <c:pt idx="0">
                  <c:v>37.29</c:v>
                </c:pt>
                <c:pt idx="1">
                  <c:v>36.72</c:v>
                </c:pt>
                <c:pt idx="2">
                  <c:v>33.97</c:v>
                </c:pt>
                <c:pt idx="3">
                  <c:v>41.98</c:v>
                </c:pt>
                <c:pt idx="4">
                  <c:v>41.65</c:v>
                </c:pt>
                <c:pt idx="5">
                  <c:v>41.22</c:v>
                </c:pt>
                <c:pt idx="6">
                  <c:v>41.56</c:v>
                </c:pt>
                <c:pt idx="7">
                  <c:v>45.53</c:v>
                </c:pt>
                <c:pt idx="8">
                  <c:v>38.76</c:v>
                </c:pt>
                <c:pt idx="9">
                  <c:v>38.17</c:v>
                </c:pt>
                <c:pt idx="10">
                  <c:v>40.229999999999997</c:v>
                </c:pt>
                <c:pt idx="11">
                  <c:v>37.11</c:v>
                </c:pt>
                <c:pt idx="12">
                  <c:v>44.07</c:v>
                </c:pt>
                <c:pt idx="13">
                  <c:v>40.98</c:v>
                </c:pt>
                <c:pt idx="14">
                  <c:v>40.020000000000003</c:v>
                </c:pt>
                <c:pt idx="15" formatCode="General">
                  <c:v>41.68</c:v>
                </c:pt>
                <c:pt idx="16" formatCode="General">
                  <c:v>42.67</c:v>
                </c:pt>
                <c:pt idx="17" formatCode="General">
                  <c:v>41.79</c:v>
                </c:pt>
                <c:pt idx="18" formatCode="General">
                  <c:v>38.89</c:v>
                </c:pt>
                <c:pt idx="19" formatCode="General">
                  <c:v>39.68</c:v>
                </c:pt>
                <c:pt idx="20" formatCode="General">
                  <c:v>40.67</c:v>
                </c:pt>
                <c:pt idx="21" formatCode="General">
                  <c:v>42.25</c:v>
                </c:pt>
                <c:pt idx="22" formatCode="General">
                  <c:v>38.549999999999997</c:v>
                </c:pt>
                <c:pt idx="23" formatCode="General">
                  <c:v>41.51</c:v>
                </c:pt>
                <c:pt idx="24" formatCode="General">
                  <c:v>41.57</c:v>
                </c:pt>
                <c:pt idx="25" formatCode="General">
                  <c:v>38.56</c:v>
                </c:pt>
                <c:pt idx="26" formatCode="General">
                  <c:v>39.71</c:v>
                </c:pt>
                <c:pt idx="27" formatCode="General">
                  <c:v>39.47</c:v>
                </c:pt>
                <c:pt idx="28" formatCode="General">
                  <c:v>45.54</c:v>
                </c:pt>
                <c:pt idx="29" formatCode="General">
                  <c:v>39.840000000000003</c:v>
                </c:pt>
                <c:pt idx="30" formatCode="General">
                  <c:v>41.07</c:v>
                </c:pt>
                <c:pt idx="31" formatCode="General">
                  <c:v>38.71</c:v>
                </c:pt>
                <c:pt idx="32" formatCode="General">
                  <c:v>41.74</c:v>
                </c:pt>
                <c:pt idx="33" formatCode="General">
                  <c:v>45.73</c:v>
                </c:pt>
                <c:pt idx="34" formatCode="General">
                  <c:v>40.67</c:v>
                </c:pt>
                <c:pt idx="35" formatCode="General">
                  <c:v>39.42</c:v>
                </c:pt>
                <c:pt idx="36" formatCode="General">
                  <c:v>37.04</c:v>
                </c:pt>
                <c:pt idx="37" formatCode="General">
                  <c:v>39.14</c:v>
                </c:pt>
                <c:pt idx="38" formatCode="General">
                  <c:v>41.36</c:v>
                </c:pt>
                <c:pt idx="39" formatCode="General">
                  <c:v>44.75</c:v>
                </c:pt>
                <c:pt idx="40">
                  <c:v>43.94</c:v>
                </c:pt>
                <c:pt idx="41">
                  <c:v>42.573267595440569</c:v>
                </c:pt>
                <c:pt idx="42">
                  <c:v>38.943662526076238</c:v>
                </c:pt>
                <c:pt idx="43">
                  <c:v>40.700000000000003</c:v>
                </c:pt>
                <c:pt idx="44">
                  <c:v>40.101437388175214</c:v>
                </c:pt>
                <c:pt idx="45">
                  <c:v>41.102863170870485</c:v>
                </c:pt>
                <c:pt idx="46">
                  <c:v>35.900925469372275</c:v>
                </c:pt>
                <c:pt idx="47" formatCode="General">
                  <c:v>36.5</c:v>
                </c:pt>
                <c:pt idx="48" formatCode="General">
                  <c:v>38.869999999999997</c:v>
                </c:pt>
                <c:pt idx="49" formatCode="General">
                  <c:v>34.840000000000003</c:v>
                </c:pt>
                <c:pt idx="50" formatCode="General">
                  <c:v>38.03</c:v>
                </c:pt>
                <c:pt idx="51" formatCode="General">
                  <c:v>36.909999999999997</c:v>
                </c:pt>
                <c:pt idx="52">
                  <c:v>38.9</c:v>
                </c:pt>
                <c:pt idx="53">
                  <c:v>38.1</c:v>
                </c:pt>
                <c:pt idx="54">
                  <c:v>40.299999999999997</c:v>
                </c:pt>
                <c:pt idx="55">
                  <c:v>30.2</c:v>
                </c:pt>
                <c:pt idx="56">
                  <c:v>34.5</c:v>
                </c:pt>
                <c:pt idx="57">
                  <c:v>36</c:v>
                </c:pt>
                <c:pt idx="58">
                  <c:v>29.5</c:v>
                </c:pt>
                <c:pt idx="59">
                  <c:v>31.2</c:v>
                </c:pt>
                <c:pt idx="60">
                  <c:v>38</c:v>
                </c:pt>
                <c:pt idx="61">
                  <c:v>37.1</c:v>
                </c:pt>
                <c:pt idx="62">
                  <c:v>36.5</c:v>
                </c:pt>
                <c:pt idx="63">
                  <c:v>39.4</c:v>
                </c:pt>
                <c:pt idx="64">
                  <c:v>35.4</c:v>
                </c:pt>
                <c:pt idx="65">
                  <c:v>33.5</c:v>
                </c:pt>
                <c:pt idx="66">
                  <c:v>36.200000000000003</c:v>
                </c:pt>
                <c:pt idx="67">
                  <c:v>40.6</c:v>
                </c:pt>
                <c:pt idx="68">
                  <c:v>35.799999999999997</c:v>
                </c:pt>
                <c:pt idx="69">
                  <c:v>34.5</c:v>
                </c:pt>
                <c:pt idx="70">
                  <c:v>34.5</c:v>
                </c:pt>
                <c:pt idx="71">
                  <c:v>35.200000000000003</c:v>
                </c:pt>
                <c:pt idx="72">
                  <c:v>30.24</c:v>
                </c:pt>
                <c:pt idx="73">
                  <c:v>30.47</c:v>
                </c:pt>
                <c:pt idx="74">
                  <c:v>38.71</c:v>
                </c:pt>
                <c:pt idx="75">
                  <c:v>37.770000000000003</c:v>
                </c:pt>
                <c:pt idx="76">
                  <c:v>37.64</c:v>
                </c:pt>
                <c:pt idx="77">
                  <c:v>33.01</c:v>
                </c:pt>
                <c:pt idx="78">
                  <c:v>33.229999999999997</c:v>
                </c:pt>
                <c:pt idx="79">
                  <c:v>39.5</c:v>
                </c:pt>
                <c:pt idx="80">
                  <c:v>41.7</c:v>
                </c:pt>
              </c:numCache>
            </c:numRef>
          </c:xVal>
          <c:yVal>
            <c:numRef>
              <c:f>'APIP and GAP'!$BM$2:$BM$82</c:f>
              <c:numCache>
                <c:formatCode>General</c:formatCode>
                <c:ptCount val="81"/>
                <c:pt idx="0">
                  <c:v>8.99</c:v>
                </c:pt>
                <c:pt idx="1">
                  <c:v>10.38</c:v>
                </c:pt>
                <c:pt idx="3">
                  <c:v>7.09</c:v>
                </c:pt>
                <c:pt idx="4">
                  <c:v>5.03</c:v>
                </c:pt>
                <c:pt idx="8">
                  <c:v>11.12</c:v>
                </c:pt>
                <c:pt idx="12">
                  <c:v>10.51</c:v>
                </c:pt>
                <c:pt idx="14">
                  <c:v>5.2</c:v>
                </c:pt>
                <c:pt idx="15">
                  <c:v>7.85</c:v>
                </c:pt>
                <c:pt idx="16">
                  <c:v>11.7</c:v>
                </c:pt>
                <c:pt idx="17">
                  <c:v>10.199999999999999</c:v>
                </c:pt>
                <c:pt idx="18">
                  <c:v>9.48</c:v>
                </c:pt>
                <c:pt idx="26">
                  <c:v>7.58</c:v>
                </c:pt>
                <c:pt idx="27">
                  <c:v>6.83</c:v>
                </c:pt>
                <c:pt idx="28">
                  <c:v>11.1</c:v>
                </c:pt>
                <c:pt idx="29">
                  <c:v>5.22</c:v>
                </c:pt>
                <c:pt idx="30">
                  <c:v>7.31</c:v>
                </c:pt>
                <c:pt idx="31">
                  <c:v>6.08</c:v>
                </c:pt>
                <c:pt idx="32">
                  <c:v>8.6</c:v>
                </c:pt>
                <c:pt idx="33">
                  <c:v>9.73</c:v>
                </c:pt>
                <c:pt idx="34">
                  <c:v>6.91</c:v>
                </c:pt>
                <c:pt idx="35">
                  <c:v>6.66</c:v>
                </c:pt>
                <c:pt idx="41" formatCode="0.0">
                  <c:v>8.1623819999999991</c:v>
                </c:pt>
                <c:pt idx="42" formatCode="0.0">
                  <c:v>9.1999999999999993</c:v>
                </c:pt>
                <c:pt idx="43" formatCode="0.0">
                  <c:v>8.3000000000000007</c:v>
                </c:pt>
                <c:pt idx="52">
                  <c:v>12.7</c:v>
                </c:pt>
                <c:pt idx="53">
                  <c:v>9.6</c:v>
                </c:pt>
                <c:pt idx="54">
                  <c:v>10.5</c:v>
                </c:pt>
                <c:pt idx="55">
                  <c:v>12.6</c:v>
                </c:pt>
                <c:pt idx="56">
                  <c:v>13.3</c:v>
                </c:pt>
                <c:pt idx="57">
                  <c:v>14.3</c:v>
                </c:pt>
                <c:pt idx="58">
                  <c:v>14.1</c:v>
                </c:pt>
                <c:pt idx="59">
                  <c:v>12.3</c:v>
                </c:pt>
                <c:pt idx="60">
                  <c:v>16.7</c:v>
                </c:pt>
                <c:pt idx="61">
                  <c:v>15.7</c:v>
                </c:pt>
                <c:pt idx="62">
                  <c:v>16.3</c:v>
                </c:pt>
                <c:pt idx="63">
                  <c:v>17.5</c:v>
                </c:pt>
                <c:pt idx="64">
                  <c:v>15.1</c:v>
                </c:pt>
                <c:pt idx="65">
                  <c:v>15.9</c:v>
                </c:pt>
                <c:pt idx="66">
                  <c:v>11.3</c:v>
                </c:pt>
                <c:pt idx="67">
                  <c:v>11</c:v>
                </c:pt>
                <c:pt idx="68">
                  <c:v>8.5</c:v>
                </c:pt>
                <c:pt idx="69">
                  <c:v>6.8</c:v>
                </c:pt>
                <c:pt idx="70">
                  <c:v>10.4</c:v>
                </c:pt>
                <c:pt idx="71">
                  <c:v>14.1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BCB-4AD4-B9E6-769BFAECC16A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WEAR!$G$111:$G$118</c:f>
              <c:numCache>
                <c:formatCode>0.00</c:formatCode>
                <c:ptCount val="8"/>
                <c:pt idx="0">
                  <c:v>39.880000000000003</c:v>
                </c:pt>
                <c:pt idx="1">
                  <c:v>37.06</c:v>
                </c:pt>
                <c:pt idx="2">
                  <c:v>36.35</c:v>
                </c:pt>
                <c:pt idx="3">
                  <c:v>40.03</c:v>
                </c:pt>
                <c:pt idx="4">
                  <c:v>42.03</c:v>
                </c:pt>
                <c:pt idx="5">
                  <c:v>40.520000000000003</c:v>
                </c:pt>
                <c:pt idx="6">
                  <c:v>40.049999999999997</c:v>
                </c:pt>
                <c:pt idx="7">
                  <c:v>40.049999999999997</c:v>
                </c:pt>
              </c:numCache>
            </c:numRef>
          </c:xVal>
          <c:yVal>
            <c:numRef>
              <c:f>WEAR!$BM$111:$BM$118</c:f>
              <c:numCache>
                <c:formatCode>General</c:formatCode>
                <c:ptCount val="8"/>
                <c:pt idx="0">
                  <c:v>19</c:v>
                </c:pt>
                <c:pt idx="1">
                  <c:v>16.7</c:v>
                </c:pt>
                <c:pt idx="2">
                  <c:v>18.100000000000001</c:v>
                </c:pt>
                <c:pt idx="3">
                  <c:v>12.6</c:v>
                </c:pt>
                <c:pt idx="4">
                  <c:v>6.7</c:v>
                </c:pt>
                <c:pt idx="5">
                  <c:v>9.9</c:v>
                </c:pt>
                <c:pt idx="6">
                  <c:v>11.7</c:v>
                </c:pt>
                <c:pt idx="7">
                  <c:v>10.8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BCB-4AD4-B9E6-769BFAECC16A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IAP!$G$126:$G$132</c:f>
              <c:numCache>
                <c:formatCode>0.00</c:formatCode>
                <c:ptCount val="7"/>
                <c:pt idx="0">
                  <c:v>41.1</c:v>
                </c:pt>
                <c:pt idx="1">
                  <c:v>46.78</c:v>
                </c:pt>
                <c:pt idx="2">
                  <c:v>41.46</c:v>
                </c:pt>
                <c:pt idx="3">
                  <c:v>45.08</c:v>
                </c:pt>
                <c:pt idx="4">
                  <c:v>43.6</c:v>
                </c:pt>
                <c:pt idx="5">
                  <c:v>43.71</c:v>
                </c:pt>
                <c:pt idx="6">
                  <c:v>44.06</c:v>
                </c:pt>
              </c:numCache>
            </c:numRef>
          </c:xVal>
          <c:yVal>
            <c:numRef>
              <c:f>IAP!$BM$126:$BM$132</c:f>
              <c:numCache>
                <c:formatCode>0.0</c:formatCode>
                <c:ptCount val="7"/>
                <c:pt idx="0">
                  <c:v>0.6</c:v>
                </c:pt>
                <c:pt idx="1">
                  <c:v>0.8</c:v>
                </c:pt>
                <c:pt idx="2">
                  <c:v>0.8</c:v>
                </c:pt>
                <c:pt idx="3">
                  <c:v>0.8</c:v>
                </c:pt>
                <c:pt idx="4" formatCode="General">
                  <c:v>3.2</c:v>
                </c:pt>
                <c:pt idx="5" formatCode="General">
                  <c:v>3.3</c:v>
                </c:pt>
                <c:pt idx="6">
                  <c:v>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6BCB-4AD4-B9E6-769BFAECC16A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GAP'!$BM$83:$BM$92</c:f>
              <c:numCache>
                <c:formatCode>0.0</c:formatCode>
                <c:ptCount val="10"/>
                <c:pt idx="0">
                  <c:v>16.49389</c:v>
                </c:pt>
                <c:pt idx="1">
                  <c:v>8.6397870000000001</c:v>
                </c:pt>
                <c:pt idx="2" formatCode="General">
                  <c:v>10.5</c:v>
                </c:pt>
                <c:pt idx="4">
                  <c:v>17.399999999999999</c:v>
                </c:pt>
                <c:pt idx="5">
                  <c:v>9.9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6BCB-4AD4-B9E6-769BFAECC16A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GAP'!$BM$83:$BM$92</c:f>
              <c:numCache>
                <c:formatCode>0.0</c:formatCode>
                <c:ptCount val="10"/>
                <c:pt idx="0">
                  <c:v>16.49389</c:v>
                </c:pt>
                <c:pt idx="1">
                  <c:v>8.6397870000000001</c:v>
                </c:pt>
                <c:pt idx="2" formatCode="General">
                  <c:v>10.5</c:v>
                </c:pt>
                <c:pt idx="4">
                  <c:v>17.399999999999999</c:v>
                </c:pt>
                <c:pt idx="5">
                  <c:v>9.9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6BCB-4AD4-B9E6-769BFAECC1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5124472"/>
        <c:axId val="565120160"/>
      </c:scatterChart>
      <c:valAx>
        <c:axId val="565124472"/>
        <c:scaling>
          <c:orientation val="minMax"/>
          <c:min val="25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SiO</a:t>
                </a:r>
                <a:r>
                  <a:rPr lang="en-US" sz="1200" b="0" i="0" u="none" strike="noStrike" baseline="-25000">
                    <a:effectLst/>
                  </a:rPr>
                  <a:t>2</a:t>
                </a:r>
                <a:r>
                  <a:rPr lang="en-US" sz="1200" b="0" i="0" u="none" strike="noStrike" baseline="0">
                    <a:effectLst/>
                  </a:rPr>
                  <a:t> (wt%)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5120160"/>
        <c:crosses val="autoZero"/>
        <c:crossBetween val="midCat"/>
      </c:valAx>
      <c:valAx>
        <c:axId val="565120160"/>
        <c:scaling>
          <c:orientation val="minMax"/>
          <c:max val="22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Ta</a:t>
                </a:r>
                <a:r>
                  <a:rPr lang="en-US" sz="1200" b="0" i="0" u="none" strike="noStrike" baseline="0">
                    <a:effectLst/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5124472"/>
        <c:crosses val="autoZero"/>
        <c:crossBetween val="midCat"/>
        <c:minorUnit val="0.5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12450149569558247"/>
          <c:y val="0.64909419828873072"/>
          <c:w val="0.26161550146897139"/>
          <c:h val="0.2142580088367302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WEAR!$G$2:$G$110</c:f>
              <c:numCache>
                <c:formatCode>0.00</c:formatCode>
                <c:ptCount val="109"/>
                <c:pt idx="2">
                  <c:v>43.49</c:v>
                </c:pt>
                <c:pt idx="3">
                  <c:v>43.49</c:v>
                </c:pt>
                <c:pt idx="4">
                  <c:v>36.6</c:v>
                </c:pt>
                <c:pt idx="5">
                  <c:v>38.700000000000003</c:v>
                </c:pt>
                <c:pt idx="6">
                  <c:v>38.9</c:v>
                </c:pt>
                <c:pt idx="7">
                  <c:v>38.6</c:v>
                </c:pt>
                <c:pt idx="8">
                  <c:v>38.200000000000003</c:v>
                </c:pt>
                <c:pt idx="9">
                  <c:v>38.1</c:v>
                </c:pt>
                <c:pt idx="10">
                  <c:v>38.4</c:v>
                </c:pt>
                <c:pt idx="11">
                  <c:v>38.9</c:v>
                </c:pt>
                <c:pt idx="12">
                  <c:v>39</c:v>
                </c:pt>
                <c:pt idx="13">
                  <c:v>39.1</c:v>
                </c:pt>
                <c:pt idx="14">
                  <c:v>38.9</c:v>
                </c:pt>
                <c:pt idx="15">
                  <c:v>39.200000000000003</c:v>
                </c:pt>
                <c:pt idx="16">
                  <c:v>39.4</c:v>
                </c:pt>
                <c:pt idx="17">
                  <c:v>39.5</c:v>
                </c:pt>
                <c:pt idx="18">
                  <c:v>38.700000000000003</c:v>
                </c:pt>
                <c:pt idx="19">
                  <c:v>38.1</c:v>
                </c:pt>
                <c:pt idx="20">
                  <c:v>39.200000000000003</c:v>
                </c:pt>
                <c:pt idx="21">
                  <c:v>39.200000000000003</c:v>
                </c:pt>
                <c:pt idx="22">
                  <c:v>40.6</c:v>
                </c:pt>
                <c:pt idx="23">
                  <c:v>38.6</c:v>
                </c:pt>
                <c:pt idx="24">
                  <c:v>38.799999999999997</c:v>
                </c:pt>
                <c:pt idx="25">
                  <c:v>39.799999999999997</c:v>
                </c:pt>
                <c:pt idx="26">
                  <c:v>44</c:v>
                </c:pt>
                <c:pt idx="27">
                  <c:v>39.4</c:v>
                </c:pt>
                <c:pt idx="28">
                  <c:v>39.1</c:v>
                </c:pt>
                <c:pt idx="29">
                  <c:v>39.299999999999997</c:v>
                </c:pt>
                <c:pt idx="30">
                  <c:v>38.700000000000003</c:v>
                </c:pt>
                <c:pt idx="31">
                  <c:v>39.299999999999997</c:v>
                </c:pt>
                <c:pt idx="32">
                  <c:v>38.700000000000003</c:v>
                </c:pt>
                <c:pt idx="33">
                  <c:v>36.78</c:v>
                </c:pt>
                <c:pt idx="34">
                  <c:v>36.869999999999997</c:v>
                </c:pt>
                <c:pt idx="35">
                  <c:v>36.479999999999997</c:v>
                </c:pt>
                <c:pt idx="36">
                  <c:v>35.97</c:v>
                </c:pt>
                <c:pt idx="37">
                  <c:v>39.340000000000003</c:v>
                </c:pt>
                <c:pt idx="38">
                  <c:v>37.65</c:v>
                </c:pt>
                <c:pt idx="39">
                  <c:v>36.56</c:v>
                </c:pt>
                <c:pt idx="40">
                  <c:v>38.07</c:v>
                </c:pt>
                <c:pt idx="41">
                  <c:v>33.44</c:v>
                </c:pt>
                <c:pt idx="42">
                  <c:v>36.49</c:v>
                </c:pt>
                <c:pt idx="43">
                  <c:v>40.349600000000002</c:v>
                </c:pt>
                <c:pt idx="44">
                  <c:v>39.432400000000001</c:v>
                </c:pt>
                <c:pt idx="45">
                  <c:v>39.6233</c:v>
                </c:pt>
                <c:pt idx="46">
                  <c:v>39.744599999999998</c:v>
                </c:pt>
                <c:pt idx="47">
                  <c:v>39.959200000000003</c:v>
                </c:pt>
                <c:pt idx="48">
                  <c:v>40.043700000000001</c:v>
                </c:pt>
                <c:pt idx="49">
                  <c:v>39.854500000000002</c:v>
                </c:pt>
                <c:pt idx="50">
                  <c:v>41.602699999999999</c:v>
                </c:pt>
                <c:pt idx="52">
                  <c:v>43.73</c:v>
                </c:pt>
                <c:pt idx="53">
                  <c:v>44.5</c:v>
                </c:pt>
                <c:pt idx="54">
                  <c:v>43.18</c:v>
                </c:pt>
                <c:pt idx="56">
                  <c:v>36.64</c:v>
                </c:pt>
                <c:pt idx="57">
                  <c:v>32.29</c:v>
                </c:pt>
                <c:pt idx="58">
                  <c:v>35.4</c:v>
                </c:pt>
                <c:pt idx="59">
                  <c:v>35.56</c:v>
                </c:pt>
                <c:pt idx="60">
                  <c:v>40.9</c:v>
                </c:pt>
                <c:pt idx="61">
                  <c:v>40.049999999999997</c:v>
                </c:pt>
                <c:pt idx="62">
                  <c:v>31.8</c:v>
                </c:pt>
                <c:pt idx="63">
                  <c:v>37.1</c:v>
                </c:pt>
                <c:pt idx="64">
                  <c:v>40.15</c:v>
                </c:pt>
                <c:pt idx="65">
                  <c:v>38.28</c:v>
                </c:pt>
                <c:pt idx="66">
                  <c:v>37</c:v>
                </c:pt>
                <c:pt idx="67">
                  <c:v>40</c:v>
                </c:pt>
                <c:pt idx="68">
                  <c:v>41.06</c:v>
                </c:pt>
                <c:pt idx="69">
                  <c:v>41.84</c:v>
                </c:pt>
                <c:pt idx="70">
                  <c:v>40.75</c:v>
                </c:pt>
                <c:pt idx="71">
                  <c:v>41.58</c:v>
                </c:pt>
                <c:pt idx="72">
                  <c:v>38.700000000000003</c:v>
                </c:pt>
                <c:pt idx="73">
                  <c:v>39.92</c:v>
                </c:pt>
                <c:pt idx="74">
                  <c:v>37.68</c:v>
                </c:pt>
                <c:pt idx="75">
                  <c:v>36.369999999999997</c:v>
                </c:pt>
                <c:pt idx="76">
                  <c:v>39.880000000000003</c:v>
                </c:pt>
                <c:pt idx="77">
                  <c:v>38.979999999999997</c:v>
                </c:pt>
                <c:pt idx="78">
                  <c:v>41.58</c:v>
                </c:pt>
                <c:pt idx="79">
                  <c:v>40.44</c:v>
                </c:pt>
                <c:pt idx="80">
                  <c:v>38.700000000000003</c:v>
                </c:pt>
                <c:pt idx="81">
                  <c:v>33.89</c:v>
                </c:pt>
                <c:pt idx="82">
                  <c:v>34.229999999999997</c:v>
                </c:pt>
                <c:pt idx="83">
                  <c:v>33.22</c:v>
                </c:pt>
                <c:pt idx="84">
                  <c:v>33.520000000000003</c:v>
                </c:pt>
                <c:pt idx="85">
                  <c:v>39.06</c:v>
                </c:pt>
                <c:pt idx="86">
                  <c:v>36.22</c:v>
                </c:pt>
                <c:pt idx="87">
                  <c:v>39.28</c:v>
                </c:pt>
                <c:pt idx="95">
                  <c:v>37.049999999999997</c:v>
                </c:pt>
                <c:pt idx="96">
                  <c:v>40</c:v>
                </c:pt>
                <c:pt idx="97">
                  <c:v>38.619999999999997</c:v>
                </c:pt>
                <c:pt idx="98">
                  <c:v>35.090000000000003</c:v>
                </c:pt>
                <c:pt idx="99">
                  <c:v>37.93</c:v>
                </c:pt>
                <c:pt idx="100">
                  <c:v>35.51</c:v>
                </c:pt>
                <c:pt idx="105">
                  <c:v>35.369999999999997</c:v>
                </c:pt>
              </c:numCache>
            </c:numRef>
          </c:xVal>
          <c:yVal>
            <c:numRef>
              <c:f>WEAR!$BX$2:$BX$110</c:f>
              <c:numCache>
                <c:formatCode>0.00</c:formatCode>
                <c:ptCount val="109"/>
                <c:pt idx="2">
                  <c:v>2.62</c:v>
                </c:pt>
                <c:pt idx="3">
                  <c:v>1.59</c:v>
                </c:pt>
                <c:pt idx="4">
                  <c:v>2.8</c:v>
                </c:pt>
                <c:pt idx="5">
                  <c:v>2.9</c:v>
                </c:pt>
                <c:pt idx="6">
                  <c:v>4.0999999999999996</c:v>
                </c:pt>
                <c:pt idx="7">
                  <c:v>4.4000000000000004</c:v>
                </c:pt>
                <c:pt idx="8">
                  <c:v>4.5</c:v>
                </c:pt>
                <c:pt idx="9">
                  <c:v>4.7</c:v>
                </c:pt>
                <c:pt idx="10">
                  <c:v>4.9000000000000004</c:v>
                </c:pt>
                <c:pt idx="11">
                  <c:v>4.7</c:v>
                </c:pt>
                <c:pt idx="12">
                  <c:v>5.0999999999999996</c:v>
                </c:pt>
                <c:pt idx="13">
                  <c:v>4.3</c:v>
                </c:pt>
                <c:pt idx="14">
                  <c:v>5.0999999999999996</c:v>
                </c:pt>
                <c:pt idx="15">
                  <c:v>3.2</c:v>
                </c:pt>
                <c:pt idx="16">
                  <c:v>4.5</c:v>
                </c:pt>
                <c:pt idx="17">
                  <c:v>5</c:v>
                </c:pt>
                <c:pt idx="18">
                  <c:v>3.7</c:v>
                </c:pt>
                <c:pt idx="19">
                  <c:v>3.7</c:v>
                </c:pt>
                <c:pt idx="20">
                  <c:v>3.6</c:v>
                </c:pt>
                <c:pt idx="21">
                  <c:v>2.5</c:v>
                </c:pt>
                <c:pt idx="22">
                  <c:v>2.4</c:v>
                </c:pt>
                <c:pt idx="23">
                  <c:v>3.7</c:v>
                </c:pt>
                <c:pt idx="24">
                  <c:v>3.8</c:v>
                </c:pt>
                <c:pt idx="25">
                  <c:v>3.5</c:v>
                </c:pt>
                <c:pt idx="26">
                  <c:v>3</c:v>
                </c:pt>
                <c:pt idx="27">
                  <c:v>3.5</c:v>
                </c:pt>
                <c:pt idx="28">
                  <c:v>3.6</c:v>
                </c:pt>
                <c:pt idx="40">
                  <c:v>6.4</c:v>
                </c:pt>
                <c:pt idx="41">
                  <c:v>4.5999999999999996</c:v>
                </c:pt>
                <c:pt idx="42">
                  <c:v>2.8</c:v>
                </c:pt>
                <c:pt idx="43" formatCode="0.0">
                  <c:v>3.5525584415259219</c:v>
                </c:pt>
                <c:pt idx="44" formatCode="0.0">
                  <c:v>3.9923129824148917</c:v>
                </c:pt>
                <c:pt idx="45" formatCode="0.0">
                  <c:v>4.2134047351260131</c:v>
                </c:pt>
                <c:pt idx="47" formatCode="0.0">
                  <c:v>4.1372710548070719</c:v>
                </c:pt>
                <c:pt idx="48" formatCode="0.0">
                  <c:v>4.2566830250688348</c:v>
                </c:pt>
                <c:pt idx="49" formatCode="0.0">
                  <c:v>4.0881096594086417</c:v>
                </c:pt>
                <c:pt idx="50" formatCode="0.0">
                  <c:v>4.7209149128285839</c:v>
                </c:pt>
                <c:pt idx="56">
                  <c:v>1.29</c:v>
                </c:pt>
                <c:pt idx="57">
                  <c:v>1.64</c:v>
                </c:pt>
                <c:pt idx="58">
                  <c:v>1.36</c:v>
                </c:pt>
                <c:pt idx="59">
                  <c:v>1.51</c:v>
                </c:pt>
                <c:pt idx="60">
                  <c:v>1.22</c:v>
                </c:pt>
                <c:pt idx="61">
                  <c:v>1.1000000000000001</c:v>
                </c:pt>
                <c:pt idx="62">
                  <c:v>1.74</c:v>
                </c:pt>
                <c:pt idx="63">
                  <c:v>1.34</c:v>
                </c:pt>
                <c:pt idx="64">
                  <c:v>1.23</c:v>
                </c:pt>
                <c:pt idx="65">
                  <c:v>1.17</c:v>
                </c:pt>
                <c:pt idx="66">
                  <c:v>1.68</c:v>
                </c:pt>
                <c:pt idx="67">
                  <c:v>1.18</c:v>
                </c:pt>
                <c:pt idx="68">
                  <c:v>0.66</c:v>
                </c:pt>
                <c:pt idx="69">
                  <c:v>0.76</c:v>
                </c:pt>
                <c:pt idx="71">
                  <c:v>0.92</c:v>
                </c:pt>
                <c:pt idx="72">
                  <c:v>1.1399999999999999</c:v>
                </c:pt>
                <c:pt idx="73">
                  <c:v>1.26</c:v>
                </c:pt>
                <c:pt idx="74">
                  <c:v>1.71</c:v>
                </c:pt>
                <c:pt idx="75">
                  <c:v>1.55</c:v>
                </c:pt>
                <c:pt idx="76">
                  <c:v>1.1100000000000001</c:v>
                </c:pt>
                <c:pt idx="77">
                  <c:v>1.04</c:v>
                </c:pt>
                <c:pt idx="78">
                  <c:v>0.69</c:v>
                </c:pt>
                <c:pt idx="79">
                  <c:v>1.49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6A7-4282-83C7-FBFABFCC8DD4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IAP!$G$2:$G$125</c:f>
              <c:numCache>
                <c:formatCode>0.00</c:formatCode>
                <c:ptCount val="118"/>
                <c:pt idx="0">
                  <c:v>42.6</c:v>
                </c:pt>
                <c:pt idx="2">
                  <c:v>43.3</c:v>
                </c:pt>
                <c:pt idx="3">
                  <c:v>43.73</c:v>
                </c:pt>
                <c:pt idx="4">
                  <c:v>43.68</c:v>
                </c:pt>
                <c:pt idx="5">
                  <c:v>43.43</c:v>
                </c:pt>
                <c:pt idx="6">
                  <c:v>43.98</c:v>
                </c:pt>
                <c:pt idx="7">
                  <c:v>44.49</c:v>
                </c:pt>
                <c:pt idx="8">
                  <c:v>44.88</c:v>
                </c:pt>
                <c:pt idx="9">
                  <c:v>41.4</c:v>
                </c:pt>
                <c:pt idx="10">
                  <c:v>42.09</c:v>
                </c:pt>
                <c:pt idx="11">
                  <c:v>43.6</c:v>
                </c:pt>
                <c:pt idx="12">
                  <c:v>43.3</c:v>
                </c:pt>
                <c:pt idx="13">
                  <c:v>44.6</c:v>
                </c:pt>
                <c:pt idx="15">
                  <c:v>43.8</c:v>
                </c:pt>
                <c:pt idx="16">
                  <c:v>42.6</c:v>
                </c:pt>
                <c:pt idx="18">
                  <c:v>42.74</c:v>
                </c:pt>
                <c:pt idx="19">
                  <c:v>43.42</c:v>
                </c:pt>
                <c:pt idx="20">
                  <c:v>43.74</c:v>
                </c:pt>
                <c:pt idx="21">
                  <c:v>44.02</c:v>
                </c:pt>
                <c:pt idx="24">
                  <c:v>42.98</c:v>
                </c:pt>
                <c:pt idx="25">
                  <c:v>42.6</c:v>
                </c:pt>
                <c:pt idx="26">
                  <c:v>42.74</c:v>
                </c:pt>
                <c:pt idx="27">
                  <c:v>41.03</c:v>
                </c:pt>
                <c:pt idx="28">
                  <c:v>41.52</c:v>
                </c:pt>
                <c:pt idx="29">
                  <c:v>41.88</c:v>
                </c:pt>
                <c:pt idx="31">
                  <c:v>42.22</c:v>
                </c:pt>
                <c:pt idx="32">
                  <c:v>50.9</c:v>
                </c:pt>
                <c:pt idx="33">
                  <c:v>46.3</c:v>
                </c:pt>
                <c:pt idx="34">
                  <c:v>43.5</c:v>
                </c:pt>
                <c:pt idx="35">
                  <c:v>46.7</c:v>
                </c:pt>
                <c:pt idx="36">
                  <c:v>40.700000000000003</c:v>
                </c:pt>
                <c:pt idx="37">
                  <c:v>46</c:v>
                </c:pt>
                <c:pt idx="38">
                  <c:v>49.1</c:v>
                </c:pt>
                <c:pt idx="39">
                  <c:v>43.1</c:v>
                </c:pt>
                <c:pt idx="40">
                  <c:v>44.6</c:v>
                </c:pt>
                <c:pt idx="41">
                  <c:v>44</c:v>
                </c:pt>
                <c:pt idx="43">
                  <c:v>39.799999999999997</c:v>
                </c:pt>
                <c:pt idx="45">
                  <c:v>41</c:v>
                </c:pt>
                <c:pt idx="46">
                  <c:v>40.520000000000003</c:v>
                </c:pt>
                <c:pt idx="48">
                  <c:v>41.82</c:v>
                </c:pt>
                <c:pt idx="49">
                  <c:v>41.43</c:v>
                </c:pt>
                <c:pt idx="50">
                  <c:v>42.28</c:v>
                </c:pt>
                <c:pt idx="51">
                  <c:v>41.57</c:v>
                </c:pt>
                <c:pt idx="52">
                  <c:v>41.03</c:v>
                </c:pt>
                <c:pt idx="53">
                  <c:v>41.52</c:v>
                </c:pt>
                <c:pt idx="54">
                  <c:v>41.88</c:v>
                </c:pt>
                <c:pt idx="56">
                  <c:v>42.22</c:v>
                </c:pt>
                <c:pt idx="57">
                  <c:v>41.2</c:v>
                </c:pt>
                <c:pt idx="58">
                  <c:v>41.46</c:v>
                </c:pt>
                <c:pt idx="59">
                  <c:v>41.55</c:v>
                </c:pt>
                <c:pt idx="60">
                  <c:v>41.46</c:v>
                </c:pt>
                <c:pt idx="61">
                  <c:v>50.9</c:v>
                </c:pt>
                <c:pt idx="62">
                  <c:v>46.3</c:v>
                </c:pt>
                <c:pt idx="63">
                  <c:v>43.5</c:v>
                </c:pt>
                <c:pt idx="64">
                  <c:v>46.7</c:v>
                </c:pt>
                <c:pt idx="65">
                  <c:v>40.700000000000003</c:v>
                </c:pt>
                <c:pt idx="66">
                  <c:v>46</c:v>
                </c:pt>
                <c:pt idx="67">
                  <c:v>49.1</c:v>
                </c:pt>
                <c:pt idx="68">
                  <c:v>43.1</c:v>
                </c:pt>
                <c:pt idx="69">
                  <c:v>44.6</c:v>
                </c:pt>
                <c:pt idx="70">
                  <c:v>44</c:v>
                </c:pt>
                <c:pt idx="71">
                  <c:v>41.2</c:v>
                </c:pt>
                <c:pt idx="72">
                  <c:v>42</c:v>
                </c:pt>
                <c:pt idx="74">
                  <c:v>39.799999999999997</c:v>
                </c:pt>
                <c:pt idx="76">
                  <c:v>39.700000000000003</c:v>
                </c:pt>
                <c:pt idx="77">
                  <c:v>34.6</c:v>
                </c:pt>
                <c:pt idx="78">
                  <c:v>41</c:v>
                </c:pt>
                <c:pt idx="79">
                  <c:v>40.520000000000003</c:v>
                </c:pt>
                <c:pt idx="80">
                  <c:v>42.4</c:v>
                </c:pt>
                <c:pt idx="81">
                  <c:v>39.6</c:v>
                </c:pt>
                <c:pt idx="83">
                  <c:v>41.82</c:v>
                </c:pt>
                <c:pt idx="84">
                  <c:v>41.43</c:v>
                </c:pt>
                <c:pt idx="85">
                  <c:v>42.28</c:v>
                </c:pt>
                <c:pt idx="86">
                  <c:v>41.57</c:v>
                </c:pt>
                <c:pt idx="97">
                  <c:v>44.82</c:v>
                </c:pt>
                <c:pt idx="98">
                  <c:v>42.33</c:v>
                </c:pt>
                <c:pt idx="99">
                  <c:v>41.15</c:v>
                </c:pt>
                <c:pt idx="100">
                  <c:v>41.95</c:v>
                </c:pt>
                <c:pt idx="103">
                  <c:v>41.15</c:v>
                </c:pt>
                <c:pt idx="104">
                  <c:v>41.95</c:v>
                </c:pt>
                <c:pt idx="106">
                  <c:v>36.299999999999997</c:v>
                </c:pt>
                <c:pt idx="107">
                  <c:v>38.11</c:v>
                </c:pt>
                <c:pt idx="108">
                  <c:v>38.96</c:v>
                </c:pt>
                <c:pt idx="109">
                  <c:v>40.270000000000003</c:v>
                </c:pt>
                <c:pt idx="111">
                  <c:v>36.299999999999997</c:v>
                </c:pt>
                <c:pt idx="112">
                  <c:v>38.11</c:v>
                </c:pt>
                <c:pt idx="113">
                  <c:v>37.42</c:v>
                </c:pt>
                <c:pt idx="114">
                  <c:v>36.29</c:v>
                </c:pt>
                <c:pt idx="115">
                  <c:v>37.64</c:v>
                </c:pt>
                <c:pt idx="116">
                  <c:v>37.9</c:v>
                </c:pt>
                <c:pt idx="117">
                  <c:v>37.369999999999997</c:v>
                </c:pt>
              </c:numCache>
            </c:numRef>
          </c:xVal>
          <c:yVal>
            <c:numRef>
              <c:f>IAP!$BX$2:$BX$125</c:f>
              <c:numCache>
                <c:formatCode>0.00</c:formatCode>
                <c:ptCount val="118"/>
                <c:pt idx="2" formatCode="General">
                  <c:v>4.2</c:v>
                </c:pt>
                <c:pt idx="3" formatCode="General">
                  <c:v>4.0999999999999996</c:v>
                </c:pt>
                <c:pt idx="8">
                  <c:v>4.53</c:v>
                </c:pt>
                <c:pt idx="11">
                  <c:v>4.4000000000000004</c:v>
                </c:pt>
                <c:pt idx="12">
                  <c:v>4.3</c:v>
                </c:pt>
                <c:pt idx="13">
                  <c:v>5.0999999999999996</c:v>
                </c:pt>
                <c:pt idx="24" formatCode="General">
                  <c:v>3.8</c:v>
                </c:pt>
                <c:pt idx="25" formatCode="General">
                  <c:v>3.9</c:v>
                </c:pt>
                <c:pt idx="31">
                  <c:v>3.05</c:v>
                </c:pt>
                <c:pt idx="36">
                  <c:v>2.96</c:v>
                </c:pt>
                <c:pt idx="43">
                  <c:v>3.1</c:v>
                </c:pt>
                <c:pt idx="56">
                  <c:v>3.05</c:v>
                </c:pt>
                <c:pt idx="65">
                  <c:v>2.96</c:v>
                </c:pt>
                <c:pt idx="74">
                  <c:v>3.1</c:v>
                </c:pt>
                <c:pt idx="80">
                  <c:v>2.7</c:v>
                </c:pt>
                <c:pt idx="81">
                  <c:v>2.58</c:v>
                </c:pt>
                <c:pt idx="99">
                  <c:v>3.1</c:v>
                </c:pt>
                <c:pt idx="100">
                  <c:v>3</c:v>
                </c:pt>
                <c:pt idx="103">
                  <c:v>3.1</c:v>
                </c:pt>
                <c:pt idx="104">
                  <c:v>3</c:v>
                </c:pt>
                <c:pt idx="106">
                  <c:v>10.4</c:v>
                </c:pt>
                <c:pt idx="107">
                  <c:v>11.6</c:v>
                </c:pt>
                <c:pt idx="111">
                  <c:v>10.4</c:v>
                </c:pt>
                <c:pt idx="112">
                  <c:v>11.6</c:v>
                </c:pt>
                <c:pt idx="117">
                  <c:v>7.8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6A7-4282-83C7-FBFABFCC8DD4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GAP'!$G$2:$G$82</c:f>
              <c:numCache>
                <c:formatCode>0.00</c:formatCode>
                <c:ptCount val="81"/>
                <c:pt idx="0">
                  <c:v>37.29</c:v>
                </c:pt>
                <c:pt idx="1">
                  <c:v>36.72</c:v>
                </c:pt>
                <c:pt idx="2">
                  <c:v>33.97</c:v>
                </c:pt>
                <c:pt idx="3">
                  <c:v>41.98</c:v>
                </c:pt>
                <c:pt idx="4">
                  <c:v>41.65</c:v>
                </c:pt>
                <c:pt idx="5">
                  <c:v>41.22</c:v>
                </c:pt>
                <c:pt idx="6">
                  <c:v>41.56</c:v>
                </c:pt>
                <c:pt idx="7">
                  <c:v>45.53</c:v>
                </c:pt>
                <c:pt idx="8">
                  <c:v>38.76</c:v>
                </c:pt>
                <c:pt idx="9">
                  <c:v>38.17</c:v>
                </c:pt>
                <c:pt idx="10">
                  <c:v>40.229999999999997</c:v>
                </c:pt>
                <c:pt idx="11">
                  <c:v>37.11</c:v>
                </c:pt>
                <c:pt idx="12">
                  <c:v>44.07</c:v>
                </c:pt>
                <c:pt idx="13">
                  <c:v>40.98</c:v>
                </c:pt>
                <c:pt idx="14">
                  <c:v>40.020000000000003</c:v>
                </c:pt>
                <c:pt idx="15" formatCode="General">
                  <c:v>41.68</c:v>
                </c:pt>
                <c:pt idx="16" formatCode="General">
                  <c:v>42.67</c:v>
                </c:pt>
                <c:pt idx="17" formatCode="General">
                  <c:v>41.79</c:v>
                </c:pt>
                <c:pt idx="18" formatCode="General">
                  <c:v>38.89</c:v>
                </c:pt>
                <c:pt idx="19" formatCode="General">
                  <c:v>39.68</c:v>
                </c:pt>
                <c:pt idx="20" formatCode="General">
                  <c:v>40.67</c:v>
                </c:pt>
                <c:pt idx="21" formatCode="General">
                  <c:v>42.25</c:v>
                </c:pt>
                <c:pt idx="22" formatCode="General">
                  <c:v>38.549999999999997</c:v>
                </c:pt>
                <c:pt idx="23" formatCode="General">
                  <c:v>41.51</c:v>
                </c:pt>
                <c:pt idx="24" formatCode="General">
                  <c:v>41.57</c:v>
                </c:pt>
                <c:pt idx="25" formatCode="General">
                  <c:v>38.56</c:v>
                </c:pt>
                <c:pt idx="26" formatCode="General">
                  <c:v>39.71</c:v>
                </c:pt>
                <c:pt idx="27" formatCode="General">
                  <c:v>39.47</c:v>
                </c:pt>
                <c:pt idx="28" formatCode="General">
                  <c:v>45.54</c:v>
                </c:pt>
                <c:pt idx="29" formatCode="General">
                  <c:v>39.840000000000003</c:v>
                </c:pt>
                <c:pt idx="30" formatCode="General">
                  <c:v>41.07</c:v>
                </c:pt>
                <c:pt idx="31" formatCode="General">
                  <c:v>38.71</c:v>
                </c:pt>
                <c:pt idx="32" formatCode="General">
                  <c:v>41.74</c:v>
                </c:pt>
                <c:pt idx="33" formatCode="General">
                  <c:v>45.73</c:v>
                </c:pt>
                <c:pt idx="34" formatCode="General">
                  <c:v>40.67</c:v>
                </c:pt>
                <c:pt idx="35" formatCode="General">
                  <c:v>39.42</c:v>
                </c:pt>
                <c:pt idx="36" formatCode="General">
                  <c:v>37.04</c:v>
                </c:pt>
                <c:pt idx="37" formatCode="General">
                  <c:v>39.14</c:v>
                </c:pt>
                <c:pt idx="38" formatCode="General">
                  <c:v>41.36</c:v>
                </c:pt>
                <c:pt idx="39" formatCode="General">
                  <c:v>44.75</c:v>
                </c:pt>
                <c:pt idx="40">
                  <c:v>43.94</c:v>
                </c:pt>
                <c:pt idx="41">
                  <c:v>42.573267595440569</c:v>
                </c:pt>
                <c:pt idx="42">
                  <c:v>38.943662526076238</c:v>
                </c:pt>
                <c:pt idx="43">
                  <c:v>40.700000000000003</c:v>
                </c:pt>
                <c:pt idx="44">
                  <c:v>40.101437388175214</c:v>
                </c:pt>
                <c:pt idx="45">
                  <c:v>41.102863170870485</c:v>
                </c:pt>
                <c:pt idx="46">
                  <c:v>35.900925469372275</c:v>
                </c:pt>
                <c:pt idx="47" formatCode="General">
                  <c:v>36.5</c:v>
                </c:pt>
                <c:pt idx="48" formatCode="General">
                  <c:v>38.869999999999997</c:v>
                </c:pt>
                <c:pt idx="49" formatCode="General">
                  <c:v>34.840000000000003</c:v>
                </c:pt>
                <c:pt idx="50" formatCode="General">
                  <c:v>38.03</c:v>
                </c:pt>
                <c:pt idx="51" formatCode="General">
                  <c:v>36.909999999999997</c:v>
                </c:pt>
                <c:pt idx="52">
                  <c:v>38.9</c:v>
                </c:pt>
                <c:pt idx="53">
                  <c:v>38.1</c:v>
                </c:pt>
                <c:pt idx="54">
                  <c:v>40.299999999999997</c:v>
                </c:pt>
                <c:pt idx="55">
                  <c:v>30.2</c:v>
                </c:pt>
                <c:pt idx="56">
                  <c:v>34.5</c:v>
                </c:pt>
                <c:pt idx="57">
                  <c:v>36</c:v>
                </c:pt>
                <c:pt idx="58">
                  <c:v>29.5</c:v>
                </c:pt>
                <c:pt idx="59">
                  <c:v>31.2</c:v>
                </c:pt>
                <c:pt idx="60">
                  <c:v>38</c:v>
                </c:pt>
                <c:pt idx="61">
                  <c:v>37.1</c:v>
                </c:pt>
                <c:pt idx="62">
                  <c:v>36.5</c:v>
                </c:pt>
                <c:pt idx="63">
                  <c:v>39.4</c:v>
                </c:pt>
                <c:pt idx="64">
                  <c:v>35.4</c:v>
                </c:pt>
                <c:pt idx="65">
                  <c:v>33.5</c:v>
                </c:pt>
                <c:pt idx="66">
                  <c:v>36.200000000000003</c:v>
                </c:pt>
                <c:pt idx="67">
                  <c:v>40.6</c:v>
                </c:pt>
                <c:pt idx="68">
                  <c:v>35.799999999999997</c:v>
                </c:pt>
                <c:pt idx="69">
                  <c:v>34.5</c:v>
                </c:pt>
                <c:pt idx="70">
                  <c:v>34.5</c:v>
                </c:pt>
                <c:pt idx="71">
                  <c:v>35.200000000000003</c:v>
                </c:pt>
                <c:pt idx="72">
                  <c:v>30.24</c:v>
                </c:pt>
                <c:pt idx="73">
                  <c:v>30.47</c:v>
                </c:pt>
                <c:pt idx="74">
                  <c:v>38.71</c:v>
                </c:pt>
                <c:pt idx="75">
                  <c:v>37.770000000000003</c:v>
                </c:pt>
                <c:pt idx="76">
                  <c:v>37.64</c:v>
                </c:pt>
                <c:pt idx="77">
                  <c:v>33.01</c:v>
                </c:pt>
                <c:pt idx="78">
                  <c:v>33.229999999999997</c:v>
                </c:pt>
                <c:pt idx="79">
                  <c:v>39.5</c:v>
                </c:pt>
                <c:pt idx="80">
                  <c:v>41.7</c:v>
                </c:pt>
              </c:numCache>
            </c:numRef>
          </c:xVal>
          <c:yVal>
            <c:numRef>
              <c:f>'APIP and GAP'!$BX$2:$BX$82</c:f>
              <c:numCache>
                <c:formatCode>General</c:formatCode>
                <c:ptCount val="81"/>
                <c:pt idx="0">
                  <c:v>1.8160000000000001</c:v>
                </c:pt>
                <c:pt idx="1">
                  <c:v>2.2440000000000002</c:v>
                </c:pt>
                <c:pt idx="2">
                  <c:v>3.4</c:v>
                </c:pt>
                <c:pt idx="3">
                  <c:v>1.99</c:v>
                </c:pt>
                <c:pt idx="4">
                  <c:v>1.52</c:v>
                </c:pt>
                <c:pt idx="5">
                  <c:v>1.8380000000000001</c:v>
                </c:pt>
                <c:pt idx="7">
                  <c:v>1.1000000000000001</c:v>
                </c:pt>
                <c:pt idx="8">
                  <c:v>2.3879999999999999</c:v>
                </c:pt>
                <c:pt idx="9">
                  <c:v>1.9419999999999999</c:v>
                </c:pt>
                <c:pt idx="10">
                  <c:v>2.2519999999999998</c:v>
                </c:pt>
                <c:pt idx="11">
                  <c:v>1.6319999999999999</c:v>
                </c:pt>
                <c:pt idx="12">
                  <c:v>3.113</c:v>
                </c:pt>
                <c:pt idx="14">
                  <c:v>2.04</c:v>
                </c:pt>
                <c:pt idx="15">
                  <c:v>1.37</c:v>
                </c:pt>
                <c:pt idx="16">
                  <c:v>1.55</c:v>
                </c:pt>
                <c:pt idx="17">
                  <c:v>2.2200000000000002</c:v>
                </c:pt>
                <c:pt idx="18">
                  <c:v>2.94</c:v>
                </c:pt>
                <c:pt idx="26">
                  <c:v>2.86</c:v>
                </c:pt>
                <c:pt idx="27">
                  <c:v>1.29</c:v>
                </c:pt>
                <c:pt idx="28">
                  <c:v>2.39</c:v>
                </c:pt>
                <c:pt idx="29">
                  <c:v>1.66</c:v>
                </c:pt>
                <c:pt idx="30">
                  <c:v>2.5099999999999998</c:v>
                </c:pt>
                <c:pt idx="31">
                  <c:v>1.57</c:v>
                </c:pt>
                <c:pt idx="32">
                  <c:v>3.55</c:v>
                </c:pt>
                <c:pt idx="33">
                  <c:v>1.97</c:v>
                </c:pt>
                <c:pt idx="34">
                  <c:v>1.59</c:v>
                </c:pt>
                <c:pt idx="35">
                  <c:v>2.04</c:v>
                </c:pt>
                <c:pt idx="36">
                  <c:v>2.59</c:v>
                </c:pt>
                <c:pt idx="40">
                  <c:v>1.6819999999999999</c:v>
                </c:pt>
                <c:pt idx="41" formatCode="0.0">
                  <c:v>3.2716789999999998</c:v>
                </c:pt>
                <c:pt idx="42" formatCode="0.0">
                  <c:v>1.97</c:v>
                </c:pt>
                <c:pt idx="43" formatCode="0.0">
                  <c:v>2.8</c:v>
                </c:pt>
                <c:pt idx="52">
                  <c:v>2.65</c:v>
                </c:pt>
                <c:pt idx="53">
                  <c:v>2.69</c:v>
                </c:pt>
                <c:pt idx="54">
                  <c:v>2.35</c:v>
                </c:pt>
                <c:pt idx="55">
                  <c:v>2.62</c:v>
                </c:pt>
                <c:pt idx="56">
                  <c:v>2.95</c:v>
                </c:pt>
                <c:pt idx="57">
                  <c:v>2.91</c:v>
                </c:pt>
                <c:pt idx="58">
                  <c:v>2.71</c:v>
                </c:pt>
                <c:pt idx="59">
                  <c:v>2.5499999999999998</c:v>
                </c:pt>
                <c:pt idx="60">
                  <c:v>2.6</c:v>
                </c:pt>
                <c:pt idx="61">
                  <c:v>2.2400000000000002</c:v>
                </c:pt>
                <c:pt idx="62">
                  <c:v>2.5499999999999998</c:v>
                </c:pt>
                <c:pt idx="63">
                  <c:v>2.42</c:v>
                </c:pt>
                <c:pt idx="64">
                  <c:v>2.56</c:v>
                </c:pt>
                <c:pt idx="65">
                  <c:v>2.02</c:v>
                </c:pt>
                <c:pt idx="66">
                  <c:v>1.82</c:v>
                </c:pt>
                <c:pt idx="67">
                  <c:v>1.85</c:v>
                </c:pt>
                <c:pt idx="68">
                  <c:v>2.1800000000000002</c:v>
                </c:pt>
                <c:pt idx="69">
                  <c:v>2.08</c:v>
                </c:pt>
                <c:pt idx="70">
                  <c:v>2.44</c:v>
                </c:pt>
                <c:pt idx="71">
                  <c:v>2.67</c:v>
                </c:pt>
                <c:pt idx="72" formatCode="0.0">
                  <c:v>2.76</c:v>
                </c:pt>
                <c:pt idx="73" formatCode="0.0">
                  <c:v>3.28</c:v>
                </c:pt>
                <c:pt idx="74" formatCode="0.0">
                  <c:v>2.78</c:v>
                </c:pt>
                <c:pt idx="75" formatCode="0.0">
                  <c:v>2.74</c:v>
                </c:pt>
                <c:pt idx="76" formatCode="0.0">
                  <c:v>2.1800000000000002</c:v>
                </c:pt>
                <c:pt idx="77" formatCode="0.0">
                  <c:v>2.96</c:v>
                </c:pt>
                <c:pt idx="78" formatCode="0.0">
                  <c:v>2.67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6A7-4282-83C7-FBFABFCC8DD4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WEAR!$G$111:$G$118</c:f>
              <c:numCache>
                <c:formatCode>0.00</c:formatCode>
                <c:ptCount val="8"/>
                <c:pt idx="0">
                  <c:v>39.880000000000003</c:v>
                </c:pt>
                <c:pt idx="1">
                  <c:v>37.06</c:v>
                </c:pt>
                <c:pt idx="2">
                  <c:v>36.35</c:v>
                </c:pt>
                <c:pt idx="3">
                  <c:v>40.03</c:v>
                </c:pt>
                <c:pt idx="4">
                  <c:v>42.03</c:v>
                </c:pt>
                <c:pt idx="5">
                  <c:v>40.520000000000003</c:v>
                </c:pt>
                <c:pt idx="6">
                  <c:v>40.049999999999997</c:v>
                </c:pt>
                <c:pt idx="7">
                  <c:v>40.049999999999997</c:v>
                </c:pt>
              </c:numCache>
            </c:numRef>
          </c:xVal>
          <c:yVal>
            <c:numRef>
              <c:f>WEAR!$BX$111:$BX$118</c:f>
              <c:numCache>
                <c:formatCode>General</c:formatCode>
                <c:ptCount val="8"/>
                <c:pt idx="0">
                  <c:v>1.7</c:v>
                </c:pt>
                <c:pt idx="1">
                  <c:v>1.3</c:v>
                </c:pt>
                <c:pt idx="2">
                  <c:v>1.5</c:v>
                </c:pt>
                <c:pt idx="3">
                  <c:v>1.1000000000000001</c:v>
                </c:pt>
                <c:pt idx="4">
                  <c:v>0.7</c:v>
                </c:pt>
                <c:pt idx="5">
                  <c:v>0.8</c:v>
                </c:pt>
                <c:pt idx="6">
                  <c:v>0.9</c:v>
                </c:pt>
                <c:pt idx="7">
                  <c:v>2.2000000000000002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6A7-4282-83C7-FBFABFCC8DD4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IAP!$G$126:$G$132</c:f>
              <c:numCache>
                <c:formatCode>0.00</c:formatCode>
                <c:ptCount val="7"/>
                <c:pt idx="0">
                  <c:v>41.1</c:v>
                </c:pt>
                <c:pt idx="1">
                  <c:v>46.78</c:v>
                </c:pt>
                <c:pt idx="2">
                  <c:v>41.46</c:v>
                </c:pt>
                <c:pt idx="3">
                  <c:v>45.08</c:v>
                </c:pt>
                <c:pt idx="4">
                  <c:v>43.6</c:v>
                </c:pt>
                <c:pt idx="5">
                  <c:v>43.71</c:v>
                </c:pt>
                <c:pt idx="6">
                  <c:v>44.06</c:v>
                </c:pt>
              </c:numCache>
            </c:numRef>
          </c:xVal>
          <c:yVal>
            <c:numRef>
              <c:f>IAP!$BX$126:$BX$132</c:f>
              <c:numCache>
                <c:formatCode>0.00</c:formatCode>
                <c:ptCount val="7"/>
                <c:pt idx="0">
                  <c:v>2.9</c:v>
                </c:pt>
                <c:pt idx="1">
                  <c:v>4</c:v>
                </c:pt>
                <c:pt idx="2">
                  <c:v>3.5</c:v>
                </c:pt>
                <c:pt idx="3">
                  <c:v>3.3</c:v>
                </c:pt>
                <c:pt idx="4" formatCode="General">
                  <c:v>3.9</c:v>
                </c:pt>
                <c:pt idx="5" formatCode="General">
                  <c:v>4.5</c:v>
                </c:pt>
                <c:pt idx="6" formatCode="General">
                  <c:v>3.8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B6A7-4282-83C7-FBFABFCC8DD4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GAP'!$BX$83:$BX$92</c:f>
              <c:numCache>
                <c:formatCode>0.0</c:formatCode>
                <c:ptCount val="10"/>
                <c:pt idx="0">
                  <c:v>2.7480009999999999</c:v>
                </c:pt>
                <c:pt idx="1">
                  <c:v>2.8145419999999999</c:v>
                </c:pt>
                <c:pt idx="2" formatCode="General">
                  <c:v>3.3</c:v>
                </c:pt>
                <c:pt idx="4">
                  <c:v>2.5</c:v>
                </c:pt>
                <c:pt idx="5">
                  <c:v>1.9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B6A7-4282-83C7-FBFABFCC8DD4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GAP'!$BX$83:$BX$92</c:f>
              <c:numCache>
                <c:formatCode>0.0</c:formatCode>
                <c:ptCount val="10"/>
                <c:pt idx="0">
                  <c:v>2.7480009999999999</c:v>
                </c:pt>
                <c:pt idx="1">
                  <c:v>2.8145419999999999</c:v>
                </c:pt>
                <c:pt idx="2" formatCode="General">
                  <c:v>3.3</c:v>
                </c:pt>
                <c:pt idx="4">
                  <c:v>2.5</c:v>
                </c:pt>
                <c:pt idx="5">
                  <c:v>1.9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B6A7-4282-83C7-FBFABFCC8D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5123296"/>
        <c:axId val="565118592"/>
      </c:scatterChart>
      <c:valAx>
        <c:axId val="565123296"/>
        <c:scaling>
          <c:orientation val="minMax"/>
          <c:min val="25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SiO</a:t>
                </a:r>
                <a:r>
                  <a:rPr lang="en-US" sz="1200" b="0" i="0" u="none" strike="noStrike" baseline="-25000">
                    <a:effectLst/>
                  </a:rPr>
                  <a:t>2</a:t>
                </a:r>
                <a:r>
                  <a:rPr lang="en-US" sz="1200" b="0" i="0" u="none" strike="noStrike" baseline="0">
                    <a:effectLst/>
                  </a:rPr>
                  <a:t> (wt%)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5118592"/>
        <c:crosses val="autoZero"/>
        <c:crossBetween val="midCat"/>
      </c:valAx>
      <c:valAx>
        <c:axId val="565118592"/>
        <c:scaling>
          <c:orientation val="minMax"/>
          <c:max val="12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Er</a:t>
                </a:r>
                <a:r>
                  <a:rPr lang="en-US" sz="1200" b="0" i="0" u="none" strike="noStrike" baseline="0">
                    <a:effectLst/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5123296"/>
        <c:crosses val="autoZero"/>
        <c:crossBetween val="midCat"/>
        <c:minorUnit val="0.5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66992401192753781"/>
          <c:y val="0.17535706949674768"/>
          <c:w val="0.2709245685198326"/>
          <c:h val="0.1955725208262010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WEAR!$G$2:$G$110</c:f>
              <c:numCache>
                <c:formatCode>0.00</c:formatCode>
                <c:ptCount val="109"/>
                <c:pt idx="2">
                  <c:v>43.49</c:v>
                </c:pt>
                <c:pt idx="3">
                  <c:v>43.49</c:v>
                </c:pt>
                <c:pt idx="4">
                  <c:v>36.6</c:v>
                </c:pt>
                <c:pt idx="5">
                  <c:v>38.700000000000003</c:v>
                </c:pt>
                <c:pt idx="6">
                  <c:v>38.9</c:v>
                </c:pt>
                <c:pt idx="7">
                  <c:v>38.6</c:v>
                </c:pt>
                <c:pt idx="8">
                  <c:v>38.200000000000003</c:v>
                </c:pt>
                <c:pt idx="9">
                  <c:v>38.1</c:v>
                </c:pt>
                <c:pt idx="10">
                  <c:v>38.4</c:v>
                </c:pt>
                <c:pt idx="11">
                  <c:v>38.9</c:v>
                </c:pt>
                <c:pt idx="12">
                  <c:v>39</c:v>
                </c:pt>
                <c:pt idx="13">
                  <c:v>39.1</c:v>
                </c:pt>
                <c:pt idx="14">
                  <c:v>38.9</c:v>
                </c:pt>
                <c:pt idx="15">
                  <c:v>39.200000000000003</c:v>
                </c:pt>
                <c:pt idx="16">
                  <c:v>39.4</c:v>
                </c:pt>
                <c:pt idx="17">
                  <c:v>39.5</c:v>
                </c:pt>
                <c:pt idx="18">
                  <c:v>38.700000000000003</c:v>
                </c:pt>
                <c:pt idx="19">
                  <c:v>38.1</c:v>
                </c:pt>
                <c:pt idx="20">
                  <c:v>39.200000000000003</c:v>
                </c:pt>
                <c:pt idx="21">
                  <c:v>39.200000000000003</c:v>
                </c:pt>
                <c:pt idx="22">
                  <c:v>40.6</c:v>
                </c:pt>
                <c:pt idx="23">
                  <c:v>38.6</c:v>
                </c:pt>
                <c:pt idx="24">
                  <c:v>38.799999999999997</c:v>
                </c:pt>
                <c:pt idx="25">
                  <c:v>39.799999999999997</c:v>
                </c:pt>
                <c:pt idx="26">
                  <c:v>44</c:v>
                </c:pt>
                <c:pt idx="27">
                  <c:v>39.4</c:v>
                </c:pt>
                <c:pt idx="28">
                  <c:v>39.1</c:v>
                </c:pt>
                <c:pt idx="29">
                  <c:v>39.299999999999997</c:v>
                </c:pt>
                <c:pt idx="30">
                  <c:v>38.700000000000003</c:v>
                </c:pt>
                <c:pt idx="31">
                  <c:v>39.299999999999997</c:v>
                </c:pt>
                <c:pt idx="32">
                  <c:v>38.700000000000003</c:v>
                </c:pt>
                <c:pt idx="33">
                  <c:v>36.78</c:v>
                </c:pt>
                <c:pt idx="34">
                  <c:v>36.869999999999997</c:v>
                </c:pt>
                <c:pt idx="35">
                  <c:v>36.479999999999997</c:v>
                </c:pt>
                <c:pt idx="36">
                  <c:v>35.97</c:v>
                </c:pt>
                <c:pt idx="37">
                  <c:v>39.340000000000003</c:v>
                </c:pt>
                <c:pt idx="38">
                  <c:v>37.65</c:v>
                </c:pt>
                <c:pt idx="39">
                  <c:v>36.56</c:v>
                </c:pt>
                <c:pt idx="40">
                  <c:v>38.07</c:v>
                </c:pt>
                <c:pt idx="41">
                  <c:v>33.44</c:v>
                </c:pt>
                <c:pt idx="42">
                  <c:v>36.49</c:v>
                </c:pt>
                <c:pt idx="43">
                  <c:v>40.349600000000002</c:v>
                </c:pt>
                <c:pt idx="44">
                  <c:v>39.432400000000001</c:v>
                </c:pt>
                <c:pt idx="45">
                  <c:v>39.6233</c:v>
                </c:pt>
                <c:pt idx="46">
                  <c:v>39.744599999999998</c:v>
                </c:pt>
                <c:pt idx="47">
                  <c:v>39.959200000000003</c:v>
                </c:pt>
                <c:pt idx="48">
                  <c:v>40.043700000000001</c:v>
                </c:pt>
                <c:pt idx="49">
                  <c:v>39.854500000000002</c:v>
                </c:pt>
                <c:pt idx="50">
                  <c:v>41.602699999999999</c:v>
                </c:pt>
                <c:pt idx="52">
                  <c:v>43.73</c:v>
                </c:pt>
                <c:pt idx="53">
                  <c:v>44.5</c:v>
                </c:pt>
                <c:pt idx="54">
                  <c:v>43.18</c:v>
                </c:pt>
                <c:pt idx="56">
                  <c:v>36.64</c:v>
                </c:pt>
                <c:pt idx="57">
                  <c:v>32.29</c:v>
                </c:pt>
                <c:pt idx="58">
                  <c:v>35.4</c:v>
                </c:pt>
                <c:pt idx="59">
                  <c:v>35.56</c:v>
                </c:pt>
                <c:pt idx="60">
                  <c:v>40.9</c:v>
                </c:pt>
                <c:pt idx="61">
                  <c:v>40.049999999999997</c:v>
                </c:pt>
                <c:pt idx="62">
                  <c:v>31.8</c:v>
                </c:pt>
                <c:pt idx="63">
                  <c:v>37.1</c:v>
                </c:pt>
                <c:pt idx="64">
                  <c:v>40.15</c:v>
                </c:pt>
                <c:pt idx="65">
                  <c:v>38.28</c:v>
                </c:pt>
                <c:pt idx="66">
                  <c:v>37</c:v>
                </c:pt>
                <c:pt idx="67">
                  <c:v>40</c:v>
                </c:pt>
                <c:pt idx="68">
                  <c:v>41.06</c:v>
                </c:pt>
                <c:pt idx="69">
                  <c:v>41.84</c:v>
                </c:pt>
                <c:pt idx="70">
                  <c:v>40.75</c:v>
                </c:pt>
                <c:pt idx="71">
                  <c:v>41.58</c:v>
                </c:pt>
                <c:pt idx="72">
                  <c:v>38.700000000000003</c:v>
                </c:pt>
                <c:pt idx="73">
                  <c:v>39.92</c:v>
                </c:pt>
                <c:pt idx="74">
                  <c:v>37.68</c:v>
                </c:pt>
                <c:pt idx="75">
                  <c:v>36.369999999999997</c:v>
                </c:pt>
                <c:pt idx="76">
                  <c:v>39.880000000000003</c:v>
                </c:pt>
                <c:pt idx="77">
                  <c:v>38.979999999999997</c:v>
                </c:pt>
                <c:pt idx="78">
                  <c:v>41.58</c:v>
                </c:pt>
                <c:pt idx="79">
                  <c:v>40.44</c:v>
                </c:pt>
                <c:pt idx="80">
                  <c:v>38.700000000000003</c:v>
                </c:pt>
                <c:pt idx="81">
                  <c:v>33.89</c:v>
                </c:pt>
                <c:pt idx="82">
                  <c:v>34.229999999999997</c:v>
                </c:pt>
                <c:pt idx="83">
                  <c:v>33.22</c:v>
                </c:pt>
                <c:pt idx="84">
                  <c:v>33.520000000000003</c:v>
                </c:pt>
                <c:pt idx="85">
                  <c:v>39.06</c:v>
                </c:pt>
                <c:pt idx="86">
                  <c:v>36.22</c:v>
                </c:pt>
                <c:pt idx="87">
                  <c:v>39.28</c:v>
                </c:pt>
                <c:pt idx="95">
                  <c:v>37.049999999999997</c:v>
                </c:pt>
                <c:pt idx="96">
                  <c:v>40</c:v>
                </c:pt>
                <c:pt idx="97">
                  <c:v>38.619999999999997</c:v>
                </c:pt>
                <c:pt idx="98">
                  <c:v>35.090000000000003</c:v>
                </c:pt>
                <c:pt idx="99">
                  <c:v>37.93</c:v>
                </c:pt>
                <c:pt idx="100">
                  <c:v>35.51</c:v>
                </c:pt>
                <c:pt idx="105">
                  <c:v>35.369999999999997</c:v>
                </c:pt>
              </c:numCache>
            </c:numRef>
          </c:xVal>
          <c:yVal>
            <c:numRef>
              <c:f>WEAR!$BY$2:$BY$110</c:f>
              <c:numCache>
                <c:formatCode>0.00</c:formatCode>
                <c:ptCount val="109"/>
                <c:pt idx="2">
                  <c:v>0.34</c:v>
                </c:pt>
                <c:pt idx="3">
                  <c:v>0.24</c:v>
                </c:pt>
                <c:pt idx="4">
                  <c:v>0.34</c:v>
                </c:pt>
                <c:pt idx="5">
                  <c:v>0.34</c:v>
                </c:pt>
                <c:pt idx="6">
                  <c:v>0.56999999999999995</c:v>
                </c:pt>
                <c:pt idx="7">
                  <c:v>0.61</c:v>
                </c:pt>
                <c:pt idx="8">
                  <c:v>0.64</c:v>
                </c:pt>
                <c:pt idx="9">
                  <c:v>0.65</c:v>
                </c:pt>
                <c:pt idx="10">
                  <c:v>0.69</c:v>
                </c:pt>
                <c:pt idx="11">
                  <c:v>0.63</c:v>
                </c:pt>
                <c:pt idx="12">
                  <c:v>0.7</c:v>
                </c:pt>
                <c:pt idx="13">
                  <c:v>0.61</c:v>
                </c:pt>
                <c:pt idx="14">
                  <c:v>0.7</c:v>
                </c:pt>
                <c:pt idx="15">
                  <c:v>0.43</c:v>
                </c:pt>
                <c:pt idx="16">
                  <c:v>0.6</c:v>
                </c:pt>
                <c:pt idx="17">
                  <c:v>0.7</c:v>
                </c:pt>
                <c:pt idx="18">
                  <c:v>0.52</c:v>
                </c:pt>
                <c:pt idx="19">
                  <c:v>0.52</c:v>
                </c:pt>
                <c:pt idx="20">
                  <c:v>0.49</c:v>
                </c:pt>
                <c:pt idx="21">
                  <c:v>0.33</c:v>
                </c:pt>
                <c:pt idx="22">
                  <c:v>0.32</c:v>
                </c:pt>
                <c:pt idx="23">
                  <c:v>0.51</c:v>
                </c:pt>
                <c:pt idx="24">
                  <c:v>0.52</c:v>
                </c:pt>
                <c:pt idx="25">
                  <c:v>0.49</c:v>
                </c:pt>
                <c:pt idx="26">
                  <c:v>0.42</c:v>
                </c:pt>
                <c:pt idx="27">
                  <c:v>0.49</c:v>
                </c:pt>
                <c:pt idx="28">
                  <c:v>0.5</c:v>
                </c:pt>
                <c:pt idx="43" formatCode="0.0">
                  <c:v>0.44180505643374629</c:v>
                </c:pt>
                <c:pt idx="44" formatCode="0.0">
                  <c:v>0.49891637888778551</c:v>
                </c:pt>
                <c:pt idx="45" formatCode="0.0">
                  <c:v>0.52276211798292327</c:v>
                </c:pt>
                <c:pt idx="47" formatCode="0.0">
                  <c:v>0.52053260913440058</c:v>
                </c:pt>
                <c:pt idx="48" formatCode="0.0">
                  <c:v>0.52872516396973501</c:v>
                </c:pt>
                <c:pt idx="49" formatCode="0.0">
                  <c:v>0.50787472691137614</c:v>
                </c:pt>
                <c:pt idx="50" formatCode="0.0">
                  <c:v>0.61142000088593007</c:v>
                </c:pt>
                <c:pt idx="56">
                  <c:v>0.17</c:v>
                </c:pt>
                <c:pt idx="57">
                  <c:v>0.22</c:v>
                </c:pt>
                <c:pt idx="58">
                  <c:v>0.18</c:v>
                </c:pt>
                <c:pt idx="59">
                  <c:v>0.2</c:v>
                </c:pt>
                <c:pt idx="60">
                  <c:v>0.16</c:v>
                </c:pt>
                <c:pt idx="61">
                  <c:v>0.14000000000000001</c:v>
                </c:pt>
                <c:pt idx="62">
                  <c:v>0.23</c:v>
                </c:pt>
                <c:pt idx="63">
                  <c:v>0.18</c:v>
                </c:pt>
                <c:pt idx="64">
                  <c:v>0.18</c:v>
                </c:pt>
                <c:pt idx="65">
                  <c:v>0.16</c:v>
                </c:pt>
                <c:pt idx="66">
                  <c:v>0.22</c:v>
                </c:pt>
                <c:pt idx="67">
                  <c:v>0.16</c:v>
                </c:pt>
                <c:pt idx="68">
                  <c:v>0.1</c:v>
                </c:pt>
                <c:pt idx="69">
                  <c:v>0.11</c:v>
                </c:pt>
                <c:pt idx="71">
                  <c:v>0.13</c:v>
                </c:pt>
                <c:pt idx="72">
                  <c:v>0.18</c:v>
                </c:pt>
                <c:pt idx="73">
                  <c:v>0.2</c:v>
                </c:pt>
                <c:pt idx="74">
                  <c:v>0.22</c:v>
                </c:pt>
                <c:pt idx="75">
                  <c:v>0.21</c:v>
                </c:pt>
                <c:pt idx="76">
                  <c:v>0.14000000000000001</c:v>
                </c:pt>
                <c:pt idx="77">
                  <c:v>0.17</c:v>
                </c:pt>
                <c:pt idx="78">
                  <c:v>0.11</c:v>
                </c:pt>
                <c:pt idx="79">
                  <c:v>0.25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532-4DC3-8704-FBBB2E7FEAE7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IAP!$G$2:$G$125</c:f>
              <c:numCache>
                <c:formatCode>0.00</c:formatCode>
                <c:ptCount val="118"/>
                <c:pt idx="0">
                  <c:v>42.6</c:v>
                </c:pt>
                <c:pt idx="2">
                  <c:v>43.3</c:v>
                </c:pt>
                <c:pt idx="3">
                  <c:v>43.73</c:v>
                </c:pt>
                <c:pt idx="4">
                  <c:v>43.68</c:v>
                </c:pt>
                <c:pt idx="5">
                  <c:v>43.43</c:v>
                </c:pt>
                <c:pt idx="6">
                  <c:v>43.98</c:v>
                </c:pt>
                <c:pt idx="7">
                  <c:v>44.49</c:v>
                </c:pt>
                <c:pt idx="8">
                  <c:v>44.88</c:v>
                </c:pt>
                <c:pt idx="9">
                  <c:v>41.4</c:v>
                </c:pt>
                <c:pt idx="10">
                  <c:v>42.09</c:v>
                </c:pt>
                <c:pt idx="11">
                  <c:v>43.6</c:v>
                </c:pt>
                <c:pt idx="12">
                  <c:v>43.3</c:v>
                </c:pt>
                <c:pt idx="13">
                  <c:v>44.6</c:v>
                </c:pt>
                <c:pt idx="15">
                  <c:v>43.8</c:v>
                </c:pt>
                <c:pt idx="16">
                  <c:v>42.6</c:v>
                </c:pt>
                <c:pt idx="18">
                  <c:v>42.74</c:v>
                </c:pt>
                <c:pt idx="19">
                  <c:v>43.42</c:v>
                </c:pt>
                <c:pt idx="20">
                  <c:v>43.74</c:v>
                </c:pt>
                <c:pt idx="21">
                  <c:v>44.02</c:v>
                </c:pt>
                <c:pt idx="24">
                  <c:v>42.98</c:v>
                </c:pt>
                <c:pt idx="25">
                  <c:v>42.6</c:v>
                </c:pt>
                <c:pt idx="26">
                  <c:v>42.74</c:v>
                </c:pt>
                <c:pt idx="27">
                  <c:v>41.03</c:v>
                </c:pt>
                <c:pt idx="28">
                  <c:v>41.52</c:v>
                </c:pt>
                <c:pt idx="29">
                  <c:v>41.88</c:v>
                </c:pt>
                <c:pt idx="31">
                  <c:v>42.22</c:v>
                </c:pt>
                <c:pt idx="32">
                  <c:v>50.9</c:v>
                </c:pt>
                <c:pt idx="33">
                  <c:v>46.3</c:v>
                </c:pt>
                <c:pt idx="34">
                  <c:v>43.5</c:v>
                </c:pt>
                <c:pt idx="35">
                  <c:v>46.7</c:v>
                </c:pt>
                <c:pt idx="36">
                  <c:v>40.700000000000003</c:v>
                </c:pt>
                <c:pt idx="37">
                  <c:v>46</c:v>
                </c:pt>
                <c:pt idx="38">
                  <c:v>49.1</c:v>
                </c:pt>
                <c:pt idx="39">
                  <c:v>43.1</c:v>
                </c:pt>
                <c:pt idx="40">
                  <c:v>44.6</c:v>
                </c:pt>
                <c:pt idx="41">
                  <c:v>44</c:v>
                </c:pt>
                <c:pt idx="43">
                  <c:v>39.799999999999997</c:v>
                </c:pt>
                <c:pt idx="45">
                  <c:v>41</c:v>
                </c:pt>
                <c:pt idx="46">
                  <c:v>40.520000000000003</c:v>
                </c:pt>
                <c:pt idx="48">
                  <c:v>41.82</c:v>
                </c:pt>
                <c:pt idx="49">
                  <c:v>41.43</c:v>
                </c:pt>
                <c:pt idx="50">
                  <c:v>42.28</c:v>
                </c:pt>
                <c:pt idx="51">
                  <c:v>41.57</c:v>
                </c:pt>
                <c:pt idx="52">
                  <c:v>41.03</c:v>
                </c:pt>
                <c:pt idx="53">
                  <c:v>41.52</c:v>
                </c:pt>
                <c:pt idx="54">
                  <c:v>41.88</c:v>
                </c:pt>
                <c:pt idx="56">
                  <c:v>42.22</c:v>
                </c:pt>
                <c:pt idx="57">
                  <c:v>41.2</c:v>
                </c:pt>
                <c:pt idx="58">
                  <c:v>41.46</c:v>
                </c:pt>
                <c:pt idx="59">
                  <c:v>41.55</c:v>
                </c:pt>
                <c:pt idx="60">
                  <c:v>41.46</c:v>
                </c:pt>
                <c:pt idx="61">
                  <c:v>50.9</c:v>
                </c:pt>
                <c:pt idx="62">
                  <c:v>46.3</c:v>
                </c:pt>
                <c:pt idx="63">
                  <c:v>43.5</c:v>
                </c:pt>
                <c:pt idx="64">
                  <c:v>46.7</c:v>
                </c:pt>
                <c:pt idx="65">
                  <c:v>40.700000000000003</c:v>
                </c:pt>
                <c:pt idx="66">
                  <c:v>46</c:v>
                </c:pt>
                <c:pt idx="67">
                  <c:v>49.1</c:v>
                </c:pt>
                <c:pt idx="68">
                  <c:v>43.1</c:v>
                </c:pt>
                <c:pt idx="69">
                  <c:v>44.6</c:v>
                </c:pt>
                <c:pt idx="70">
                  <c:v>44</c:v>
                </c:pt>
                <c:pt idx="71">
                  <c:v>41.2</c:v>
                </c:pt>
                <c:pt idx="72">
                  <c:v>42</c:v>
                </c:pt>
                <c:pt idx="74">
                  <c:v>39.799999999999997</c:v>
                </c:pt>
                <c:pt idx="76">
                  <c:v>39.700000000000003</c:v>
                </c:pt>
                <c:pt idx="77">
                  <c:v>34.6</c:v>
                </c:pt>
                <c:pt idx="78">
                  <c:v>41</c:v>
                </c:pt>
                <c:pt idx="79">
                  <c:v>40.520000000000003</c:v>
                </c:pt>
                <c:pt idx="80">
                  <c:v>42.4</c:v>
                </c:pt>
                <c:pt idx="81">
                  <c:v>39.6</c:v>
                </c:pt>
                <c:pt idx="83">
                  <c:v>41.82</c:v>
                </c:pt>
                <c:pt idx="84">
                  <c:v>41.43</c:v>
                </c:pt>
                <c:pt idx="85">
                  <c:v>42.28</c:v>
                </c:pt>
                <c:pt idx="86">
                  <c:v>41.57</c:v>
                </c:pt>
                <c:pt idx="97">
                  <c:v>44.82</c:v>
                </c:pt>
                <c:pt idx="98">
                  <c:v>42.33</c:v>
                </c:pt>
                <c:pt idx="99">
                  <c:v>41.15</c:v>
                </c:pt>
                <c:pt idx="100">
                  <c:v>41.95</c:v>
                </c:pt>
                <c:pt idx="103">
                  <c:v>41.15</c:v>
                </c:pt>
                <c:pt idx="104">
                  <c:v>41.95</c:v>
                </c:pt>
                <c:pt idx="106">
                  <c:v>36.299999999999997</c:v>
                </c:pt>
                <c:pt idx="107">
                  <c:v>38.11</c:v>
                </c:pt>
                <c:pt idx="108">
                  <c:v>38.96</c:v>
                </c:pt>
                <c:pt idx="109">
                  <c:v>40.270000000000003</c:v>
                </c:pt>
                <c:pt idx="111">
                  <c:v>36.299999999999997</c:v>
                </c:pt>
                <c:pt idx="112">
                  <c:v>38.11</c:v>
                </c:pt>
                <c:pt idx="113">
                  <c:v>37.42</c:v>
                </c:pt>
                <c:pt idx="114">
                  <c:v>36.29</c:v>
                </c:pt>
                <c:pt idx="115">
                  <c:v>37.64</c:v>
                </c:pt>
                <c:pt idx="116">
                  <c:v>37.9</c:v>
                </c:pt>
                <c:pt idx="117">
                  <c:v>37.369999999999997</c:v>
                </c:pt>
              </c:numCache>
            </c:numRef>
          </c:xVal>
          <c:yVal>
            <c:numRef>
              <c:f>IAP!$BY$2:$BY$125</c:f>
              <c:numCache>
                <c:formatCode>0.00</c:formatCode>
                <c:ptCount val="118"/>
                <c:pt idx="2" formatCode="General">
                  <c:v>0.48</c:v>
                </c:pt>
                <c:pt idx="3" formatCode="General">
                  <c:v>0.49</c:v>
                </c:pt>
                <c:pt idx="8">
                  <c:v>0.53</c:v>
                </c:pt>
                <c:pt idx="24" formatCode="General">
                  <c:v>0.44</c:v>
                </c:pt>
                <c:pt idx="25" formatCode="General">
                  <c:v>0.47</c:v>
                </c:pt>
                <c:pt idx="31">
                  <c:v>0.39800000000000002</c:v>
                </c:pt>
                <c:pt idx="36">
                  <c:v>0.27</c:v>
                </c:pt>
                <c:pt idx="43">
                  <c:v>0.4</c:v>
                </c:pt>
                <c:pt idx="56">
                  <c:v>0.39800000000000002</c:v>
                </c:pt>
                <c:pt idx="65">
                  <c:v>0.27</c:v>
                </c:pt>
                <c:pt idx="74">
                  <c:v>0.4</c:v>
                </c:pt>
                <c:pt idx="80">
                  <c:v>0.33</c:v>
                </c:pt>
                <c:pt idx="81">
                  <c:v>0.32</c:v>
                </c:pt>
                <c:pt idx="99">
                  <c:v>0.39</c:v>
                </c:pt>
                <c:pt idx="100">
                  <c:v>0.39</c:v>
                </c:pt>
                <c:pt idx="103">
                  <c:v>0.39</c:v>
                </c:pt>
                <c:pt idx="104">
                  <c:v>0.39</c:v>
                </c:pt>
                <c:pt idx="106">
                  <c:v>1.2</c:v>
                </c:pt>
                <c:pt idx="111">
                  <c:v>1.2</c:v>
                </c:pt>
                <c:pt idx="117">
                  <c:v>0.99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532-4DC3-8704-FBBB2E7FEAE7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GAP'!$G$2:$G$82</c:f>
              <c:numCache>
                <c:formatCode>0.00</c:formatCode>
                <c:ptCount val="81"/>
                <c:pt idx="0">
                  <c:v>37.29</c:v>
                </c:pt>
                <c:pt idx="1">
                  <c:v>36.72</c:v>
                </c:pt>
                <c:pt idx="2">
                  <c:v>33.97</c:v>
                </c:pt>
                <c:pt idx="3">
                  <c:v>41.98</c:v>
                </c:pt>
                <c:pt idx="4">
                  <c:v>41.65</c:v>
                </c:pt>
                <c:pt idx="5">
                  <c:v>41.22</c:v>
                </c:pt>
                <c:pt idx="6">
                  <c:v>41.56</c:v>
                </c:pt>
                <c:pt idx="7">
                  <c:v>45.53</c:v>
                </c:pt>
                <c:pt idx="8">
                  <c:v>38.76</c:v>
                </c:pt>
                <c:pt idx="9">
                  <c:v>38.17</c:v>
                </c:pt>
                <c:pt idx="10">
                  <c:v>40.229999999999997</c:v>
                </c:pt>
                <c:pt idx="11">
                  <c:v>37.11</c:v>
                </c:pt>
                <c:pt idx="12">
                  <c:v>44.07</c:v>
                </c:pt>
                <c:pt idx="13">
                  <c:v>40.98</c:v>
                </c:pt>
                <c:pt idx="14">
                  <c:v>40.020000000000003</c:v>
                </c:pt>
                <c:pt idx="15" formatCode="General">
                  <c:v>41.68</c:v>
                </c:pt>
                <c:pt idx="16" formatCode="General">
                  <c:v>42.67</c:v>
                </c:pt>
                <c:pt idx="17" formatCode="General">
                  <c:v>41.79</c:v>
                </c:pt>
                <c:pt idx="18" formatCode="General">
                  <c:v>38.89</c:v>
                </c:pt>
                <c:pt idx="19" formatCode="General">
                  <c:v>39.68</c:v>
                </c:pt>
                <c:pt idx="20" formatCode="General">
                  <c:v>40.67</c:v>
                </c:pt>
                <c:pt idx="21" formatCode="General">
                  <c:v>42.25</c:v>
                </c:pt>
                <c:pt idx="22" formatCode="General">
                  <c:v>38.549999999999997</c:v>
                </c:pt>
                <c:pt idx="23" formatCode="General">
                  <c:v>41.51</c:v>
                </c:pt>
                <c:pt idx="24" formatCode="General">
                  <c:v>41.57</c:v>
                </c:pt>
                <c:pt idx="25" formatCode="General">
                  <c:v>38.56</c:v>
                </c:pt>
                <c:pt idx="26" formatCode="General">
                  <c:v>39.71</c:v>
                </c:pt>
                <c:pt idx="27" formatCode="General">
                  <c:v>39.47</c:v>
                </c:pt>
                <c:pt idx="28" formatCode="General">
                  <c:v>45.54</c:v>
                </c:pt>
                <c:pt idx="29" formatCode="General">
                  <c:v>39.840000000000003</c:v>
                </c:pt>
                <c:pt idx="30" formatCode="General">
                  <c:v>41.07</c:v>
                </c:pt>
                <c:pt idx="31" formatCode="General">
                  <c:v>38.71</c:v>
                </c:pt>
                <c:pt idx="32" formatCode="General">
                  <c:v>41.74</c:v>
                </c:pt>
                <c:pt idx="33" formatCode="General">
                  <c:v>45.73</c:v>
                </c:pt>
                <c:pt idx="34" formatCode="General">
                  <c:v>40.67</c:v>
                </c:pt>
                <c:pt idx="35" formatCode="General">
                  <c:v>39.42</c:v>
                </c:pt>
                <c:pt idx="36" formatCode="General">
                  <c:v>37.04</c:v>
                </c:pt>
                <c:pt idx="37" formatCode="General">
                  <c:v>39.14</c:v>
                </c:pt>
                <c:pt idx="38" formatCode="General">
                  <c:v>41.36</c:v>
                </c:pt>
                <c:pt idx="39" formatCode="General">
                  <c:v>44.75</c:v>
                </c:pt>
                <c:pt idx="40">
                  <c:v>43.94</c:v>
                </c:pt>
                <c:pt idx="41">
                  <c:v>42.573267595440569</c:v>
                </c:pt>
                <c:pt idx="42">
                  <c:v>38.943662526076238</c:v>
                </c:pt>
                <c:pt idx="43">
                  <c:v>40.700000000000003</c:v>
                </c:pt>
                <c:pt idx="44">
                  <c:v>40.101437388175214</c:v>
                </c:pt>
                <c:pt idx="45">
                  <c:v>41.102863170870485</c:v>
                </c:pt>
                <c:pt idx="46">
                  <c:v>35.900925469372275</c:v>
                </c:pt>
                <c:pt idx="47" formatCode="General">
                  <c:v>36.5</c:v>
                </c:pt>
                <c:pt idx="48" formatCode="General">
                  <c:v>38.869999999999997</c:v>
                </c:pt>
                <c:pt idx="49" formatCode="General">
                  <c:v>34.840000000000003</c:v>
                </c:pt>
                <c:pt idx="50" formatCode="General">
                  <c:v>38.03</c:v>
                </c:pt>
                <c:pt idx="51" formatCode="General">
                  <c:v>36.909999999999997</c:v>
                </c:pt>
                <c:pt idx="52">
                  <c:v>38.9</c:v>
                </c:pt>
                <c:pt idx="53">
                  <c:v>38.1</c:v>
                </c:pt>
                <c:pt idx="54">
                  <c:v>40.299999999999997</c:v>
                </c:pt>
                <c:pt idx="55">
                  <c:v>30.2</c:v>
                </c:pt>
                <c:pt idx="56">
                  <c:v>34.5</c:v>
                </c:pt>
                <c:pt idx="57">
                  <c:v>36</c:v>
                </c:pt>
                <c:pt idx="58">
                  <c:v>29.5</c:v>
                </c:pt>
                <c:pt idx="59">
                  <c:v>31.2</c:v>
                </c:pt>
                <c:pt idx="60">
                  <c:v>38</c:v>
                </c:pt>
                <c:pt idx="61">
                  <c:v>37.1</c:v>
                </c:pt>
                <c:pt idx="62">
                  <c:v>36.5</c:v>
                </c:pt>
                <c:pt idx="63">
                  <c:v>39.4</c:v>
                </c:pt>
                <c:pt idx="64">
                  <c:v>35.4</c:v>
                </c:pt>
                <c:pt idx="65">
                  <c:v>33.5</c:v>
                </c:pt>
                <c:pt idx="66">
                  <c:v>36.200000000000003</c:v>
                </c:pt>
                <c:pt idx="67">
                  <c:v>40.6</c:v>
                </c:pt>
                <c:pt idx="68">
                  <c:v>35.799999999999997</c:v>
                </c:pt>
                <c:pt idx="69">
                  <c:v>34.5</c:v>
                </c:pt>
                <c:pt idx="70">
                  <c:v>34.5</c:v>
                </c:pt>
                <c:pt idx="71">
                  <c:v>35.200000000000003</c:v>
                </c:pt>
                <c:pt idx="72">
                  <c:v>30.24</c:v>
                </c:pt>
                <c:pt idx="73">
                  <c:v>30.47</c:v>
                </c:pt>
                <c:pt idx="74">
                  <c:v>38.71</c:v>
                </c:pt>
                <c:pt idx="75">
                  <c:v>37.770000000000003</c:v>
                </c:pt>
                <c:pt idx="76">
                  <c:v>37.64</c:v>
                </c:pt>
                <c:pt idx="77">
                  <c:v>33.01</c:v>
                </c:pt>
                <c:pt idx="78">
                  <c:v>33.229999999999997</c:v>
                </c:pt>
                <c:pt idx="79">
                  <c:v>39.5</c:v>
                </c:pt>
                <c:pt idx="80">
                  <c:v>41.7</c:v>
                </c:pt>
              </c:numCache>
            </c:numRef>
          </c:xVal>
          <c:yVal>
            <c:numRef>
              <c:f>'APIP and GAP'!$BY$2:$BY$82</c:f>
              <c:numCache>
                <c:formatCode>General</c:formatCode>
                <c:ptCount val="81"/>
                <c:pt idx="14">
                  <c:v>0.27</c:v>
                </c:pt>
                <c:pt idx="41" formatCode="0.0">
                  <c:v>0.42217705440000003</c:v>
                </c:pt>
                <c:pt idx="42" formatCode="0.0">
                  <c:v>0.24</c:v>
                </c:pt>
                <c:pt idx="43" formatCode="0.0">
                  <c:v>0.33</c:v>
                </c:pt>
                <c:pt idx="52">
                  <c:v>0.33</c:v>
                </c:pt>
                <c:pt idx="53">
                  <c:v>0.36</c:v>
                </c:pt>
                <c:pt idx="54">
                  <c:v>0.31</c:v>
                </c:pt>
                <c:pt idx="55">
                  <c:v>0.31</c:v>
                </c:pt>
                <c:pt idx="56">
                  <c:v>0.32</c:v>
                </c:pt>
                <c:pt idx="57">
                  <c:v>0.33</c:v>
                </c:pt>
                <c:pt idx="58">
                  <c:v>0.35</c:v>
                </c:pt>
                <c:pt idx="59">
                  <c:v>0.3</c:v>
                </c:pt>
                <c:pt idx="60">
                  <c:v>0.3</c:v>
                </c:pt>
                <c:pt idx="61">
                  <c:v>0.27</c:v>
                </c:pt>
                <c:pt idx="62">
                  <c:v>0.28999999999999998</c:v>
                </c:pt>
                <c:pt idx="63">
                  <c:v>0.28999999999999998</c:v>
                </c:pt>
                <c:pt idx="64">
                  <c:v>0.28999999999999998</c:v>
                </c:pt>
                <c:pt idx="65">
                  <c:v>0.24</c:v>
                </c:pt>
                <c:pt idx="66">
                  <c:v>0.24</c:v>
                </c:pt>
                <c:pt idx="67">
                  <c:v>0.24</c:v>
                </c:pt>
                <c:pt idx="68">
                  <c:v>0.3</c:v>
                </c:pt>
                <c:pt idx="69">
                  <c:v>0.24</c:v>
                </c:pt>
                <c:pt idx="70">
                  <c:v>0.32</c:v>
                </c:pt>
                <c:pt idx="71">
                  <c:v>0.28999999999999998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532-4DC3-8704-FBBB2E7FEAE7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WEAR!$G$111:$G$118</c:f>
              <c:numCache>
                <c:formatCode>0.00</c:formatCode>
                <c:ptCount val="8"/>
                <c:pt idx="0">
                  <c:v>39.880000000000003</c:v>
                </c:pt>
                <c:pt idx="1">
                  <c:v>37.06</c:v>
                </c:pt>
                <c:pt idx="2">
                  <c:v>36.35</c:v>
                </c:pt>
                <c:pt idx="3">
                  <c:v>40.03</c:v>
                </c:pt>
                <c:pt idx="4">
                  <c:v>42.03</c:v>
                </c:pt>
                <c:pt idx="5">
                  <c:v>40.520000000000003</c:v>
                </c:pt>
                <c:pt idx="6">
                  <c:v>40.049999999999997</c:v>
                </c:pt>
                <c:pt idx="7">
                  <c:v>40.049999999999997</c:v>
                </c:pt>
              </c:numCache>
            </c:numRef>
          </c:xVal>
          <c:yVal>
            <c:numRef>
              <c:f>WEAR!$BY$111:$BY$118</c:f>
              <c:numCache>
                <c:formatCode>General</c:formatCode>
                <c:ptCount val="8"/>
                <c:pt idx="0">
                  <c:v>0.2</c:v>
                </c:pt>
                <c:pt idx="1">
                  <c:v>0.16</c:v>
                </c:pt>
                <c:pt idx="2">
                  <c:v>0.19</c:v>
                </c:pt>
                <c:pt idx="3">
                  <c:v>0.14000000000000001</c:v>
                </c:pt>
                <c:pt idx="4">
                  <c:v>0.08</c:v>
                </c:pt>
                <c:pt idx="5">
                  <c:v>0.1</c:v>
                </c:pt>
                <c:pt idx="6">
                  <c:v>0.12</c:v>
                </c:pt>
                <c:pt idx="7">
                  <c:v>0.28999999999999998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532-4DC3-8704-FBBB2E7FEAE7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IAP!$G$126:$G$132</c:f>
              <c:numCache>
                <c:formatCode>0.00</c:formatCode>
                <c:ptCount val="7"/>
                <c:pt idx="0">
                  <c:v>41.1</c:v>
                </c:pt>
                <c:pt idx="1">
                  <c:v>46.78</c:v>
                </c:pt>
                <c:pt idx="2">
                  <c:v>41.46</c:v>
                </c:pt>
                <c:pt idx="3">
                  <c:v>45.08</c:v>
                </c:pt>
                <c:pt idx="4">
                  <c:v>43.6</c:v>
                </c:pt>
                <c:pt idx="5">
                  <c:v>43.71</c:v>
                </c:pt>
                <c:pt idx="6">
                  <c:v>44.06</c:v>
                </c:pt>
              </c:numCache>
            </c:numRef>
          </c:xVal>
          <c:yVal>
            <c:numRef>
              <c:f>IAP!$BY$126:$BY$132</c:f>
              <c:numCache>
                <c:formatCode>0.00</c:formatCode>
                <c:ptCount val="7"/>
                <c:pt idx="0">
                  <c:v>0.36</c:v>
                </c:pt>
                <c:pt idx="1">
                  <c:v>0.52</c:v>
                </c:pt>
                <c:pt idx="2">
                  <c:v>0.48</c:v>
                </c:pt>
                <c:pt idx="3">
                  <c:v>0.43</c:v>
                </c:pt>
                <c:pt idx="4" formatCode="General">
                  <c:v>0.44</c:v>
                </c:pt>
                <c:pt idx="5" formatCode="General">
                  <c:v>0.54</c:v>
                </c:pt>
                <c:pt idx="6" formatCode="General">
                  <c:v>0.46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3532-4DC3-8704-FBBB2E7FEAE7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GAP'!$BY$83:$BY$92</c:f>
              <c:numCache>
                <c:formatCode>0.0</c:formatCode>
                <c:ptCount val="10"/>
                <c:pt idx="0">
                  <c:v>0.33869478745199999</c:v>
                </c:pt>
                <c:pt idx="1">
                  <c:v>0.34581332370000001</c:v>
                </c:pt>
                <c:pt idx="2" formatCode="General">
                  <c:v>0.43</c:v>
                </c:pt>
                <c:pt idx="4">
                  <c:v>0.3</c:v>
                </c:pt>
                <c:pt idx="5">
                  <c:v>0.22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3532-4DC3-8704-FBBB2E7FEAE7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GAP'!$BY$83:$BY$92</c:f>
              <c:numCache>
                <c:formatCode>0.0</c:formatCode>
                <c:ptCount val="10"/>
                <c:pt idx="0">
                  <c:v>0.33869478745199999</c:v>
                </c:pt>
                <c:pt idx="1">
                  <c:v>0.34581332370000001</c:v>
                </c:pt>
                <c:pt idx="2" formatCode="General">
                  <c:v>0.43</c:v>
                </c:pt>
                <c:pt idx="4">
                  <c:v>0.3</c:v>
                </c:pt>
                <c:pt idx="5">
                  <c:v>0.22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3532-4DC3-8704-FBBB2E7FEA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5124864"/>
        <c:axId val="565128392"/>
      </c:scatterChart>
      <c:valAx>
        <c:axId val="565124864"/>
        <c:scaling>
          <c:orientation val="minMax"/>
          <c:min val="25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SiO</a:t>
                </a:r>
                <a:r>
                  <a:rPr lang="en-US" sz="1200" b="0" i="0" u="none" strike="noStrike" baseline="-25000">
                    <a:effectLst/>
                  </a:rPr>
                  <a:t>2</a:t>
                </a:r>
                <a:r>
                  <a:rPr lang="en-US" sz="1200" b="0" i="0" u="none" strike="noStrike" baseline="0">
                    <a:effectLst/>
                  </a:rPr>
                  <a:t> (wt%)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5128392"/>
        <c:crosses val="autoZero"/>
        <c:crossBetween val="midCat"/>
      </c:valAx>
      <c:valAx>
        <c:axId val="565128392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Tm</a:t>
                </a:r>
                <a:r>
                  <a:rPr lang="en-US" sz="1200" b="0" i="0" u="none" strike="noStrike" baseline="0">
                    <a:effectLst/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5124864"/>
        <c:crosses val="autoZero"/>
        <c:crossBetween val="midCat"/>
        <c:minorUnit val="5.0000000000000017E-2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10596620035722069"/>
          <c:y val="0.39434324030313939"/>
          <c:w val="0.30823248951640897"/>
          <c:h val="0.2076050000545738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WEAR!$G$2:$G$110</c:f>
              <c:numCache>
                <c:formatCode>0.00</c:formatCode>
                <c:ptCount val="109"/>
                <c:pt idx="2">
                  <c:v>43.49</c:v>
                </c:pt>
                <c:pt idx="3">
                  <c:v>43.49</c:v>
                </c:pt>
                <c:pt idx="4">
                  <c:v>36.6</c:v>
                </c:pt>
                <c:pt idx="5">
                  <c:v>38.700000000000003</c:v>
                </c:pt>
                <c:pt idx="6">
                  <c:v>38.9</c:v>
                </c:pt>
                <c:pt idx="7">
                  <c:v>38.6</c:v>
                </c:pt>
                <c:pt idx="8">
                  <c:v>38.200000000000003</c:v>
                </c:pt>
                <c:pt idx="9">
                  <c:v>38.1</c:v>
                </c:pt>
                <c:pt idx="10">
                  <c:v>38.4</c:v>
                </c:pt>
                <c:pt idx="11">
                  <c:v>38.9</c:v>
                </c:pt>
                <c:pt idx="12">
                  <c:v>39</c:v>
                </c:pt>
                <c:pt idx="13">
                  <c:v>39.1</c:v>
                </c:pt>
                <c:pt idx="14">
                  <c:v>38.9</c:v>
                </c:pt>
                <c:pt idx="15">
                  <c:v>39.200000000000003</c:v>
                </c:pt>
                <c:pt idx="16">
                  <c:v>39.4</c:v>
                </c:pt>
                <c:pt idx="17">
                  <c:v>39.5</c:v>
                </c:pt>
                <c:pt idx="18">
                  <c:v>38.700000000000003</c:v>
                </c:pt>
                <c:pt idx="19">
                  <c:v>38.1</c:v>
                </c:pt>
                <c:pt idx="20">
                  <c:v>39.200000000000003</c:v>
                </c:pt>
                <c:pt idx="21">
                  <c:v>39.200000000000003</c:v>
                </c:pt>
                <c:pt idx="22">
                  <c:v>40.6</c:v>
                </c:pt>
                <c:pt idx="23">
                  <c:v>38.6</c:v>
                </c:pt>
                <c:pt idx="24">
                  <c:v>38.799999999999997</c:v>
                </c:pt>
                <c:pt idx="25">
                  <c:v>39.799999999999997</c:v>
                </c:pt>
                <c:pt idx="26">
                  <c:v>44</c:v>
                </c:pt>
                <c:pt idx="27">
                  <c:v>39.4</c:v>
                </c:pt>
                <c:pt idx="28">
                  <c:v>39.1</c:v>
                </c:pt>
                <c:pt idx="29">
                  <c:v>39.299999999999997</c:v>
                </c:pt>
                <c:pt idx="30">
                  <c:v>38.700000000000003</c:v>
                </c:pt>
                <c:pt idx="31">
                  <c:v>39.299999999999997</c:v>
                </c:pt>
                <c:pt idx="32">
                  <c:v>38.700000000000003</c:v>
                </c:pt>
                <c:pt idx="33">
                  <c:v>36.78</c:v>
                </c:pt>
                <c:pt idx="34">
                  <c:v>36.869999999999997</c:v>
                </c:pt>
                <c:pt idx="35">
                  <c:v>36.479999999999997</c:v>
                </c:pt>
                <c:pt idx="36">
                  <c:v>35.97</c:v>
                </c:pt>
                <c:pt idx="37">
                  <c:v>39.340000000000003</c:v>
                </c:pt>
                <c:pt idx="38">
                  <c:v>37.65</c:v>
                </c:pt>
                <c:pt idx="39">
                  <c:v>36.56</c:v>
                </c:pt>
                <c:pt idx="40">
                  <c:v>38.07</c:v>
                </c:pt>
                <c:pt idx="41">
                  <c:v>33.44</c:v>
                </c:pt>
                <c:pt idx="42">
                  <c:v>36.49</c:v>
                </c:pt>
                <c:pt idx="43">
                  <c:v>40.349600000000002</c:v>
                </c:pt>
                <c:pt idx="44">
                  <c:v>39.432400000000001</c:v>
                </c:pt>
                <c:pt idx="45">
                  <c:v>39.6233</c:v>
                </c:pt>
                <c:pt idx="46">
                  <c:v>39.744599999999998</c:v>
                </c:pt>
                <c:pt idx="47">
                  <c:v>39.959200000000003</c:v>
                </c:pt>
                <c:pt idx="48">
                  <c:v>40.043700000000001</c:v>
                </c:pt>
                <c:pt idx="49">
                  <c:v>39.854500000000002</c:v>
                </c:pt>
                <c:pt idx="50">
                  <c:v>41.602699999999999</c:v>
                </c:pt>
                <c:pt idx="52">
                  <c:v>43.73</c:v>
                </c:pt>
                <c:pt idx="53">
                  <c:v>44.5</c:v>
                </c:pt>
                <c:pt idx="54">
                  <c:v>43.18</c:v>
                </c:pt>
                <c:pt idx="56">
                  <c:v>36.64</c:v>
                </c:pt>
                <c:pt idx="57">
                  <c:v>32.29</c:v>
                </c:pt>
                <c:pt idx="58">
                  <c:v>35.4</c:v>
                </c:pt>
                <c:pt idx="59">
                  <c:v>35.56</c:v>
                </c:pt>
                <c:pt idx="60">
                  <c:v>40.9</c:v>
                </c:pt>
                <c:pt idx="61">
                  <c:v>40.049999999999997</c:v>
                </c:pt>
                <c:pt idx="62">
                  <c:v>31.8</c:v>
                </c:pt>
                <c:pt idx="63">
                  <c:v>37.1</c:v>
                </c:pt>
                <c:pt idx="64">
                  <c:v>40.15</c:v>
                </c:pt>
                <c:pt idx="65">
                  <c:v>38.28</c:v>
                </c:pt>
                <c:pt idx="66">
                  <c:v>37</c:v>
                </c:pt>
                <c:pt idx="67">
                  <c:v>40</c:v>
                </c:pt>
                <c:pt idx="68">
                  <c:v>41.06</c:v>
                </c:pt>
                <c:pt idx="69">
                  <c:v>41.84</c:v>
                </c:pt>
                <c:pt idx="70">
                  <c:v>40.75</c:v>
                </c:pt>
                <c:pt idx="71">
                  <c:v>41.58</c:v>
                </c:pt>
                <c:pt idx="72">
                  <c:v>38.700000000000003</c:v>
                </c:pt>
                <c:pt idx="73">
                  <c:v>39.92</c:v>
                </c:pt>
                <c:pt idx="74">
                  <c:v>37.68</c:v>
                </c:pt>
                <c:pt idx="75">
                  <c:v>36.369999999999997</c:v>
                </c:pt>
                <c:pt idx="76">
                  <c:v>39.880000000000003</c:v>
                </c:pt>
                <c:pt idx="77">
                  <c:v>38.979999999999997</c:v>
                </c:pt>
                <c:pt idx="78">
                  <c:v>41.58</c:v>
                </c:pt>
                <c:pt idx="79">
                  <c:v>40.44</c:v>
                </c:pt>
                <c:pt idx="80">
                  <c:v>38.700000000000003</c:v>
                </c:pt>
                <c:pt idx="81">
                  <c:v>33.89</c:v>
                </c:pt>
                <c:pt idx="82">
                  <c:v>34.229999999999997</c:v>
                </c:pt>
                <c:pt idx="83">
                  <c:v>33.22</c:v>
                </c:pt>
                <c:pt idx="84">
                  <c:v>33.520000000000003</c:v>
                </c:pt>
                <c:pt idx="85">
                  <c:v>39.06</c:v>
                </c:pt>
                <c:pt idx="86">
                  <c:v>36.22</c:v>
                </c:pt>
                <c:pt idx="87">
                  <c:v>39.28</c:v>
                </c:pt>
                <c:pt idx="95">
                  <c:v>37.049999999999997</c:v>
                </c:pt>
                <c:pt idx="96">
                  <c:v>40</c:v>
                </c:pt>
                <c:pt idx="97">
                  <c:v>38.619999999999997</c:v>
                </c:pt>
                <c:pt idx="98">
                  <c:v>35.090000000000003</c:v>
                </c:pt>
                <c:pt idx="99">
                  <c:v>37.93</c:v>
                </c:pt>
                <c:pt idx="100">
                  <c:v>35.51</c:v>
                </c:pt>
                <c:pt idx="105">
                  <c:v>35.369999999999997</c:v>
                </c:pt>
              </c:numCache>
            </c:numRef>
          </c:xVal>
          <c:yVal>
            <c:numRef>
              <c:f>WEAR!$BZ$2:$BZ$110</c:f>
              <c:numCache>
                <c:formatCode>0.00</c:formatCode>
                <c:ptCount val="109"/>
                <c:pt idx="2">
                  <c:v>2.2000000000000002</c:v>
                </c:pt>
                <c:pt idx="3">
                  <c:v>1.39</c:v>
                </c:pt>
                <c:pt idx="4">
                  <c:v>2.4</c:v>
                </c:pt>
                <c:pt idx="5">
                  <c:v>2.4</c:v>
                </c:pt>
                <c:pt idx="6">
                  <c:v>3.4</c:v>
                </c:pt>
                <c:pt idx="7">
                  <c:v>3.7</c:v>
                </c:pt>
                <c:pt idx="8">
                  <c:v>3.8</c:v>
                </c:pt>
                <c:pt idx="9">
                  <c:v>4</c:v>
                </c:pt>
                <c:pt idx="10">
                  <c:v>4.0999999999999996</c:v>
                </c:pt>
                <c:pt idx="11">
                  <c:v>3.7</c:v>
                </c:pt>
                <c:pt idx="12">
                  <c:v>4.3</c:v>
                </c:pt>
                <c:pt idx="13">
                  <c:v>3.7</c:v>
                </c:pt>
                <c:pt idx="14">
                  <c:v>4.0999999999999996</c:v>
                </c:pt>
                <c:pt idx="15">
                  <c:v>2.6</c:v>
                </c:pt>
                <c:pt idx="16">
                  <c:v>3.6</c:v>
                </c:pt>
                <c:pt idx="17">
                  <c:v>4.2</c:v>
                </c:pt>
                <c:pt idx="18">
                  <c:v>3.2</c:v>
                </c:pt>
                <c:pt idx="19">
                  <c:v>3.2</c:v>
                </c:pt>
                <c:pt idx="20">
                  <c:v>3</c:v>
                </c:pt>
                <c:pt idx="21">
                  <c:v>2</c:v>
                </c:pt>
                <c:pt idx="22">
                  <c:v>2</c:v>
                </c:pt>
                <c:pt idx="23">
                  <c:v>3.1</c:v>
                </c:pt>
                <c:pt idx="24">
                  <c:v>3.2</c:v>
                </c:pt>
                <c:pt idx="25">
                  <c:v>3</c:v>
                </c:pt>
                <c:pt idx="26">
                  <c:v>2.7</c:v>
                </c:pt>
                <c:pt idx="27">
                  <c:v>3</c:v>
                </c:pt>
                <c:pt idx="28">
                  <c:v>3.1</c:v>
                </c:pt>
                <c:pt idx="40">
                  <c:v>6</c:v>
                </c:pt>
                <c:pt idx="41">
                  <c:v>4.0999999999999996</c:v>
                </c:pt>
                <c:pt idx="42">
                  <c:v>2.2999999999999998</c:v>
                </c:pt>
                <c:pt idx="43" formatCode="0.0">
                  <c:v>2.7487980163255687</c:v>
                </c:pt>
                <c:pt idx="44" formatCode="0.0">
                  <c:v>3.0900674487657867</c:v>
                </c:pt>
                <c:pt idx="45" formatCode="0.0">
                  <c:v>3.2292120705935532</c:v>
                </c:pt>
                <c:pt idx="47" formatCode="0.0">
                  <c:v>3.188158881051443</c:v>
                </c:pt>
                <c:pt idx="48" formatCode="0.0">
                  <c:v>3.2836943198950546</c:v>
                </c:pt>
                <c:pt idx="49" formatCode="0.0">
                  <c:v>3.1363407448840839</c:v>
                </c:pt>
                <c:pt idx="50" formatCode="0.0">
                  <c:v>3.8265072999508187</c:v>
                </c:pt>
                <c:pt idx="55">
                  <c:v>0.39</c:v>
                </c:pt>
                <c:pt idx="56">
                  <c:v>1.03</c:v>
                </c:pt>
                <c:pt idx="57">
                  <c:v>1.2</c:v>
                </c:pt>
                <c:pt idx="58">
                  <c:v>1.08</c:v>
                </c:pt>
                <c:pt idx="59">
                  <c:v>1.1599999999999999</c:v>
                </c:pt>
                <c:pt idx="60">
                  <c:v>0.98</c:v>
                </c:pt>
                <c:pt idx="61">
                  <c:v>0.81</c:v>
                </c:pt>
                <c:pt idx="62">
                  <c:v>1.35</c:v>
                </c:pt>
                <c:pt idx="63">
                  <c:v>1.04</c:v>
                </c:pt>
                <c:pt idx="64">
                  <c:v>1.07</c:v>
                </c:pt>
                <c:pt idx="65">
                  <c:v>0.93</c:v>
                </c:pt>
                <c:pt idx="66">
                  <c:v>1.34</c:v>
                </c:pt>
                <c:pt idx="67">
                  <c:v>0.96</c:v>
                </c:pt>
                <c:pt idx="68">
                  <c:v>0.55000000000000004</c:v>
                </c:pt>
                <c:pt idx="69">
                  <c:v>0.62</c:v>
                </c:pt>
                <c:pt idx="71">
                  <c:v>0.79</c:v>
                </c:pt>
                <c:pt idx="72">
                  <c:v>1.05</c:v>
                </c:pt>
                <c:pt idx="73">
                  <c:v>1.08</c:v>
                </c:pt>
                <c:pt idx="74">
                  <c:v>1.27</c:v>
                </c:pt>
                <c:pt idx="75">
                  <c:v>1.1599999999999999</c:v>
                </c:pt>
                <c:pt idx="76">
                  <c:v>0.77</c:v>
                </c:pt>
                <c:pt idx="77">
                  <c:v>0.86</c:v>
                </c:pt>
                <c:pt idx="78">
                  <c:v>0.55000000000000004</c:v>
                </c:pt>
                <c:pt idx="79">
                  <c:v>1.1499999999999999</c:v>
                </c:pt>
                <c:pt idx="86">
                  <c:v>1.1100000000000001</c:v>
                </c:pt>
                <c:pt idx="87">
                  <c:v>0.91</c:v>
                </c:pt>
                <c:pt idx="89">
                  <c:v>0.34</c:v>
                </c:pt>
                <c:pt idx="90">
                  <c:v>0.36</c:v>
                </c:pt>
                <c:pt idx="92">
                  <c:v>1.19</c:v>
                </c:pt>
                <c:pt idx="93">
                  <c:v>0.92</c:v>
                </c:pt>
                <c:pt idx="107">
                  <c:v>0.74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E80-4F7B-99D9-0F3E4B319469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IAP!$G$2:$G$125</c:f>
              <c:numCache>
                <c:formatCode>0.00</c:formatCode>
                <c:ptCount val="118"/>
                <c:pt idx="0">
                  <c:v>42.6</c:v>
                </c:pt>
                <c:pt idx="2">
                  <c:v>43.3</c:v>
                </c:pt>
                <c:pt idx="3">
                  <c:v>43.73</c:v>
                </c:pt>
                <c:pt idx="4">
                  <c:v>43.68</c:v>
                </c:pt>
                <c:pt idx="5">
                  <c:v>43.43</c:v>
                </c:pt>
                <c:pt idx="6">
                  <c:v>43.98</c:v>
                </c:pt>
                <c:pt idx="7">
                  <c:v>44.49</c:v>
                </c:pt>
                <c:pt idx="8">
                  <c:v>44.88</c:v>
                </c:pt>
                <c:pt idx="9">
                  <c:v>41.4</c:v>
                </c:pt>
                <c:pt idx="10">
                  <c:v>42.09</c:v>
                </c:pt>
                <c:pt idx="11">
                  <c:v>43.6</c:v>
                </c:pt>
                <c:pt idx="12">
                  <c:v>43.3</c:v>
                </c:pt>
                <c:pt idx="13">
                  <c:v>44.6</c:v>
                </c:pt>
                <c:pt idx="15">
                  <c:v>43.8</c:v>
                </c:pt>
                <c:pt idx="16">
                  <c:v>42.6</c:v>
                </c:pt>
                <c:pt idx="18">
                  <c:v>42.74</c:v>
                </c:pt>
                <c:pt idx="19">
                  <c:v>43.42</c:v>
                </c:pt>
                <c:pt idx="20">
                  <c:v>43.74</c:v>
                </c:pt>
                <c:pt idx="21">
                  <c:v>44.02</c:v>
                </c:pt>
                <c:pt idx="24">
                  <c:v>42.98</c:v>
                </c:pt>
                <c:pt idx="25">
                  <c:v>42.6</c:v>
                </c:pt>
                <c:pt idx="26">
                  <c:v>42.74</c:v>
                </c:pt>
                <c:pt idx="27">
                  <c:v>41.03</c:v>
                </c:pt>
                <c:pt idx="28">
                  <c:v>41.52</c:v>
                </c:pt>
                <c:pt idx="29">
                  <c:v>41.88</c:v>
                </c:pt>
                <c:pt idx="31">
                  <c:v>42.22</c:v>
                </c:pt>
                <c:pt idx="32">
                  <c:v>50.9</c:v>
                </c:pt>
                <c:pt idx="33">
                  <c:v>46.3</c:v>
                </c:pt>
                <c:pt idx="34">
                  <c:v>43.5</c:v>
                </c:pt>
                <c:pt idx="35">
                  <c:v>46.7</c:v>
                </c:pt>
                <c:pt idx="36">
                  <c:v>40.700000000000003</c:v>
                </c:pt>
                <c:pt idx="37">
                  <c:v>46</c:v>
                </c:pt>
                <c:pt idx="38">
                  <c:v>49.1</c:v>
                </c:pt>
                <c:pt idx="39">
                  <c:v>43.1</c:v>
                </c:pt>
                <c:pt idx="40">
                  <c:v>44.6</c:v>
                </c:pt>
                <c:pt idx="41">
                  <c:v>44</c:v>
                </c:pt>
                <c:pt idx="43">
                  <c:v>39.799999999999997</c:v>
                </c:pt>
                <c:pt idx="45">
                  <c:v>41</c:v>
                </c:pt>
                <c:pt idx="46">
                  <c:v>40.520000000000003</c:v>
                </c:pt>
                <c:pt idx="48">
                  <c:v>41.82</c:v>
                </c:pt>
                <c:pt idx="49">
                  <c:v>41.43</c:v>
                </c:pt>
                <c:pt idx="50">
                  <c:v>42.28</c:v>
                </c:pt>
                <c:pt idx="51">
                  <c:v>41.57</c:v>
                </c:pt>
                <c:pt idx="52">
                  <c:v>41.03</c:v>
                </c:pt>
                <c:pt idx="53">
                  <c:v>41.52</c:v>
                </c:pt>
                <c:pt idx="54">
                  <c:v>41.88</c:v>
                </c:pt>
                <c:pt idx="56">
                  <c:v>42.22</c:v>
                </c:pt>
                <c:pt idx="57">
                  <c:v>41.2</c:v>
                </c:pt>
                <c:pt idx="58">
                  <c:v>41.46</c:v>
                </c:pt>
                <c:pt idx="59">
                  <c:v>41.55</c:v>
                </c:pt>
                <c:pt idx="60">
                  <c:v>41.46</c:v>
                </c:pt>
                <c:pt idx="61">
                  <c:v>50.9</c:v>
                </c:pt>
                <c:pt idx="62">
                  <c:v>46.3</c:v>
                </c:pt>
                <c:pt idx="63">
                  <c:v>43.5</c:v>
                </c:pt>
                <c:pt idx="64">
                  <c:v>46.7</c:v>
                </c:pt>
                <c:pt idx="65">
                  <c:v>40.700000000000003</c:v>
                </c:pt>
                <c:pt idx="66">
                  <c:v>46</c:v>
                </c:pt>
                <c:pt idx="67">
                  <c:v>49.1</c:v>
                </c:pt>
                <c:pt idx="68">
                  <c:v>43.1</c:v>
                </c:pt>
                <c:pt idx="69">
                  <c:v>44.6</c:v>
                </c:pt>
                <c:pt idx="70">
                  <c:v>44</c:v>
                </c:pt>
                <c:pt idx="71">
                  <c:v>41.2</c:v>
                </c:pt>
                <c:pt idx="72">
                  <c:v>42</c:v>
                </c:pt>
                <c:pt idx="74">
                  <c:v>39.799999999999997</c:v>
                </c:pt>
                <c:pt idx="76">
                  <c:v>39.700000000000003</c:v>
                </c:pt>
                <c:pt idx="77">
                  <c:v>34.6</c:v>
                </c:pt>
                <c:pt idx="78">
                  <c:v>41</c:v>
                </c:pt>
                <c:pt idx="79">
                  <c:v>40.520000000000003</c:v>
                </c:pt>
                <c:pt idx="80">
                  <c:v>42.4</c:v>
                </c:pt>
                <c:pt idx="81">
                  <c:v>39.6</c:v>
                </c:pt>
                <c:pt idx="83">
                  <c:v>41.82</c:v>
                </c:pt>
                <c:pt idx="84">
                  <c:v>41.43</c:v>
                </c:pt>
                <c:pt idx="85">
                  <c:v>42.28</c:v>
                </c:pt>
                <c:pt idx="86">
                  <c:v>41.57</c:v>
                </c:pt>
                <c:pt idx="97">
                  <c:v>44.82</c:v>
                </c:pt>
                <c:pt idx="98">
                  <c:v>42.33</c:v>
                </c:pt>
                <c:pt idx="99">
                  <c:v>41.15</c:v>
                </c:pt>
                <c:pt idx="100">
                  <c:v>41.95</c:v>
                </c:pt>
                <c:pt idx="103">
                  <c:v>41.15</c:v>
                </c:pt>
                <c:pt idx="104">
                  <c:v>41.95</c:v>
                </c:pt>
                <c:pt idx="106">
                  <c:v>36.299999999999997</c:v>
                </c:pt>
                <c:pt idx="107">
                  <c:v>38.11</c:v>
                </c:pt>
                <c:pt idx="108">
                  <c:v>38.96</c:v>
                </c:pt>
                <c:pt idx="109">
                  <c:v>40.270000000000003</c:v>
                </c:pt>
                <c:pt idx="111">
                  <c:v>36.299999999999997</c:v>
                </c:pt>
                <c:pt idx="112">
                  <c:v>38.11</c:v>
                </c:pt>
                <c:pt idx="113">
                  <c:v>37.42</c:v>
                </c:pt>
                <c:pt idx="114">
                  <c:v>36.29</c:v>
                </c:pt>
                <c:pt idx="115">
                  <c:v>37.64</c:v>
                </c:pt>
                <c:pt idx="116">
                  <c:v>37.9</c:v>
                </c:pt>
                <c:pt idx="117">
                  <c:v>37.369999999999997</c:v>
                </c:pt>
              </c:numCache>
            </c:numRef>
          </c:xVal>
          <c:yVal>
            <c:numRef>
              <c:f>IAP!$BZ$2:$BZ$125</c:f>
              <c:numCache>
                <c:formatCode>0.0</c:formatCode>
                <c:ptCount val="118"/>
                <c:pt idx="2" formatCode="General">
                  <c:v>2.6</c:v>
                </c:pt>
                <c:pt idx="3" formatCode="General">
                  <c:v>2.6</c:v>
                </c:pt>
                <c:pt idx="4">
                  <c:v>2.6</c:v>
                </c:pt>
                <c:pt idx="7">
                  <c:v>2.9</c:v>
                </c:pt>
                <c:pt idx="8">
                  <c:v>2.85</c:v>
                </c:pt>
                <c:pt idx="11">
                  <c:v>2.6</c:v>
                </c:pt>
                <c:pt idx="12">
                  <c:v>2.5</c:v>
                </c:pt>
                <c:pt idx="13">
                  <c:v>2.7</c:v>
                </c:pt>
                <c:pt idx="24" formatCode="General">
                  <c:v>2.5</c:v>
                </c:pt>
                <c:pt idx="25" formatCode="General">
                  <c:v>2.5</c:v>
                </c:pt>
                <c:pt idx="27">
                  <c:v>2</c:v>
                </c:pt>
                <c:pt idx="28">
                  <c:v>3.1</c:v>
                </c:pt>
                <c:pt idx="29">
                  <c:v>2.37</c:v>
                </c:pt>
                <c:pt idx="31">
                  <c:v>2.34</c:v>
                </c:pt>
                <c:pt idx="36">
                  <c:v>1.87</c:v>
                </c:pt>
                <c:pt idx="43">
                  <c:v>2.2000000000000002</c:v>
                </c:pt>
                <c:pt idx="52">
                  <c:v>2</c:v>
                </c:pt>
                <c:pt idx="53">
                  <c:v>3.1</c:v>
                </c:pt>
                <c:pt idx="54">
                  <c:v>2.37</c:v>
                </c:pt>
                <c:pt idx="56">
                  <c:v>2.34</c:v>
                </c:pt>
                <c:pt idx="65">
                  <c:v>1.87</c:v>
                </c:pt>
                <c:pt idx="74">
                  <c:v>2.2000000000000002</c:v>
                </c:pt>
                <c:pt idx="80">
                  <c:v>2.14</c:v>
                </c:pt>
                <c:pt idx="81">
                  <c:v>1.9</c:v>
                </c:pt>
                <c:pt idx="99">
                  <c:v>2.2000000000000002</c:v>
                </c:pt>
                <c:pt idx="100">
                  <c:v>2.2999999999999998</c:v>
                </c:pt>
                <c:pt idx="103">
                  <c:v>2.2000000000000002</c:v>
                </c:pt>
                <c:pt idx="104">
                  <c:v>2.2999999999999998</c:v>
                </c:pt>
                <c:pt idx="106">
                  <c:v>7.3</c:v>
                </c:pt>
                <c:pt idx="107">
                  <c:v>8.6999999999999993</c:v>
                </c:pt>
                <c:pt idx="108">
                  <c:v>6.7</c:v>
                </c:pt>
                <c:pt idx="109">
                  <c:v>6.5</c:v>
                </c:pt>
                <c:pt idx="111">
                  <c:v>7.3</c:v>
                </c:pt>
                <c:pt idx="112">
                  <c:v>8.6999999999999993</c:v>
                </c:pt>
                <c:pt idx="117">
                  <c:v>5.6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E80-4F7B-99D9-0F3E4B319469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GAP'!$G$2:$G$82</c:f>
              <c:numCache>
                <c:formatCode>0.00</c:formatCode>
                <c:ptCount val="81"/>
                <c:pt idx="0">
                  <c:v>37.29</c:v>
                </c:pt>
                <c:pt idx="1">
                  <c:v>36.72</c:v>
                </c:pt>
                <c:pt idx="2">
                  <c:v>33.97</c:v>
                </c:pt>
                <c:pt idx="3">
                  <c:v>41.98</c:v>
                </c:pt>
                <c:pt idx="4">
                  <c:v>41.65</c:v>
                </c:pt>
                <c:pt idx="5">
                  <c:v>41.22</c:v>
                </c:pt>
                <c:pt idx="6">
                  <c:v>41.56</c:v>
                </c:pt>
                <c:pt idx="7">
                  <c:v>45.53</c:v>
                </c:pt>
                <c:pt idx="8">
                  <c:v>38.76</c:v>
                </c:pt>
                <c:pt idx="9">
                  <c:v>38.17</c:v>
                </c:pt>
                <c:pt idx="10">
                  <c:v>40.229999999999997</c:v>
                </c:pt>
                <c:pt idx="11">
                  <c:v>37.11</c:v>
                </c:pt>
                <c:pt idx="12">
                  <c:v>44.07</c:v>
                </c:pt>
                <c:pt idx="13">
                  <c:v>40.98</c:v>
                </c:pt>
                <c:pt idx="14">
                  <c:v>40.020000000000003</c:v>
                </c:pt>
                <c:pt idx="15" formatCode="General">
                  <c:v>41.68</c:v>
                </c:pt>
                <c:pt idx="16" formatCode="General">
                  <c:v>42.67</c:v>
                </c:pt>
                <c:pt idx="17" formatCode="General">
                  <c:v>41.79</c:v>
                </c:pt>
                <c:pt idx="18" formatCode="General">
                  <c:v>38.89</c:v>
                </c:pt>
                <c:pt idx="19" formatCode="General">
                  <c:v>39.68</c:v>
                </c:pt>
                <c:pt idx="20" formatCode="General">
                  <c:v>40.67</c:v>
                </c:pt>
                <c:pt idx="21" formatCode="General">
                  <c:v>42.25</c:v>
                </c:pt>
                <c:pt idx="22" formatCode="General">
                  <c:v>38.549999999999997</c:v>
                </c:pt>
                <c:pt idx="23" formatCode="General">
                  <c:v>41.51</c:v>
                </c:pt>
                <c:pt idx="24" formatCode="General">
                  <c:v>41.57</c:v>
                </c:pt>
                <c:pt idx="25" formatCode="General">
                  <c:v>38.56</c:v>
                </c:pt>
                <c:pt idx="26" formatCode="General">
                  <c:v>39.71</c:v>
                </c:pt>
                <c:pt idx="27" formatCode="General">
                  <c:v>39.47</c:v>
                </c:pt>
                <c:pt idx="28" formatCode="General">
                  <c:v>45.54</c:v>
                </c:pt>
                <c:pt idx="29" formatCode="General">
                  <c:v>39.840000000000003</c:v>
                </c:pt>
                <c:pt idx="30" formatCode="General">
                  <c:v>41.07</c:v>
                </c:pt>
                <c:pt idx="31" formatCode="General">
                  <c:v>38.71</c:v>
                </c:pt>
                <c:pt idx="32" formatCode="General">
                  <c:v>41.74</c:v>
                </c:pt>
                <c:pt idx="33" formatCode="General">
                  <c:v>45.73</c:v>
                </c:pt>
                <c:pt idx="34" formatCode="General">
                  <c:v>40.67</c:v>
                </c:pt>
                <c:pt idx="35" formatCode="General">
                  <c:v>39.42</c:v>
                </c:pt>
                <c:pt idx="36" formatCode="General">
                  <c:v>37.04</c:v>
                </c:pt>
                <c:pt idx="37" formatCode="General">
                  <c:v>39.14</c:v>
                </c:pt>
                <c:pt idx="38" formatCode="General">
                  <c:v>41.36</c:v>
                </c:pt>
                <c:pt idx="39" formatCode="General">
                  <c:v>44.75</c:v>
                </c:pt>
                <c:pt idx="40">
                  <c:v>43.94</c:v>
                </c:pt>
                <c:pt idx="41">
                  <c:v>42.573267595440569</c:v>
                </c:pt>
                <c:pt idx="42">
                  <c:v>38.943662526076238</c:v>
                </c:pt>
                <c:pt idx="43">
                  <c:v>40.700000000000003</c:v>
                </c:pt>
                <c:pt idx="44">
                  <c:v>40.101437388175214</c:v>
                </c:pt>
                <c:pt idx="45">
                  <c:v>41.102863170870485</c:v>
                </c:pt>
                <c:pt idx="46">
                  <c:v>35.900925469372275</c:v>
                </c:pt>
                <c:pt idx="47" formatCode="General">
                  <c:v>36.5</c:v>
                </c:pt>
                <c:pt idx="48" formatCode="General">
                  <c:v>38.869999999999997</c:v>
                </c:pt>
                <c:pt idx="49" formatCode="General">
                  <c:v>34.840000000000003</c:v>
                </c:pt>
                <c:pt idx="50" formatCode="General">
                  <c:v>38.03</c:v>
                </c:pt>
                <c:pt idx="51" formatCode="General">
                  <c:v>36.909999999999997</c:v>
                </c:pt>
                <c:pt idx="52">
                  <c:v>38.9</c:v>
                </c:pt>
                <c:pt idx="53">
                  <c:v>38.1</c:v>
                </c:pt>
                <c:pt idx="54">
                  <c:v>40.299999999999997</c:v>
                </c:pt>
                <c:pt idx="55">
                  <c:v>30.2</c:v>
                </c:pt>
                <c:pt idx="56">
                  <c:v>34.5</c:v>
                </c:pt>
                <c:pt idx="57">
                  <c:v>36</c:v>
                </c:pt>
                <c:pt idx="58">
                  <c:v>29.5</c:v>
                </c:pt>
                <c:pt idx="59">
                  <c:v>31.2</c:v>
                </c:pt>
                <c:pt idx="60">
                  <c:v>38</c:v>
                </c:pt>
                <c:pt idx="61">
                  <c:v>37.1</c:v>
                </c:pt>
                <c:pt idx="62">
                  <c:v>36.5</c:v>
                </c:pt>
                <c:pt idx="63">
                  <c:v>39.4</c:v>
                </c:pt>
                <c:pt idx="64">
                  <c:v>35.4</c:v>
                </c:pt>
                <c:pt idx="65">
                  <c:v>33.5</c:v>
                </c:pt>
                <c:pt idx="66">
                  <c:v>36.200000000000003</c:v>
                </c:pt>
                <c:pt idx="67">
                  <c:v>40.6</c:v>
                </c:pt>
                <c:pt idx="68">
                  <c:v>35.799999999999997</c:v>
                </c:pt>
                <c:pt idx="69">
                  <c:v>34.5</c:v>
                </c:pt>
                <c:pt idx="70">
                  <c:v>34.5</c:v>
                </c:pt>
                <c:pt idx="71">
                  <c:v>35.200000000000003</c:v>
                </c:pt>
                <c:pt idx="72">
                  <c:v>30.24</c:v>
                </c:pt>
                <c:pt idx="73">
                  <c:v>30.47</c:v>
                </c:pt>
                <c:pt idx="74">
                  <c:v>38.71</c:v>
                </c:pt>
                <c:pt idx="75">
                  <c:v>37.770000000000003</c:v>
                </c:pt>
                <c:pt idx="76">
                  <c:v>37.64</c:v>
                </c:pt>
                <c:pt idx="77">
                  <c:v>33.01</c:v>
                </c:pt>
                <c:pt idx="78">
                  <c:v>33.229999999999997</c:v>
                </c:pt>
                <c:pt idx="79">
                  <c:v>39.5</c:v>
                </c:pt>
                <c:pt idx="80">
                  <c:v>41.7</c:v>
                </c:pt>
              </c:numCache>
            </c:numRef>
          </c:xVal>
          <c:yVal>
            <c:numRef>
              <c:f>'APIP and GAP'!$BZ$2:$BZ$82</c:f>
              <c:numCache>
                <c:formatCode>General</c:formatCode>
                <c:ptCount val="81"/>
                <c:pt idx="0">
                  <c:v>1.1970000000000001</c:v>
                </c:pt>
                <c:pt idx="1">
                  <c:v>1.5649999999999999</c:v>
                </c:pt>
                <c:pt idx="2">
                  <c:v>2.1</c:v>
                </c:pt>
                <c:pt idx="3">
                  <c:v>1.504</c:v>
                </c:pt>
                <c:pt idx="4">
                  <c:v>1.133</c:v>
                </c:pt>
                <c:pt idx="5">
                  <c:v>1.4970000000000001</c:v>
                </c:pt>
                <c:pt idx="6">
                  <c:v>2</c:v>
                </c:pt>
                <c:pt idx="7">
                  <c:v>0.65100000000000002</c:v>
                </c:pt>
                <c:pt idx="8">
                  <c:v>1.764</c:v>
                </c:pt>
                <c:pt idx="9">
                  <c:v>1.5349999999999999</c:v>
                </c:pt>
                <c:pt idx="10">
                  <c:v>1.82</c:v>
                </c:pt>
                <c:pt idx="11">
                  <c:v>1.325</c:v>
                </c:pt>
                <c:pt idx="12">
                  <c:v>2.3140000000000001</c:v>
                </c:pt>
                <c:pt idx="13">
                  <c:v>3</c:v>
                </c:pt>
                <c:pt idx="14">
                  <c:v>1.63</c:v>
                </c:pt>
                <c:pt idx="15">
                  <c:v>1.02</c:v>
                </c:pt>
                <c:pt idx="16">
                  <c:v>0.93</c:v>
                </c:pt>
                <c:pt idx="17">
                  <c:v>1.88</c:v>
                </c:pt>
                <c:pt idx="18">
                  <c:v>2.2999999999999998</c:v>
                </c:pt>
                <c:pt idx="26">
                  <c:v>2.25</c:v>
                </c:pt>
                <c:pt idx="27">
                  <c:v>0.94</c:v>
                </c:pt>
                <c:pt idx="28">
                  <c:v>1.76</c:v>
                </c:pt>
                <c:pt idx="29">
                  <c:v>1.22</c:v>
                </c:pt>
                <c:pt idx="30">
                  <c:v>2.0299999999999998</c:v>
                </c:pt>
                <c:pt idx="31">
                  <c:v>1.18</c:v>
                </c:pt>
                <c:pt idx="32">
                  <c:v>2.6</c:v>
                </c:pt>
                <c:pt idx="33">
                  <c:v>1.35</c:v>
                </c:pt>
                <c:pt idx="34">
                  <c:v>1.29</c:v>
                </c:pt>
                <c:pt idx="35">
                  <c:v>2.19</c:v>
                </c:pt>
                <c:pt idx="36">
                  <c:v>2.08</c:v>
                </c:pt>
                <c:pt idx="40">
                  <c:v>0.91700000000000004</c:v>
                </c:pt>
                <c:pt idx="41" formatCode="0.0">
                  <c:v>2.5161445900000001</c:v>
                </c:pt>
                <c:pt idx="42">
                  <c:v>1.47</c:v>
                </c:pt>
                <c:pt idx="43" formatCode="0.0">
                  <c:v>1.9</c:v>
                </c:pt>
                <c:pt idx="52">
                  <c:v>1.86</c:v>
                </c:pt>
                <c:pt idx="53">
                  <c:v>1.92</c:v>
                </c:pt>
                <c:pt idx="54">
                  <c:v>1.82</c:v>
                </c:pt>
                <c:pt idx="55">
                  <c:v>1.91</c:v>
                </c:pt>
                <c:pt idx="56">
                  <c:v>1.77</c:v>
                </c:pt>
                <c:pt idx="57">
                  <c:v>1.81</c:v>
                </c:pt>
                <c:pt idx="58">
                  <c:v>1.67</c:v>
                </c:pt>
                <c:pt idx="59">
                  <c:v>1.58</c:v>
                </c:pt>
                <c:pt idx="60">
                  <c:v>1.63</c:v>
                </c:pt>
                <c:pt idx="61">
                  <c:v>1.45</c:v>
                </c:pt>
                <c:pt idx="62">
                  <c:v>1.28</c:v>
                </c:pt>
                <c:pt idx="63">
                  <c:v>1.5</c:v>
                </c:pt>
                <c:pt idx="64">
                  <c:v>1.55</c:v>
                </c:pt>
                <c:pt idx="65">
                  <c:v>1.31</c:v>
                </c:pt>
                <c:pt idx="66">
                  <c:v>1.18</c:v>
                </c:pt>
                <c:pt idx="67">
                  <c:v>1.03</c:v>
                </c:pt>
                <c:pt idx="68">
                  <c:v>1.49</c:v>
                </c:pt>
                <c:pt idx="69">
                  <c:v>1.3</c:v>
                </c:pt>
                <c:pt idx="70">
                  <c:v>1.74</c:v>
                </c:pt>
                <c:pt idx="71">
                  <c:v>1.59</c:v>
                </c:pt>
                <c:pt idx="72" formatCode="0.0">
                  <c:v>1.39</c:v>
                </c:pt>
                <c:pt idx="73" formatCode="0.0">
                  <c:v>1.49</c:v>
                </c:pt>
                <c:pt idx="74" formatCode="0.0">
                  <c:v>1.61</c:v>
                </c:pt>
                <c:pt idx="75" formatCode="0.0">
                  <c:v>1.44</c:v>
                </c:pt>
                <c:pt idx="76" formatCode="0.0">
                  <c:v>0.97</c:v>
                </c:pt>
                <c:pt idx="77" formatCode="0.0">
                  <c:v>1.66</c:v>
                </c:pt>
                <c:pt idx="78" formatCode="0.0">
                  <c:v>1.5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E80-4F7B-99D9-0F3E4B319469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WEAR!$G$111:$G$118</c:f>
              <c:numCache>
                <c:formatCode>0.00</c:formatCode>
                <c:ptCount val="8"/>
                <c:pt idx="0">
                  <c:v>39.880000000000003</c:v>
                </c:pt>
                <c:pt idx="1">
                  <c:v>37.06</c:v>
                </c:pt>
                <c:pt idx="2">
                  <c:v>36.35</c:v>
                </c:pt>
                <c:pt idx="3">
                  <c:v>40.03</c:v>
                </c:pt>
                <c:pt idx="4">
                  <c:v>42.03</c:v>
                </c:pt>
                <c:pt idx="5">
                  <c:v>40.520000000000003</c:v>
                </c:pt>
                <c:pt idx="6">
                  <c:v>40.049999999999997</c:v>
                </c:pt>
                <c:pt idx="7">
                  <c:v>40.049999999999997</c:v>
                </c:pt>
              </c:numCache>
            </c:numRef>
          </c:xVal>
          <c:yVal>
            <c:numRef>
              <c:f>WEAR!$BZ$111:$BZ$118</c:f>
              <c:numCache>
                <c:formatCode>General</c:formatCode>
                <c:ptCount val="8"/>
                <c:pt idx="0">
                  <c:v>1.1000000000000001</c:v>
                </c:pt>
                <c:pt idx="1">
                  <c:v>0.9</c:v>
                </c:pt>
                <c:pt idx="2">
                  <c:v>1.1000000000000001</c:v>
                </c:pt>
                <c:pt idx="3">
                  <c:v>0.8</c:v>
                </c:pt>
                <c:pt idx="4">
                  <c:v>0.5</c:v>
                </c:pt>
                <c:pt idx="5">
                  <c:v>0.6</c:v>
                </c:pt>
                <c:pt idx="6">
                  <c:v>0.7</c:v>
                </c:pt>
                <c:pt idx="7">
                  <c:v>1.7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E80-4F7B-99D9-0F3E4B319469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IAP!$G$126:$G$132</c:f>
              <c:numCache>
                <c:formatCode>0.00</c:formatCode>
                <c:ptCount val="7"/>
                <c:pt idx="0">
                  <c:v>41.1</c:v>
                </c:pt>
                <c:pt idx="1">
                  <c:v>46.78</c:v>
                </c:pt>
                <c:pt idx="2">
                  <c:v>41.46</c:v>
                </c:pt>
                <c:pt idx="3">
                  <c:v>45.08</c:v>
                </c:pt>
                <c:pt idx="4">
                  <c:v>43.6</c:v>
                </c:pt>
                <c:pt idx="5">
                  <c:v>43.71</c:v>
                </c:pt>
                <c:pt idx="6">
                  <c:v>44.06</c:v>
                </c:pt>
              </c:numCache>
            </c:numRef>
          </c:xVal>
          <c:yVal>
            <c:numRef>
              <c:f>IAP!$BZ$126:$BZ$132</c:f>
              <c:numCache>
                <c:formatCode>0.0</c:formatCode>
                <c:ptCount val="7"/>
                <c:pt idx="0">
                  <c:v>2.1</c:v>
                </c:pt>
                <c:pt idx="1">
                  <c:v>3.1</c:v>
                </c:pt>
                <c:pt idx="2">
                  <c:v>2.8</c:v>
                </c:pt>
                <c:pt idx="3">
                  <c:v>2.6</c:v>
                </c:pt>
                <c:pt idx="4" formatCode="General">
                  <c:v>2.6</c:v>
                </c:pt>
                <c:pt idx="5" formatCode="General">
                  <c:v>2.8</c:v>
                </c:pt>
                <c:pt idx="6" formatCode="General">
                  <c:v>2.5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0E80-4F7B-99D9-0F3E4B319469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GAP'!$BZ$83:$BZ$92</c:f>
              <c:numCache>
                <c:formatCode>0.0</c:formatCode>
                <c:ptCount val="10"/>
                <c:pt idx="0">
                  <c:v>1.8160653600000003</c:v>
                </c:pt>
                <c:pt idx="1">
                  <c:v>1.7756480700000001</c:v>
                </c:pt>
                <c:pt idx="2" formatCode="General">
                  <c:v>2.2999999999999998</c:v>
                </c:pt>
                <c:pt idx="4">
                  <c:v>1.6</c:v>
                </c:pt>
                <c:pt idx="5">
                  <c:v>1.2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0E80-4F7B-99D9-0F3E4B319469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GAP'!$BZ$83:$BZ$92</c:f>
              <c:numCache>
                <c:formatCode>0.0</c:formatCode>
                <c:ptCount val="10"/>
                <c:pt idx="0">
                  <c:v>1.8160653600000003</c:v>
                </c:pt>
                <c:pt idx="1">
                  <c:v>1.7756480700000001</c:v>
                </c:pt>
                <c:pt idx="2" formatCode="General">
                  <c:v>2.2999999999999998</c:v>
                </c:pt>
                <c:pt idx="4">
                  <c:v>1.6</c:v>
                </c:pt>
                <c:pt idx="5">
                  <c:v>1.2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0E80-4F7B-99D9-0F3E4B3194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5118984"/>
        <c:axId val="565120944"/>
      </c:scatterChart>
      <c:valAx>
        <c:axId val="565118984"/>
        <c:scaling>
          <c:orientation val="minMax"/>
          <c:min val="25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SiO</a:t>
                </a:r>
                <a:r>
                  <a:rPr lang="en-US" sz="1200" b="0" i="0" u="none" strike="noStrike" baseline="-25000">
                    <a:effectLst/>
                  </a:rPr>
                  <a:t>2</a:t>
                </a:r>
                <a:r>
                  <a:rPr lang="en-US" sz="1200" b="0" i="0" u="none" strike="noStrike" baseline="0">
                    <a:effectLst/>
                  </a:rPr>
                  <a:t> (wt%)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5120944"/>
        <c:crosses val="autoZero"/>
        <c:crossBetween val="midCat"/>
      </c:valAx>
      <c:valAx>
        <c:axId val="565120944"/>
        <c:scaling>
          <c:orientation val="minMax"/>
          <c:max val="9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Yb</a:t>
                </a:r>
                <a:r>
                  <a:rPr lang="en-US" sz="1200" b="0" i="0" u="none" strike="noStrike" baseline="0">
                    <a:effectLst/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5118984"/>
        <c:crosses val="autoZero"/>
        <c:crossBetween val="midCat"/>
        <c:minorUnit val="0.5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67909685140437515"/>
          <c:y val="0.215295590070473"/>
          <c:w val="0.25003324213056477"/>
          <c:h val="0.2104928653809071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WEAR!$G$2:$G$110</c:f>
              <c:numCache>
                <c:formatCode>0.00</c:formatCode>
                <c:ptCount val="109"/>
                <c:pt idx="2">
                  <c:v>43.49</c:v>
                </c:pt>
                <c:pt idx="3">
                  <c:v>43.49</c:v>
                </c:pt>
                <c:pt idx="4">
                  <c:v>36.6</c:v>
                </c:pt>
                <c:pt idx="5">
                  <c:v>38.700000000000003</c:v>
                </c:pt>
                <c:pt idx="6">
                  <c:v>38.9</c:v>
                </c:pt>
                <c:pt idx="7">
                  <c:v>38.6</c:v>
                </c:pt>
                <c:pt idx="8">
                  <c:v>38.200000000000003</c:v>
                </c:pt>
                <c:pt idx="9">
                  <c:v>38.1</c:v>
                </c:pt>
                <c:pt idx="10">
                  <c:v>38.4</c:v>
                </c:pt>
                <c:pt idx="11">
                  <c:v>38.9</c:v>
                </c:pt>
                <c:pt idx="12">
                  <c:v>39</c:v>
                </c:pt>
                <c:pt idx="13">
                  <c:v>39.1</c:v>
                </c:pt>
                <c:pt idx="14">
                  <c:v>38.9</c:v>
                </c:pt>
                <c:pt idx="15">
                  <c:v>39.200000000000003</c:v>
                </c:pt>
                <c:pt idx="16">
                  <c:v>39.4</c:v>
                </c:pt>
                <c:pt idx="17">
                  <c:v>39.5</c:v>
                </c:pt>
                <c:pt idx="18">
                  <c:v>38.700000000000003</c:v>
                </c:pt>
                <c:pt idx="19">
                  <c:v>38.1</c:v>
                </c:pt>
                <c:pt idx="20">
                  <c:v>39.200000000000003</c:v>
                </c:pt>
                <c:pt idx="21">
                  <c:v>39.200000000000003</c:v>
                </c:pt>
                <c:pt idx="22">
                  <c:v>40.6</c:v>
                </c:pt>
                <c:pt idx="23">
                  <c:v>38.6</c:v>
                </c:pt>
                <c:pt idx="24">
                  <c:v>38.799999999999997</c:v>
                </c:pt>
                <c:pt idx="25">
                  <c:v>39.799999999999997</c:v>
                </c:pt>
                <c:pt idx="26">
                  <c:v>44</c:v>
                </c:pt>
                <c:pt idx="27">
                  <c:v>39.4</c:v>
                </c:pt>
                <c:pt idx="28">
                  <c:v>39.1</c:v>
                </c:pt>
                <c:pt idx="29">
                  <c:v>39.299999999999997</c:v>
                </c:pt>
                <c:pt idx="30">
                  <c:v>38.700000000000003</c:v>
                </c:pt>
                <c:pt idx="31">
                  <c:v>39.299999999999997</c:v>
                </c:pt>
                <c:pt idx="32">
                  <c:v>38.700000000000003</c:v>
                </c:pt>
                <c:pt idx="33">
                  <c:v>36.78</c:v>
                </c:pt>
                <c:pt idx="34">
                  <c:v>36.869999999999997</c:v>
                </c:pt>
                <c:pt idx="35">
                  <c:v>36.479999999999997</c:v>
                </c:pt>
                <c:pt idx="36">
                  <c:v>35.97</c:v>
                </c:pt>
                <c:pt idx="37">
                  <c:v>39.340000000000003</c:v>
                </c:pt>
                <c:pt idx="38">
                  <c:v>37.65</c:v>
                </c:pt>
                <c:pt idx="39">
                  <c:v>36.56</c:v>
                </c:pt>
                <c:pt idx="40">
                  <c:v>38.07</c:v>
                </c:pt>
                <c:pt idx="41">
                  <c:v>33.44</c:v>
                </c:pt>
                <c:pt idx="42">
                  <c:v>36.49</c:v>
                </c:pt>
                <c:pt idx="43">
                  <c:v>40.349600000000002</c:v>
                </c:pt>
                <c:pt idx="44">
                  <c:v>39.432400000000001</c:v>
                </c:pt>
                <c:pt idx="45">
                  <c:v>39.6233</c:v>
                </c:pt>
                <c:pt idx="46">
                  <c:v>39.744599999999998</c:v>
                </c:pt>
                <c:pt idx="47">
                  <c:v>39.959200000000003</c:v>
                </c:pt>
                <c:pt idx="48">
                  <c:v>40.043700000000001</c:v>
                </c:pt>
                <c:pt idx="49">
                  <c:v>39.854500000000002</c:v>
                </c:pt>
                <c:pt idx="50">
                  <c:v>41.602699999999999</c:v>
                </c:pt>
                <c:pt idx="52">
                  <c:v>43.73</c:v>
                </c:pt>
                <c:pt idx="53">
                  <c:v>44.5</c:v>
                </c:pt>
                <c:pt idx="54">
                  <c:v>43.18</c:v>
                </c:pt>
                <c:pt idx="56">
                  <c:v>36.64</c:v>
                </c:pt>
                <c:pt idx="57">
                  <c:v>32.29</c:v>
                </c:pt>
                <c:pt idx="58">
                  <c:v>35.4</c:v>
                </c:pt>
                <c:pt idx="59">
                  <c:v>35.56</c:v>
                </c:pt>
                <c:pt idx="60">
                  <c:v>40.9</c:v>
                </c:pt>
                <c:pt idx="61">
                  <c:v>40.049999999999997</c:v>
                </c:pt>
                <c:pt idx="62">
                  <c:v>31.8</c:v>
                </c:pt>
                <c:pt idx="63">
                  <c:v>37.1</c:v>
                </c:pt>
                <c:pt idx="64">
                  <c:v>40.15</c:v>
                </c:pt>
                <c:pt idx="65">
                  <c:v>38.28</c:v>
                </c:pt>
                <c:pt idx="66">
                  <c:v>37</c:v>
                </c:pt>
                <c:pt idx="67">
                  <c:v>40</c:v>
                </c:pt>
                <c:pt idx="68">
                  <c:v>41.06</c:v>
                </c:pt>
                <c:pt idx="69">
                  <c:v>41.84</c:v>
                </c:pt>
                <c:pt idx="70">
                  <c:v>40.75</c:v>
                </c:pt>
                <c:pt idx="71">
                  <c:v>41.58</c:v>
                </c:pt>
                <c:pt idx="72">
                  <c:v>38.700000000000003</c:v>
                </c:pt>
                <c:pt idx="73">
                  <c:v>39.92</c:v>
                </c:pt>
                <c:pt idx="74">
                  <c:v>37.68</c:v>
                </c:pt>
                <c:pt idx="75">
                  <c:v>36.369999999999997</c:v>
                </c:pt>
                <c:pt idx="76">
                  <c:v>39.880000000000003</c:v>
                </c:pt>
                <c:pt idx="77">
                  <c:v>38.979999999999997</c:v>
                </c:pt>
                <c:pt idx="78">
                  <c:v>41.58</c:v>
                </c:pt>
                <c:pt idx="79">
                  <c:v>40.44</c:v>
                </c:pt>
                <c:pt idx="80">
                  <c:v>38.700000000000003</c:v>
                </c:pt>
                <c:pt idx="81">
                  <c:v>33.89</c:v>
                </c:pt>
                <c:pt idx="82">
                  <c:v>34.229999999999997</c:v>
                </c:pt>
                <c:pt idx="83">
                  <c:v>33.22</c:v>
                </c:pt>
                <c:pt idx="84">
                  <c:v>33.520000000000003</c:v>
                </c:pt>
                <c:pt idx="85">
                  <c:v>39.06</c:v>
                </c:pt>
                <c:pt idx="86">
                  <c:v>36.22</c:v>
                </c:pt>
                <c:pt idx="87">
                  <c:v>39.28</c:v>
                </c:pt>
                <c:pt idx="95">
                  <c:v>37.049999999999997</c:v>
                </c:pt>
                <c:pt idx="96">
                  <c:v>40</c:v>
                </c:pt>
                <c:pt idx="97">
                  <c:v>38.619999999999997</c:v>
                </c:pt>
                <c:pt idx="98">
                  <c:v>35.090000000000003</c:v>
                </c:pt>
                <c:pt idx="99">
                  <c:v>37.93</c:v>
                </c:pt>
                <c:pt idx="100">
                  <c:v>35.51</c:v>
                </c:pt>
                <c:pt idx="105">
                  <c:v>35.369999999999997</c:v>
                </c:pt>
              </c:numCache>
            </c:numRef>
          </c:xVal>
          <c:yVal>
            <c:numRef>
              <c:f>WEAR!$CA$2:$CA$110</c:f>
              <c:numCache>
                <c:formatCode>0.00</c:formatCode>
                <c:ptCount val="109"/>
                <c:pt idx="2">
                  <c:v>0.36</c:v>
                </c:pt>
                <c:pt idx="3">
                  <c:v>0.2</c:v>
                </c:pt>
                <c:pt idx="4">
                  <c:v>0.36</c:v>
                </c:pt>
                <c:pt idx="5">
                  <c:v>0.35</c:v>
                </c:pt>
                <c:pt idx="6">
                  <c:v>0.5</c:v>
                </c:pt>
                <c:pt idx="7">
                  <c:v>0.53</c:v>
                </c:pt>
                <c:pt idx="8">
                  <c:v>0.52</c:v>
                </c:pt>
                <c:pt idx="9">
                  <c:v>0.56999999999999995</c:v>
                </c:pt>
                <c:pt idx="10">
                  <c:v>0.57999999999999996</c:v>
                </c:pt>
                <c:pt idx="11">
                  <c:v>0.52</c:v>
                </c:pt>
                <c:pt idx="12">
                  <c:v>0.6</c:v>
                </c:pt>
                <c:pt idx="13">
                  <c:v>0.51</c:v>
                </c:pt>
                <c:pt idx="14">
                  <c:v>0.57999999999999996</c:v>
                </c:pt>
                <c:pt idx="15">
                  <c:v>0.37</c:v>
                </c:pt>
                <c:pt idx="16">
                  <c:v>0.48</c:v>
                </c:pt>
                <c:pt idx="17">
                  <c:v>0.6</c:v>
                </c:pt>
                <c:pt idx="18">
                  <c:v>0.43</c:v>
                </c:pt>
                <c:pt idx="19">
                  <c:v>0.42</c:v>
                </c:pt>
                <c:pt idx="20">
                  <c:v>0.41</c:v>
                </c:pt>
                <c:pt idx="21">
                  <c:v>0.27</c:v>
                </c:pt>
                <c:pt idx="22">
                  <c:v>0.26</c:v>
                </c:pt>
                <c:pt idx="23">
                  <c:v>0.42</c:v>
                </c:pt>
                <c:pt idx="24">
                  <c:v>0.43</c:v>
                </c:pt>
                <c:pt idx="25">
                  <c:v>0.41</c:v>
                </c:pt>
                <c:pt idx="26">
                  <c:v>0.37</c:v>
                </c:pt>
                <c:pt idx="27">
                  <c:v>0.4</c:v>
                </c:pt>
                <c:pt idx="28">
                  <c:v>0.41</c:v>
                </c:pt>
                <c:pt idx="40">
                  <c:v>0.87</c:v>
                </c:pt>
                <c:pt idx="41">
                  <c:v>0.54</c:v>
                </c:pt>
                <c:pt idx="42">
                  <c:v>0.32</c:v>
                </c:pt>
                <c:pt idx="43" formatCode="0.0">
                  <c:v>0.38708185868268385</c:v>
                </c:pt>
                <c:pt idx="44" formatCode="0.0">
                  <c:v>0.44519113229084423</c:v>
                </c:pt>
                <c:pt idx="45" formatCode="0.0">
                  <c:v>0.46538064639060794</c:v>
                </c:pt>
                <c:pt idx="47" formatCode="0.0">
                  <c:v>0.46265973392598664</c:v>
                </c:pt>
                <c:pt idx="48" formatCode="0.0">
                  <c:v>0.46979007364573211</c:v>
                </c:pt>
                <c:pt idx="49" formatCode="0.0">
                  <c:v>0.44727526151852837</c:v>
                </c:pt>
                <c:pt idx="50" formatCode="0.0">
                  <c:v>0.54492571984438709</c:v>
                </c:pt>
                <c:pt idx="55">
                  <c:v>0.05</c:v>
                </c:pt>
                <c:pt idx="56">
                  <c:v>0.15</c:v>
                </c:pt>
                <c:pt idx="57">
                  <c:v>0.17</c:v>
                </c:pt>
                <c:pt idx="63">
                  <c:v>0.14000000000000001</c:v>
                </c:pt>
                <c:pt idx="64">
                  <c:v>0.16</c:v>
                </c:pt>
                <c:pt idx="68">
                  <c:v>0.08</c:v>
                </c:pt>
                <c:pt idx="69">
                  <c:v>0.09</c:v>
                </c:pt>
                <c:pt idx="72">
                  <c:v>0.15</c:v>
                </c:pt>
                <c:pt idx="73">
                  <c:v>0.17</c:v>
                </c:pt>
                <c:pt idx="74">
                  <c:v>0.2</c:v>
                </c:pt>
                <c:pt idx="75">
                  <c:v>0.17</c:v>
                </c:pt>
                <c:pt idx="76">
                  <c:v>0.13</c:v>
                </c:pt>
                <c:pt idx="77">
                  <c:v>0.13</c:v>
                </c:pt>
                <c:pt idx="78">
                  <c:v>0.12</c:v>
                </c:pt>
                <c:pt idx="79">
                  <c:v>0.16</c:v>
                </c:pt>
                <c:pt idx="86">
                  <c:v>0.13</c:v>
                </c:pt>
                <c:pt idx="87">
                  <c:v>0.13</c:v>
                </c:pt>
                <c:pt idx="89">
                  <c:v>0.04</c:v>
                </c:pt>
                <c:pt idx="90">
                  <c:v>0.04</c:v>
                </c:pt>
                <c:pt idx="92">
                  <c:v>0.15</c:v>
                </c:pt>
                <c:pt idx="93">
                  <c:v>0.13</c:v>
                </c:pt>
                <c:pt idx="107">
                  <c:v>0.09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9E7-4444-8ABF-7B09B4D29586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IAP!$G$2:$G$125</c:f>
              <c:numCache>
                <c:formatCode>0.00</c:formatCode>
                <c:ptCount val="118"/>
                <c:pt idx="0">
                  <c:v>42.6</c:v>
                </c:pt>
                <c:pt idx="2">
                  <c:v>43.3</c:v>
                </c:pt>
                <c:pt idx="3">
                  <c:v>43.73</c:v>
                </c:pt>
                <c:pt idx="4">
                  <c:v>43.68</c:v>
                </c:pt>
                <c:pt idx="5">
                  <c:v>43.43</c:v>
                </c:pt>
                <c:pt idx="6">
                  <c:v>43.98</c:v>
                </c:pt>
                <c:pt idx="7">
                  <c:v>44.49</c:v>
                </c:pt>
                <c:pt idx="8">
                  <c:v>44.88</c:v>
                </c:pt>
                <c:pt idx="9">
                  <c:v>41.4</c:v>
                </c:pt>
                <c:pt idx="10">
                  <c:v>42.09</c:v>
                </c:pt>
                <c:pt idx="11">
                  <c:v>43.6</c:v>
                </c:pt>
                <c:pt idx="12">
                  <c:v>43.3</c:v>
                </c:pt>
                <c:pt idx="13">
                  <c:v>44.6</c:v>
                </c:pt>
                <c:pt idx="15">
                  <c:v>43.8</c:v>
                </c:pt>
                <c:pt idx="16">
                  <c:v>42.6</c:v>
                </c:pt>
                <c:pt idx="18">
                  <c:v>42.74</c:v>
                </c:pt>
                <c:pt idx="19">
                  <c:v>43.42</c:v>
                </c:pt>
                <c:pt idx="20">
                  <c:v>43.74</c:v>
                </c:pt>
                <c:pt idx="21">
                  <c:v>44.02</c:v>
                </c:pt>
                <c:pt idx="24">
                  <c:v>42.98</c:v>
                </c:pt>
                <c:pt idx="25">
                  <c:v>42.6</c:v>
                </c:pt>
                <c:pt idx="26">
                  <c:v>42.74</c:v>
                </c:pt>
                <c:pt idx="27">
                  <c:v>41.03</c:v>
                </c:pt>
                <c:pt idx="28">
                  <c:v>41.52</c:v>
                </c:pt>
                <c:pt idx="29">
                  <c:v>41.88</c:v>
                </c:pt>
                <c:pt idx="31">
                  <c:v>42.22</c:v>
                </c:pt>
                <c:pt idx="32">
                  <c:v>50.9</c:v>
                </c:pt>
                <c:pt idx="33">
                  <c:v>46.3</c:v>
                </c:pt>
                <c:pt idx="34">
                  <c:v>43.5</c:v>
                </c:pt>
                <c:pt idx="35">
                  <c:v>46.7</c:v>
                </c:pt>
                <c:pt idx="36">
                  <c:v>40.700000000000003</c:v>
                </c:pt>
                <c:pt idx="37">
                  <c:v>46</c:v>
                </c:pt>
                <c:pt idx="38">
                  <c:v>49.1</c:v>
                </c:pt>
                <c:pt idx="39">
                  <c:v>43.1</c:v>
                </c:pt>
                <c:pt idx="40">
                  <c:v>44.6</c:v>
                </c:pt>
                <c:pt idx="41">
                  <c:v>44</c:v>
                </c:pt>
                <c:pt idx="43">
                  <c:v>39.799999999999997</c:v>
                </c:pt>
                <c:pt idx="45">
                  <c:v>41</c:v>
                </c:pt>
                <c:pt idx="46">
                  <c:v>40.520000000000003</c:v>
                </c:pt>
                <c:pt idx="48">
                  <c:v>41.82</c:v>
                </c:pt>
                <c:pt idx="49">
                  <c:v>41.43</c:v>
                </c:pt>
                <c:pt idx="50">
                  <c:v>42.28</c:v>
                </c:pt>
                <c:pt idx="51">
                  <c:v>41.57</c:v>
                </c:pt>
                <c:pt idx="52">
                  <c:v>41.03</c:v>
                </c:pt>
                <c:pt idx="53">
                  <c:v>41.52</c:v>
                </c:pt>
                <c:pt idx="54">
                  <c:v>41.88</c:v>
                </c:pt>
                <c:pt idx="56">
                  <c:v>42.22</c:v>
                </c:pt>
                <c:pt idx="57">
                  <c:v>41.2</c:v>
                </c:pt>
                <c:pt idx="58">
                  <c:v>41.46</c:v>
                </c:pt>
                <c:pt idx="59">
                  <c:v>41.55</c:v>
                </c:pt>
                <c:pt idx="60">
                  <c:v>41.46</c:v>
                </c:pt>
                <c:pt idx="61">
                  <c:v>50.9</c:v>
                </c:pt>
                <c:pt idx="62">
                  <c:v>46.3</c:v>
                </c:pt>
                <c:pt idx="63">
                  <c:v>43.5</c:v>
                </c:pt>
                <c:pt idx="64">
                  <c:v>46.7</c:v>
                </c:pt>
                <c:pt idx="65">
                  <c:v>40.700000000000003</c:v>
                </c:pt>
                <c:pt idx="66">
                  <c:v>46</c:v>
                </c:pt>
                <c:pt idx="67">
                  <c:v>49.1</c:v>
                </c:pt>
                <c:pt idx="68">
                  <c:v>43.1</c:v>
                </c:pt>
                <c:pt idx="69">
                  <c:v>44.6</c:v>
                </c:pt>
                <c:pt idx="70">
                  <c:v>44</c:v>
                </c:pt>
                <c:pt idx="71">
                  <c:v>41.2</c:v>
                </c:pt>
                <c:pt idx="72">
                  <c:v>42</c:v>
                </c:pt>
                <c:pt idx="74">
                  <c:v>39.799999999999997</c:v>
                </c:pt>
                <c:pt idx="76">
                  <c:v>39.700000000000003</c:v>
                </c:pt>
                <c:pt idx="77">
                  <c:v>34.6</c:v>
                </c:pt>
                <c:pt idx="78">
                  <c:v>41</c:v>
                </c:pt>
                <c:pt idx="79">
                  <c:v>40.520000000000003</c:v>
                </c:pt>
                <c:pt idx="80">
                  <c:v>42.4</c:v>
                </c:pt>
                <c:pt idx="81">
                  <c:v>39.6</c:v>
                </c:pt>
                <c:pt idx="83">
                  <c:v>41.82</c:v>
                </c:pt>
                <c:pt idx="84">
                  <c:v>41.43</c:v>
                </c:pt>
                <c:pt idx="85">
                  <c:v>42.28</c:v>
                </c:pt>
                <c:pt idx="86">
                  <c:v>41.57</c:v>
                </c:pt>
                <c:pt idx="97">
                  <c:v>44.82</c:v>
                </c:pt>
                <c:pt idx="98">
                  <c:v>42.33</c:v>
                </c:pt>
                <c:pt idx="99">
                  <c:v>41.15</c:v>
                </c:pt>
                <c:pt idx="100">
                  <c:v>41.95</c:v>
                </c:pt>
                <c:pt idx="103">
                  <c:v>41.15</c:v>
                </c:pt>
                <c:pt idx="104">
                  <c:v>41.95</c:v>
                </c:pt>
                <c:pt idx="106">
                  <c:v>36.299999999999997</c:v>
                </c:pt>
                <c:pt idx="107">
                  <c:v>38.11</c:v>
                </c:pt>
                <c:pt idx="108">
                  <c:v>38.96</c:v>
                </c:pt>
                <c:pt idx="109">
                  <c:v>40.270000000000003</c:v>
                </c:pt>
                <c:pt idx="111">
                  <c:v>36.299999999999997</c:v>
                </c:pt>
                <c:pt idx="112">
                  <c:v>38.11</c:v>
                </c:pt>
                <c:pt idx="113">
                  <c:v>37.42</c:v>
                </c:pt>
                <c:pt idx="114">
                  <c:v>36.29</c:v>
                </c:pt>
                <c:pt idx="115">
                  <c:v>37.64</c:v>
                </c:pt>
                <c:pt idx="116">
                  <c:v>37.9</c:v>
                </c:pt>
                <c:pt idx="117">
                  <c:v>37.369999999999997</c:v>
                </c:pt>
              </c:numCache>
            </c:numRef>
          </c:xVal>
          <c:yVal>
            <c:numRef>
              <c:f>IAP!$CA$2:$CA$125</c:f>
              <c:numCache>
                <c:formatCode>0.00</c:formatCode>
                <c:ptCount val="118"/>
                <c:pt idx="2" formatCode="General">
                  <c:v>0.36</c:v>
                </c:pt>
                <c:pt idx="3" formatCode="General">
                  <c:v>0.38</c:v>
                </c:pt>
                <c:pt idx="4">
                  <c:v>0.36</c:v>
                </c:pt>
                <c:pt idx="7">
                  <c:v>0.59</c:v>
                </c:pt>
                <c:pt idx="8">
                  <c:v>0.34899999999999998</c:v>
                </c:pt>
                <c:pt idx="11">
                  <c:v>0.4</c:v>
                </c:pt>
                <c:pt idx="12">
                  <c:v>0.5</c:v>
                </c:pt>
                <c:pt idx="13">
                  <c:v>0.4</c:v>
                </c:pt>
                <c:pt idx="24" formatCode="General">
                  <c:v>0.35</c:v>
                </c:pt>
                <c:pt idx="25" formatCode="General">
                  <c:v>0.36</c:v>
                </c:pt>
                <c:pt idx="27">
                  <c:v>0.33</c:v>
                </c:pt>
                <c:pt idx="28">
                  <c:v>0.43</c:v>
                </c:pt>
                <c:pt idx="29">
                  <c:v>0.45</c:v>
                </c:pt>
                <c:pt idx="31">
                  <c:v>0.31900000000000001</c:v>
                </c:pt>
                <c:pt idx="36">
                  <c:v>0.33</c:v>
                </c:pt>
                <c:pt idx="43">
                  <c:v>0.31</c:v>
                </c:pt>
                <c:pt idx="52">
                  <c:v>0.33</c:v>
                </c:pt>
                <c:pt idx="53">
                  <c:v>0.43</c:v>
                </c:pt>
                <c:pt idx="54">
                  <c:v>0.45</c:v>
                </c:pt>
                <c:pt idx="56">
                  <c:v>0.31900000000000001</c:v>
                </c:pt>
                <c:pt idx="65">
                  <c:v>0.33</c:v>
                </c:pt>
                <c:pt idx="74">
                  <c:v>0.31</c:v>
                </c:pt>
                <c:pt idx="80">
                  <c:v>0.31</c:v>
                </c:pt>
                <c:pt idx="81">
                  <c:v>0.28999999999999998</c:v>
                </c:pt>
                <c:pt idx="99">
                  <c:v>0.32</c:v>
                </c:pt>
                <c:pt idx="100">
                  <c:v>0.33</c:v>
                </c:pt>
                <c:pt idx="103">
                  <c:v>0.32</c:v>
                </c:pt>
                <c:pt idx="104">
                  <c:v>0.33</c:v>
                </c:pt>
                <c:pt idx="106">
                  <c:v>1</c:v>
                </c:pt>
                <c:pt idx="107">
                  <c:v>1.5</c:v>
                </c:pt>
                <c:pt idx="108">
                  <c:v>1</c:v>
                </c:pt>
                <c:pt idx="109">
                  <c:v>0.7</c:v>
                </c:pt>
                <c:pt idx="111">
                  <c:v>1</c:v>
                </c:pt>
                <c:pt idx="112">
                  <c:v>1.5</c:v>
                </c:pt>
                <c:pt idx="117">
                  <c:v>0.85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9E7-4444-8ABF-7B09B4D29586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GAP'!$G$2:$G$82</c:f>
              <c:numCache>
                <c:formatCode>0.00</c:formatCode>
                <c:ptCount val="81"/>
                <c:pt idx="0">
                  <c:v>37.29</c:v>
                </c:pt>
                <c:pt idx="1">
                  <c:v>36.72</c:v>
                </c:pt>
                <c:pt idx="2">
                  <c:v>33.97</c:v>
                </c:pt>
                <c:pt idx="3">
                  <c:v>41.98</c:v>
                </c:pt>
                <c:pt idx="4">
                  <c:v>41.65</c:v>
                </c:pt>
                <c:pt idx="5">
                  <c:v>41.22</c:v>
                </c:pt>
                <c:pt idx="6">
                  <c:v>41.56</c:v>
                </c:pt>
                <c:pt idx="7">
                  <c:v>45.53</c:v>
                </c:pt>
                <c:pt idx="8">
                  <c:v>38.76</c:v>
                </c:pt>
                <c:pt idx="9">
                  <c:v>38.17</c:v>
                </c:pt>
                <c:pt idx="10">
                  <c:v>40.229999999999997</c:v>
                </c:pt>
                <c:pt idx="11">
                  <c:v>37.11</c:v>
                </c:pt>
                <c:pt idx="12">
                  <c:v>44.07</c:v>
                </c:pt>
                <c:pt idx="13">
                  <c:v>40.98</c:v>
                </c:pt>
                <c:pt idx="14">
                  <c:v>40.020000000000003</c:v>
                </c:pt>
                <c:pt idx="15" formatCode="General">
                  <c:v>41.68</c:v>
                </c:pt>
                <c:pt idx="16" formatCode="General">
                  <c:v>42.67</c:v>
                </c:pt>
                <c:pt idx="17" formatCode="General">
                  <c:v>41.79</c:v>
                </c:pt>
                <c:pt idx="18" formatCode="General">
                  <c:v>38.89</c:v>
                </c:pt>
                <c:pt idx="19" formatCode="General">
                  <c:v>39.68</c:v>
                </c:pt>
                <c:pt idx="20" formatCode="General">
                  <c:v>40.67</c:v>
                </c:pt>
                <c:pt idx="21" formatCode="General">
                  <c:v>42.25</c:v>
                </c:pt>
                <c:pt idx="22" formatCode="General">
                  <c:v>38.549999999999997</c:v>
                </c:pt>
                <c:pt idx="23" formatCode="General">
                  <c:v>41.51</c:v>
                </c:pt>
                <c:pt idx="24" formatCode="General">
                  <c:v>41.57</c:v>
                </c:pt>
                <c:pt idx="25" formatCode="General">
                  <c:v>38.56</c:v>
                </c:pt>
                <c:pt idx="26" formatCode="General">
                  <c:v>39.71</c:v>
                </c:pt>
                <c:pt idx="27" formatCode="General">
                  <c:v>39.47</c:v>
                </c:pt>
                <c:pt idx="28" formatCode="General">
                  <c:v>45.54</c:v>
                </c:pt>
                <c:pt idx="29" formatCode="General">
                  <c:v>39.840000000000003</c:v>
                </c:pt>
                <c:pt idx="30" formatCode="General">
                  <c:v>41.07</c:v>
                </c:pt>
                <c:pt idx="31" formatCode="General">
                  <c:v>38.71</c:v>
                </c:pt>
                <c:pt idx="32" formatCode="General">
                  <c:v>41.74</c:v>
                </c:pt>
                <c:pt idx="33" formatCode="General">
                  <c:v>45.73</c:v>
                </c:pt>
                <c:pt idx="34" formatCode="General">
                  <c:v>40.67</c:v>
                </c:pt>
                <c:pt idx="35" formatCode="General">
                  <c:v>39.42</c:v>
                </c:pt>
                <c:pt idx="36" formatCode="General">
                  <c:v>37.04</c:v>
                </c:pt>
                <c:pt idx="37" formatCode="General">
                  <c:v>39.14</c:v>
                </c:pt>
                <c:pt idx="38" formatCode="General">
                  <c:v>41.36</c:v>
                </c:pt>
                <c:pt idx="39" formatCode="General">
                  <c:v>44.75</c:v>
                </c:pt>
                <c:pt idx="40">
                  <c:v>43.94</c:v>
                </c:pt>
                <c:pt idx="41">
                  <c:v>42.573267595440569</c:v>
                </c:pt>
                <c:pt idx="42">
                  <c:v>38.943662526076238</c:v>
                </c:pt>
                <c:pt idx="43">
                  <c:v>40.700000000000003</c:v>
                </c:pt>
                <c:pt idx="44">
                  <c:v>40.101437388175214</c:v>
                </c:pt>
                <c:pt idx="45">
                  <c:v>41.102863170870485</c:v>
                </c:pt>
                <c:pt idx="46">
                  <c:v>35.900925469372275</c:v>
                </c:pt>
                <c:pt idx="47" formatCode="General">
                  <c:v>36.5</c:v>
                </c:pt>
                <c:pt idx="48" formatCode="General">
                  <c:v>38.869999999999997</c:v>
                </c:pt>
                <c:pt idx="49" formatCode="General">
                  <c:v>34.840000000000003</c:v>
                </c:pt>
                <c:pt idx="50" formatCode="General">
                  <c:v>38.03</c:v>
                </c:pt>
                <c:pt idx="51" formatCode="General">
                  <c:v>36.909999999999997</c:v>
                </c:pt>
                <c:pt idx="52">
                  <c:v>38.9</c:v>
                </c:pt>
                <c:pt idx="53">
                  <c:v>38.1</c:v>
                </c:pt>
                <c:pt idx="54">
                  <c:v>40.299999999999997</c:v>
                </c:pt>
                <c:pt idx="55">
                  <c:v>30.2</c:v>
                </c:pt>
                <c:pt idx="56">
                  <c:v>34.5</c:v>
                </c:pt>
                <c:pt idx="57">
                  <c:v>36</c:v>
                </c:pt>
                <c:pt idx="58">
                  <c:v>29.5</c:v>
                </c:pt>
                <c:pt idx="59">
                  <c:v>31.2</c:v>
                </c:pt>
                <c:pt idx="60">
                  <c:v>38</c:v>
                </c:pt>
                <c:pt idx="61">
                  <c:v>37.1</c:v>
                </c:pt>
                <c:pt idx="62">
                  <c:v>36.5</c:v>
                </c:pt>
                <c:pt idx="63">
                  <c:v>39.4</c:v>
                </c:pt>
                <c:pt idx="64">
                  <c:v>35.4</c:v>
                </c:pt>
                <c:pt idx="65">
                  <c:v>33.5</c:v>
                </c:pt>
                <c:pt idx="66">
                  <c:v>36.200000000000003</c:v>
                </c:pt>
                <c:pt idx="67">
                  <c:v>40.6</c:v>
                </c:pt>
                <c:pt idx="68">
                  <c:v>35.799999999999997</c:v>
                </c:pt>
                <c:pt idx="69">
                  <c:v>34.5</c:v>
                </c:pt>
                <c:pt idx="70">
                  <c:v>34.5</c:v>
                </c:pt>
                <c:pt idx="71">
                  <c:v>35.200000000000003</c:v>
                </c:pt>
                <c:pt idx="72">
                  <c:v>30.24</c:v>
                </c:pt>
                <c:pt idx="73">
                  <c:v>30.47</c:v>
                </c:pt>
                <c:pt idx="74">
                  <c:v>38.71</c:v>
                </c:pt>
                <c:pt idx="75">
                  <c:v>37.770000000000003</c:v>
                </c:pt>
                <c:pt idx="76">
                  <c:v>37.64</c:v>
                </c:pt>
                <c:pt idx="77">
                  <c:v>33.01</c:v>
                </c:pt>
                <c:pt idx="78">
                  <c:v>33.229999999999997</c:v>
                </c:pt>
                <c:pt idx="79">
                  <c:v>39.5</c:v>
                </c:pt>
                <c:pt idx="80">
                  <c:v>41.7</c:v>
                </c:pt>
              </c:numCache>
            </c:numRef>
          </c:xVal>
          <c:yVal>
            <c:numRef>
              <c:f>'APIP and GAP'!$CA$2:$CA$82</c:f>
              <c:numCache>
                <c:formatCode>General</c:formatCode>
                <c:ptCount val="81"/>
                <c:pt idx="0">
                  <c:v>0.158</c:v>
                </c:pt>
                <c:pt idx="1">
                  <c:v>0.20799999999999999</c:v>
                </c:pt>
                <c:pt idx="2">
                  <c:v>0.3</c:v>
                </c:pt>
                <c:pt idx="3">
                  <c:v>0.218</c:v>
                </c:pt>
                <c:pt idx="4">
                  <c:v>0.16300000000000001</c:v>
                </c:pt>
                <c:pt idx="5">
                  <c:v>0.315</c:v>
                </c:pt>
                <c:pt idx="7">
                  <c:v>0.1</c:v>
                </c:pt>
                <c:pt idx="8">
                  <c:v>0.247</c:v>
                </c:pt>
                <c:pt idx="9">
                  <c:v>0.315</c:v>
                </c:pt>
                <c:pt idx="10">
                  <c:v>0.27300000000000002</c:v>
                </c:pt>
                <c:pt idx="11">
                  <c:v>0.27300000000000002</c:v>
                </c:pt>
                <c:pt idx="12">
                  <c:v>0.313</c:v>
                </c:pt>
                <c:pt idx="14">
                  <c:v>0.23</c:v>
                </c:pt>
                <c:pt idx="15">
                  <c:v>0.15</c:v>
                </c:pt>
                <c:pt idx="16">
                  <c:v>0.12</c:v>
                </c:pt>
                <c:pt idx="17">
                  <c:v>0.25</c:v>
                </c:pt>
                <c:pt idx="18">
                  <c:v>0.31</c:v>
                </c:pt>
                <c:pt idx="26">
                  <c:v>0.4</c:v>
                </c:pt>
                <c:pt idx="27">
                  <c:v>0.13</c:v>
                </c:pt>
                <c:pt idx="28">
                  <c:v>0.25</c:v>
                </c:pt>
                <c:pt idx="29">
                  <c:v>0.17</c:v>
                </c:pt>
                <c:pt idx="30">
                  <c:v>0.3</c:v>
                </c:pt>
                <c:pt idx="31">
                  <c:v>0.17</c:v>
                </c:pt>
                <c:pt idx="32">
                  <c:v>0.35</c:v>
                </c:pt>
                <c:pt idx="33">
                  <c:v>0.17</c:v>
                </c:pt>
                <c:pt idx="34">
                  <c:v>0.16</c:v>
                </c:pt>
                <c:pt idx="35">
                  <c:v>0.62</c:v>
                </c:pt>
                <c:pt idx="36">
                  <c:v>0.31</c:v>
                </c:pt>
                <c:pt idx="40">
                  <c:v>0.13300000000000001</c:v>
                </c:pt>
                <c:pt idx="41" formatCode="0.0">
                  <c:v>0.30105599999999999</c:v>
                </c:pt>
                <c:pt idx="42">
                  <c:v>0.16</c:v>
                </c:pt>
                <c:pt idx="43" formatCode="0.0">
                  <c:v>0.24</c:v>
                </c:pt>
                <c:pt idx="52">
                  <c:v>0.21</c:v>
                </c:pt>
                <c:pt idx="53">
                  <c:v>0.24</c:v>
                </c:pt>
                <c:pt idx="54">
                  <c:v>0.25</c:v>
                </c:pt>
                <c:pt idx="55">
                  <c:v>0.26</c:v>
                </c:pt>
                <c:pt idx="56">
                  <c:v>0.23</c:v>
                </c:pt>
                <c:pt idx="57">
                  <c:v>0.22</c:v>
                </c:pt>
                <c:pt idx="58">
                  <c:v>0.22</c:v>
                </c:pt>
                <c:pt idx="59">
                  <c:v>0.21</c:v>
                </c:pt>
                <c:pt idx="60">
                  <c:v>0.19</c:v>
                </c:pt>
                <c:pt idx="61">
                  <c:v>0.19</c:v>
                </c:pt>
                <c:pt idx="62">
                  <c:v>0.17</c:v>
                </c:pt>
                <c:pt idx="63">
                  <c:v>0.19</c:v>
                </c:pt>
                <c:pt idx="64">
                  <c:v>0.2</c:v>
                </c:pt>
                <c:pt idx="65">
                  <c:v>0.17</c:v>
                </c:pt>
                <c:pt idx="66">
                  <c:v>0.13</c:v>
                </c:pt>
                <c:pt idx="67">
                  <c:v>0.12</c:v>
                </c:pt>
                <c:pt idx="68">
                  <c:v>0.22</c:v>
                </c:pt>
                <c:pt idx="69">
                  <c:v>0.17</c:v>
                </c:pt>
                <c:pt idx="70">
                  <c:v>0.23</c:v>
                </c:pt>
                <c:pt idx="71">
                  <c:v>0.2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9E7-4444-8ABF-7B09B4D29586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WEAR!$G$111:$G$118</c:f>
              <c:numCache>
                <c:formatCode>0.00</c:formatCode>
                <c:ptCount val="8"/>
                <c:pt idx="0">
                  <c:v>39.880000000000003</c:v>
                </c:pt>
                <c:pt idx="1">
                  <c:v>37.06</c:v>
                </c:pt>
                <c:pt idx="2">
                  <c:v>36.35</c:v>
                </c:pt>
                <c:pt idx="3">
                  <c:v>40.03</c:v>
                </c:pt>
                <c:pt idx="4">
                  <c:v>42.03</c:v>
                </c:pt>
                <c:pt idx="5">
                  <c:v>40.520000000000003</c:v>
                </c:pt>
                <c:pt idx="6">
                  <c:v>40.049999999999997</c:v>
                </c:pt>
                <c:pt idx="7">
                  <c:v>40.049999999999997</c:v>
                </c:pt>
              </c:numCache>
            </c:numRef>
          </c:xVal>
          <c:yVal>
            <c:numRef>
              <c:f>WEAR!$CA$111:$CA$118</c:f>
              <c:numCache>
                <c:formatCode>General</c:formatCode>
                <c:ptCount val="8"/>
                <c:pt idx="0">
                  <c:v>0.18</c:v>
                </c:pt>
                <c:pt idx="1">
                  <c:v>0.14000000000000001</c:v>
                </c:pt>
                <c:pt idx="2">
                  <c:v>0.17</c:v>
                </c:pt>
                <c:pt idx="3">
                  <c:v>0.12</c:v>
                </c:pt>
                <c:pt idx="4">
                  <c:v>0.08</c:v>
                </c:pt>
                <c:pt idx="5">
                  <c:v>0.09</c:v>
                </c:pt>
                <c:pt idx="6">
                  <c:v>0.09</c:v>
                </c:pt>
                <c:pt idx="7">
                  <c:v>0.28000000000000003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9E7-4444-8ABF-7B09B4D29586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IAP!$G$126:$G$132</c:f>
              <c:numCache>
                <c:formatCode>0.00</c:formatCode>
                <c:ptCount val="7"/>
                <c:pt idx="0">
                  <c:v>41.1</c:v>
                </c:pt>
                <c:pt idx="1">
                  <c:v>46.78</c:v>
                </c:pt>
                <c:pt idx="2">
                  <c:v>41.46</c:v>
                </c:pt>
                <c:pt idx="3">
                  <c:v>45.08</c:v>
                </c:pt>
                <c:pt idx="4">
                  <c:v>43.6</c:v>
                </c:pt>
                <c:pt idx="5">
                  <c:v>43.71</c:v>
                </c:pt>
                <c:pt idx="6">
                  <c:v>44.06</c:v>
                </c:pt>
              </c:numCache>
            </c:numRef>
          </c:xVal>
          <c:yVal>
            <c:numRef>
              <c:f>IAP!$CA$126:$CA$132</c:f>
              <c:numCache>
                <c:formatCode>0.00</c:formatCode>
                <c:ptCount val="7"/>
                <c:pt idx="0">
                  <c:v>0.31</c:v>
                </c:pt>
                <c:pt idx="1">
                  <c:v>0.44</c:v>
                </c:pt>
                <c:pt idx="2">
                  <c:v>0.4</c:v>
                </c:pt>
                <c:pt idx="3">
                  <c:v>0.37</c:v>
                </c:pt>
                <c:pt idx="4" formatCode="General">
                  <c:v>0.36</c:v>
                </c:pt>
                <c:pt idx="5" formatCode="General">
                  <c:v>0.37</c:v>
                </c:pt>
                <c:pt idx="6" formatCode="General">
                  <c:v>0.35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59E7-4444-8ABF-7B09B4D29586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GAP'!$CA$83:$CA$92</c:f>
              <c:numCache>
                <c:formatCode>0.0</c:formatCode>
                <c:ptCount val="10"/>
                <c:pt idx="0">
                  <c:v>0.180116</c:v>
                </c:pt>
                <c:pt idx="1">
                  <c:v>0.21828700000000001</c:v>
                </c:pt>
                <c:pt idx="2" formatCode="General">
                  <c:v>0.28999999999999998</c:v>
                </c:pt>
                <c:pt idx="4">
                  <c:v>0.2</c:v>
                </c:pt>
                <c:pt idx="5">
                  <c:v>0.16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59E7-4444-8ABF-7B09B4D29586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GAP'!$CA$83:$CA$92</c:f>
              <c:numCache>
                <c:formatCode>0.0</c:formatCode>
                <c:ptCount val="10"/>
                <c:pt idx="0">
                  <c:v>0.180116</c:v>
                </c:pt>
                <c:pt idx="1">
                  <c:v>0.21828700000000001</c:v>
                </c:pt>
                <c:pt idx="2" formatCode="General">
                  <c:v>0.28999999999999998</c:v>
                </c:pt>
                <c:pt idx="4">
                  <c:v>0.2</c:v>
                </c:pt>
                <c:pt idx="5">
                  <c:v>0.16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59E7-4444-8ABF-7B09B4D295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5121336"/>
        <c:axId val="565120552"/>
      </c:scatterChart>
      <c:valAx>
        <c:axId val="565121336"/>
        <c:scaling>
          <c:orientation val="minMax"/>
          <c:min val="25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SiO</a:t>
                </a:r>
                <a:r>
                  <a:rPr lang="en-US" sz="1200" b="0" i="0" u="none" strike="noStrike" baseline="-25000">
                    <a:effectLst/>
                  </a:rPr>
                  <a:t>2</a:t>
                </a:r>
                <a:r>
                  <a:rPr lang="en-US" sz="1200" b="0" i="0" u="none" strike="noStrike" baseline="0">
                    <a:effectLst/>
                  </a:rPr>
                  <a:t> (wt%)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5120552"/>
        <c:crosses val="autoZero"/>
        <c:crossBetween val="midCat"/>
      </c:valAx>
      <c:valAx>
        <c:axId val="565120552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Lu</a:t>
                </a:r>
                <a:r>
                  <a:rPr lang="en-US" sz="1200" b="0" i="0" u="none" strike="noStrike" baseline="0">
                    <a:effectLst/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5121336"/>
        <c:crosses val="autoZero"/>
        <c:crossBetween val="midCat"/>
        <c:minorUnit val="5.0000000000000017E-2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61722253136294103"/>
          <c:y val="0.18352907148080638"/>
          <c:w val="0.29428913503443482"/>
          <c:h val="0.2335957879915737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76809197754461"/>
          <c:y val="3.7414937737245496E-2"/>
          <c:w val="0.8645503670240221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WEAR!$G$2:$G$110</c:f>
              <c:numCache>
                <c:formatCode>0.00</c:formatCode>
                <c:ptCount val="109"/>
                <c:pt idx="2">
                  <c:v>43.49</c:v>
                </c:pt>
                <c:pt idx="3">
                  <c:v>43.49</c:v>
                </c:pt>
                <c:pt idx="4">
                  <c:v>36.6</c:v>
                </c:pt>
                <c:pt idx="5">
                  <c:v>38.700000000000003</c:v>
                </c:pt>
                <c:pt idx="6">
                  <c:v>38.9</c:v>
                </c:pt>
                <c:pt idx="7">
                  <c:v>38.6</c:v>
                </c:pt>
                <c:pt idx="8">
                  <c:v>38.200000000000003</c:v>
                </c:pt>
                <c:pt idx="9">
                  <c:v>38.1</c:v>
                </c:pt>
                <c:pt idx="10">
                  <c:v>38.4</c:v>
                </c:pt>
                <c:pt idx="11">
                  <c:v>38.9</c:v>
                </c:pt>
                <c:pt idx="12">
                  <c:v>39</c:v>
                </c:pt>
                <c:pt idx="13">
                  <c:v>39.1</c:v>
                </c:pt>
                <c:pt idx="14">
                  <c:v>38.9</c:v>
                </c:pt>
                <c:pt idx="15">
                  <c:v>39.200000000000003</c:v>
                </c:pt>
                <c:pt idx="16">
                  <c:v>39.4</c:v>
                </c:pt>
                <c:pt idx="17">
                  <c:v>39.5</c:v>
                </c:pt>
                <c:pt idx="18">
                  <c:v>38.700000000000003</c:v>
                </c:pt>
                <c:pt idx="19">
                  <c:v>38.1</c:v>
                </c:pt>
                <c:pt idx="20">
                  <c:v>39.200000000000003</c:v>
                </c:pt>
                <c:pt idx="21">
                  <c:v>39.200000000000003</c:v>
                </c:pt>
                <c:pt idx="22">
                  <c:v>40.6</c:v>
                </c:pt>
                <c:pt idx="23">
                  <c:v>38.6</c:v>
                </c:pt>
                <c:pt idx="24">
                  <c:v>38.799999999999997</c:v>
                </c:pt>
                <c:pt idx="25">
                  <c:v>39.799999999999997</c:v>
                </c:pt>
                <c:pt idx="26">
                  <c:v>44</c:v>
                </c:pt>
                <c:pt idx="27">
                  <c:v>39.4</c:v>
                </c:pt>
                <c:pt idx="28">
                  <c:v>39.1</c:v>
                </c:pt>
                <c:pt idx="29">
                  <c:v>39.299999999999997</c:v>
                </c:pt>
                <c:pt idx="30">
                  <c:v>38.700000000000003</c:v>
                </c:pt>
                <c:pt idx="31">
                  <c:v>39.299999999999997</c:v>
                </c:pt>
                <c:pt idx="32">
                  <c:v>38.700000000000003</c:v>
                </c:pt>
                <c:pt idx="33">
                  <c:v>36.78</c:v>
                </c:pt>
                <c:pt idx="34">
                  <c:v>36.869999999999997</c:v>
                </c:pt>
                <c:pt idx="35">
                  <c:v>36.479999999999997</c:v>
                </c:pt>
                <c:pt idx="36">
                  <c:v>35.97</c:v>
                </c:pt>
                <c:pt idx="37">
                  <c:v>39.340000000000003</c:v>
                </c:pt>
                <c:pt idx="38">
                  <c:v>37.65</c:v>
                </c:pt>
                <c:pt idx="39">
                  <c:v>36.56</c:v>
                </c:pt>
                <c:pt idx="40">
                  <c:v>38.07</c:v>
                </c:pt>
                <c:pt idx="41">
                  <c:v>33.44</c:v>
                </c:pt>
                <c:pt idx="42">
                  <c:v>36.49</c:v>
                </c:pt>
                <c:pt idx="43">
                  <c:v>40.349600000000002</c:v>
                </c:pt>
                <c:pt idx="44">
                  <c:v>39.432400000000001</c:v>
                </c:pt>
                <c:pt idx="45">
                  <c:v>39.6233</c:v>
                </c:pt>
                <c:pt idx="46">
                  <c:v>39.744599999999998</c:v>
                </c:pt>
                <c:pt idx="47">
                  <c:v>39.959200000000003</c:v>
                </c:pt>
                <c:pt idx="48">
                  <c:v>40.043700000000001</c:v>
                </c:pt>
                <c:pt idx="49">
                  <c:v>39.854500000000002</c:v>
                </c:pt>
                <c:pt idx="50">
                  <c:v>41.602699999999999</c:v>
                </c:pt>
                <c:pt idx="52">
                  <c:v>43.73</c:v>
                </c:pt>
                <c:pt idx="53">
                  <c:v>44.5</c:v>
                </c:pt>
                <c:pt idx="54">
                  <c:v>43.18</c:v>
                </c:pt>
                <c:pt idx="56">
                  <c:v>36.64</c:v>
                </c:pt>
                <c:pt idx="57">
                  <c:v>32.29</c:v>
                </c:pt>
                <c:pt idx="58">
                  <c:v>35.4</c:v>
                </c:pt>
                <c:pt idx="59">
                  <c:v>35.56</c:v>
                </c:pt>
                <c:pt idx="60">
                  <c:v>40.9</c:v>
                </c:pt>
                <c:pt idx="61">
                  <c:v>40.049999999999997</c:v>
                </c:pt>
                <c:pt idx="62">
                  <c:v>31.8</c:v>
                </c:pt>
                <c:pt idx="63">
                  <c:v>37.1</c:v>
                </c:pt>
                <c:pt idx="64">
                  <c:v>40.15</c:v>
                </c:pt>
                <c:pt idx="65">
                  <c:v>38.28</c:v>
                </c:pt>
                <c:pt idx="66">
                  <c:v>37</c:v>
                </c:pt>
                <c:pt idx="67">
                  <c:v>40</c:v>
                </c:pt>
                <c:pt idx="68">
                  <c:v>41.06</c:v>
                </c:pt>
                <c:pt idx="69">
                  <c:v>41.84</c:v>
                </c:pt>
                <c:pt idx="70">
                  <c:v>40.75</c:v>
                </c:pt>
                <c:pt idx="71">
                  <c:v>41.58</c:v>
                </c:pt>
                <c:pt idx="72">
                  <c:v>38.700000000000003</c:v>
                </c:pt>
                <c:pt idx="73">
                  <c:v>39.92</c:v>
                </c:pt>
                <c:pt idx="74">
                  <c:v>37.68</c:v>
                </c:pt>
                <c:pt idx="75">
                  <c:v>36.369999999999997</c:v>
                </c:pt>
                <c:pt idx="76">
                  <c:v>39.880000000000003</c:v>
                </c:pt>
                <c:pt idx="77">
                  <c:v>38.979999999999997</c:v>
                </c:pt>
                <c:pt idx="78">
                  <c:v>41.58</c:v>
                </c:pt>
                <c:pt idx="79">
                  <c:v>40.44</c:v>
                </c:pt>
                <c:pt idx="80">
                  <c:v>38.700000000000003</c:v>
                </c:pt>
                <c:pt idx="81">
                  <c:v>33.89</c:v>
                </c:pt>
                <c:pt idx="82">
                  <c:v>34.229999999999997</c:v>
                </c:pt>
                <c:pt idx="83">
                  <c:v>33.22</c:v>
                </c:pt>
                <c:pt idx="84">
                  <c:v>33.520000000000003</c:v>
                </c:pt>
                <c:pt idx="85">
                  <c:v>39.06</c:v>
                </c:pt>
                <c:pt idx="86">
                  <c:v>36.22</c:v>
                </c:pt>
                <c:pt idx="87">
                  <c:v>39.28</c:v>
                </c:pt>
                <c:pt idx="95">
                  <c:v>37.049999999999997</c:v>
                </c:pt>
                <c:pt idx="96">
                  <c:v>40</c:v>
                </c:pt>
                <c:pt idx="97">
                  <c:v>38.619999999999997</c:v>
                </c:pt>
                <c:pt idx="98">
                  <c:v>35.090000000000003</c:v>
                </c:pt>
                <c:pt idx="99">
                  <c:v>37.93</c:v>
                </c:pt>
                <c:pt idx="100">
                  <c:v>35.51</c:v>
                </c:pt>
                <c:pt idx="105">
                  <c:v>35.369999999999997</c:v>
                </c:pt>
              </c:numCache>
            </c:numRef>
          </c:xVal>
          <c:yVal>
            <c:numRef>
              <c:f>WEAR!$CB$2:$CB$110</c:f>
              <c:numCache>
                <c:formatCode>0.0</c:formatCode>
                <c:ptCount val="109"/>
                <c:pt idx="0">
                  <c:v>9.39</c:v>
                </c:pt>
                <c:pt idx="2">
                  <c:v>5.58</c:v>
                </c:pt>
                <c:pt idx="3">
                  <c:v>4.0999999999999996</c:v>
                </c:pt>
                <c:pt idx="4">
                  <c:v>5.3</c:v>
                </c:pt>
                <c:pt idx="5">
                  <c:v>5.4</c:v>
                </c:pt>
                <c:pt idx="6">
                  <c:v>6.3</c:v>
                </c:pt>
                <c:pt idx="7">
                  <c:v>6.7</c:v>
                </c:pt>
                <c:pt idx="8">
                  <c:v>6.5</c:v>
                </c:pt>
                <c:pt idx="9">
                  <c:v>6.1</c:v>
                </c:pt>
                <c:pt idx="10">
                  <c:v>6.3</c:v>
                </c:pt>
                <c:pt idx="11">
                  <c:v>6.3</c:v>
                </c:pt>
                <c:pt idx="12">
                  <c:v>6.1</c:v>
                </c:pt>
                <c:pt idx="13">
                  <c:v>6.4</c:v>
                </c:pt>
                <c:pt idx="14">
                  <c:v>5.9</c:v>
                </c:pt>
                <c:pt idx="15">
                  <c:v>6.2</c:v>
                </c:pt>
                <c:pt idx="16">
                  <c:v>6</c:v>
                </c:pt>
                <c:pt idx="17">
                  <c:v>16.2</c:v>
                </c:pt>
                <c:pt idx="18">
                  <c:v>6.1</c:v>
                </c:pt>
                <c:pt idx="19">
                  <c:v>6</c:v>
                </c:pt>
                <c:pt idx="20">
                  <c:v>5.8</c:v>
                </c:pt>
                <c:pt idx="21">
                  <c:v>3.8</c:v>
                </c:pt>
                <c:pt idx="22">
                  <c:v>4.7</c:v>
                </c:pt>
                <c:pt idx="23">
                  <c:v>6.5</c:v>
                </c:pt>
                <c:pt idx="24">
                  <c:v>5.2</c:v>
                </c:pt>
                <c:pt idx="25">
                  <c:v>6</c:v>
                </c:pt>
                <c:pt idx="26">
                  <c:v>9.6</c:v>
                </c:pt>
                <c:pt idx="27">
                  <c:v>5.6</c:v>
                </c:pt>
                <c:pt idx="28">
                  <c:v>4.9000000000000004</c:v>
                </c:pt>
                <c:pt idx="40">
                  <c:v>8.19</c:v>
                </c:pt>
                <c:pt idx="41">
                  <c:v>6.7</c:v>
                </c:pt>
                <c:pt idx="43" formatCode="General">
                  <c:v>5.0454743213927973</c:v>
                </c:pt>
                <c:pt idx="44" formatCode="General">
                  <c:v>4.3442688834830756</c:v>
                </c:pt>
                <c:pt idx="45" formatCode="General">
                  <c:v>3.4731090131249709</c:v>
                </c:pt>
                <c:pt idx="46" formatCode="General">
                  <c:v>0</c:v>
                </c:pt>
                <c:pt idx="47" formatCode="General">
                  <c:v>7.5915036428137395</c:v>
                </c:pt>
                <c:pt idx="48" formatCode="General">
                  <c:v>8.1759716339601596</c:v>
                </c:pt>
                <c:pt idx="49" formatCode="General">
                  <c:v>6.5850129689951578</c:v>
                </c:pt>
                <c:pt idx="50" formatCode="General">
                  <c:v>4.570779138981373</c:v>
                </c:pt>
                <c:pt idx="56">
                  <c:v>7.46</c:v>
                </c:pt>
                <c:pt idx="57">
                  <c:v>8.58</c:v>
                </c:pt>
                <c:pt idx="58">
                  <c:v>8.6</c:v>
                </c:pt>
                <c:pt idx="59">
                  <c:v>9.4</c:v>
                </c:pt>
                <c:pt idx="60">
                  <c:v>12</c:v>
                </c:pt>
                <c:pt idx="61">
                  <c:v>6.9</c:v>
                </c:pt>
                <c:pt idx="62">
                  <c:v>11</c:v>
                </c:pt>
                <c:pt idx="63">
                  <c:v>8.9499999999999993</c:v>
                </c:pt>
                <c:pt idx="64">
                  <c:v>6.43</c:v>
                </c:pt>
                <c:pt idx="65">
                  <c:v>8.5</c:v>
                </c:pt>
                <c:pt idx="66">
                  <c:v>11</c:v>
                </c:pt>
                <c:pt idx="67">
                  <c:v>7.3</c:v>
                </c:pt>
                <c:pt idx="68">
                  <c:v>3.32</c:v>
                </c:pt>
                <c:pt idx="69">
                  <c:v>3.89</c:v>
                </c:pt>
                <c:pt idx="71">
                  <c:v>4.9000000000000004</c:v>
                </c:pt>
                <c:pt idx="72">
                  <c:v>7.6</c:v>
                </c:pt>
                <c:pt idx="73">
                  <c:v>7.48</c:v>
                </c:pt>
                <c:pt idx="74">
                  <c:v>10.84</c:v>
                </c:pt>
                <c:pt idx="75">
                  <c:v>9.09</c:v>
                </c:pt>
                <c:pt idx="76">
                  <c:v>4.96</c:v>
                </c:pt>
                <c:pt idx="77">
                  <c:v>6.49</c:v>
                </c:pt>
                <c:pt idx="78">
                  <c:v>3.83</c:v>
                </c:pt>
                <c:pt idx="79">
                  <c:v>1.28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1E1-4AE9-BAD5-017288D06515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IAP!$G$2:$G$125</c:f>
              <c:numCache>
                <c:formatCode>0.00</c:formatCode>
                <c:ptCount val="118"/>
                <c:pt idx="0">
                  <c:v>42.6</c:v>
                </c:pt>
                <c:pt idx="2">
                  <c:v>43.3</c:v>
                </c:pt>
                <c:pt idx="3">
                  <c:v>43.73</c:v>
                </c:pt>
                <c:pt idx="4">
                  <c:v>43.68</c:v>
                </c:pt>
                <c:pt idx="5">
                  <c:v>43.43</c:v>
                </c:pt>
                <c:pt idx="6">
                  <c:v>43.98</c:v>
                </c:pt>
                <c:pt idx="7">
                  <c:v>44.49</c:v>
                </c:pt>
                <c:pt idx="8">
                  <c:v>44.88</c:v>
                </c:pt>
                <c:pt idx="9">
                  <c:v>41.4</c:v>
                </c:pt>
                <c:pt idx="10">
                  <c:v>42.09</c:v>
                </c:pt>
                <c:pt idx="11">
                  <c:v>43.6</c:v>
                </c:pt>
                <c:pt idx="12">
                  <c:v>43.3</c:v>
                </c:pt>
                <c:pt idx="13">
                  <c:v>44.6</c:v>
                </c:pt>
                <c:pt idx="15">
                  <c:v>43.8</c:v>
                </c:pt>
                <c:pt idx="16">
                  <c:v>42.6</c:v>
                </c:pt>
                <c:pt idx="18">
                  <c:v>42.74</c:v>
                </c:pt>
                <c:pt idx="19">
                  <c:v>43.42</c:v>
                </c:pt>
                <c:pt idx="20">
                  <c:v>43.74</c:v>
                </c:pt>
                <c:pt idx="21">
                  <c:v>44.02</c:v>
                </c:pt>
                <c:pt idx="24">
                  <c:v>42.98</c:v>
                </c:pt>
                <c:pt idx="25">
                  <c:v>42.6</c:v>
                </c:pt>
                <c:pt idx="26">
                  <c:v>42.74</c:v>
                </c:pt>
                <c:pt idx="27">
                  <c:v>41.03</c:v>
                </c:pt>
                <c:pt idx="28">
                  <c:v>41.52</c:v>
                </c:pt>
                <c:pt idx="29">
                  <c:v>41.88</c:v>
                </c:pt>
                <c:pt idx="31">
                  <c:v>42.22</c:v>
                </c:pt>
                <c:pt idx="32">
                  <c:v>50.9</c:v>
                </c:pt>
                <c:pt idx="33">
                  <c:v>46.3</c:v>
                </c:pt>
                <c:pt idx="34">
                  <c:v>43.5</c:v>
                </c:pt>
                <c:pt idx="35">
                  <c:v>46.7</c:v>
                </c:pt>
                <c:pt idx="36">
                  <c:v>40.700000000000003</c:v>
                </c:pt>
                <c:pt idx="37">
                  <c:v>46</c:v>
                </c:pt>
                <c:pt idx="38">
                  <c:v>49.1</c:v>
                </c:pt>
                <c:pt idx="39">
                  <c:v>43.1</c:v>
                </c:pt>
                <c:pt idx="40">
                  <c:v>44.6</c:v>
                </c:pt>
                <c:pt idx="41">
                  <c:v>44</c:v>
                </c:pt>
                <c:pt idx="43">
                  <c:v>39.799999999999997</c:v>
                </c:pt>
                <c:pt idx="45">
                  <c:v>41</c:v>
                </c:pt>
                <c:pt idx="46">
                  <c:v>40.520000000000003</c:v>
                </c:pt>
                <c:pt idx="48">
                  <c:v>41.82</c:v>
                </c:pt>
                <c:pt idx="49">
                  <c:v>41.43</c:v>
                </c:pt>
                <c:pt idx="50">
                  <c:v>42.28</c:v>
                </c:pt>
                <c:pt idx="51">
                  <c:v>41.57</c:v>
                </c:pt>
                <c:pt idx="52">
                  <c:v>41.03</c:v>
                </c:pt>
                <c:pt idx="53">
                  <c:v>41.52</c:v>
                </c:pt>
                <c:pt idx="54">
                  <c:v>41.88</c:v>
                </c:pt>
                <c:pt idx="56">
                  <c:v>42.22</c:v>
                </c:pt>
                <c:pt idx="57">
                  <c:v>41.2</c:v>
                </c:pt>
                <c:pt idx="58">
                  <c:v>41.46</c:v>
                </c:pt>
                <c:pt idx="59">
                  <c:v>41.55</c:v>
                </c:pt>
                <c:pt idx="60">
                  <c:v>41.46</c:v>
                </c:pt>
                <c:pt idx="61">
                  <c:v>50.9</c:v>
                </c:pt>
                <c:pt idx="62">
                  <c:v>46.3</c:v>
                </c:pt>
                <c:pt idx="63">
                  <c:v>43.5</c:v>
                </c:pt>
                <c:pt idx="64">
                  <c:v>46.7</c:v>
                </c:pt>
                <c:pt idx="65">
                  <c:v>40.700000000000003</c:v>
                </c:pt>
                <c:pt idx="66">
                  <c:v>46</c:v>
                </c:pt>
                <c:pt idx="67">
                  <c:v>49.1</c:v>
                </c:pt>
                <c:pt idx="68">
                  <c:v>43.1</c:v>
                </c:pt>
                <c:pt idx="69">
                  <c:v>44.6</c:v>
                </c:pt>
                <c:pt idx="70">
                  <c:v>44</c:v>
                </c:pt>
                <c:pt idx="71">
                  <c:v>41.2</c:v>
                </c:pt>
                <c:pt idx="72">
                  <c:v>42</c:v>
                </c:pt>
                <c:pt idx="74">
                  <c:v>39.799999999999997</c:v>
                </c:pt>
                <c:pt idx="76">
                  <c:v>39.700000000000003</c:v>
                </c:pt>
                <c:pt idx="77">
                  <c:v>34.6</c:v>
                </c:pt>
                <c:pt idx="78">
                  <c:v>41</c:v>
                </c:pt>
                <c:pt idx="79">
                  <c:v>40.520000000000003</c:v>
                </c:pt>
                <c:pt idx="80">
                  <c:v>42.4</c:v>
                </c:pt>
                <c:pt idx="81">
                  <c:v>39.6</c:v>
                </c:pt>
                <c:pt idx="83">
                  <c:v>41.82</c:v>
                </c:pt>
                <c:pt idx="84">
                  <c:v>41.43</c:v>
                </c:pt>
                <c:pt idx="85">
                  <c:v>42.28</c:v>
                </c:pt>
                <c:pt idx="86">
                  <c:v>41.57</c:v>
                </c:pt>
                <c:pt idx="97">
                  <c:v>44.82</c:v>
                </c:pt>
                <c:pt idx="98">
                  <c:v>42.33</c:v>
                </c:pt>
                <c:pt idx="99">
                  <c:v>41.15</c:v>
                </c:pt>
                <c:pt idx="100">
                  <c:v>41.95</c:v>
                </c:pt>
                <c:pt idx="103">
                  <c:v>41.15</c:v>
                </c:pt>
                <c:pt idx="104">
                  <c:v>41.95</c:v>
                </c:pt>
                <c:pt idx="106">
                  <c:v>36.299999999999997</c:v>
                </c:pt>
                <c:pt idx="107">
                  <c:v>38.11</c:v>
                </c:pt>
                <c:pt idx="108">
                  <c:v>38.96</c:v>
                </c:pt>
                <c:pt idx="109">
                  <c:v>40.270000000000003</c:v>
                </c:pt>
                <c:pt idx="111">
                  <c:v>36.299999999999997</c:v>
                </c:pt>
                <c:pt idx="112">
                  <c:v>38.11</c:v>
                </c:pt>
                <c:pt idx="113">
                  <c:v>37.42</c:v>
                </c:pt>
                <c:pt idx="114">
                  <c:v>36.29</c:v>
                </c:pt>
                <c:pt idx="115">
                  <c:v>37.64</c:v>
                </c:pt>
                <c:pt idx="116">
                  <c:v>37.9</c:v>
                </c:pt>
                <c:pt idx="117">
                  <c:v>37.369999999999997</c:v>
                </c:pt>
              </c:numCache>
            </c:numRef>
          </c:xVal>
          <c:yVal>
            <c:numRef>
              <c:f>IAP!$CB$2:$CB$125</c:f>
              <c:numCache>
                <c:formatCode>0</c:formatCode>
                <c:ptCount val="118"/>
                <c:pt idx="2" formatCode="General">
                  <c:v>136</c:v>
                </c:pt>
                <c:pt idx="3" formatCode="General">
                  <c:v>155</c:v>
                </c:pt>
                <c:pt idx="7">
                  <c:v>36.19047619047619</c:v>
                </c:pt>
                <c:pt idx="8">
                  <c:v>128</c:v>
                </c:pt>
                <c:pt idx="9">
                  <c:v>187</c:v>
                </c:pt>
                <c:pt idx="11">
                  <c:v>101</c:v>
                </c:pt>
                <c:pt idx="12">
                  <c:v>187</c:v>
                </c:pt>
                <c:pt idx="24" formatCode="General">
                  <c:v>149</c:v>
                </c:pt>
                <c:pt idx="25" formatCode="General">
                  <c:v>149</c:v>
                </c:pt>
                <c:pt idx="29">
                  <c:v>16.52</c:v>
                </c:pt>
                <c:pt idx="31">
                  <c:v>29</c:v>
                </c:pt>
                <c:pt idx="32">
                  <c:v>23</c:v>
                </c:pt>
                <c:pt idx="33">
                  <c:v>24</c:v>
                </c:pt>
                <c:pt idx="34">
                  <c:v>27</c:v>
                </c:pt>
                <c:pt idx="35">
                  <c:v>23</c:v>
                </c:pt>
                <c:pt idx="36">
                  <c:v>26</c:v>
                </c:pt>
                <c:pt idx="37">
                  <c:v>25</c:v>
                </c:pt>
                <c:pt idx="54">
                  <c:v>16.52</c:v>
                </c:pt>
                <c:pt idx="56">
                  <c:v>29</c:v>
                </c:pt>
                <c:pt idx="61">
                  <c:v>23</c:v>
                </c:pt>
                <c:pt idx="62">
                  <c:v>24</c:v>
                </c:pt>
                <c:pt idx="63">
                  <c:v>27</c:v>
                </c:pt>
                <c:pt idx="64">
                  <c:v>23</c:v>
                </c:pt>
                <c:pt idx="65">
                  <c:v>26</c:v>
                </c:pt>
                <c:pt idx="66">
                  <c:v>25</c:v>
                </c:pt>
                <c:pt idx="76">
                  <c:v>21</c:v>
                </c:pt>
                <c:pt idx="77">
                  <c:v>25</c:v>
                </c:pt>
                <c:pt idx="80">
                  <c:v>21</c:v>
                </c:pt>
                <c:pt idx="81">
                  <c:v>23</c:v>
                </c:pt>
                <c:pt idx="99">
                  <c:v>28</c:v>
                </c:pt>
                <c:pt idx="100">
                  <c:v>30</c:v>
                </c:pt>
                <c:pt idx="103">
                  <c:v>28</c:v>
                </c:pt>
                <c:pt idx="104">
                  <c:v>30</c:v>
                </c:pt>
                <c:pt idx="107">
                  <c:v>56.1</c:v>
                </c:pt>
                <c:pt idx="112">
                  <c:v>56.1</c:v>
                </c:pt>
                <c:pt idx="117">
                  <c:v>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1E1-4AE9-BAD5-017288D06515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GAP'!$G$2:$G$82</c:f>
              <c:numCache>
                <c:formatCode>0.00</c:formatCode>
                <c:ptCount val="81"/>
                <c:pt idx="0">
                  <c:v>37.29</c:v>
                </c:pt>
                <c:pt idx="1">
                  <c:v>36.72</c:v>
                </c:pt>
                <c:pt idx="2">
                  <c:v>33.97</c:v>
                </c:pt>
                <c:pt idx="3">
                  <c:v>41.98</c:v>
                </c:pt>
                <c:pt idx="4">
                  <c:v>41.65</c:v>
                </c:pt>
                <c:pt idx="5">
                  <c:v>41.22</c:v>
                </c:pt>
                <c:pt idx="6">
                  <c:v>41.56</c:v>
                </c:pt>
                <c:pt idx="7">
                  <c:v>45.53</c:v>
                </c:pt>
                <c:pt idx="8">
                  <c:v>38.76</c:v>
                </c:pt>
                <c:pt idx="9">
                  <c:v>38.17</c:v>
                </c:pt>
                <c:pt idx="10">
                  <c:v>40.229999999999997</c:v>
                </c:pt>
                <c:pt idx="11">
                  <c:v>37.11</c:v>
                </c:pt>
                <c:pt idx="12">
                  <c:v>44.07</c:v>
                </c:pt>
                <c:pt idx="13">
                  <c:v>40.98</c:v>
                </c:pt>
                <c:pt idx="14">
                  <c:v>40.020000000000003</c:v>
                </c:pt>
                <c:pt idx="15" formatCode="General">
                  <c:v>41.68</c:v>
                </c:pt>
                <c:pt idx="16" formatCode="General">
                  <c:v>42.67</c:v>
                </c:pt>
                <c:pt idx="17" formatCode="General">
                  <c:v>41.79</c:v>
                </c:pt>
                <c:pt idx="18" formatCode="General">
                  <c:v>38.89</c:v>
                </c:pt>
                <c:pt idx="19" formatCode="General">
                  <c:v>39.68</c:v>
                </c:pt>
                <c:pt idx="20" formatCode="General">
                  <c:v>40.67</c:v>
                </c:pt>
                <c:pt idx="21" formatCode="General">
                  <c:v>42.25</c:v>
                </c:pt>
                <c:pt idx="22" formatCode="General">
                  <c:v>38.549999999999997</c:v>
                </c:pt>
                <c:pt idx="23" formatCode="General">
                  <c:v>41.51</c:v>
                </c:pt>
                <c:pt idx="24" formatCode="General">
                  <c:v>41.57</c:v>
                </c:pt>
                <c:pt idx="25" formatCode="General">
                  <c:v>38.56</c:v>
                </c:pt>
                <c:pt idx="26" formatCode="General">
                  <c:v>39.71</c:v>
                </c:pt>
                <c:pt idx="27" formatCode="General">
                  <c:v>39.47</c:v>
                </c:pt>
                <c:pt idx="28" formatCode="General">
                  <c:v>45.54</c:v>
                </c:pt>
                <c:pt idx="29" formatCode="General">
                  <c:v>39.840000000000003</c:v>
                </c:pt>
                <c:pt idx="30" formatCode="General">
                  <c:v>41.07</c:v>
                </c:pt>
                <c:pt idx="31" formatCode="General">
                  <c:v>38.71</c:v>
                </c:pt>
                <c:pt idx="32" formatCode="General">
                  <c:v>41.74</c:v>
                </c:pt>
                <c:pt idx="33" formatCode="General">
                  <c:v>45.73</c:v>
                </c:pt>
                <c:pt idx="34" formatCode="General">
                  <c:v>40.67</c:v>
                </c:pt>
                <c:pt idx="35" formatCode="General">
                  <c:v>39.42</c:v>
                </c:pt>
                <c:pt idx="36" formatCode="General">
                  <c:v>37.04</c:v>
                </c:pt>
                <c:pt idx="37" formatCode="General">
                  <c:v>39.14</c:v>
                </c:pt>
                <c:pt idx="38" formatCode="General">
                  <c:v>41.36</c:v>
                </c:pt>
                <c:pt idx="39" formatCode="General">
                  <c:v>44.75</c:v>
                </c:pt>
                <c:pt idx="40">
                  <c:v>43.94</c:v>
                </c:pt>
                <c:pt idx="41">
                  <c:v>42.573267595440569</c:v>
                </c:pt>
                <c:pt idx="42">
                  <c:v>38.943662526076238</c:v>
                </c:pt>
                <c:pt idx="43">
                  <c:v>40.700000000000003</c:v>
                </c:pt>
                <c:pt idx="44">
                  <c:v>40.101437388175214</c:v>
                </c:pt>
                <c:pt idx="45">
                  <c:v>41.102863170870485</c:v>
                </c:pt>
                <c:pt idx="46">
                  <c:v>35.900925469372275</c:v>
                </c:pt>
                <c:pt idx="47" formatCode="General">
                  <c:v>36.5</c:v>
                </c:pt>
                <c:pt idx="48" formatCode="General">
                  <c:v>38.869999999999997</c:v>
                </c:pt>
                <c:pt idx="49" formatCode="General">
                  <c:v>34.840000000000003</c:v>
                </c:pt>
                <c:pt idx="50" formatCode="General">
                  <c:v>38.03</c:v>
                </c:pt>
                <c:pt idx="51" formatCode="General">
                  <c:v>36.909999999999997</c:v>
                </c:pt>
                <c:pt idx="52">
                  <c:v>38.9</c:v>
                </c:pt>
                <c:pt idx="53">
                  <c:v>38.1</c:v>
                </c:pt>
                <c:pt idx="54">
                  <c:v>40.299999999999997</c:v>
                </c:pt>
                <c:pt idx="55">
                  <c:v>30.2</c:v>
                </c:pt>
                <c:pt idx="56">
                  <c:v>34.5</c:v>
                </c:pt>
                <c:pt idx="57">
                  <c:v>36</c:v>
                </c:pt>
                <c:pt idx="58">
                  <c:v>29.5</c:v>
                </c:pt>
                <c:pt idx="59">
                  <c:v>31.2</c:v>
                </c:pt>
                <c:pt idx="60">
                  <c:v>38</c:v>
                </c:pt>
                <c:pt idx="61">
                  <c:v>37.1</c:v>
                </c:pt>
                <c:pt idx="62">
                  <c:v>36.5</c:v>
                </c:pt>
                <c:pt idx="63">
                  <c:v>39.4</c:v>
                </c:pt>
                <c:pt idx="64">
                  <c:v>35.4</c:v>
                </c:pt>
                <c:pt idx="65">
                  <c:v>33.5</c:v>
                </c:pt>
                <c:pt idx="66">
                  <c:v>36.200000000000003</c:v>
                </c:pt>
                <c:pt idx="67">
                  <c:v>40.6</c:v>
                </c:pt>
                <c:pt idx="68">
                  <c:v>35.799999999999997</c:v>
                </c:pt>
                <c:pt idx="69">
                  <c:v>34.5</c:v>
                </c:pt>
                <c:pt idx="70">
                  <c:v>34.5</c:v>
                </c:pt>
                <c:pt idx="71">
                  <c:v>35.200000000000003</c:v>
                </c:pt>
                <c:pt idx="72">
                  <c:v>30.24</c:v>
                </c:pt>
                <c:pt idx="73">
                  <c:v>30.47</c:v>
                </c:pt>
                <c:pt idx="74">
                  <c:v>38.71</c:v>
                </c:pt>
                <c:pt idx="75">
                  <c:v>37.770000000000003</c:v>
                </c:pt>
                <c:pt idx="76">
                  <c:v>37.64</c:v>
                </c:pt>
                <c:pt idx="77">
                  <c:v>33.01</c:v>
                </c:pt>
                <c:pt idx="78">
                  <c:v>33.229999999999997</c:v>
                </c:pt>
                <c:pt idx="79">
                  <c:v>39.5</c:v>
                </c:pt>
                <c:pt idx="80">
                  <c:v>41.7</c:v>
                </c:pt>
              </c:numCache>
            </c:numRef>
          </c:xVal>
          <c:yVal>
            <c:numRef>
              <c:f>'APIP and GAP'!$CB$2:$CB$82</c:f>
              <c:numCache>
                <c:formatCode>General</c:formatCode>
                <c:ptCount val="81"/>
                <c:pt idx="41" formatCode="0.0">
                  <c:v>11.633936</c:v>
                </c:pt>
                <c:pt idx="42">
                  <c:v>6.3</c:v>
                </c:pt>
                <c:pt idx="43" formatCode="0.0">
                  <c:v>5</c:v>
                </c:pt>
                <c:pt idx="52">
                  <c:v>19</c:v>
                </c:pt>
                <c:pt idx="53">
                  <c:v>23</c:v>
                </c:pt>
                <c:pt idx="54">
                  <c:v>20</c:v>
                </c:pt>
                <c:pt idx="55">
                  <c:v>18</c:v>
                </c:pt>
                <c:pt idx="56">
                  <c:v>21</c:v>
                </c:pt>
                <c:pt idx="57">
                  <c:v>25</c:v>
                </c:pt>
                <c:pt idx="58">
                  <c:v>24</c:v>
                </c:pt>
                <c:pt idx="59">
                  <c:v>25</c:v>
                </c:pt>
                <c:pt idx="60">
                  <c:v>17</c:v>
                </c:pt>
                <c:pt idx="61">
                  <c:v>15</c:v>
                </c:pt>
                <c:pt idx="62">
                  <c:v>13</c:v>
                </c:pt>
                <c:pt idx="63">
                  <c:v>17</c:v>
                </c:pt>
                <c:pt idx="64">
                  <c:v>21</c:v>
                </c:pt>
                <c:pt idx="65">
                  <c:v>17</c:v>
                </c:pt>
                <c:pt idx="66">
                  <c:v>18</c:v>
                </c:pt>
                <c:pt idx="67">
                  <c:v>14</c:v>
                </c:pt>
                <c:pt idx="68">
                  <c:v>23</c:v>
                </c:pt>
                <c:pt idx="69">
                  <c:v>18</c:v>
                </c:pt>
                <c:pt idx="70">
                  <c:v>22</c:v>
                </c:pt>
                <c:pt idx="71">
                  <c:v>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1E1-4AE9-BAD5-017288D06515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WEAR!$G$111:$G$118</c:f>
              <c:numCache>
                <c:formatCode>0.00</c:formatCode>
                <c:ptCount val="8"/>
                <c:pt idx="0">
                  <c:v>39.880000000000003</c:v>
                </c:pt>
                <c:pt idx="1">
                  <c:v>37.06</c:v>
                </c:pt>
                <c:pt idx="2">
                  <c:v>36.35</c:v>
                </c:pt>
                <c:pt idx="3">
                  <c:v>40.03</c:v>
                </c:pt>
                <c:pt idx="4">
                  <c:v>42.03</c:v>
                </c:pt>
                <c:pt idx="5">
                  <c:v>40.520000000000003</c:v>
                </c:pt>
                <c:pt idx="6">
                  <c:v>40.049999999999997</c:v>
                </c:pt>
                <c:pt idx="7">
                  <c:v>40.049999999999997</c:v>
                </c:pt>
              </c:numCache>
            </c:numRef>
          </c:xVal>
          <c:yVal>
            <c:numRef>
              <c:f>WEAR!$CB$111:$CB$118</c:f>
              <c:numCache>
                <c:formatCode>General</c:formatCode>
                <c:ptCount val="8"/>
                <c:pt idx="0">
                  <c:v>9</c:v>
                </c:pt>
                <c:pt idx="1">
                  <c:v>9</c:v>
                </c:pt>
                <c:pt idx="3">
                  <c:v>7</c:v>
                </c:pt>
                <c:pt idx="7">
                  <c:v>11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1E1-4AE9-BAD5-017288D06515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IAP!$G$126:$G$132</c:f>
              <c:numCache>
                <c:formatCode>0.00</c:formatCode>
                <c:ptCount val="7"/>
                <c:pt idx="0">
                  <c:v>41.1</c:v>
                </c:pt>
                <c:pt idx="1">
                  <c:v>46.78</c:v>
                </c:pt>
                <c:pt idx="2">
                  <c:v>41.46</c:v>
                </c:pt>
                <c:pt idx="3">
                  <c:v>45.08</c:v>
                </c:pt>
                <c:pt idx="4">
                  <c:v>43.6</c:v>
                </c:pt>
                <c:pt idx="5">
                  <c:v>43.71</c:v>
                </c:pt>
                <c:pt idx="6">
                  <c:v>44.06</c:v>
                </c:pt>
              </c:numCache>
            </c:numRef>
          </c:xVal>
          <c:yVal>
            <c:numRef>
              <c:f>IAP!$CB$126:$CB$132</c:f>
              <c:numCache>
                <c:formatCode>0</c:formatCode>
                <c:ptCount val="7"/>
                <c:pt idx="0">
                  <c:v>23</c:v>
                </c:pt>
                <c:pt idx="1">
                  <c:v>33</c:v>
                </c:pt>
                <c:pt idx="2">
                  <c:v>34</c:v>
                </c:pt>
                <c:pt idx="3">
                  <c:v>11</c:v>
                </c:pt>
                <c:pt idx="4" formatCode="General">
                  <c:v>157</c:v>
                </c:pt>
                <c:pt idx="5" formatCode="General">
                  <c:v>159</c:v>
                </c:pt>
                <c:pt idx="6" formatCode="General">
                  <c:v>156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31E1-4AE9-BAD5-017288D06515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GAP'!$CB$83:$CB$92</c:f>
              <c:numCache>
                <c:formatCode>0.0</c:formatCode>
                <c:ptCount val="10"/>
                <c:pt idx="0">
                  <c:v>9.2134800000000006</c:v>
                </c:pt>
                <c:pt idx="1">
                  <c:v>14.02328</c:v>
                </c:pt>
                <c:pt idx="2" formatCode="General">
                  <c:v>12</c:v>
                </c:pt>
                <c:pt idx="4">
                  <c:v>9</c:v>
                </c:pt>
                <c:pt idx="5">
                  <c:v>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31E1-4AE9-BAD5-017288D06515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GAP'!$CB$83:$CB$92</c:f>
              <c:numCache>
                <c:formatCode>0.0</c:formatCode>
                <c:ptCount val="10"/>
                <c:pt idx="0">
                  <c:v>9.2134800000000006</c:v>
                </c:pt>
                <c:pt idx="1">
                  <c:v>14.02328</c:v>
                </c:pt>
                <c:pt idx="2" formatCode="General">
                  <c:v>12</c:v>
                </c:pt>
                <c:pt idx="4">
                  <c:v>9</c:v>
                </c:pt>
                <c:pt idx="5">
                  <c:v>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31E1-4AE9-BAD5-017288D065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5126824"/>
        <c:axId val="565127216"/>
      </c:scatterChart>
      <c:valAx>
        <c:axId val="565126824"/>
        <c:scaling>
          <c:orientation val="minMax"/>
          <c:min val="25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SiO</a:t>
                </a:r>
                <a:r>
                  <a:rPr lang="en-US" sz="1200" b="0" i="0" u="none" strike="noStrike" baseline="-25000">
                    <a:effectLst/>
                  </a:rPr>
                  <a:t>2</a:t>
                </a:r>
                <a:r>
                  <a:rPr lang="en-US" sz="1200" b="0" i="0" u="none" strike="noStrike" baseline="0">
                    <a:effectLst/>
                  </a:rPr>
                  <a:t> (wt%)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5127216"/>
        <c:crosses val="autoZero"/>
        <c:crossBetween val="midCat"/>
      </c:valAx>
      <c:valAx>
        <c:axId val="565127216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Pb</a:t>
                </a:r>
                <a:r>
                  <a:rPr lang="en-US" sz="1200" b="0" i="0" u="none" strike="noStrike" baseline="0">
                    <a:effectLst/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5126824"/>
        <c:crosses val="autoZero"/>
        <c:crossBetween val="midCat"/>
        <c:minorUnit val="5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9.2022879259464244E-2"/>
          <c:y val="4.2023736921967786E-2"/>
          <c:w val="0.26395110119123721"/>
          <c:h val="0.2104928653809071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WEAR!$G$2:$G$110</c:f>
              <c:numCache>
                <c:formatCode>0.00</c:formatCode>
                <c:ptCount val="109"/>
                <c:pt idx="2">
                  <c:v>43.49</c:v>
                </c:pt>
                <c:pt idx="3">
                  <c:v>43.49</c:v>
                </c:pt>
                <c:pt idx="4">
                  <c:v>36.6</c:v>
                </c:pt>
                <c:pt idx="5">
                  <c:v>38.700000000000003</c:v>
                </c:pt>
                <c:pt idx="6">
                  <c:v>38.9</c:v>
                </c:pt>
                <c:pt idx="7">
                  <c:v>38.6</c:v>
                </c:pt>
                <c:pt idx="8">
                  <c:v>38.200000000000003</c:v>
                </c:pt>
                <c:pt idx="9">
                  <c:v>38.1</c:v>
                </c:pt>
                <c:pt idx="10">
                  <c:v>38.4</c:v>
                </c:pt>
                <c:pt idx="11">
                  <c:v>38.9</c:v>
                </c:pt>
                <c:pt idx="12">
                  <c:v>39</c:v>
                </c:pt>
                <c:pt idx="13">
                  <c:v>39.1</c:v>
                </c:pt>
                <c:pt idx="14">
                  <c:v>38.9</c:v>
                </c:pt>
                <c:pt idx="15">
                  <c:v>39.200000000000003</c:v>
                </c:pt>
                <c:pt idx="16">
                  <c:v>39.4</c:v>
                </c:pt>
                <c:pt idx="17">
                  <c:v>39.5</c:v>
                </c:pt>
                <c:pt idx="18">
                  <c:v>38.700000000000003</c:v>
                </c:pt>
                <c:pt idx="19">
                  <c:v>38.1</c:v>
                </c:pt>
                <c:pt idx="20">
                  <c:v>39.200000000000003</c:v>
                </c:pt>
                <c:pt idx="21">
                  <c:v>39.200000000000003</c:v>
                </c:pt>
                <c:pt idx="22">
                  <c:v>40.6</c:v>
                </c:pt>
                <c:pt idx="23">
                  <c:v>38.6</c:v>
                </c:pt>
                <c:pt idx="24">
                  <c:v>38.799999999999997</c:v>
                </c:pt>
                <c:pt idx="25">
                  <c:v>39.799999999999997</c:v>
                </c:pt>
                <c:pt idx="26">
                  <c:v>44</c:v>
                </c:pt>
                <c:pt idx="27">
                  <c:v>39.4</c:v>
                </c:pt>
                <c:pt idx="28">
                  <c:v>39.1</c:v>
                </c:pt>
                <c:pt idx="29">
                  <c:v>39.299999999999997</c:v>
                </c:pt>
                <c:pt idx="30">
                  <c:v>38.700000000000003</c:v>
                </c:pt>
                <c:pt idx="31">
                  <c:v>39.299999999999997</c:v>
                </c:pt>
                <c:pt idx="32">
                  <c:v>38.700000000000003</c:v>
                </c:pt>
                <c:pt idx="33">
                  <c:v>36.78</c:v>
                </c:pt>
                <c:pt idx="34">
                  <c:v>36.869999999999997</c:v>
                </c:pt>
                <c:pt idx="35">
                  <c:v>36.479999999999997</c:v>
                </c:pt>
                <c:pt idx="36">
                  <c:v>35.97</c:v>
                </c:pt>
                <c:pt idx="37">
                  <c:v>39.340000000000003</c:v>
                </c:pt>
                <c:pt idx="38">
                  <c:v>37.65</c:v>
                </c:pt>
                <c:pt idx="39">
                  <c:v>36.56</c:v>
                </c:pt>
                <c:pt idx="40">
                  <c:v>38.07</c:v>
                </c:pt>
                <c:pt idx="41">
                  <c:v>33.44</c:v>
                </c:pt>
                <c:pt idx="42">
                  <c:v>36.49</c:v>
                </c:pt>
                <c:pt idx="43">
                  <c:v>40.349600000000002</c:v>
                </c:pt>
                <c:pt idx="44">
                  <c:v>39.432400000000001</c:v>
                </c:pt>
                <c:pt idx="45">
                  <c:v>39.6233</c:v>
                </c:pt>
                <c:pt idx="46">
                  <c:v>39.744599999999998</c:v>
                </c:pt>
                <c:pt idx="47">
                  <c:v>39.959200000000003</c:v>
                </c:pt>
                <c:pt idx="48">
                  <c:v>40.043700000000001</c:v>
                </c:pt>
                <c:pt idx="49">
                  <c:v>39.854500000000002</c:v>
                </c:pt>
                <c:pt idx="50">
                  <c:v>41.602699999999999</c:v>
                </c:pt>
                <c:pt idx="52">
                  <c:v>43.73</c:v>
                </c:pt>
                <c:pt idx="53">
                  <c:v>44.5</c:v>
                </c:pt>
                <c:pt idx="54">
                  <c:v>43.18</c:v>
                </c:pt>
                <c:pt idx="56">
                  <c:v>36.64</c:v>
                </c:pt>
                <c:pt idx="57">
                  <c:v>32.29</c:v>
                </c:pt>
                <c:pt idx="58">
                  <c:v>35.4</c:v>
                </c:pt>
                <c:pt idx="59">
                  <c:v>35.56</c:v>
                </c:pt>
                <c:pt idx="60">
                  <c:v>40.9</c:v>
                </c:pt>
                <c:pt idx="61">
                  <c:v>40.049999999999997</c:v>
                </c:pt>
                <c:pt idx="62">
                  <c:v>31.8</c:v>
                </c:pt>
                <c:pt idx="63">
                  <c:v>37.1</c:v>
                </c:pt>
                <c:pt idx="64">
                  <c:v>40.15</c:v>
                </c:pt>
                <c:pt idx="65">
                  <c:v>38.28</c:v>
                </c:pt>
                <c:pt idx="66">
                  <c:v>37</c:v>
                </c:pt>
                <c:pt idx="67">
                  <c:v>40</c:v>
                </c:pt>
                <c:pt idx="68">
                  <c:v>41.06</c:v>
                </c:pt>
                <c:pt idx="69">
                  <c:v>41.84</c:v>
                </c:pt>
                <c:pt idx="70">
                  <c:v>40.75</c:v>
                </c:pt>
                <c:pt idx="71">
                  <c:v>41.58</c:v>
                </c:pt>
                <c:pt idx="72">
                  <c:v>38.700000000000003</c:v>
                </c:pt>
                <c:pt idx="73">
                  <c:v>39.92</c:v>
                </c:pt>
                <c:pt idx="74">
                  <c:v>37.68</c:v>
                </c:pt>
                <c:pt idx="75">
                  <c:v>36.369999999999997</c:v>
                </c:pt>
                <c:pt idx="76">
                  <c:v>39.880000000000003</c:v>
                </c:pt>
                <c:pt idx="77">
                  <c:v>38.979999999999997</c:v>
                </c:pt>
                <c:pt idx="78">
                  <c:v>41.58</c:v>
                </c:pt>
                <c:pt idx="79">
                  <c:v>40.44</c:v>
                </c:pt>
                <c:pt idx="80">
                  <c:v>38.700000000000003</c:v>
                </c:pt>
                <c:pt idx="81">
                  <c:v>33.89</c:v>
                </c:pt>
                <c:pt idx="82">
                  <c:v>34.229999999999997</c:v>
                </c:pt>
                <c:pt idx="83">
                  <c:v>33.22</c:v>
                </c:pt>
                <c:pt idx="84">
                  <c:v>33.520000000000003</c:v>
                </c:pt>
                <c:pt idx="85">
                  <c:v>39.06</c:v>
                </c:pt>
                <c:pt idx="86">
                  <c:v>36.22</c:v>
                </c:pt>
                <c:pt idx="87">
                  <c:v>39.28</c:v>
                </c:pt>
                <c:pt idx="95">
                  <c:v>37.049999999999997</c:v>
                </c:pt>
                <c:pt idx="96">
                  <c:v>40</c:v>
                </c:pt>
                <c:pt idx="97">
                  <c:v>38.619999999999997</c:v>
                </c:pt>
                <c:pt idx="98">
                  <c:v>35.090000000000003</c:v>
                </c:pt>
                <c:pt idx="99">
                  <c:v>37.93</c:v>
                </c:pt>
                <c:pt idx="100">
                  <c:v>35.51</c:v>
                </c:pt>
                <c:pt idx="105">
                  <c:v>35.369999999999997</c:v>
                </c:pt>
              </c:numCache>
            </c:numRef>
          </c:xVal>
          <c:yVal>
            <c:numRef>
              <c:f>WEAR!$CC$2:$CC$110</c:f>
              <c:numCache>
                <c:formatCode>0.0</c:formatCode>
                <c:ptCount val="109"/>
                <c:pt idx="2">
                  <c:v>26.9</c:v>
                </c:pt>
                <c:pt idx="3">
                  <c:v>12.4</c:v>
                </c:pt>
                <c:pt idx="4">
                  <c:v>19</c:v>
                </c:pt>
                <c:pt idx="5">
                  <c:v>20</c:v>
                </c:pt>
                <c:pt idx="6">
                  <c:v>28</c:v>
                </c:pt>
                <c:pt idx="7">
                  <c:v>30</c:v>
                </c:pt>
                <c:pt idx="8">
                  <c:v>32</c:v>
                </c:pt>
                <c:pt idx="9">
                  <c:v>30</c:v>
                </c:pt>
                <c:pt idx="10">
                  <c:v>33</c:v>
                </c:pt>
                <c:pt idx="11">
                  <c:v>30</c:v>
                </c:pt>
                <c:pt idx="12">
                  <c:v>32</c:v>
                </c:pt>
                <c:pt idx="13">
                  <c:v>27</c:v>
                </c:pt>
                <c:pt idx="14">
                  <c:v>31</c:v>
                </c:pt>
                <c:pt idx="15">
                  <c:v>22</c:v>
                </c:pt>
                <c:pt idx="16">
                  <c:v>28</c:v>
                </c:pt>
                <c:pt idx="17">
                  <c:v>32</c:v>
                </c:pt>
                <c:pt idx="18">
                  <c:v>24</c:v>
                </c:pt>
                <c:pt idx="19">
                  <c:v>24</c:v>
                </c:pt>
                <c:pt idx="20">
                  <c:v>19.100000000000001</c:v>
                </c:pt>
                <c:pt idx="21">
                  <c:v>11.9</c:v>
                </c:pt>
                <c:pt idx="22">
                  <c:v>9.8000000000000007</c:v>
                </c:pt>
                <c:pt idx="23">
                  <c:v>17.7</c:v>
                </c:pt>
                <c:pt idx="24">
                  <c:v>18.899999999999999</c:v>
                </c:pt>
                <c:pt idx="25">
                  <c:v>23</c:v>
                </c:pt>
                <c:pt idx="26">
                  <c:v>20</c:v>
                </c:pt>
                <c:pt idx="27">
                  <c:v>20</c:v>
                </c:pt>
                <c:pt idx="28">
                  <c:v>20</c:v>
                </c:pt>
                <c:pt idx="40">
                  <c:v>31.6</c:v>
                </c:pt>
                <c:pt idx="41">
                  <c:v>29</c:v>
                </c:pt>
                <c:pt idx="42">
                  <c:v>15.7</c:v>
                </c:pt>
                <c:pt idx="43">
                  <c:v>20.992839082172196</c:v>
                </c:pt>
                <c:pt idx="44">
                  <c:v>22.841215507678385</c:v>
                </c:pt>
                <c:pt idx="45">
                  <c:v>23.839920871671314</c:v>
                </c:pt>
                <c:pt idx="46">
                  <c:v>0</c:v>
                </c:pt>
                <c:pt idx="47">
                  <c:v>23.290217935362815</c:v>
                </c:pt>
                <c:pt idx="48">
                  <c:v>23.556779622054727</c:v>
                </c:pt>
                <c:pt idx="49">
                  <c:v>22.455060035090408</c:v>
                </c:pt>
                <c:pt idx="50">
                  <c:v>22.788255620383673</c:v>
                </c:pt>
                <c:pt idx="55">
                  <c:v>11</c:v>
                </c:pt>
                <c:pt idx="56">
                  <c:v>28.34</c:v>
                </c:pt>
                <c:pt idx="57">
                  <c:v>22.46</c:v>
                </c:pt>
                <c:pt idx="58">
                  <c:v>29</c:v>
                </c:pt>
                <c:pt idx="59">
                  <c:v>21</c:v>
                </c:pt>
                <c:pt idx="60">
                  <c:v>20</c:v>
                </c:pt>
                <c:pt idx="61">
                  <c:v>12</c:v>
                </c:pt>
                <c:pt idx="62">
                  <c:v>22</c:v>
                </c:pt>
                <c:pt idx="63">
                  <c:v>26.46</c:v>
                </c:pt>
                <c:pt idx="64">
                  <c:v>21.24</c:v>
                </c:pt>
                <c:pt idx="65">
                  <c:v>14</c:v>
                </c:pt>
                <c:pt idx="66">
                  <c:v>30</c:v>
                </c:pt>
                <c:pt idx="67">
                  <c:v>17</c:v>
                </c:pt>
                <c:pt idx="68">
                  <c:v>10.6</c:v>
                </c:pt>
                <c:pt idx="69">
                  <c:v>10.79</c:v>
                </c:pt>
                <c:pt idx="71">
                  <c:v>13</c:v>
                </c:pt>
                <c:pt idx="72">
                  <c:v>18.7</c:v>
                </c:pt>
                <c:pt idx="73">
                  <c:v>20.6</c:v>
                </c:pt>
                <c:pt idx="74">
                  <c:v>35.9</c:v>
                </c:pt>
                <c:pt idx="75">
                  <c:v>33.4</c:v>
                </c:pt>
                <c:pt idx="76">
                  <c:v>14.6</c:v>
                </c:pt>
                <c:pt idx="77">
                  <c:v>19</c:v>
                </c:pt>
                <c:pt idx="78">
                  <c:v>9.58</c:v>
                </c:pt>
                <c:pt idx="79">
                  <c:v>16.899999999999999</c:v>
                </c:pt>
                <c:pt idx="86">
                  <c:v>29</c:v>
                </c:pt>
                <c:pt idx="87">
                  <c:v>16</c:v>
                </c:pt>
                <c:pt idx="89">
                  <c:v>10</c:v>
                </c:pt>
                <c:pt idx="90">
                  <c:v>7.7</c:v>
                </c:pt>
                <c:pt idx="92">
                  <c:v>20</c:v>
                </c:pt>
                <c:pt idx="93">
                  <c:v>18</c:v>
                </c:pt>
                <c:pt idx="107">
                  <c:v>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DD4-428B-B391-64EC8A561112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IAP!$G$2:$G$125</c:f>
              <c:numCache>
                <c:formatCode>0.00</c:formatCode>
                <c:ptCount val="118"/>
                <c:pt idx="0">
                  <c:v>42.6</c:v>
                </c:pt>
                <c:pt idx="2">
                  <c:v>43.3</c:v>
                </c:pt>
                <c:pt idx="3">
                  <c:v>43.73</c:v>
                </c:pt>
                <c:pt idx="4">
                  <c:v>43.68</c:v>
                </c:pt>
                <c:pt idx="5">
                  <c:v>43.43</c:v>
                </c:pt>
                <c:pt idx="6">
                  <c:v>43.98</c:v>
                </c:pt>
                <c:pt idx="7">
                  <c:v>44.49</c:v>
                </c:pt>
                <c:pt idx="8">
                  <c:v>44.88</c:v>
                </c:pt>
                <c:pt idx="9">
                  <c:v>41.4</c:v>
                </c:pt>
                <c:pt idx="10">
                  <c:v>42.09</c:v>
                </c:pt>
                <c:pt idx="11">
                  <c:v>43.6</c:v>
                </c:pt>
                <c:pt idx="12">
                  <c:v>43.3</c:v>
                </c:pt>
                <c:pt idx="13">
                  <c:v>44.6</c:v>
                </c:pt>
                <c:pt idx="15">
                  <c:v>43.8</c:v>
                </c:pt>
                <c:pt idx="16">
                  <c:v>42.6</c:v>
                </c:pt>
                <c:pt idx="18">
                  <c:v>42.74</c:v>
                </c:pt>
                <c:pt idx="19">
                  <c:v>43.42</c:v>
                </c:pt>
                <c:pt idx="20">
                  <c:v>43.74</c:v>
                </c:pt>
                <c:pt idx="21">
                  <c:v>44.02</c:v>
                </c:pt>
                <c:pt idx="24">
                  <c:v>42.98</c:v>
                </c:pt>
                <c:pt idx="25">
                  <c:v>42.6</c:v>
                </c:pt>
                <c:pt idx="26">
                  <c:v>42.74</c:v>
                </c:pt>
                <c:pt idx="27">
                  <c:v>41.03</c:v>
                </c:pt>
                <c:pt idx="28">
                  <c:v>41.52</c:v>
                </c:pt>
                <c:pt idx="29">
                  <c:v>41.88</c:v>
                </c:pt>
                <c:pt idx="31">
                  <c:v>42.22</c:v>
                </c:pt>
                <c:pt idx="32">
                  <c:v>50.9</c:v>
                </c:pt>
                <c:pt idx="33">
                  <c:v>46.3</c:v>
                </c:pt>
                <c:pt idx="34">
                  <c:v>43.5</c:v>
                </c:pt>
                <c:pt idx="35">
                  <c:v>46.7</c:v>
                </c:pt>
                <c:pt idx="36">
                  <c:v>40.700000000000003</c:v>
                </c:pt>
                <c:pt idx="37">
                  <c:v>46</c:v>
                </c:pt>
                <c:pt idx="38">
                  <c:v>49.1</c:v>
                </c:pt>
                <c:pt idx="39">
                  <c:v>43.1</c:v>
                </c:pt>
                <c:pt idx="40">
                  <c:v>44.6</c:v>
                </c:pt>
                <c:pt idx="41">
                  <c:v>44</c:v>
                </c:pt>
                <c:pt idx="43">
                  <c:v>39.799999999999997</c:v>
                </c:pt>
                <c:pt idx="45">
                  <c:v>41</c:v>
                </c:pt>
                <c:pt idx="46">
                  <c:v>40.520000000000003</c:v>
                </c:pt>
                <c:pt idx="48">
                  <c:v>41.82</c:v>
                </c:pt>
                <c:pt idx="49">
                  <c:v>41.43</c:v>
                </c:pt>
                <c:pt idx="50">
                  <c:v>42.28</c:v>
                </c:pt>
                <c:pt idx="51">
                  <c:v>41.57</c:v>
                </c:pt>
                <c:pt idx="52">
                  <c:v>41.03</c:v>
                </c:pt>
                <c:pt idx="53">
                  <c:v>41.52</c:v>
                </c:pt>
                <c:pt idx="54">
                  <c:v>41.88</c:v>
                </c:pt>
                <c:pt idx="56">
                  <c:v>42.22</c:v>
                </c:pt>
                <c:pt idx="57">
                  <c:v>41.2</c:v>
                </c:pt>
                <c:pt idx="58">
                  <c:v>41.46</c:v>
                </c:pt>
                <c:pt idx="59">
                  <c:v>41.55</c:v>
                </c:pt>
                <c:pt idx="60">
                  <c:v>41.46</c:v>
                </c:pt>
                <c:pt idx="61">
                  <c:v>50.9</c:v>
                </c:pt>
                <c:pt idx="62">
                  <c:v>46.3</c:v>
                </c:pt>
                <c:pt idx="63">
                  <c:v>43.5</c:v>
                </c:pt>
                <c:pt idx="64">
                  <c:v>46.7</c:v>
                </c:pt>
                <c:pt idx="65">
                  <c:v>40.700000000000003</c:v>
                </c:pt>
                <c:pt idx="66">
                  <c:v>46</c:v>
                </c:pt>
                <c:pt idx="67">
                  <c:v>49.1</c:v>
                </c:pt>
                <c:pt idx="68">
                  <c:v>43.1</c:v>
                </c:pt>
                <c:pt idx="69">
                  <c:v>44.6</c:v>
                </c:pt>
                <c:pt idx="70">
                  <c:v>44</c:v>
                </c:pt>
                <c:pt idx="71">
                  <c:v>41.2</c:v>
                </c:pt>
                <c:pt idx="72">
                  <c:v>42</c:v>
                </c:pt>
                <c:pt idx="74">
                  <c:v>39.799999999999997</c:v>
                </c:pt>
                <c:pt idx="76">
                  <c:v>39.700000000000003</c:v>
                </c:pt>
                <c:pt idx="77">
                  <c:v>34.6</c:v>
                </c:pt>
                <c:pt idx="78">
                  <c:v>41</c:v>
                </c:pt>
                <c:pt idx="79">
                  <c:v>40.520000000000003</c:v>
                </c:pt>
                <c:pt idx="80">
                  <c:v>42.4</c:v>
                </c:pt>
                <c:pt idx="81">
                  <c:v>39.6</c:v>
                </c:pt>
                <c:pt idx="83">
                  <c:v>41.82</c:v>
                </c:pt>
                <c:pt idx="84">
                  <c:v>41.43</c:v>
                </c:pt>
                <c:pt idx="85">
                  <c:v>42.28</c:v>
                </c:pt>
                <c:pt idx="86">
                  <c:v>41.57</c:v>
                </c:pt>
                <c:pt idx="97">
                  <c:v>44.82</c:v>
                </c:pt>
                <c:pt idx="98">
                  <c:v>42.33</c:v>
                </c:pt>
                <c:pt idx="99">
                  <c:v>41.15</c:v>
                </c:pt>
                <c:pt idx="100">
                  <c:v>41.95</c:v>
                </c:pt>
                <c:pt idx="103">
                  <c:v>41.15</c:v>
                </c:pt>
                <c:pt idx="104">
                  <c:v>41.95</c:v>
                </c:pt>
                <c:pt idx="106">
                  <c:v>36.299999999999997</c:v>
                </c:pt>
                <c:pt idx="107">
                  <c:v>38.11</c:v>
                </c:pt>
                <c:pt idx="108">
                  <c:v>38.96</c:v>
                </c:pt>
                <c:pt idx="109">
                  <c:v>40.270000000000003</c:v>
                </c:pt>
                <c:pt idx="111">
                  <c:v>36.299999999999997</c:v>
                </c:pt>
                <c:pt idx="112">
                  <c:v>38.11</c:v>
                </c:pt>
                <c:pt idx="113">
                  <c:v>37.42</c:v>
                </c:pt>
                <c:pt idx="114">
                  <c:v>36.29</c:v>
                </c:pt>
                <c:pt idx="115">
                  <c:v>37.64</c:v>
                </c:pt>
                <c:pt idx="116">
                  <c:v>37.9</c:v>
                </c:pt>
                <c:pt idx="117">
                  <c:v>37.369999999999997</c:v>
                </c:pt>
              </c:numCache>
            </c:numRef>
          </c:xVal>
          <c:yVal>
            <c:numRef>
              <c:f>IAP!$CC$2:$CC$125</c:f>
              <c:numCache>
                <c:formatCode>0</c:formatCode>
                <c:ptCount val="118"/>
                <c:pt idx="0">
                  <c:v>128</c:v>
                </c:pt>
                <c:pt idx="2" formatCode="General">
                  <c:v>128</c:v>
                </c:pt>
                <c:pt idx="3" formatCode="General">
                  <c:v>137</c:v>
                </c:pt>
                <c:pt idx="4">
                  <c:v>137</c:v>
                </c:pt>
                <c:pt idx="5">
                  <c:v>134</c:v>
                </c:pt>
                <c:pt idx="6">
                  <c:v>135</c:v>
                </c:pt>
                <c:pt idx="7">
                  <c:v>112.433333333333</c:v>
                </c:pt>
                <c:pt idx="8">
                  <c:v>108</c:v>
                </c:pt>
                <c:pt idx="9">
                  <c:v>146</c:v>
                </c:pt>
                <c:pt idx="11">
                  <c:v>116</c:v>
                </c:pt>
                <c:pt idx="12">
                  <c:v>112</c:v>
                </c:pt>
                <c:pt idx="13">
                  <c:v>125</c:v>
                </c:pt>
                <c:pt idx="16">
                  <c:v>128</c:v>
                </c:pt>
                <c:pt idx="18">
                  <c:v>163</c:v>
                </c:pt>
                <c:pt idx="24" formatCode="General">
                  <c:v>123</c:v>
                </c:pt>
                <c:pt idx="25" formatCode="General">
                  <c:v>127</c:v>
                </c:pt>
                <c:pt idx="26">
                  <c:v>163</c:v>
                </c:pt>
                <c:pt idx="27">
                  <c:v>30</c:v>
                </c:pt>
                <c:pt idx="28">
                  <c:v>38</c:v>
                </c:pt>
                <c:pt idx="29">
                  <c:v>36.85</c:v>
                </c:pt>
                <c:pt idx="31">
                  <c:v>30.7</c:v>
                </c:pt>
                <c:pt idx="32">
                  <c:v>44</c:v>
                </c:pt>
                <c:pt idx="33">
                  <c:v>39</c:v>
                </c:pt>
                <c:pt idx="34">
                  <c:v>41</c:v>
                </c:pt>
                <c:pt idx="35">
                  <c:v>40</c:v>
                </c:pt>
                <c:pt idx="36">
                  <c:v>34</c:v>
                </c:pt>
                <c:pt idx="37">
                  <c:v>41</c:v>
                </c:pt>
                <c:pt idx="38">
                  <c:v>40</c:v>
                </c:pt>
                <c:pt idx="39">
                  <c:v>30</c:v>
                </c:pt>
                <c:pt idx="40">
                  <c:v>42</c:v>
                </c:pt>
                <c:pt idx="41">
                  <c:v>37</c:v>
                </c:pt>
                <c:pt idx="43">
                  <c:v>32.299999999999997</c:v>
                </c:pt>
                <c:pt idx="45">
                  <c:v>33.5</c:v>
                </c:pt>
                <c:pt idx="52">
                  <c:v>30</c:v>
                </c:pt>
                <c:pt idx="53">
                  <c:v>38</c:v>
                </c:pt>
                <c:pt idx="54">
                  <c:v>36.85</c:v>
                </c:pt>
                <c:pt idx="56">
                  <c:v>30.7</c:v>
                </c:pt>
                <c:pt idx="57">
                  <c:v>36</c:v>
                </c:pt>
                <c:pt idx="58">
                  <c:v>38</c:v>
                </c:pt>
                <c:pt idx="59">
                  <c:v>36</c:v>
                </c:pt>
                <c:pt idx="60">
                  <c:v>38</c:v>
                </c:pt>
                <c:pt idx="61">
                  <c:v>44</c:v>
                </c:pt>
                <c:pt idx="62">
                  <c:v>39</c:v>
                </c:pt>
                <c:pt idx="63">
                  <c:v>41</c:v>
                </c:pt>
                <c:pt idx="64">
                  <c:v>40</c:v>
                </c:pt>
                <c:pt idx="65">
                  <c:v>34</c:v>
                </c:pt>
                <c:pt idx="66">
                  <c:v>41</c:v>
                </c:pt>
                <c:pt idx="67">
                  <c:v>40</c:v>
                </c:pt>
                <c:pt idx="68">
                  <c:v>30</c:v>
                </c:pt>
                <c:pt idx="69">
                  <c:v>42</c:v>
                </c:pt>
                <c:pt idx="70">
                  <c:v>37</c:v>
                </c:pt>
                <c:pt idx="74">
                  <c:v>32.299999999999997</c:v>
                </c:pt>
                <c:pt idx="76">
                  <c:v>26</c:v>
                </c:pt>
                <c:pt idx="77">
                  <c:v>30</c:v>
                </c:pt>
                <c:pt idx="78">
                  <c:v>33.5</c:v>
                </c:pt>
                <c:pt idx="80">
                  <c:v>25</c:v>
                </c:pt>
                <c:pt idx="81">
                  <c:v>29</c:v>
                </c:pt>
                <c:pt idx="98">
                  <c:v>33</c:v>
                </c:pt>
                <c:pt idx="99">
                  <c:v>38.1</c:v>
                </c:pt>
                <c:pt idx="100">
                  <c:v>38.6</c:v>
                </c:pt>
                <c:pt idx="103">
                  <c:v>38.1</c:v>
                </c:pt>
                <c:pt idx="104">
                  <c:v>38.6</c:v>
                </c:pt>
                <c:pt idx="106">
                  <c:v>116</c:v>
                </c:pt>
                <c:pt idx="107">
                  <c:v>136.1</c:v>
                </c:pt>
                <c:pt idx="108">
                  <c:v>112</c:v>
                </c:pt>
                <c:pt idx="109">
                  <c:v>81</c:v>
                </c:pt>
                <c:pt idx="111">
                  <c:v>116</c:v>
                </c:pt>
                <c:pt idx="112">
                  <c:v>136.1</c:v>
                </c:pt>
                <c:pt idx="117">
                  <c:v>100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DD4-428B-B391-64EC8A561112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GAP'!$G$2:$G$82</c:f>
              <c:numCache>
                <c:formatCode>0.00</c:formatCode>
                <c:ptCount val="81"/>
                <c:pt idx="0">
                  <c:v>37.29</c:v>
                </c:pt>
                <c:pt idx="1">
                  <c:v>36.72</c:v>
                </c:pt>
                <c:pt idx="2">
                  <c:v>33.97</c:v>
                </c:pt>
                <c:pt idx="3">
                  <c:v>41.98</c:v>
                </c:pt>
                <c:pt idx="4">
                  <c:v>41.65</c:v>
                </c:pt>
                <c:pt idx="5">
                  <c:v>41.22</c:v>
                </c:pt>
                <c:pt idx="6">
                  <c:v>41.56</c:v>
                </c:pt>
                <c:pt idx="7">
                  <c:v>45.53</c:v>
                </c:pt>
                <c:pt idx="8">
                  <c:v>38.76</c:v>
                </c:pt>
                <c:pt idx="9">
                  <c:v>38.17</c:v>
                </c:pt>
                <c:pt idx="10">
                  <c:v>40.229999999999997</c:v>
                </c:pt>
                <c:pt idx="11">
                  <c:v>37.11</c:v>
                </c:pt>
                <c:pt idx="12">
                  <c:v>44.07</c:v>
                </c:pt>
                <c:pt idx="13">
                  <c:v>40.98</c:v>
                </c:pt>
                <c:pt idx="14">
                  <c:v>40.020000000000003</c:v>
                </c:pt>
                <c:pt idx="15" formatCode="General">
                  <c:v>41.68</c:v>
                </c:pt>
                <c:pt idx="16" formatCode="General">
                  <c:v>42.67</c:v>
                </c:pt>
                <c:pt idx="17" formatCode="General">
                  <c:v>41.79</c:v>
                </c:pt>
                <c:pt idx="18" formatCode="General">
                  <c:v>38.89</c:v>
                </c:pt>
                <c:pt idx="19" formatCode="General">
                  <c:v>39.68</c:v>
                </c:pt>
                <c:pt idx="20" formatCode="General">
                  <c:v>40.67</c:v>
                </c:pt>
                <c:pt idx="21" formatCode="General">
                  <c:v>42.25</c:v>
                </c:pt>
                <c:pt idx="22" formatCode="General">
                  <c:v>38.549999999999997</c:v>
                </c:pt>
                <c:pt idx="23" formatCode="General">
                  <c:v>41.51</c:v>
                </c:pt>
                <c:pt idx="24" formatCode="General">
                  <c:v>41.57</c:v>
                </c:pt>
                <c:pt idx="25" formatCode="General">
                  <c:v>38.56</c:v>
                </c:pt>
                <c:pt idx="26" formatCode="General">
                  <c:v>39.71</c:v>
                </c:pt>
                <c:pt idx="27" formatCode="General">
                  <c:v>39.47</c:v>
                </c:pt>
                <c:pt idx="28" formatCode="General">
                  <c:v>45.54</c:v>
                </c:pt>
                <c:pt idx="29" formatCode="General">
                  <c:v>39.840000000000003</c:v>
                </c:pt>
                <c:pt idx="30" formatCode="General">
                  <c:v>41.07</c:v>
                </c:pt>
                <c:pt idx="31" formatCode="General">
                  <c:v>38.71</c:v>
                </c:pt>
                <c:pt idx="32" formatCode="General">
                  <c:v>41.74</c:v>
                </c:pt>
                <c:pt idx="33" formatCode="General">
                  <c:v>45.73</c:v>
                </c:pt>
                <c:pt idx="34" formatCode="General">
                  <c:v>40.67</c:v>
                </c:pt>
                <c:pt idx="35" formatCode="General">
                  <c:v>39.42</c:v>
                </c:pt>
                <c:pt idx="36" formatCode="General">
                  <c:v>37.04</c:v>
                </c:pt>
                <c:pt idx="37" formatCode="General">
                  <c:v>39.14</c:v>
                </c:pt>
                <c:pt idx="38" formatCode="General">
                  <c:v>41.36</c:v>
                </c:pt>
                <c:pt idx="39" formatCode="General">
                  <c:v>44.75</c:v>
                </c:pt>
                <c:pt idx="40">
                  <c:v>43.94</c:v>
                </c:pt>
                <c:pt idx="41">
                  <c:v>42.573267595440569</c:v>
                </c:pt>
                <c:pt idx="42">
                  <c:v>38.943662526076238</c:v>
                </c:pt>
                <c:pt idx="43">
                  <c:v>40.700000000000003</c:v>
                </c:pt>
                <c:pt idx="44">
                  <c:v>40.101437388175214</c:v>
                </c:pt>
                <c:pt idx="45">
                  <c:v>41.102863170870485</c:v>
                </c:pt>
                <c:pt idx="46">
                  <c:v>35.900925469372275</c:v>
                </c:pt>
                <c:pt idx="47" formatCode="General">
                  <c:v>36.5</c:v>
                </c:pt>
                <c:pt idx="48" formatCode="General">
                  <c:v>38.869999999999997</c:v>
                </c:pt>
                <c:pt idx="49" formatCode="General">
                  <c:v>34.840000000000003</c:v>
                </c:pt>
                <c:pt idx="50" formatCode="General">
                  <c:v>38.03</c:v>
                </c:pt>
                <c:pt idx="51" formatCode="General">
                  <c:v>36.909999999999997</c:v>
                </c:pt>
                <c:pt idx="52">
                  <c:v>38.9</c:v>
                </c:pt>
                <c:pt idx="53">
                  <c:v>38.1</c:v>
                </c:pt>
                <c:pt idx="54">
                  <c:v>40.299999999999997</c:v>
                </c:pt>
                <c:pt idx="55">
                  <c:v>30.2</c:v>
                </c:pt>
                <c:pt idx="56">
                  <c:v>34.5</c:v>
                </c:pt>
                <c:pt idx="57">
                  <c:v>36</c:v>
                </c:pt>
                <c:pt idx="58">
                  <c:v>29.5</c:v>
                </c:pt>
                <c:pt idx="59">
                  <c:v>31.2</c:v>
                </c:pt>
                <c:pt idx="60">
                  <c:v>38</c:v>
                </c:pt>
                <c:pt idx="61">
                  <c:v>37.1</c:v>
                </c:pt>
                <c:pt idx="62">
                  <c:v>36.5</c:v>
                </c:pt>
                <c:pt idx="63">
                  <c:v>39.4</c:v>
                </c:pt>
                <c:pt idx="64">
                  <c:v>35.4</c:v>
                </c:pt>
                <c:pt idx="65">
                  <c:v>33.5</c:v>
                </c:pt>
                <c:pt idx="66">
                  <c:v>36.200000000000003</c:v>
                </c:pt>
                <c:pt idx="67">
                  <c:v>40.6</c:v>
                </c:pt>
                <c:pt idx="68">
                  <c:v>35.799999999999997</c:v>
                </c:pt>
                <c:pt idx="69">
                  <c:v>34.5</c:v>
                </c:pt>
                <c:pt idx="70">
                  <c:v>34.5</c:v>
                </c:pt>
                <c:pt idx="71">
                  <c:v>35.200000000000003</c:v>
                </c:pt>
                <c:pt idx="72">
                  <c:v>30.24</c:v>
                </c:pt>
                <c:pt idx="73">
                  <c:v>30.47</c:v>
                </c:pt>
                <c:pt idx="74">
                  <c:v>38.71</c:v>
                </c:pt>
                <c:pt idx="75">
                  <c:v>37.770000000000003</c:v>
                </c:pt>
                <c:pt idx="76">
                  <c:v>37.64</c:v>
                </c:pt>
                <c:pt idx="77">
                  <c:v>33.01</c:v>
                </c:pt>
                <c:pt idx="78">
                  <c:v>33.229999999999997</c:v>
                </c:pt>
                <c:pt idx="79">
                  <c:v>39.5</c:v>
                </c:pt>
                <c:pt idx="80">
                  <c:v>41.7</c:v>
                </c:pt>
              </c:numCache>
            </c:numRef>
          </c:xVal>
          <c:yVal>
            <c:numRef>
              <c:f>'APIP and GAP'!$CC$2:$CC$82</c:f>
              <c:numCache>
                <c:formatCode>General</c:formatCode>
                <c:ptCount val="81"/>
                <c:pt idx="0">
                  <c:v>12.3</c:v>
                </c:pt>
                <c:pt idx="1">
                  <c:v>14.3</c:v>
                </c:pt>
                <c:pt idx="3">
                  <c:v>10.199999999999999</c:v>
                </c:pt>
                <c:pt idx="4">
                  <c:v>7.6</c:v>
                </c:pt>
                <c:pt idx="5">
                  <c:v>7</c:v>
                </c:pt>
                <c:pt idx="8">
                  <c:v>14.5</c:v>
                </c:pt>
                <c:pt idx="10">
                  <c:v>5</c:v>
                </c:pt>
                <c:pt idx="12">
                  <c:v>13.5</c:v>
                </c:pt>
                <c:pt idx="14">
                  <c:v>7.7</c:v>
                </c:pt>
                <c:pt idx="15">
                  <c:v>12.8</c:v>
                </c:pt>
                <c:pt idx="16">
                  <c:v>13.7</c:v>
                </c:pt>
                <c:pt idx="17">
                  <c:v>14.8</c:v>
                </c:pt>
                <c:pt idx="18">
                  <c:v>10.3</c:v>
                </c:pt>
                <c:pt idx="19">
                  <c:v>8.1999999999999993</c:v>
                </c:pt>
                <c:pt idx="20">
                  <c:v>13</c:v>
                </c:pt>
                <c:pt idx="21">
                  <c:v>13.9</c:v>
                </c:pt>
                <c:pt idx="22">
                  <c:v>9.59</c:v>
                </c:pt>
                <c:pt idx="23">
                  <c:v>11.5</c:v>
                </c:pt>
                <c:pt idx="24">
                  <c:v>13.7</c:v>
                </c:pt>
                <c:pt idx="25">
                  <c:v>10.199999999999999</c:v>
                </c:pt>
                <c:pt idx="26">
                  <c:v>15.2</c:v>
                </c:pt>
                <c:pt idx="27">
                  <c:v>15.1</c:v>
                </c:pt>
                <c:pt idx="28">
                  <c:v>11.9</c:v>
                </c:pt>
                <c:pt idx="29">
                  <c:v>16</c:v>
                </c:pt>
                <c:pt idx="30">
                  <c:v>8.64</c:v>
                </c:pt>
                <c:pt idx="31">
                  <c:v>14.5</c:v>
                </c:pt>
                <c:pt idx="32">
                  <c:v>7.35</c:v>
                </c:pt>
                <c:pt idx="33">
                  <c:v>11.1</c:v>
                </c:pt>
                <c:pt idx="34">
                  <c:v>7.83</c:v>
                </c:pt>
                <c:pt idx="35">
                  <c:v>12.2</c:v>
                </c:pt>
                <c:pt idx="36">
                  <c:v>13</c:v>
                </c:pt>
                <c:pt idx="37">
                  <c:v>8.68</c:v>
                </c:pt>
                <c:pt idx="38">
                  <c:v>5</c:v>
                </c:pt>
                <c:pt idx="39">
                  <c:v>7.16</c:v>
                </c:pt>
                <c:pt idx="41" formatCode="0.0">
                  <c:v>20.885221000000001</c:v>
                </c:pt>
                <c:pt idx="42">
                  <c:v>13.1</c:v>
                </c:pt>
                <c:pt idx="43" formatCode="0.0">
                  <c:v>9.9</c:v>
                </c:pt>
                <c:pt idx="47">
                  <c:v>29.9</c:v>
                </c:pt>
                <c:pt idx="48">
                  <c:v>21.9</c:v>
                </c:pt>
                <c:pt idx="49">
                  <c:v>24.6</c:v>
                </c:pt>
                <c:pt idx="50">
                  <c:v>22.4</c:v>
                </c:pt>
                <c:pt idx="51">
                  <c:v>26.1</c:v>
                </c:pt>
                <c:pt idx="52">
                  <c:v>22.7</c:v>
                </c:pt>
                <c:pt idx="53">
                  <c:v>17.899999999999999</c:v>
                </c:pt>
                <c:pt idx="54">
                  <c:v>18.25</c:v>
                </c:pt>
                <c:pt idx="55">
                  <c:v>27.8</c:v>
                </c:pt>
                <c:pt idx="56">
                  <c:v>28.4</c:v>
                </c:pt>
                <c:pt idx="57">
                  <c:v>32.4</c:v>
                </c:pt>
                <c:pt idx="58">
                  <c:v>31.2</c:v>
                </c:pt>
                <c:pt idx="59">
                  <c:v>26.8</c:v>
                </c:pt>
                <c:pt idx="60">
                  <c:v>36.700000000000003</c:v>
                </c:pt>
                <c:pt idx="61">
                  <c:v>34.299999999999997</c:v>
                </c:pt>
                <c:pt idx="62">
                  <c:v>34.9</c:v>
                </c:pt>
                <c:pt idx="63">
                  <c:v>38.200000000000003</c:v>
                </c:pt>
                <c:pt idx="64">
                  <c:v>26.7</c:v>
                </c:pt>
                <c:pt idx="65">
                  <c:v>36.9</c:v>
                </c:pt>
                <c:pt idx="66">
                  <c:v>22.8</c:v>
                </c:pt>
                <c:pt idx="67">
                  <c:v>22.5</c:v>
                </c:pt>
                <c:pt idx="68">
                  <c:v>12.45</c:v>
                </c:pt>
                <c:pt idx="69">
                  <c:v>9.8800000000000008</c:v>
                </c:pt>
                <c:pt idx="70">
                  <c:v>15.7</c:v>
                </c:pt>
                <c:pt idx="71">
                  <c:v>23.5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DD4-428B-B391-64EC8A561112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WEAR!$G$111:$G$118</c:f>
              <c:numCache>
                <c:formatCode>0.00</c:formatCode>
                <c:ptCount val="8"/>
                <c:pt idx="0">
                  <c:v>39.880000000000003</c:v>
                </c:pt>
                <c:pt idx="1">
                  <c:v>37.06</c:v>
                </c:pt>
                <c:pt idx="2">
                  <c:v>36.35</c:v>
                </c:pt>
                <c:pt idx="3">
                  <c:v>40.03</c:v>
                </c:pt>
                <c:pt idx="4">
                  <c:v>42.03</c:v>
                </c:pt>
                <c:pt idx="5">
                  <c:v>40.520000000000003</c:v>
                </c:pt>
                <c:pt idx="6">
                  <c:v>40.049999999999997</c:v>
                </c:pt>
                <c:pt idx="7">
                  <c:v>40.049999999999997</c:v>
                </c:pt>
              </c:numCache>
            </c:numRef>
          </c:xVal>
          <c:yVal>
            <c:numRef>
              <c:f>WEAR!$CC$111:$CC$118</c:f>
              <c:numCache>
                <c:formatCode>General</c:formatCode>
                <c:ptCount val="8"/>
                <c:pt idx="0">
                  <c:v>33.799999999999997</c:v>
                </c:pt>
                <c:pt idx="1">
                  <c:v>27</c:v>
                </c:pt>
                <c:pt idx="2">
                  <c:v>31</c:v>
                </c:pt>
                <c:pt idx="3">
                  <c:v>19.3</c:v>
                </c:pt>
                <c:pt idx="4">
                  <c:v>8</c:v>
                </c:pt>
                <c:pt idx="5">
                  <c:v>11.7</c:v>
                </c:pt>
                <c:pt idx="6">
                  <c:v>15</c:v>
                </c:pt>
                <c:pt idx="7">
                  <c:v>21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DD4-428B-B391-64EC8A561112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IAP!$G$126:$G$132</c:f>
              <c:numCache>
                <c:formatCode>0.00</c:formatCode>
                <c:ptCount val="7"/>
                <c:pt idx="0">
                  <c:v>41.1</c:v>
                </c:pt>
                <c:pt idx="1">
                  <c:v>46.78</c:v>
                </c:pt>
                <c:pt idx="2">
                  <c:v>41.46</c:v>
                </c:pt>
                <c:pt idx="3">
                  <c:v>45.08</c:v>
                </c:pt>
                <c:pt idx="4">
                  <c:v>43.6</c:v>
                </c:pt>
                <c:pt idx="5">
                  <c:v>43.71</c:v>
                </c:pt>
                <c:pt idx="6">
                  <c:v>44.06</c:v>
                </c:pt>
              </c:numCache>
            </c:numRef>
          </c:xVal>
          <c:yVal>
            <c:numRef>
              <c:f>IAP!$CC$126:$CC$132</c:f>
              <c:numCache>
                <c:formatCode>0</c:formatCode>
                <c:ptCount val="7"/>
                <c:pt idx="0">
                  <c:v>34.5</c:v>
                </c:pt>
                <c:pt idx="1">
                  <c:v>45.2</c:v>
                </c:pt>
                <c:pt idx="2">
                  <c:v>43.9</c:v>
                </c:pt>
                <c:pt idx="3">
                  <c:v>41.3</c:v>
                </c:pt>
                <c:pt idx="4" formatCode="General">
                  <c:v>130</c:v>
                </c:pt>
                <c:pt idx="5" formatCode="General">
                  <c:v>135</c:v>
                </c:pt>
                <c:pt idx="6" formatCode="General">
                  <c:v>129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BDD4-428B-B391-64EC8A561112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GAP'!$CC$83:$CC$92</c:f>
              <c:numCache>
                <c:formatCode>0.0</c:formatCode>
                <c:ptCount val="10"/>
                <c:pt idx="0">
                  <c:v>28.110598</c:v>
                </c:pt>
                <c:pt idx="1">
                  <c:v>18.515112999999999</c:v>
                </c:pt>
                <c:pt idx="2" formatCode="General">
                  <c:v>20.3</c:v>
                </c:pt>
                <c:pt idx="4">
                  <c:v>26.8</c:v>
                </c:pt>
                <c:pt idx="5">
                  <c:v>11.8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BDD4-428B-B391-64EC8A561112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GAP'!$CC$83:$CC$92</c:f>
              <c:numCache>
                <c:formatCode>0.0</c:formatCode>
                <c:ptCount val="10"/>
                <c:pt idx="0">
                  <c:v>28.110598</c:v>
                </c:pt>
                <c:pt idx="1">
                  <c:v>18.515112999999999</c:v>
                </c:pt>
                <c:pt idx="2" formatCode="General">
                  <c:v>20.3</c:v>
                </c:pt>
                <c:pt idx="4">
                  <c:v>26.8</c:v>
                </c:pt>
                <c:pt idx="5">
                  <c:v>11.8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BDD4-428B-B391-64EC8A5611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5122120"/>
        <c:axId val="565127608"/>
      </c:scatterChart>
      <c:valAx>
        <c:axId val="565122120"/>
        <c:scaling>
          <c:orientation val="minMax"/>
          <c:min val="25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SiO</a:t>
                </a:r>
                <a:r>
                  <a:rPr lang="en-US" sz="1200" b="0" i="0" u="none" strike="noStrike" baseline="-25000">
                    <a:effectLst/>
                  </a:rPr>
                  <a:t>2</a:t>
                </a:r>
                <a:r>
                  <a:rPr lang="en-US" sz="1200" b="0" i="0" u="none" strike="noStrike" baseline="0">
                    <a:effectLst/>
                  </a:rPr>
                  <a:t> (wt%)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5127608"/>
        <c:crosses val="autoZero"/>
        <c:crossBetween val="midCat"/>
      </c:valAx>
      <c:valAx>
        <c:axId val="565127608"/>
        <c:scaling>
          <c:orientation val="minMax"/>
          <c:max val="180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Th</a:t>
                </a:r>
                <a:r>
                  <a:rPr lang="en-US" sz="1200" b="0" i="0" u="none" strike="noStrike" baseline="0">
                    <a:effectLst/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5122120"/>
        <c:crosses val="autoZero"/>
        <c:crossBetween val="midCat"/>
        <c:minorUnit val="5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9.2022879259464244E-2"/>
          <c:y val="4.2023736921967786E-2"/>
          <c:w val="0.29893691986175958"/>
          <c:h val="0.2249321920125738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WEAR!$G$2:$G$110</c:f>
              <c:numCache>
                <c:formatCode>0.00</c:formatCode>
                <c:ptCount val="109"/>
                <c:pt idx="2">
                  <c:v>43.49</c:v>
                </c:pt>
                <c:pt idx="3">
                  <c:v>43.49</c:v>
                </c:pt>
                <c:pt idx="4">
                  <c:v>36.6</c:v>
                </c:pt>
                <c:pt idx="5">
                  <c:v>38.700000000000003</c:v>
                </c:pt>
                <c:pt idx="6">
                  <c:v>38.9</c:v>
                </c:pt>
                <c:pt idx="7">
                  <c:v>38.6</c:v>
                </c:pt>
                <c:pt idx="8">
                  <c:v>38.200000000000003</c:v>
                </c:pt>
                <c:pt idx="9">
                  <c:v>38.1</c:v>
                </c:pt>
                <c:pt idx="10">
                  <c:v>38.4</c:v>
                </c:pt>
                <c:pt idx="11">
                  <c:v>38.9</c:v>
                </c:pt>
                <c:pt idx="12">
                  <c:v>39</c:v>
                </c:pt>
                <c:pt idx="13">
                  <c:v>39.1</c:v>
                </c:pt>
                <c:pt idx="14">
                  <c:v>38.9</c:v>
                </c:pt>
                <c:pt idx="15">
                  <c:v>39.200000000000003</c:v>
                </c:pt>
                <c:pt idx="16">
                  <c:v>39.4</c:v>
                </c:pt>
                <c:pt idx="17">
                  <c:v>39.5</c:v>
                </c:pt>
                <c:pt idx="18">
                  <c:v>38.700000000000003</c:v>
                </c:pt>
                <c:pt idx="19">
                  <c:v>38.1</c:v>
                </c:pt>
                <c:pt idx="20">
                  <c:v>39.200000000000003</c:v>
                </c:pt>
                <c:pt idx="21">
                  <c:v>39.200000000000003</c:v>
                </c:pt>
                <c:pt idx="22">
                  <c:v>40.6</c:v>
                </c:pt>
                <c:pt idx="23">
                  <c:v>38.6</c:v>
                </c:pt>
                <c:pt idx="24">
                  <c:v>38.799999999999997</c:v>
                </c:pt>
                <c:pt idx="25">
                  <c:v>39.799999999999997</c:v>
                </c:pt>
                <c:pt idx="26">
                  <c:v>44</c:v>
                </c:pt>
                <c:pt idx="27">
                  <c:v>39.4</c:v>
                </c:pt>
                <c:pt idx="28">
                  <c:v>39.1</c:v>
                </c:pt>
                <c:pt idx="29">
                  <c:v>39.299999999999997</c:v>
                </c:pt>
                <c:pt idx="30">
                  <c:v>38.700000000000003</c:v>
                </c:pt>
                <c:pt idx="31">
                  <c:v>39.299999999999997</c:v>
                </c:pt>
                <c:pt idx="32">
                  <c:v>38.700000000000003</c:v>
                </c:pt>
                <c:pt idx="33">
                  <c:v>36.78</c:v>
                </c:pt>
                <c:pt idx="34">
                  <c:v>36.869999999999997</c:v>
                </c:pt>
                <c:pt idx="35">
                  <c:v>36.479999999999997</c:v>
                </c:pt>
                <c:pt idx="36">
                  <c:v>35.97</c:v>
                </c:pt>
                <c:pt idx="37">
                  <c:v>39.340000000000003</c:v>
                </c:pt>
                <c:pt idx="38">
                  <c:v>37.65</c:v>
                </c:pt>
                <c:pt idx="39">
                  <c:v>36.56</c:v>
                </c:pt>
                <c:pt idx="40">
                  <c:v>38.07</c:v>
                </c:pt>
                <c:pt idx="41">
                  <c:v>33.44</c:v>
                </c:pt>
                <c:pt idx="42">
                  <c:v>36.49</c:v>
                </c:pt>
                <c:pt idx="43">
                  <c:v>40.349600000000002</c:v>
                </c:pt>
                <c:pt idx="44">
                  <c:v>39.432400000000001</c:v>
                </c:pt>
                <c:pt idx="45">
                  <c:v>39.6233</c:v>
                </c:pt>
                <c:pt idx="46">
                  <c:v>39.744599999999998</c:v>
                </c:pt>
                <c:pt idx="47">
                  <c:v>39.959200000000003</c:v>
                </c:pt>
                <c:pt idx="48">
                  <c:v>40.043700000000001</c:v>
                </c:pt>
                <c:pt idx="49">
                  <c:v>39.854500000000002</c:v>
                </c:pt>
                <c:pt idx="50">
                  <c:v>41.602699999999999</c:v>
                </c:pt>
                <c:pt idx="52">
                  <c:v>43.73</c:v>
                </c:pt>
                <c:pt idx="53">
                  <c:v>44.5</c:v>
                </c:pt>
                <c:pt idx="54">
                  <c:v>43.18</c:v>
                </c:pt>
                <c:pt idx="56">
                  <c:v>36.64</c:v>
                </c:pt>
                <c:pt idx="57">
                  <c:v>32.29</c:v>
                </c:pt>
                <c:pt idx="58">
                  <c:v>35.4</c:v>
                </c:pt>
                <c:pt idx="59">
                  <c:v>35.56</c:v>
                </c:pt>
                <c:pt idx="60">
                  <c:v>40.9</c:v>
                </c:pt>
                <c:pt idx="61">
                  <c:v>40.049999999999997</c:v>
                </c:pt>
                <c:pt idx="62">
                  <c:v>31.8</c:v>
                </c:pt>
                <c:pt idx="63">
                  <c:v>37.1</c:v>
                </c:pt>
                <c:pt idx="64">
                  <c:v>40.15</c:v>
                </c:pt>
                <c:pt idx="65">
                  <c:v>38.28</c:v>
                </c:pt>
                <c:pt idx="66">
                  <c:v>37</c:v>
                </c:pt>
                <c:pt idx="67">
                  <c:v>40</c:v>
                </c:pt>
                <c:pt idx="68">
                  <c:v>41.06</c:v>
                </c:pt>
                <c:pt idx="69">
                  <c:v>41.84</c:v>
                </c:pt>
                <c:pt idx="70">
                  <c:v>40.75</c:v>
                </c:pt>
                <c:pt idx="71">
                  <c:v>41.58</c:v>
                </c:pt>
                <c:pt idx="72">
                  <c:v>38.700000000000003</c:v>
                </c:pt>
                <c:pt idx="73">
                  <c:v>39.92</c:v>
                </c:pt>
                <c:pt idx="74">
                  <c:v>37.68</c:v>
                </c:pt>
                <c:pt idx="75">
                  <c:v>36.369999999999997</c:v>
                </c:pt>
                <c:pt idx="76">
                  <c:v>39.880000000000003</c:v>
                </c:pt>
                <c:pt idx="77">
                  <c:v>38.979999999999997</c:v>
                </c:pt>
                <c:pt idx="78">
                  <c:v>41.58</c:v>
                </c:pt>
                <c:pt idx="79">
                  <c:v>40.44</c:v>
                </c:pt>
                <c:pt idx="80">
                  <c:v>38.700000000000003</c:v>
                </c:pt>
                <c:pt idx="81">
                  <c:v>33.89</c:v>
                </c:pt>
                <c:pt idx="82">
                  <c:v>34.229999999999997</c:v>
                </c:pt>
                <c:pt idx="83">
                  <c:v>33.22</c:v>
                </c:pt>
                <c:pt idx="84">
                  <c:v>33.520000000000003</c:v>
                </c:pt>
                <c:pt idx="85">
                  <c:v>39.06</c:v>
                </c:pt>
                <c:pt idx="86">
                  <c:v>36.22</c:v>
                </c:pt>
                <c:pt idx="87">
                  <c:v>39.28</c:v>
                </c:pt>
                <c:pt idx="95">
                  <c:v>37.049999999999997</c:v>
                </c:pt>
                <c:pt idx="96">
                  <c:v>40</c:v>
                </c:pt>
                <c:pt idx="97">
                  <c:v>38.619999999999997</c:v>
                </c:pt>
                <c:pt idx="98">
                  <c:v>35.090000000000003</c:v>
                </c:pt>
                <c:pt idx="99">
                  <c:v>37.93</c:v>
                </c:pt>
                <c:pt idx="100">
                  <c:v>35.51</c:v>
                </c:pt>
                <c:pt idx="105">
                  <c:v>35.369999999999997</c:v>
                </c:pt>
              </c:numCache>
            </c:numRef>
          </c:xVal>
          <c:yVal>
            <c:numRef>
              <c:f>WEAR!$CD$2:$CD$110</c:f>
              <c:numCache>
                <c:formatCode>0</c:formatCode>
                <c:ptCount val="109"/>
                <c:pt idx="0">
                  <c:v>2.99</c:v>
                </c:pt>
                <c:pt idx="2">
                  <c:v>5.23</c:v>
                </c:pt>
                <c:pt idx="3">
                  <c:v>2.65</c:v>
                </c:pt>
                <c:pt idx="4">
                  <c:v>8.3000000000000007</c:v>
                </c:pt>
                <c:pt idx="5">
                  <c:v>8.6</c:v>
                </c:pt>
                <c:pt idx="6">
                  <c:v>10.3</c:v>
                </c:pt>
                <c:pt idx="7">
                  <c:v>10.1</c:v>
                </c:pt>
                <c:pt idx="8">
                  <c:v>9.8000000000000007</c:v>
                </c:pt>
                <c:pt idx="9">
                  <c:v>10.5</c:v>
                </c:pt>
                <c:pt idx="10">
                  <c:v>10.3</c:v>
                </c:pt>
                <c:pt idx="11">
                  <c:v>10.7</c:v>
                </c:pt>
                <c:pt idx="12">
                  <c:v>10.7</c:v>
                </c:pt>
                <c:pt idx="13">
                  <c:v>9.5</c:v>
                </c:pt>
                <c:pt idx="14">
                  <c:v>10.8</c:v>
                </c:pt>
                <c:pt idx="15">
                  <c:v>10.199999999999999</c:v>
                </c:pt>
                <c:pt idx="16">
                  <c:v>10</c:v>
                </c:pt>
                <c:pt idx="17">
                  <c:v>10.7</c:v>
                </c:pt>
                <c:pt idx="18">
                  <c:v>9.8000000000000007</c:v>
                </c:pt>
                <c:pt idx="19">
                  <c:v>9.8000000000000007</c:v>
                </c:pt>
                <c:pt idx="20">
                  <c:v>7.2</c:v>
                </c:pt>
                <c:pt idx="21">
                  <c:v>4.4000000000000004</c:v>
                </c:pt>
                <c:pt idx="22">
                  <c:v>2.8</c:v>
                </c:pt>
                <c:pt idx="23">
                  <c:v>4.7</c:v>
                </c:pt>
                <c:pt idx="24">
                  <c:v>6.3</c:v>
                </c:pt>
                <c:pt idx="25">
                  <c:v>9.3000000000000007</c:v>
                </c:pt>
                <c:pt idx="26">
                  <c:v>6.1</c:v>
                </c:pt>
                <c:pt idx="27">
                  <c:v>7</c:v>
                </c:pt>
                <c:pt idx="28">
                  <c:v>6.7</c:v>
                </c:pt>
                <c:pt idx="40">
                  <c:v>21.6</c:v>
                </c:pt>
                <c:pt idx="41">
                  <c:v>14.8</c:v>
                </c:pt>
                <c:pt idx="42">
                  <c:v>5.9</c:v>
                </c:pt>
                <c:pt idx="43" formatCode="0.0">
                  <c:v>7.5566828332185763</c:v>
                </c:pt>
                <c:pt idx="44" formatCode="0.0">
                  <c:v>10.58717541433874</c:v>
                </c:pt>
                <c:pt idx="45" formatCode="0.0">
                  <c:v>10.496123747671659</c:v>
                </c:pt>
                <c:pt idx="46" formatCode="0.0">
                  <c:v>0</c:v>
                </c:pt>
                <c:pt idx="47" formatCode="0.0">
                  <c:v>8.7125282432682969</c:v>
                </c:pt>
                <c:pt idx="48" formatCode="0.0">
                  <c:v>10.277712694788326</c:v>
                </c:pt>
                <c:pt idx="49" formatCode="0.0">
                  <c:v>9.6542549006656326</c:v>
                </c:pt>
                <c:pt idx="50" formatCode="0.0">
                  <c:v>8.3991540940263967</c:v>
                </c:pt>
                <c:pt idx="56">
                  <c:v>6.27</c:v>
                </c:pt>
                <c:pt idx="57">
                  <c:v>5.19</c:v>
                </c:pt>
                <c:pt idx="58">
                  <c:v>7</c:v>
                </c:pt>
                <c:pt idx="59">
                  <c:v>7.5</c:v>
                </c:pt>
                <c:pt idx="60">
                  <c:v>3.7</c:v>
                </c:pt>
                <c:pt idx="61">
                  <c:v>3.9</c:v>
                </c:pt>
                <c:pt idx="62">
                  <c:v>8</c:v>
                </c:pt>
                <c:pt idx="63">
                  <c:v>6</c:v>
                </c:pt>
                <c:pt idx="64">
                  <c:v>4.8</c:v>
                </c:pt>
                <c:pt idx="65">
                  <c:v>5.4</c:v>
                </c:pt>
                <c:pt idx="66">
                  <c:v>7.7</c:v>
                </c:pt>
                <c:pt idx="67">
                  <c:v>5</c:v>
                </c:pt>
                <c:pt idx="68">
                  <c:v>2.37</c:v>
                </c:pt>
                <c:pt idx="69">
                  <c:v>2.35</c:v>
                </c:pt>
                <c:pt idx="71">
                  <c:v>2.6</c:v>
                </c:pt>
                <c:pt idx="72">
                  <c:v>4.5</c:v>
                </c:pt>
                <c:pt idx="73">
                  <c:v>4.8</c:v>
                </c:pt>
                <c:pt idx="74">
                  <c:v>7.78</c:v>
                </c:pt>
                <c:pt idx="75">
                  <c:v>7.3</c:v>
                </c:pt>
                <c:pt idx="76">
                  <c:v>3.13</c:v>
                </c:pt>
                <c:pt idx="77">
                  <c:v>4.26</c:v>
                </c:pt>
                <c:pt idx="78">
                  <c:v>1.91</c:v>
                </c:pt>
                <c:pt idx="79">
                  <c:v>4.0599999999999996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4EE-425F-9ABE-176471D733A9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IAP!$G$2:$G$125</c:f>
              <c:numCache>
                <c:formatCode>0.00</c:formatCode>
                <c:ptCount val="118"/>
                <c:pt idx="0">
                  <c:v>42.6</c:v>
                </c:pt>
                <c:pt idx="2">
                  <c:v>43.3</c:v>
                </c:pt>
                <c:pt idx="3">
                  <c:v>43.73</c:v>
                </c:pt>
                <c:pt idx="4">
                  <c:v>43.68</c:v>
                </c:pt>
                <c:pt idx="5">
                  <c:v>43.43</c:v>
                </c:pt>
                <c:pt idx="6">
                  <c:v>43.98</c:v>
                </c:pt>
                <c:pt idx="7">
                  <c:v>44.49</c:v>
                </c:pt>
                <c:pt idx="8">
                  <c:v>44.88</c:v>
                </c:pt>
                <c:pt idx="9">
                  <c:v>41.4</c:v>
                </c:pt>
                <c:pt idx="10">
                  <c:v>42.09</c:v>
                </c:pt>
                <c:pt idx="11">
                  <c:v>43.6</c:v>
                </c:pt>
                <c:pt idx="12">
                  <c:v>43.3</c:v>
                </c:pt>
                <c:pt idx="13">
                  <c:v>44.6</c:v>
                </c:pt>
                <c:pt idx="15">
                  <c:v>43.8</c:v>
                </c:pt>
                <c:pt idx="16">
                  <c:v>42.6</c:v>
                </c:pt>
                <c:pt idx="18">
                  <c:v>42.74</c:v>
                </c:pt>
                <c:pt idx="19">
                  <c:v>43.42</c:v>
                </c:pt>
                <c:pt idx="20">
                  <c:v>43.74</c:v>
                </c:pt>
                <c:pt idx="21">
                  <c:v>44.02</c:v>
                </c:pt>
                <c:pt idx="24">
                  <c:v>42.98</c:v>
                </c:pt>
                <c:pt idx="25">
                  <c:v>42.6</c:v>
                </c:pt>
                <c:pt idx="26">
                  <c:v>42.74</c:v>
                </c:pt>
                <c:pt idx="27">
                  <c:v>41.03</c:v>
                </c:pt>
                <c:pt idx="28">
                  <c:v>41.52</c:v>
                </c:pt>
                <c:pt idx="29">
                  <c:v>41.88</c:v>
                </c:pt>
                <c:pt idx="31">
                  <c:v>42.22</c:v>
                </c:pt>
                <c:pt idx="32">
                  <c:v>50.9</c:v>
                </c:pt>
                <c:pt idx="33">
                  <c:v>46.3</c:v>
                </c:pt>
                <c:pt idx="34">
                  <c:v>43.5</c:v>
                </c:pt>
                <c:pt idx="35">
                  <c:v>46.7</c:v>
                </c:pt>
                <c:pt idx="36">
                  <c:v>40.700000000000003</c:v>
                </c:pt>
                <c:pt idx="37">
                  <c:v>46</c:v>
                </c:pt>
                <c:pt idx="38">
                  <c:v>49.1</c:v>
                </c:pt>
                <c:pt idx="39">
                  <c:v>43.1</c:v>
                </c:pt>
                <c:pt idx="40">
                  <c:v>44.6</c:v>
                </c:pt>
                <c:pt idx="41">
                  <c:v>44</c:v>
                </c:pt>
                <c:pt idx="43">
                  <c:v>39.799999999999997</c:v>
                </c:pt>
                <c:pt idx="45">
                  <c:v>41</c:v>
                </c:pt>
                <c:pt idx="46">
                  <c:v>40.520000000000003</c:v>
                </c:pt>
                <c:pt idx="48">
                  <c:v>41.82</c:v>
                </c:pt>
                <c:pt idx="49">
                  <c:v>41.43</c:v>
                </c:pt>
                <c:pt idx="50">
                  <c:v>42.28</c:v>
                </c:pt>
                <c:pt idx="51">
                  <c:v>41.57</c:v>
                </c:pt>
                <c:pt idx="52">
                  <c:v>41.03</c:v>
                </c:pt>
                <c:pt idx="53">
                  <c:v>41.52</c:v>
                </c:pt>
                <c:pt idx="54">
                  <c:v>41.88</c:v>
                </c:pt>
                <c:pt idx="56">
                  <c:v>42.22</c:v>
                </c:pt>
                <c:pt idx="57">
                  <c:v>41.2</c:v>
                </c:pt>
                <c:pt idx="58">
                  <c:v>41.46</c:v>
                </c:pt>
                <c:pt idx="59">
                  <c:v>41.55</c:v>
                </c:pt>
                <c:pt idx="60">
                  <c:v>41.46</c:v>
                </c:pt>
                <c:pt idx="61">
                  <c:v>50.9</c:v>
                </c:pt>
                <c:pt idx="62">
                  <c:v>46.3</c:v>
                </c:pt>
                <c:pt idx="63">
                  <c:v>43.5</c:v>
                </c:pt>
                <c:pt idx="64">
                  <c:v>46.7</c:v>
                </c:pt>
                <c:pt idx="65">
                  <c:v>40.700000000000003</c:v>
                </c:pt>
                <c:pt idx="66">
                  <c:v>46</c:v>
                </c:pt>
                <c:pt idx="67">
                  <c:v>49.1</c:v>
                </c:pt>
                <c:pt idx="68">
                  <c:v>43.1</c:v>
                </c:pt>
                <c:pt idx="69">
                  <c:v>44.6</c:v>
                </c:pt>
                <c:pt idx="70">
                  <c:v>44</c:v>
                </c:pt>
                <c:pt idx="71">
                  <c:v>41.2</c:v>
                </c:pt>
                <c:pt idx="72">
                  <c:v>42</c:v>
                </c:pt>
                <c:pt idx="74">
                  <c:v>39.799999999999997</c:v>
                </c:pt>
                <c:pt idx="76">
                  <c:v>39.700000000000003</c:v>
                </c:pt>
                <c:pt idx="77">
                  <c:v>34.6</c:v>
                </c:pt>
                <c:pt idx="78">
                  <c:v>41</c:v>
                </c:pt>
                <c:pt idx="79">
                  <c:v>40.520000000000003</c:v>
                </c:pt>
                <c:pt idx="80">
                  <c:v>42.4</c:v>
                </c:pt>
                <c:pt idx="81">
                  <c:v>39.6</c:v>
                </c:pt>
                <c:pt idx="83">
                  <c:v>41.82</c:v>
                </c:pt>
                <c:pt idx="84">
                  <c:v>41.43</c:v>
                </c:pt>
                <c:pt idx="85">
                  <c:v>42.28</c:v>
                </c:pt>
                <c:pt idx="86">
                  <c:v>41.57</c:v>
                </c:pt>
                <c:pt idx="97">
                  <c:v>44.82</c:v>
                </c:pt>
                <c:pt idx="98">
                  <c:v>42.33</c:v>
                </c:pt>
                <c:pt idx="99">
                  <c:v>41.15</c:v>
                </c:pt>
                <c:pt idx="100">
                  <c:v>41.95</c:v>
                </c:pt>
                <c:pt idx="103">
                  <c:v>41.15</c:v>
                </c:pt>
                <c:pt idx="104">
                  <c:v>41.95</c:v>
                </c:pt>
                <c:pt idx="106">
                  <c:v>36.299999999999997</c:v>
                </c:pt>
                <c:pt idx="107">
                  <c:v>38.11</c:v>
                </c:pt>
                <c:pt idx="108">
                  <c:v>38.96</c:v>
                </c:pt>
                <c:pt idx="109">
                  <c:v>40.270000000000003</c:v>
                </c:pt>
                <c:pt idx="111">
                  <c:v>36.299999999999997</c:v>
                </c:pt>
                <c:pt idx="112">
                  <c:v>38.11</c:v>
                </c:pt>
                <c:pt idx="113">
                  <c:v>37.42</c:v>
                </c:pt>
                <c:pt idx="114">
                  <c:v>36.29</c:v>
                </c:pt>
                <c:pt idx="115">
                  <c:v>37.64</c:v>
                </c:pt>
                <c:pt idx="116">
                  <c:v>37.9</c:v>
                </c:pt>
                <c:pt idx="117">
                  <c:v>37.369999999999997</c:v>
                </c:pt>
              </c:numCache>
            </c:numRef>
          </c:xVal>
          <c:yVal>
            <c:numRef>
              <c:f>IAP!$CD$2:$CD$125</c:f>
              <c:numCache>
                <c:formatCode>0.0</c:formatCode>
                <c:ptCount val="118"/>
                <c:pt idx="2" formatCode="General">
                  <c:v>27.4</c:v>
                </c:pt>
                <c:pt idx="3" formatCode="General">
                  <c:v>29.9</c:v>
                </c:pt>
                <c:pt idx="4">
                  <c:v>28.5</c:v>
                </c:pt>
                <c:pt idx="7">
                  <c:v>28</c:v>
                </c:pt>
                <c:pt idx="8">
                  <c:v>23.8</c:v>
                </c:pt>
                <c:pt idx="9">
                  <c:v>30.8</c:v>
                </c:pt>
                <c:pt idx="11">
                  <c:v>33</c:v>
                </c:pt>
                <c:pt idx="12">
                  <c:v>30</c:v>
                </c:pt>
                <c:pt idx="13">
                  <c:v>35</c:v>
                </c:pt>
                <c:pt idx="24" formatCode="General">
                  <c:v>26.7</c:v>
                </c:pt>
                <c:pt idx="25" formatCode="General">
                  <c:v>27.7</c:v>
                </c:pt>
                <c:pt idx="27">
                  <c:v>9.8000000000000007</c:v>
                </c:pt>
                <c:pt idx="29">
                  <c:v>9.125</c:v>
                </c:pt>
                <c:pt idx="31">
                  <c:v>7.98</c:v>
                </c:pt>
                <c:pt idx="39">
                  <c:v>6</c:v>
                </c:pt>
                <c:pt idx="43">
                  <c:v>7.5</c:v>
                </c:pt>
                <c:pt idx="52">
                  <c:v>9.8000000000000007</c:v>
                </c:pt>
                <c:pt idx="54">
                  <c:v>9.125</c:v>
                </c:pt>
                <c:pt idx="56">
                  <c:v>7.98</c:v>
                </c:pt>
                <c:pt idx="68">
                  <c:v>6</c:v>
                </c:pt>
                <c:pt idx="74">
                  <c:v>7.5</c:v>
                </c:pt>
                <c:pt idx="76">
                  <c:v>6.3</c:v>
                </c:pt>
                <c:pt idx="80">
                  <c:v>5.95</c:v>
                </c:pt>
                <c:pt idx="81">
                  <c:v>6.8</c:v>
                </c:pt>
                <c:pt idx="99">
                  <c:v>5.0999999999999996</c:v>
                </c:pt>
                <c:pt idx="100">
                  <c:v>9.8000000000000007</c:v>
                </c:pt>
                <c:pt idx="103">
                  <c:v>5.0999999999999996</c:v>
                </c:pt>
                <c:pt idx="104">
                  <c:v>9.8000000000000007</c:v>
                </c:pt>
                <c:pt idx="106">
                  <c:v>23.9</c:v>
                </c:pt>
                <c:pt idx="109">
                  <c:v>23.8</c:v>
                </c:pt>
                <c:pt idx="111">
                  <c:v>23.9</c:v>
                </c:pt>
                <c:pt idx="117">
                  <c:v>23.2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4EE-425F-9ABE-176471D733A9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GAP'!$G$2:$G$82</c:f>
              <c:numCache>
                <c:formatCode>0.00</c:formatCode>
                <c:ptCount val="81"/>
                <c:pt idx="0">
                  <c:v>37.29</c:v>
                </c:pt>
                <c:pt idx="1">
                  <c:v>36.72</c:v>
                </c:pt>
                <c:pt idx="2">
                  <c:v>33.97</c:v>
                </c:pt>
                <c:pt idx="3">
                  <c:v>41.98</c:v>
                </c:pt>
                <c:pt idx="4">
                  <c:v>41.65</c:v>
                </c:pt>
                <c:pt idx="5">
                  <c:v>41.22</c:v>
                </c:pt>
                <c:pt idx="6">
                  <c:v>41.56</c:v>
                </c:pt>
                <c:pt idx="7">
                  <c:v>45.53</c:v>
                </c:pt>
                <c:pt idx="8">
                  <c:v>38.76</c:v>
                </c:pt>
                <c:pt idx="9">
                  <c:v>38.17</c:v>
                </c:pt>
                <c:pt idx="10">
                  <c:v>40.229999999999997</c:v>
                </c:pt>
                <c:pt idx="11">
                  <c:v>37.11</c:v>
                </c:pt>
                <c:pt idx="12">
                  <c:v>44.07</c:v>
                </c:pt>
                <c:pt idx="13">
                  <c:v>40.98</c:v>
                </c:pt>
                <c:pt idx="14">
                  <c:v>40.020000000000003</c:v>
                </c:pt>
                <c:pt idx="15" formatCode="General">
                  <c:v>41.68</c:v>
                </c:pt>
                <c:pt idx="16" formatCode="General">
                  <c:v>42.67</c:v>
                </c:pt>
                <c:pt idx="17" formatCode="General">
                  <c:v>41.79</c:v>
                </c:pt>
                <c:pt idx="18" formatCode="General">
                  <c:v>38.89</c:v>
                </c:pt>
                <c:pt idx="19" formatCode="General">
                  <c:v>39.68</c:v>
                </c:pt>
                <c:pt idx="20" formatCode="General">
                  <c:v>40.67</c:v>
                </c:pt>
                <c:pt idx="21" formatCode="General">
                  <c:v>42.25</c:v>
                </c:pt>
                <c:pt idx="22" formatCode="General">
                  <c:v>38.549999999999997</c:v>
                </c:pt>
                <c:pt idx="23" formatCode="General">
                  <c:v>41.51</c:v>
                </c:pt>
                <c:pt idx="24" formatCode="General">
                  <c:v>41.57</c:v>
                </c:pt>
                <c:pt idx="25" formatCode="General">
                  <c:v>38.56</c:v>
                </c:pt>
                <c:pt idx="26" formatCode="General">
                  <c:v>39.71</c:v>
                </c:pt>
                <c:pt idx="27" formatCode="General">
                  <c:v>39.47</c:v>
                </c:pt>
                <c:pt idx="28" formatCode="General">
                  <c:v>45.54</c:v>
                </c:pt>
                <c:pt idx="29" formatCode="General">
                  <c:v>39.840000000000003</c:v>
                </c:pt>
                <c:pt idx="30" formatCode="General">
                  <c:v>41.07</c:v>
                </c:pt>
                <c:pt idx="31" formatCode="General">
                  <c:v>38.71</c:v>
                </c:pt>
                <c:pt idx="32" formatCode="General">
                  <c:v>41.74</c:v>
                </c:pt>
                <c:pt idx="33" formatCode="General">
                  <c:v>45.73</c:v>
                </c:pt>
                <c:pt idx="34" formatCode="General">
                  <c:v>40.67</c:v>
                </c:pt>
                <c:pt idx="35" formatCode="General">
                  <c:v>39.42</c:v>
                </c:pt>
                <c:pt idx="36" formatCode="General">
                  <c:v>37.04</c:v>
                </c:pt>
                <c:pt idx="37" formatCode="General">
                  <c:v>39.14</c:v>
                </c:pt>
                <c:pt idx="38" formatCode="General">
                  <c:v>41.36</c:v>
                </c:pt>
                <c:pt idx="39" formatCode="General">
                  <c:v>44.75</c:v>
                </c:pt>
                <c:pt idx="40">
                  <c:v>43.94</c:v>
                </c:pt>
                <c:pt idx="41">
                  <c:v>42.573267595440569</c:v>
                </c:pt>
                <c:pt idx="42">
                  <c:v>38.943662526076238</c:v>
                </c:pt>
                <c:pt idx="43">
                  <c:v>40.700000000000003</c:v>
                </c:pt>
                <c:pt idx="44">
                  <c:v>40.101437388175214</c:v>
                </c:pt>
                <c:pt idx="45">
                  <c:v>41.102863170870485</c:v>
                </c:pt>
                <c:pt idx="46">
                  <c:v>35.900925469372275</c:v>
                </c:pt>
                <c:pt idx="47" formatCode="General">
                  <c:v>36.5</c:v>
                </c:pt>
                <c:pt idx="48" formatCode="General">
                  <c:v>38.869999999999997</c:v>
                </c:pt>
                <c:pt idx="49" formatCode="General">
                  <c:v>34.840000000000003</c:v>
                </c:pt>
                <c:pt idx="50" formatCode="General">
                  <c:v>38.03</c:v>
                </c:pt>
                <c:pt idx="51" formatCode="General">
                  <c:v>36.909999999999997</c:v>
                </c:pt>
                <c:pt idx="52">
                  <c:v>38.9</c:v>
                </c:pt>
                <c:pt idx="53">
                  <c:v>38.1</c:v>
                </c:pt>
                <c:pt idx="54">
                  <c:v>40.299999999999997</c:v>
                </c:pt>
                <c:pt idx="55">
                  <c:v>30.2</c:v>
                </c:pt>
                <c:pt idx="56">
                  <c:v>34.5</c:v>
                </c:pt>
                <c:pt idx="57">
                  <c:v>36</c:v>
                </c:pt>
                <c:pt idx="58">
                  <c:v>29.5</c:v>
                </c:pt>
                <c:pt idx="59">
                  <c:v>31.2</c:v>
                </c:pt>
                <c:pt idx="60">
                  <c:v>38</c:v>
                </c:pt>
                <c:pt idx="61">
                  <c:v>37.1</c:v>
                </c:pt>
                <c:pt idx="62">
                  <c:v>36.5</c:v>
                </c:pt>
                <c:pt idx="63">
                  <c:v>39.4</c:v>
                </c:pt>
                <c:pt idx="64">
                  <c:v>35.4</c:v>
                </c:pt>
                <c:pt idx="65">
                  <c:v>33.5</c:v>
                </c:pt>
                <c:pt idx="66">
                  <c:v>36.200000000000003</c:v>
                </c:pt>
                <c:pt idx="67">
                  <c:v>40.6</c:v>
                </c:pt>
                <c:pt idx="68">
                  <c:v>35.799999999999997</c:v>
                </c:pt>
                <c:pt idx="69">
                  <c:v>34.5</c:v>
                </c:pt>
                <c:pt idx="70">
                  <c:v>34.5</c:v>
                </c:pt>
                <c:pt idx="71">
                  <c:v>35.200000000000003</c:v>
                </c:pt>
                <c:pt idx="72">
                  <c:v>30.24</c:v>
                </c:pt>
                <c:pt idx="73">
                  <c:v>30.47</c:v>
                </c:pt>
                <c:pt idx="74">
                  <c:v>38.71</c:v>
                </c:pt>
                <c:pt idx="75">
                  <c:v>37.770000000000003</c:v>
                </c:pt>
                <c:pt idx="76">
                  <c:v>37.64</c:v>
                </c:pt>
                <c:pt idx="77">
                  <c:v>33.01</c:v>
                </c:pt>
                <c:pt idx="78">
                  <c:v>33.229999999999997</c:v>
                </c:pt>
                <c:pt idx="79">
                  <c:v>39.5</c:v>
                </c:pt>
                <c:pt idx="80">
                  <c:v>41.7</c:v>
                </c:pt>
              </c:numCache>
            </c:numRef>
          </c:xVal>
          <c:yVal>
            <c:numRef>
              <c:f>'APIP and GAP'!$CD$2:$CD$82</c:f>
              <c:numCache>
                <c:formatCode>General</c:formatCode>
                <c:ptCount val="81"/>
                <c:pt idx="0">
                  <c:v>2.9</c:v>
                </c:pt>
                <c:pt idx="1">
                  <c:v>3.45</c:v>
                </c:pt>
                <c:pt idx="3">
                  <c:v>2.39</c:v>
                </c:pt>
                <c:pt idx="4">
                  <c:v>1.79</c:v>
                </c:pt>
                <c:pt idx="6">
                  <c:v>2</c:v>
                </c:pt>
                <c:pt idx="8">
                  <c:v>3.37</c:v>
                </c:pt>
                <c:pt idx="12">
                  <c:v>3.1</c:v>
                </c:pt>
                <c:pt idx="13">
                  <c:v>0.9</c:v>
                </c:pt>
                <c:pt idx="15">
                  <c:v>2.4</c:v>
                </c:pt>
                <c:pt idx="16">
                  <c:v>3</c:v>
                </c:pt>
                <c:pt idx="17">
                  <c:v>2.4</c:v>
                </c:pt>
                <c:pt idx="18">
                  <c:v>1.6</c:v>
                </c:pt>
                <c:pt idx="19">
                  <c:v>2.2999999999999998</c:v>
                </c:pt>
                <c:pt idx="20">
                  <c:v>2.5</c:v>
                </c:pt>
                <c:pt idx="21">
                  <c:v>1.2</c:v>
                </c:pt>
                <c:pt idx="22">
                  <c:v>2.2000000000000002</c:v>
                </c:pt>
                <c:pt idx="23">
                  <c:v>2.7</c:v>
                </c:pt>
                <c:pt idx="24">
                  <c:v>3.5</c:v>
                </c:pt>
                <c:pt idx="25">
                  <c:v>2.4</c:v>
                </c:pt>
                <c:pt idx="26">
                  <c:v>3.3</c:v>
                </c:pt>
                <c:pt idx="27">
                  <c:v>2.6</c:v>
                </c:pt>
                <c:pt idx="28">
                  <c:v>3</c:v>
                </c:pt>
                <c:pt idx="29">
                  <c:v>2.2999999999999998</c:v>
                </c:pt>
                <c:pt idx="30">
                  <c:v>1.9</c:v>
                </c:pt>
                <c:pt idx="31">
                  <c:v>3.4</c:v>
                </c:pt>
                <c:pt idx="32">
                  <c:v>1.5</c:v>
                </c:pt>
                <c:pt idx="33">
                  <c:v>2.2999999999999998</c:v>
                </c:pt>
                <c:pt idx="34">
                  <c:v>1.9</c:v>
                </c:pt>
                <c:pt idx="35">
                  <c:v>2.8</c:v>
                </c:pt>
                <c:pt idx="36">
                  <c:v>3.1</c:v>
                </c:pt>
                <c:pt idx="37">
                  <c:v>2.2000000000000002</c:v>
                </c:pt>
                <c:pt idx="38">
                  <c:v>1.8</c:v>
                </c:pt>
                <c:pt idx="41" formatCode="0.0">
                  <c:v>4.0595619999999997</c:v>
                </c:pt>
                <c:pt idx="42">
                  <c:v>3</c:v>
                </c:pt>
                <c:pt idx="43" formatCode="0.0">
                  <c:v>3.5</c:v>
                </c:pt>
                <c:pt idx="47">
                  <c:v>6.9</c:v>
                </c:pt>
                <c:pt idx="48">
                  <c:v>7.3</c:v>
                </c:pt>
                <c:pt idx="49">
                  <c:v>8.1</c:v>
                </c:pt>
                <c:pt idx="50">
                  <c:v>4.8</c:v>
                </c:pt>
                <c:pt idx="51">
                  <c:v>6.1</c:v>
                </c:pt>
                <c:pt idx="52">
                  <c:v>4.8899999999999997</c:v>
                </c:pt>
                <c:pt idx="53">
                  <c:v>5.45</c:v>
                </c:pt>
                <c:pt idx="54">
                  <c:v>5.19</c:v>
                </c:pt>
                <c:pt idx="55">
                  <c:v>4.9400000000000004</c:v>
                </c:pt>
                <c:pt idx="56">
                  <c:v>5.73</c:v>
                </c:pt>
                <c:pt idx="57">
                  <c:v>5.0999999999999996</c:v>
                </c:pt>
                <c:pt idx="58">
                  <c:v>4.88</c:v>
                </c:pt>
                <c:pt idx="59">
                  <c:v>4.5199999999999996</c:v>
                </c:pt>
                <c:pt idx="60">
                  <c:v>4.18</c:v>
                </c:pt>
                <c:pt idx="61">
                  <c:v>4.2699999999999996</c:v>
                </c:pt>
                <c:pt idx="62">
                  <c:v>4.55</c:v>
                </c:pt>
                <c:pt idx="63">
                  <c:v>5.0599999999999996</c:v>
                </c:pt>
                <c:pt idx="64">
                  <c:v>5.26</c:v>
                </c:pt>
                <c:pt idx="65">
                  <c:v>5.09</c:v>
                </c:pt>
                <c:pt idx="66">
                  <c:v>3.57</c:v>
                </c:pt>
                <c:pt idx="67">
                  <c:v>3.69</c:v>
                </c:pt>
                <c:pt idx="68">
                  <c:v>4.96</c:v>
                </c:pt>
                <c:pt idx="69">
                  <c:v>3.6</c:v>
                </c:pt>
                <c:pt idx="70">
                  <c:v>5.5</c:v>
                </c:pt>
                <c:pt idx="71">
                  <c:v>5.51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4EE-425F-9ABE-176471D733A9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WEAR!$G$111:$G$118</c:f>
              <c:numCache>
                <c:formatCode>0.00</c:formatCode>
                <c:ptCount val="8"/>
                <c:pt idx="0">
                  <c:v>39.880000000000003</c:v>
                </c:pt>
                <c:pt idx="1">
                  <c:v>37.06</c:v>
                </c:pt>
                <c:pt idx="2">
                  <c:v>36.35</c:v>
                </c:pt>
                <c:pt idx="3">
                  <c:v>40.03</c:v>
                </c:pt>
                <c:pt idx="4">
                  <c:v>42.03</c:v>
                </c:pt>
                <c:pt idx="5">
                  <c:v>40.520000000000003</c:v>
                </c:pt>
                <c:pt idx="6">
                  <c:v>40.049999999999997</c:v>
                </c:pt>
                <c:pt idx="7">
                  <c:v>40.049999999999997</c:v>
                </c:pt>
              </c:numCache>
            </c:numRef>
          </c:xVal>
          <c:yVal>
            <c:numRef>
              <c:f>WEAR!$CD$111:$CD$118</c:f>
              <c:numCache>
                <c:formatCode>General</c:formatCode>
                <c:ptCount val="8"/>
                <c:pt idx="0">
                  <c:v>7.5</c:v>
                </c:pt>
                <c:pt idx="1">
                  <c:v>6.5</c:v>
                </c:pt>
                <c:pt idx="2">
                  <c:v>7.5</c:v>
                </c:pt>
                <c:pt idx="3">
                  <c:v>4.5</c:v>
                </c:pt>
                <c:pt idx="4">
                  <c:v>1.8</c:v>
                </c:pt>
                <c:pt idx="5">
                  <c:v>3</c:v>
                </c:pt>
                <c:pt idx="6">
                  <c:v>3.9</c:v>
                </c:pt>
                <c:pt idx="7">
                  <c:v>4.4000000000000004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4EE-425F-9ABE-176471D733A9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IAP!$G$126:$G$132</c:f>
              <c:numCache>
                <c:formatCode>0.00</c:formatCode>
                <c:ptCount val="7"/>
                <c:pt idx="0">
                  <c:v>41.1</c:v>
                </c:pt>
                <c:pt idx="1">
                  <c:v>46.78</c:v>
                </c:pt>
                <c:pt idx="2">
                  <c:v>41.46</c:v>
                </c:pt>
                <c:pt idx="3">
                  <c:v>45.08</c:v>
                </c:pt>
                <c:pt idx="4">
                  <c:v>43.6</c:v>
                </c:pt>
                <c:pt idx="5">
                  <c:v>43.71</c:v>
                </c:pt>
                <c:pt idx="6">
                  <c:v>44.06</c:v>
                </c:pt>
              </c:numCache>
            </c:numRef>
          </c:xVal>
          <c:yVal>
            <c:numRef>
              <c:f>IAP!$CD$126:$CD$132</c:f>
              <c:numCache>
                <c:formatCode>0.0</c:formatCode>
                <c:ptCount val="7"/>
                <c:pt idx="0">
                  <c:v>5.9</c:v>
                </c:pt>
                <c:pt idx="1">
                  <c:v>10.3</c:v>
                </c:pt>
                <c:pt idx="2">
                  <c:v>11.2</c:v>
                </c:pt>
                <c:pt idx="3">
                  <c:v>9.8000000000000007</c:v>
                </c:pt>
                <c:pt idx="4" formatCode="General">
                  <c:v>29.1</c:v>
                </c:pt>
                <c:pt idx="5" formatCode="General">
                  <c:v>30.4</c:v>
                </c:pt>
                <c:pt idx="6" formatCode="General">
                  <c:v>28.3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F4EE-425F-9ABE-176471D733A9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GAP'!$CD$83:$CD$92</c:f>
              <c:numCache>
                <c:formatCode>0.0</c:formatCode>
                <c:ptCount val="10"/>
                <c:pt idx="0">
                  <c:v>5.1390229999999999</c:v>
                </c:pt>
                <c:pt idx="1">
                  <c:v>3.3536589999999999</c:v>
                </c:pt>
                <c:pt idx="2" formatCode="General">
                  <c:v>5</c:v>
                </c:pt>
                <c:pt idx="4">
                  <c:v>5.9</c:v>
                </c:pt>
                <c:pt idx="5">
                  <c:v>3.6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F4EE-425F-9ABE-176471D733A9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GAP'!$CD$83:$CD$92</c:f>
              <c:numCache>
                <c:formatCode>0.0</c:formatCode>
                <c:ptCount val="10"/>
                <c:pt idx="0">
                  <c:v>5.1390229999999999</c:v>
                </c:pt>
                <c:pt idx="1">
                  <c:v>3.3536589999999999</c:v>
                </c:pt>
                <c:pt idx="2" formatCode="General">
                  <c:v>5</c:v>
                </c:pt>
                <c:pt idx="4">
                  <c:v>5.9</c:v>
                </c:pt>
                <c:pt idx="5">
                  <c:v>3.6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F4EE-425F-9ABE-176471D733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5122512"/>
        <c:axId val="565128000"/>
      </c:scatterChart>
      <c:valAx>
        <c:axId val="565122512"/>
        <c:scaling>
          <c:orientation val="minMax"/>
          <c:min val="25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SiO</a:t>
                </a:r>
                <a:r>
                  <a:rPr lang="en-US" sz="1200" b="0" i="0" u="none" strike="noStrike" baseline="-25000">
                    <a:effectLst/>
                  </a:rPr>
                  <a:t>2</a:t>
                </a:r>
                <a:r>
                  <a:rPr lang="en-US" sz="1200" b="0" i="0" u="none" strike="noStrike" baseline="0">
                    <a:effectLst/>
                  </a:rPr>
                  <a:t> (wt%)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5128000"/>
        <c:crosses val="autoZero"/>
        <c:crossBetween val="midCat"/>
      </c:valAx>
      <c:valAx>
        <c:axId val="565128000"/>
        <c:scaling>
          <c:orientation val="minMax"/>
          <c:max val="40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U</a:t>
                </a:r>
                <a:r>
                  <a:rPr lang="en-US" sz="1200" b="0" i="0" u="none" strike="noStrike" baseline="0">
                    <a:effectLst/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5122512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10594556076794125"/>
          <c:y val="5.0687266469473219E-2"/>
          <c:w val="0.25003324213056477"/>
          <c:h val="0.2480351146232404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WEAR!$G$2:$G$110</c:f>
              <c:numCache>
                <c:formatCode>0.00</c:formatCode>
                <c:ptCount val="109"/>
                <c:pt idx="2">
                  <c:v>43.49</c:v>
                </c:pt>
                <c:pt idx="3">
                  <c:v>43.49</c:v>
                </c:pt>
                <c:pt idx="4">
                  <c:v>36.6</c:v>
                </c:pt>
                <c:pt idx="5">
                  <c:v>38.700000000000003</c:v>
                </c:pt>
                <c:pt idx="6">
                  <c:v>38.9</c:v>
                </c:pt>
                <c:pt idx="7">
                  <c:v>38.6</c:v>
                </c:pt>
                <c:pt idx="8">
                  <c:v>38.200000000000003</c:v>
                </c:pt>
                <c:pt idx="9">
                  <c:v>38.1</c:v>
                </c:pt>
                <c:pt idx="10">
                  <c:v>38.4</c:v>
                </c:pt>
                <c:pt idx="11">
                  <c:v>38.9</c:v>
                </c:pt>
                <c:pt idx="12">
                  <c:v>39</c:v>
                </c:pt>
                <c:pt idx="13">
                  <c:v>39.1</c:v>
                </c:pt>
                <c:pt idx="14">
                  <c:v>38.9</c:v>
                </c:pt>
                <c:pt idx="15">
                  <c:v>39.200000000000003</c:v>
                </c:pt>
                <c:pt idx="16">
                  <c:v>39.4</c:v>
                </c:pt>
                <c:pt idx="17">
                  <c:v>39.5</c:v>
                </c:pt>
                <c:pt idx="18">
                  <c:v>38.700000000000003</c:v>
                </c:pt>
                <c:pt idx="19">
                  <c:v>38.1</c:v>
                </c:pt>
                <c:pt idx="20">
                  <c:v>39.200000000000003</c:v>
                </c:pt>
                <c:pt idx="21">
                  <c:v>39.200000000000003</c:v>
                </c:pt>
                <c:pt idx="22">
                  <c:v>40.6</c:v>
                </c:pt>
                <c:pt idx="23">
                  <c:v>38.6</c:v>
                </c:pt>
                <c:pt idx="24">
                  <c:v>38.799999999999997</c:v>
                </c:pt>
                <c:pt idx="25">
                  <c:v>39.799999999999997</c:v>
                </c:pt>
                <c:pt idx="26">
                  <c:v>44</c:v>
                </c:pt>
                <c:pt idx="27">
                  <c:v>39.4</c:v>
                </c:pt>
                <c:pt idx="28">
                  <c:v>39.1</c:v>
                </c:pt>
                <c:pt idx="29">
                  <c:v>39.299999999999997</c:v>
                </c:pt>
                <c:pt idx="30">
                  <c:v>38.700000000000003</c:v>
                </c:pt>
                <c:pt idx="31">
                  <c:v>39.299999999999997</c:v>
                </c:pt>
                <c:pt idx="32">
                  <c:v>38.700000000000003</c:v>
                </c:pt>
                <c:pt idx="33">
                  <c:v>36.78</c:v>
                </c:pt>
                <c:pt idx="34">
                  <c:v>36.869999999999997</c:v>
                </c:pt>
                <c:pt idx="35">
                  <c:v>36.479999999999997</c:v>
                </c:pt>
                <c:pt idx="36">
                  <c:v>35.97</c:v>
                </c:pt>
                <c:pt idx="37">
                  <c:v>39.340000000000003</c:v>
                </c:pt>
                <c:pt idx="38">
                  <c:v>37.65</c:v>
                </c:pt>
                <c:pt idx="39">
                  <c:v>36.56</c:v>
                </c:pt>
                <c:pt idx="40">
                  <c:v>38.07</c:v>
                </c:pt>
                <c:pt idx="41">
                  <c:v>33.44</c:v>
                </c:pt>
                <c:pt idx="42">
                  <c:v>36.49</c:v>
                </c:pt>
                <c:pt idx="43">
                  <c:v>40.349600000000002</c:v>
                </c:pt>
                <c:pt idx="44">
                  <c:v>39.432400000000001</c:v>
                </c:pt>
                <c:pt idx="45">
                  <c:v>39.6233</c:v>
                </c:pt>
                <c:pt idx="46">
                  <c:v>39.744599999999998</c:v>
                </c:pt>
                <c:pt idx="47">
                  <c:v>39.959200000000003</c:v>
                </c:pt>
                <c:pt idx="48">
                  <c:v>40.043700000000001</c:v>
                </c:pt>
                <c:pt idx="49">
                  <c:v>39.854500000000002</c:v>
                </c:pt>
                <c:pt idx="50">
                  <c:v>41.602699999999999</c:v>
                </c:pt>
                <c:pt idx="52">
                  <c:v>43.73</c:v>
                </c:pt>
                <c:pt idx="53">
                  <c:v>44.5</c:v>
                </c:pt>
                <c:pt idx="54">
                  <c:v>43.18</c:v>
                </c:pt>
                <c:pt idx="56">
                  <c:v>36.64</c:v>
                </c:pt>
                <c:pt idx="57">
                  <c:v>32.29</c:v>
                </c:pt>
                <c:pt idx="58">
                  <c:v>35.4</c:v>
                </c:pt>
                <c:pt idx="59">
                  <c:v>35.56</c:v>
                </c:pt>
                <c:pt idx="60">
                  <c:v>40.9</c:v>
                </c:pt>
                <c:pt idx="61">
                  <c:v>40.049999999999997</c:v>
                </c:pt>
                <c:pt idx="62">
                  <c:v>31.8</c:v>
                </c:pt>
                <c:pt idx="63">
                  <c:v>37.1</c:v>
                </c:pt>
                <c:pt idx="64">
                  <c:v>40.15</c:v>
                </c:pt>
                <c:pt idx="65">
                  <c:v>38.28</c:v>
                </c:pt>
                <c:pt idx="66">
                  <c:v>37</c:v>
                </c:pt>
                <c:pt idx="67">
                  <c:v>40</c:v>
                </c:pt>
                <c:pt idx="68">
                  <c:v>41.06</c:v>
                </c:pt>
                <c:pt idx="69">
                  <c:v>41.84</c:v>
                </c:pt>
                <c:pt idx="70">
                  <c:v>40.75</c:v>
                </c:pt>
                <c:pt idx="71">
                  <c:v>41.58</c:v>
                </c:pt>
                <c:pt idx="72">
                  <c:v>38.700000000000003</c:v>
                </c:pt>
                <c:pt idx="73">
                  <c:v>39.92</c:v>
                </c:pt>
                <c:pt idx="74">
                  <c:v>37.68</c:v>
                </c:pt>
                <c:pt idx="75">
                  <c:v>36.369999999999997</c:v>
                </c:pt>
                <c:pt idx="76">
                  <c:v>39.880000000000003</c:v>
                </c:pt>
                <c:pt idx="77">
                  <c:v>38.979999999999997</c:v>
                </c:pt>
                <c:pt idx="78">
                  <c:v>41.58</c:v>
                </c:pt>
                <c:pt idx="79">
                  <c:v>40.44</c:v>
                </c:pt>
                <c:pt idx="80">
                  <c:v>38.700000000000003</c:v>
                </c:pt>
                <c:pt idx="81">
                  <c:v>33.89</c:v>
                </c:pt>
                <c:pt idx="82">
                  <c:v>34.229999999999997</c:v>
                </c:pt>
                <c:pt idx="83">
                  <c:v>33.22</c:v>
                </c:pt>
                <c:pt idx="84">
                  <c:v>33.520000000000003</c:v>
                </c:pt>
                <c:pt idx="85">
                  <c:v>39.06</c:v>
                </c:pt>
                <c:pt idx="86">
                  <c:v>36.22</c:v>
                </c:pt>
                <c:pt idx="87">
                  <c:v>39.28</c:v>
                </c:pt>
                <c:pt idx="95">
                  <c:v>37.049999999999997</c:v>
                </c:pt>
                <c:pt idx="96">
                  <c:v>40</c:v>
                </c:pt>
                <c:pt idx="97">
                  <c:v>38.619999999999997</c:v>
                </c:pt>
                <c:pt idx="98">
                  <c:v>35.090000000000003</c:v>
                </c:pt>
                <c:pt idx="99">
                  <c:v>37.93</c:v>
                </c:pt>
                <c:pt idx="100">
                  <c:v>35.51</c:v>
                </c:pt>
                <c:pt idx="105">
                  <c:v>35.369999999999997</c:v>
                </c:pt>
              </c:numCache>
            </c:numRef>
          </c:xVal>
          <c:yVal>
            <c:numRef>
              <c:f>WEAR!$CE$2:$CE$110</c:f>
              <c:numCache>
                <c:formatCode>0</c:formatCode>
                <c:ptCount val="109"/>
                <c:pt idx="56">
                  <c:v>13.36</c:v>
                </c:pt>
                <c:pt idx="57">
                  <c:v>12.69</c:v>
                </c:pt>
                <c:pt idx="58">
                  <c:v>12</c:v>
                </c:pt>
                <c:pt idx="59">
                  <c:v>13</c:v>
                </c:pt>
                <c:pt idx="60">
                  <c:v>13</c:v>
                </c:pt>
                <c:pt idx="61">
                  <c:v>12</c:v>
                </c:pt>
                <c:pt idx="62">
                  <c:v>16</c:v>
                </c:pt>
                <c:pt idx="63">
                  <c:v>15.31</c:v>
                </c:pt>
                <c:pt idx="64">
                  <c:v>12.25</c:v>
                </c:pt>
                <c:pt idx="65">
                  <c:v>12</c:v>
                </c:pt>
                <c:pt idx="66">
                  <c:v>17</c:v>
                </c:pt>
                <c:pt idx="67">
                  <c:v>14</c:v>
                </c:pt>
                <c:pt idx="68">
                  <c:v>9.84</c:v>
                </c:pt>
                <c:pt idx="69">
                  <c:v>12.6</c:v>
                </c:pt>
                <c:pt idx="71">
                  <c:v>11</c:v>
                </c:pt>
                <c:pt idx="81">
                  <c:v>25</c:v>
                </c:pt>
                <c:pt idx="82">
                  <c:v>25</c:v>
                </c:pt>
                <c:pt idx="83">
                  <c:v>30</c:v>
                </c:pt>
                <c:pt idx="84">
                  <c:v>20</c:v>
                </c:pt>
                <c:pt idx="85">
                  <c:v>15</c:v>
                </c:pt>
                <c:pt idx="98">
                  <c:v>25</c:v>
                </c:pt>
                <c:pt idx="99">
                  <c:v>30</c:v>
                </c:pt>
                <c:pt idx="100">
                  <c:v>25</c:v>
                </c:pt>
                <c:pt idx="105">
                  <c:v>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5BC-4DBB-A14B-61C3E48AE891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IAP!$G$2:$G$125</c:f>
              <c:numCache>
                <c:formatCode>0.00</c:formatCode>
                <c:ptCount val="118"/>
                <c:pt idx="0">
                  <c:v>42.6</c:v>
                </c:pt>
                <c:pt idx="2">
                  <c:v>43.3</c:v>
                </c:pt>
                <c:pt idx="3">
                  <c:v>43.73</c:v>
                </c:pt>
                <c:pt idx="4">
                  <c:v>43.68</c:v>
                </c:pt>
                <c:pt idx="5">
                  <c:v>43.43</c:v>
                </c:pt>
                <c:pt idx="6">
                  <c:v>43.98</c:v>
                </c:pt>
                <c:pt idx="7">
                  <c:v>44.49</c:v>
                </c:pt>
                <c:pt idx="8">
                  <c:v>44.88</c:v>
                </c:pt>
                <c:pt idx="9">
                  <c:v>41.4</c:v>
                </c:pt>
                <c:pt idx="10">
                  <c:v>42.09</c:v>
                </c:pt>
                <c:pt idx="11">
                  <c:v>43.6</c:v>
                </c:pt>
                <c:pt idx="12">
                  <c:v>43.3</c:v>
                </c:pt>
                <c:pt idx="13">
                  <c:v>44.6</c:v>
                </c:pt>
                <c:pt idx="15">
                  <c:v>43.8</c:v>
                </c:pt>
                <c:pt idx="16">
                  <c:v>42.6</c:v>
                </c:pt>
                <c:pt idx="18">
                  <c:v>42.74</c:v>
                </c:pt>
                <c:pt idx="19">
                  <c:v>43.42</c:v>
                </c:pt>
                <c:pt idx="20">
                  <c:v>43.74</c:v>
                </c:pt>
                <c:pt idx="21">
                  <c:v>44.02</c:v>
                </c:pt>
                <c:pt idx="24">
                  <c:v>42.98</c:v>
                </c:pt>
                <c:pt idx="25">
                  <c:v>42.6</c:v>
                </c:pt>
                <c:pt idx="26">
                  <c:v>42.74</c:v>
                </c:pt>
                <c:pt idx="27">
                  <c:v>41.03</c:v>
                </c:pt>
                <c:pt idx="28">
                  <c:v>41.52</c:v>
                </c:pt>
                <c:pt idx="29">
                  <c:v>41.88</c:v>
                </c:pt>
                <c:pt idx="31">
                  <c:v>42.22</c:v>
                </c:pt>
                <c:pt idx="32">
                  <c:v>50.9</c:v>
                </c:pt>
                <c:pt idx="33">
                  <c:v>46.3</c:v>
                </c:pt>
                <c:pt idx="34">
                  <c:v>43.5</c:v>
                </c:pt>
                <c:pt idx="35">
                  <c:v>46.7</c:v>
                </c:pt>
                <c:pt idx="36">
                  <c:v>40.700000000000003</c:v>
                </c:pt>
                <c:pt idx="37">
                  <c:v>46</c:v>
                </c:pt>
                <c:pt idx="38">
                  <c:v>49.1</c:v>
                </c:pt>
                <c:pt idx="39">
                  <c:v>43.1</c:v>
                </c:pt>
                <c:pt idx="40">
                  <c:v>44.6</c:v>
                </c:pt>
                <c:pt idx="41">
                  <c:v>44</c:v>
                </c:pt>
                <c:pt idx="43">
                  <c:v>39.799999999999997</c:v>
                </c:pt>
                <c:pt idx="45">
                  <c:v>41</c:v>
                </c:pt>
                <c:pt idx="46">
                  <c:v>40.520000000000003</c:v>
                </c:pt>
                <c:pt idx="48">
                  <c:v>41.82</c:v>
                </c:pt>
                <c:pt idx="49">
                  <c:v>41.43</c:v>
                </c:pt>
                <c:pt idx="50">
                  <c:v>42.28</c:v>
                </c:pt>
                <c:pt idx="51">
                  <c:v>41.57</c:v>
                </c:pt>
                <c:pt idx="52">
                  <c:v>41.03</c:v>
                </c:pt>
                <c:pt idx="53">
                  <c:v>41.52</c:v>
                </c:pt>
                <c:pt idx="54">
                  <c:v>41.88</c:v>
                </c:pt>
                <c:pt idx="56">
                  <c:v>42.22</c:v>
                </c:pt>
                <c:pt idx="57">
                  <c:v>41.2</c:v>
                </c:pt>
                <c:pt idx="58">
                  <c:v>41.46</c:v>
                </c:pt>
                <c:pt idx="59">
                  <c:v>41.55</c:v>
                </c:pt>
                <c:pt idx="60">
                  <c:v>41.46</c:v>
                </c:pt>
                <c:pt idx="61">
                  <c:v>50.9</c:v>
                </c:pt>
                <c:pt idx="62">
                  <c:v>46.3</c:v>
                </c:pt>
                <c:pt idx="63">
                  <c:v>43.5</c:v>
                </c:pt>
                <c:pt idx="64">
                  <c:v>46.7</c:v>
                </c:pt>
                <c:pt idx="65">
                  <c:v>40.700000000000003</c:v>
                </c:pt>
                <c:pt idx="66">
                  <c:v>46</c:v>
                </c:pt>
                <c:pt idx="67">
                  <c:v>49.1</c:v>
                </c:pt>
                <c:pt idx="68">
                  <c:v>43.1</c:v>
                </c:pt>
                <c:pt idx="69">
                  <c:v>44.6</c:v>
                </c:pt>
                <c:pt idx="70">
                  <c:v>44</c:v>
                </c:pt>
                <c:pt idx="71">
                  <c:v>41.2</c:v>
                </c:pt>
                <c:pt idx="72">
                  <c:v>42</c:v>
                </c:pt>
                <c:pt idx="74">
                  <c:v>39.799999999999997</c:v>
                </c:pt>
                <c:pt idx="76">
                  <c:v>39.700000000000003</c:v>
                </c:pt>
                <c:pt idx="77">
                  <c:v>34.6</c:v>
                </c:pt>
                <c:pt idx="78">
                  <c:v>41</c:v>
                </c:pt>
                <c:pt idx="79">
                  <c:v>40.520000000000003</c:v>
                </c:pt>
                <c:pt idx="80">
                  <c:v>42.4</c:v>
                </c:pt>
                <c:pt idx="81">
                  <c:v>39.6</c:v>
                </c:pt>
                <c:pt idx="83">
                  <c:v>41.82</c:v>
                </c:pt>
                <c:pt idx="84">
                  <c:v>41.43</c:v>
                </c:pt>
                <c:pt idx="85">
                  <c:v>42.28</c:v>
                </c:pt>
                <c:pt idx="86">
                  <c:v>41.57</c:v>
                </c:pt>
                <c:pt idx="97">
                  <c:v>44.82</c:v>
                </c:pt>
                <c:pt idx="98">
                  <c:v>42.33</c:v>
                </c:pt>
                <c:pt idx="99">
                  <c:v>41.15</c:v>
                </c:pt>
                <c:pt idx="100">
                  <c:v>41.95</c:v>
                </c:pt>
                <c:pt idx="103">
                  <c:v>41.15</c:v>
                </c:pt>
                <c:pt idx="104">
                  <c:v>41.95</c:v>
                </c:pt>
                <c:pt idx="106">
                  <c:v>36.299999999999997</c:v>
                </c:pt>
                <c:pt idx="107">
                  <c:v>38.11</c:v>
                </c:pt>
                <c:pt idx="108">
                  <c:v>38.96</c:v>
                </c:pt>
                <c:pt idx="109">
                  <c:v>40.270000000000003</c:v>
                </c:pt>
                <c:pt idx="111">
                  <c:v>36.299999999999997</c:v>
                </c:pt>
                <c:pt idx="112">
                  <c:v>38.11</c:v>
                </c:pt>
                <c:pt idx="113">
                  <c:v>37.42</c:v>
                </c:pt>
                <c:pt idx="114">
                  <c:v>36.29</c:v>
                </c:pt>
                <c:pt idx="115">
                  <c:v>37.64</c:v>
                </c:pt>
                <c:pt idx="116">
                  <c:v>37.9</c:v>
                </c:pt>
                <c:pt idx="117">
                  <c:v>37.369999999999997</c:v>
                </c:pt>
              </c:numCache>
            </c:numRef>
          </c:xVal>
          <c:yVal>
            <c:numRef>
              <c:f>IAP!$CE$2:$CE$125</c:f>
              <c:numCache>
                <c:formatCode>0.0</c:formatCode>
                <c:ptCount val="118"/>
                <c:pt idx="2" formatCode="General">
                  <c:v>18</c:v>
                </c:pt>
                <c:pt idx="3" formatCode="General">
                  <c:v>20</c:v>
                </c:pt>
                <c:pt idx="8">
                  <c:v>18</c:v>
                </c:pt>
                <c:pt idx="11">
                  <c:v>14</c:v>
                </c:pt>
                <c:pt idx="12">
                  <c:v>4</c:v>
                </c:pt>
                <c:pt idx="24" formatCode="General">
                  <c:v>18</c:v>
                </c:pt>
                <c:pt idx="25" formatCode="General">
                  <c:v>20</c:v>
                </c:pt>
                <c:pt idx="31">
                  <c:v>13</c:v>
                </c:pt>
                <c:pt idx="32">
                  <c:v>15</c:v>
                </c:pt>
                <c:pt idx="33">
                  <c:v>16</c:v>
                </c:pt>
                <c:pt idx="34">
                  <c:v>12</c:v>
                </c:pt>
                <c:pt idx="35">
                  <c:v>13</c:v>
                </c:pt>
                <c:pt idx="36">
                  <c:v>15</c:v>
                </c:pt>
                <c:pt idx="37">
                  <c:v>13</c:v>
                </c:pt>
                <c:pt idx="38">
                  <c:v>17</c:v>
                </c:pt>
                <c:pt idx="39">
                  <c:v>12</c:v>
                </c:pt>
                <c:pt idx="40">
                  <c:v>11</c:v>
                </c:pt>
                <c:pt idx="41">
                  <c:v>16</c:v>
                </c:pt>
                <c:pt idx="56">
                  <c:v>13</c:v>
                </c:pt>
                <c:pt idx="61">
                  <c:v>15</c:v>
                </c:pt>
                <c:pt idx="62">
                  <c:v>16</c:v>
                </c:pt>
                <c:pt idx="63">
                  <c:v>12</c:v>
                </c:pt>
                <c:pt idx="64">
                  <c:v>13</c:v>
                </c:pt>
                <c:pt idx="65">
                  <c:v>15</c:v>
                </c:pt>
                <c:pt idx="66">
                  <c:v>13</c:v>
                </c:pt>
                <c:pt idx="67">
                  <c:v>17</c:v>
                </c:pt>
                <c:pt idx="68">
                  <c:v>12</c:v>
                </c:pt>
                <c:pt idx="69">
                  <c:v>11</c:v>
                </c:pt>
                <c:pt idx="70">
                  <c:v>16</c:v>
                </c:pt>
                <c:pt idx="99">
                  <c:v>14</c:v>
                </c:pt>
                <c:pt idx="100">
                  <c:v>13</c:v>
                </c:pt>
                <c:pt idx="103">
                  <c:v>14</c:v>
                </c:pt>
                <c:pt idx="104">
                  <c:v>13</c:v>
                </c:pt>
                <c:pt idx="107">
                  <c:v>21.1</c:v>
                </c:pt>
                <c:pt idx="112">
                  <c:v>21.1</c:v>
                </c:pt>
                <c:pt idx="117">
                  <c:v>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5BC-4DBB-A14B-61C3E48AE891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GAP'!$G$2:$G$82</c:f>
              <c:numCache>
                <c:formatCode>0.00</c:formatCode>
                <c:ptCount val="81"/>
                <c:pt idx="0">
                  <c:v>37.29</c:v>
                </c:pt>
                <c:pt idx="1">
                  <c:v>36.72</c:v>
                </c:pt>
                <c:pt idx="2">
                  <c:v>33.97</c:v>
                </c:pt>
                <c:pt idx="3">
                  <c:v>41.98</c:v>
                </c:pt>
                <c:pt idx="4">
                  <c:v>41.65</c:v>
                </c:pt>
                <c:pt idx="5">
                  <c:v>41.22</c:v>
                </c:pt>
                <c:pt idx="6">
                  <c:v>41.56</c:v>
                </c:pt>
                <c:pt idx="7">
                  <c:v>45.53</c:v>
                </c:pt>
                <c:pt idx="8">
                  <c:v>38.76</c:v>
                </c:pt>
                <c:pt idx="9">
                  <c:v>38.17</c:v>
                </c:pt>
                <c:pt idx="10">
                  <c:v>40.229999999999997</c:v>
                </c:pt>
                <c:pt idx="11">
                  <c:v>37.11</c:v>
                </c:pt>
                <c:pt idx="12">
                  <c:v>44.07</c:v>
                </c:pt>
                <c:pt idx="13">
                  <c:v>40.98</c:v>
                </c:pt>
                <c:pt idx="14">
                  <c:v>40.020000000000003</c:v>
                </c:pt>
                <c:pt idx="15" formatCode="General">
                  <c:v>41.68</c:v>
                </c:pt>
                <c:pt idx="16" formatCode="General">
                  <c:v>42.67</c:v>
                </c:pt>
                <c:pt idx="17" formatCode="General">
                  <c:v>41.79</c:v>
                </c:pt>
                <c:pt idx="18" formatCode="General">
                  <c:v>38.89</c:v>
                </c:pt>
                <c:pt idx="19" formatCode="General">
                  <c:v>39.68</c:v>
                </c:pt>
                <c:pt idx="20" formatCode="General">
                  <c:v>40.67</c:v>
                </c:pt>
                <c:pt idx="21" formatCode="General">
                  <c:v>42.25</c:v>
                </c:pt>
                <c:pt idx="22" formatCode="General">
                  <c:v>38.549999999999997</c:v>
                </c:pt>
                <c:pt idx="23" formatCode="General">
                  <c:v>41.51</c:v>
                </c:pt>
                <c:pt idx="24" formatCode="General">
                  <c:v>41.57</c:v>
                </c:pt>
                <c:pt idx="25" formatCode="General">
                  <c:v>38.56</c:v>
                </c:pt>
                <c:pt idx="26" formatCode="General">
                  <c:v>39.71</c:v>
                </c:pt>
                <c:pt idx="27" formatCode="General">
                  <c:v>39.47</c:v>
                </c:pt>
                <c:pt idx="28" formatCode="General">
                  <c:v>45.54</c:v>
                </c:pt>
                <c:pt idx="29" formatCode="General">
                  <c:v>39.840000000000003</c:v>
                </c:pt>
                <c:pt idx="30" formatCode="General">
                  <c:v>41.07</c:v>
                </c:pt>
                <c:pt idx="31" formatCode="General">
                  <c:v>38.71</c:v>
                </c:pt>
                <c:pt idx="32" formatCode="General">
                  <c:v>41.74</c:v>
                </c:pt>
                <c:pt idx="33" formatCode="General">
                  <c:v>45.73</c:v>
                </c:pt>
                <c:pt idx="34" formatCode="General">
                  <c:v>40.67</c:v>
                </c:pt>
                <c:pt idx="35" formatCode="General">
                  <c:v>39.42</c:v>
                </c:pt>
                <c:pt idx="36" formatCode="General">
                  <c:v>37.04</c:v>
                </c:pt>
                <c:pt idx="37" formatCode="General">
                  <c:v>39.14</c:v>
                </c:pt>
                <c:pt idx="38" formatCode="General">
                  <c:v>41.36</c:v>
                </c:pt>
                <c:pt idx="39" formatCode="General">
                  <c:v>44.75</c:v>
                </c:pt>
                <c:pt idx="40">
                  <c:v>43.94</c:v>
                </c:pt>
                <c:pt idx="41">
                  <c:v>42.573267595440569</c:v>
                </c:pt>
                <c:pt idx="42">
                  <c:v>38.943662526076238</c:v>
                </c:pt>
                <c:pt idx="43">
                  <c:v>40.700000000000003</c:v>
                </c:pt>
                <c:pt idx="44">
                  <c:v>40.101437388175214</c:v>
                </c:pt>
                <c:pt idx="45">
                  <c:v>41.102863170870485</c:v>
                </c:pt>
                <c:pt idx="46">
                  <c:v>35.900925469372275</c:v>
                </c:pt>
                <c:pt idx="47" formatCode="General">
                  <c:v>36.5</c:v>
                </c:pt>
                <c:pt idx="48" formatCode="General">
                  <c:v>38.869999999999997</c:v>
                </c:pt>
                <c:pt idx="49" formatCode="General">
                  <c:v>34.840000000000003</c:v>
                </c:pt>
                <c:pt idx="50" formatCode="General">
                  <c:v>38.03</c:v>
                </c:pt>
                <c:pt idx="51" formatCode="General">
                  <c:v>36.909999999999997</c:v>
                </c:pt>
                <c:pt idx="52">
                  <c:v>38.9</c:v>
                </c:pt>
                <c:pt idx="53">
                  <c:v>38.1</c:v>
                </c:pt>
                <c:pt idx="54">
                  <c:v>40.299999999999997</c:v>
                </c:pt>
                <c:pt idx="55">
                  <c:v>30.2</c:v>
                </c:pt>
                <c:pt idx="56">
                  <c:v>34.5</c:v>
                </c:pt>
                <c:pt idx="57">
                  <c:v>36</c:v>
                </c:pt>
                <c:pt idx="58">
                  <c:v>29.5</c:v>
                </c:pt>
                <c:pt idx="59">
                  <c:v>31.2</c:v>
                </c:pt>
                <c:pt idx="60">
                  <c:v>38</c:v>
                </c:pt>
                <c:pt idx="61">
                  <c:v>37.1</c:v>
                </c:pt>
                <c:pt idx="62">
                  <c:v>36.5</c:v>
                </c:pt>
                <c:pt idx="63">
                  <c:v>39.4</c:v>
                </c:pt>
                <c:pt idx="64">
                  <c:v>35.4</c:v>
                </c:pt>
                <c:pt idx="65">
                  <c:v>33.5</c:v>
                </c:pt>
                <c:pt idx="66">
                  <c:v>36.200000000000003</c:v>
                </c:pt>
                <c:pt idx="67">
                  <c:v>40.6</c:v>
                </c:pt>
                <c:pt idx="68">
                  <c:v>35.799999999999997</c:v>
                </c:pt>
                <c:pt idx="69">
                  <c:v>34.5</c:v>
                </c:pt>
                <c:pt idx="70">
                  <c:v>34.5</c:v>
                </c:pt>
                <c:pt idx="71">
                  <c:v>35.200000000000003</c:v>
                </c:pt>
                <c:pt idx="72">
                  <c:v>30.24</c:v>
                </c:pt>
                <c:pt idx="73">
                  <c:v>30.47</c:v>
                </c:pt>
                <c:pt idx="74">
                  <c:v>38.71</c:v>
                </c:pt>
                <c:pt idx="75">
                  <c:v>37.770000000000003</c:v>
                </c:pt>
                <c:pt idx="76">
                  <c:v>37.64</c:v>
                </c:pt>
                <c:pt idx="77">
                  <c:v>33.01</c:v>
                </c:pt>
                <c:pt idx="78">
                  <c:v>33.229999999999997</c:v>
                </c:pt>
                <c:pt idx="79">
                  <c:v>39.5</c:v>
                </c:pt>
                <c:pt idx="80">
                  <c:v>41.7</c:v>
                </c:pt>
              </c:numCache>
            </c:numRef>
          </c:xVal>
          <c:yVal>
            <c:numRef>
              <c:f>'APIP and GAP'!$CE$2:$CE$82</c:f>
              <c:numCache>
                <c:formatCode>0.0</c:formatCode>
                <c:ptCount val="81"/>
                <c:pt idx="15" formatCode="General">
                  <c:v>12.5</c:v>
                </c:pt>
                <c:pt idx="16" formatCode="General">
                  <c:v>15.3</c:v>
                </c:pt>
                <c:pt idx="17" formatCode="General">
                  <c:v>15.5</c:v>
                </c:pt>
                <c:pt idx="18" formatCode="General">
                  <c:v>15.6</c:v>
                </c:pt>
                <c:pt idx="19" formatCode="General">
                  <c:v>12.6</c:v>
                </c:pt>
                <c:pt idx="20" formatCode="General">
                  <c:v>15.6</c:v>
                </c:pt>
                <c:pt idx="21" formatCode="General">
                  <c:v>14.8</c:v>
                </c:pt>
                <c:pt idx="22" formatCode="General">
                  <c:v>16.7</c:v>
                </c:pt>
                <c:pt idx="23" formatCode="General">
                  <c:v>14.2</c:v>
                </c:pt>
                <c:pt idx="24" formatCode="General">
                  <c:v>18.3</c:v>
                </c:pt>
                <c:pt idx="25" formatCode="General">
                  <c:v>21.2</c:v>
                </c:pt>
                <c:pt idx="26" formatCode="General">
                  <c:v>20.100000000000001</c:v>
                </c:pt>
                <c:pt idx="27" formatCode="General">
                  <c:v>19.8</c:v>
                </c:pt>
                <c:pt idx="28" formatCode="General">
                  <c:v>18.399999999999999</c:v>
                </c:pt>
                <c:pt idx="29" formatCode="General">
                  <c:v>19</c:v>
                </c:pt>
                <c:pt idx="30" formatCode="General">
                  <c:v>15.8</c:v>
                </c:pt>
                <c:pt idx="31" formatCode="General">
                  <c:v>21.2</c:v>
                </c:pt>
                <c:pt idx="32" formatCode="General">
                  <c:v>15.7</c:v>
                </c:pt>
                <c:pt idx="33" formatCode="General">
                  <c:v>14.8</c:v>
                </c:pt>
                <c:pt idx="34" formatCode="General">
                  <c:v>18.899999999999999</c:v>
                </c:pt>
                <c:pt idx="35" formatCode="General">
                  <c:v>22</c:v>
                </c:pt>
                <c:pt idx="36" formatCode="General">
                  <c:v>19.7</c:v>
                </c:pt>
                <c:pt idx="37" formatCode="General">
                  <c:v>16.2</c:v>
                </c:pt>
                <c:pt idx="38" formatCode="General">
                  <c:v>19.2</c:v>
                </c:pt>
                <c:pt idx="41">
                  <c:v>15.539823</c:v>
                </c:pt>
                <c:pt idx="42" formatCode="General">
                  <c:v>12</c:v>
                </c:pt>
                <c:pt idx="43">
                  <c:v>15</c:v>
                </c:pt>
                <c:pt idx="47" formatCode="General">
                  <c:v>10.4</c:v>
                </c:pt>
                <c:pt idx="48" formatCode="General">
                  <c:v>3.6</c:v>
                </c:pt>
                <c:pt idx="49" formatCode="General">
                  <c:v>14.6</c:v>
                </c:pt>
                <c:pt idx="50" formatCode="General">
                  <c:v>10.8</c:v>
                </c:pt>
                <c:pt idx="51" formatCode="General">
                  <c:v>7.8</c:v>
                </c:pt>
                <c:pt idx="52" formatCode="General">
                  <c:v>16.3</c:v>
                </c:pt>
                <c:pt idx="53" formatCode="General">
                  <c:v>13.5</c:v>
                </c:pt>
                <c:pt idx="54" formatCode="General">
                  <c:v>12.7</c:v>
                </c:pt>
                <c:pt idx="55" formatCode="General">
                  <c:v>17.2</c:v>
                </c:pt>
                <c:pt idx="56" formatCode="General">
                  <c:v>17.399999999999999</c:v>
                </c:pt>
                <c:pt idx="57" formatCode="General">
                  <c:v>14.8</c:v>
                </c:pt>
                <c:pt idx="58" formatCode="General">
                  <c:v>16.5</c:v>
                </c:pt>
                <c:pt idx="59" formatCode="General">
                  <c:v>17.3</c:v>
                </c:pt>
                <c:pt idx="60" formatCode="General">
                  <c:v>17</c:v>
                </c:pt>
                <c:pt idx="61" formatCode="General">
                  <c:v>14.7</c:v>
                </c:pt>
                <c:pt idx="62" formatCode="General">
                  <c:v>15.9</c:v>
                </c:pt>
                <c:pt idx="63" formatCode="General">
                  <c:v>15.8</c:v>
                </c:pt>
                <c:pt idx="64" formatCode="General">
                  <c:v>16.899999999999999</c:v>
                </c:pt>
                <c:pt idx="65" formatCode="General">
                  <c:v>22.1</c:v>
                </c:pt>
                <c:pt idx="66" formatCode="General">
                  <c:v>16.2</c:v>
                </c:pt>
                <c:pt idx="67" formatCode="General">
                  <c:v>13.5</c:v>
                </c:pt>
                <c:pt idx="68" formatCode="General">
                  <c:v>17.600000000000001</c:v>
                </c:pt>
                <c:pt idx="69" formatCode="General">
                  <c:v>16.899999999999999</c:v>
                </c:pt>
                <c:pt idx="70" formatCode="General">
                  <c:v>17.100000000000001</c:v>
                </c:pt>
                <c:pt idx="71" formatCode="General">
                  <c:v>16.600000000000001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5BC-4DBB-A14B-61C3E48AE891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WEAR!$G$111:$G$118</c:f>
              <c:numCache>
                <c:formatCode>0.00</c:formatCode>
                <c:ptCount val="8"/>
                <c:pt idx="0">
                  <c:v>39.880000000000003</c:v>
                </c:pt>
                <c:pt idx="1">
                  <c:v>37.06</c:v>
                </c:pt>
                <c:pt idx="2">
                  <c:v>36.35</c:v>
                </c:pt>
                <c:pt idx="3">
                  <c:v>40.03</c:v>
                </c:pt>
                <c:pt idx="4">
                  <c:v>42.03</c:v>
                </c:pt>
                <c:pt idx="5">
                  <c:v>40.520000000000003</c:v>
                </c:pt>
                <c:pt idx="6">
                  <c:v>40.049999999999997</c:v>
                </c:pt>
                <c:pt idx="7">
                  <c:v>40.049999999999997</c:v>
                </c:pt>
              </c:numCache>
            </c:numRef>
          </c:xVal>
          <c:yVal>
            <c:numRef>
              <c:f>WEAR!$CE$111:$CE$118</c:f>
              <c:numCache>
                <c:formatCode>General</c:formatCode>
                <c:ptCount val="8"/>
                <c:pt idx="0">
                  <c:v>17</c:v>
                </c:pt>
                <c:pt idx="1">
                  <c:v>16</c:v>
                </c:pt>
                <c:pt idx="2">
                  <c:v>17</c:v>
                </c:pt>
                <c:pt idx="3">
                  <c:v>15</c:v>
                </c:pt>
                <c:pt idx="4">
                  <c:v>12</c:v>
                </c:pt>
                <c:pt idx="5">
                  <c:v>14</c:v>
                </c:pt>
                <c:pt idx="6">
                  <c:v>14</c:v>
                </c:pt>
                <c:pt idx="7">
                  <c:v>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5BC-4DBB-A14B-61C3E48AE891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IAP!$G$126:$G$132</c:f>
              <c:numCache>
                <c:formatCode>0.00</c:formatCode>
                <c:ptCount val="7"/>
                <c:pt idx="0">
                  <c:v>41.1</c:v>
                </c:pt>
                <c:pt idx="1">
                  <c:v>46.78</c:v>
                </c:pt>
                <c:pt idx="2">
                  <c:v>41.46</c:v>
                </c:pt>
                <c:pt idx="3">
                  <c:v>45.08</c:v>
                </c:pt>
                <c:pt idx="4">
                  <c:v>43.6</c:v>
                </c:pt>
                <c:pt idx="5">
                  <c:v>43.71</c:v>
                </c:pt>
                <c:pt idx="6">
                  <c:v>44.06</c:v>
                </c:pt>
              </c:numCache>
            </c:numRef>
          </c:xVal>
          <c:yVal>
            <c:numRef>
              <c:f>IAP!$CE$126:$CE$132</c:f>
              <c:numCache>
                <c:formatCode>0.0</c:formatCode>
                <c:ptCount val="7"/>
                <c:pt idx="0">
                  <c:v>13</c:v>
                </c:pt>
                <c:pt idx="1">
                  <c:v>16</c:v>
                </c:pt>
                <c:pt idx="2">
                  <c:v>15</c:v>
                </c:pt>
                <c:pt idx="3">
                  <c:v>15</c:v>
                </c:pt>
                <c:pt idx="4" formatCode="General">
                  <c:v>19</c:v>
                </c:pt>
                <c:pt idx="5" formatCode="General">
                  <c:v>20</c:v>
                </c:pt>
                <c:pt idx="6" formatCode="General">
                  <c:v>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05BC-4DBB-A14B-61C3E48AE891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GAP'!$CE$83:$CE$92</c:f>
              <c:numCache>
                <c:formatCode>0.0</c:formatCode>
                <c:ptCount val="10"/>
                <c:pt idx="0">
                  <c:v>14.845744</c:v>
                </c:pt>
                <c:pt idx="1">
                  <c:v>15.408329</c:v>
                </c:pt>
                <c:pt idx="2" formatCode="General">
                  <c:v>15</c:v>
                </c:pt>
                <c:pt idx="4">
                  <c:v>16</c:v>
                </c:pt>
                <c:pt idx="5">
                  <c:v>11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05BC-4DBB-A14B-61C3E48AE891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GAP'!$CE$83:$CE$92</c:f>
              <c:numCache>
                <c:formatCode>0.0</c:formatCode>
                <c:ptCount val="10"/>
                <c:pt idx="0">
                  <c:v>14.845744</c:v>
                </c:pt>
                <c:pt idx="1">
                  <c:v>15.408329</c:v>
                </c:pt>
                <c:pt idx="2" formatCode="General">
                  <c:v>15</c:v>
                </c:pt>
                <c:pt idx="4">
                  <c:v>16</c:v>
                </c:pt>
                <c:pt idx="5">
                  <c:v>11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05BC-4DBB-A14B-61C3E48AE8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5128784"/>
        <c:axId val="565125256"/>
      </c:scatterChart>
      <c:valAx>
        <c:axId val="565128784"/>
        <c:scaling>
          <c:orientation val="minMax"/>
          <c:min val="25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SiO</a:t>
                </a:r>
                <a:r>
                  <a:rPr lang="en-US" sz="1200" b="0" i="0" baseline="-25000">
                    <a:effectLst/>
                  </a:rPr>
                  <a:t>2</a:t>
                </a:r>
                <a:r>
                  <a:rPr lang="en-US" sz="1200" b="0" i="0" baseline="0">
                    <a:effectLst/>
                  </a:rPr>
                  <a:t> (wt%)</a:t>
                </a:r>
                <a:endParaRPr lang="it-IT" sz="12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5125256"/>
        <c:crosses val="autoZero"/>
        <c:crossBetween val="midCat"/>
      </c:valAx>
      <c:valAx>
        <c:axId val="565125256"/>
        <c:scaling>
          <c:orientation val="minMax"/>
          <c:min val="5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Ga</a:t>
                </a:r>
                <a:r>
                  <a:rPr lang="en-US" sz="1200" b="0" i="0" u="none" strike="noStrike" baseline="0">
                    <a:effectLst/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5128784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68693930377281198"/>
          <c:y val="0.13724067782901508"/>
          <c:w val="0.24781128676118752"/>
          <c:h val="0.2105927879963367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WEAR!$G$2:$G$110</c:f>
              <c:numCache>
                <c:formatCode>0.00</c:formatCode>
                <c:ptCount val="109"/>
                <c:pt idx="2">
                  <c:v>43.49</c:v>
                </c:pt>
                <c:pt idx="3">
                  <c:v>43.49</c:v>
                </c:pt>
                <c:pt idx="4">
                  <c:v>36.6</c:v>
                </c:pt>
                <c:pt idx="5">
                  <c:v>38.700000000000003</c:v>
                </c:pt>
                <c:pt idx="6">
                  <c:v>38.9</c:v>
                </c:pt>
                <c:pt idx="7">
                  <c:v>38.6</c:v>
                </c:pt>
                <c:pt idx="8">
                  <c:v>38.200000000000003</c:v>
                </c:pt>
                <c:pt idx="9">
                  <c:v>38.1</c:v>
                </c:pt>
                <c:pt idx="10">
                  <c:v>38.4</c:v>
                </c:pt>
                <c:pt idx="11">
                  <c:v>38.9</c:v>
                </c:pt>
                <c:pt idx="12">
                  <c:v>39</c:v>
                </c:pt>
                <c:pt idx="13">
                  <c:v>39.1</c:v>
                </c:pt>
                <c:pt idx="14">
                  <c:v>38.9</c:v>
                </c:pt>
                <c:pt idx="15">
                  <c:v>39.200000000000003</c:v>
                </c:pt>
                <c:pt idx="16">
                  <c:v>39.4</c:v>
                </c:pt>
                <c:pt idx="17">
                  <c:v>39.5</c:v>
                </c:pt>
                <c:pt idx="18">
                  <c:v>38.700000000000003</c:v>
                </c:pt>
                <c:pt idx="19">
                  <c:v>38.1</c:v>
                </c:pt>
                <c:pt idx="20">
                  <c:v>39.200000000000003</c:v>
                </c:pt>
                <c:pt idx="21">
                  <c:v>39.200000000000003</c:v>
                </c:pt>
                <c:pt idx="22">
                  <c:v>40.6</c:v>
                </c:pt>
                <c:pt idx="23">
                  <c:v>38.6</c:v>
                </c:pt>
                <c:pt idx="24">
                  <c:v>38.799999999999997</c:v>
                </c:pt>
                <c:pt idx="25">
                  <c:v>39.799999999999997</c:v>
                </c:pt>
                <c:pt idx="26">
                  <c:v>44</c:v>
                </c:pt>
                <c:pt idx="27">
                  <c:v>39.4</c:v>
                </c:pt>
                <c:pt idx="28">
                  <c:v>39.1</c:v>
                </c:pt>
                <c:pt idx="29">
                  <c:v>39.299999999999997</c:v>
                </c:pt>
                <c:pt idx="30">
                  <c:v>38.700000000000003</c:v>
                </c:pt>
                <c:pt idx="31">
                  <c:v>39.299999999999997</c:v>
                </c:pt>
                <c:pt idx="32">
                  <c:v>38.700000000000003</c:v>
                </c:pt>
                <c:pt idx="33">
                  <c:v>36.78</c:v>
                </c:pt>
                <c:pt idx="34">
                  <c:v>36.869999999999997</c:v>
                </c:pt>
                <c:pt idx="35">
                  <c:v>36.479999999999997</c:v>
                </c:pt>
                <c:pt idx="36">
                  <c:v>35.97</c:v>
                </c:pt>
                <c:pt idx="37">
                  <c:v>39.340000000000003</c:v>
                </c:pt>
                <c:pt idx="38">
                  <c:v>37.65</c:v>
                </c:pt>
                <c:pt idx="39">
                  <c:v>36.56</c:v>
                </c:pt>
                <c:pt idx="40">
                  <c:v>38.07</c:v>
                </c:pt>
                <c:pt idx="41">
                  <c:v>33.44</c:v>
                </c:pt>
                <c:pt idx="42">
                  <c:v>36.49</c:v>
                </c:pt>
                <c:pt idx="43">
                  <c:v>40.349600000000002</c:v>
                </c:pt>
                <c:pt idx="44">
                  <c:v>39.432400000000001</c:v>
                </c:pt>
                <c:pt idx="45">
                  <c:v>39.6233</c:v>
                </c:pt>
                <c:pt idx="46">
                  <c:v>39.744599999999998</c:v>
                </c:pt>
                <c:pt idx="47">
                  <c:v>39.959200000000003</c:v>
                </c:pt>
                <c:pt idx="48">
                  <c:v>40.043700000000001</c:v>
                </c:pt>
                <c:pt idx="49">
                  <c:v>39.854500000000002</c:v>
                </c:pt>
                <c:pt idx="50">
                  <c:v>41.602699999999999</c:v>
                </c:pt>
                <c:pt idx="52">
                  <c:v>43.73</c:v>
                </c:pt>
                <c:pt idx="53">
                  <c:v>44.5</c:v>
                </c:pt>
                <c:pt idx="54">
                  <c:v>43.18</c:v>
                </c:pt>
                <c:pt idx="56">
                  <c:v>36.64</c:v>
                </c:pt>
                <c:pt idx="57">
                  <c:v>32.29</c:v>
                </c:pt>
                <c:pt idx="58">
                  <c:v>35.4</c:v>
                </c:pt>
                <c:pt idx="59">
                  <c:v>35.56</c:v>
                </c:pt>
                <c:pt idx="60">
                  <c:v>40.9</c:v>
                </c:pt>
                <c:pt idx="61">
                  <c:v>40.049999999999997</c:v>
                </c:pt>
                <c:pt idx="62">
                  <c:v>31.8</c:v>
                </c:pt>
                <c:pt idx="63">
                  <c:v>37.1</c:v>
                </c:pt>
                <c:pt idx="64">
                  <c:v>40.15</c:v>
                </c:pt>
                <c:pt idx="65">
                  <c:v>38.28</c:v>
                </c:pt>
                <c:pt idx="66">
                  <c:v>37</c:v>
                </c:pt>
                <c:pt idx="67">
                  <c:v>40</c:v>
                </c:pt>
                <c:pt idx="68">
                  <c:v>41.06</c:v>
                </c:pt>
                <c:pt idx="69">
                  <c:v>41.84</c:v>
                </c:pt>
                <c:pt idx="70">
                  <c:v>40.75</c:v>
                </c:pt>
                <c:pt idx="71">
                  <c:v>41.58</c:v>
                </c:pt>
                <c:pt idx="72">
                  <c:v>38.700000000000003</c:v>
                </c:pt>
                <c:pt idx="73">
                  <c:v>39.92</c:v>
                </c:pt>
                <c:pt idx="74">
                  <c:v>37.68</c:v>
                </c:pt>
                <c:pt idx="75">
                  <c:v>36.369999999999997</c:v>
                </c:pt>
                <c:pt idx="76">
                  <c:v>39.880000000000003</c:v>
                </c:pt>
                <c:pt idx="77">
                  <c:v>38.979999999999997</c:v>
                </c:pt>
                <c:pt idx="78">
                  <c:v>41.58</c:v>
                </c:pt>
                <c:pt idx="79">
                  <c:v>40.44</c:v>
                </c:pt>
                <c:pt idx="80">
                  <c:v>38.700000000000003</c:v>
                </c:pt>
                <c:pt idx="81">
                  <c:v>33.89</c:v>
                </c:pt>
                <c:pt idx="82">
                  <c:v>34.229999999999997</c:v>
                </c:pt>
                <c:pt idx="83">
                  <c:v>33.22</c:v>
                </c:pt>
                <c:pt idx="84">
                  <c:v>33.520000000000003</c:v>
                </c:pt>
                <c:pt idx="85">
                  <c:v>39.06</c:v>
                </c:pt>
                <c:pt idx="86">
                  <c:v>36.22</c:v>
                </c:pt>
                <c:pt idx="87">
                  <c:v>39.28</c:v>
                </c:pt>
                <c:pt idx="95">
                  <c:v>37.049999999999997</c:v>
                </c:pt>
                <c:pt idx="96">
                  <c:v>40</c:v>
                </c:pt>
                <c:pt idx="97">
                  <c:v>38.619999999999997</c:v>
                </c:pt>
                <c:pt idx="98">
                  <c:v>35.090000000000003</c:v>
                </c:pt>
                <c:pt idx="99">
                  <c:v>37.93</c:v>
                </c:pt>
                <c:pt idx="100">
                  <c:v>35.51</c:v>
                </c:pt>
                <c:pt idx="105">
                  <c:v>35.369999999999997</c:v>
                </c:pt>
              </c:numCache>
            </c:numRef>
          </c:xVal>
          <c:yVal>
            <c:numRef>
              <c:f>WEAR!$BP$2:$BP$110</c:f>
              <c:numCache>
                <c:formatCode>0.0</c:formatCode>
                <c:ptCount val="109"/>
                <c:pt idx="2">
                  <c:v>32.200000000000003</c:v>
                </c:pt>
                <c:pt idx="3">
                  <c:v>18</c:v>
                </c:pt>
                <c:pt idx="4">
                  <c:v>32</c:v>
                </c:pt>
                <c:pt idx="5">
                  <c:v>33</c:v>
                </c:pt>
                <c:pt idx="6">
                  <c:v>44</c:v>
                </c:pt>
                <c:pt idx="7">
                  <c:v>47</c:v>
                </c:pt>
                <c:pt idx="8">
                  <c:v>47</c:v>
                </c:pt>
                <c:pt idx="9">
                  <c:v>46</c:v>
                </c:pt>
                <c:pt idx="10">
                  <c:v>49</c:v>
                </c:pt>
                <c:pt idx="11">
                  <c:v>46</c:v>
                </c:pt>
                <c:pt idx="12">
                  <c:v>47</c:v>
                </c:pt>
                <c:pt idx="13">
                  <c:v>43</c:v>
                </c:pt>
                <c:pt idx="14">
                  <c:v>46</c:v>
                </c:pt>
                <c:pt idx="15">
                  <c:v>37</c:v>
                </c:pt>
                <c:pt idx="16">
                  <c:v>44</c:v>
                </c:pt>
                <c:pt idx="17">
                  <c:v>47</c:v>
                </c:pt>
                <c:pt idx="18">
                  <c:v>39</c:v>
                </c:pt>
                <c:pt idx="19">
                  <c:v>39</c:v>
                </c:pt>
                <c:pt idx="20">
                  <c:v>37</c:v>
                </c:pt>
                <c:pt idx="21">
                  <c:v>25</c:v>
                </c:pt>
                <c:pt idx="22">
                  <c:v>20</c:v>
                </c:pt>
                <c:pt idx="23">
                  <c:v>36</c:v>
                </c:pt>
                <c:pt idx="24">
                  <c:v>37</c:v>
                </c:pt>
                <c:pt idx="25">
                  <c:v>36</c:v>
                </c:pt>
                <c:pt idx="26">
                  <c:v>26</c:v>
                </c:pt>
                <c:pt idx="27">
                  <c:v>35</c:v>
                </c:pt>
                <c:pt idx="28">
                  <c:v>36</c:v>
                </c:pt>
                <c:pt idx="40">
                  <c:v>43</c:v>
                </c:pt>
                <c:pt idx="41">
                  <c:v>47</c:v>
                </c:pt>
                <c:pt idx="42">
                  <c:v>31</c:v>
                </c:pt>
                <c:pt idx="43" formatCode="0.00">
                  <c:v>39.57806503010795</c:v>
                </c:pt>
                <c:pt idx="44" formatCode="0.00">
                  <c:v>42.961732666859199</c:v>
                </c:pt>
                <c:pt idx="45" formatCode="0.00">
                  <c:v>44.769677917430585</c:v>
                </c:pt>
                <c:pt idx="47" formatCode="0.00">
                  <c:v>44.012912555159652</c:v>
                </c:pt>
                <c:pt idx="48" formatCode="0.00">
                  <c:v>44.867304418614665</c:v>
                </c:pt>
                <c:pt idx="49" formatCode="0.00">
                  <c:v>44.053477421857977</c:v>
                </c:pt>
                <c:pt idx="50" formatCode="0.00">
                  <c:v>47.087713134720133</c:v>
                </c:pt>
                <c:pt idx="56">
                  <c:v>48.54</c:v>
                </c:pt>
                <c:pt idx="57">
                  <c:v>42.06</c:v>
                </c:pt>
                <c:pt idx="58">
                  <c:v>49</c:v>
                </c:pt>
                <c:pt idx="59">
                  <c:v>52</c:v>
                </c:pt>
                <c:pt idx="60">
                  <c:v>33</c:v>
                </c:pt>
                <c:pt idx="61">
                  <c:v>32</c:v>
                </c:pt>
                <c:pt idx="62">
                  <c:v>65</c:v>
                </c:pt>
                <c:pt idx="63">
                  <c:v>49.13</c:v>
                </c:pt>
                <c:pt idx="64">
                  <c:v>32.630000000000003</c:v>
                </c:pt>
                <c:pt idx="65">
                  <c:v>36</c:v>
                </c:pt>
                <c:pt idx="66">
                  <c:v>53</c:v>
                </c:pt>
                <c:pt idx="67">
                  <c:v>36</c:v>
                </c:pt>
                <c:pt idx="68">
                  <c:v>18.93</c:v>
                </c:pt>
                <c:pt idx="69">
                  <c:v>17.89</c:v>
                </c:pt>
                <c:pt idx="71">
                  <c:v>23</c:v>
                </c:pt>
                <c:pt idx="72">
                  <c:v>30.7</c:v>
                </c:pt>
                <c:pt idx="73">
                  <c:v>32.6</c:v>
                </c:pt>
                <c:pt idx="74">
                  <c:v>50.9</c:v>
                </c:pt>
                <c:pt idx="75">
                  <c:v>52.1</c:v>
                </c:pt>
                <c:pt idx="76">
                  <c:v>24</c:v>
                </c:pt>
                <c:pt idx="77">
                  <c:v>29.8</c:v>
                </c:pt>
                <c:pt idx="78">
                  <c:v>14</c:v>
                </c:pt>
                <c:pt idx="79">
                  <c:v>28.3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82A-4887-B476-692A7AB08B69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IAP!$G$2:$G$125</c:f>
              <c:numCache>
                <c:formatCode>0.00</c:formatCode>
                <c:ptCount val="118"/>
                <c:pt idx="0">
                  <c:v>42.6</c:v>
                </c:pt>
                <c:pt idx="2">
                  <c:v>43.3</c:v>
                </c:pt>
                <c:pt idx="3">
                  <c:v>43.73</c:v>
                </c:pt>
                <c:pt idx="4">
                  <c:v>43.68</c:v>
                </c:pt>
                <c:pt idx="5">
                  <c:v>43.43</c:v>
                </c:pt>
                <c:pt idx="6">
                  <c:v>43.98</c:v>
                </c:pt>
                <c:pt idx="7">
                  <c:v>44.49</c:v>
                </c:pt>
                <c:pt idx="8">
                  <c:v>44.88</c:v>
                </c:pt>
                <c:pt idx="9">
                  <c:v>41.4</c:v>
                </c:pt>
                <c:pt idx="10">
                  <c:v>42.09</c:v>
                </c:pt>
                <c:pt idx="11">
                  <c:v>43.6</c:v>
                </c:pt>
                <c:pt idx="12">
                  <c:v>43.3</c:v>
                </c:pt>
                <c:pt idx="13">
                  <c:v>44.6</c:v>
                </c:pt>
                <c:pt idx="15">
                  <c:v>43.8</c:v>
                </c:pt>
                <c:pt idx="16">
                  <c:v>42.6</c:v>
                </c:pt>
                <c:pt idx="18">
                  <c:v>42.74</c:v>
                </c:pt>
                <c:pt idx="19">
                  <c:v>43.42</c:v>
                </c:pt>
                <c:pt idx="20">
                  <c:v>43.74</c:v>
                </c:pt>
                <c:pt idx="21">
                  <c:v>44.02</c:v>
                </c:pt>
                <c:pt idx="24">
                  <c:v>42.98</c:v>
                </c:pt>
                <c:pt idx="25">
                  <c:v>42.6</c:v>
                </c:pt>
                <c:pt idx="26">
                  <c:v>42.74</c:v>
                </c:pt>
                <c:pt idx="27">
                  <c:v>41.03</c:v>
                </c:pt>
                <c:pt idx="28">
                  <c:v>41.52</c:v>
                </c:pt>
                <c:pt idx="29">
                  <c:v>41.88</c:v>
                </c:pt>
                <c:pt idx="31">
                  <c:v>42.22</c:v>
                </c:pt>
                <c:pt idx="32">
                  <c:v>50.9</c:v>
                </c:pt>
                <c:pt idx="33">
                  <c:v>46.3</c:v>
                </c:pt>
                <c:pt idx="34">
                  <c:v>43.5</c:v>
                </c:pt>
                <c:pt idx="35">
                  <c:v>46.7</c:v>
                </c:pt>
                <c:pt idx="36">
                  <c:v>40.700000000000003</c:v>
                </c:pt>
                <c:pt idx="37">
                  <c:v>46</c:v>
                </c:pt>
                <c:pt idx="38">
                  <c:v>49.1</c:v>
                </c:pt>
                <c:pt idx="39">
                  <c:v>43.1</c:v>
                </c:pt>
                <c:pt idx="40">
                  <c:v>44.6</c:v>
                </c:pt>
                <c:pt idx="41">
                  <c:v>44</c:v>
                </c:pt>
                <c:pt idx="43">
                  <c:v>39.799999999999997</c:v>
                </c:pt>
                <c:pt idx="45">
                  <c:v>41</c:v>
                </c:pt>
                <c:pt idx="46">
                  <c:v>40.520000000000003</c:v>
                </c:pt>
                <c:pt idx="48">
                  <c:v>41.82</c:v>
                </c:pt>
                <c:pt idx="49">
                  <c:v>41.43</c:v>
                </c:pt>
                <c:pt idx="50">
                  <c:v>42.28</c:v>
                </c:pt>
                <c:pt idx="51">
                  <c:v>41.57</c:v>
                </c:pt>
                <c:pt idx="52">
                  <c:v>41.03</c:v>
                </c:pt>
                <c:pt idx="53">
                  <c:v>41.52</c:v>
                </c:pt>
                <c:pt idx="54">
                  <c:v>41.88</c:v>
                </c:pt>
                <c:pt idx="56">
                  <c:v>42.22</c:v>
                </c:pt>
                <c:pt idx="57">
                  <c:v>41.2</c:v>
                </c:pt>
                <c:pt idx="58">
                  <c:v>41.46</c:v>
                </c:pt>
                <c:pt idx="59">
                  <c:v>41.55</c:v>
                </c:pt>
                <c:pt idx="60">
                  <c:v>41.46</c:v>
                </c:pt>
                <c:pt idx="61">
                  <c:v>50.9</c:v>
                </c:pt>
                <c:pt idx="62">
                  <c:v>46.3</c:v>
                </c:pt>
                <c:pt idx="63">
                  <c:v>43.5</c:v>
                </c:pt>
                <c:pt idx="64">
                  <c:v>46.7</c:v>
                </c:pt>
                <c:pt idx="65">
                  <c:v>40.700000000000003</c:v>
                </c:pt>
                <c:pt idx="66">
                  <c:v>46</c:v>
                </c:pt>
                <c:pt idx="67">
                  <c:v>49.1</c:v>
                </c:pt>
                <c:pt idx="68">
                  <c:v>43.1</c:v>
                </c:pt>
                <c:pt idx="69">
                  <c:v>44.6</c:v>
                </c:pt>
                <c:pt idx="70">
                  <c:v>44</c:v>
                </c:pt>
                <c:pt idx="71">
                  <c:v>41.2</c:v>
                </c:pt>
                <c:pt idx="72">
                  <c:v>42</c:v>
                </c:pt>
                <c:pt idx="74">
                  <c:v>39.799999999999997</c:v>
                </c:pt>
                <c:pt idx="76">
                  <c:v>39.700000000000003</c:v>
                </c:pt>
                <c:pt idx="77">
                  <c:v>34.6</c:v>
                </c:pt>
                <c:pt idx="78">
                  <c:v>41</c:v>
                </c:pt>
                <c:pt idx="79">
                  <c:v>40.520000000000003</c:v>
                </c:pt>
                <c:pt idx="80">
                  <c:v>42.4</c:v>
                </c:pt>
                <c:pt idx="81">
                  <c:v>39.6</c:v>
                </c:pt>
                <c:pt idx="83">
                  <c:v>41.82</c:v>
                </c:pt>
                <c:pt idx="84">
                  <c:v>41.43</c:v>
                </c:pt>
                <c:pt idx="85">
                  <c:v>42.28</c:v>
                </c:pt>
                <c:pt idx="86">
                  <c:v>41.57</c:v>
                </c:pt>
                <c:pt idx="97">
                  <c:v>44.82</c:v>
                </c:pt>
                <c:pt idx="98">
                  <c:v>42.33</c:v>
                </c:pt>
                <c:pt idx="99">
                  <c:v>41.15</c:v>
                </c:pt>
                <c:pt idx="100">
                  <c:v>41.95</c:v>
                </c:pt>
                <c:pt idx="103">
                  <c:v>41.15</c:v>
                </c:pt>
                <c:pt idx="104">
                  <c:v>41.95</c:v>
                </c:pt>
                <c:pt idx="106">
                  <c:v>36.299999999999997</c:v>
                </c:pt>
                <c:pt idx="107">
                  <c:v>38.11</c:v>
                </c:pt>
                <c:pt idx="108">
                  <c:v>38.96</c:v>
                </c:pt>
                <c:pt idx="109">
                  <c:v>40.270000000000003</c:v>
                </c:pt>
                <c:pt idx="111">
                  <c:v>36.299999999999997</c:v>
                </c:pt>
                <c:pt idx="112">
                  <c:v>38.11</c:v>
                </c:pt>
                <c:pt idx="113">
                  <c:v>37.42</c:v>
                </c:pt>
                <c:pt idx="114">
                  <c:v>36.29</c:v>
                </c:pt>
                <c:pt idx="115">
                  <c:v>37.64</c:v>
                </c:pt>
                <c:pt idx="116">
                  <c:v>37.9</c:v>
                </c:pt>
                <c:pt idx="117">
                  <c:v>37.369999999999997</c:v>
                </c:pt>
              </c:numCache>
            </c:numRef>
          </c:xVal>
          <c:yVal>
            <c:numRef>
              <c:f>IAP!$BP$2:$BP$125</c:f>
              <c:numCache>
                <c:formatCode>0</c:formatCode>
                <c:ptCount val="118"/>
                <c:pt idx="2" formatCode="General">
                  <c:v>61.7</c:v>
                </c:pt>
                <c:pt idx="3" formatCode="General">
                  <c:v>63.9</c:v>
                </c:pt>
                <c:pt idx="8">
                  <c:v>64</c:v>
                </c:pt>
                <c:pt idx="13">
                  <c:v>75</c:v>
                </c:pt>
                <c:pt idx="24" formatCode="General">
                  <c:v>61.4</c:v>
                </c:pt>
                <c:pt idx="25" formatCode="General">
                  <c:v>63.8</c:v>
                </c:pt>
                <c:pt idx="31">
                  <c:v>23.2</c:v>
                </c:pt>
                <c:pt idx="36">
                  <c:v>17.5</c:v>
                </c:pt>
                <c:pt idx="43">
                  <c:v>20.3</c:v>
                </c:pt>
                <c:pt idx="56">
                  <c:v>23.2</c:v>
                </c:pt>
                <c:pt idx="65">
                  <c:v>17.5</c:v>
                </c:pt>
                <c:pt idx="74">
                  <c:v>20.3</c:v>
                </c:pt>
                <c:pt idx="80">
                  <c:v>13.6</c:v>
                </c:pt>
                <c:pt idx="81">
                  <c:v>15.3</c:v>
                </c:pt>
                <c:pt idx="99">
                  <c:v>23.2</c:v>
                </c:pt>
                <c:pt idx="100">
                  <c:v>23.7</c:v>
                </c:pt>
                <c:pt idx="103">
                  <c:v>23.2</c:v>
                </c:pt>
                <c:pt idx="104">
                  <c:v>23.7</c:v>
                </c:pt>
                <c:pt idx="106">
                  <c:v>70.099999999999994</c:v>
                </c:pt>
                <c:pt idx="111">
                  <c:v>70.099999999999994</c:v>
                </c:pt>
                <c:pt idx="117">
                  <c:v>60.9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82A-4887-B476-692A7AB08B69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GAP'!$G$2:$G$82</c:f>
              <c:numCache>
                <c:formatCode>0.00</c:formatCode>
                <c:ptCount val="81"/>
                <c:pt idx="0">
                  <c:v>37.29</c:v>
                </c:pt>
                <c:pt idx="1">
                  <c:v>36.72</c:v>
                </c:pt>
                <c:pt idx="2">
                  <c:v>33.97</c:v>
                </c:pt>
                <c:pt idx="3">
                  <c:v>41.98</c:v>
                </c:pt>
                <c:pt idx="4">
                  <c:v>41.65</c:v>
                </c:pt>
                <c:pt idx="5">
                  <c:v>41.22</c:v>
                </c:pt>
                <c:pt idx="6">
                  <c:v>41.56</c:v>
                </c:pt>
                <c:pt idx="7">
                  <c:v>45.53</c:v>
                </c:pt>
                <c:pt idx="8">
                  <c:v>38.76</c:v>
                </c:pt>
                <c:pt idx="9">
                  <c:v>38.17</c:v>
                </c:pt>
                <c:pt idx="10">
                  <c:v>40.229999999999997</c:v>
                </c:pt>
                <c:pt idx="11">
                  <c:v>37.11</c:v>
                </c:pt>
                <c:pt idx="12">
                  <c:v>44.07</c:v>
                </c:pt>
                <c:pt idx="13">
                  <c:v>40.98</c:v>
                </c:pt>
                <c:pt idx="14">
                  <c:v>40.020000000000003</c:v>
                </c:pt>
                <c:pt idx="15" formatCode="General">
                  <c:v>41.68</c:v>
                </c:pt>
                <c:pt idx="16" formatCode="General">
                  <c:v>42.67</c:v>
                </c:pt>
                <c:pt idx="17" formatCode="General">
                  <c:v>41.79</c:v>
                </c:pt>
                <c:pt idx="18" formatCode="General">
                  <c:v>38.89</c:v>
                </c:pt>
                <c:pt idx="19" formatCode="General">
                  <c:v>39.68</c:v>
                </c:pt>
                <c:pt idx="20" formatCode="General">
                  <c:v>40.67</c:v>
                </c:pt>
                <c:pt idx="21" formatCode="General">
                  <c:v>42.25</c:v>
                </c:pt>
                <c:pt idx="22" formatCode="General">
                  <c:v>38.549999999999997</c:v>
                </c:pt>
                <c:pt idx="23" formatCode="General">
                  <c:v>41.51</c:v>
                </c:pt>
                <c:pt idx="24" formatCode="General">
                  <c:v>41.57</c:v>
                </c:pt>
                <c:pt idx="25" formatCode="General">
                  <c:v>38.56</c:v>
                </c:pt>
                <c:pt idx="26" formatCode="General">
                  <c:v>39.71</c:v>
                </c:pt>
                <c:pt idx="27" formatCode="General">
                  <c:v>39.47</c:v>
                </c:pt>
                <c:pt idx="28" formatCode="General">
                  <c:v>45.54</c:v>
                </c:pt>
                <c:pt idx="29" formatCode="General">
                  <c:v>39.840000000000003</c:v>
                </c:pt>
                <c:pt idx="30" formatCode="General">
                  <c:v>41.07</c:v>
                </c:pt>
                <c:pt idx="31" formatCode="General">
                  <c:v>38.71</c:v>
                </c:pt>
                <c:pt idx="32" formatCode="General">
                  <c:v>41.74</c:v>
                </c:pt>
                <c:pt idx="33" formatCode="General">
                  <c:v>45.73</c:v>
                </c:pt>
                <c:pt idx="34" formatCode="General">
                  <c:v>40.67</c:v>
                </c:pt>
                <c:pt idx="35" formatCode="General">
                  <c:v>39.42</c:v>
                </c:pt>
                <c:pt idx="36" formatCode="General">
                  <c:v>37.04</c:v>
                </c:pt>
                <c:pt idx="37" formatCode="General">
                  <c:v>39.14</c:v>
                </c:pt>
                <c:pt idx="38" formatCode="General">
                  <c:v>41.36</c:v>
                </c:pt>
                <c:pt idx="39" formatCode="General">
                  <c:v>44.75</c:v>
                </c:pt>
                <c:pt idx="40">
                  <c:v>43.94</c:v>
                </c:pt>
                <c:pt idx="41">
                  <c:v>42.573267595440569</c:v>
                </c:pt>
                <c:pt idx="42">
                  <c:v>38.943662526076238</c:v>
                </c:pt>
                <c:pt idx="43">
                  <c:v>40.700000000000003</c:v>
                </c:pt>
                <c:pt idx="44">
                  <c:v>40.101437388175214</c:v>
                </c:pt>
                <c:pt idx="45">
                  <c:v>41.102863170870485</c:v>
                </c:pt>
                <c:pt idx="46">
                  <c:v>35.900925469372275</c:v>
                </c:pt>
                <c:pt idx="47" formatCode="General">
                  <c:v>36.5</c:v>
                </c:pt>
                <c:pt idx="48" formatCode="General">
                  <c:v>38.869999999999997</c:v>
                </c:pt>
                <c:pt idx="49" formatCode="General">
                  <c:v>34.840000000000003</c:v>
                </c:pt>
                <c:pt idx="50" formatCode="General">
                  <c:v>38.03</c:v>
                </c:pt>
                <c:pt idx="51" formatCode="General">
                  <c:v>36.909999999999997</c:v>
                </c:pt>
                <c:pt idx="52">
                  <c:v>38.9</c:v>
                </c:pt>
                <c:pt idx="53">
                  <c:v>38.1</c:v>
                </c:pt>
                <c:pt idx="54">
                  <c:v>40.299999999999997</c:v>
                </c:pt>
                <c:pt idx="55">
                  <c:v>30.2</c:v>
                </c:pt>
                <c:pt idx="56">
                  <c:v>34.5</c:v>
                </c:pt>
                <c:pt idx="57">
                  <c:v>36</c:v>
                </c:pt>
                <c:pt idx="58">
                  <c:v>29.5</c:v>
                </c:pt>
                <c:pt idx="59">
                  <c:v>31.2</c:v>
                </c:pt>
                <c:pt idx="60">
                  <c:v>38</c:v>
                </c:pt>
                <c:pt idx="61">
                  <c:v>37.1</c:v>
                </c:pt>
                <c:pt idx="62">
                  <c:v>36.5</c:v>
                </c:pt>
                <c:pt idx="63">
                  <c:v>39.4</c:v>
                </c:pt>
                <c:pt idx="64">
                  <c:v>35.4</c:v>
                </c:pt>
                <c:pt idx="65">
                  <c:v>33.5</c:v>
                </c:pt>
                <c:pt idx="66">
                  <c:v>36.200000000000003</c:v>
                </c:pt>
                <c:pt idx="67">
                  <c:v>40.6</c:v>
                </c:pt>
                <c:pt idx="68">
                  <c:v>35.799999999999997</c:v>
                </c:pt>
                <c:pt idx="69">
                  <c:v>34.5</c:v>
                </c:pt>
                <c:pt idx="70">
                  <c:v>34.5</c:v>
                </c:pt>
                <c:pt idx="71">
                  <c:v>35.200000000000003</c:v>
                </c:pt>
                <c:pt idx="72">
                  <c:v>30.24</c:v>
                </c:pt>
                <c:pt idx="73">
                  <c:v>30.47</c:v>
                </c:pt>
                <c:pt idx="74">
                  <c:v>38.71</c:v>
                </c:pt>
                <c:pt idx="75">
                  <c:v>37.770000000000003</c:v>
                </c:pt>
                <c:pt idx="76">
                  <c:v>37.64</c:v>
                </c:pt>
                <c:pt idx="77">
                  <c:v>33.01</c:v>
                </c:pt>
                <c:pt idx="78">
                  <c:v>33.229999999999997</c:v>
                </c:pt>
                <c:pt idx="79">
                  <c:v>39.5</c:v>
                </c:pt>
                <c:pt idx="80">
                  <c:v>41.7</c:v>
                </c:pt>
              </c:numCache>
            </c:numRef>
          </c:xVal>
          <c:yVal>
            <c:numRef>
              <c:f>'APIP and GAP'!$BP$2:$BP$82</c:f>
              <c:numCache>
                <c:formatCode>General</c:formatCode>
                <c:ptCount val="81"/>
                <c:pt idx="14">
                  <c:v>16</c:v>
                </c:pt>
                <c:pt idx="15">
                  <c:v>1008</c:v>
                </c:pt>
                <c:pt idx="16">
                  <c:v>1120</c:v>
                </c:pt>
                <c:pt idx="17">
                  <c:v>1381</c:v>
                </c:pt>
                <c:pt idx="18">
                  <c:v>887</c:v>
                </c:pt>
                <c:pt idx="19">
                  <c:v>1020</c:v>
                </c:pt>
                <c:pt idx="20">
                  <c:v>1395</c:v>
                </c:pt>
                <c:pt idx="21">
                  <c:v>2305</c:v>
                </c:pt>
                <c:pt idx="22">
                  <c:v>1090</c:v>
                </c:pt>
                <c:pt idx="23">
                  <c:v>1187</c:v>
                </c:pt>
                <c:pt idx="24">
                  <c:v>1390</c:v>
                </c:pt>
                <c:pt idx="25">
                  <c:v>1592</c:v>
                </c:pt>
                <c:pt idx="26">
                  <c:v>1725</c:v>
                </c:pt>
                <c:pt idx="27">
                  <c:v>1633</c:v>
                </c:pt>
                <c:pt idx="28">
                  <c:v>958</c:v>
                </c:pt>
                <c:pt idx="29">
                  <c:v>1367</c:v>
                </c:pt>
                <c:pt idx="30">
                  <c:v>1098</c:v>
                </c:pt>
                <c:pt idx="31">
                  <c:v>1689</c:v>
                </c:pt>
                <c:pt idx="32">
                  <c:v>807</c:v>
                </c:pt>
                <c:pt idx="33">
                  <c:v>1275</c:v>
                </c:pt>
                <c:pt idx="34">
                  <c:v>1228</c:v>
                </c:pt>
                <c:pt idx="35">
                  <c:v>1901</c:v>
                </c:pt>
                <c:pt idx="36">
                  <c:v>1416</c:v>
                </c:pt>
                <c:pt idx="37">
                  <c:v>714</c:v>
                </c:pt>
                <c:pt idx="38">
                  <c:v>1089</c:v>
                </c:pt>
                <c:pt idx="39">
                  <c:v>906</c:v>
                </c:pt>
                <c:pt idx="41" formatCode="0.0">
                  <c:v>38.855237879999997</c:v>
                </c:pt>
                <c:pt idx="42" formatCode="0.0">
                  <c:v>29</c:v>
                </c:pt>
                <c:pt idx="43" formatCode="0.0">
                  <c:v>36.200000000000003</c:v>
                </c:pt>
                <c:pt idx="47">
                  <c:v>1698</c:v>
                </c:pt>
                <c:pt idx="48">
                  <c:v>1960</c:v>
                </c:pt>
                <c:pt idx="49">
                  <c:v>1702</c:v>
                </c:pt>
                <c:pt idx="50">
                  <c:v>1445</c:v>
                </c:pt>
                <c:pt idx="51">
                  <c:v>2300</c:v>
                </c:pt>
                <c:pt idx="52">
                  <c:v>47.6</c:v>
                </c:pt>
                <c:pt idx="53">
                  <c:v>35.9</c:v>
                </c:pt>
                <c:pt idx="54">
                  <c:v>36.6</c:v>
                </c:pt>
                <c:pt idx="55">
                  <c:v>54.6</c:v>
                </c:pt>
                <c:pt idx="56">
                  <c:v>59.6</c:v>
                </c:pt>
                <c:pt idx="57">
                  <c:v>67.2</c:v>
                </c:pt>
                <c:pt idx="58">
                  <c:v>64.900000000000006</c:v>
                </c:pt>
                <c:pt idx="59">
                  <c:v>57.9</c:v>
                </c:pt>
                <c:pt idx="60">
                  <c:v>69.099999999999994</c:v>
                </c:pt>
                <c:pt idx="61">
                  <c:v>65.3</c:v>
                </c:pt>
                <c:pt idx="62">
                  <c:v>66.599999999999994</c:v>
                </c:pt>
                <c:pt idx="63">
                  <c:v>72.099999999999994</c:v>
                </c:pt>
                <c:pt idx="64">
                  <c:v>57.9</c:v>
                </c:pt>
                <c:pt idx="65">
                  <c:v>65.2</c:v>
                </c:pt>
                <c:pt idx="66">
                  <c:v>45.8</c:v>
                </c:pt>
                <c:pt idx="67">
                  <c:v>44.9</c:v>
                </c:pt>
                <c:pt idx="68">
                  <c:v>30.8</c:v>
                </c:pt>
                <c:pt idx="69">
                  <c:v>24.2</c:v>
                </c:pt>
                <c:pt idx="70">
                  <c:v>34.9</c:v>
                </c:pt>
                <c:pt idx="71">
                  <c:v>49.1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82A-4887-B476-692A7AB08B69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WEAR!$G$111:$G$118</c:f>
              <c:numCache>
                <c:formatCode>0.00</c:formatCode>
                <c:ptCount val="8"/>
                <c:pt idx="0">
                  <c:v>39.880000000000003</c:v>
                </c:pt>
                <c:pt idx="1">
                  <c:v>37.06</c:v>
                </c:pt>
                <c:pt idx="2">
                  <c:v>36.35</c:v>
                </c:pt>
                <c:pt idx="3">
                  <c:v>40.03</c:v>
                </c:pt>
                <c:pt idx="4">
                  <c:v>42.03</c:v>
                </c:pt>
                <c:pt idx="5">
                  <c:v>40.520000000000003</c:v>
                </c:pt>
                <c:pt idx="6">
                  <c:v>40.049999999999997</c:v>
                </c:pt>
                <c:pt idx="7">
                  <c:v>40.049999999999997</c:v>
                </c:pt>
              </c:numCache>
            </c:numRef>
          </c:xVal>
          <c:yVal>
            <c:numRef>
              <c:f>WEAR!$BP$111:$BP$118</c:f>
              <c:numCache>
                <c:formatCode>General</c:formatCode>
                <c:ptCount val="8"/>
                <c:pt idx="0">
                  <c:v>55.6</c:v>
                </c:pt>
                <c:pt idx="1">
                  <c:v>48.8</c:v>
                </c:pt>
                <c:pt idx="2">
                  <c:v>51</c:v>
                </c:pt>
                <c:pt idx="3">
                  <c:v>37.5</c:v>
                </c:pt>
                <c:pt idx="4">
                  <c:v>14.5</c:v>
                </c:pt>
                <c:pt idx="5">
                  <c:v>25</c:v>
                </c:pt>
                <c:pt idx="6">
                  <c:v>30</c:v>
                </c:pt>
                <c:pt idx="7">
                  <c:v>35.299999999999997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82A-4887-B476-692A7AB08B69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IAP!$G$126:$G$132</c:f>
              <c:numCache>
                <c:formatCode>0.00</c:formatCode>
                <c:ptCount val="7"/>
                <c:pt idx="0">
                  <c:v>41.1</c:v>
                </c:pt>
                <c:pt idx="1">
                  <c:v>46.78</c:v>
                </c:pt>
                <c:pt idx="2">
                  <c:v>41.46</c:v>
                </c:pt>
                <c:pt idx="3">
                  <c:v>45.08</c:v>
                </c:pt>
                <c:pt idx="4">
                  <c:v>43.6</c:v>
                </c:pt>
                <c:pt idx="5">
                  <c:v>43.71</c:v>
                </c:pt>
                <c:pt idx="6">
                  <c:v>44.06</c:v>
                </c:pt>
              </c:numCache>
            </c:numRef>
          </c:xVal>
          <c:yVal>
            <c:numRef>
              <c:f>IAP!$BP$126:$BP$132</c:f>
              <c:numCache>
                <c:formatCode>0</c:formatCode>
                <c:ptCount val="7"/>
                <c:pt idx="0">
                  <c:v>22.1</c:v>
                </c:pt>
                <c:pt idx="1">
                  <c:v>26.8</c:v>
                </c:pt>
                <c:pt idx="2">
                  <c:v>26.3</c:v>
                </c:pt>
                <c:pt idx="3">
                  <c:v>25.5</c:v>
                </c:pt>
                <c:pt idx="4" formatCode="General">
                  <c:v>64.400000000000006</c:v>
                </c:pt>
                <c:pt idx="5" formatCode="General">
                  <c:v>66.8</c:v>
                </c:pt>
                <c:pt idx="6" formatCode="General">
                  <c:v>61.4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C82A-4887-B476-692A7AB08B69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GAP'!$BP$83:$BP$92</c:f>
              <c:numCache>
                <c:formatCode>0.0</c:formatCode>
                <c:ptCount val="10"/>
                <c:pt idx="0">
                  <c:v>54.408240779999993</c:v>
                </c:pt>
                <c:pt idx="1">
                  <c:v>39.771495779999995</c:v>
                </c:pt>
                <c:pt idx="2" formatCode="General">
                  <c:v>45</c:v>
                </c:pt>
                <c:pt idx="4">
                  <c:v>57.5</c:v>
                </c:pt>
                <c:pt idx="5">
                  <c:v>31.6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C82A-4887-B476-692A7AB08B69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GAP'!$BP$83:$BP$92</c:f>
              <c:numCache>
                <c:formatCode>0.0</c:formatCode>
                <c:ptCount val="10"/>
                <c:pt idx="0">
                  <c:v>54.408240779999993</c:v>
                </c:pt>
                <c:pt idx="1">
                  <c:v>39.771495779999995</c:v>
                </c:pt>
                <c:pt idx="2" formatCode="General">
                  <c:v>45</c:v>
                </c:pt>
                <c:pt idx="4">
                  <c:v>57.5</c:v>
                </c:pt>
                <c:pt idx="5">
                  <c:v>31.6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C82A-4887-B476-692A7AB08B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5129176"/>
        <c:axId val="565117416"/>
      </c:scatterChart>
      <c:valAx>
        <c:axId val="565129176"/>
        <c:scaling>
          <c:orientation val="minMax"/>
          <c:min val="25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SiO</a:t>
                </a:r>
                <a:r>
                  <a:rPr lang="en-US" sz="1200" b="0" i="0" u="none" strike="noStrike" baseline="-25000">
                    <a:effectLst/>
                  </a:rPr>
                  <a:t>2</a:t>
                </a:r>
                <a:r>
                  <a:rPr lang="en-US" sz="1200" b="0" i="0" u="none" strike="noStrike" baseline="0">
                    <a:effectLst/>
                  </a:rPr>
                  <a:t> (wt%)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5117416"/>
        <c:crosses val="autoZero"/>
        <c:crossBetween val="midCat"/>
      </c:valAx>
      <c:valAx>
        <c:axId val="565117416"/>
        <c:scaling>
          <c:orientation val="minMax"/>
          <c:max val="80"/>
          <c:min val="1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Pr</a:t>
                </a:r>
                <a:r>
                  <a:rPr lang="en-US" sz="1200" b="0" i="0" u="none" strike="noStrike" baseline="0">
                    <a:effectLst/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5129176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69248985572382005"/>
          <c:y val="0.33293263351643199"/>
          <c:w val="0.2569870704336733"/>
          <c:h val="0.2320679474903489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WEAR!$G$2:$G$110</c:f>
              <c:numCache>
                <c:formatCode>0.00</c:formatCode>
                <c:ptCount val="109"/>
                <c:pt idx="2">
                  <c:v>43.49</c:v>
                </c:pt>
                <c:pt idx="3">
                  <c:v>43.49</c:v>
                </c:pt>
                <c:pt idx="4">
                  <c:v>36.6</c:v>
                </c:pt>
                <c:pt idx="5">
                  <c:v>38.700000000000003</c:v>
                </c:pt>
                <c:pt idx="6">
                  <c:v>38.9</c:v>
                </c:pt>
                <c:pt idx="7">
                  <c:v>38.6</c:v>
                </c:pt>
                <c:pt idx="8">
                  <c:v>38.200000000000003</c:v>
                </c:pt>
                <c:pt idx="9">
                  <c:v>38.1</c:v>
                </c:pt>
                <c:pt idx="10">
                  <c:v>38.4</c:v>
                </c:pt>
                <c:pt idx="11">
                  <c:v>38.9</c:v>
                </c:pt>
                <c:pt idx="12">
                  <c:v>39</c:v>
                </c:pt>
                <c:pt idx="13">
                  <c:v>39.1</c:v>
                </c:pt>
                <c:pt idx="14">
                  <c:v>38.9</c:v>
                </c:pt>
                <c:pt idx="15">
                  <c:v>39.200000000000003</c:v>
                </c:pt>
                <c:pt idx="16">
                  <c:v>39.4</c:v>
                </c:pt>
                <c:pt idx="17">
                  <c:v>39.5</c:v>
                </c:pt>
                <c:pt idx="18">
                  <c:v>38.700000000000003</c:v>
                </c:pt>
                <c:pt idx="19">
                  <c:v>38.1</c:v>
                </c:pt>
                <c:pt idx="20">
                  <c:v>39.200000000000003</c:v>
                </c:pt>
                <c:pt idx="21">
                  <c:v>39.200000000000003</c:v>
                </c:pt>
                <c:pt idx="22">
                  <c:v>40.6</c:v>
                </c:pt>
                <c:pt idx="23">
                  <c:v>38.6</c:v>
                </c:pt>
                <c:pt idx="24">
                  <c:v>38.799999999999997</c:v>
                </c:pt>
                <c:pt idx="25">
                  <c:v>39.799999999999997</c:v>
                </c:pt>
                <c:pt idx="26">
                  <c:v>44</c:v>
                </c:pt>
                <c:pt idx="27">
                  <c:v>39.4</c:v>
                </c:pt>
                <c:pt idx="28">
                  <c:v>39.1</c:v>
                </c:pt>
                <c:pt idx="29">
                  <c:v>39.299999999999997</c:v>
                </c:pt>
                <c:pt idx="30">
                  <c:v>38.700000000000003</c:v>
                </c:pt>
                <c:pt idx="31">
                  <c:v>39.299999999999997</c:v>
                </c:pt>
                <c:pt idx="32">
                  <c:v>38.700000000000003</c:v>
                </c:pt>
                <c:pt idx="33">
                  <c:v>36.78</c:v>
                </c:pt>
                <c:pt idx="34">
                  <c:v>36.869999999999997</c:v>
                </c:pt>
                <c:pt idx="35">
                  <c:v>36.479999999999997</c:v>
                </c:pt>
                <c:pt idx="36">
                  <c:v>35.97</c:v>
                </c:pt>
                <c:pt idx="37">
                  <c:v>39.340000000000003</c:v>
                </c:pt>
                <c:pt idx="38">
                  <c:v>37.65</c:v>
                </c:pt>
                <c:pt idx="39">
                  <c:v>36.56</c:v>
                </c:pt>
                <c:pt idx="40">
                  <c:v>38.07</c:v>
                </c:pt>
                <c:pt idx="41">
                  <c:v>33.44</c:v>
                </c:pt>
                <c:pt idx="42">
                  <c:v>36.49</c:v>
                </c:pt>
                <c:pt idx="43">
                  <c:v>40.349600000000002</c:v>
                </c:pt>
                <c:pt idx="44">
                  <c:v>39.432400000000001</c:v>
                </c:pt>
                <c:pt idx="45">
                  <c:v>39.6233</c:v>
                </c:pt>
                <c:pt idx="46">
                  <c:v>39.744599999999998</c:v>
                </c:pt>
                <c:pt idx="47">
                  <c:v>39.959200000000003</c:v>
                </c:pt>
                <c:pt idx="48">
                  <c:v>40.043700000000001</c:v>
                </c:pt>
                <c:pt idx="49">
                  <c:v>39.854500000000002</c:v>
                </c:pt>
                <c:pt idx="50">
                  <c:v>41.602699999999999</c:v>
                </c:pt>
                <c:pt idx="52">
                  <c:v>43.73</c:v>
                </c:pt>
                <c:pt idx="53">
                  <c:v>44.5</c:v>
                </c:pt>
                <c:pt idx="54">
                  <c:v>43.18</c:v>
                </c:pt>
                <c:pt idx="56">
                  <c:v>36.64</c:v>
                </c:pt>
                <c:pt idx="57">
                  <c:v>32.29</c:v>
                </c:pt>
                <c:pt idx="58">
                  <c:v>35.4</c:v>
                </c:pt>
                <c:pt idx="59">
                  <c:v>35.56</c:v>
                </c:pt>
                <c:pt idx="60">
                  <c:v>40.9</c:v>
                </c:pt>
                <c:pt idx="61">
                  <c:v>40.049999999999997</c:v>
                </c:pt>
                <c:pt idx="62">
                  <c:v>31.8</c:v>
                </c:pt>
                <c:pt idx="63">
                  <c:v>37.1</c:v>
                </c:pt>
                <c:pt idx="64">
                  <c:v>40.15</c:v>
                </c:pt>
                <c:pt idx="65">
                  <c:v>38.28</c:v>
                </c:pt>
                <c:pt idx="66">
                  <c:v>37</c:v>
                </c:pt>
                <c:pt idx="67">
                  <c:v>40</c:v>
                </c:pt>
                <c:pt idx="68">
                  <c:v>41.06</c:v>
                </c:pt>
                <c:pt idx="69">
                  <c:v>41.84</c:v>
                </c:pt>
                <c:pt idx="70">
                  <c:v>40.75</c:v>
                </c:pt>
                <c:pt idx="71">
                  <c:v>41.58</c:v>
                </c:pt>
                <c:pt idx="72">
                  <c:v>38.700000000000003</c:v>
                </c:pt>
                <c:pt idx="73">
                  <c:v>39.92</c:v>
                </c:pt>
                <c:pt idx="74">
                  <c:v>37.68</c:v>
                </c:pt>
                <c:pt idx="75">
                  <c:v>36.369999999999997</c:v>
                </c:pt>
                <c:pt idx="76">
                  <c:v>39.880000000000003</c:v>
                </c:pt>
                <c:pt idx="77">
                  <c:v>38.979999999999997</c:v>
                </c:pt>
                <c:pt idx="78">
                  <c:v>41.58</c:v>
                </c:pt>
                <c:pt idx="79">
                  <c:v>40.44</c:v>
                </c:pt>
                <c:pt idx="80">
                  <c:v>38.700000000000003</c:v>
                </c:pt>
                <c:pt idx="81">
                  <c:v>33.89</c:v>
                </c:pt>
                <c:pt idx="82">
                  <c:v>34.229999999999997</c:v>
                </c:pt>
                <c:pt idx="83">
                  <c:v>33.22</c:v>
                </c:pt>
                <c:pt idx="84">
                  <c:v>33.520000000000003</c:v>
                </c:pt>
                <c:pt idx="85">
                  <c:v>39.06</c:v>
                </c:pt>
                <c:pt idx="86">
                  <c:v>36.22</c:v>
                </c:pt>
                <c:pt idx="87">
                  <c:v>39.28</c:v>
                </c:pt>
                <c:pt idx="95">
                  <c:v>37.049999999999997</c:v>
                </c:pt>
                <c:pt idx="96">
                  <c:v>40</c:v>
                </c:pt>
                <c:pt idx="97">
                  <c:v>38.619999999999997</c:v>
                </c:pt>
                <c:pt idx="98">
                  <c:v>35.090000000000003</c:v>
                </c:pt>
                <c:pt idx="99">
                  <c:v>37.93</c:v>
                </c:pt>
                <c:pt idx="100">
                  <c:v>35.51</c:v>
                </c:pt>
                <c:pt idx="105">
                  <c:v>35.369999999999997</c:v>
                </c:pt>
              </c:numCache>
            </c:numRef>
          </c:xVal>
          <c:yVal>
            <c:numRef>
              <c:f>WEAR!$BR$2:$BR$110</c:f>
              <c:numCache>
                <c:formatCode>0.00</c:formatCode>
                <c:ptCount val="109"/>
                <c:pt idx="2">
                  <c:v>15.4</c:v>
                </c:pt>
                <c:pt idx="3">
                  <c:v>9.51</c:v>
                </c:pt>
                <c:pt idx="4">
                  <c:v>15</c:v>
                </c:pt>
                <c:pt idx="5">
                  <c:v>16</c:v>
                </c:pt>
                <c:pt idx="6">
                  <c:v>21</c:v>
                </c:pt>
                <c:pt idx="7">
                  <c:v>22</c:v>
                </c:pt>
                <c:pt idx="8">
                  <c:v>22</c:v>
                </c:pt>
                <c:pt idx="9">
                  <c:v>22</c:v>
                </c:pt>
                <c:pt idx="10">
                  <c:v>22</c:v>
                </c:pt>
                <c:pt idx="11">
                  <c:v>23</c:v>
                </c:pt>
                <c:pt idx="12">
                  <c:v>21</c:v>
                </c:pt>
                <c:pt idx="13">
                  <c:v>20</c:v>
                </c:pt>
                <c:pt idx="14">
                  <c:v>21</c:v>
                </c:pt>
                <c:pt idx="15">
                  <c:v>18</c:v>
                </c:pt>
                <c:pt idx="16">
                  <c:v>22</c:v>
                </c:pt>
                <c:pt idx="17">
                  <c:v>22</c:v>
                </c:pt>
                <c:pt idx="18">
                  <c:v>19</c:v>
                </c:pt>
                <c:pt idx="19">
                  <c:v>19</c:v>
                </c:pt>
                <c:pt idx="20">
                  <c:v>18.399999999999999</c:v>
                </c:pt>
                <c:pt idx="21">
                  <c:v>14.4</c:v>
                </c:pt>
                <c:pt idx="22">
                  <c:v>12</c:v>
                </c:pt>
                <c:pt idx="23">
                  <c:v>18.8</c:v>
                </c:pt>
                <c:pt idx="24">
                  <c:v>19.2</c:v>
                </c:pt>
                <c:pt idx="25">
                  <c:v>17.7</c:v>
                </c:pt>
                <c:pt idx="26">
                  <c:v>13.8</c:v>
                </c:pt>
                <c:pt idx="27">
                  <c:v>17.600000000000001</c:v>
                </c:pt>
                <c:pt idx="28">
                  <c:v>17.899999999999999</c:v>
                </c:pt>
                <c:pt idx="40">
                  <c:v>19.7</c:v>
                </c:pt>
                <c:pt idx="41">
                  <c:v>21.7</c:v>
                </c:pt>
                <c:pt idx="42">
                  <c:v>16</c:v>
                </c:pt>
                <c:pt idx="43">
                  <c:v>19.535661207141413</c:v>
                </c:pt>
                <c:pt idx="44">
                  <c:v>22.008958582724716</c:v>
                </c:pt>
                <c:pt idx="45">
                  <c:v>23.061220136690999</c:v>
                </c:pt>
                <c:pt idx="47">
                  <c:v>22.627679768949776</c:v>
                </c:pt>
                <c:pt idx="48">
                  <c:v>23.052935563099464</c:v>
                </c:pt>
                <c:pt idx="49">
                  <c:v>22.561152187015246</c:v>
                </c:pt>
                <c:pt idx="50">
                  <c:v>23.186995748358974</c:v>
                </c:pt>
                <c:pt idx="55">
                  <c:v>6.73</c:v>
                </c:pt>
                <c:pt idx="56">
                  <c:v>19.97</c:v>
                </c:pt>
                <c:pt idx="57">
                  <c:v>19.87</c:v>
                </c:pt>
                <c:pt idx="63">
                  <c:v>21.43</c:v>
                </c:pt>
                <c:pt idx="64">
                  <c:v>14.01</c:v>
                </c:pt>
                <c:pt idx="68">
                  <c:v>8.3000000000000007</c:v>
                </c:pt>
                <c:pt idx="69">
                  <c:v>8.2100000000000009</c:v>
                </c:pt>
                <c:pt idx="72">
                  <c:v>13.3</c:v>
                </c:pt>
                <c:pt idx="73">
                  <c:v>13.8</c:v>
                </c:pt>
                <c:pt idx="74">
                  <c:v>21.9</c:v>
                </c:pt>
                <c:pt idx="75">
                  <c:v>21.7</c:v>
                </c:pt>
                <c:pt idx="76">
                  <c:v>11.7</c:v>
                </c:pt>
                <c:pt idx="77">
                  <c:v>13.5</c:v>
                </c:pt>
                <c:pt idx="78">
                  <c:v>6.53</c:v>
                </c:pt>
                <c:pt idx="79">
                  <c:v>13.7</c:v>
                </c:pt>
                <c:pt idx="86">
                  <c:v>20.399999999999999</c:v>
                </c:pt>
                <c:pt idx="87">
                  <c:v>16.8</c:v>
                </c:pt>
                <c:pt idx="89">
                  <c:v>7.58</c:v>
                </c:pt>
                <c:pt idx="90">
                  <c:v>7.28</c:v>
                </c:pt>
                <c:pt idx="92">
                  <c:v>18.2</c:v>
                </c:pt>
                <c:pt idx="93">
                  <c:v>13.1</c:v>
                </c:pt>
                <c:pt idx="107">
                  <c:v>23.1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7D0-4121-B541-CD320B1D8224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IAP!$G$2:$G$125</c:f>
              <c:numCache>
                <c:formatCode>0.00</c:formatCode>
                <c:ptCount val="118"/>
                <c:pt idx="0">
                  <c:v>42.6</c:v>
                </c:pt>
                <c:pt idx="2">
                  <c:v>43.3</c:v>
                </c:pt>
                <c:pt idx="3">
                  <c:v>43.73</c:v>
                </c:pt>
                <c:pt idx="4">
                  <c:v>43.68</c:v>
                </c:pt>
                <c:pt idx="5">
                  <c:v>43.43</c:v>
                </c:pt>
                <c:pt idx="6">
                  <c:v>43.98</c:v>
                </c:pt>
                <c:pt idx="7">
                  <c:v>44.49</c:v>
                </c:pt>
                <c:pt idx="8">
                  <c:v>44.88</c:v>
                </c:pt>
                <c:pt idx="9">
                  <c:v>41.4</c:v>
                </c:pt>
                <c:pt idx="10">
                  <c:v>42.09</c:v>
                </c:pt>
                <c:pt idx="11">
                  <c:v>43.6</c:v>
                </c:pt>
                <c:pt idx="12">
                  <c:v>43.3</c:v>
                </c:pt>
                <c:pt idx="13">
                  <c:v>44.6</c:v>
                </c:pt>
                <c:pt idx="15">
                  <c:v>43.8</c:v>
                </c:pt>
                <c:pt idx="16">
                  <c:v>42.6</c:v>
                </c:pt>
                <c:pt idx="18">
                  <c:v>42.74</c:v>
                </c:pt>
                <c:pt idx="19">
                  <c:v>43.42</c:v>
                </c:pt>
                <c:pt idx="20">
                  <c:v>43.74</c:v>
                </c:pt>
                <c:pt idx="21">
                  <c:v>44.02</c:v>
                </c:pt>
                <c:pt idx="24">
                  <c:v>42.98</c:v>
                </c:pt>
                <c:pt idx="25">
                  <c:v>42.6</c:v>
                </c:pt>
                <c:pt idx="26">
                  <c:v>42.74</c:v>
                </c:pt>
                <c:pt idx="27">
                  <c:v>41.03</c:v>
                </c:pt>
                <c:pt idx="28">
                  <c:v>41.52</c:v>
                </c:pt>
                <c:pt idx="29">
                  <c:v>41.88</c:v>
                </c:pt>
                <c:pt idx="31">
                  <c:v>42.22</c:v>
                </c:pt>
                <c:pt idx="32">
                  <c:v>50.9</c:v>
                </c:pt>
                <c:pt idx="33">
                  <c:v>46.3</c:v>
                </c:pt>
                <c:pt idx="34">
                  <c:v>43.5</c:v>
                </c:pt>
                <c:pt idx="35">
                  <c:v>46.7</c:v>
                </c:pt>
                <c:pt idx="36">
                  <c:v>40.700000000000003</c:v>
                </c:pt>
                <c:pt idx="37">
                  <c:v>46</c:v>
                </c:pt>
                <c:pt idx="38">
                  <c:v>49.1</c:v>
                </c:pt>
                <c:pt idx="39">
                  <c:v>43.1</c:v>
                </c:pt>
                <c:pt idx="40">
                  <c:v>44.6</c:v>
                </c:pt>
                <c:pt idx="41">
                  <c:v>44</c:v>
                </c:pt>
                <c:pt idx="43">
                  <c:v>39.799999999999997</c:v>
                </c:pt>
                <c:pt idx="45">
                  <c:v>41</c:v>
                </c:pt>
                <c:pt idx="46">
                  <c:v>40.520000000000003</c:v>
                </c:pt>
                <c:pt idx="48">
                  <c:v>41.82</c:v>
                </c:pt>
                <c:pt idx="49">
                  <c:v>41.43</c:v>
                </c:pt>
                <c:pt idx="50">
                  <c:v>42.28</c:v>
                </c:pt>
                <c:pt idx="51">
                  <c:v>41.57</c:v>
                </c:pt>
                <c:pt idx="52">
                  <c:v>41.03</c:v>
                </c:pt>
                <c:pt idx="53">
                  <c:v>41.52</c:v>
                </c:pt>
                <c:pt idx="54">
                  <c:v>41.88</c:v>
                </c:pt>
                <c:pt idx="56">
                  <c:v>42.22</c:v>
                </c:pt>
                <c:pt idx="57">
                  <c:v>41.2</c:v>
                </c:pt>
                <c:pt idx="58">
                  <c:v>41.46</c:v>
                </c:pt>
                <c:pt idx="59">
                  <c:v>41.55</c:v>
                </c:pt>
                <c:pt idx="60">
                  <c:v>41.46</c:v>
                </c:pt>
                <c:pt idx="61">
                  <c:v>50.9</c:v>
                </c:pt>
                <c:pt idx="62">
                  <c:v>46.3</c:v>
                </c:pt>
                <c:pt idx="63">
                  <c:v>43.5</c:v>
                </c:pt>
                <c:pt idx="64">
                  <c:v>46.7</c:v>
                </c:pt>
                <c:pt idx="65">
                  <c:v>40.700000000000003</c:v>
                </c:pt>
                <c:pt idx="66">
                  <c:v>46</c:v>
                </c:pt>
                <c:pt idx="67">
                  <c:v>49.1</c:v>
                </c:pt>
                <c:pt idx="68">
                  <c:v>43.1</c:v>
                </c:pt>
                <c:pt idx="69">
                  <c:v>44.6</c:v>
                </c:pt>
                <c:pt idx="70">
                  <c:v>44</c:v>
                </c:pt>
                <c:pt idx="71">
                  <c:v>41.2</c:v>
                </c:pt>
                <c:pt idx="72">
                  <c:v>42</c:v>
                </c:pt>
                <c:pt idx="74">
                  <c:v>39.799999999999997</c:v>
                </c:pt>
                <c:pt idx="76">
                  <c:v>39.700000000000003</c:v>
                </c:pt>
                <c:pt idx="77">
                  <c:v>34.6</c:v>
                </c:pt>
                <c:pt idx="78">
                  <c:v>41</c:v>
                </c:pt>
                <c:pt idx="79">
                  <c:v>40.520000000000003</c:v>
                </c:pt>
                <c:pt idx="80">
                  <c:v>42.4</c:v>
                </c:pt>
                <c:pt idx="81">
                  <c:v>39.6</c:v>
                </c:pt>
                <c:pt idx="83">
                  <c:v>41.82</c:v>
                </c:pt>
                <c:pt idx="84">
                  <c:v>41.43</c:v>
                </c:pt>
                <c:pt idx="85">
                  <c:v>42.28</c:v>
                </c:pt>
                <c:pt idx="86">
                  <c:v>41.57</c:v>
                </c:pt>
                <c:pt idx="97">
                  <c:v>44.82</c:v>
                </c:pt>
                <c:pt idx="98">
                  <c:v>42.33</c:v>
                </c:pt>
                <c:pt idx="99">
                  <c:v>41.15</c:v>
                </c:pt>
                <c:pt idx="100">
                  <c:v>41.95</c:v>
                </c:pt>
                <c:pt idx="103">
                  <c:v>41.15</c:v>
                </c:pt>
                <c:pt idx="104">
                  <c:v>41.95</c:v>
                </c:pt>
                <c:pt idx="106">
                  <c:v>36.299999999999997</c:v>
                </c:pt>
                <c:pt idx="107">
                  <c:v>38.11</c:v>
                </c:pt>
                <c:pt idx="108">
                  <c:v>38.96</c:v>
                </c:pt>
                <c:pt idx="109">
                  <c:v>40.270000000000003</c:v>
                </c:pt>
                <c:pt idx="111">
                  <c:v>36.299999999999997</c:v>
                </c:pt>
                <c:pt idx="112">
                  <c:v>38.11</c:v>
                </c:pt>
                <c:pt idx="113">
                  <c:v>37.42</c:v>
                </c:pt>
                <c:pt idx="114">
                  <c:v>36.29</c:v>
                </c:pt>
                <c:pt idx="115">
                  <c:v>37.64</c:v>
                </c:pt>
                <c:pt idx="116">
                  <c:v>37.9</c:v>
                </c:pt>
                <c:pt idx="117">
                  <c:v>37.369999999999997</c:v>
                </c:pt>
              </c:numCache>
            </c:numRef>
          </c:xVal>
          <c:yVal>
            <c:numRef>
              <c:f>IAP!$BR$2:$BR$125</c:f>
              <c:numCache>
                <c:formatCode>0.0</c:formatCode>
                <c:ptCount val="118"/>
                <c:pt idx="2" formatCode="General">
                  <c:v>39.799999999999997</c:v>
                </c:pt>
                <c:pt idx="3" formatCode="General">
                  <c:v>41.5</c:v>
                </c:pt>
                <c:pt idx="4">
                  <c:v>41</c:v>
                </c:pt>
                <c:pt idx="7">
                  <c:v>38.9</c:v>
                </c:pt>
                <c:pt idx="8">
                  <c:v>40.9</c:v>
                </c:pt>
                <c:pt idx="11">
                  <c:v>40</c:v>
                </c:pt>
                <c:pt idx="12">
                  <c:v>38</c:v>
                </c:pt>
                <c:pt idx="13">
                  <c:v>45</c:v>
                </c:pt>
                <c:pt idx="24" formatCode="General">
                  <c:v>39.200000000000003</c:v>
                </c:pt>
                <c:pt idx="25" formatCode="General">
                  <c:v>41</c:v>
                </c:pt>
                <c:pt idx="27">
                  <c:v>14</c:v>
                </c:pt>
                <c:pt idx="28">
                  <c:v>20</c:v>
                </c:pt>
                <c:pt idx="29">
                  <c:v>16.600000000000001</c:v>
                </c:pt>
                <c:pt idx="31">
                  <c:v>16.8</c:v>
                </c:pt>
                <c:pt idx="36">
                  <c:v>14.7</c:v>
                </c:pt>
                <c:pt idx="43">
                  <c:v>17.100000000000001</c:v>
                </c:pt>
                <c:pt idx="52">
                  <c:v>14</c:v>
                </c:pt>
                <c:pt idx="53">
                  <c:v>20</c:v>
                </c:pt>
                <c:pt idx="54">
                  <c:v>16.600000000000001</c:v>
                </c:pt>
                <c:pt idx="56">
                  <c:v>16.8</c:v>
                </c:pt>
                <c:pt idx="65">
                  <c:v>14.7</c:v>
                </c:pt>
                <c:pt idx="74">
                  <c:v>17.100000000000001</c:v>
                </c:pt>
                <c:pt idx="80">
                  <c:v>10.8</c:v>
                </c:pt>
                <c:pt idx="81">
                  <c:v>12.4</c:v>
                </c:pt>
                <c:pt idx="99">
                  <c:v>17.600000000000001</c:v>
                </c:pt>
                <c:pt idx="100">
                  <c:v>17.899999999999999</c:v>
                </c:pt>
                <c:pt idx="103">
                  <c:v>17.600000000000001</c:v>
                </c:pt>
                <c:pt idx="104">
                  <c:v>17.899999999999999</c:v>
                </c:pt>
                <c:pt idx="106">
                  <c:v>59.2</c:v>
                </c:pt>
                <c:pt idx="107">
                  <c:v>53.1</c:v>
                </c:pt>
                <c:pt idx="108">
                  <c:v>52</c:v>
                </c:pt>
                <c:pt idx="109">
                  <c:v>49</c:v>
                </c:pt>
                <c:pt idx="111">
                  <c:v>59.2</c:v>
                </c:pt>
                <c:pt idx="112">
                  <c:v>53.1</c:v>
                </c:pt>
                <c:pt idx="117">
                  <c:v>45.7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7D0-4121-B541-CD320B1D8224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GAP'!$G$2:$G$82</c:f>
              <c:numCache>
                <c:formatCode>0.00</c:formatCode>
                <c:ptCount val="81"/>
                <c:pt idx="0">
                  <c:v>37.29</c:v>
                </c:pt>
                <c:pt idx="1">
                  <c:v>36.72</c:v>
                </c:pt>
                <c:pt idx="2">
                  <c:v>33.97</c:v>
                </c:pt>
                <c:pt idx="3">
                  <c:v>41.98</c:v>
                </c:pt>
                <c:pt idx="4">
                  <c:v>41.65</c:v>
                </c:pt>
                <c:pt idx="5">
                  <c:v>41.22</c:v>
                </c:pt>
                <c:pt idx="6">
                  <c:v>41.56</c:v>
                </c:pt>
                <c:pt idx="7">
                  <c:v>45.53</c:v>
                </c:pt>
                <c:pt idx="8">
                  <c:v>38.76</c:v>
                </c:pt>
                <c:pt idx="9">
                  <c:v>38.17</c:v>
                </c:pt>
                <c:pt idx="10">
                  <c:v>40.229999999999997</c:v>
                </c:pt>
                <c:pt idx="11">
                  <c:v>37.11</c:v>
                </c:pt>
                <c:pt idx="12">
                  <c:v>44.07</c:v>
                </c:pt>
                <c:pt idx="13">
                  <c:v>40.98</c:v>
                </c:pt>
                <c:pt idx="14">
                  <c:v>40.020000000000003</c:v>
                </c:pt>
                <c:pt idx="15" formatCode="General">
                  <c:v>41.68</c:v>
                </c:pt>
                <c:pt idx="16" formatCode="General">
                  <c:v>42.67</c:v>
                </c:pt>
                <c:pt idx="17" formatCode="General">
                  <c:v>41.79</c:v>
                </c:pt>
                <c:pt idx="18" formatCode="General">
                  <c:v>38.89</c:v>
                </c:pt>
                <c:pt idx="19" formatCode="General">
                  <c:v>39.68</c:v>
                </c:pt>
                <c:pt idx="20" formatCode="General">
                  <c:v>40.67</c:v>
                </c:pt>
                <c:pt idx="21" formatCode="General">
                  <c:v>42.25</c:v>
                </c:pt>
                <c:pt idx="22" formatCode="General">
                  <c:v>38.549999999999997</c:v>
                </c:pt>
                <c:pt idx="23" formatCode="General">
                  <c:v>41.51</c:v>
                </c:pt>
                <c:pt idx="24" formatCode="General">
                  <c:v>41.57</c:v>
                </c:pt>
                <c:pt idx="25" formatCode="General">
                  <c:v>38.56</c:v>
                </c:pt>
                <c:pt idx="26" formatCode="General">
                  <c:v>39.71</c:v>
                </c:pt>
                <c:pt idx="27" formatCode="General">
                  <c:v>39.47</c:v>
                </c:pt>
                <c:pt idx="28" formatCode="General">
                  <c:v>45.54</c:v>
                </c:pt>
                <c:pt idx="29" formatCode="General">
                  <c:v>39.840000000000003</c:v>
                </c:pt>
                <c:pt idx="30" formatCode="General">
                  <c:v>41.07</c:v>
                </c:pt>
                <c:pt idx="31" formatCode="General">
                  <c:v>38.71</c:v>
                </c:pt>
                <c:pt idx="32" formatCode="General">
                  <c:v>41.74</c:v>
                </c:pt>
                <c:pt idx="33" formatCode="General">
                  <c:v>45.73</c:v>
                </c:pt>
                <c:pt idx="34" formatCode="General">
                  <c:v>40.67</c:v>
                </c:pt>
                <c:pt idx="35" formatCode="General">
                  <c:v>39.42</c:v>
                </c:pt>
                <c:pt idx="36" formatCode="General">
                  <c:v>37.04</c:v>
                </c:pt>
                <c:pt idx="37" formatCode="General">
                  <c:v>39.14</c:v>
                </c:pt>
                <c:pt idx="38" formatCode="General">
                  <c:v>41.36</c:v>
                </c:pt>
                <c:pt idx="39" formatCode="General">
                  <c:v>44.75</c:v>
                </c:pt>
                <c:pt idx="40">
                  <c:v>43.94</c:v>
                </c:pt>
                <c:pt idx="41">
                  <c:v>42.573267595440569</c:v>
                </c:pt>
                <c:pt idx="42">
                  <c:v>38.943662526076238</c:v>
                </c:pt>
                <c:pt idx="43">
                  <c:v>40.700000000000003</c:v>
                </c:pt>
                <c:pt idx="44">
                  <c:v>40.101437388175214</c:v>
                </c:pt>
                <c:pt idx="45">
                  <c:v>41.102863170870485</c:v>
                </c:pt>
                <c:pt idx="46">
                  <c:v>35.900925469372275</c:v>
                </c:pt>
                <c:pt idx="47" formatCode="General">
                  <c:v>36.5</c:v>
                </c:pt>
                <c:pt idx="48" formatCode="General">
                  <c:v>38.869999999999997</c:v>
                </c:pt>
                <c:pt idx="49" formatCode="General">
                  <c:v>34.840000000000003</c:v>
                </c:pt>
                <c:pt idx="50" formatCode="General">
                  <c:v>38.03</c:v>
                </c:pt>
                <c:pt idx="51" formatCode="General">
                  <c:v>36.909999999999997</c:v>
                </c:pt>
                <c:pt idx="52">
                  <c:v>38.9</c:v>
                </c:pt>
                <c:pt idx="53">
                  <c:v>38.1</c:v>
                </c:pt>
                <c:pt idx="54">
                  <c:v>40.299999999999997</c:v>
                </c:pt>
                <c:pt idx="55">
                  <c:v>30.2</c:v>
                </c:pt>
                <c:pt idx="56">
                  <c:v>34.5</c:v>
                </c:pt>
                <c:pt idx="57">
                  <c:v>36</c:v>
                </c:pt>
                <c:pt idx="58">
                  <c:v>29.5</c:v>
                </c:pt>
                <c:pt idx="59">
                  <c:v>31.2</c:v>
                </c:pt>
                <c:pt idx="60">
                  <c:v>38</c:v>
                </c:pt>
                <c:pt idx="61">
                  <c:v>37.1</c:v>
                </c:pt>
                <c:pt idx="62">
                  <c:v>36.5</c:v>
                </c:pt>
                <c:pt idx="63">
                  <c:v>39.4</c:v>
                </c:pt>
                <c:pt idx="64">
                  <c:v>35.4</c:v>
                </c:pt>
                <c:pt idx="65">
                  <c:v>33.5</c:v>
                </c:pt>
                <c:pt idx="66">
                  <c:v>36.200000000000003</c:v>
                </c:pt>
                <c:pt idx="67">
                  <c:v>40.6</c:v>
                </c:pt>
                <c:pt idx="68">
                  <c:v>35.799999999999997</c:v>
                </c:pt>
                <c:pt idx="69">
                  <c:v>34.5</c:v>
                </c:pt>
                <c:pt idx="70">
                  <c:v>34.5</c:v>
                </c:pt>
                <c:pt idx="71">
                  <c:v>35.200000000000003</c:v>
                </c:pt>
                <c:pt idx="72">
                  <c:v>30.24</c:v>
                </c:pt>
                <c:pt idx="73">
                  <c:v>30.47</c:v>
                </c:pt>
                <c:pt idx="74">
                  <c:v>38.71</c:v>
                </c:pt>
                <c:pt idx="75">
                  <c:v>37.770000000000003</c:v>
                </c:pt>
                <c:pt idx="76">
                  <c:v>37.64</c:v>
                </c:pt>
                <c:pt idx="77">
                  <c:v>33.01</c:v>
                </c:pt>
                <c:pt idx="78">
                  <c:v>33.229999999999997</c:v>
                </c:pt>
                <c:pt idx="79">
                  <c:v>39.5</c:v>
                </c:pt>
                <c:pt idx="80">
                  <c:v>41.7</c:v>
                </c:pt>
              </c:numCache>
            </c:numRef>
          </c:xVal>
          <c:yVal>
            <c:numRef>
              <c:f>'APIP and GAP'!$BR$2:$BR$82</c:f>
              <c:numCache>
                <c:formatCode>General</c:formatCode>
                <c:ptCount val="81"/>
                <c:pt idx="0">
                  <c:v>15.31</c:v>
                </c:pt>
                <c:pt idx="1">
                  <c:v>17.95</c:v>
                </c:pt>
                <c:pt idx="2">
                  <c:v>18.600000000000001</c:v>
                </c:pt>
                <c:pt idx="3">
                  <c:v>12.9</c:v>
                </c:pt>
                <c:pt idx="4">
                  <c:v>9</c:v>
                </c:pt>
                <c:pt idx="5">
                  <c:v>12.75</c:v>
                </c:pt>
                <c:pt idx="7">
                  <c:v>8.48</c:v>
                </c:pt>
                <c:pt idx="8">
                  <c:v>15.82</c:v>
                </c:pt>
                <c:pt idx="9">
                  <c:v>13.68</c:v>
                </c:pt>
                <c:pt idx="10">
                  <c:v>16.95</c:v>
                </c:pt>
                <c:pt idx="11">
                  <c:v>10.42</c:v>
                </c:pt>
                <c:pt idx="12">
                  <c:v>17.579999999999998</c:v>
                </c:pt>
                <c:pt idx="14">
                  <c:v>10</c:v>
                </c:pt>
                <c:pt idx="15">
                  <c:v>10.7</c:v>
                </c:pt>
                <c:pt idx="16">
                  <c:v>12.1</c:v>
                </c:pt>
                <c:pt idx="17">
                  <c:v>14.2</c:v>
                </c:pt>
                <c:pt idx="18">
                  <c:v>15.6</c:v>
                </c:pt>
                <c:pt idx="26">
                  <c:v>12.8</c:v>
                </c:pt>
                <c:pt idx="27">
                  <c:v>9.4</c:v>
                </c:pt>
                <c:pt idx="28">
                  <c:v>15.8</c:v>
                </c:pt>
                <c:pt idx="29">
                  <c:v>9.6</c:v>
                </c:pt>
                <c:pt idx="30">
                  <c:v>13.2</c:v>
                </c:pt>
                <c:pt idx="31">
                  <c:v>9.6999999999999993</c:v>
                </c:pt>
                <c:pt idx="32">
                  <c:v>18.600000000000001</c:v>
                </c:pt>
                <c:pt idx="33">
                  <c:v>16.899999999999999</c:v>
                </c:pt>
                <c:pt idx="34">
                  <c:v>11.7</c:v>
                </c:pt>
                <c:pt idx="35">
                  <c:v>12.5</c:v>
                </c:pt>
                <c:pt idx="36">
                  <c:v>11.5</c:v>
                </c:pt>
                <c:pt idx="40">
                  <c:v>13.44</c:v>
                </c:pt>
                <c:pt idx="41" formatCode="0.0">
                  <c:v>22.484908000000001</c:v>
                </c:pt>
                <c:pt idx="42" formatCode="0.0">
                  <c:v>17</c:v>
                </c:pt>
                <c:pt idx="43" formatCode="0.0">
                  <c:v>19.100000000000001</c:v>
                </c:pt>
                <c:pt idx="47">
                  <c:v>35.799999999999997</c:v>
                </c:pt>
                <c:pt idx="48">
                  <c:v>22.9</c:v>
                </c:pt>
                <c:pt idx="49">
                  <c:v>28.7</c:v>
                </c:pt>
                <c:pt idx="50">
                  <c:v>23.3</c:v>
                </c:pt>
                <c:pt idx="51">
                  <c:v>31.2</c:v>
                </c:pt>
                <c:pt idx="52">
                  <c:v>23</c:v>
                </c:pt>
                <c:pt idx="53">
                  <c:v>18.100000000000001</c:v>
                </c:pt>
                <c:pt idx="54">
                  <c:v>18.55</c:v>
                </c:pt>
                <c:pt idx="55">
                  <c:v>27.3</c:v>
                </c:pt>
                <c:pt idx="56">
                  <c:v>27.6</c:v>
                </c:pt>
                <c:pt idx="57">
                  <c:v>31.1</c:v>
                </c:pt>
                <c:pt idx="58">
                  <c:v>29.6</c:v>
                </c:pt>
                <c:pt idx="59">
                  <c:v>26.4</c:v>
                </c:pt>
                <c:pt idx="60">
                  <c:v>32.799999999999997</c:v>
                </c:pt>
                <c:pt idx="61">
                  <c:v>30.4</c:v>
                </c:pt>
                <c:pt idx="62">
                  <c:v>31.2</c:v>
                </c:pt>
                <c:pt idx="63">
                  <c:v>33.1</c:v>
                </c:pt>
                <c:pt idx="64">
                  <c:v>29.4</c:v>
                </c:pt>
                <c:pt idx="65">
                  <c:v>30.1</c:v>
                </c:pt>
                <c:pt idx="66">
                  <c:v>20.7</c:v>
                </c:pt>
                <c:pt idx="67">
                  <c:v>20.3</c:v>
                </c:pt>
                <c:pt idx="68">
                  <c:v>15.9</c:v>
                </c:pt>
                <c:pt idx="69">
                  <c:v>11.9</c:v>
                </c:pt>
                <c:pt idx="70">
                  <c:v>18</c:v>
                </c:pt>
                <c:pt idx="71">
                  <c:v>24</c:v>
                </c:pt>
                <c:pt idx="72" formatCode="0.0">
                  <c:v>23.1</c:v>
                </c:pt>
                <c:pt idx="73" formatCode="0.0">
                  <c:v>25.9</c:v>
                </c:pt>
                <c:pt idx="74" formatCode="0.0">
                  <c:v>25.1</c:v>
                </c:pt>
                <c:pt idx="75" formatCode="0.0">
                  <c:v>21.7</c:v>
                </c:pt>
                <c:pt idx="76" formatCode="0.0">
                  <c:v>12.6</c:v>
                </c:pt>
                <c:pt idx="77" formatCode="0.0">
                  <c:v>23.6</c:v>
                </c:pt>
                <c:pt idx="78" formatCode="0.0">
                  <c:v>16.2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7D0-4121-B541-CD320B1D8224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WEAR!$G$111:$G$118</c:f>
              <c:numCache>
                <c:formatCode>0.00</c:formatCode>
                <c:ptCount val="8"/>
                <c:pt idx="0">
                  <c:v>39.880000000000003</c:v>
                </c:pt>
                <c:pt idx="1">
                  <c:v>37.06</c:v>
                </c:pt>
                <c:pt idx="2">
                  <c:v>36.35</c:v>
                </c:pt>
                <c:pt idx="3">
                  <c:v>40.03</c:v>
                </c:pt>
                <c:pt idx="4">
                  <c:v>42.03</c:v>
                </c:pt>
                <c:pt idx="5">
                  <c:v>40.520000000000003</c:v>
                </c:pt>
                <c:pt idx="6">
                  <c:v>40.049999999999997</c:v>
                </c:pt>
                <c:pt idx="7">
                  <c:v>40.049999999999997</c:v>
                </c:pt>
              </c:numCache>
            </c:numRef>
          </c:xVal>
          <c:yVal>
            <c:numRef>
              <c:f>WEAR!$BR$111:$BR$118</c:f>
              <c:numCache>
                <c:formatCode>General</c:formatCode>
                <c:ptCount val="8"/>
                <c:pt idx="0">
                  <c:v>24.3</c:v>
                </c:pt>
                <c:pt idx="1">
                  <c:v>22.5</c:v>
                </c:pt>
                <c:pt idx="2">
                  <c:v>22.7</c:v>
                </c:pt>
                <c:pt idx="3">
                  <c:v>17.7</c:v>
                </c:pt>
                <c:pt idx="4">
                  <c:v>6.7</c:v>
                </c:pt>
                <c:pt idx="5">
                  <c:v>12</c:v>
                </c:pt>
                <c:pt idx="6">
                  <c:v>13.8</c:v>
                </c:pt>
                <c:pt idx="7">
                  <c:v>16.8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7D0-4121-B541-CD320B1D8224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IAP!$G$126:$G$132</c:f>
              <c:numCache>
                <c:formatCode>0.00</c:formatCode>
                <c:ptCount val="7"/>
                <c:pt idx="0">
                  <c:v>41.1</c:v>
                </c:pt>
                <c:pt idx="1">
                  <c:v>46.78</c:v>
                </c:pt>
                <c:pt idx="2">
                  <c:v>41.46</c:v>
                </c:pt>
                <c:pt idx="3">
                  <c:v>45.08</c:v>
                </c:pt>
                <c:pt idx="4">
                  <c:v>43.6</c:v>
                </c:pt>
                <c:pt idx="5">
                  <c:v>43.71</c:v>
                </c:pt>
                <c:pt idx="6">
                  <c:v>44.06</c:v>
                </c:pt>
              </c:numCache>
            </c:numRef>
          </c:xVal>
          <c:yVal>
            <c:numRef>
              <c:f>IAP!$BR$126:$BR$132</c:f>
              <c:numCache>
                <c:formatCode>0.0</c:formatCode>
                <c:ptCount val="7"/>
                <c:pt idx="0">
                  <c:v>16.399999999999999</c:v>
                </c:pt>
                <c:pt idx="1">
                  <c:v>19.8</c:v>
                </c:pt>
                <c:pt idx="2">
                  <c:v>19.2</c:v>
                </c:pt>
                <c:pt idx="3">
                  <c:v>18.7</c:v>
                </c:pt>
                <c:pt idx="4" formatCode="General">
                  <c:v>41.9</c:v>
                </c:pt>
                <c:pt idx="5" formatCode="General">
                  <c:v>43.4</c:v>
                </c:pt>
                <c:pt idx="6" formatCode="General">
                  <c:v>39.4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D7D0-4121-B541-CD320B1D8224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GAP'!$BR$83:$BR$92</c:f>
              <c:numCache>
                <c:formatCode>0.0</c:formatCode>
                <c:ptCount val="10"/>
                <c:pt idx="0">
                  <c:v>31.731445999999998</c:v>
                </c:pt>
                <c:pt idx="1">
                  <c:v>22.761420999999999</c:v>
                </c:pt>
                <c:pt idx="2" formatCode="General">
                  <c:v>21</c:v>
                </c:pt>
                <c:pt idx="4">
                  <c:v>23.3</c:v>
                </c:pt>
                <c:pt idx="5">
                  <c:v>14.3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D7D0-4121-B541-CD320B1D8224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GAP'!$BR$83:$BR$92</c:f>
              <c:numCache>
                <c:formatCode>0.0</c:formatCode>
                <c:ptCount val="10"/>
                <c:pt idx="0">
                  <c:v>31.731445999999998</c:v>
                </c:pt>
                <c:pt idx="1">
                  <c:v>22.761420999999999</c:v>
                </c:pt>
                <c:pt idx="2" formatCode="General">
                  <c:v>21</c:v>
                </c:pt>
                <c:pt idx="4">
                  <c:v>23.3</c:v>
                </c:pt>
                <c:pt idx="5">
                  <c:v>14.3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D7D0-4121-B541-CD320B1D82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3979888"/>
        <c:axId val="563980672"/>
      </c:scatterChart>
      <c:valAx>
        <c:axId val="563979888"/>
        <c:scaling>
          <c:orientation val="minMax"/>
          <c:min val="25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SiO</a:t>
                </a:r>
                <a:r>
                  <a:rPr lang="en-US" sz="1200" b="0" i="0" u="none" strike="noStrike" baseline="-25000">
                    <a:effectLst/>
                  </a:rPr>
                  <a:t>2</a:t>
                </a:r>
                <a:r>
                  <a:rPr lang="en-US" sz="1200" b="0" i="0" u="none" strike="noStrike" baseline="0">
                    <a:effectLst/>
                  </a:rPr>
                  <a:t> (wt%)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3980672"/>
        <c:crosses val="autoZero"/>
        <c:crossBetween val="midCat"/>
      </c:valAx>
      <c:valAx>
        <c:axId val="563980672"/>
        <c:scaling>
          <c:orientation val="minMax"/>
          <c:max val="60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Sm</a:t>
                </a:r>
                <a:r>
                  <a:rPr lang="en-US" sz="1200" b="0" i="0" u="none" strike="noStrike" baseline="0">
                    <a:effectLst/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3979888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11707143287786852"/>
          <c:y val="0.18768923797155024"/>
          <c:w val="0.27090377294224127"/>
          <c:h val="0.2229971191456105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WEAR!$G$2:$G$110</c:f>
              <c:numCache>
                <c:formatCode>0.00</c:formatCode>
                <c:ptCount val="109"/>
                <c:pt idx="2">
                  <c:v>43.49</c:v>
                </c:pt>
                <c:pt idx="3">
                  <c:v>43.49</c:v>
                </c:pt>
                <c:pt idx="4">
                  <c:v>36.6</c:v>
                </c:pt>
                <c:pt idx="5">
                  <c:v>38.700000000000003</c:v>
                </c:pt>
                <c:pt idx="6">
                  <c:v>38.9</c:v>
                </c:pt>
                <c:pt idx="7">
                  <c:v>38.6</c:v>
                </c:pt>
                <c:pt idx="8">
                  <c:v>38.200000000000003</c:v>
                </c:pt>
                <c:pt idx="9">
                  <c:v>38.1</c:v>
                </c:pt>
                <c:pt idx="10">
                  <c:v>38.4</c:v>
                </c:pt>
                <c:pt idx="11">
                  <c:v>38.9</c:v>
                </c:pt>
                <c:pt idx="12">
                  <c:v>39</c:v>
                </c:pt>
                <c:pt idx="13">
                  <c:v>39.1</c:v>
                </c:pt>
                <c:pt idx="14">
                  <c:v>38.9</c:v>
                </c:pt>
                <c:pt idx="15">
                  <c:v>39.200000000000003</c:v>
                </c:pt>
                <c:pt idx="16">
                  <c:v>39.4</c:v>
                </c:pt>
                <c:pt idx="17">
                  <c:v>39.5</c:v>
                </c:pt>
                <c:pt idx="18">
                  <c:v>38.700000000000003</c:v>
                </c:pt>
                <c:pt idx="19">
                  <c:v>38.1</c:v>
                </c:pt>
                <c:pt idx="20">
                  <c:v>39.200000000000003</c:v>
                </c:pt>
                <c:pt idx="21">
                  <c:v>39.200000000000003</c:v>
                </c:pt>
                <c:pt idx="22">
                  <c:v>40.6</c:v>
                </c:pt>
                <c:pt idx="23">
                  <c:v>38.6</c:v>
                </c:pt>
                <c:pt idx="24">
                  <c:v>38.799999999999997</c:v>
                </c:pt>
                <c:pt idx="25">
                  <c:v>39.799999999999997</c:v>
                </c:pt>
                <c:pt idx="26">
                  <c:v>44</c:v>
                </c:pt>
                <c:pt idx="27">
                  <c:v>39.4</c:v>
                </c:pt>
                <c:pt idx="28">
                  <c:v>39.1</c:v>
                </c:pt>
                <c:pt idx="29">
                  <c:v>39.299999999999997</c:v>
                </c:pt>
                <c:pt idx="30">
                  <c:v>38.700000000000003</c:v>
                </c:pt>
                <c:pt idx="31">
                  <c:v>39.299999999999997</c:v>
                </c:pt>
                <c:pt idx="32">
                  <c:v>38.700000000000003</c:v>
                </c:pt>
                <c:pt idx="33">
                  <c:v>36.78</c:v>
                </c:pt>
                <c:pt idx="34">
                  <c:v>36.869999999999997</c:v>
                </c:pt>
                <c:pt idx="35">
                  <c:v>36.479999999999997</c:v>
                </c:pt>
                <c:pt idx="36">
                  <c:v>35.97</c:v>
                </c:pt>
                <c:pt idx="37">
                  <c:v>39.340000000000003</c:v>
                </c:pt>
                <c:pt idx="38">
                  <c:v>37.65</c:v>
                </c:pt>
                <c:pt idx="39">
                  <c:v>36.56</c:v>
                </c:pt>
                <c:pt idx="40">
                  <c:v>38.07</c:v>
                </c:pt>
                <c:pt idx="41">
                  <c:v>33.44</c:v>
                </c:pt>
                <c:pt idx="42">
                  <c:v>36.49</c:v>
                </c:pt>
                <c:pt idx="43">
                  <c:v>40.349600000000002</c:v>
                </c:pt>
                <c:pt idx="44">
                  <c:v>39.432400000000001</c:v>
                </c:pt>
                <c:pt idx="45">
                  <c:v>39.6233</c:v>
                </c:pt>
                <c:pt idx="46">
                  <c:v>39.744599999999998</c:v>
                </c:pt>
                <c:pt idx="47">
                  <c:v>39.959200000000003</c:v>
                </c:pt>
                <c:pt idx="48">
                  <c:v>40.043700000000001</c:v>
                </c:pt>
                <c:pt idx="49">
                  <c:v>39.854500000000002</c:v>
                </c:pt>
                <c:pt idx="50">
                  <c:v>41.602699999999999</c:v>
                </c:pt>
                <c:pt idx="52">
                  <c:v>43.73</c:v>
                </c:pt>
                <c:pt idx="53">
                  <c:v>44.5</c:v>
                </c:pt>
                <c:pt idx="54">
                  <c:v>43.18</c:v>
                </c:pt>
                <c:pt idx="56">
                  <c:v>36.64</c:v>
                </c:pt>
                <c:pt idx="57">
                  <c:v>32.29</c:v>
                </c:pt>
                <c:pt idx="58">
                  <c:v>35.4</c:v>
                </c:pt>
                <c:pt idx="59">
                  <c:v>35.56</c:v>
                </c:pt>
                <c:pt idx="60">
                  <c:v>40.9</c:v>
                </c:pt>
                <c:pt idx="61">
                  <c:v>40.049999999999997</c:v>
                </c:pt>
                <c:pt idx="62">
                  <c:v>31.8</c:v>
                </c:pt>
                <c:pt idx="63">
                  <c:v>37.1</c:v>
                </c:pt>
                <c:pt idx="64">
                  <c:v>40.15</c:v>
                </c:pt>
                <c:pt idx="65">
                  <c:v>38.28</c:v>
                </c:pt>
                <c:pt idx="66">
                  <c:v>37</c:v>
                </c:pt>
                <c:pt idx="67">
                  <c:v>40</c:v>
                </c:pt>
                <c:pt idx="68">
                  <c:v>41.06</c:v>
                </c:pt>
                <c:pt idx="69">
                  <c:v>41.84</c:v>
                </c:pt>
                <c:pt idx="70">
                  <c:v>40.75</c:v>
                </c:pt>
                <c:pt idx="71">
                  <c:v>41.58</c:v>
                </c:pt>
                <c:pt idx="72">
                  <c:v>38.700000000000003</c:v>
                </c:pt>
                <c:pt idx="73">
                  <c:v>39.92</c:v>
                </c:pt>
                <c:pt idx="74">
                  <c:v>37.68</c:v>
                </c:pt>
                <c:pt idx="75">
                  <c:v>36.369999999999997</c:v>
                </c:pt>
                <c:pt idx="76">
                  <c:v>39.880000000000003</c:v>
                </c:pt>
                <c:pt idx="77">
                  <c:v>38.979999999999997</c:v>
                </c:pt>
                <c:pt idx="78">
                  <c:v>41.58</c:v>
                </c:pt>
                <c:pt idx="79">
                  <c:v>40.44</c:v>
                </c:pt>
                <c:pt idx="80">
                  <c:v>38.700000000000003</c:v>
                </c:pt>
                <c:pt idx="81">
                  <c:v>33.89</c:v>
                </c:pt>
                <c:pt idx="82">
                  <c:v>34.229999999999997</c:v>
                </c:pt>
                <c:pt idx="83">
                  <c:v>33.22</c:v>
                </c:pt>
                <c:pt idx="84">
                  <c:v>33.520000000000003</c:v>
                </c:pt>
                <c:pt idx="85">
                  <c:v>39.06</c:v>
                </c:pt>
                <c:pt idx="86">
                  <c:v>36.22</c:v>
                </c:pt>
                <c:pt idx="87">
                  <c:v>39.28</c:v>
                </c:pt>
                <c:pt idx="95">
                  <c:v>37.049999999999997</c:v>
                </c:pt>
                <c:pt idx="96">
                  <c:v>40</c:v>
                </c:pt>
                <c:pt idx="97">
                  <c:v>38.619999999999997</c:v>
                </c:pt>
                <c:pt idx="98">
                  <c:v>35.090000000000003</c:v>
                </c:pt>
                <c:pt idx="99">
                  <c:v>37.93</c:v>
                </c:pt>
                <c:pt idx="100">
                  <c:v>35.51</c:v>
                </c:pt>
                <c:pt idx="105">
                  <c:v>35.369999999999997</c:v>
                </c:pt>
              </c:numCache>
            </c:numRef>
          </c:xVal>
          <c:yVal>
            <c:numRef>
              <c:f>WEAR!$BT$2:$BT$110</c:f>
              <c:numCache>
                <c:formatCode>0.0</c:formatCode>
                <c:ptCount val="109"/>
                <c:pt idx="2">
                  <c:v>11</c:v>
                </c:pt>
                <c:pt idx="3">
                  <c:v>7.17</c:v>
                </c:pt>
                <c:pt idx="4">
                  <c:v>9.4</c:v>
                </c:pt>
                <c:pt idx="5">
                  <c:v>10.5</c:v>
                </c:pt>
                <c:pt idx="6">
                  <c:v>12.7</c:v>
                </c:pt>
                <c:pt idx="7">
                  <c:v>13.5</c:v>
                </c:pt>
                <c:pt idx="8">
                  <c:v>14.5</c:v>
                </c:pt>
                <c:pt idx="9">
                  <c:v>13.8</c:v>
                </c:pt>
                <c:pt idx="10">
                  <c:v>13.9</c:v>
                </c:pt>
                <c:pt idx="11">
                  <c:v>14.5</c:v>
                </c:pt>
                <c:pt idx="12">
                  <c:v>13</c:v>
                </c:pt>
                <c:pt idx="13">
                  <c:v>13.6</c:v>
                </c:pt>
                <c:pt idx="14">
                  <c:v>13</c:v>
                </c:pt>
                <c:pt idx="15">
                  <c:v>11.9</c:v>
                </c:pt>
                <c:pt idx="16">
                  <c:v>13.1</c:v>
                </c:pt>
                <c:pt idx="17">
                  <c:v>13.4</c:v>
                </c:pt>
                <c:pt idx="18">
                  <c:v>13.3</c:v>
                </c:pt>
                <c:pt idx="19">
                  <c:v>13.3</c:v>
                </c:pt>
                <c:pt idx="20">
                  <c:v>13.1</c:v>
                </c:pt>
                <c:pt idx="21">
                  <c:v>10.3</c:v>
                </c:pt>
                <c:pt idx="22">
                  <c:v>8.9</c:v>
                </c:pt>
                <c:pt idx="23">
                  <c:v>13.5</c:v>
                </c:pt>
                <c:pt idx="24">
                  <c:v>13.7</c:v>
                </c:pt>
                <c:pt idx="25">
                  <c:v>12.4</c:v>
                </c:pt>
                <c:pt idx="26">
                  <c:v>10</c:v>
                </c:pt>
                <c:pt idx="27">
                  <c:v>12.5</c:v>
                </c:pt>
                <c:pt idx="28">
                  <c:v>12.8</c:v>
                </c:pt>
                <c:pt idx="40">
                  <c:v>14.6</c:v>
                </c:pt>
                <c:pt idx="41">
                  <c:v>15.4</c:v>
                </c:pt>
                <c:pt idx="42">
                  <c:v>11.6</c:v>
                </c:pt>
                <c:pt idx="43" formatCode="0.00">
                  <c:v>13.94038671088199</c:v>
                </c:pt>
                <c:pt idx="44" formatCode="0.00">
                  <c:v>15.83131754912884</c:v>
                </c:pt>
                <c:pt idx="45" formatCode="0.00">
                  <c:v>16.49261215204433</c:v>
                </c:pt>
                <c:pt idx="47" formatCode="0.00">
                  <c:v>16.172035503620815</c:v>
                </c:pt>
                <c:pt idx="48" formatCode="0.00">
                  <c:v>16.608742175085251</c:v>
                </c:pt>
                <c:pt idx="49" formatCode="0.00">
                  <c:v>16.252708449615469</c:v>
                </c:pt>
                <c:pt idx="50" formatCode="0.00">
                  <c:v>16.921172503632075</c:v>
                </c:pt>
                <c:pt idx="56">
                  <c:v>12.09</c:v>
                </c:pt>
                <c:pt idx="57">
                  <c:v>13.01</c:v>
                </c:pt>
                <c:pt idx="58">
                  <c:v>12</c:v>
                </c:pt>
                <c:pt idx="59">
                  <c:v>12</c:v>
                </c:pt>
                <c:pt idx="60">
                  <c:v>8.6</c:v>
                </c:pt>
                <c:pt idx="61">
                  <c:v>8.4</c:v>
                </c:pt>
                <c:pt idx="62">
                  <c:v>14</c:v>
                </c:pt>
                <c:pt idx="63">
                  <c:v>13.27</c:v>
                </c:pt>
                <c:pt idx="64">
                  <c:v>8.8699999999999992</c:v>
                </c:pt>
                <c:pt idx="65">
                  <c:v>8.5</c:v>
                </c:pt>
                <c:pt idx="66">
                  <c:v>13</c:v>
                </c:pt>
                <c:pt idx="67">
                  <c:v>9.1</c:v>
                </c:pt>
                <c:pt idx="68">
                  <c:v>5.24</c:v>
                </c:pt>
                <c:pt idx="69">
                  <c:v>5.32</c:v>
                </c:pt>
                <c:pt idx="71">
                  <c:v>7.1</c:v>
                </c:pt>
                <c:pt idx="72">
                  <c:v>8.23</c:v>
                </c:pt>
                <c:pt idx="73">
                  <c:v>8.7899999999999991</c:v>
                </c:pt>
                <c:pt idx="74">
                  <c:v>14.3</c:v>
                </c:pt>
                <c:pt idx="75">
                  <c:v>13.7</c:v>
                </c:pt>
                <c:pt idx="76">
                  <c:v>7.51</c:v>
                </c:pt>
                <c:pt idx="77">
                  <c:v>8.91</c:v>
                </c:pt>
                <c:pt idx="78">
                  <c:v>4.3499999999999996</c:v>
                </c:pt>
                <c:pt idx="79">
                  <c:v>9.2100000000000009</c:v>
                </c:pt>
                <c:pt idx="92">
                  <c:v>1.54</c:v>
                </c:pt>
                <c:pt idx="93">
                  <c:v>1.1499999999999999</c:v>
                </c:pt>
                <c:pt idx="107">
                  <c:v>2.08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3EF-4DFC-8B50-48A8A904B1B6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IAP!$G$2:$G$125</c:f>
              <c:numCache>
                <c:formatCode>0.00</c:formatCode>
                <c:ptCount val="118"/>
                <c:pt idx="0">
                  <c:v>42.6</c:v>
                </c:pt>
                <c:pt idx="2">
                  <c:v>43.3</c:v>
                </c:pt>
                <c:pt idx="3">
                  <c:v>43.73</c:v>
                </c:pt>
                <c:pt idx="4">
                  <c:v>43.68</c:v>
                </c:pt>
                <c:pt idx="5">
                  <c:v>43.43</c:v>
                </c:pt>
                <c:pt idx="6">
                  <c:v>43.98</c:v>
                </c:pt>
                <c:pt idx="7">
                  <c:v>44.49</c:v>
                </c:pt>
                <c:pt idx="8">
                  <c:v>44.88</c:v>
                </c:pt>
                <c:pt idx="9">
                  <c:v>41.4</c:v>
                </c:pt>
                <c:pt idx="10">
                  <c:v>42.09</c:v>
                </c:pt>
                <c:pt idx="11">
                  <c:v>43.6</c:v>
                </c:pt>
                <c:pt idx="12">
                  <c:v>43.3</c:v>
                </c:pt>
                <c:pt idx="13">
                  <c:v>44.6</c:v>
                </c:pt>
                <c:pt idx="15">
                  <c:v>43.8</c:v>
                </c:pt>
                <c:pt idx="16">
                  <c:v>42.6</c:v>
                </c:pt>
                <c:pt idx="18">
                  <c:v>42.74</c:v>
                </c:pt>
                <c:pt idx="19">
                  <c:v>43.42</c:v>
                </c:pt>
                <c:pt idx="20">
                  <c:v>43.74</c:v>
                </c:pt>
                <c:pt idx="21">
                  <c:v>44.02</c:v>
                </c:pt>
                <c:pt idx="24">
                  <c:v>42.98</c:v>
                </c:pt>
                <c:pt idx="25">
                  <c:v>42.6</c:v>
                </c:pt>
                <c:pt idx="26">
                  <c:v>42.74</c:v>
                </c:pt>
                <c:pt idx="27">
                  <c:v>41.03</c:v>
                </c:pt>
                <c:pt idx="28">
                  <c:v>41.52</c:v>
                </c:pt>
                <c:pt idx="29">
                  <c:v>41.88</c:v>
                </c:pt>
                <c:pt idx="31">
                  <c:v>42.22</c:v>
                </c:pt>
                <c:pt idx="32">
                  <c:v>50.9</c:v>
                </c:pt>
                <c:pt idx="33">
                  <c:v>46.3</c:v>
                </c:pt>
                <c:pt idx="34">
                  <c:v>43.5</c:v>
                </c:pt>
                <c:pt idx="35">
                  <c:v>46.7</c:v>
                </c:pt>
                <c:pt idx="36">
                  <c:v>40.700000000000003</c:v>
                </c:pt>
                <c:pt idx="37">
                  <c:v>46</c:v>
                </c:pt>
                <c:pt idx="38">
                  <c:v>49.1</c:v>
                </c:pt>
                <c:pt idx="39">
                  <c:v>43.1</c:v>
                </c:pt>
                <c:pt idx="40">
                  <c:v>44.6</c:v>
                </c:pt>
                <c:pt idx="41">
                  <c:v>44</c:v>
                </c:pt>
                <c:pt idx="43">
                  <c:v>39.799999999999997</c:v>
                </c:pt>
                <c:pt idx="45">
                  <c:v>41</c:v>
                </c:pt>
                <c:pt idx="46">
                  <c:v>40.520000000000003</c:v>
                </c:pt>
                <c:pt idx="48">
                  <c:v>41.82</c:v>
                </c:pt>
                <c:pt idx="49">
                  <c:v>41.43</c:v>
                </c:pt>
                <c:pt idx="50">
                  <c:v>42.28</c:v>
                </c:pt>
                <c:pt idx="51">
                  <c:v>41.57</c:v>
                </c:pt>
                <c:pt idx="52">
                  <c:v>41.03</c:v>
                </c:pt>
                <c:pt idx="53">
                  <c:v>41.52</c:v>
                </c:pt>
                <c:pt idx="54">
                  <c:v>41.88</c:v>
                </c:pt>
                <c:pt idx="56">
                  <c:v>42.22</c:v>
                </c:pt>
                <c:pt idx="57">
                  <c:v>41.2</c:v>
                </c:pt>
                <c:pt idx="58">
                  <c:v>41.46</c:v>
                </c:pt>
                <c:pt idx="59">
                  <c:v>41.55</c:v>
                </c:pt>
                <c:pt idx="60">
                  <c:v>41.46</c:v>
                </c:pt>
                <c:pt idx="61">
                  <c:v>50.9</c:v>
                </c:pt>
                <c:pt idx="62">
                  <c:v>46.3</c:v>
                </c:pt>
                <c:pt idx="63">
                  <c:v>43.5</c:v>
                </c:pt>
                <c:pt idx="64">
                  <c:v>46.7</c:v>
                </c:pt>
                <c:pt idx="65">
                  <c:v>40.700000000000003</c:v>
                </c:pt>
                <c:pt idx="66">
                  <c:v>46</c:v>
                </c:pt>
                <c:pt idx="67">
                  <c:v>49.1</c:v>
                </c:pt>
                <c:pt idx="68">
                  <c:v>43.1</c:v>
                </c:pt>
                <c:pt idx="69">
                  <c:v>44.6</c:v>
                </c:pt>
                <c:pt idx="70">
                  <c:v>44</c:v>
                </c:pt>
                <c:pt idx="71">
                  <c:v>41.2</c:v>
                </c:pt>
                <c:pt idx="72">
                  <c:v>42</c:v>
                </c:pt>
                <c:pt idx="74">
                  <c:v>39.799999999999997</c:v>
                </c:pt>
                <c:pt idx="76">
                  <c:v>39.700000000000003</c:v>
                </c:pt>
                <c:pt idx="77">
                  <c:v>34.6</c:v>
                </c:pt>
                <c:pt idx="78">
                  <c:v>41</c:v>
                </c:pt>
                <c:pt idx="79">
                  <c:v>40.520000000000003</c:v>
                </c:pt>
                <c:pt idx="80">
                  <c:v>42.4</c:v>
                </c:pt>
                <c:pt idx="81">
                  <c:v>39.6</c:v>
                </c:pt>
                <c:pt idx="83">
                  <c:v>41.82</c:v>
                </c:pt>
                <c:pt idx="84">
                  <c:v>41.43</c:v>
                </c:pt>
                <c:pt idx="85">
                  <c:v>42.28</c:v>
                </c:pt>
                <c:pt idx="86">
                  <c:v>41.57</c:v>
                </c:pt>
                <c:pt idx="97">
                  <c:v>44.82</c:v>
                </c:pt>
                <c:pt idx="98">
                  <c:v>42.33</c:v>
                </c:pt>
                <c:pt idx="99">
                  <c:v>41.15</c:v>
                </c:pt>
                <c:pt idx="100">
                  <c:v>41.95</c:v>
                </c:pt>
                <c:pt idx="103">
                  <c:v>41.15</c:v>
                </c:pt>
                <c:pt idx="104">
                  <c:v>41.95</c:v>
                </c:pt>
                <c:pt idx="106">
                  <c:v>36.299999999999997</c:v>
                </c:pt>
                <c:pt idx="107">
                  <c:v>38.11</c:v>
                </c:pt>
                <c:pt idx="108">
                  <c:v>38.96</c:v>
                </c:pt>
                <c:pt idx="109">
                  <c:v>40.270000000000003</c:v>
                </c:pt>
                <c:pt idx="111">
                  <c:v>36.299999999999997</c:v>
                </c:pt>
                <c:pt idx="112">
                  <c:v>38.11</c:v>
                </c:pt>
                <c:pt idx="113">
                  <c:v>37.42</c:v>
                </c:pt>
                <c:pt idx="114">
                  <c:v>36.29</c:v>
                </c:pt>
                <c:pt idx="115">
                  <c:v>37.64</c:v>
                </c:pt>
                <c:pt idx="116">
                  <c:v>37.9</c:v>
                </c:pt>
                <c:pt idx="117">
                  <c:v>37.369999999999997</c:v>
                </c:pt>
              </c:numCache>
            </c:numRef>
          </c:xVal>
          <c:yVal>
            <c:numRef>
              <c:f>IAP!$BT$2:$BT$125</c:f>
              <c:numCache>
                <c:formatCode>0.0</c:formatCode>
                <c:ptCount val="118"/>
                <c:pt idx="2" formatCode="General">
                  <c:v>26.2</c:v>
                </c:pt>
                <c:pt idx="3" formatCode="General">
                  <c:v>25.3</c:v>
                </c:pt>
                <c:pt idx="8">
                  <c:v>28.8</c:v>
                </c:pt>
                <c:pt idx="11">
                  <c:v>26.3</c:v>
                </c:pt>
                <c:pt idx="12">
                  <c:v>25.4</c:v>
                </c:pt>
                <c:pt idx="13">
                  <c:v>31</c:v>
                </c:pt>
                <c:pt idx="24" formatCode="General">
                  <c:v>26.4</c:v>
                </c:pt>
                <c:pt idx="25" formatCode="General">
                  <c:v>27.1</c:v>
                </c:pt>
                <c:pt idx="31">
                  <c:v>12</c:v>
                </c:pt>
                <c:pt idx="36">
                  <c:v>11.7</c:v>
                </c:pt>
                <c:pt idx="43">
                  <c:v>13</c:v>
                </c:pt>
                <c:pt idx="56">
                  <c:v>12</c:v>
                </c:pt>
                <c:pt idx="65">
                  <c:v>11.7</c:v>
                </c:pt>
                <c:pt idx="74">
                  <c:v>13</c:v>
                </c:pt>
                <c:pt idx="80">
                  <c:v>8.9700000000000006</c:v>
                </c:pt>
                <c:pt idx="81">
                  <c:v>9.69</c:v>
                </c:pt>
                <c:pt idx="99">
                  <c:v>12</c:v>
                </c:pt>
                <c:pt idx="100">
                  <c:v>12.2</c:v>
                </c:pt>
                <c:pt idx="103">
                  <c:v>12</c:v>
                </c:pt>
                <c:pt idx="104">
                  <c:v>12.2</c:v>
                </c:pt>
                <c:pt idx="106">
                  <c:v>46.4</c:v>
                </c:pt>
                <c:pt idx="107">
                  <c:v>40.299999999999997</c:v>
                </c:pt>
                <c:pt idx="111">
                  <c:v>46.4</c:v>
                </c:pt>
                <c:pt idx="112">
                  <c:v>40.299999999999997</c:v>
                </c:pt>
                <c:pt idx="117">
                  <c:v>32.799999999999997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3EF-4DFC-8B50-48A8A904B1B6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GAP'!$G$2:$G$82</c:f>
              <c:numCache>
                <c:formatCode>0.00</c:formatCode>
                <c:ptCount val="81"/>
                <c:pt idx="0">
                  <c:v>37.29</c:v>
                </c:pt>
                <c:pt idx="1">
                  <c:v>36.72</c:v>
                </c:pt>
                <c:pt idx="2">
                  <c:v>33.97</c:v>
                </c:pt>
                <c:pt idx="3">
                  <c:v>41.98</c:v>
                </c:pt>
                <c:pt idx="4">
                  <c:v>41.65</c:v>
                </c:pt>
                <c:pt idx="5">
                  <c:v>41.22</c:v>
                </c:pt>
                <c:pt idx="6">
                  <c:v>41.56</c:v>
                </c:pt>
                <c:pt idx="7">
                  <c:v>45.53</c:v>
                </c:pt>
                <c:pt idx="8">
                  <c:v>38.76</c:v>
                </c:pt>
                <c:pt idx="9">
                  <c:v>38.17</c:v>
                </c:pt>
                <c:pt idx="10">
                  <c:v>40.229999999999997</c:v>
                </c:pt>
                <c:pt idx="11">
                  <c:v>37.11</c:v>
                </c:pt>
                <c:pt idx="12">
                  <c:v>44.07</c:v>
                </c:pt>
                <c:pt idx="13">
                  <c:v>40.98</c:v>
                </c:pt>
                <c:pt idx="14">
                  <c:v>40.020000000000003</c:v>
                </c:pt>
                <c:pt idx="15" formatCode="General">
                  <c:v>41.68</c:v>
                </c:pt>
                <c:pt idx="16" formatCode="General">
                  <c:v>42.67</c:v>
                </c:pt>
                <c:pt idx="17" formatCode="General">
                  <c:v>41.79</c:v>
                </c:pt>
                <c:pt idx="18" formatCode="General">
                  <c:v>38.89</c:v>
                </c:pt>
                <c:pt idx="19" formatCode="General">
                  <c:v>39.68</c:v>
                </c:pt>
                <c:pt idx="20" formatCode="General">
                  <c:v>40.67</c:v>
                </c:pt>
                <c:pt idx="21" formatCode="General">
                  <c:v>42.25</c:v>
                </c:pt>
                <c:pt idx="22" formatCode="General">
                  <c:v>38.549999999999997</c:v>
                </c:pt>
                <c:pt idx="23" formatCode="General">
                  <c:v>41.51</c:v>
                </c:pt>
                <c:pt idx="24" formatCode="General">
                  <c:v>41.57</c:v>
                </c:pt>
                <c:pt idx="25" formatCode="General">
                  <c:v>38.56</c:v>
                </c:pt>
                <c:pt idx="26" formatCode="General">
                  <c:v>39.71</c:v>
                </c:pt>
                <c:pt idx="27" formatCode="General">
                  <c:v>39.47</c:v>
                </c:pt>
                <c:pt idx="28" formatCode="General">
                  <c:v>45.54</c:v>
                </c:pt>
                <c:pt idx="29" formatCode="General">
                  <c:v>39.840000000000003</c:v>
                </c:pt>
                <c:pt idx="30" formatCode="General">
                  <c:v>41.07</c:v>
                </c:pt>
                <c:pt idx="31" formatCode="General">
                  <c:v>38.71</c:v>
                </c:pt>
                <c:pt idx="32" formatCode="General">
                  <c:v>41.74</c:v>
                </c:pt>
                <c:pt idx="33" formatCode="General">
                  <c:v>45.73</c:v>
                </c:pt>
                <c:pt idx="34" formatCode="General">
                  <c:v>40.67</c:v>
                </c:pt>
                <c:pt idx="35" formatCode="General">
                  <c:v>39.42</c:v>
                </c:pt>
                <c:pt idx="36" formatCode="General">
                  <c:v>37.04</c:v>
                </c:pt>
                <c:pt idx="37" formatCode="General">
                  <c:v>39.14</c:v>
                </c:pt>
                <c:pt idx="38" formatCode="General">
                  <c:v>41.36</c:v>
                </c:pt>
                <c:pt idx="39" formatCode="General">
                  <c:v>44.75</c:v>
                </c:pt>
                <c:pt idx="40">
                  <c:v>43.94</c:v>
                </c:pt>
                <c:pt idx="41">
                  <c:v>42.573267595440569</c:v>
                </c:pt>
                <c:pt idx="42">
                  <c:v>38.943662526076238</c:v>
                </c:pt>
                <c:pt idx="43">
                  <c:v>40.700000000000003</c:v>
                </c:pt>
                <c:pt idx="44">
                  <c:v>40.101437388175214</c:v>
                </c:pt>
                <c:pt idx="45">
                  <c:v>41.102863170870485</c:v>
                </c:pt>
                <c:pt idx="46">
                  <c:v>35.900925469372275</c:v>
                </c:pt>
                <c:pt idx="47" formatCode="General">
                  <c:v>36.5</c:v>
                </c:pt>
                <c:pt idx="48" formatCode="General">
                  <c:v>38.869999999999997</c:v>
                </c:pt>
                <c:pt idx="49" formatCode="General">
                  <c:v>34.840000000000003</c:v>
                </c:pt>
                <c:pt idx="50" formatCode="General">
                  <c:v>38.03</c:v>
                </c:pt>
                <c:pt idx="51" formatCode="General">
                  <c:v>36.909999999999997</c:v>
                </c:pt>
                <c:pt idx="52">
                  <c:v>38.9</c:v>
                </c:pt>
                <c:pt idx="53">
                  <c:v>38.1</c:v>
                </c:pt>
                <c:pt idx="54">
                  <c:v>40.299999999999997</c:v>
                </c:pt>
                <c:pt idx="55">
                  <c:v>30.2</c:v>
                </c:pt>
                <c:pt idx="56">
                  <c:v>34.5</c:v>
                </c:pt>
                <c:pt idx="57">
                  <c:v>36</c:v>
                </c:pt>
                <c:pt idx="58">
                  <c:v>29.5</c:v>
                </c:pt>
                <c:pt idx="59">
                  <c:v>31.2</c:v>
                </c:pt>
                <c:pt idx="60">
                  <c:v>38</c:v>
                </c:pt>
                <c:pt idx="61">
                  <c:v>37.1</c:v>
                </c:pt>
                <c:pt idx="62">
                  <c:v>36.5</c:v>
                </c:pt>
                <c:pt idx="63">
                  <c:v>39.4</c:v>
                </c:pt>
                <c:pt idx="64">
                  <c:v>35.4</c:v>
                </c:pt>
                <c:pt idx="65">
                  <c:v>33.5</c:v>
                </c:pt>
                <c:pt idx="66">
                  <c:v>36.200000000000003</c:v>
                </c:pt>
                <c:pt idx="67">
                  <c:v>40.6</c:v>
                </c:pt>
                <c:pt idx="68">
                  <c:v>35.799999999999997</c:v>
                </c:pt>
                <c:pt idx="69">
                  <c:v>34.5</c:v>
                </c:pt>
                <c:pt idx="70">
                  <c:v>34.5</c:v>
                </c:pt>
                <c:pt idx="71">
                  <c:v>35.200000000000003</c:v>
                </c:pt>
                <c:pt idx="72">
                  <c:v>30.24</c:v>
                </c:pt>
                <c:pt idx="73">
                  <c:v>30.47</c:v>
                </c:pt>
                <c:pt idx="74">
                  <c:v>38.71</c:v>
                </c:pt>
                <c:pt idx="75">
                  <c:v>37.770000000000003</c:v>
                </c:pt>
                <c:pt idx="76">
                  <c:v>37.64</c:v>
                </c:pt>
                <c:pt idx="77">
                  <c:v>33.01</c:v>
                </c:pt>
                <c:pt idx="78">
                  <c:v>33.229999999999997</c:v>
                </c:pt>
                <c:pt idx="79">
                  <c:v>39.5</c:v>
                </c:pt>
                <c:pt idx="80">
                  <c:v>41.7</c:v>
                </c:pt>
              </c:numCache>
            </c:numRef>
          </c:xVal>
          <c:yVal>
            <c:numRef>
              <c:f>'APIP and GAP'!$BT$2:$BT$82</c:f>
              <c:numCache>
                <c:formatCode>General</c:formatCode>
                <c:ptCount val="81"/>
                <c:pt idx="0">
                  <c:v>10.63</c:v>
                </c:pt>
                <c:pt idx="1">
                  <c:v>12.31</c:v>
                </c:pt>
                <c:pt idx="2">
                  <c:v>13.7</c:v>
                </c:pt>
                <c:pt idx="3">
                  <c:v>9.08</c:v>
                </c:pt>
                <c:pt idx="4">
                  <c:v>6.71</c:v>
                </c:pt>
                <c:pt idx="5">
                  <c:v>9.0299999999999994</c:v>
                </c:pt>
                <c:pt idx="7">
                  <c:v>4.6500000000000004</c:v>
                </c:pt>
                <c:pt idx="8">
                  <c:v>10.47</c:v>
                </c:pt>
                <c:pt idx="9">
                  <c:v>9.92</c:v>
                </c:pt>
                <c:pt idx="10">
                  <c:v>12.58</c:v>
                </c:pt>
                <c:pt idx="11">
                  <c:v>8.14</c:v>
                </c:pt>
                <c:pt idx="12">
                  <c:v>12.76</c:v>
                </c:pt>
                <c:pt idx="14">
                  <c:v>7.55</c:v>
                </c:pt>
                <c:pt idx="15">
                  <c:v>6.9</c:v>
                </c:pt>
                <c:pt idx="16">
                  <c:v>8.1</c:v>
                </c:pt>
                <c:pt idx="17">
                  <c:v>9.9</c:v>
                </c:pt>
                <c:pt idx="18">
                  <c:v>11.4</c:v>
                </c:pt>
                <c:pt idx="26">
                  <c:v>9.6</c:v>
                </c:pt>
                <c:pt idx="27">
                  <c:v>6</c:v>
                </c:pt>
                <c:pt idx="28">
                  <c:v>10.5</c:v>
                </c:pt>
                <c:pt idx="29">
                  <c:v>7.2</c:v>
                </c:pt>
                <c:pt idx="30">
                  <c:v>9.6999999999999993</c:v>
                </c:pt>
                <c:pt idx="31">
                  <c:v>6.9</c:v>
                </c:pt>
                <c:pt idx="32">
                  <c:v>14.3</c:v>
                </c:pt>
                <c:pt idx="33">
                  <c:v>11.2</c:v>
                </c:pt>
                <c:pt idx="34">
                  <c:v>8.4</c:v>
                </c:pt>
                <c:pt idx="35">
                  <c:v>9.08</c:v>
                </c:pt>
                <c:pt idx="36">
                  <c:v>8.9</c:v>
                </c:pt>
                <c:pt idx="40">
                  <c:v>7.18</c:v>
                </c:pt>
                <c:pt idx="41" formatCode="0.0">
                  <c:v>14.418172999999999</c:v>
                </c:pt>
                <c:pt idx="42" formatCode="0.0">
                  <c:v>11</c:v>
                </c:pt>
                <c:pt idx="43" formatCode="0.0">
                  <c:v>12.3</c:v>
                </c:pt>
                <c:pt idx="52">
                  <c:v>13.8</c:v>
                </c:pt>
                <c:pt idx="53">
                  <c:v>11.7</c:v>
                </c:pt>
                <c:pt idx="54">
                  <c:v>10.95</c:v>
                </c:pt>
                <c:pt idx="55">
                  <c:v>14.8</c:v>
                </c:pt>
                <c:pt idx="56">
                  <c:v>15.25</c:v>
                </c:pt>
                <c:pt idx="57">
                  <c:v>15.55</c:v>
                </c:pt>
                <c:pt idx="58">
                  <c:v>15.85</c:v>
                </c:pt>
                <c:pt idx="59">
                  <c:v>13.55</c:v>
                </c:pt>
                <c:pt idx="60">
                  <c:v>17.350000000000001</c:v>
                </c:pt>
                <c:pt idx="61">
                  <c:v>15.7</c:v>
                </c:pt>
                <c:pt idx="62">
                  <c:v>16.75</c:v>
                </c:pt>
                <c:pt idx="63">
                  <c:v>17.55</c:v>
                </c:pt>
                <c:pt idx="64">
                  <c:v>16.5</c:v>
                </c:pt>
                <c:pt idx="65">
                  <c:v>14.3</c:v>
                </c:pt>
                <c:pt idx="66">
                  <c:v>11.85</c:v>
                </c:pt>
                <c:pt idx="67">
                  <c:v>11.85</c:v>
                </c:pt>
                <c:pt idx="68">
                  <c:v>10.25</c:v>
                </c:pt>
                <c:pt idx="69">
                  <c:v>8.01</c:v>
                </c:pt>
                <c:pt idx="70">
                  <c:v>11.5</c:v>
                </c:pt>
                <c:pt idx="71">
                  <c:v>14</c:v>
                </c:pt>
                <c:pt idx="72" formatCode="0.0">
                  <c:v>17.2</c:v>
                </c:pt>
                <c:pt idx="73" formatCode="0.0">
                  <c:v>20.2</c:v>
                </c:pt>
                <c:pt idx="74" formatCode="0.0">
                  <c:v>28.8</c:v>
                </c:pt>
                <c:pt idx="75" formatCode="0.0">
                  <c:v>16.100000000000001</c:v>
                </c:pt>
                <c:pt idx="76" formatCode="0.0">
                  <c:v>9.8000000000000007</c:v>
                </c:pt>
                <c:pt idx="77" formatCode="0.0">
                  <c:v>18.399999999999999</c:v>
                </c:pt>
                <c:pt idx="78" formatCode="0.0">
                  <c:v>13.1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3EF-4DFC-8B50-48A8A904B1B6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WEAR!$G$111:$G$118</c:f>
              <c:numCache>
                <c:formatCode>0.00</c:formatCode>
                <c:ptCount val="8"/>
                <c:pt idx="0">
                  <c:v>39.880000000000003</c:v>
                </c:pt>
                <c:pt idx="1">
                  <c:v>37.06</c:v>
                </c:pt>
                <c:pt idx="2">
                  <c:v>36.35</c:v>
                </c:pt>
                <c:pt idx="3">
                  <c:v>40.03</c:v>
                </c:pt>
                <c:pt idx="4">
                  <c:v>42.03</c:v>
                </c:pt>
                <c:pt idx="5">
                  <c:v>40.520000000000003</c:v>
                </c:pt>
                <c:pt idx="6">
                  <c:v>40.049999999999997</c:v>
                </c:pt>
                <c:pt idx="7">
                  <c:v>40.049999999999997</c:v>
                </c:pt>
              </c:numCache>
            </c:numRef>
          </c:xVal>
          <c:yVal>
            <c:numRef>
              <c:f>WEAR!$BT$111:$BT$118</c:f>
              <c:numCache>
                <c:formatCode>General</c:formatCode>
                <c:ptCount val="8"/>
                <c:pt idx="0">
                  <c:v>11.4</c:v>
                </c:pt>
                <c:pt idx="1">
                  <c:v>10.4</c:v>
                </c:pt>
                <c:pt idx="2">
                  <c:v>10.7</c:v>
                </c:pt>
                <c:pt idx="3">
                  <c:v>8.5</c:v>
                </c:pt>
                <c:pt idx="4">
                  <c:v>3.5</c:v>
                </c:pt>
                <c:pt idx="5">
                  <c:v>5.9</c:v>
                </c:pt>
                <c:pt idx="6">
                  <c:v>6.8</c:v>
                </c:pt>
                <c:pt idx="7">
                  <c:v>9.3000000000000007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3EF-4DFC-8B50-48A8A904B1B6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IAP!$G$126:$G$132</c:f>
              <c:numCache>
                <c:formatCode>0.00</c:formatCode>
                <c:ptCount val="7"/>
                <c:pt idx="0">
                  <c:v>41.1</c:v>
                </c:pt>
                <c:pt idx="1">
                  <c:v>46.78</c:v>
                </c:pt>
                <c:pt idx="2">
                  <c:v>41.46</c:v>
                </c:pt>
                <c:pt idx="3">
                  <c:v>45.08</c:v>
                </c:pt>
                <c:pt idx="4">
                  <c:v>43.6</c:v>
                </c:pt>
                <c:pt idx="5">
                  <c:v>43.71</c:v>
                </c:pt>
                <c:pt idx="6">
                  <c:v>44.06</c:v>
                </c:pt>
              </c:numCache>
            </c:numRef>
          </c:xVal>
          <c:yVal>
            <c:numRef>
              <c:f>IAP!$BT$126:$BT$132</c:f>
              <c:numCache>
                <c:formatCode>0.0</c:formatCode>
                <c:ptCount val="7"/>
                <c:pt idx="0">
                  <c:v>11.7</c:v>
                </c:pt>
                <c:pt idx="1">
                  <c:v>14.5</c:v>
                </c:pt>
                <c:pt idx="2">
                  <c:v>14.2</c:v>
                </c:pt>
                <c:pt idx="3">
                  <c:v>13.3</c:v>
                </c:pt>
                <c:pt idx="4" formatCode="General">
                  <c:v>27.4</c:v>
                </c:pt>
                <c:pt idx="5" formatCode="General">
                  <c:v>28.3</c:v>
                </c:pt>
                <c:pt idx="6" formatCode="General">
                  <c:v>24.4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C3EF-4DFC-8B50-48A8A904B1B6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GAP'!$BT$83:$BT$92</c:f>
              <c:numCache>
                <c:formatCode>0.0</c:formatCode>
                <c:ptCount val="10"/>
                <c:pt idx="0">
                  <c:v>18.121869</c:v>
                </c:pt>
                <c:pt idx="1">
                  <c:v>13.960991999999999</c:v>
                </c:pt>
                <c:pt idx="2" formatCode="General">
                  <c:v>15</c:v>
                </c:pt>
                <c:pt idx="4">
                  <c:v>13.3</c:v>
                </c:pt>
                <c:pt idx="5">
                  <c:v>8.9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C3EF-4DFC-8B50-48A8A904B1B6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GAP'!$BT$83:$BT$92</c:f>
              <c:numCache>
                <c:formatCode>0.0</c:formatCode>
                <c:ptCount val="10"/>
                <c:pt idx="0">
                  <c:v>18.121869</c:v>
                </c:pt>
                <c:pt idx="1">
                  <c:v>13.960991999999999</c:v>
                </c:pt>
                <c:pt idx="2" formatCode="General">
                  <c:v>15</c:v>
                </c:pt>
                <c:pt idx="4">
                  <c:v>13.3</c:v>
                </c:pt>
                <c:pt idx="5">
                  <c:v>8.9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C3EF-4DFC-8B50-48A8A904B1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7092160"/>
        <c:axId val="567097648"/>
      </c:scatterChart>
      <c:valAx>
        <c:axId val="567092160"/>
        <c:scaling>
          <c:orientation val="minMax"/>
          <c:min val="25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SiO</a:t>
                </a:r>
                <a:r>
                  <a:rPr lang="en-US" sz="1200" b="0" i="0" u="none" strike="noStrike" baseline="-25000">
                    <a:effectLst/>
                  </a:rPr>
                  <a:t>2</a:t>
                </a:r>
                <a:r>
                  <a:rPr lang="en-US" sz="1200" b="0" i="0" u="none" strike="noStrike" baseline="0">
                    <a:effectLst/>
                  </a:rPr>
                  <a:t> (wt%)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97648"/>
        <c:crosses val="autoZero"/>
        <c:crossBetween val="midCat"/>
      </c:valAx>
      <c:valAx>
        <c:axId val="567097648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Gd</a:t>
                </a:r>
                <a:r>
                  <a:rPr lang="en-US" sz="1200" b="0" i="0" u="none" strike="noStrike" baseline="0">
                    <a:effectLst/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92160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1124300040376138"/>
          <c:y val="0.28182284856363282"/>
          <c:w val="0.26394542168795726"/>
          <c:h val="0.2078027983940581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WEAR!$G$2:$G$110</c:f>
              <c:numCache>
                <c:formatCode>0.00</c:formatCode>
                <c:ptCount val="109"/>
                <c:pt idx="2">
                  <c:v>43.49</c:v>
                </c:pt>
                <c:pt idx="3">
                  <c:v>43.49</c:v>
                </c:pt>
                <c:pt idx="4">
                  <c:v>36.6</c:v>
                </c:pt>
                <c:pt idx="5">
                  <c:v>38.700000000000003</c:v>
                </c:pt>
                <c:pt idx="6">
                  <c:v>38.9</c:v>
                </c:pt>
                <c:pt idx="7">
                  <c:v>38.6</c:v>
                </c:pt>
                <c:pt idx="8">
                  <c:v>38.200000000000003</c:v>
                </c:pt>
                <c:pt idx="9">
                  <c:v>38.1</c:v>
                </c:pt>
                <c:pt idx="10">
                  <c:v>38.4</c:v>
                </c:pt>
                <c:pt idx="11">
                  <c:v>38.9</c:v>
                </c:pt>
                <c:pt idx="12">
                  <c:v>39</c:v>
                </c:pt>
                <c:pt idx="13">
                  <c:v>39.1</c:v>
                </c:pt>
                <c:pt idx="14">
                  <c:v>38.9</c:v>
                </c:pt>
                <c:pt idx="15">
                  <c:v>39.200000000000003</c:v>
                </c:pt>
                <c:pt idx="16">
                  <c:v>39.4</c:v>
                </c:pt>
                <c:pt idx="17">
                  <c:v>39.5</c:v>
                </c:pt>
                <c:pt idx="18">
                  <c:v>38.700000000000003</c:v>
                </c:pt>
                <c:pt idx="19">
                  <c:v>38.1</c:v>
                </c:pt>
                <c:pt idx="20">
                  <c:v>39.200000000000003</c:v>
                </c:pt>
                <c:pt idx="21">
                  <c:v>39.200000000000003</c:v>
                </c:pt>
                <c:pt idx="22">
                  <c:v>40.6</c:v>
                </c:pt>
                <c:pt idx="23">
                  <c:v>38.6</c:v>
                </c:pt>
                <c:pt idx="24">
                  <c:v>38.799999999999997</c:v>
                </c:pt>
                <c:pt idx="25">
                  <c:v>39.799999999999997</c:v>
                </c:pt>
                <c:pt idx="26">
                  <c:v>44</c:v>
                </c:pt>
                <c:pt idx="27">
                  <c:v>39.4</c:v>
                </c:pt>
                <c:pt idx="28">
                  <c:v>39.1</c:v>
                </c:pt>
                <c:pt idx="29">
                  <c:v>39.299999999999997</c:v>
                </c:pt>
                <c:pt idx="30">
                  <c:v>38.700000000000003</c:v>
                </c:pt>
                <c:pt idx="31">
                  <c:v>39.299999999999997</c:v>
                </c:pt>
                <c:pt idx="32">
                  <c:v>38.700000000000003</c:v>
                </c:pt>
                <c:pt idx="33">
                  <c:v>36.78</c:v>
                </c:pt>
                <c:pt idx="34">
                  <c:v>36.869999999999997</c:v>
                </c:pt>
                <c:pt idx="35">
                  <c:v>36.479999999999997</c:v>
                </c:pt>
                <c:pt idx="36">
                  <c:v>35.97</c:v>
                </c:pt>
                <c:pt idx="37">
                  <c:v>39.340000000000003</c:v>
                </c:pt>
                <c:pt idx="38">
                  <c:v>37.65</c:v>
                </c:pt>
                <c:pt idx="39">
                  <c:v>36.56</c:v>
                </c:pt>
                <c:pt idx="40">
                  <c:v>38.07</c:v>
                </c:pt>
                <c:pt idx="41">
                  <c:v>33.44</c:v>
                </c:pt>
                <c:pt idx="42">
                  <c:v>36.49</c:v>
                </c:pt>
                <c:pt idx="43">
                  <c:v>40.349600000000002</c:v>
                </c:pt>
                <c:pt idx="44">
                  <c:v>39.432400000000001</c:v>
                </c:pt>
                <c:pt idx="45">
                  <c:v>39.6233</c:v>
                </c:pt>
                <c:pt idx="46">
                  <c:v>39.744599999999998</c:v>
                </c:pt>
                <c:pt idx="47">
                  <c:v>39.959200000000003</c:v>
                </c:pt>
                <c:pt idx="48">
                  <c:v>40.043700000000001</c:v>
                </c:pt>
                <c:pt idx="49">
                  <c:v>39.854500000000002</c:v>
                </c:pt>
                <c:pt idx="50">
                  <c:v>41.602699999999999</c:v>
                </c:pt>
                <c:pt idx="52">
                  <c:v>43.73</c:v>
                </c:pt>
                <c:pt idx="53">
                  <c:v>44.5</c:v>
                </c:pt>
                <c:pt idx="54">
                  <c:v>43.18</c:v>
                </c:pt>
                <c:pt idx="56">
                  <c:v>36.64</c:v>
                </c:pt>
                <c:pt idx="57">
                  <c:v>32.29</c:v>
                </c:pt>
                <c:pt idx="58">
                  <c:v>35.4</c:v>
                </c:pt>
                <c:pt idx="59">
                  <c:v>35.56</c:v>
                </c:pt>
                <c:pt idx="60">
                  <c:v>40.9</c:v>
                </c:pt>
                <c:pt idx="61">
                  <c:v>40.049999999999997</c:v>
                </c:pt>
                <c:pt idx="62">
                  <c:v>31.8</c:v>
                </c:pt>
                <c:pt idx="63">
                  <c:v>37.1</c:v>
                </c:pt>
                <c:pt idx="64">
                  <c:v>40.15</c:v>
                </c:pt>
                <c:pt idx="65">
                  <c:v>38.28</c:v>
                </c:pt>
                <c:pt idx="66">
                  <c:v>37</c:v>
                </c:pt>
                <c:pt idx="67">
                  <c:v>40</c:v>
                </c:pt>
                <c:pt idx="68">
                  <c:v>41.06</c:v>
                </c:pt>
                <c:pt idx="69">
                  <c:v>41.84</c:v>
                </c:pt>
                <c:pt idx="70">
                  <c:v>40.75</c:v>
                </c:pt>
                <c:pt idx="71">
                  <c:v>41.58</c:v>
                </c:pt>
                <c:pt idx="72">
                  <c:v>38.700000000000003</c:v>
                </c:pt>
                <c:pt idx="73">
                  <c:v>39.92</c:v>
                </c:pt>
                <c:pt idx="74">
                  <c:v>37.68</c:v>
                </c:pt>
                <c:pt idx="75">
                  <c:v>36.369999999999997</c:v>
                </c:pt>
                <c:pt idx="76">
                  <c:v>39.880000000000003</c:v>
                </c:pt>
                <c:pt idx="77">
                  <c:v>38.979999999999997</c:v>
                </c:pt>
                <c:pt idx="78">
                  <c:v>41.58</c:v>
                </c:pt>
                <c:pt idx="79">
                  <c:v>40.44</c:v>
                </c:pt>
                <c:pt idx="80">
                  <c:v>38.700000000000003</c:v>
                </c:pt>
                <c:pt idx="81">
                  <c:v>33.89</c:v>
                </c:pt>
                <c:pt idx="82">
                  <c:v>34.229999999999997</c:v>
                </c:pt>
                <c:pt idx="83">
                  <c:v>33.22</c:v>
                </c:pt>
                <c:pt idx="84">
                  <c:v>33.520000000000003</c:v>
                </c:pt>
                <c:pt idx="85">
                  <c:v>39.06</c:v>
                </c:pt>
                <c:pt idx="86">
                  <c:v>36.22</c:v>
                </c:pt>
                <c:pt idx="87">
                  <c:v>39.28</c:v>
                </c:pt>
                <c:pt idx="95">
                  <c:v>37.049999999999997</c:v>
                </c:pt>
                <c:pt idx="96">
                  <c:v>40</c:v>
                </c:pt>
                <c:pt idx="97">
                  <c:v>38.619999999999997</c:v>
                </c:pt>
                <c:pt idx="98">
                  <c:v>35.090000000000003</c:v>
                </c:pt>
                <c:pt idx="99">
                  <c:v>37.93</c:v>
                </c:pt>
                <c:pt idx="100">
                  <c:v>35.51</c:v>
                </c:pt>
                <c:pt idx="105">
                  <c:v>35.369999999999997</c:v>
                </c:pt>
              </c:numCache>
            </c:numRef>
          </c:xVal>
          <c:yVal>
            <c:numRef>
              <c:f>WEAR!$BV$2:$BV$110</c:f>
              <c:numCache>
                <c:formatCode>0.00</c:formatCode>
                <c:ptCount val="109"/>
                <c:pt idx="2">
                  <c:v>6.68</c:v>
                </c:pt>
                <c:pt idx="3">
                  <c:v>4.1500000000000004</c:v>
                </c:pt>
                <c:pt idx="4">
                  <c:v>6.6</c:v>
                </c:pt>
                <c:pt idx="5">
                  <c:v>6.9</c:v>
                </c:pt>
                <c:pt idx="6">
                  <c:v>9</c:v>
                </c:pt>
                <c:pt idx="7">
                  <c:v>9.8000000000000007</c:v>
                </c:pt>
                <c:pt idx="8">
                  <c:v>9.9</c:v>
                </c:pt>
                <c:pt idx="9">
                  <c:v>10.3</c:v>
                </c:pt>
                <c:pt idx="10">
                  <c:v>10.9</c:v>
                </c:pt>
                <c:pt idx="11">
                  <c:v>10</c:v>
                </c:pt>
                <c:pt idx="12">
                  <c:v>11.6</c:v>
                </c:pt>
                <c:pt idx="13">
                  <c:v>10.1</c:v>
                </c:pt>
                <c:pt idx="14">
                  <c:v>10.7</c:v>
                </c:pt>
                <c:pt idx="15">
                  <c:v>7</c:v>
                </c:pt>
                <c:pt idx="16">
                  <c:v>9.4</c:v>
                </c:pt>
                <c:pt idx="17">
                  <c:v>10.8</c:v>
                </c:pt>
                <c:pt idx="18">
                  <c:v>8.3000000000000007</c:v>
                </c:pt>
                <c:pt idx="19">
                  <c:v>8.1999999999999993</c:v>
                </c:pt>
                <c:pt idx="20">
                  <c:v>8</c:v>
                </c:pt>
                <c:pt idx="21">
                  <c:v>6</c:v>
                </c:pt>
                <c:pt idx="22">
                  <c:v>5.5</c:v>
                </c:pt>
                <c:pt idx="23">
                  <c:v>8.1999999999999993</c:v>
                </c:pt>
                <c:pt idx="24">
                  <c:v>8.5</c:v>
                </c:pt>
                <c:pt idx="25">
                  <c:v>7.7</c:v>
                </c:pt>
                <c:pt idx="26">
                  <c:v>6.4</c:v>
                </c:pt>
                <c:pt idx="27">
                  <c:v>7.7</c:v>
                </c:pt>
                <c:pt idx="28">
                  <c:v>7.9</c:v>
                </c:pt>
                <c:pt idx="40">
                  <c:v>11.8</c:v>
                </c:pt>
                <c:pt idx="41">
                  <c:v>10.31</c:v>
                </c:pt>
                <c:pt idx="42">
                  <c:v>6.8</c:v>
                </c:pt>
                <c:pt idx="43">
                  <c:v>7.742426140326006</c:v>
                </c:pt>
                <c:pt idx="44">
                  <c:v>8.6331497703244047</c:v>
                </c:pt>
                <c:pt idx="45">
                  <c:v>9.0278226202666332</c:v>
                </c:pt>
                <c:pt idx="47">
                  <c:v>8.8314896397965672</c:v>
                </c:pt>
                <c:pt idx="48">
                  <c:v>9.0393882253986408</c:v>
                </c:pt>
                <c:pt idx="49">
                  <c:v>8.7925128730506508</c:v>
                </c:pt>
                <c:pt idx="50">
                  <c:v>9.9230497873341843</c:v>
                </c:pt>
                <c:pt idx="56">
                  <c:v>4.0599999999999996</c:v>
                </c:pt>
                <c:pt idx="57">
                  <c:v>5.18</c:v>
                </c:pt>
                <c:pt idx="58">
                  <c:v>4.5</c:v>
                </c:pt>
                <c:pt idx="59">
                  <c:v>4.9000000000000004</c:v>
                </c:pt>
                <c:pt idx="60">
                  <c:v>3.7</c:v>
                </c:pt>
                <c:pt idx="61">
                  <c:v>3.5</c:v>
                </c:pt>
                <c:pt idx="62">
                  <c:v>5.7</c:v>
                </c:pt>
                <c:pt idx="63">
                  <c:v>4.59</c:v>
                </c:pt>
                <c:pt idx="64">
                  <c:v>3.37</c:v>
                </c:pt>
                <c:pt idx="65">
                  <c:v>3.5</c:v>
                </c:pt>
                <c:pt idx="66">
                  <c:v>5.4</c:v>
                </c:pt>
                <c:pt idx="67">
                  <c:v>3.6</c:v>
                </c:pt>
                <c:pt idx="68">
                  <c:v>1.94</c:v>
                </c:pt>
                <c:pt idx="69">
                  <c:v>2.2000000000000002</c:v>
                </c:pt>
                <c:pt idx="71">
                  <c:v>2.8</c:v>
                </c:pt>
                <c:pt idx="72">
                  <c:v>4.16</c:v>
                </c:pt>
                <c:pt idx="73">
                  <c:v>4.33</c:v>
                </c:pt>
                <c:pt idx="74">
                  <c:v>6.85</c:v>
                </c:pt>
                <c:pt idx="75">
                  <c:v>6.25</c:v>
                </c:pt>
                <c:pt idx="76">
                  <c:v>3.51</c:v>
                </c:pt>
                <c:pt idx="77">
                  <c:v>4.3</c:v>
                </c:pt>
                <c:pt idx="78">
                  <c:v>2.11</c:v>
                </c:pt>
                <c:pt idx="79">
                  <c:v>4.54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5FD-4CE8-BE8E-C01D7C8AE250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IAP!$G$2:$G$125</c:f>
              <c:numCache>
                <c:formatCode>0.00</c:formatCode>
                <c:ptCount val="118"/>
                <c:pt idx="0">
                  <c:v>42.6</c:v>
                </c:pt>
                <c:pt idx="2">
                  <c:v>43.3</c:v>
                </c:pt>
                <c:pt idx="3">
                  <c:v>43.73</c:v>
                </c:pt>
                <c:pt idx="4">
                  <c:v>43.68</c:v>
                </c:pt>
                <c:pt idx="5">
                  <c:v>43.43</c:v>
                </c:pt>
                <c:pt idx="6">
                  <c:v>43.98</c:v>
                </c:pt>
                <c:pt idx="7">
                  <c:v>44.49</c:v>
                </c:pt>
                <c:pt idx="8">
                  <c:v>44.88</c:v>
                </c:pt>
                <c:pt idx="9">
                  <c:v>41.4</c:v>
                </c:pt>
                <c:pt idx="10">
                  <c:v>42.09</c:v>
                </c:pt>
                <c:pt idx="11">
                  <c:v>43.6</c:v>
                </c:pt>
                <c:pt idx="12">
                  <c:v>43.3</c:v>
                </c:pt>
                <c:pt idx="13">
                  <c:v>44.6</c:v>
                </c:pt>
                <c:pt idx="15">
                  <c:v>43.8</c:v>
                </c:pt>
                <c:pt idx="16">
                  <c:v>42.6</c:v>
                </c:pt>
                <c:pt idx="18">
                  <c:v>42.74</c:v>
                </c:pt>
                <c:pt idx="19">
                  <c:v>43.42</c:v>
                </c:pt>
                <c:pt idx="20">
                  <c:v>43.74</c:v>
                </c:pt>
                <c:pt idx="21">
                  <c:v>44.02</c:v>
                </c:pt>
                <c:pt idx="24">
                  <c:v>42.98</c:v>
                </c:pt>
                <c:pt idx="25">
                  <c:v>42.6</c:v>
                </c:pt>
                <c:pt idx="26">
                  <c:v>42.74</c:v>
                </c:pt>
                <c:pt idx="27">
                  <c:v>41.03</c:v>
                </c:pt>
                <c:pt idx="28">
                  <c:v>41.52</c:v>
                </c:pt>
                <c:pt idx="29">
                  <c:v>41.88</c:v>
                </c:pt>
                <c:pt idx="31">
                  <c:v>42.22</c:v>
                </c:pt>
                <c:pt idx="32">
                  <c:v>50.9</c:v>
                </c:pt>
                <c:pt idx="33">
                  <c:v>46.3</c:v>
                </c:pt>
                <c:pt idx="34">
                  <c:v>43.5</c:v>
                </c:pt>
                <c:pt idx="35">
                  <c:v>46.7</c:v>
                </c:pt>
                <c:pt idx="36">
                  <c:v>40.700000000000003</c:v>
                </c:pt>
                <c:pt idx="37">
                  <c:v>46</c:v>
                </c:pt>
                <c:pt idx="38">
                  <c:v>49.1</c:v>
                </c:pt>
                <c:pt idx="39">
                  <c:v>43.1</c:v>
                </c:pt>
                <c:pt idx="40">
                  <c:v>44.6</c:v>
                </c:pt>
                <c:pt idx="41">
                  <c:v>44</c:v>
                </c:pt>
                <c:pt idx="43">
                  <c:v>39.799999999999997</c:v>
                </c:pt>
                <c:pt idx="45">
                  <c:v>41</c:v>
                </c:pt>
                <c:pt idx="46">
                  <c:v>40.520000000000003</c:v>
                </c:pt>
                <c:pt idx="48">
                  <c:v>41.82</c:v>
                </c:pt>
                <c:pt idx="49">
                  <c:v>41.43</c:v>
                </c:pt>
                <c:pt idx="50">
                  <c:v>42.28</c:v>
                </c:pt>
                <c:pt idx="51">
                  <c:v>41.57</c:v>
                </c:pt>
                <c:pt idx="52">
                  <c:v>41.03</c:v>
                </c:pt>
                <c:pt idx="53">
                  <c:v>41.52</c:v>
                </c:pt>
                <c:pt idx="54">
                  <c:v>41.88</c:v>
                </c:pt>
                <c:pt idx="56">
                  <c:v>42.22</c:v>
                </c:pt>
                <c:pt idx="57">
                  <c:v>41.2</c:v>
                </c:pt>
                <c:pt idx="58">
                  <c:v>41.46</c:v>
                </c:pt>
                <c:pt idx="59">
                  <c:v>41.55</c:v>
                </c:pt>
                <c:pt idx="60">
                  <c:v>41.46</c:v>
                </c:pt>
                <c:pt idx="61">
                  <c:v>50.9</c:v>
                </c:pt>
                <c:pt idx="62">
                  <c:v>46.3</c:v>
                </c:pt>
                <c:pt idx="63">
                  <c:v>43.5</c:v>
                </c:pt>
                <c:pt idx="64">
                  <c:v>46.7</c:v>
                </c:pt>
                <c:pt idx="65">
                  <c:v>40.700000000000003</c:v>
                </c:pt>
                <c:pt idx="66">
                  <c:v>46</c:v>
                </c:pt>
                <c:pt idx="67">
                  <c:v>49.1</c:v>
                </c:pt>
                <c:pt idx="68">
                  <c:v>43.1</c:v>
                </c:pt>
                <c:pt idx="69">
                  <c:v>44.6</c:v>
                </c:pt>
                <c:pt idx="70">
                  <c:v>44</c:v>
                </c:pt>
                <c:pt idx="71">
                  <c:v>41.2</c:v>
                </c:pt>
                <c:pt idx="72">
                  <c:v>42</c:v>
                </c:pt>
                <c:pt idx="74">
                  <c:v>39.799999999999997</c:v>
                </c:pt>
                <c:pt idx="76">
                  <c:v>39.700000000000003</c:v>
                </c:pt>
                <c:pt idx="77">
                  <c:v>34.6</c:v>
                </c:pt>
                <c:pt idx="78">
                  <c:v>41</c:v>
                </c:pt>
                <c:pt idx="79">
                  <c:v>40.520000000000003</c:v>
                </c:pt>
                <c:pt idx="80">
                  <c:v>42.4</c:v>
                </c:pt>
                <c:pt idx="81">
                  <c:v>39.6</c:v>
                </c:pt>
                <c:pt idx="83">
                  <c:v>41.82</c:v>
                </c:pt>
                <c:pt idx="84">
                  <c:v>41.43</c:v>
                </c:pt>
                <c:pt idx="85">
                  <c:v>42.28</c:v>
                </c:pt>
                <c:pt idx="86">
                  <c:v>41.57</c:v>
                </c:pt>
                <c:pt idx="97">
                  <c:v>44.82</c:v>
                </c:pt>
                <c:pt idx="98">
                  <c:v>42.33</c:v>
                </c:pt>
                <c:pt idx="99">
                  <c:v>41.15</c:v>
                </c:pt>
                <c:pt idx="100">
                  <c:v>41.95</c:v>
                </c:pt>
                <c:pt idx="103">
                  <c:v>41.15</c:v>
                </c:pt>
                <c:pt idx="104">
                  <c:v>41.95</c:v>
                </c:pt>
                <c:pt idx="106">
                  <c:v>36.299999999999997</c:v>
                </c:pt>
                <c:pt idx="107">
                  <c:v>38.11</c:v>
                </c:pt>
                <c:pt idx="108">
                  <c:v>38.96</c:v>
                </c:pt>
                <c:pt idx="109">
                  <c:v>40.270000000000003</c:v>
                </c:pt>
                <c:pt idx="111">
                  <c:v>36.299999999999997</c:v>
                </c:pt>
                <c:pt idx="112">
                  <c:v>38.11</c:v>
                </c:pt>
                <c:pt idx="113">
                  <c:v>37.42</c:v>
                </c:pt>
                <c:pt idx="114">
                  <c:v>36.29</c:v>
                </c:pt>
                <c:pt idx="115">
                  <c:v>37.64</c:v>
                </c:pt>
                <c:pt idx="116">
                  <c:v>37.9</c:v>
                </c:pt>
                <c:pt idx="117">
                  <c:v>37.369999999999997</c:v>
                </c:pt>
              </c:numCache>
            </c:numRef>
          </c:xVal>
          <c:yVal>
            <c:numRef>
              <c:f>IAP!$BV$2:$BV$125</c:f>
              <c:numCache>
                <c:formatCode>0.0</c:formatCode>
                <c:ptCount val="118"/>
                <c:pt idx="2" formatCode="General">
                  <c:v>12.7</c:v>
                </c:pt>
                <c:pt idx="3" formatCode="General">
                  <c:v>13</c:v>
                </c:pt>
                <c:pt idx="8">
                  <c:v>13.4</c:v>
                </c:pt>
                <c:pt idx="11">
                  <c:v>12.6</c:v>
                </c:pt>
                <c:pt idx="12">
                  <c:v>12.2</c:v>
                </c:pt>
                <c:pt idx="13">
                  <c:v>13</c:v>
                </c:pt>
                <c:pt idx="24" formatCode="General">
                  <c:v>12.6</c:v>
                </c:pt>
                <c:pt idx="25" formatCode="General">
                  <c:v>12.7</c:v>
                </c:pt>
                <c:pt idx="31">
                  <c:v>7.58</c:v>
                </c:pt>
                <c:pt idx="36">
                  <c:v>6.51</c:v>
                </c:pt>
                <c:pt idx="43">
                  <c:v>7.6</c:v>
                </c:pt>
                <c:pt idx="56">
                  <c:v>7.58</c:v>
                </c:pt>
                <c:pt idx="65">
                  <c:v>6.51</c:v>
                </c:pt>
                <c:pt idx="74">
                  <c:v>7.6</c:v>
                </c:pt>
                <c:pt idx="80">
                  <c:v>5.69</c:v>
                </c:pt>
                <c:pt idx="81">
                  <c:v>5.91</c:v>
                </c:pt>
                <c:pt idx="99">
                  <c:v>7.7</c:v>
                </c:pt>
                <c:pt idx="100">
                  <c:v>7.7</c:v>
                </c:pt>
                <c:pt idx="103">
                  <c:v>7.7</c:v>
                </c:pt>
                <c:pt idx="104">
                  <c:v>7.7</c:v>
                </c:pt>
                <c:pt idx="106">
                  <c:v>26.4</c:v>
                </c:pt>
                <c:pt idx="107">
                  <c:v>27.4</c:v>
                </c:pt>
                <c:pt idx="111">
                  <c:v>26.4</c:v>
                </c:pt>
                <c:pt idx="112">
                  <c:v>27.4</c:v>
                </c:pt>
                <c:pt idx="117">
                  <c:v>19.5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5FD-4CE8-BE8E-C01D7C8AE250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GAP'!$G$2:$G$82</c:f>
              <c:numCache>
                <c:formatCode>0.00</c:formatCode>
                <c:ptCount val="81"/>
                <c:pt idx="0">
                  <c:v>37.29</c:v>
                </c:pt>
                <c:pt idx="1">
                  <c:v>36.72</c:v>
                </c:pt>
                <c:pt idx="2">
                  <c:v>33.97</c:v>
                </c:pt>
                <c:pt idx="3">
                  <c:v>41.98</c:v>
                </c:pt>
                <c:pt idx="4">
                  <c:v>41.65</c:v>
                </c:pt>
                <c:pt idx="5">
                  <c:v>41.22</c:v>
                </c:pt>
                <c:pt idx="6">
                  <c:v>41.56</c:v>
                </c:pt>
                <c:pt idx="7">
                  <c:v>45.53</c:v>
                </c:pt>
                <c:pt idx="8">
                  <c:v>38.76</c:v>
                </c:pt>
                <c:pt idx="9">
                  <c:v>38.17</c:v>
                </c:pt>
                <c:pt idx="10">
                  <c:v>40.229999999999997</c:v>
                </c:pt>
                <c:pt idx="11">
                  <c:v>37.11</c:v>
                </c:pt>
                <c:pt idx="12">
                  <c:v>44.07</c:v>
                </c:pt>
                <c:pt idx="13">
                  <c:v>40.98</c:v>
                </c:pt>
                <c:pt idx="14">
                  <c:v>40.020000000000003</c:v>
                </c:pt>
                <c:pt idx="15" formatCode="General">
                  <c:v>41.68</c:v>
                </c:pt>
                <c:pt idx="16" formatCode="General">
                  <c:v>42.67</c:v>
                </c:pt>
                <c:pt idx="17" formatCode="General">
                  <c:v>41.79</c:v>
                </c:pt>
                <c:pt idx="18" formatCode="General">
                  <c:v>38.89</c:v>
                </c:pt>
                <c:pt idx="19" formatCode="General">
                  <c:v>39.68</c:v>
                </c:pt>
                <c:pt idx="20" formatCode="General">
                  <c:v>40.67</c:v>
                </c:pt>
                <c:pt idx="21" formatCode="General">
                  <c:v>42.25</c:v>
                </c:pt>
                <c:pt idx="22" formatCode="General">
                  <c:v>38.549999999999997</c:v>
                </c:pt>
                <c:pt idx="23" formatCode="General">
                  <c:v>41.51</c:v>
                </c:pt>
                <c:pt idx="24" formatCode="General">
                  <c:v>41.57</c:v>
                </c:pt>
                <c:pt idx="25" formatCode="General">
                  <c:v>38.56</c:v>
                </c:pt>
                <c:pt idx="26" formatCode="General">
                  <c:v>39.71</c:v>
                </c:pt>
                <c:pt idx="27" formatCode="General">
                  <c:v>39.47</c:v>
                </c:pt>
                <c:pt idx="28" formatCode="General">
                  <c:v>45.54</c:v>
                </c:pt>
                <c:pt idx="29" formatCode="General">
                  <c:v>39.840000000000003</c:v>
                </c:pt>
                <c:pt idx="30" formatCode="General">
                  <c:v>41.07</c:v>
                </c:pt>
                <c:pt idx="31" formatCode="General">
                  <c:v>38.71</c:v>
                </c:pt>
                <c:pt idx="32" formatCode="General">
                  <c:v>41.74</c:v>
                </c:pt>
                <c:pt idx="33" formatCode="General">
                  <c:v>45.73</c:v>
                </c:pt>
                <c:pt idx="34" formatCode="General">
                  <c:v>40.67</c:v>
                </c:pt>
                <c:pt idx="35" formatCode="General">
                  <c:v>39.42</c:v>
                </c:pt>
                <c:pt idx="36" formatCode="General">
                  <c:v>37.04</c:v>
                </c:pt>
                <c:pt idx="37" formatCode="General">
                  <c:v>39.14</c:v>
                </c:pt>
                <c:pt idx="38" formatCode="General">
                  <c:v>41.36</c:v>
                </c:pt>
                <c:pt idx="39" formatCode="General">
                  <c:v>44.75</c:v>
                </c:pt>
                <c:pt idx="40">
                  <c:v>43.94</c:v>
                </c:pt>
                <c:pt idx="41">
                  <c:v>42.573267595440569</c:v>
                </c:pt>
                <c:pt idx="42">
                  <c:v>38.943662526076238</c:v>
                </c:pt>
                <c:pt idx="43">
                  <c:v>40.700000000000003</c:v>
                </c:pt>
                <c:pt idx="44">
                  <c:v>40.101437388175214</c:v>
                </c:pt>
                <c:pt idx="45">
                  <c:v>41.102863170870485</c:v>
                </c:pt>
                <c:pt idx="46">
                  <c:v>35.900925469372275</c:v>
                </c:pt>
                <c:pt idx="47" formatCode="General">
                  <c:v>36.5</c:v>
                </c:pt>
                <c:pt idx="48" formatCode="General">
                  <c:v>38.869999999999997</c:v>
                </c:pt>
                <c:pt idx="49" formatCode="General">
                  <c:v>34.840000000000003</c:v>
                </c:pt>
                <c:pt idx="50" formatCode="General">
                  <c:v>38.03</c:v>
                </c:pt>
                <c:pt idx="51" formatCode="General">
                  <c:v>36.909999999999997</c:v>
                </c:pt>
                <c:pt idx="52">
                  <c:v>38.9</c:v>
                </c:pt>
                <c:pt idx="53">
                  <c:v>38.1</c:v>
                </c:pt>
                <c:pt idx="54">
                  <c:v>40.299999999999997</c:v>
                </c:pt>
                <c:pt idx="55">
                  <c:v>30.2</c:v>
                </c:pt>
                <c:pt idx="56">
                  <c:v>34.5</c:v>
                </c:pt>
                <c:pt idx="57">
                  <c:v>36</c:v>
                </c:pt>
                <c:pt idx="58">
                  <c:v>29.5</c:v>
                </c:pt>
                <c:pt idx="59">
                  <c:v>31.2</c:v>
                </c:pt>
                <c:pt idx="60">
                  <c:v>38</c:v>
                </c:pt>
                <c:pt idx="61">
                  <c:v>37.1</c:v>
                </c:pt>
                <c:pt idx="62">
                  <c:v>36.5</c:v>
                </c:pt>
                <c:pt idx="63">
                  <c:v>39.4</c:v>
                </c:pt>
                <c:pt idx="64">
                  <c:v>35.4</c:v>
                </c:pt>
                <c:pt idx="65">
                  <c:v>33.5</c:v>
                </c:pt>
                <c:pt idx="66">
                  <c:v>36.200000000000003</c:v>
                </c:pt>
                <c:pt idx="67">
                  <c:v>40.6</c:v>
                </c:pt>
                <c:pt idx="68">
                  <c:v>35.799999999999997</c:v>
                </c:pt>
                <c:pt idx="69">
                  <c:v>34.5</c:v>
                </c:pt>
                <c:pt idx="70">
                  <c:v>34.5</c:v>
                </c:pt>
                <c:pt idx="71">
                  <c:v>35.200000000000003</c:v>
                </c:pt>
                <c:pt idx="72">
                  <c:v>30.24</c:v>
                </c:pt>
                <c:pt idx="73">
                  <c:v>30.47</c:v>
                </c:pt>
                <c:pt idx="74">
                  <c:v>38.71</c:v>
                </c:pt>
                <c:pt idx="75">
                  <c:v>37.770000000000003</c:v>
                </c:pt>
                <c:pt idx="76">
                  <c:v>37.64</c:v>
                </c:pt>
                <c:pt idx="77">
                  <c:v>33.01</c:v>
                </c:pt>
                <c:pt idx="78">
                  <c:v>33.229999999999997</c:v>
                </c:pt>
                <c:pt idx="79">
                  <c:v>39.5</c:v>
                </c:pt>
                <c:pt idx="80">
                  <c:v>41.7</c:v>
                </c:pt>
              </c:numCache>
            </c:numRef>
          </c:xVal>
          <c:yVal>
            <c:numRef>
              <c:f>'APIP and GAP'!$BV$2:$BV$82</c:f>
              <c:numCache>
                <c:formatCode>General</c:formatCode>
                <c:ptCount val="81"/>
                <c:pt idx="0">
                  <c:v>5.62</c:v>
                </c:pt>
                <c:pt idx="1">
                  <c:v>6.76</c:v>
                </c:pt>
                <c:pt idx="2">
                  <c:v>7.6</c:v>
                </c:pt>
                <c:pt idx="3">
                  <c:v>5.33</c:v>
                </c:pt>
                <c:pt idx="4">
                  <c:v>4.03</c:v>
                </c:pt>
                <c:pt idx="5">
                  <c:v>4.99</c:v>
                </c:pt>
                <c:pt idx="7">
                  <c:v>3.07</c:v>
                </c:pt>
                <c:pt idx="8">
                  <c:v>6.23</c:v>
                </c:pt>
                <c:pt idx="9">
                  <c:v>5.48</c:v>
                </c:pt>
                <c:pt idx="10">
                  <c:v>7.13</c:v>
                </c:pt>
                <c:pt idx="11">
                  <c:v>4.38</c:v>
                </c:pt>
                <c:pt idx="12">
                  <c:v>8.01</c:v>
                </c:pt>
                <c:pt idx="14">
                  <c:v>4.6500000000000004</c:v>
                </c:pt>
                <c:pt idx="15">
                  <c:v>3.91</c:v>
                </c:pt>
                <c:pt idx="16">
                  <c:v>4.17</c:v>
                </c:pt>
                <c:pt idx="17">
                  <c:v>5.92</c:v>
                </c:pt>
                <c:pt idx="18">
                  <c:v>7.16</c:v>
                </c:pt>
                <c:pt idx="26">
                  <c:v>6.4</c:v>
                </c:pt>
                <c:pt idx="27">
                  <c:v>3.52</c:v>
                </c:pt>
                <c:pt idx="28">
                  <c:v>6.23</c:v>
                </c:pt>
                <c:pt idx="29">
                  <c:v>4.26</c:v>
                </c:pt>
                <c:pt idx="30">
                  <c:v>6.08</c:v>
                </c:pt>
                <c:pt idx="31">
                  <c:v>4.22</c:v>
                </c:pt>
                <c:pt idx="32">
                  <c:v>9.25</c:v>
                </c:pt>
                <c:pt idx="33">
                  <c:v>6.19</c:v>
                </c:pt>
                <c:pt idx="34">
                  <c:v>4.72</c:v>
                </c:pt>
                <c:pt idx="35">
                  <c:v>6.36</c:v>
                </c:pt>
                <c:pt idx="36">
                  <c:v>5.59</c:v>
                </c:pt>
                <c:pt idx="40">
                  <c:v>4.46</c:v>
                </c:pt>
                <c:pt idx="41" formatCode="0.0">
                  <c:v>8.2359849999999994</c:v>
                </c:pt>
                <c:pt idx="42" formatCode="0.0">
                  <c:v>6.1</c:v>
                </c:pt>
                <c:pt idx="43" formatCode="0.0">
                  <c:v>6.7</c:v>
                </c:pt>
                <c:pt idx="52">
                  <c:v>7.68</c:v>
                </c:pt>
                <c:pt idx="53">
                  <c:v>6.71</c:v>
                </c:pt>
                <c:pt idx="54">
                  <c:v>6.39</c:v>
                </c:pt>
                <c:pt idx="55">
                  <c:v>7.96</c:v>
                </c:pt>
                <c:pt idx="56">
                  <c:v>8.09</c:v>
                </c:pt>
                <c:pt idx="57">
                  <c:v>8.1999999999999993</c:v>
                </c:pt>
                <c:pt idx="58">
                  <c:v>7.96</c:v>
                </c:pt>
                <c:pt idx="59">
                  <c:v>7.5</c:v>
                </c:pt>
                <c:pt idx="60">
                  <c:v>8.48</c:v>
                </c:pt>
                <c:pt idx="61">
                  <c:v>7.73</c:v>
                </c:pt>
                <c:pt idx="62">
                  <c:v>7.84</c:v>
                </c:pt>
                <c:pt idx="63">
                  <c:v>8.42</c:v>
                </c:pt>
                <c:pt idx="64">
                  <c:v>8.57</c:v>
                </c:pt>
                <c:pt idx="65">
                  <c:v>7.15</c:v>
                </c:pt>
                <c:pt idx="66">
                  <c:v>5.46</c:v>
                </c:pt>
                <c:pt idx="67">
                  <c:v>5.59</c:v>
                </c:pt>
                <c:pt idx="68">
                  <c:v>6.24</c:v>
                </c:pt>
                <c:pt idx="69">
                  <c:v>5.01</c:v>
                </c:pt>
                <c:pt idx="70">
                  <c:v>6.84</c:v>
                </c:pt>
                <c:pt idx="71">
                  <c:v>7.39</c:v>
                </c:pt>
                <c:pt idx="72" formatCode="0.0">
                  <c:v>7.3</c:v>
                </c:pt>
                <c:pt idx="73" formatCode="0.0">
                  <c:v>8</c:v>
                </c:pt>
                <c:pt idx="74" formatCode="0.0">
                  <c:v>7.7</c:v>
                </c:pt>
                <c:pt idx="75" formatCode="0.0">
                  <c:v>7</c:v>
                </c:pt>
                <c:pt idx="76" formatCode="0.0">
                  <c:v>4.2</c:v>
                </c:pt>
                <c:pt idx="77" formatCode="0.0">
                  <c:v>8.1999999999999993</c:v>
                </c:pt>
                <c:pt idx="78" formatCode="0.0">
                  <c:v>5.8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5FD-4CE8-BE8E-C01D7C8AE250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WEAR!$G$111:$G$118</c:f>
              <c:numCache>
                <c:formatCode>0.00</c:formatCode>
                <c:ptCount val="8"/>
                <c:pt idx="0">
                  <c:v>39.880000000000003</c:v>
                </c:pt>
                <c:pt idx="1">
                  <c:v>37.06</c:v>
                </c:pt>
                <c:pt idx="2">
                  <c:v>36.35</c:v>
                </c:pt>
                <c:pt idx="3">
                  <c:v>40.03</c:v>
                </c:pt>
                <c:pt idx="4">
                  <c:v>42.03</c:v>
                </c:pt>
                <c:pt idx="5">
                  <c:v>40.520000000000003</c:v>
                </c:pt>
                <c:pt idx="6">
                  <c:v>40.049999999999997</c:v>
                </c:pt>
                <c:pt idx="7">
                  <c:v>40.049999999999997</c:v>
                </c:pt>
              </c:numCache>
            </c:numRef>
          </c:xVal>
          <c:yVal>
            <c:numRef>
              <c:f>WEAR!$BV$111:$BV$118</c:f>
              <c:numCache>
                <c:formatCode>General</c:formatCode>
                <c:ptCount val="8"/>
                <c:pt idx="0">
                  <c:v>5.0999999999999996</c:v>
                </c:pt>
                <c:pt idx="1">
                  <c:v>4.5</c:v>
                </c:pt>
                <c:pt idx="2">
                  <c:v>4.8</c:v>
                </c:pt>
                <c:pt idx="3">
                  <c:v>3.7</c:v>
                </c:pt>
                <c:pt idx="4">
                  <c:v>1.8</c:v>
                </c:pt>
                <c:pt idx="5">
                  <c:v>2.8</c:v>
                </c:pt>
                <c:pt idx="6">
                  <c:v>3</c:v>
                </c:pt>
                <c:pt idx="7">
                  <c:v>5.3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5FD-4CE8-BE8E-C01D7C8AE250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IAP!$G$126:$G$132</c:f>
              <c:numCache>
                <c:formatCode>0.00</c:formatCode>
                <c:ptCount val="7"/>
                <c:pt idx="0">
                  <c:v>41.1</c:v>
                </c:pt>
                <c:pt idx="1">
                  <c:v>46.78</c:v>
                </c:pt>
                <c:pt idx="2">
                  <c:v>41.46</c:v>
                </c:pt>
                <c:pt idx="3">
                  <c:v>45.08</c:v>
                </c:pt>
                <c:pt idx="4">
                  <c:v>43.6</c:v>
                </c:pt>
                <c:pt idx="5">
                  <c:v>43.71</c:v>
                </c:pt>
                <c:pt idx="6">
                  <c:v>44.06</c:v>
                </c:pt>
              </c:numCache>
            </c:numRef>
          </c:xVal>
          <c:yVal>
            <c:numRef>
              <c:f>IAP!$BV$126:$BV$132</c:f>
              <c:numCache>
                <c:formatCode>0.0</c:formatCode>
                <c:ptCount val="7"/>
                <c:pt idx="0">
                  <c:v>7.2</c:v>
                </c:pt>
                <c:pt idx="1">
                  <c:v>9.3000000000000007</c:v>
                </c:pt>
                <c:pt idx="2">
                  <c:v>8.6999999999999993</c:v>
                </c:pt>
                <c:pt idx="3">
                  <c:v>8.1999999999999993</c:v>
                </c:pt>
                <c:pt idx="4" formatCode="General">
                  <c:v>12.9</c:v>
                </c:pt>
                <c:pt idx="5" formatCode="General">
                  <c:v>13.6</c:v>
                </c:pt>
                <c:pt idx="6" formatCode="General">
                  <c:v>12.4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A5FD-4CE8-BE8E-C01D7C8AE250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GAP'!$BV$83:$BV$92</c:f>
              <c:numCache>
                <c:formatCode>0.0</c:formatCode>
                <c:ptCount val="10"/>
                <c:pt idx="0">
                  <c:v>8.3056479999999997</c:v>
                </c:pt>
                <c:pt idx="1">
                  <c:v>7.4477070000000003</c:v>
                </c:pt>
                <c:pt idx="2" formatCode="General">
                  <c:v>7.9</c:v>
                </c:pt>
                <c:pt idx="4">
                  <c:v>6.5</c:v>
                </c:pt>
                <c:pt idx="5">
                  <c:v>4.7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A5FD-4CE8-BE8E-C01D7C8AE250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GAP'!$BV$83:$BV$92</c:f>
              <c:numCache>
                <c:formatCode>0.0</c:formatCode>
                <c:ptCount val="10"/>
                <c:pt idx="0">
                  <c:v>8.3056479999999997</c:v>
                </c:pt>
                <c:pt idx="1">
                  <c:v>7.4477070000000003</c:v>
                </c:pt>
                <c:pt idx="2" formatCode="General">
                  <c:v>7.9</c:v>
                </c:pt>
                <c:pt idx="4">
                  <c:v>6.5</c:v>
                </c:pt>
                <c:pt idx="5">
                  <c:v>4.7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A5FD-4CE8-BE8E-C01D7C8AE2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7093728"/>
        <c:axId val="567096080"/>
      </c:scatterChart>
      <c:valAx>
        <c:axId val="567093728"/>
        <c:scaling>
          <c:orientation val="minMax"/>
          <c:min val="25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SiO</a:t>
                </a:r>
                <a:r>
                  <a:rPr lang="en-US" sz="1200" b="0" i="0" u="none" strike="noStrike" baseline="-25000">
                    <a:effectLst/>
                  </a:rPr>
                  <a:t>2</a:t>
                </a:r>
                <a:r>
                  <a:rPr lang="en-US" sz="1200" b="0" i="0" u="none" strike="noStrike" baseline="0">
                    <a:effectLst/>
                  </a:rPr>
                  <a:t> (wt%)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96080"/>
        <c:crosses val="autoZero"/>
        <c:crossBetween val="midCat"/>
      </c:valAx>
      <c:valAx>
        <c:axId val="567096080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Dy</a:t>
                </a:r>
                <a:r>
                  <a:rPr lang="en-US" sz="1200" b="0" i="0" u="none" strike="noStrike" baseline="0">
                    <a:effectLst/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93728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9.2022879259464244E-2"/>
          <c:y val="4.2023736921967786E-2"/>
          <c:w val="0.27322322336033578"/>
          <c:h val="0.2169164877117633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WEAR!$G$2:$G$110</c:f>
              <c:numCache>
                <c:formatCode>0.00</c:formatCode>
                <c:ptCount val="109"/>
                <c:pt idx="2">
                  <c:v>43.49</c:v>
                </c:pt>
                <c:pt idx="3">
                  <c:v>43.49</c:v>
                </c:pt>
                <c:pt idx="4">
                  <c:v>36.6</c:v>
                </c:pt>
                <c:pt idx="5">
                  <c:v>38.700000000000003</c:v>
                </c:pt>
                <c:pt idx="6">
                  <c:v>38.9</c:v>
                </c:pt>
                <c:pt idx="7">
                  <c:v>38.6</c:v>
                </c:pt>
                <c:pt idx="8">
                  <c:v>38.200000000000003</c:v>
                </c:pt>
                <c:pt idx="9">
                  <c:v>38.1</c:v>
                </c:pt>
                <c:pt idx="10">
                  <c:v>38.4</c:v>
                </c:pt>
                <c:pt idx="11">
                  <c:v>38.9</c:v>
                </c:pt>
                <c:pt idx="12">
                  <c:v>39</c:v>
                </c:pt>
                <c:pt idx="13">
                  <c:v>39.1</c:v>
                </c:pt>
                <c:pt idx="14">
                  <c:v>38.9</c:v>
                </c:pt>
                <c:pt idx="15">
                  <c:v>39.200000000000003</c:v>
                </c:pt>
                <c:pt idx="16">
                  <c:v>39.4</c:v>
                </c:pt>
                <c:pt idx="17">
                  <c:v>39.5</c:v>
                </c:pt>
                <c:pt idx="18">
                  <c:v>38.700000000000003</c:v>
                </c:pt>
                <c:pt idx="19">
                  <c:v>38.1</c:v>
                </c:pt>
                <c:pt idx="20">
                  <c:v>39.200000000000003</c:v>
                </c:pt>
                <c:pt idx="21">
                  <c:v>39.200000000000003</c:v>
                </c:pt>
                <c:pt idx="22">
                  <c:v>40.6</c:v>
                </c:pt>
                <c:pt idx="23">
                  <c:v>38.6</c:v>
                </c:pt>
                <c:pt idx="24">
                  <c:v>38.799999999999997</c:v>
                </c:pt>
                <c:pt idx="25">
                  <c:v>39.799999999999997</c:v>
                </c:pt>
                <c:pt idx="26">
                  <c:v>44</c:v>
                </c:pt>
                <c:pt idx="27">
                  <c:v>39.4</c:v>
                </c:pt>
                <c:pt idx="28">
                  <c:v>39.1</c:v>
                </c:pt>
                <c:pt idx="29">
                  <c:v>39.299999999999997</c:v>
                </c:pt>
                <c:pt idx="30">
                  <c:v>38.700000000000003</c:v>
                </c:pt>
                <c:pt idx="31">
                  <c:v>39.299999999999997</c:v>
                </c:pt>
                <c:pt idx="32">
                  <c:v>38.700000000000003</c:v>
                </c:pt>
                <c:pt idx="33">
                  <c:v>36.78</c:v>
                </c:pt>
                <c:pt idx="34">
                  <c:v>36.869999999999997</c:v>
                </c:pt>
                <c:pt idx="35">
                  <c:v>36.479999999999997</c:v>
                </c:pt>
                <c:pt idx="36">
                  <c:v>35.97</c:v>
                </c:pt>
                <c:pt idx="37">
                  <c:v>39.340000000000003</c:v>
                </c:pt>
                <c:pt idx="38">
                  <c:v>37.65</c:v>
                </c:pt>
                <c:pt idx="39">
                  <c:v>36.56</c:v>
                </c:pt>
                <c:pt idx="40">
                  <c:v>38.07</c:v>
                </c:pt>
                <c:pt idx="41">
                  <c:v>33.44</c:v>
                </c:pt>
                <c:pt idx="42">
                  <c:v>36.49</c:v>
                </c:pt>
                <c:pt idx="43">
                  <c:v>40.349600000000002</c:v>
                </c:pt>
                <c:pt idx="44">
                  <c:v>39.432400000000001</c:v>
                </c:pt>
                <c:pt idx="45">
                  <c:v>39.6233</c:v>
                </c:pt>
                <c:pt idx="46">
                  <c:v>39.744599999999998</c:v>
                </c:pt>
                <c:pt idx="47">
                  <c:v>39.959200000000003</c:v>
                </c:pt>
                <c:pt idx="48">
                  <c:v>40.043700000000001</c:v>
                </c:pt>
                <c:pt idx="49">
                  <c:v>39.854500000000002</c:v>
                </c:pt>
                <c:pt idx="50">
                  <c:v>41.602699999999999</c:v>
                </c:pt>
                <c:pt idx="52">
                  <c:v>43.73</c:v>
                </c:pt>
                <c:pt idx="53">
                  <c:v>44.5</c:v>
                </c:pt>
                <c:pt idx="54">
                  <c:v>43.18</c:v>
                </c:pt>
                <c:pt idx="56">
                  <c:v>36.64</c:v>
                </c:pt>
                <c:pt idx="57">
                  <c:v>32.29</c:v>
                </c:pt>
                <c:pt idx="58">
                  <c:v>35.4</c:v>
                </c:pt>
                <c:pt idx="59">
                  <c:v>35.56</c:v>
                </c:pt>
                <c:pt idx="60">
                  <c:v>40.9</c:v>
                </c:pt>
                <c:pt idx="61">
                  <c:v>40.049999999999997</c:v>
                </c:pt>
                <c:pt idx="62">
                  <c:v>31.8</c:v>
                </c:pt>
                <c:pt idx="63">
                  <c:v>37.1</c:v>
                </c:pt>
                <c:pt idx="64">
                  <c:v>40.15</c:v>
                </c:pt>
                <c:pt idx="65">
                  <c:v>38.28</c:v>
                </c:pt>
                <c:pt idx="66">
                  <c:v>37</c:v>
                </c:pt>
                <c:pt idx="67">
                  <c:v>40</c:v>
                </c:pt>
                <c:pt idx="68">
                  <c:v>41.06</c:v>
                </c:pt>
                <c:pt idx="69">
                  <c:v>41.84</c:v>
                </c:pt>
                <c:pt idx="70">
                  <c:v>40.75</c:v>
                </c:pt>
                <c:pt idx="71">
                  <c:v>41.58</c:v>
                </c:pt>
                <c:pt idx="72">
                  <c:v>38.700000000000003</c:v>
                </c:pt>
                <c:pt idx="73">
                  <c:v>39.92</c:v>
                </c:pt>
                <c:pt idx="74">
                  <c:v>37.68</c:v>
                </c:pt>
                <c:pt idx="75">
                  <c:v>36.369999999999997</c:v>
                </c:pt>
                <c:pt idx="76">
                  <c:v>39.880000000000003</c:v>
                </c:pt>
                <c:pt idx="77">
                  <c:v>38.979999999999997</c:v>
                </c:pt>
                <c:pt idx="78">
                  <c:v>41.58</c:v>
                </c:pt>
                <c:pt idx="79">
                  <c:v>40.44</c:v>
                </c:pt>
                <c:pt idx="80">
                  <c:v>38.700000000000003</c:v>
                </c:pt>
                <c:pt idx="81">
                  <c:v>33.89</c:v>
                </c:pt>
                <c:pt idx="82">
                  <c:v>34.229999999999997</c:v>
                </c:pt>
                <c:pt idx="83">
                  <c:v>33.22</c:v>
                </c:pt>
                <c:pt idx="84">
                  <c:v>33.520000000000003</c:v>
                </c:pt>
                <c:pt idx="85">
                  <c:v>39.06</c:v>
                </c:pt>
                <c:pt idx="86">
                  <c:v>36.22</c:v>
                </c:pt>
                <c:pt idx="87">
                  <c:v>39.28</c:v>
                </c:pt>
                <c:pt idx="95">
                  <c:v>37.049999999999997</c:v>
                </c:pt>
                <c:pt idx="96">
                  <c:v>40</c:v>
                </c:pt>
                <c:pt idx="97">
                  <c:v>38.619999999999997</c:v>
                </c:pt>
                <c:pt idx="98">
                  <c:v>35.090000000000003</c:v>
                </c:pt>
                <c:pt idx="99">
                  <c:v>37.93</c:v>
                </c:pt>
                <c:pt idx="100">
                  <c:v>35.51</c:v>
                </c:pt>
                <c:pt idx="105">
                  <c:v>35.369999999999997</c:v>
                </c:pt>
              </c:numCache>
            </c:numRef>
          </c:xVal>
          <c:yVal>
            <c:numRef>
              <c:f>WEAR!$BN$2:$BN$110</c:f>
              <c:numCache>
                <c:formatCode>0.0</c:formatCode>
                <c:ptCount val="109"/>
                <c:pt idx="2">
                  <c:v>167</c:v>
                </c:pt>
                <c:pt idx="3">
                  <c:v>84</c:v>
                </c:pt>
                <c:pt idx="4">
                  <c:v>158</c:v>
                </c:pt>
                <c:pt idx="5">
                  <c:v>167</c:v>
                </c:pt>
                <c:pt idx="6">
                  <c:v>212</c:v>
                </c:pt>
                <c:pt idx="7">
                  <c:v>230</c:v>
                </c:pt>
                <c:pt idx="8">
                  <c:v>235</c:v>
                </c:pt>
                <c:pt idx="9">
                  <c:v>227</c:v>
                </c:pt>
                <c:pt idx="10">
                  <c:v>241</c:v>
                </c:pt>
                <c:pt idx="11">
                  <c:v>227</c:v>
                </c:pt>
                <c:pt idx="12">
                  <c:v>231</c:v>
                </c:pt>
                <c:pt idx="13">
                  <c:v>207</c:v>
                </c:pt>
                <c:pt idx="14">
                  <c:v>229</c:v>
                </c:pt>
                <c:pt idx="15">
                  <c:v>229</c:v>
                </c:pt>
                <c:pt idx="16">
                  <c:v>217</c:v>
                </c:pt>
                <c:pt idx="17">
                  <c:v>232</c:v>
                </c:pt>
                <c:pt idx="18">
                  <c:v>199</c:v>
                </c:pt>
                <c:pt idx="19">
                  <c:v>198</c:v>
                </c:pt>
                <c:pt idx="20">
                  <c:v>179</c:v>
                </c:pt>
                <c:pt idx="21">
                  <c:v>116</c:v>
                </c:pt>
                <c:pt idx="22">
                  <c:v>87</c:v>
                </c:pt>
                <c:pt idx="23">
                  <c:v>169</c:v>
                </c:pt>
                <c:pt idx="24">
                  <c:v>175</c:v>
                </c:pt>
                <c:pt idx="25">
                  <c:v>184</c:v>
                </c:pt>
                <c:pt idx="26">
                  <c:v>131</c:v>
                </c:pt>
                <c:pt idx="27">
                  <c:v>169</c:v>
                </c:pt>
                <c:pt idx="28">
                  <c:v>172</c:v>
                </c:pt>
                <c:pt idx="31">
                  <c:v>191</c:v>
                </c:pt>
                <c:pt idx="32">
                  <c:v>192</c:v>
                </c:pt>
                <c:pt idx="33">
                  <c:v>264</c:v>
                </c:pt>
                <c:pt idx="34">
                  <c:v>214</c:v>
                </c:pt>
                <c:pt idx="40">
                  <c:v>240</c:v>
                </c:pt>
                <c:pt idx="41">
                  <c:v>248</c:v>
                </c:pt>
                <c:pt idx="42">
                  <c:v>147</c:v>
                </c:pt>
                <c:pt idx="43" formatCode="0.00">
                  <c:v>212.18755898101202</c:v>
                </c:pt>
                <c:pt idx="44" formatCode="0.00">
                  <c:v>220.64540120028693</c:v>
                </c:pt>
                <c:pt idx="45" formatCode="0.00">
                  <c:v>232.20047857975339</c:v>
                </c:pt>
                <c:pt idx="47" formatCode="0.00">
                  <c:v>226.77302524000251</c:v>
                </c:pt>
                <c:pt idx="48" formatCode="0.00">
                  <c:v>230.45377630350336</c:v>
                </c:pt>
                <c:pt idx="49" formatCode="0.00">
                  <c:v>228.06009666256233</c:v>
                </c:pt>
                <c:pt idx="50" formatCode="0.00">
                  <c:v>256.66259586511842</c:v>
                </c:pt>
                <c:pt idx="55">
                  <c:v>48.9</c:v>
                </c:pt>
                <c:pt idx="56">
                  <c:v>219.44</c:v>
                </c:pt>
                <c:pt idx="57">
                  <c:v>185.29</c:v>
                </c:pt>
                <c:pt idx="58">
                  <c:v>223</c:v>
                </c:pt>
                <c:pt idx="59">
                  <c:v>234</c:v>
                </c:pt>
                <c:pt idx="60">
                  <c:v>149</c:v>
                </c:pt>
                <c:pt idx="61">
                  <c:v>151</c:v>
                </c:pt>
                <c:pt idx="62">
                  <c:v>270</c:v>
                </c:pt>
                <c:pt idx="63">
                  <c:v>221.95</c:v>
                </c:pt>
                <c:pt idx="64">
                  <c:v>150.84</c:v>
                </c:pt>
                <c:pt idx="65">
                  <c:v>169</c:v>
                </c:pt>
                <c:pt idx="66">
                  <c:v>237</c:v>
                </c:pt>
                <c:pt idx="67">
                  <c:v>169</c:v>
                </c:pt>
                <c:pt idx="68">
                  <c:v>84.88</c:v>
                </c:pt>
                <c:pt idx="69">
                  <c:v>80.73</c:v>
                </c:pt>
                <c:pt idx="71">
                  <c:v>106</c:v>
                </c:pt>
                <c:pt idx="72">
                  <c:v>151</c:v>
                </c:pt>
                <c:pt idx="73">
                  <c:v>160</c:v>
                </c:pt>
                <c:pt idx="74">
                  <c:v>241</c:v>
                </c:pt>
                <c:pt idx="75">
                  <c:v>244</c:v>
                </c:pt>
                <c:pt idx="76">
                  <c:v>118</c:v>
                </c:pt>
                <c:pt idx="77">
                  <c:v>143</c:v>
                </c:pt>
                <c:pt idx="78">
                  <c:v>68</c:v>
                </c:pt>
                <c:pt idx="79">
                  <c:v>133</c:v>
                </c:pt>
                <c:pt idx="81">
                  <c:v>100</c:v>
                </c:pt>
                <c:pt idx="82">
                  <c:v>50</c:v>
                </c:pt>
                <c:pt idx="83">
                  <c:v>30</c:v>
                </c:pt>
                <c:pt idx="84">
                  <c:v>70</c:v>
                </c:pt>
                <c:pt idx="85">
                  <c:v>80</c:v>
                </c:pt>
                <c:pt idx="86">
                  <c:v>197</c:v>
                </c:pt>
                <c:pt idx="87">
                  <c:v>155</c:v>
                </c:pt>
                <c:pt idx="89">
                  <c:v>72.900000000000006</c:v>
                </c:pt>
                <c:pt idx="90">
                  <c:v>67.900000000000006</c:v>
                </c:pt>
                <c:pt idx="92">
                  <c:v>188</c:v>
                </c:pt>
                <c:pt idx="93">
                  <c:v>134</c:v>
                </c:pt>
                <c:pt idx="98">
                  <c:v>50</c:v>
                </c:pt>
                <c:pt idx="100">
                  <c:v>30</c:v>
                </c:pt>
                <c:pt idx="105">
                  <c:v>40</c:v>
                </c:pt>
                <c:pt idx="107">
                  <c:v>236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618-468F-B10E-860AE96BCEE9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IAP!$G$2:$G$125</c:f>
              <c:numCache>
                <c:formatCode>0.00</c:formatCode>
                <c:ptCount val="118"/>
                <c:pt idx="0">
                  <c:v>42.6</c:v>
                </c:pt>
                <c:pt idx="2">
                  <c:v>43.3</c:v>
                </c:pt>
                <c:pt idx="3">
                  <c:v>43.73</c:v>
                </c:pt>
                <c:pt idx="4">
                  <c:v>43.68</c:v>
                </c:pt>
                <c:pt idx="5">
                  <c:v>43.43</c:v>
                </c:pt>
                <c:pt idx="6">
                  <c:v>43.98</c:v>
                </c:pt>
                <c:pt idx="7">
                  <c:v>44.49</c:v>
                </c:pt>
                <c:pt idx="8">
                  <c:v>44.88</c:v>
                </c:pt>
                <c:pt idx="9">
                  <c:v>41.4</c:v>
                </c:pt>
                <c:pt idx="10">
                  <c:v>42.09</c:v>
                </c:pt>
                <c:pt idx="11">
                  <c:v>43.6</c:v>
                </c:pt>
                <c:pt idx="12">
                  <c:v>43.3</c:v>
                </c:pt>
                <c:pt idx="13">
                  <c:v>44.6</c:v>
                </c:pt>
                <c:pt idx="15">
                  <c:v>43.8</c:v>
                </c:pt>
                <c:pt idx="16">
                  <c:v>42.6</c:v>
                </c:pt>
                <c:pt idx="18">
                  <c:v>42.74</c:v>
                </c:pt>
                <c:pt idx="19">
                  <c:v>43.42</c:v>
                </c:pt>
                <c:pt idx="20">
                  <c:v>43.74</c:v>
                </c:pt>
                <c:pt idx="21">
                  <c:v>44.02</c:v>
                </c:pt>
                <c:pt idx="24">
                  <c:v>42.98</c:v>
                </c:pt>
                <c:pt idx="25">
                  <c:v>42.6</c:v>
                </c:pt>
                <c:pt idx="26">
                  <c:v>42.74</c:v>
                </c:pt>
                <c:pt idx="27">
                  <c:v>41.03</c:v>
                </c:pt>
                <c:pt idx="28">
                  <c:v>41.52</c:v>
                </c:pt>
                <c:pt idx="29">
                  <c:v>41.88</c:v>
                </c:pt>
                <c:pt idx="31">
                  <c:v>42.22</c:v>
                </c:pt>
                <c:pt idx="32">
                  <c:v>50.9</c:v>
                </c:pt>
                <c:pt idx="33">
                  <c:v>46.3</c:v>
                </c:pt>
                <c:pt idx="34">
                  <c:v>43.5</c:v>
                </c:pt>
                <c:pt idx="35">
                  <c:v>46.7</c:v>
                </c:pt>
                <c:pt idx="36">
                  <c:v>40.700000000000003</c:v>
                </c:pt>
                <c:pt idx="37">
                  <c:v>46</c:v>
                </c:pt>
                <c:pt idx="38">
                  <c:v>49.1</c:v>
                </c:pt>
                <c:pt idx="39">
                  <c:v>43.1</c:v>
                </c:pt>
                <c:pt idx="40">
                  <c:v>44.6</c:v>
                </c:pt>
                <c:pt idx="41">
                  <c:v>44</c:v>
                </c:pt>
                <c:pt idx="43">
                  <c:v>39.799999999999997</c:v>
                </c:pt>
                <c:pt idx="45">
                  <c:v>41</c:v>
                </c:pt>
                <c:pt idx="46">
                  <c:v>40.520000000000003</c:v>
                </c:pt>
                <c:pt idx="48">
                  <c:v>41.82</c:v>
                </c:pt>
                <c:pt idx="49">
                  <c:v>41.43</c:v>
                </c:pt>
                <c:pt idx="50">
                  <c:v>42.28</c:v>
                </c:pt>
                <c:pt idx="51">
                  <c:v>41.57</c:v>
                </c:pt>
                <c:pt idx="52">
                  <c:v>41.03</c:v>
                </c:pt>
                <c:pt idx="53">
                  <c:v>41.52</c:v>
                </c:pt>
                <c:pt idx="54">
                  <c:v>41.88</c:v>
                </c:pt>
                <c:pt idx="56">
                  <c:v>42.22</c:v>
                </c:pt>
                <c:pt idx="57">
                  <c:v>41.2</c:v>
                </c:pt>
                <c:pt idx="58">
                  <c:v>41.46</c:v>
                </c:pt>
                <c:pt idx="59">
                  <c:v>41.55</c:v>
                </c:pt>
                <c:pt idx="60">
                  <c:v>41.46</c:v>
                </c:pt>
                <c:pt idx="61">
                  <c:v>50.9</c:v>
                </c:pt>
                <c:pt idx="62">
                  <c:v>46.3</c:v>
                </c:pt>
                <c:pt idx="63">
                  <c:v>43.5</c:v>
                </c:pt>
                <c:pt idx="64">
                  <c:v>46.7</c:v>
                </c:pt>
                <c:pt idx="65">
                  <c:v>40.700000000000003</c:v>
                </c:pt>
                <c:pt idx="66">
                  <c:v>46</c:v>
                </c:pt>
                <c:pt idx="67">
                  <c:v>49.1</c:v>
                </c:pt>
                <c:pt idx="68">
                  <c:v>43.1</c:v>
                </c:pt>
                <c:pt idx="69">
                  <c:v>44.6</c:v>
                </c:pt>
                <c:pt idx="70">
                  <c:v>44</c:v>
                </c:pt>
                <c:pt idx="71">
                  <c:v>41.2</c:v>
                </c:pt>
                <c:pt idx="72">
                  <c:v>42</c:v>
                </c:pt>
                <c:pt idx="74">
                  <c:v>39.799999999999997</c:v>
                </c:pt>
                <c:pt idx="76">
                  <c:v>39.700000000000003</c:v>
                </c:pt>
                <c:pt idx="77">
                  <c:v>34.6</c:v>
                </c:pt>
                <c:pt idx="78">
                  <c:v>41</c:v>
                </c:pt>
                <c:pt idx="79">
                  <c:v>40.520000000000003</c:v>
                </c:pt>
                <c:pt idx="80">
                  <c:v>42.4</c:v>
                </c:pt>
                <c:pt idx="81">
                  <c:v>39.6</c:v>
                </c:pt>
                <c:pt idx="83">
                  <c:v>41.82</c:v>
                </c:pt>
                <c:pt idx="84">
                  <c:v>41.43</c:v>
                </c:pt>
                <c:pt idx="85">
                  <c:v>42.28</c:v>
                </c:pt>
                <c:pt idx="86">
                  <c:v>41.57</c:v>
                </c:pt>
                <c:pt idx="97">
                  <c:v>44.82</c:v>
                </c:pt>
                <c:pt idx="98">
                  <c:v>42.33</c:v>
                </c:pt>
                <c:pt idx="99">
                  <c:v>41.15</c:v>
                </c:pt>
                <c:pt idx="100">
                  <c:v>41.95</c:v>
                </c:pt>
                <c:pt idx="103">
                  <c:v>41.15</c:v>
                </c:pt>
                <c:pt idx="104">
                  <c:v>41.95</c:v>
                </c:pt>
                <c:pt idx="106">
                  <c:v>36.299999999999997</c:v>
                </c:pt>
                <c:pt idx="107">
                  <c:v>38.11</c:v>
                </c:pt>
                <c:pt idx="108">
                  <c:v>38.96</c:v>
                </c:pt>
                <c:pt idx="109">
                  <c:v>40.270000000000003</c:v>
                </c:pt>
                <c:pt idx="111">
                  <c:v>36.299999999999997</c:v>
                </c:pt>
                <c:pt idx="112">
                  <c:v>38.11</c:v>
                </c:pt>
                <c:pt idx="113">
                  <c:v>37.42</c:v>
                </c:pt>
                <c:pt idx="114">
                  <c:v>36.29</c:v>
                </c:pt>
                <c:pt idx="115">
                  <c:v>37.64</c:v>
                </c:pt>
                <c:pt idx="116">
                  <c:v>37.9</c:v>
                </c:pt>
                <c:pt idx="117">
                  <c:v>37.369999999999997</c:v>
                </c:pt>
              </c:numCache>
            </c:numRef>
          </c:xVal>
          <c:yVal>
            <c:numRef>
              <c:f>IAP!$BN$2:$BN$125</c:f>
              <c:numCache>
                <c:formatCode>0</c:formatCode>
                <c:ptCount val="118"/>
                <c:pt idx="2" formatCode="General">
                  <c:v>270</c:v>
                </c:pt>
                <c:pt idx="3" formatCode="General">
                  <c:v>264</c:v>
                </c:pt>
                <c:pt idx="4">
                  <c:v>254</c:v>
                </c:pt>
                <c:pt idx="5">
                  <c:v>295</c:v>
                </c:pt>
                <c:pt idx="6">
                  <c:v>296</c:v>
                </c:pt>
                <c:pt idx="7">
                  <c:v>257</c:v>
                </c:pt>
                <c:pt idx="8">
                  <c:v>279</c:v>
                </c:pt>
                <c:pt idx="11">
                  <c:v>271</c:v>
                </c:pt>
                <c:pt idx="12">
                  <c:v>228</c:v>
                </c:pt>
                <c:pt idx="13">
                  <c:v>284</c:v>
                </c:pt>
                <c:pt idx="24" formatCode="General">
                  <c:v>268</c:v>
                </c:pt>
                <c:pt idx="25" formatCode="General">
                  <c:v>279</c:v>
                </c:pt>
                <c:pt idx="27">
                  <c:v>65</c:v>
                </c:pt>
                <c:pt idx="28">
                  <c:v>95</c:v>
                </c:pt>
                <c:pt idx="29">
                  <c:v>77</c:v>
                </c:pt>
                <c:pt idx="31">
                  <c:v>86.9</c:v>
                </c:pt>
                <c:pt idx="32">
                  <c:v>123</c:v>
                </c:pt>
                <c:pt idx="33">
                  <c:v>94</c:v>
                </c:pt>
                <c:pt idx="34">
                  <c:v>90</c:v>
                </c:pt>
                <c:pt idx="35">
                  <c:v>91</c:v>
                </c:pt>
                <c:pt idx="36">
                  <c:v>66.400000000000006</c:v>
                </c:pt>
                <c:pt idx="37">
                  <c:v>84</c:v>
                </c:pt>
                <c:pt idx="38">
                  <c:v>98</c:v>
                </c:pt>
                <c:pt idx="39">
                  <c:v>63</c:v>
                </c:pt>
                <c:pt idx="40">
                  <c:v>97</c:v>
                </c:pt>
                <c:pt idx="41">
                  <c:v>86</c:v>
                </c:pt>
                <c:pt idx="43">
                  <c:v>74.8</c:v>
                </c:pt>
                <c:pt idx="52">
                  <c:v>65</c:v>
                </c:pt>
                <c:pt idx="53">
                  <c:v>95</c:v>
                </c:pt>
                <c:pt idx="54">
                  <c:v>77</c:v>
                </c:pt>
                <c:pt idx="56">
                  <c:v>86.9</c:v>
                </c:pt>
                <c:pt idx="57">
                  <c:v>86</c:v>
                </c:pt>
                <c:pt idx="58">
                  <c:v>87</c:v>
                </c:pt>
                <c:pt idx="59">
                  <c:v>90</c:v>
                </c:pt>
                <c:pt idx="60">
                  <c:v>93</c:v>
                </c:pt>
                <c:pt idx="61">
                  <c:v>123</c:v>
                </c:pt>
                <c:pt idx="62">
                  <c:v>94</c:v>
                </c:pt>
                <c:pt idx="63">
                  <c:v>90</c:v>
                </c:pt>
                <c:pt idx="64">
                  <c:v>91</c:v>
                </c:pt>
                <c:pt idx="65">
                  <c:v>66.400000000000006</c:v>
                </c:pt>
                <c:pt idx="66">
                  <c:v>84</c:v>
                </c:pt>
                <c:pt idx="67">
                  <c:v>98</c:v>
                </c:pt>
                <c:pt idx="68">
                  <c:v>63</c:v>
                </c:pt>
                <c:pt idx="69">
                  <c:v>97</c:v>
                </c:pt>
                <c:pt idx="70">
                  <c:v>86</c:v>
                </c:pt>
                <c:pt idx="74">
                  <c:v>74.8</c:v>
                </c:pt>
                <c:pt idx="80">
                  <c:v>49.6</c:v>
                </c:pt>
                <c:pt idx="81">
                  <c:v>54.7</c:v>
                </c:pt>
                <c:pt idx="99">
                  <c:v>83.3</c:v>
                </c:pt>
                <c:pt idx="100">
                  <c:v>84.9</c:v>
                </c:pt>
                <c:pt idx="103">
                  <c:v>83.3</c:v>
                </c:pt>
                <c:pt idx="104">
                  <c:v>84.9</c:v>
                </c:pt>
                <c:pt idx="106">
                  <c:v>256</c:v>
                </c:pt>
                <c:pt idx="107">
                  <c:v>249.7</c:v>
                </c:pt>
                <c:pt idx="108">
                  <c:v>236</c:v>
                </c:pt>
                <c:pt idx="109">
                  <c:v>229</c:v>
                </c:pt>
                <c:pt idx="111">
                  <c:v>256</c:v>
                </c:pt>
                <c:pt idx="112">
                  <c:v>249.7</c:v>
                </c:pt>
                <c:pt idx="117">
                  <c:v>220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618-468F-B10E-860AE96BCEE9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GAP'!$G$2:$G$82</c:f>
              <c:numCache>
                <c:formatCode>0.00</c:formatCode>
                <c:ptCount val="81"/>
                <c:pt idx="0">
                  <c:v>37.29</c:v>
                </c:pt>
                <c:pt idx="1">
                  <c:v>36.72</c:v>
                </c:pt>
                <c:pt idx="2">
                  <c:v>33.97</c:v>
                </c:pt>
                <c:pt idx="3">
                  <c:v>41.98</c:v>
                </c:pt>
                <c:pt idx="4">
                  <c:v>41.65</c:v>
                </c:pt>
                <c:pt idx="5">
                  <c:v>41.22</c:v>
                </c:pt>
                <c:pt idx="6">
                  <c:v>41.56</c:v>
                </c:pt>
                <c:pt idx="7">
                  <c:v>45.53</c:v>
                </c:pt>
                <c:pt idx="8">
                  <c:v>38.76</c:v>
                </c:pt>
                <c:pt idx="9">
                  <c:v>38.17</c:v>
                </c:pt>
                <c:pt idx="10">
                  <c:v>40.229999999999997</c:v>
                </c:pt>
                <c:pt idx="11">
                  <c:v>37.11</c:v>
                </c:pt>
                <c:pt idx="12">
                  <c:v>44.07</c:v>
                </c:pt>
                <c:pt idx="13">
                  <c:v>40.98</c:v>
                </c:pt>
                <c:pt idx="14">
                  <c:v>40.020000000000003</c:v>
                </c:pt>
                <c:pt idx="15" formatCode="General">
                  <c:v>41.68</c:v>
                </c:pt>
                <c:pt idx="16" formatCode="General">
                  <c:v>42.67</c:v>
                </c:pt>
                <c:pt idx="17" formatCode="General">
                  <c:v>41.79</c:v>
                </c:pt>
                <c:pt idx="18" formatCode="General">
                  <c:v>38.89</c:v>
                </c:pt>
                <c:pt idx="19" formatCode="General">
                  <c:v>39.68</c:v>
                </c:pt>
                <c:pt idx="20" formatCode="General">
                  <c:v>40.67</c:v>
                </c:pt>
                <c:pt idx="21" formatCode="General">
                  <c:v>42.25</c:v>
                </c:pt>
                <c:pt idx="22" formatCode="General">
                  <c:v>38.549999999999997</c:v>
                </c:pt>
                <c:pt idx="23" formatCode="General">
                  <c:v>41.51</c:v>
                </c:pt>
                <c:pt idx="24" formatCode="General">
                  <c:v>41.57</c:v>
                </c:pt>
                <c:pt idx="25" formatCode="General">
                  <c:v>38.56</c:v>
                </c:pt>
                <c:pt idx="26" formatCode="General">
                  <c:v>39.71</c:v>
                </c:pt>
                <c:pt idx="27" formatCode="General">
                  <c:v>39.47</c:v>
                </c:pt>
                <c:pt idx="28" formatCode="General">
                  <c:v>45.54</c:v>
                </c:pt>
                <c:pt idx="29" formatCode="General">
                  <c:v>39.840000000000003</c:v>
                </c:pt>
                <c:pt idx="30" formatCode="General">
                  <c:v>41.07</c:v>
                </c:pt>
                <c:pt idx="31" formatCode="General">
                  <c:v>38.71</c:v>
                </c:pt>
                <c:pt idx="32" formatCode="General">
                  <c:v>41.74</c:v>
                </c:pt>
                <c:pt idx="33" formatCode="General">
                  <c:v>45.73</c:v>
                </c:pt>
                <c:pt idx="34" formatCode="General">
                  <c:v>40.67</c:v>
                </c:pt>
                <c:pt idx="35" formatCode="General">
                  <c:v>39.42</c:v>
                </c:pt>
                <c:pt idx="36" formatCode="General">
                  <c:v>37.04</c:v>
                </c:pt>
                <c:pt idx="37" formatCode="General">
                  <c:v>39.14</c:v>
                </c:pt>
                <c:pt idx="38" formatCode="General">
                  <c:v>41.36</c:v>
                </c:pt>
                <c:pt idx="39" formatCode="General">
                  <c:v>44.75</c:v>
                </c:pt>
                <c:pt idx="40">
                  <c:v>43.94</c:v>
                </c:pt>
                <c:pt idx="41">
                  <c:v>42.573267595440569</c:v>
                </c:pt>
                <c:pt idx="42">
                  <c:v>38.943662526076238</c:v>
                </c:pt>
                <c:pt idx="43">
                  <c:v>40.700000000000003</c:v>
                </c:pt>
                <c:pt idx="44">
                  <c:v>40.101437388175214</c:v>
                </c:pt>
                <c:pt idx="45">
                  <c:v>41.102863170870485</c:v>
                </c:pt>
                <c:pt idx="46">
                  <c:v>35.900925469372275</c:v>
                </c:pt>
                <c:pt idx="47" formatCode="General">
                  <c:v>36.5</c:v>
                </c:pt>
                <c:pt idx="48" formatCode="General">
                  <c:v>38.869999999999997</c:v>
                </c:pt>
                <c:pt idx="49" formatCode="General">
                  <c:v>34.840000000000003</c:v>
                </c:pt>
                <c:pt idx="50" formatCode="General">
                  <c:v>38.03</c:v>
                </c:pt>
                <c:pt idx="51" formatCode="General">
                  <c:v>36.909999999999997</c:v>
                </c:pt>
                <c:pt idx="52">
                  <c:v>38.9</c:v>
                </c:pt>
                <c:pt idx="53">
                  <c:v>38.1</c:v>
                </c:pt>
                <c:pt idx="54">
                  <c:v>40.299999999999997</c:v>
                </c:pt>
                <c:pt idx="55">
                  <c:v>30.2</c:v>
                </c:pt>
                <c:pt idx="56">
                  <c:v>34.5</c:v>
                </c:pt>
                <c:pt idx="57">
                  <c:v>36</c:v>
                </c:pt>
                <c:pt idx="58">
                  <c:v>29.5</c:v>
                </c:pt>
                <c:pt idx="59">
                  <c:v>31.2</c:v>
                </c:pt>
                <c:pt idx="60">
                  <c:v>38</c:v>
                </c:pt>
                <c:pt idx="61">
                  <c:v>37.1</c:v>
                </c:pt>
                <c:pt idx="62">
                  <c:v>36.5</c:v>
                </c:pt>
                <c:pt idx="63">
                  <c:v>39.4</c:v>
                </c:pt>
                <c:pt idx="64">
                  <c:v>35.4</c:v>
                </c:pt>
                <c:pt idx="65">
                  <c:v>33.5</c:v>
                </c:pt>
                <c:pt idx="66">
                  <c:v>36.200000000000003</c:v>
                </c:pt>
                <c:pt idx="67">
                  <c:v>40.6</c:v>
                </c:pt>
                <c:pt idx="68">
                  <c:v>35.799999999999997</c:v>
                </c:pt>
                <c:pt idx="69">
                  <c:v>34.5</c:v>
                </c:pt>
                <c:pt idx="70">
                  <c:v>34.5</c:v>
                </c:pt>
                <c:pt idx="71">
                  <c:v>35.200000000000003</c:v>
                </c:pt>
                <c:pt idx="72">
                  <c:v>30.24</c:v>
                </c:pt>
                <c:pt idx="73">
                  <c:v>30.47</c:v>
                </c:pt>
                <c:pt idx="74">
                  <c:v>38.71</c:v>
                </c:pt>
                <c:pt idx="75">
                  <c:v>37.770000000000003</c:v>
                </c:pt>
                <c:pt idx="76">
                  <c:v>37.64</c:v>
                </c:pt>
                <c:pt idx="77">
                  <c:v>33.01</c:v>
                </c:pt>
                <c:pt idx="78">
                  <c:v>33.229999999999997</c:v>
                </c:pt>
                <c:pt idx="79">
                  <c:v>39.5</c:v>
                </c:pt>
                <c:pt idx="80">
                  <c:v>41.7</c:v>
                </c:pt>
              </c:numCache>
            </c:numRef>
          </c:xVal>
          <c:yVal>
            <c:numRef>
              <c:f>'APIP and GAP'!$BN$2:$BN$82</c:f>
              <c:numCache>
                <c:formatCode>General</c:formatCode>
                <c:ptCount val="81"/>
                <c:pt idx="0">
                  <c:v>100</c:v>
                </c:pt>
                <c:pt idx="1">
                  <c:v>118</c:v>
                </c:pt>
                <c:pt idx="2">
                  <c:v>113</c:v>
                </c:pt>
                <c:pt idx="3">
                  <c:v>86</c:v>
                </c:pt>
                <c:pt idx="4">
                  <c:v>58</c:v>
                </c:pt>
                <c:pt idx="5">
                  <c:v>104</c:v>
                </c:pt>
                <c:pt idx="6">
                  <c:v>110</c:v>
                </c:pt>
                <c:pt idx="7">
                  <c:v>54</c:v>
                </c:pt>
                <c:pt idx="8">
                  <c:v>125</c:v>
                </c:pt>
                <c:pt idx="9">
                  <c:v>117</c:v>
                </c:pt>
                <c:pt idx="10">
                  <c:v>138</c:v>
                </c:pt>
                <c:pt idx="11">
                  <c:v>88</c:v>
                </c:pt>
                <c:pt idx="12">
                  <c:v>120</c:v>
                </c:pt>
                <c:pt idx="13">
                  <c:v>160</c:v>
                </c:pt>
                <c:pt idx="14">
                  <c:v>75</c:v>
                </c:pt>
                <c:pt idx="15">
                  <c:v>89</c:v>
                </c:pt>
                <c:pt idx="16">
                  <c:v>104</c:v>
                </c:pt>
                <c:pt idx="17">
                  <c:v>115</c:v>
                </c:pt>
                <c:pt idx="18">
                  <c:v>65</c:v>
                </c:pt>
                <c:pt idx="19">
                  <c:v>64</c:v>
                </c:pt>
                <c:pt idx="20">
                  <c:v>108</c:v>
                </c:pt>
                <c:pt idx="21">
                  <c:v>123</c:v>
                </c:pt>
                <c:pt idx="22">
                  <c:v>80</c:v>
                </c:pt>
                <c:pt idx="23">
                  <c:v>110</c:v>
                </c:pt>
                <c:pt idx="24">
                  <c:v>122</c:v>
                </c:pt>
                <c:pt idx="25">
                  <c:v>95</c:v>
                </c:pt>
                <c:pt idx="26">
                  <c:v>120</c:v>
                </c:pt>
                <c:pt idx="27">
                  <c:v>119</c:v>
                </c:pt>
                <c:pt idx="28">
                  <c:v>76</c:v>
                </c:pt>
                <c:pt idx="29">
                  <c:v>119</c:v>
                </c:pt>
                <c:pt idx="30">
                  <c:v>75</c:v>
                </c:pt>
                <c:pt idx="31">
                  <c:v>125</c:v>
                </c:pt>
                <c:pt idx="32">
                  <c:v>62</c:v>
                </c:pt>
                <c:pt idx="33">
                  <c:v>89</c:v>
                </c:pt>
                <c:pt idx="34">
                  <c:v>65</c:v>
                </c:pt>
                <c:pt idx="35">
                  <c:v>109</c:v>
                </c:pt>
                <c:pt idx="36">
                  <c:v>111</c:v>
                </c:pt>
                <c:pt idx="37">
                  <c:v>71</c:v>
                </c:pt>
                <c:pt idx="38">
                  <c:v>82</c:v>
                </c:pt>
                <c:pt idx="39">
                  <c:v>67</c:v>
                </c:pt>
                <c:pt idx="40">
                  <c:v>113</c:v>
                </c:pt>
                <c:pt idx="41" formatCode="0">
                  <c:v>220.209551</c:v>
                </c:pt>
                <c:pt idx="42" formatCode="0">
                  <c:v>168</c:v>
                </c:pt>
                <c:pt idx="43" formatCode="0">
                  <c:v>145</c:v>
                </c:pt>
                <c:pt idx="47">
                  <c:v>180</c:v>
                </c:pt>
                <c:pt idx="48">
                  <c:v>170</c:v>
                </c:pt>
                <c:pt idx="49">
                  <c:v>162</c:v>
                </c:pt>
                <c:pt idx="50">
                  <c:v>177</c:v>
                </c:pt>
                <c:pt idx="51">
                  <c:v>213</c:v>
                </c:pt>
                <c:pt idx="52">
                  <c:v>235</c:v>
                </c:pt>
                <c:pt idx="53">
                  <c:v>187</c:v>
                </c:pt>
                <c:pt idx="54">
                  <c:v>188.5</c:v>
                </c:pt>
                <c:pt idx="55">
                  <c:v>242</c:v>
                </c:pt>
                <c:pt idx="56">
                  <c:v>257</c:v>
                </c:pt>
                <c:pt idx="57">
                  <c:v>280</c:v>
                </c:pt>
                <c:pt idx="58">
                  <c:v>268</c:v>
                </c:pt>
                <c:pt idx="59">
                  <c:v>250</c:v>
                </c:pt>
                <c:pt idx="60">
                  <c:v>298</c:v>
                </c:pt>
                <c:pt idx="61">
                  <c:v>285</c:v>
                </c:pt>
                <c:pt idx="62">
                  <c:v>291</c:v>
                </c:pt>
                <c:pt idx="63">
                  <c:v>314</c:v>
                </c:pt>
                <c:pt idx="64">
                  <c:v>281</c:v>
                </c:pt>
                <c:pt idx="65">
                  <c:v>283</c:v>
                </c:pt>
                <c:pt idx="66">
                  <c:v>207</c:v>
                </c:pt>
                <c:pt idx="67">
                  <c:v>202</c:v>
                </c:pt>
                <c:pt idx="68">
                  <c:v>173</c:v>
                </c:pt>
                <c:pt idx="69">
                  <c:v>140.5</c:v>
                </c:pt>
                <c:pt idx="70">
                  <c:v>192</c:v>
                </c:pt>
                <c:pt idx="71">
                  <c:v>248</c:v>
                </c:pt>
                <c:pt idx="72" formatCode="0">
                  <c:v>152</c:v>
                </c:pt>
                <c:pt idx="73" formatCode="0">
                  <c:v>191</c:v>
                </c:pt>
                <c:pt idx="74" formatCode="0">
                  <c:v>173</c:v>
                </c:pt>
                <c:pt idx="75" formatCode="0">
                  <c:v>148</c:v>
                </c:pt>
                <c:pt idx="76" formatCode="0">
                  <c:v>77</c:v>
                </c:pt>
                <c:pt idx="77" formatCode="0">
                  <c:v>140</c:v>
                </c:pt>
                <c:pt idx="78" formatCode="0">
                  <c:v>111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618-468F-B10E-860AE96BCEE9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WEAR!$G$111:$G$118</c:f>
              <c:numCache>
                <c:formatCode>0.00</c:formatCode>
                <c:ptCount val="8"/>
                <c:pt idx="0">
                  <c:v>39.880000000000003</c:v>
                </c:pt>
                <c:pt idx="1">
                  <c:v>37.06</c:v>
                </c:pt>
                <c:pt idx="2">
                  <c:v>36.35</c:v>
                </c:pt>
                <c:pt idx="3">
                  <c:v>40.03</c:v>
                </c:pt>
                <c:pt idx="4">
                  <c:v>42.03</c:v>
                </c:pt>
                <c:pt idx="5">
                  <c:v>40.520000000000003</c:v>
                </c:pt>
                <c:pt idx="6">
                  <c:v>40.049999999999997</c:v>
                </c:pt>
                <c:pt idx="7">
                  <c:v>40.049999999999997</c:v>
                </c:pt>
              </c:numCache>
            </c:numRef>
          </c:xVal>
          <c:yVal>
            <c:numRef>
              <c:f>WEAR!$BN$111:$BN$118</c:f>
              <c:numCache>
                <c:formatCode>General</c:formatCode>
                <c:ptCount val="8"/>
                <c:pt idx="0">
                  <c:v>262</c:v>
                </c:pt>
                <c:pt idx="1">
                  <c:v>229</c:v>
                </c:pt>
                <c:pt idx="2">
                  <c:v>234</c:v>
                </c:pt>
                <c:pt idx="3">
                  <c:v>168</c:v>
                </c:pt>
                <c:pt idx="4">
                  <c:v>66.099999999999994</c:v>
                </c:pt>
                <c:pt idx="5">
                  <c:v>112</c:v>
                </c:pt>
                <c:pt idx="6">
                  <c:v>137</c:v>
                </c:pt>
                <c:pt idx="7">
                  <c:v>154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618-468F-B10E-860AE96BCEE9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IAP!$G$126:$G$132</c:f>
              <c:numCache>
                <c:formatCode>0.00</c:formatCode>
                <c:ptCount val="7"/>
                <c:pt idx="0">
                  <c:v>41.1</c:v>
                </c:pt>
                <c:pt idx="1">
                  <c:v>46.78</c:v>
                </c:pt>
                <c:pt idx="2">
                  <c:v>41.46</c:v>
                </c:pt>
                <c:pt idx="3">
                  <c:v>45.08</c:v>
                </c:pt>
                <c:pt idx="4">
                  <c:v>43.6</c:v>
                </c:pt>
                <c:pt idx="5">
                  <c:v>43.71</c:v>
                </c:pt>
                <c:pt idx="6">
                  <c:v>44.06</c:v>
                </c:pt>
              </c:numCache>
            </c:numRef>
          </c:xVal>
          <c:yVal>
            <c:numRef>
              <c:f>IAP!$BN$126:$BN$132</c:f>
              <c:numCache>
                <c:formatCode>0</c:formatCode>
                <c:ptCount val="7"/>
                <c:pt idx="0">
                  <c:v>79.7</c:v>
                </c:pt>
                <c:pt idx="1">
                  <c:v>97.7</c:v>
                </c:pt>
                <c:pt idx="2">
                  <c:v>95.4</c:v>
                </c:pt>
                <c:pt idx="3">
                  <c:v>94.3</c:v>
                </c:pt>
                <c:pt idx="4" formatCode="General">
                  <c:v>281</c:v>
                </c:pt>
                <c:pt idx="5" formatCode="General">
                  <c:v>291</c:v>
                </c:pt>
                <c:pt idx="6" formatCode="General">
                  <c:v>256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B618-468F-B10E-860AE96BCEE9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GAP'!$BN$83:$BN$92</c:f>
              <c:numCache>
                <c:formatCode>0</c:formatCode>
                <c:ptCount val="10"/>
                <c:pt idx="0">
                  <c:v>303.48250200000001</c:v>
                </c:pt>
                <c:pt idx="1">
                  <c:v>222.496948</c:v>
                </c:pt>
                <c:pt idx="2" formatCode="General">
                  <c:v>213</c:v>
                </c:pt>
                <c:pt idx="4">
                  <c:v>266</c:v>
                </c:pt>
                <c:pt idx="5">
                  <c:v>143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B618-468F-B10E-860AE96BCEE9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GAP'!$BN$83:$BN$92</c:f>
              <c:numCache>
                <c:formatCode>0</c:formatCode>
                <c:ptCount val="10"/>
                <c:pt idx="0">
                  <c:v>303.48250200000001</c:v>
                </c:pt>
                <c:pt idx="1">
                  <c:v>222.496948</c:v>
                </c:pt>
                <c:pt idx="2" formatCode="General">
                  <c:v>213</c:v>
                </c:pt>
                <c:pt idx="4">
                  <c:v>266</c:v>
                </c:pt>
                <c:pt idx="5">
                  <c:v>143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B618-468F-B10E-860AE96BCE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7096864"/>
        <c:axId val="567098040"/>
      </c:scatterChart>
      <c:valAx>
        <c:axId val="567096864"/>
        <c:scaling>
          <c:orientation val="minMax"/>
          <c:min val="25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SiO</a:t>
                </a:r>
                <a:r>
                  <a:rPr lang="en-US" sz="1200" b="0" i="0" u="none" strike="noStrike" baseline="-25000">
                    <a:effectLst/>
                  </a:rPr>
                  <a:t>2</a:t>
                </a:r>
                <a:r>
                  <a:rPr lang="en-US" sz="1200" b="0" i="0" u="none" strike="noStrike" baseline="0">
                    <a:effectLst/>
                  </a:rPr>
                  <a:t> (wt%)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98040"/>
        <c:crosses val="autoZero"/>
        <c:crossBetween val="midCat"/>
      </c:valAx>
      <c:valAx>
        <c:axId val="567098040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La</a:t>
                </a:r>
                <a:r>
                  <a:rPr lang="en-US" sz="1200" b="0" i="0" u="none" strike="noStrike" baseline="0">
                    <a:effectLst/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96864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70105122577810053"/>
          <c:y val="0.31384637483118105"/>
          <c:w val="0.24541728955713071"/>
          <c:h val="0.2112377581749505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WEAR!$M$2:$M$110</c:f>
              <c:numCache>
                <c:formatCode>0.00</c:formatCode>
                <c:ptCount val="109"/>
                <c:pt idx="2">
                  <c:v>7.9</c:v>
                </c:pt>
                <c:pt idx="3">
                  <c:v>13.5</c:v>
                </c:pt>
                <c:pt idx="4">
                  <c:v>11.4</c:v>
                </c:pt>
                <c:pt idx="5">
                  <c:v>12.1</c:v>
                </c:pt>
                <c:pt idx="6">
                  <c:v>12.2</c:v>
                </c:pt>
                <c:pt idx="7">
                  <c:v>12.2</c:v>
                </c:pt>
                <c:pt idx="8">
                  <c:v>12.1</c:v>
                </c:pt>
                <c:pt idx="9">
                  <c:v>12</c:v>
                </c:pt>
                <c:pt idx="10">
                  <c:v>12</c:v>
                </c:pt>
                <c:pt idx="11">
                  <c:v>12.2</c:v>
                </c:pt>
                <c:pt idx="12">
                  <c:v>12.3</c:v>
                </c:pt>
                <c:pt idx="13">
                  <c:v>12.3</c:v>
                </c:pt>
                <c:pt idx="14">
                  <c:v>12.2</c:v>
                </c:pt>
                <c:pt idx="15">
                  <c:v>12.2</c:v>
                </c:pt>
                <c:pt idx="16">
                  <c:v>12.1</c:v>
                </c:pt>
                <c:pt idx="17">
                  <c:v>12.1</c:v>
                </c:pt>
                <c:pt idx="18">
                  <c:v>12.2</c:v>
                </c:pt>
                <c:pt idx="19">
                  <c:v>12.2</c:v>
                </c:pt>
                <c:pt idx="20">
                  <c:v>12.3</c:v>
                </c:pt>
                <c:pt idx="21">
                  <c:v>16.5</c:v>
                </c:pt>
                <c:pt idx="22">
                  <c:v>13.6</c:v>
                </c:pt>
                <c:pt idx="23">
                  <c:v>12.5</c:v>
                </c:pt>
                <c:pt idx="24">
                  <c:v>12</c:v>
                </c:pt>
                <c:pt idx="25">
                  <c:v>12.1</c:v>
                </c:pt>
                <c:pt idx="26">
                  <c:v>9.5</c:v>
                </c:pt>
                <c:pt idx="27">
                  <c:v>12.1</c:v>
                </c:pt>
                <c:pt idx="28">
                  <c:v>12</c:v>
                </c:pt>
                <c:pt idx="29">
                  <c:v>12.2</c:v>
                </c:pt>
                <c:pt idx="30">
                  <c:v>12.2</c:v>
                </c:pt>
                <c:pt idx="31">
                  <c:v>12.2</c:v>
                </c:pt>
                <c:pt idx="32">
                  <c:v>12.2</c:v>
                </c:pt>
                <c:pt idx="33">
                  <c:v>17.29</c:v>
                </c:pt>
                <c:pt idx="34">
                  <c:v>14.19</c:v>
                </c:pt>
                <c:pt idx="35">
                  <c:v>12.99</c:v>
                </c:pt>
                <c:pt idx="36">
                  <c:v>17.7</c:v>
                </c:pt>
                <c:pt idx="37">
                  <c:v>13.45</c:v>
                </c:pt>
                <c:pt idx="38">
                  <c:v>13.68</c:v>
                </c:pt>
                <c:pt idx="39">
                  <c:v>14.56</c:v>
                </c:pt>
                <c:pt idx="40">
                  <c:v>13.73</c:v>
                </c:pt>
                <c:pt idx="41">
                  <c:v>18.86</c:v>
                </c:pt>
                <c:pt idx="42">
                  <c:v>17.41</c:v>
                </c:pt>
                <c:pt idx="43">
                  <c:v>11.515700000000001</c:v>
                </c:pt>
                <c:pt idx="44">
                  <c:v>11.1447</c:v>
                </c:pt>
                <c:pt idx="45">
                  <c:v>11.326700000000001</c:v>
                </c:pt>
                <c:pt idx="46">
                  <c:v>11.003</c:v>
                </c:pt>
                <c:pt idx="47">
                  <c:v>10.9436</c:v>
                </c:pt>
                <c:pt idx="48">
                  <c:v>11.331</c:v>
                </c:pt>
                <c:pt idx="49">
                  <c:v>11.27</c:v>
                </c:pt>
                <c:pt idx="50">
                  <c:v>10.6241</c:v>
                </c:pt>
                <c:pt idx="52">
                  <c:v>8.6999999999999993</c:v>
                </c:pt>
                <c:pt idx="53">
                  <c:v>10.18</c:v>
                </c:pt>
                <c:pt idx="54">
                  <c:v>11.54</c:v>
                </c:pt>
                <c:pt idx="56">
                  <c:v>15.76</c:v>
                </c:pt>
                <c:pt idx="57">
                  <c:v>15.02</c:v>
                </c:pt>
                <c:pt idx="58">
                  <c:v>16.559999999999999</c:v>
                </c:pt>
                <c:pt idx="59">
                  <c:v>15.63</c:v>
                </c:pt>
                <c:pt idx="60">
                  <c:v>8.43</c:v>
                </c:pt>
                <c:pt idx="61">
                  <c:v>9.8000000000000007</c:v>
                </c:pt>
                <c:pt idx="62">
                  <c:v>13.28</c:v>
                </c:pt>
                <c:pt idx="63">
                  <c:v>13.06</c:v>
                </c:pt>
                <c:pt idx="64">
                  <c:v>10.34</c:v>
                </c:pt>
                <c:pt idx="65">
                  <c:v>9.67</c:v>
                </c:pt>
                <c:pt idx="66">
                  <c:v>14.18</c:v>
                </c:pt>
                <c:pt idx="67">
                  <c:v>8.68</c:v>
                </c:pt>
                <c:pt idx="68">
                  <c:v>8.2899999999999991</c:v>
                </c:pt>
                <c:pt idx="69">
                  <c:v>7.36</c:v>
                </c:pt>
                <c:pt idx="70">
                  <c:v>9.19</c:v>
                </c:pt>
                <c:pt idx="71">
                  <c:v>9</c:v>
                </c:pt>
                <c:pt idx="72">
                  <c:v>10.09</c:v>
                </c:pt>
                <c:pt idx="73">
                  <c:v>10.99</c:v>
                </c:pt>
                <c:pt idx="74">
                  <c:v>14.58</c:v>
                </c:pt>
                <c:pt idx="75">
                  <c:v>16.45</c:v>
                </c:pt>
                <c:pt idx="76">
                  <c:v>9.57</c:v>
                </c:pt>
                <c:pt idx="77">
                  <c:v>11.2</c:v>
                </c:pt>
                <c:pt idx="78">
                  <c:v>6.52</c:v>
                </c:pt>
                <c:pt idx="79">
                  <c:v>12.24</c:v>
                </c:pt>
                <c:pt idx="80">
                  <c:v>10.09</c:v>
                </c:pt>
                <c:pt idx="81">
                  <c:v>16.98</c:v>
                </c:pt>
                <c:pt idx="82">
                  <c:v>16.54</c:v>
                </c:pt>
                <c:pt idx="83">
                  <c:v>15.64</c:v>
                </c:pt>
                <c:pt idx="84">
                  <c:v>15.22</c:v>
                </c:pt>
                <c:pt idx="85">
                  <c:v>10.4</c:v>
                </c:pt>
                <c:pt idx="86">
                  <c:v>13.98</c:v>
                </c:pt>
                <c:pt idx="87">
                  <c:v>11.03</c:v>
                </c:pt>
                <c:pt idx="95">
                  <c:v>14.28</c:v>
                </c:pt>
                <c:pt idx="96">
                  <c:v>9.7899999999999991</c:v>
                </c:pt>
                <c:pt idx="97">
                  <c:v>10.45</c:v>
                </c:pt>
                <c:pt idx="98">
                  <c:v>16.059999999999999</c:v>
                </c:pt>
                <c:pt idx="99">
                  <c:v>15.23</c:v>
                </c:pt>
                <c:pt idx="100">
                  <c:v>16</c:v>
                </c:pt>
                <c:pt idx="105">
                  <c:v>16.79</c:v>
                </c:pt>
              </c:numCache>
            </c:numRef>
          </c:xVal>
          <c:yVal>
            <c:numRef>
              <c:f>WEAR!$AX$2:$AX$110</c:f>
              <c:numCache>
                <c:formatCode>0</c:formatCode>
                <c:ptCount val="109"/>
                <c:pt idx="0">
                  <c:v>99</c:v>
                </c:pt>
                <c:pt idx="1">
                  <c:v>117</c:v>
                </c:pt>
                <c:pt idx="2">
                  <c:v>270</c:v>
                </c:pt>
                <c:pt idx="3">
                  <c:v>111</c:v>
                </c:pt>
                <c:pt idx="4">
                  <c:v>121</c:v>
                </c:pt>
                <c:pt idx="5">
                  <c:v>129</c:v>
                </c:pt>
                <c:pt idx="6">
                  <c:v>160</c:v>
                </c:pt>
                <c:pt idx="7">
                  <c:v>167</c:v>
                </c:pt>
                <c:pt idx="8">
                  <c:v>175</c:v>
                </c:pt>
                <c:pt idx="9">
                  <c:v>166</c:v>
                </c:pt>
                <c:pt idx="10">
                  <c:v>173</c:v>
                </c:pt>
                <c:pt idx="11">
                  <c:v>173</c:v>
                </c:pt>
                <c:pt idx="12">
                  <c:v>170</c:v>
                </c:pt>
                <c:pt idx="13">
                  <c:v>144</c:v>
                </c:pt>
                <c:pt idx="14">
                  <c:v>176</c:v>
                </c:pt>
                <c:pt idx="15">
                  <c:v>136</c:v>
                </c:pt>
                <c:pt idx="16">
                  <c:v>156</c:v>
                </c:pt>
                <c:pt idx="17">
                  <c:v>178</c:v>
                </c:pt>
                <c:pt idx="18">
                  <c:v>145</c:v>
                </c:pt>
                <c:pt idx="19">
                  <c:v>146</c:v>
                </c:pt>
                <c:pt idx="20">
                  <c:v>133</c:v>
                </c:pt>
                <c:pt idx="21">
                  <c:v>60</c:v>
                </c:pt>
                <c:pt idx="22">
                  <c:v>60</c:v>
                </c:pt>
                <c:pt idx="23">
                  <c:v>89</c:v>
                </c:pt>
                <c:pt idx="24">
                  <c:v>125</c:v>
                </c:pt>
                <c:pt idx="25">
                  <c:v>135</c:v>
                </c:pt>
                <c:pt idx="26">
                  <c:v>123</c:v>
                </c:pt>
                <c:pt idx="27">
                  <c:v>121</c:v>
                </c:pt>
                <c:pt idx="28">
                  <c:v>121</c:v>
                </c:pt>
                <c:pt idx="31">
                  <c:v>141</c:v>
                </c:pt>
                <c:pt idx="32">
                  <c:v>143</c:v>
                </c:pt>
                <c:pt idx="37">
                  <c:v>135</c:v>
                </c:pt>
                <c:pt idx="38">
                  <c:v>150</c:v>
                </c:pt>
                <c:pt idx="39">
                  <c:v>134</c:v>
                </c:pt>
                <c:pt idx="40">
                  <c:v>184</c:v>
                </c:pt>
                <c:pt idx="41">
                  <c:v>106</c:v>
                </c:pt>
                <c:pt idx="42">
                  <c:v>70</c:v>
                </c:pt>
                <c:pt idx="43">
                  <c:v>151.6421494778252</c:v>
                </c:pt>
                <c:pt idx="44">
                  <c:v>170.85190190672566</c:v>
                </c:pt>
                <c:pt idx="45">
                  <c:v>166.29414653776769</c:v>
                </c:pt>
                <c:pt idx="47">
                  <c:v>178.43757239347681</c:v>
                </c:pt>
                <c:pt idx="48">
                  <c:v>171.19815710374613</c:v>
                </c:pt>
                <c:pt idx="49">
                  <c:v>169.36074228766469</c:v>
                </c:pt>
                <c:pt idx="50">
                  <c:v>131.81343788523964</c:v>
                </c:pt>
                <c:pt idx="55">
                  <c:v>78</c:v>
                </c:pt>
                <c:pt idx="56">
                  <c:v>108.49</c:v>
                </c:pt>
                <c:pt idx="57">
                  <c:v>108.49</c:v>
                </c:pt>
                <c:pt idx="63">
                  <c:v>162.97</c:v>
                </c:pt>
                <c:pt idx="64">
                  <c:v>189.24</c:v>
                </c:pt>
                <c:pt idx="68">
                  <c:v>162.9</c:v>
                </c:pt>
                <c:pt idx="69">
                  <c:v>192.27</c:v>
                </c:pt>
                <c:pt idx="72">
                  <c:v>164</c:v>
                </c:pt>
                <c:pt idx="73">
                  <c:v>157</c:v>
                </c:pt>
                <c:pt idx="74">
                  <c:v>115</c:v>
                </c:pt>
                <c:pt idx="75">
                  <c:v>112</c:v>
                </c:pt>
                <c:pt idx="76">
                  <c:v>167</c:v>
                </c:pt>
                <c:pt idx="77">
                  <c:v>140</c:v>
                </c:pt>
                <c:pt idx="78">
                  <c:v>154</c:v>
                </c:pt>
                <c:pt idx="79">
                  <c:v>112</c:v>
                </c:pt>
                <c:pt idx="81">
                  <c:v>240</c:v>
                </c:pt>
                <c:pt idx="82">
                  <c:v>220</c:v>
                </c:pt>
                <c:pt idx="83">
                  <c:v>150</c:v>
                </c:pt>
                <c:pt idx="84">
                  <c:v>380</c:v>
                </c:pt>
                <c:pt idx="85">
                  <c:v>450</c:v>
                </c:pt>
                <c:pt idx="86">
                  <c:v>156</c:v>
                </c:pt>
                <c:pt idx="87">
                  <c:v>167</c:v>
                </c:pt>
                <c:pt idx="88">
                  <c:v>172</c:v>
                </c:pt>
                <c:pt idx="89">
                  <c:v>163</c:v>
                </c:pt>
                <c:pt idx="90">
                  <c:v>160</c:v>
                </c:pt>
                <c:pt idx="91">
                  <c:v>137</c:v>
                </c:pt>
                <c:pt idx="92">
                  <c:v>176</c:v>
                </c:pt>
                <c:pt idx="93">
                  <c:v>206</c:v>
                </c:pt>
                <c:pt idx="94">
                  <c:v>200</c:v>
                </c:pt>
                <c:pt idx="98">
                  <c:v>220</c:v>
                </c:pt>
                <c:pt idx="99">
                  <c:v>150</c:v>
                </c:pt>
                <c:pt idx="100">
                  <c:v>200</c:v>
                </c:pt>
                <c:pt idx="101">
                  <c:v>75</c:v>
                </c:pt>
                <c:pt idx="102">
                  <c:v>72</c:v>
                </c:pt>
                <c:pt idx="103">
                  <c:v>83</c:v>
                </c:pt>
                <c:pt idx="104">
                  <c:v>90</c:v>
                </c:pt>
                <c:pt idx="105">
                  <c:v>200</c:v>
                </c:pt>
                <c:pt idx="106">
                  <c:v>118</c:v>
                </c:pt>
                <c:pt idx="107">
                  <c:v>111</c:v>
                </c:pt>
                <c:pt idx="108">
                  <c:v>108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DAA-4D6C-85DF-EB423DF570D2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IAP!$M$2:$M$125</c:f>
              <c:numCache>
                <c:formatCode>0.00</c:formatCode>
                <c:ptCount val="118"/>
                <c:pt idx="0">
                  <c:v>14.1</c:v>
                </c:pt>
                <c:pt idx="2">
                  <c:v>15.84</c:v>
                </c:pt>
                <c:pt idx="3">
                  <c:v>15.9</c:v>
                </c:pt>
                <c:pt idx="4">
                  <c:v>14.97</c:v>
                </c:pt>
                <c:pt idx="5">
                  <c:v>14.98</c:v>
                </c:pt>
                <c:pt idx="6">
                  <c:v>14.91</c:v>
                </c:pt>
                <c:pt idx="7">
                  <c:v>14.68</c:v>
                </c:pt>
                <c:pt idx="8">
                  <c:v>13.96</c:v>
                </c:pt>
                <c:pt idx="9">
                  <c:v>15.99</c:v>
                </c:pt>
                <c:pt idx="10">
                  <c:v>15.43</c:v>
                </c:pt>
                <c:pt idx="11">
                  <c:v>13.6</c:v>
                </c:pt>
                <c:pt idx="12">
                  <c:v>14.6</c:v>
                </c:pt>
                <c:pt idx="13">
                  <c:v>11.13</c:v>
                </c:pt>
                <c:pt idx="15">
                  <c:v>15.4</c:v>
                </c:pt>
                <c:pt idx="16">
                  <c:v>14.1</c:v>
                </c:pt>
                <c:pt idx="18">
                  <c:v>15.26</c:v>
                </c:pt>
                <c:pt idx="19">
                  <c:v>14.67</c:v>
                </c:pt>
                <c:pt idx="20">
                  <c:v>15.42</c:v>
                </c:pt>
                <c:pt idx="21">
                  <c:v>15.31</c:v>
                </c:pt>
                <c:pt idx="24">
                  <c:v>16.149999999999999</c:v>
                </c:pt>
                <c:pt idx="25">
                  <c:v>15.2</c:v>
                </c:pt>
                <c:pt idx="26">
                  <c:v>15.26</c:v>
                </c:pt>
                <c:pt idx="27">
                  <c:v>15.5</c:v>
                </c:pt>
                <c:pt idx="28">
                  <c:v>15.67</c:v>
                </c:pt>
                <c:pt idx="29">
                  <c:v>15.21</c:v>
                </c:pt>
                <c:pt idx="31">
                  <c:v>15.11</c:v>
                </c:pt>
                <c:pt idx="32">
                  <c:v>2.5</c:v>
                </c:pt>
                <c:pt idx="33">
                  <c:v>4.7</c:v>
                </c:pt>
                <c:pt idx="34">
                  <c:v>7.5</c:v>
                </c:pt>
                <c:pt idx="35">
                  <c:v>5.0999999999999996</c:v>
                </c:pt>
                <c:pt idx="36">
                  <c:v>10.4</c:v>
                </c:pt>
                <c:pt idx="37">
                  <c:v>5.5</c:v>
                </c:pt>
                <c:pt idx="38">
                  <c:v>5.6</c:v>
                </c:pt>
                <c:pt idx="39">
                  <c:v>13.6</c:v>
                </c:pt>
                <c:pt idx="40">
                  <c:v>8.4</c:v>
                </c:pt>
                <c:pt idx="41">
                  <c:v>9.8000000000000007</c:v>
                </c:pt>
                <c:pt idx="43">
                  <c:v>12.8</c:v>
                </c:pt>
                <c:pt idx="45">
                  <c:v>14.8</c:v>
                </c:pt>
                <c:pt idx="46">
                  <c:v>16.23</c:v>
                </c:pt>
                <c:pt idx="48">
                  <c:v>15.69</c:v>
                </c:pt>
                <c:pt idx="49">
                  <c:v>16.62</c:v>
                </c:pt>
                <c:pt idx="50">
                  <c:v>16.68</c:v>
                </c:pt>
                <c:pt idx="51">
                  <c:v>16.05</c:v>
                </c:pt>
                <c:pt idx="52">
                  <c:v>15.5</c:v>
                </c:pt>
                <c:pt idx="53">
                  <c:v>15.67</c:v>
                </c:pt>
                <c:pt idx="54">
                  <c:v>15.21</c:v>
                </c:pt>
                <c:pt idx="56">
                  <c:v>15.11</c:v>
                </c:pt>
                <c:pt idx="57">
                  <c:v>15.73</c:v>
                </c:pt>
                <c:pt idx="58">
                  <c:v>15.61</c:v>
                </c:pt>
                <c:pt idx="59">
                  <c:v>15.62</c:v>
                </c:pt>
                <c:pt idx="60">
                  <c:v>15.64</c:v>
                </c:pt>
                <c:pt idx="61">
                  <c:v>2.5</c:v>
                </c:pt>
                <c:pt idx="62">
                  <c:v>4.7</c:v>
                </c:pt>
                <c:pt idx="63">
                  <c:v>7.5</c:v>
                </c:pt>
                <c:pt idx="64">
                  <c:v>5.0999999999999996</c:v>
                </c:pt>
                <c:pt idx="65">
                  <c:v>10.4</c:v>
                </c:pt>
                <c:pt idx="66">
                  <c:v>5.5</c:v>
                </c:pt>
                <c:pt idx="67">
                  <c:v>5.6</c:v>
                </c:pt>
                <c:pt idx="68">
                  <c:v>13.6</c:v>
                </c:pt>
                <c:pt idx="69">
                  <c:v>8.4</c:v>
                </c:pt>
                <c:pt idx="70">
                  <c:v>9.8000000000000007</c:v>
                </c:pt>
                <c:pt idx="71">
                  <c:v>15.2</c:v>
                </c:pt>
                <c:pt idx="72">
                  <c:v>15.8</c:v>
                </c:pt>
                <c:pt idx="74">
                  <c:v>12.8</c:v>
                </c:pt>
                <c:pt idx="76">
                  <c:v>18.2</c:v>
                </c:pt>
                <c:pt idx="77">
                  <c:v>20.100000000000001</c:v>
                </c:pt>
                <c:pt idx="78">
                  <c:v>14.8</c:v>
                </c:pt>
                <c:pt idx="79">
                  <c:v>16.23</c:v>
                </c:pt>
                <c:pt idx="80">
                  <c:v>13.8</c:v>
                </c:pt>
                <c:pt idx="81">
                  <c:v>12.5</c:v>
                </c:pt>
                <c:pt idx="83">
                  <c:v>15.69</c:v>
                </c:pt>
                <c:pt idx="84">
                  <c:v>16.62</c:v>
                </c:pt>
                <c:pt idx="85">
                  <c:v>16.68</c:v>
                </c:pt>
                <c:pt idx="86">
                  <c:v>16.05</c:v>
                </c:pt>
                <c:pt idx="97">
                  <c:v>15.69</c:v>
                </c:pt>
                <c:pt idx="98">
                  <c:v>15.41</c:v>
                </c:pt>
                <c:pt idx="99">
                  <c:v>16.079999999999998</c:v>
                </c:pt>
                <c:pt idx="100">
                  <c:v>15.35</c:v>
                </c:pt>
                <c:pt idx="103">
                  <c:v>16.079999999999998</c:v>
                </c:pt>
                <c:pt idx="104">
                  <c:v>15.35</c:v>
                </c:pt>
                <c:pt idx="106">
                  <c:v>17.600000000000001</c:v>
                </c:pt>
                <c:pt idx="107">
                  <c:v>17.670000000000002</c:v>
                </c:pt>
                <c:pt idx="108">
                  <c:v>18.850000000000001</c:v>
                </c:pt>
                <c:pt idx="109">
                  <c:v>17.88</c:v>
                </c:pt>
                <c:pt idx="111">
                  <c:v>17.600000000000001</c:v>
                </c:pt>
                <c:pt idx="112">
                  <c:v>17.670000000000002</c:v>
                </c:pt>
                <c:pt idx="113">
                  <c:v>16.25</c:v>
                </c:pt>
                <c:pt idx="114">
                  <c:v>18.13</c:v>
                </c:pt>
                <c:pt idx="115">
                  <c:v>17.82</c:v>
                </c:pt>
                <c:pt idx="116">
                  <c:v>17.739999999999998</c:v>
                </c:pt>
                <c:pt idx="117">
                  <c:v>17.59</c:v>
                </c:pt>
              </c:numCache>
            </c:numRef>
          </c:xVal>
          <c:yVal>
            <c:numRef>
              <c:f>IAP!$AX$2:$AX$125</c:f>
              <c:numCache>
                <c:formatCode>0</c:formatCode>
                <c:ptCount val="118"/>
                <c:pt idx="0">
                  <c:v>432</c:v>
                </c:pt>
                <c:pt idx="2" formatCode="General">
                  <c:v>524</c:v>
                </c:pt>
                <c:pt idx="3" formatCode="General">
                  <c:v>546</c:v>
                </c:pt>
                <c:pt idx="4">
                  <c:v>596</c:v>
                </c:pt>
                <c:pt idx="5">
                  <c:v>563</c:v>
                </c:pt>
                <c:pt idx="6">
                  <c:v>581</c:v>
                </c:pt>
                <c:pt idx="7">
                  <c:v>509</c:v>
                </c:pt>
                <c:pt idx="8">
                  <c:v>516</c:v>
                </c:pt>
                <c:pt idx="9">
                  <c:v>581</c:v>
                </c:pt>
                <c:pt idx="11">
                  <c:v>491</c:v>
                </c:pt>
                <c:pt idx="12">
                  <c:v>535</c:v>
                </c:pt>
                <c:pt idx="13">
                  <c:v>443</c:v>
                </c:pt>
                <c:pt idx="15">
                  <c:v>456</c:v>
                </c:pt>
                <c:pt idx="16">
                  <c:v>432</c:v>
                </c:pt>
                <c:pt idx="18">
                  <c:v>466</c:v>
                </c:pt>
                <c:pt idx="24" formatCode="General">
                  <c:v>482</c:v>
                </c:pt>
                <c:pt idx="25" formatCode="General">
                  <c:v>577</c:v>
                </c:pt>
                <c:pt idx="26">
                  <c:v>466</c:v>
                </c:pt>
                <c:pt idx="27">
                  <c:v>458</c:v>
                </c:pt>
                <c:pt idx="28">
                  <c:v>462</c:v>
                </c:pt>
                <c:pt idx="29">
                  <c:v>432</c:v>
                </c:pt>
                <c:pt idx="31">
                  <c:v>398</c:v>
                </c:pt>
                <c:pt idx="32">
                  <c:v>719</c:v>
                </c:pt>
                <c:pt idx="33">
                  <c:v>532</c:v>
                </c:pt>
                <c:pt idx="34">
                  <c:v>451</c:v>
                </c:pt>
                <c:pt idx="35">
                  <c:v>471</c:v>
                </c:pt>
                <c:pt idx="36">
                  <c:v>584</c:v>
                </c:pt>
                <c:pt idx="37">
                  <c:v>455</c:v>
                </c:pt>
                <c:pt idx="38">
                  <c:v>765</c:v>
                </c:pt>
                <c:pt idx="39">
                  <c:v>451</c:v>
                </c:pt>
                <c:pt idx="40">
                  <c:v>515</c:v>
                </c:pt>
                <c:pt idx="41">
                  <c:v>495</c:v>
                </c:pt>
                <c:pt idx="43">
                  <c:v>412</c:v>
                </c:pt>
                <c:pt idx="45">
                  <c:v>404</c:v>
                </c:pt>
                <c:pt idx="52">
                  <c:v>458</c:v>
                </c:pt>
                <c:pt idx="53">
                  <c:v>462</c:v>
                </c:pt>
                <c:pt idx="54">
                  <c:v>432</c:v>
                </c:pt>
                <c:pt idx="56">
                  <c:v>398</c:v>
                </c:pt>
                <c:pt idx="57">
                  <c:v>483</c:v>
                </c:pt>
                <c:pt idx="58">
                  <c:v>475</c:v>
                </c:pt>
                <c:pt idx="59">
                  <c:v>480</c:v>
                </c:pt>
                <c:pt idx="60">
                  <c:v>477</c:v>
                </c:pt>
                <c:pt idx="61">
                  <c:v>719</c:v>
                </c:pt>
                <c:pt idx="62">
                  <c:v>532</c:v>
                </c:pt>
                <c:pt idx="63">
                  <c:v>451</c:v>
                </c:pt>
                <c:pt idx="64">
                  <c:v>471</c:v>
                </c:pt>
                <c:pt idx="65">
                  <c:v>584</c:v>
                </c:pt>
                <c:pt idx="66">
                  <c:v>455</c:v>
                </c:pt>
                <c:pt idx="67">
                  <c:v>765</c:v>
                </c:pt>
                <c:pt idx="68">
                  <c:v>451</c:v>
                </c:pt>
                <c:pt idx="69">
                  <c:v>515</c:v>
                </c:pt>
                <c:pt idx="70">
                  <c:v>495</c:v>
                </c:pt>
                <c:pt idx="71">
                  <c:v>452</c:v>
                </c:pt>
                <c:pt idx="72">
                  <c:v>444</c:v>
                </c:pt>
                <c:pt idx="74">
                  <c:v>412</c:v>
                </c:pt>
                <c:pt idx="76">
                  <c:v>320</c:v>
                </c:pt>
                <c:pt idx="77">
                  <c:v>476</c:v>
                </c:pt>
                <c:pt idx="78">
                  <c:v>404</c:v>
                </c:pt>
                <c:pt idx="80">
                  <c:v>328</c:v>
                </c:pt>
                <c:pt idx="81">
                  <c:v>330</c:v>
                </c:pt>
                <c:pt idx="98">
                  <c:v>445</c:v>
                </c:pt>
                <c:pt idx="99">
                  <c:v>470</c:v>
                </c:pt>
                <c:pt idx="100">
                  <c:v>485</c:v>
                </c:pt>
                <c:pt idx="103">
                  <c:v>470</c:v>
                </c:pt>
                <c:pt idx="104">
                  <c:v>485</c:v>
                </c:pt>
                <c:pt idx="106">
                  <c:v>142</c:v>
                </c:pt>
                <c:pt idx="107">
                  <c:v>210.2</c:v>
                </c:pt>
                <c:pt idx="108">
                  <c:v>277</c:v>
                </c:pt>
                <c:pt idx="109">
                  <c:v>218</c:v>
                </c:pt>
                <c:pt idx="111">
                  <c:v>142</c:v>
                </c:pt>
                <c:pt idx="112">
                  <c:v>210.2</c:v>
                </c:pt>
                <c:pt idx="117">
                  <c:v>203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DAA-4D6C-85DF-EB423DF570D2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GAP'!$M$2:$M$82</c:f>
              <c:numCache>
                <c:formatCode>0.00</c:formatCode>
                <c:ptCount val="81"/>
                <c:pt idx="0">
                  <c:v>11.28</c:v>
                </c:pt>
                <c:pt idx="1">
                  <c:v>13.19</c:v>
                </c:pt>
                <c:pt idx="2">
                  <c:v>13.16</c:v>
                </c:pt>
                <c:pt idx="3">
                  <c:v>15.43</c:v>
                </c:pt>
                <c:pt idx="4">
                  <c:v>13.39</c:v>
                </c:pt>
                <c:pt idx="5">
                  <c:v>13.55</c:v>
                </c:pt>
                <c:pt idx="6">
                  <c:v>10.130000000000001</c:v>
                </c:pt>
                <c:pt idx="7">
                  <c:v>14.01</c:v>
                </c:pt>
                <c:pt idx="8">
                  <c:v>13.91</c:v>
                </c:pt>
                <c:pt idx="9">
                  <c:v>13.63</c:v>
                </c:pt>
                <c:pt idx="10">
                  <c:v>13.88</c:v>
                </c:pt>
                <c:pt idx="11">
                  <c:v>14.05</c:v>
                </c:pt>
                <c:pt idx="12">
                  <c:v>12.03</c:v>
                </c:pt>
                <c:pt idx="13">
                  <c:v>15.02</c:v>
                </c:pt>
                <c:pt idx="14">
                  <c:v>11.11</c:v>
                </c:pt>
                <c:pt idx="15" formatCode="General">
                  <c:v>14.82</c:v>
                </c:pt>
                <c:pt idx="16" formatCode="General">
                  <c:v>13.1</c:v>
                </c:pt>
                <c:pt idx="17" formatCode="General">
                  <c:v>13.27</c:v>
                </c:pt>
                <c:pt idx="18" formatCode="General">
                  <c:v>13.45</c:v>
                </c:pt>
                <c:pt idx="19" formatCode="General">
                  <c:v>15.53</c:v>
                </c:pt>
                <c:pt idx="20" formatCode="General">
                  <c:v>13.02</c:v>
                </c:pt>
                <c:pt idx="21" formatCode="General">
                  <c:v>14.05</c:v>
                </c:pt>
                <c:pt idx="22" formatCode="General">
                  <c:v>13.73</c:v>
                </c:pt>
                <c:pt idx="23" formatCode="General">
                  <c:v>15.32</c:v>
                </c:pt>
                <c:pt idx="24" formatCode="General">
                  <c:v>13.86</c:v>
                </c:pt>
                <c:pt idx="25" formatCode="General">
                  <c:v>12.44</c:v>
                </c:pt>
                <c:pt idx="26" formatCode="General">
                  <c:v>14.09</c:v>
                </c:pt>
                <c:pt idx="27" formatCode="General">
                  <c:v>14.13</c:v>
                </c:pt>
                <c:pt idx="28" formatCode="General">
                  <c:v>13.17</c:v>
                </c:pt>
                <c:pt idx="29" formatCode="General">
                  <c:v>13.64</c:v>
                </c:pt>
                <c:pt idx="30" formatCode="General">
                  <c:v>11.81</c:v>
                </c:pt>
                <c:pt idx="31" formatCode="General">
                  <c:v>13.89</c:v>
                </c:pt>
                <c:pt idx="32" formatCode="General">
                  <c:v>12.64</c:v>
                </c:pt>
                <c:pt idx="33" formatCode="General">
                  <c:v>11.05</c:v>
                </c:pt>
                <c:pt idx="34" formatCode="General">
                  <c:v>12.19</c:v>
                </c:pt>
                <c:pt idx="35" formatCode="General">
                  <c:v>13.6</c:v>
                </c:pt>
                <c:pt idx="36" formatCode="General">
                  <c:v>11.27</c:v>
                </c:pt>
                <c:pt idx="37" formatCode="General">
                  <c:v>14.02</c:v>
                </c:pt>
                <c:pt idx="38" formatCode="General">
                  <c:v>15.58</c:v>
                </c:pt>
                <c:pt idx="39" formatCode="General">
                  <c:v>10.99</c:v>
                </c:pt>
                <c:pt idx="40">
                  <c:v>12.92</c:v>
                </c:pt>
                <c:pt idx="41">
                  <c:v>10.093170889582449</c:v>
                </c:pt>
                <c:pt idx="42">
                  <c:v>10.257903559175</c:v>
                </c:pt>
                <c:pt idx="43">
                  <c:v>10.61</c:v>
                </c:pt>
                <c:pt idx="44">
                  <c:v>12.59236904545393</c:v>
                </c:pt>
                <c:pt idx="45">
                  <c:v>10.5749216120375</c:v>
                </c:pt>
                <c:pt idx="46">
                  <c:v>11.011346001425</c:v>
                </c:pt>
                <c:pt idx="47" formatCode="General">
                  <c:v>15.06</c:v>
                </c:pt>
                <c:pt idx="48" formatCode="General">
                  <c:v>11.36</c:v>
                </c:pt>
                <c:pt idx="49" formatCode="General">
                  <c:v>16.2</c:v>
                </c:pt>
                <c:pt idx="50" formatCode="General">
                  <c:v>11.02</c:v>
                </c:pt>
                <c:pt idx="51" formatCode="General">
                  <c:v>17.79</c:v>
                </c:pt>
                <c:pt idx="52">
                  <c:v>7.17</c:v>
                </c:pt>
                <c:pt idx="53">
                  <c:v>11.4</c:v>
                </c:pt>
                <c:pt idx="54">
                  <c:v>7.17</c:v>
                </c:pt>
                <c:pt idx="55">
                  <c:v>21.4</c:v>
                </c:pt>
                <c:pt idx="56">
                  <c:v>16.149999999999999</c:v>
                </c:pt>
                <c:pt idx="57">
                  <c:v>3.42</c:v>
                </c:pt>
                <c:pt idx="58">
                  <c:v>19.899999999999999</c:v>
                </c:pt>
                <c:pt idx="59">
                  <c:v>15.7</c:v>
                </c:pt>
                <c:pt idx="60">
                  <c:v>7.34</c:v>
                </c:pt>
                <c:pt idx="61">
                  <c:v>6.32</c:v>
                </c:pt>
                <c:pt idx="62">
                  <c:v>7.19</c:v>
                </c:pt>
                <c:pt idx="63">
                  <c:v>8.1999999999999993</c:v>
                </c:pt>
                <c:pt idx="64">
                  <c:v>7.65</c:v>
                </c:pt>
                <c:pt idx="65">
                  <c:v>12.2</c:v>
                </c:pt>
                <c:pt idx="66">
                  <c:v>14.3</c:v>
                </c:pt>
                <c:pt idx="67">
                  <c:v>10.85</c:v>
                </c:pt>
                <c:pt idx="68">
                  <c:v>4.45</c:v>
                </c:pt>
                <c:pt idx="69">
                  <c:v>5.97</c:v>
                </c:pt>
                <c:pt idx="70">
                  <c:v>6.63</c:v>
                </c:pt>
                <c:pt idx="71">
                  <c:v>5.23</c:v>
                </c:pt>
                <c:pt idx="72">
                  <c:v>9.17</c:v>
                </c:pt>
                <c:pt idx="73">
                  <c:v>11.95</c:v>
                </c:pt>
                <c:pt idx="74">
                  <c:v>9.26</c:v>
                </c:pt>
                <c:pt idx="75">
                  <c:v>8.42</c:v>
                </c:pt>
                <c:pt idx="76">
                  <c:v>7.59</c:v>
                </c:pt>
                <c:pt idx="77">
                  <c:v>7.24</c:v>
                </c:pt>
                <c:pt idx="78">
                  <c:v>6.58</c:v>
                </c:pt>
                <c:pt idx="79">
                  <c:v>14.9</c:v>
                </c:pt>
                <c:pt idx="80">
                  <c:v>12.4</c:v>
                </c:pt>
              </c:numCache>
            </c:numRef>
          </c:xVal>
          <c:yVal>
            <c:numRef>
              <c:f>'APIP and GAP'!$AX$2:$AX$82</c:f>
              <c:numCache>
                <c:formatCode>General</c:formatCode>
                <c:ptCount val="81"/>
                <c:pt idx="0">
                  <c:v>43</c:v>
                </c:pt>
                <c:pt idx="1">
                  <c:v>52</c:v>
                </c:pt>
                <c:pt idx="2">
                  <c:v>91</c:v>
                </c:pt>
                <c:pt idx="3">
                  <c:v>39</c:v>
                </c:pt>
                <c:pt idx="4">
                  <c:v>26</c:v>
                </c:pt>
                <c:pt idx="5">
                  <c:v>55</c:v>
                </c:pt>
                <c:pt idx="6">
                  <c:v>17</c:v>
                </c:pt>
                <c:pt idx="7">
                  <c:v>36</c:v>
                </c:pt>
                <c:pt idx="8">
                  <c:v>49</c:v>
                </c:pt>
                <c:pt idx="10">
                  <c:v>30</c:v>
                </c:pt>
                <c:pt idx="12">
                  <c:v>106</c:v>
                </c:pt>
                <c:pt idx="13">
                  <c:v>63</c:v>
                </c:pt>
                <c:pt idx="14">
                  <c:v>41</c:v>
                </c:pt>
                <c:pt idx="15">
                  <c:v>153</c:v>
                </c:pt>
                <c:pt idx="16">
                  <c:v>233</c:v>
                </c:pt>
                <c:pt idx="17">
                  <c:v>52.8</c:v>
                </c:pt>
                <c:pt idx="18">
                  <c:v>48.6</c:v>
                </c:pt>
                <c:pt idx="19">
                  <c:v>33</c:v>
                </c:pt>
                <c:pt idx="20">
                  <c:v>102</c:v>
                </c:pt>
                <c:pt idx="21">
                  <c:v>124</c:v>
                </c:pt>
                <c:pt idx="22">
                  <c:v>66</c:v>
                </c:pt>
                <c:pt idx="23">
                  <c:v>137</c:v>
                </c:pt>
                <c:pt idx="24">
                  <c:v>54.7</c:v>
                </c:pt>
                <c:pt idx="25">
                  <c:v>52</c:v>
                </c:pt>
                <c:pt idx="26">
                  <c:v>54</c:v>
                </c:pt>
                <c:pt idx="27">
                  <c:v>56</c:v>
                </c:pt>
                <c:pt idx="28">
                  <c:v>66</c:v>
                </c:pt>
                <c:pt idx="29">
                  <c:v>68</c:v>
                </c:pt>
                <c:pt idx="30">
                  <c:v>103</c:v>
                </c:pt>
                <c:pt idx="31">
                  <c:v>86</c:v>
                </c:pt>
                <c:pt idx="32">
                  <c:v>36</c:v>
                </c:pt>
                <c:pt idx="33">
                  <c:v>48</c:v>
                </c:pt>
                <c:pt idx="34">
                  <c:v>80</c:v>
                </c:pt>
                <c:pt idx="35">
                  <c:v>51</c:v>
                </c:pt>
                <c:pt idx="36">
                  <c:v>98</c:v>
                </c:pt>
                <c:pt idx="37">
                  <c:v>44</c:v>
                </c:pt>
                <c:pt idx="38">
                  <c:v>79</c:v>
                </c:pt>
                <c:pt idx="39">
                  <c:v>36</c:v>
                </c:pt>
                <c:pt idx="40">
                  <c:v>44</c:v>
                </c:pt>
                <c:pt idx="41" formatCode="0">
                  <c:v>208.13795154123969</c:v>
                </c:pt>
                <c:pt idx="42" formatCode="0">
                  <c:v>146</c:v>
                </c:pt>
                <c:pt idx="43" formatCode="0">
                  <c:v>94.739947350098575</c:v>
                </c:pt>
                <c:pt idx="44" formatCode="0">
                  <c:v>151.03449418368979</c:v>
                </c:pt>
                <c:pt idx="45" formatCode="0">
                  <c:v>125.28806932156989</c:v>
                </c:pt>
                <c:pt idx="46" formatCode="0">
                  <c:v>170.81701439250284</c:v>
                </c:pt>
                <c:pt idx="47">
                  <c:v>119</c:v>
                </c:pt>
                <c:pt idx="48">
                  <c:v>594</c:v>
                </c:pt>
                <c:pt idx="49">
                  <c:v>149</c:v>
                </c:pt>
                <c:pt idx="50">
                  <c:v>174</c:v>
                </c:pt>
                <c:pt idx="51">
                  <c:v>97</c:v>
                </c:pt>
                <c:pt idx="52" formatCode="0">
                  <c:v>170.5</c:v>
                </c:pt>
                <c:pt idx="53" formatCode="0">
                  <c:v>229</c:v>
                </c:pt>
                <c:pt idx="54" formatCode="0">
                  <c:v>205</c:v>
                </c:pt>
                <c:pt idx="55" formatCode="0">
                  <c:v>173</c:v>
                </c:pt>
                <c:pt idx="56" formatCode="0">
                  <c:v>174</c:v>
                </c:pt>
                <c:pt idx="57" formatCode="0">
                  <c:v>163</c:v>
                </c:pt>
                <c:pt idx="58" formatCode="0">
                  <c:v>171.5</c:v>
                </c:pt>
                <c:pt idx="59" formatCode="0">
                  <c:v>207</c:v>
                </c:pt>
                <c:pt idx="60" formatCode="0">
                  <c:v>118.5</c:v>
                </c:pt>
                <c:pt idx="61" formatCode="0">
                  <c:v>80.099999999999994</c:v>
                </c:pt>
                <c:pt idx="62" formatCode="0">
                  <c:v>96.3</c:v>
                </c:pt>
                <c:pt idx="63" formatCode="0">
                  <c:v>78</c:v>
                </c:pt>
                <c:pt idx="64" formatCode="0">
                  <c:v>100</c:v>
                </c:pt>
                <c:pt idx="65" formatCode="0">
                  <c:v>68.900000000000006</c:v>
                </c:pt>
                <c:pt idx="66" formatCode="0">
                  <c:v>85</c:v>
                </c:pt>
                <c:pt idx="67" formatCode="0">
                  <c:v>53.3</c:v>
                </c:pt>
                <c:pt idx="68" formatCode="0">
                  <c:v>201</c:v>
                </c:pt>
                <c:pt idx="69" formatCode="0">
                  <c:v>228</c:v>
                </c:pt>
                <c:pt idx="70" formatCode="0">
                  <c:v>187</c:v>
                </c:pt>
                <c:pt idx="71" formatCode="0">
                  <c:v>180.5</c:v>
                </c:pt>
                <c:pt idx="72" formatCode="0">
                  <c:v>153</c:v>
                </c:pt>
                <c:pt idx="73" formatCode="0">
                  <c:v>219</c:v>
                </c:pt>
                <c:pt idx="74" formatCode="0">
                  <c:v>294</c:v>
                </c:pt>
                <c:pt idx="75" formatCode="0">
                  <c:v>247</c:v>
                </c:pt>
                <c:pt idx="76" formatCode="0">
                  <c:v>156</c:v>
                </c:pt>
                <c:pt idx="77" formatCode="0">
                  <c:v>128</c:v>
                </c:pt>
                <c:pt idx="78" formatCode="0">
                  <c:v>755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DAA-4D6C-85DF-EB423DF570D2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WEAR!$M$111:$M$118</c:f>
              <c:numCache>
                <c:formatCode>0.00</c:formatCode>
                <c:ptCount val="8"/>
                <c:pt idx="0">
                  <c:v>14.15</c:v>
                </c:pt>
                <c:pt idx="1">
                  <c:v>13.2</c:v>
                </c:pt>
                <c:pt idx="2">
                  <c:v>14.26</c:v>
                </c:pt>
                <c:pt idx="3">
                  <c:v>11.31</c:v>
                </c:pt>
                <c:pt idx="4">
                  <c:v>6.82</c:v>
                </c:pt>
                <c:pt idx="5">
                  <c:v>8.98</c:v>
                </c:pt>
                <c:pt idx="6">
                  <c:v>10.02</c:v>
                </c:pt>
                <c:pt idx="7">
                  <c:v>12.18</c:v>
                </c:pt>
              </c:numCache>
            </c:numRef>
          </c:xVal>
          <c:yVal>
            <c:numRef>
              <c:f>WEAR!$AX$111:$AX$118</c:f>
              <c:numCache>
                <c:formatCode>General</c:formatCode>
                <c:ptCount val="8"/>
                <c:pt idx="0">
                  <c:v>90</c:v>
                </c:pt>
                <c:pt idx="1">
                  <c:v>166</c:v>
                </c:pt>
                <c:pt idx="2">
                  <c:v>125</c:v>
                </c:pt>
                <c:pt idx="3">
                  <c:v>158</c:v>
                </c:pt>
                <c:pt idx="4">
                  <c:v>192</c:v>
                </c:pt>
                <c:pt idx="5">
                  <c:v>141</c:v>
                </c:pt>
                <c:pt idx="6">
                  <c:v>170</c:v>
                </c:pt>
                <c:pt idx="7">
                  <c:v>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DAA-4D6C-85DF-EB423DF570D2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IAP!$M$126:$M$132</c:f>
              <c:numCache>
                <c:formatCode>0.00</c:formatCode>
                <c:ptCount val="7"/>
                <c:pt idx="0">
                  <c:v>15.74</c:v>
                </c:pt>
                <c:pt idx="1">
                  <c:v>4.72</c:v>
                </c:pt>
                <c:pt idx="2">
                  <c:v>16.97</c:v>
                </c:pt>
                <c:pt idx="3">
                  <c:v>6.85</c:v>
                </c:pt>
                <c:pt idx="4">
                  <c:v>15.86</c:v>
                </c:pt>
                <c:pt idx="5">
                  <c:v>15.28</c:v>
                </c:pt>
                <c:pt idx="6">
                  <c:v>14.98</c:v>
                </c:pt>
              </c:numCache>
            </c:numRef>
          </c:xVal>
          <c:yVal>
            <c:numRef>
              <c:f>IAP!$AX$126:$AX$132</c:f>
              <c:numCache>
                <c:formatCode>0</c:formatCode>
                <c:ptCount val="7"/>
                <c:pt idx="0">
                  <c:v>455</c:v>
                </c:pt>
                <c:pt idx="1">
                  <c:v>707</c:v>
                </c:pt>
                <c:pt idx="2">
                  <c:v>450</c:v>
                </c:pt>
                <c:pt idx="3">
                  <c:v>625</c:v>
                </c:pt>
                <c:pt idx="4" formatCode="General">
                  <c:v>613</c:v>
                </c:pt>
                <c:pt idx="5" formatCode="General">
                  <c:v>673</c:v>
                </c:pt>
                <c:pt idx="6" formatCode="General">
                  <c:v>537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9DAA-4D6C-85DF-EB423DF570D2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GAP'!$AX$83:$AX$92</c:f>
              <c:numCache>
                <c:formatCode>0</c:formatCode>
                <c:ptCount val="10"/>
                <c:pt idx="0">
                  <c:v>121</c:v>
                </c:pt>
                <c:pt idx="1">
                  <c:v>162</c:v>
                </c:pt>
                <c:pt idx="2">
                  <c:v>159</c:v>
                </c:pt>
                <c:pt idx="3">
                  <c:v>146</c:v>
                </c:pt>
                <c:pt idx="4">
                  <c:v>339</c:v>
                </c:pt>
                <c:pt idx="5">
                  <c:v>108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9DAA-4D6C-85DF-EB423DF570D2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GAP'!$AX$83:$AX$92</c:f>
              <c:numCache>
                <c:formatCode>0</c:formatCode>
                <c:ptCount val="10"/>
                <c:pt idx="0">
                  <c:v>121</c:v>
                </c:pt>
                <c:pt idx="1">
                  <c:v>162</c:v>
                </c:pt>
                <c:pt idx="2">
                  <c:v>159</c:v>
                </c:pt>
                <c:pt idx="3">
                  <c:v>146</c:v>
                </c:pt>
                <c:pt idx="4">
                  <c:v>339</c:v>
                </c:pt>
                <c:pt idx="5">
                  <c:v>108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9DAA-4D6C-85DF-EB423DF570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7095688"/>
        <c:axId val="567097256"/>
      </c:scatterChart>
      <c:valAx>
        <c:axId val="56709568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CaO</a:t>
                </a:r>
                <a:r>
                  <a:rPr lang="en-US" sz="1200" b="0" i="0" u="none" strike="noStrike" baseline="0">
                    <a:effectLst/>
                  </a:rPr>
                  <a:t>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US" sz="1200" b="0" i="0" u="none" strike="noStrike" baseline="0">
                    <a:effectLst/>
                  </a:rPr>
                  <a:t>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97256"/>
        <c:crosses val="autoZero"/>
        <c:crossBetween val="midCat"/>
      </c:valAx>
      <c:valAx>
        <c:axId val="567097256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Rb</a:t>
                </a:r>
                <a:r>
                  <a:rPr lang="en-US" sz="1200" b="0" i="0" u="none" strike="noStrike" baseline="0">
                    <a:effectLst/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95688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70955278977794733"/>
          <c:y val="5.1332463218425085E-2"/>
          <c:w val="0.25245907158851227"/>
          <c:h val="0.3260073928718113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603024298125656"/>
          <c:y val="3.7414937737245496E-2"/>
          <c:w val="0.84823471532748884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WEAR!$M$2:$M$110</c:f>
              <c:numCache>
                <c:formatCode>0.00</c:formatCode>
                <c:ptCount val="109"/>
                <c:pt idx="2">
                  <c:v>7.9</c:v>
                </c:pt>
                <c:pt idx="3">
                  <c:v>13.5</c:v>
                </c:pt>
                <c:pt idx="4">
                  <c:v>11.4</c:v>
                </c:pt>
                <c:pt idx="5">
                  <c:v>12.1</c:v>
                </c:pt>
                <c:pt idx="6">
                  <c:v>12.2</c:v>
                </c:pt>
                <c:pt idx="7">
                  <c:v>12.2</c:v>
                </c:pt>
                <c:pt idx="8">
                  <c:v>12.1</c:v>
                </c:pt>
                <c:pt idx="9">
                  <c:v>12</c:v>
                </c:pt>
                <c:pt idx="10">
                  <c:v>12</c:v>
                </c:pt>
                <c:pt idx="11">
                  <c:v>12.2</c:v>
                </c:pt>
                <c:pt idx="12">
                  <c:v>12.3</c:v>
                </c:pt>
                <c:pt idx="13">
                  <c:v>12.3</c:v>
                </c:pt>
                <c:pt idx="14">
                  <c:v>12.2</c:v>
                </c:pt>
                <c:pt idx="15">
                  <c:v>12.2</c:v>
                </c:pt>
                <c:pt idx="16">
                  <c:v>12.1</c:v>
                </c:pt>
                <c:pt idx="17">
                  <c:v>12.1</c:v>
                </c:pt>
                <c:pt idx="18">
                  <c:v>12.2</c:v>
                </c:pt>
                <c:pt idx="19">
                  <c:v>12.2</c:v>
                </c:pt>
                <c:pt idx="20">
                  <c:v>12.3</c:v>
                </c:pt>
                <c:pt idx="21">
                  <c:v>16.5</c:v>
                </c:pt>
                <c:pt idx="22">
                  <c:v>13.6</c:v>
                </c:pt>
                <c:pt idx="23">
                  <c:v>12.5</c:v>
                </c:pt>
                <c:pt idx="24">
                  <c:v>12</c:v>
                </c:pt>
                <c:pt idx="25">
                  <c:v>12.1</c:v>
                </c:pt>
                <c:pt idx="26">
                  <c:v>9.5</c:v>
                </c:pt>
                <c:pt idx="27">
                  <c:v>12.1</c:v>
                </c:pt>
                <c:pt idx="28">
                  <c:v>12</c:v>
                </c:pt>
                <c:pt idx="29">
                  <c:v>12.2</c:v>
                </c:pt>
                <c:pt idx="30">
                  <c:v>12.2</c:v>
                </c:pt>
                <c:pt idx="31">
                  <c:v>12.2</c:v>
                </c:pt>
                <c:pt idx="32">
                  <c:v>12.2</c:v>
                </c:pt>
                <c:pt idx="33">
                  <c:v>17.29</c:v>
                </c:pt>
                <c:pt idx="34">
                  <c:v>14.19</c:v>
                </c:pt>
                <c:pt idx="35">
                  <c:v>12.99</c:v>
                </c:pt>
                <c:pt idx="36">
                  <c:v>17.7</c:v>
                </c:pt>
                <c:pt idx="37">
                  <c:v>13.45</c:v>
                </c:pt>
                <c:pt idx="38">
                  <c:v>13.68</c:v>
                </c:pt>
                <c:pt idx="39">
                  <c:v>14.56</c:v>
                </c:pt>
                <c:pt idx="40">
                  <c:v>13.73</c:v>
                </c:pt>
                <c:pt idx="41">
                  <c:v>18.86</c:v>
                </c:pt>
                <c:pt idx="42">
                  <c:v>17.41</c:v>
                </c:pt>
                <c:pt idx="43">
                  <c:v>11.515700000000001</c:v>
                </c:pt>
                <c:pt idx="44">
                  <c:v>11.1447</c:v>
                </c:pt>
                <c:pt idx="45">
                  <c:v>11.326700000000001</c:v>
                </c:pt>
                <c:pt idx="46">
                  <c:v>11.003</c:v>
                </c:pt>
                <c:pt idx="47">
                  <c:v>10.9436</c:v>
                </c:pt>
                <c:pt idx="48">
                  <c:v>11.331</c:v>
                </c:pt>
                <c:pt idx="49">
                  <c:v>11.27</c:v>
                </c:pt>
                <c:pt idx="50">
                  <c:v>10.6241</c:v>
                </c:pt>
                <c:pt idx="52">
                  <c:v>8.6999999999999993</c:v>
                </c:pt>
                <c:pt idx="53">
                  <c:v>10.18</c:v>
                </c:pt>
                <c:pt idx="54">
                  <c:v>11.54</c:v>
                </c:pt>
                <c:pt idx="56">
                  <c:v>15.76</c:v>
                </c:pt>
                <c:pt idx="57">
                  <c:v>15.02</c:v>
                </c:pt>
                <c:pt idx="58">
                  <c:v>16.559999999999999</c:v>
                </c:pt>
                <c:pt idx="59">
                  <c:v>15.63</c:v>
                </c:pt>
                <c:pt idx="60">
                  <c:v>8.43</c:v>
                </c:pt>
                <c:pt idx="61">
                  <c:v>9.8000000000000007</c:v>
                </c:pt>
                <c:pt idx="62">
                  <c:v>13.28</c:v>
                </c:pt>
                <c:pt idx="63">
                  <c:v>13.06</c:v>
                </c:pt>
                <c:pt idx="64">
                  <c:v>10.34</c:v>
                </c:pt>
                <c:pt idx="65">
                  <c:v>9.67</c:v>
                </c:pt>
                <c:pt idx="66">
                  <c:v>14.18</c:v>
                </c:pt>
                <c:pt idx="67">
                  <c:v>8.68</c:v>
                </c:pt>
                <c:pt idx="68">
                  <c:v>8.2899999999999991</c:v>
                </c:pt>
                <c:pt idx="69">
                  <c:v>7.36</c:v>
                </c:pt>
                <c:pt idx="70">
                  <c:v>9.19</c:v>
                </c:pt>
                <c:pt idx="71">
                  <c:v>9</c:v>
                </c:pt>
                <c:pt idx="72">
                  <c:v>10.09</c:v>
                </c:pt>
                <c:pt idx="73">
                  <c:v>10.99</c:v>
                </c:pt>
                <c:pt idx="74">
                  <c:v>14.58</c:v>
                </c:pt>
                <c:pt idx="75">
                  <c:v>16.45</c:v>
                </c:pt>
                <c:pt idx="76">
                  <c:v>9.57</c:v>
                </c:pt>
                <c:pt idx="77">
                  <c:v>11.2</c:v>
                </c:pt>
                <c:pt idx="78">
                  <c:v>6.52</c:v>
                </c:pt>
                <c:pt idx="79">
                  <c:v>12.24</c:v>
                </c:pt>
                <c:pt idx="80">
                  <c:v>10.09</c:v>
                </c:pt>
                <c:pt idx="81">
                  <c:v>16.98</c:v>
                </c:pt>
                <c:pt idx="82">
                  <c:v>16.54</c:v>
                </c:pt>
                <c:pt idx="83">
                  <c:v>15.64</c:v>
                </c:pt>
                <c:pt idx="84">
                  <c:v>15.22</c:v>
                </c:pt>
                <c:pt idx="85">
                  <c:v>10.4</c:v>
                </c:pt>
                <c:pt idx="86">
                  <c:v>13.98</c:v>
                </c:pt>
                <c:pt idx="87">
                  <c:v>11.03</c:v>
                </c:pt>
                <c:pt idx="95">
                  <c:v>14.28</c:v>
                </c:pt>
                <c:pt idx="96">
                  <c:v>9.7899999999999991</c:v>
                </c:pt>
                <c:pt idx="97">
                  <c:v>10.45</c:v>
                </c:pt>
                <c:pt idx="98">
                  <c:v>16.059999999999999</c:v>
                </c:pt>
                <c:pt idx="99">
                  <c:v>15.23</c:v>
                </c:pt>
                <c:pt idx="100">
                  <c:v>16</c:v>
                </c:pt>
                <c:pt idx="105">
                  <c:v>16.79</c:v>
                </c:pt>
              </c:numCache>
            </c:numRef>
          </c:xVal>
          <c:yVal>
            <c:numRef>
              <c:f>WEAR!$AY$2:$AY$110</c:f>
              <c:numCache>
                <c:formatCode>0</c:formatCode>
                <c:ptCount val="109"/>
                <c:pt idx="0">
                  <c:v>1117</c:v>
                </c:pt>
                <c:pt idx="1">
                  <c:v>839</c:v>
                </c:pt>
                <c:pt idx="2">
                  <c:v>1514</c:v>
                </c:pt>
                <c:pt idx="3">
                  <c:v>860</c:v>
                </c:pt>
                <c:pt idx="4">
                  <c:v>2341</c:v>
                </c:pt>
                <c:pt idx="5">
                  <c:v>2481</c:v>
                </c:pt>
                <c:pt idx="6">
                  <c:v>2820</c:v>
                </c:pt>
                <c:pt idx="7">
                  <c:v>2913</c:v>
                </c:pt>
                <c:pt idx="8">
                  <c:v>2917</c:v>
                </c:pt>
                <c:pt idx="9">
                  <c:v>2824</c:v>
                </c:pt>
                <c:pt idx="10">
                  <c:v>2928</c:v>
                </c:pt>
                <c:pt idx="11">
                  <c:v>2995</c:v>
                </c:pt>
                <c:pt idx="12">
                  <c:v>2863</c:v>
                </c:pt>
                <c:pt idx="13">
                  <c:v>2901</c:v>
                </c:pt>
                <c:pt idx="14">
                  <c:v>2895</c:v>
                </c:pt>
                <c:pt idx="15">
                  <c:v>2446</c:v>
                </c:pt>
                <c:pt idx="16">
                  <c:v>2775</c:v>
                </c:pt>
                <c:pt idx="17">
                  <c:v>2907</c:v>
                </c:pt>
                <c:pt idx="18">
                  <c:v>2937</c:v>
                </c:pt>
                <c:pt idx="19">
                  <c:v>2936</c:v>
                </c:pt>
                <c:pt idx="20">
                  <c:v>2379</c:v>
                </c:pt>
                <c:pt idx="21">
                  <c:v>1776</c:v>
                </c:pt>
                <c:pt idx="22">
                  <c:v>1188</c:v>
                </c:pt>
                <c:pt idx="23">
                  <c:v>2099</c:v>
                </c:pt>
                <c:pt idx="24">
                  <c:v>2515</c:v>
                </c:pt>
                <c:pt idx="25">
                  <c:v>2740</c:v>
                </c:pt>
                <c:pt idx="26">
                  <c:v>1700</c:v>
                </c:pt>
                <c:pt idx="27">
                  <c:v>2298</c:v>
                </c:pt>
                <c:pt idx="28">
                  <c:v>2422</c:v>
                </c:pt>
                <c:pt idx="31">
                  <c:v>2832</c:v>
                </c:pt>
                <c:pt idx="32">
                  <c:v>2875</c:v>
                </c:pt>
                <c:pt idx="33">
                  <c:v>4103</c:v>
                </c:pt>
                <c:pt idx="34">
                  <c:v>2899</c:v>
                </c:pt>
                <c:pt idx="37">
                  <c:v>3457</c:v>
                </c:pt>
                <c:pt idx="38">
                  <c:v>2358</c:v>
                </c:pt>
                <c:pt idx="39">
                  <c:v>2771</c:v>
                </c:pt>
                <c:pt idx="40">
                  <c:v>3200</c:v>
                </c:pt>
                <c:pt idx="41">
                  <c:v>2728</c:v>
                </c:pt>
                <c:pt idx="42">
                  <c:v>2459</c:v>
                </c:pt>
                <c:pt idx="43">
                  <c:v>2528.7115643015386</c:v>
                </c:pt>
                <c:pt idx="44">
                  <c:v>2647.929888078183</c:v>
                </c:pt>
                <c:pt idx="45">
                  <c:v>2918.8462790943786</c:v>
                </c:pt>
                <c:pt idx="47">
                  <c:v>2676.1332437954329</c:v>
                </c:pt>
                <c:pt idx="48">
                  <c:v>2773.8155460879225</c:v>
                </c:pt>
                <c:pt idx="49">
                  <c:v>2840.7000263467312</c:v>
                </c:pt>
                <c:pt idx="50">
                  <c:v>3308.8957803538888</c:v>
                </c:pt>
                <c:pt idx="53">
                  <c:v>592</c:v>
                </c:pt>
                <c:pt idx="54">
                  <c:v>864</c:v>
                </c:pt>
                <c:pt idx="55">
                  <c:v>876</c:v>
                </c:pt>
                <c:pt idx="56">
                  <c:v>2499.42</c:v>
                </c:pt>
                <c:pt idx="57">
                  <c:v>2499.42</c:v>
                </c:pt>
                <c:pt idx="63">
                  <c:v>3033.89</c:v>
                </c:pt>
                <c:pt idx="64">
                  <c:v>1570.61</c:v>
                </c:pt>
                <c:pt idx="68">
                  <c:v>2023.65</c:v>
                </c:pt>
                <c:pt idx="69">
                  <c:v>803.02</c:v>
                </c:pt>
                <c:pt idx="72">
                  <c:v>1535</c:v>
                </c:pt>
                <c:pt idx="73">
                  <c:v>1602</c:v>
                </c:pt>
                <c:pt idx="74">
                  <c:v>2754</c:v>
                </c:pt>
                <c:pt idx="75">
                  <c:v>2537</c:v>
                </c:pt>
                <c:pt idx="76">
                  <c:v>1300</c:v>
                </c:pt>
                <c:pt idx="77">
                  <c:v>1714</c:v>
                </c:pt>
                <c:pt idx="78">
                  <c:v>860</c:v>
                </c:pt>
                <c:pt idx="79">
                  <c:v>1433</c:v>
                </c:pt>
                <c:pt idx="82">
                  <c:v>7500</c:v>
                </c:pt>
                <c:pt idx="83">
                  <c:v>4000</c:v>
                </c:pt>
                <c:pt idx="84">
                  <c:v>9500</c:v>
                </c:pt>
                <c:pt idx="85">
                  <c:v>7000</c:v>
                </c:pt>
                <c:pt idx="86">
                  <c:v>2531</c:v>
                </c:pt>
                <c:pt idx="87">
                  <c:v>2004</c:v>
                </c:pt>
                <c:pt idx="88">
                  <c:v>1932</c:v>
                </c:pt>
                <c:pt idx="89">
                  <c:v>1054</c:v>
                </c:pt>
                <c:pt idx="90">
                  <c:v>2043</c:v>
                </c:pt>
                <c:pt idx="91">
                  <c:v>4083</c:v>
                </c:pt>
                <c:pt idx="92">
                  <c:v>2122</c:v>
                </c:pt>
                <c:pt idx="93">
                  <c:v>1174</c:v>
                </c:pt>
                <c:pt idx="94">
                  <c:v>2114</c:v>
                </c:pt>
                <c:pt idx="95">
                  <c:v>1775</c:v>
                </c:pt>
                <c:pt idx="96">
                  <c:v>1522</c:v>
                </c:pt>
                <c:pt idx="97">
                  <c:v>1352</c:v>
                </c:pt>
                <c:pt idx="98">
                  <c:v>6685</c:v>
                </c:pt>
                <c:pt idx="99">
                  <c:v>3800</c:v>
                </c:pt>
                <c:pt idx="100">
                  <c:v>7500</c:v>
                </c:pt>
                <c:pt idx="101">
                  <c:v>1825</c:v>
                </c:pt>
                <c:pt idx="102">
                  <c:v>2799</c:v>
                </c:pt>
                <c:pt idx="103">
                  <c:v>2108</c:v>
                </c:pt>
                <c:pt idx="104">
                  <c:v>3089</c:v>
                </c:pt>
                <c:pt idx="105">
                  <c:v>4500</c:v>
                </c:pt>
                <c:pt idx="106">
                  <c:v>2560</c:v>
                </c:pt>
                <c:pt idx="107">
                  <c:v>2995</c:v>
                </c:pt>
                <c:pt idx="108">
                  <c:v>2470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BED-4B6E-ADEF-CA8FAED5BEDE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IAP!$M$2:$M$125</c:f>
              <c:numCache>
                <c:formatCode>0.00</c:formatCode>
                <c:ptCount val="118"/>
                <c:pt idx="0">
                  <c:v>14.1</c:v>
                </c:pt>
                <c:pt idx="2">
                  <c:v>15.84</c:v>
                </c:pt>
                <c:pt idx="3">
                  <c:v>15.9</c:v>
                </c:pt>
                <c:pt idx="4">
                  <c:v>14.97</c:v>
                </c:pt>
                <c:pt idx="5">
                  <c:v>14.98</c:v>
                </c:pt>
                <c:pt idx="6">
                  <c:v>14.91</c:v>
                </c:pt>
                <c:pt idx="7">
                  <c:v>14.68</c:v>
                </c:pt>
                <c:pt idx="8">
                  <c:v>13.96</c:v>
                </c:pt>
                <c:pt idx="9">
                  <c:v>15.99</c:v>
                </c:pt>
                <c:pt idx="10">
                  <c:v>15.43</c:v>
                </c:pt>
                <c:pt idx="11">
                  <c:v>13.6</c:v>
                </c:pt>
                <c:pt idx="12">
                  <c:v>14.6</c:v>
                </c:pt>
                <c:pt idx="13">
                  <c:v>11.13</c:v>
                </c:pt>
                <c:pt idx="15">
                  <c:v>15.4</c:v>
                </c:pt>
                <c:pt idx="16">
                  <c:v>14.1</c:v>
                </c:pt>
                <c:pt idx="18">
                  <c:v>15.26</c:v>
                </c:pt>
                <c:pt idx="19">
                  <c:v>14.67</c:v>
                </c:pt>
                <c:pt idx="20">
                  <c:v>15.42</c:v>
                </c:pt>
                <c:pt idx="21">
                  <c:v>15.31</c:v>
                </c:pt>
                <c:pt idx="24">
                  <c:v>16.149999999999999</c:v>
                </c:pt>
                <c:pt idx="25">
                  <c:v>15.2</c:v>
                </c:pt>
                <c:pt idx="26">
                  <c:v>15.26</c:v>
                </c:pt>
                <c:pt idx="27">
                  <c:v>15.5</c:v>
                </c:pt>
                <c:pt idx="28">
                  <c:v>15.67</c:v>
                </c:pt>
                <c:pt idx="29">
                  <c:v>15.21</c:v>
                </c:pt>
                <c:pt idx="31">
                  <c:v>15.11</c:v>
                </c:pt>
                <c:pt idx="32">
                  <c:v>2.5</c:v>
                </c:pt>
                <c:pt idx="33">
                  <c:v>4.7</c:v>
                </c:pt>
                <c:pt idx="34">
                  <c:v>7.5</c:v>
                </c:pt>
                <c:pt idx="35">
                  <c:v>5.0999999999999996</c:v>
                </c:pt>
                <c:pt idx="36">
                  <c:v>10.4</c:v>
                </c:pt>
                <c:pt idx="37">
                  <c:v>5.5</c:v>
                </c:pt>
                <c:pt idx="38">
                  <c:v>5.6</c:v>
                </c:pt>
                <c:pt idx="39">
                  <c:v>13.6</c:v>
                </c:pt>
                <c:pt idx="40">
                  <c:v>8.4</c:v>
                </c:pt>
                <c:pt idx="41">
                  <c:v>9.8000000000000007</c:v>
                </c:pt>
                <c:pt idx="43">
                  <c:v>12.8</c:v>
                </c:pt>
                <c:pt idx="45">
                  <c:v>14.8</c:v>
                </c:pt>
                <c:pt idx="46">
                  <c:v>16.23</c:v>
                </c:pt>
                <c:pt idx="48">
                  <c:v>15.69</c:v>
                </c:pt>
                <c:pt idx="49">
                  <c:v>16.62</c:v>
                </c:pt>
                <c:pt idx="50">
                  <c:v>16.68</c:v>
                </c:pt>
                <c:pt idx="51">
                  <c:v>16.05</c:v>
                </c:pt>
                <c:pt idx="52">
                  <c:v>15.5</c:v>
                </c:pt>
                <c:pt idx="53">
                  <c:v>15.67</c:v>
                </c:pt>
                <c:pt idx="54">
                  <c:v>15.21</c:v>
                </c:pt>
                <c:pt idx="56">
                  <c:v>15.11</c:v>
                </c:pt>
                <c:pt idx="57">
                  <c:v>15.73</c:v>
                </c:pt>
                <c:pt idx="58">
                  <c:v>15.61</c:v>
                </c:pt>
                <c:pt idx="59">
                  <c:v>15.62</c:v>
                </c:pt>
                <c:pt idx="60">
                  <c:v>15.64</c:v>
                </c:pt>
                <c:pt idx="61">
                  <c:v>2.5</c:v>
                </c:pt>
                <c:pt idx="62">
                  <c:v>4.7</c:v>
                </c:pt>
                <c:pt idx="63">
                  <c:v>7.5</c:v>
                </c:pt>
                <c:pt idx="64">
                  <c:v>5.0999999999999996</c:v>
                </c:pt>
                <c:pt idx="65">
                  <c:v>10.4</c:v>
                </c:pt>
                <c:pt idx="66">
                  <c:v>5.5</c:v>
                </c:pt>
                <c:pt idx="67">
                  <c:v>5.6</c:v>
                </c:pt>
                <c:pt idx="68">
                  <c:v>13.6</c:v>
                </c:pt>
                <c:pt idx="69">
                  <c:v>8.4</c:v>
                </c:pt>
                <c:pt idx="70">
                  <c:v>9.8000000000000007</c:v>
                </c:pt>
                <c:pt idx="71">
                  <c:v>15.2</c:v>
                </c:pt>
                <c:pt idx="72">
                  <c:v>15.8</c:v>
                </c:pt>
                <c:pt idx="74">
                  <c:v>12.8</c:v>
                </c:pt>
                <c:pt idx="76">
                  <c:v>18.2</c:v>
                </c:pt>
                <c:pt idx="77">
                  <c:v>20.100000000000001</c:v>
                </c:pt>
                <c:pt idx="78">
                  <c:v>14.8</c:v>
                </c:pt>
                <c:pt idx="79">
                  <c:v>16.23</c:v>
                </c:pt>
                <c:pt idx="80">
                  <c:v>13.8</c:v>
                </c:pt>
                <c:pt idx="81">
                  <c:v>12.5</c:v>
                </c:pt>
                <c:pt idx="83">
                  <c:v>15.69</c:v>
                </c:pt>
                <c:pt idx="84">
                  <c:v>16.62</c:v>
                </c:pt>
                <c:pt idx="85">
                  <c:v>16.68</c:v>
                </c:pt>
                <c:pt idx="86">
                  <c:v>16.05</c:v>
                </c:pt>
                <c:pt idx="97">
                  <c:v>15.69</c:v>
                </c:pt>
                <c:pt idx="98">
                  <c:v>15.41</c:v>
                </c:pt>
                <c:pt idx="99">
                  <c:v>16.079999999999998</c:v>
                </c:pt>
                <c:pt idx="100">
                  <c:v>15.35</c:v>
                </c:pt>
                <c:pt idx="103">
                  <c:v>16.079999999999998</c:v>
                </c:pt>
                <c:pt idx="104">
                  <c:v>15.35</c:v>
                </c:pt>
                <c:pt idx="106">
                  <c:v>17.600000000000001</c:v>
                </c:pt>
                <c:pt idx="107">
                  <c:v>17.670000000000002</c:v>
                </c:pt>
                <c:pt idx="108">
                  <c:v>18.850000000000001</c:v>
                </c:pt>
                <c:pt idx="109">
                  <c:v>17.88</c:v>
                </c:pt>
                <c:pt idx="111">
                  <c:v>17.600000000000001</c:v>
                </c:pt>
                <c:pt idx="112">
                  <c:v>17.670000000000002</c:v>
                </c:pt>
                <c:pt idx="113">
                  <c:v>16.25</c:v>
                </c:pt>
                <c:pt idx="114">
                  <c:v>18.13</c:v>
                </c:pt>
                <c:pt idx="115">
                  <c:v>17.82</c:v>
                </c:pt>
                <c:pt idx="116">
                  <c:v>17.739999999999998</c:v>
                </c:pt>
                <c:pt idx="117">
                  <c:v>17.59</c:v>
                </c:pt>
              </c:numCache>
            </c:numRef>
          </c:xVal>
          <c:yVal>
            <c:numRef>
              <c:f>IAP!$AY$2:$AY$125</c:f>
              <c:numCache>
                <c:formatCode>0</c:formatCode>
                <c:ptCount val="118"/>
                <c:pt idx="0">
                  <c:v>3987</c:v>
                </c:pt>
                <c:pt idx="2" formatCode="General">
                  <c:v>3513</c:v>
                </c:pt>
                <c:pt idx="3" formatCode="General">
                  <c:v>3892</c:v>
                </c:pt>
                <c:pt idx="4">
                  <c:v>3704</c:v>
                </c:pt>
                <c:pt idx="5">
                  <c:v>3649</c:v>
                </c:pt>
                <c:pt idx="6">
                  <c:v>3611</c:v>
                </c:pt>
                <c:pt idx="7">
                  <c:v>3758</c:v>
                </c:pt>
                <c:pt idx="8">
                  <c:v>3200</c:v>
                </c:pt>
                <c:pt idx="9">
                  <c:v>4450</c:v>
                </c:pt>
                <c:pt idx="11">
                  <c:v>3857</c:v>
                </c:pt>
                <c:pt idx="12">
                  <c:v>3723</c:v>
                </c:pt>
                <c:pt idx="13">
                  <c:v>3426</c:v>
                </c:pt>
                <c:pt idx="15">
                  <c:v>4749</c:v>
                </c:pt>
                <c:pt idx="16">
                  <c:v>3987</c:v>
                </c:pt>
                <c:pt idx="18">
                  <c:v>3562</c:v>
                </c:pt>
                <c:pt idx="24" formatCode="General">
                  <c:v>3653</c:v>
                </c:pt>
                <c:pt idx="25" formatCode="General">
                  <c:v>4007</c:v>
                </c:pt>
                <c:pt idx="26">
                  <c:v>3562</c:v>
                </c:pt>
                <c:pt idx="27">
                  <c:v>1727</c:v>
                </c:pt>
                <c:pt idx="28">
                  <c:v>1819</c:v>
                </c:pt>
                <c:pt idx="29">
                  <c:v>1706</c:v>
                </c:pt>
                <c:pt idx="31">
                  <c:v>1340</c:v>
                </c:pt>
                <c:pt idx="32">
                  <c:v>376</c:v>
                </c:pt>
                <c:pt idx="33">
                  <c:v>397</c:v>
                </c:pt>
                <c:pt idx="34">
                  <c:v>388</c:v>
                </c:pt>
                <c:pt idx="35">
                  <c:v>515</c:v>
                </c:pt>
                <c:pt idx="36">
                  <c:v>549</c:v>
                </c:pt>
                <c:pt idx="37">
                  <c:v>460</c:v>
                </c:pt>
                <c:pt idx="38">
                  <c:v>426</c:v>
                </c:pt>
                <c:pt idx="39">
                  <c:v>1324</c:v>
                </c:pt>
                <c:pt idx="40">
                  <c:v>808</c:v>
                </c:pt>
                <c:pt idx="41">
                  <c:v>665</c:v>
                </c:pt>
                <c:pt idx="43">
                  <c:v>1170</c:v>
                </c:pt>
                <c:pt idx="45">
                  <c:v>1591</c:v>
                </c:pt>
                <c:pt idx="52">
                  <c:v>1727</c:v>
                </c:pt>
                <c:pt idx="53">
                  <c:v>1819</c:v>
                </c:pt>
                <c:pt idx="54">
                  <c:v>1706</c:v>
                </c:pt>
                <c:pt idx="56">
                  <c:v>1340</c:v>
                </c:pt>
                <c:pt idx="57">
                  <c:v>1724</c:v>
                </c:pt>
                <c:pt idx="58">
                  <c:v>1778</c:v>
                </c:pt>
                <c:pt idx="59">
                  <c:v>1781</c:v>
                </c:pt>
                <c:pt idx="60">
                  <c:v>1784</c:v>
                </c:pt>
                <c:pt idx="61">
                  <c:v>376</c:v>
                </c:pt>
                <c:pt idx="62">
                  <c:v>397</c:v>
                </c:pt>
                <c:pt idx="63">
                  <c:v>388</c:v>
                </c:pt>
                <c:pt idx="64">
                  <c:v>515</c:v>
                </c:pt>
                <c:pt idx="65">
                  <c:v>549</c:v>
                </c:pt>
                <c:pt idx="66">
                  <c:v>460</c:v>
                </c:pt>
                <c:pt idx="67">
                  <c:v>426</c:v>
                </c:pt>
                <c:pt idx="68">
                  <c:v>1324</c:v>
                </c:pt>
                <c:pt idx="69">
                  <c:v>808</c:v>
                </c:pt>
                <c:pt idx="70">
                  <c:v>665</c:v>
                </c:pt>
                <c:pt idx="71">
                  <c:v>1720</c:v>
                </c:pt>
                <c:pt idx="72">
                  <c:v>1709</c:v>
                </c:pt>
                <c:pt idx="74">
                  <c:v>1170</c:v>
                </c:pt>
                <c:pt idx="76">
                  <c:v>939</c:v>
                </c:pt>
                <c:pt idx="77">
                  <c:v>1276</c:v>
                </c:pt>
                <c:pt idx="78">
                  <c:v>1591</c:v>
                </c:pt>
                <c:pt idx="80">
                  <c:v>916</c:v>
                </c:pt>
                <c:pt idx="81">
                  <c:v>1154</c:v>
                </c:pt>
                <c:pt idx="98">
                  <c:v>1729</c:v>
                </c:pt>
                <c:pt idx="99">
                  <c:v>1744</c:v>
                </c:pt>
                <c:pt idx="100">
                  <c:v>1768</c:v>
                </c:pt>
                <c:pt idx="103">
                  <c:v>1744</c:v>
                </c:pt>
                <c:pt idx="104">
                  <c:v>1768</c:v>
                </c:pt>
                <c:pt idx="106">
                  <c:v>1860</c:v>
                </c:pt>
                <c:pt idx="107">
                  <c:v>2169</c:v>
                </c:pt>
                <c:pt idx="108">
                  <c:v>2330</c:v>
                </c:pt>
                <c:pt idx="109">
                  <c:v>2229</c:v>
                </c:pt>
                <c:pt idx="111">
                  <c:v>1860</c:v>
                </c:pt>
                <c:pt idx="112">
                  <c:v>2169</c:v>
                </c:pt>
                <c:pt idx="117">
                  <c:v>2260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BED-4B6E-ADEF-CA8FAED5BEDE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GAP'!$M$2:$M$82</c:f>
              <c:numCache>
                <c:formatCode>0.00</c:formatCode>
                <c:ptCount val="81"/>
                <c:pt idx="0">
                  <c:v>11.28</c:v>
                </c:pt>
                <c:pt idx="1">
                  <c:v>13.19</c:v>
                </c:pt>
                <c:pt idx="2">
                  <c:v>13.16</c:v>
                </c:pt>
                <c:pt idx="3">
                  <c:v>15.43</c:v>
                </c:pt>
                <c:pt idx="4">
                  <c:v>13.39</c:v>
                </c:pt>
                <c:pt idx="5">
                  <c:v>13.55</c:v>
                </c:pt>
                <c:pt idx="6">
                  <c:v>10.130000000000001</c:v>
                </c:pt>
                <c:pt idx="7">
                  <c:v>14.01</c:v>
                </c:pt>
                <c:pt idx="8">
                  <c:v>13.91</c:v>
                </c:pt>
                <c:pt idx="9">
                  <c:v>13.63</c:v>
                </c:pt>
                <c:pt idx="10">
                  <c:v>13.88</c:v>
                </c:pt>
                <c:pt idx="11">
                  <c:v>14.05</c:v>
                </c:pt>
                <c:pt idx="12">
                  <c:v>12.03</c:v>
                </c:pt>
                <c:pt idx="13">
                  <c:v>15.02</c:v>
                </c:pt>
                <c:pt idx="14">
                  <c:v>11.11</c:v>
                </c:pt>
                <c:pt idx="15" formatCode="General">
                  <c:v>14.82</c:v>
                </c:pt>
                <c:pt idx="16" formatCode="General">
                  <c:v>13.1</c:v>
                </c:pt>
                <c:pt idx="17" formatCode="General">
                  <c:v>13.27</c:v>
                </c:pt>
                <c:pt idx="18" formatCode="General">
                  <c:v>13.45</c:v>
                </c:pt>
                <c:pt idx="19" formatCode="General">
                  <c:v>15.53</c:v>
                </c:pt>
                <c:pt idx="20" formatCode="General">
                  <c:v>13.02</c:v>
                </c:pt>
                <c:pt idx="21" formatCode="General">
                  <c:v>14.05</c:v>
                </c:pt>
                <c:pt idx="22" formatCode="General">
                  <c:v>13.73</c:v>
                </c:pt>
                <c:pt idx="23" formatCode="General">
                  <c:v>15.32</c:v>
                </c:pt>
                <c:pt idx="24" formatCode="General">
                  <c:v>13.86</c:v>
                </c:pt>
                <c:pt idx="25" formatCode="General">
                  <c:v>12.44</c:v>
                </c:pt>
                <c:pt idx="26" formatCode="General">
                  <c:v>14.09</c:v>
                </c:pt>
                <c:pt idx="27" formatCode="General">
                  <c:v>14.13</c:v>
                </c:pt>
                <c:pt idx="28" formatCode="General">
                  <c:v>13.17</c:v>
                </c:pt>
                <c:pt idx="29" formatCode="General">
                  <c:v>13.64</c:v>
                </c:pt>
                <c:pt idx="30" formatCode="General">
                  <c:v>11.81</c:v>
                </c:pt>
                <c:pt idx="31" formatCode="General">
                  <c:v>13.89</c:v>
                </c:pt>
                <c:pt idx="32" formatCode="General">
                  <c:v>12.64</c:v>
                </c:pt>
                <c:pt idx="33" formatCode="General">
                  <c:v>11.05</c:v>
                </c:pt>
                <c:pt idx="34" formatCode="General">
                  <c:v>12.19</c:v>
                </c:pt>
                <c:pt idx="35" formatCode="General">
                  <c:v>13.6</c:v>
                </c:pt>
                <c:pt idx="36" formatCode="General">
                  <c:v>11.27</c:v>
                </c:pt>
                <c:pt idx="37" formatCode="General">
                  <c:v>14.02</c:v>
                </c:pt>
                <c:pt idx="38" formatCode="General">
                  <c:v>15.58</c:v>
                </c:pt>
                <c:pt idx="39" formatCode="General">
                  <c:v>10.99</c:v>
                </c:pt>
                <c:pt idx="40">
                  <c:v>12.92</c:v>
                </c:pt>
                <c:pt idx="41">
                  <c:v>10.093170889582449</c:v>
                </c:pt>
                <c:pt idx="42">
                  <c:v>10.257903559175</c:v>
                </c:pt>
                <c:pt idx="43">
                  <c:v>10.61</c:v>
                </c:pt>
                <c:pt idx="44">
                  <c:v>12.59236904545393</c:v>
                </c:pt>
                <c:pt idx="45">
                  <c:v>10.5749216120375</c:v>
                </c:pt>
                <c:pt idx="46">
                  <c:v>11.011346001425</c:v>
                </c:pt>
                <c:pt idx="47" formatCode="General">
                  <c:v>15.06</c:v>
                </c:pt>
                <c:pt idx="48" formatCode="General">
                  <c:v>11.36</c:v>
                </c:pt>
                <c:pt idx="49" formatCode="General">
                  <c:v>16.2</c:v>
                </c:pt>
                <c:pt idx="50" formatCode="General">
                  <c:v>11.02</c:v>
                </c:pt>
                <c:pt idx="51" formatCode="General">
                  <c:v>17.79</c:v>
                </c:pt>
                <c:pt idx="52">
                  <c:v>7.17</c:v>
                </c:pt>
                <c:pt idx="53">
                  <c:v>11.4</c:v>
                </c:pt>
                <c:pt idx="54">
                  <c:v>7.17</c:v>
                </c:pt>
                <c:pt idx="55">
                  <c:v>21.4</c:v>
                </c:pt>
                <c:pt idx="56">
                  <c:v>16.149999999999999</c:v>
                </c:pt>
                <c:pt idx="57">
                  <c:v>3.42</c:v>
                </c:pt>
                <c:pt idx="58">
                  <c:v>19.899999999999999</c:v>
                </c:pt>
                <c:pt idx="59">
                  <c:v>15.7</c:v>
                </c:pt>
                <c:pt idx="60">
                  <c:v>7.34</c:v>
                </c:pt>
                <c:pt idx="61">
                  <c:v>6.32</c:v>
                </c:pt>
                <c:pt idx="62">
                  <c:v>7.19</c:v>
                </c:pt>
                <c:pt idx="63">
                  <c:v>8.1999999999999993</c:v>
                </c:pt>
                <c:pt idx="64">
                  <c:v>7.65</c:v>
                </c:pt>
                <c:pt idx="65">
                  <c:v>12.2</c:v>
                </c:pt>
                <c:pt idx="66">
                  <c:v>14.3</c:v>
                </c:pt>
                <c:pt idx="67">
                  <c:v>10.85</c:v>
                </c:pt>
                <c:pt idx="68">
                  <c:v>4.45</c:v>
                </c:pt>
                <c:pt idx="69">
                  <c:v>5.97</c:v>
                </c:pt>
                <c:pt idx="70">
                  <c:v>6.63</c:v>
                </c:pt>
                <c:pt idx="71">
                  <c:v>5.23</c:v>
                </c:pt>
                <c:pt idx="72">
                  <c:v>9.17</c:v>
                </c:pt>
                <c:pt idx="73">
                  <c:v>11.95</c:v>
                </c:pt>
                <c:pt idx="74">
                  <c:v>9.26</c:v>
                </c:pt>
                <c:pt idx="75">
                  <c:v>8.42</c:v>
                </c:pt>
                <c:pt idx="76">
                  <c:v>7.59</c:v>
                </c:pt>
                <c:pt idx="77">
                  <c:v>7.24</c:v>
                </c:pt>
                <c:pt idx="78">
                  <c:v>6.58</c:v>
                </c:pt>
                <c:pt idx="79">
                  <c:v>14.9</c:v>
                </c:pt>
                <c:pt idx="80">
                  <c:v>12.4</c:v>
                </c:pt>
              </c:numCache>
            </c:numRef>
          </c:xVal>
          <c:yVal>
            <c:numRef>
              <c:f>'APIP and GAP'!$AY$2:$AY$82</c:f>
              <c:numCache>
                <c:formatCode>General</c:formatCode>
                <c:ptCount val="81"/>
                <c:pt idx="0">
                  <c:v>1221</c:v>
                </c:pt>
                <c:pt idx="1">
                  <c:v>1630</c:v>
                </c:pt>
                <c:pt idx="2">
                  <c:v>1597</c:v>
                </c:pt>
                <c:pt idx="3">
                  <c:v>1842</c:v>
                </c:pt>
                <c:pt idx="4">
                  <c:v>1110</c:v>
                </c:pt>
                <c:pt idx="5">
                  <c:v>1642</c:v>
                </c:pt>
                <c:pt idx="6">
                  <c:v>640</c:v>
                </c:pt>
                <c:pt idx="7">
                  <c:v>741</c:v>
                </c:pt>
                <c:pt idx="8">
                  <c:v>1605</c:v>
                </c:pt>
                <c:pt idx="9">
                  <c:v>1203</c:v>
                </c:pt>
                <c:pt idx="10">
                  <c:v>1141</c:v>
                </c:pt>
                <c:pt idx="11">
                  <c:v>1116</c:v>
                </c:pt>
                <c:pt idx="12">
                  <c:v>1654</c:v>
                </c:pt>
                <c:pt idx="13">
                  <c:v>940</c:v>
                </c:pt>
                <c:pt idx="14">
                  <c:v>1184</c:v>
                </c:pt>
                <c:pt idx="40">
                  <c:v>1346</c:v>
                </c:pt>
                <c:pt idx="41" formatCode="0">
                  <c:v>1555.7449345012051</c:v>
                </c:pt>
                <c:pt idx="42" formatCode="0">
                  <c:v>1410</c:v>
                </c:pt>
                <c:pt idx="43" formatCode="0">
                  <c:v>1815.3890451857608</c:v>
                </c:pt>
                <c:pt idx="44" formatCode="0">
                  <c:v>1517.3979845578438</c:v>
                </c:pt>
                <c:pt idx="45" formatCode="0">
                  <c:v>1638.0609526051867</c:v>
                </c:pt>
                <c:pt idx="46" formatCode="0">
                  <c:v>2050.2265007070059</c:v>
                </c:pt>
                <c:pt idx="52" formatCode="0">
                  <c:v>1825</c:v>
                </c:pt>
                <c:pt idx="53" formatCode="0">
                  <c:v>1820</c:v>
                </c:pt>
                <c:pt idx="54" formatCode="0">
                  <c:v>2160</c:v>
                </c:pt>
                <c:pt idx="55" formatCode="0">
                  <c:v>1805</c:v>
                </c:pt>
                <c:pt idx="56" formatCode="0">
                  <c:v>1860</c:v>
                </c:pt>
                <c:pt idx="57" formatCode="0">
                  <c:v>2090</c:v>
                </c:pt>
                <c:pt idx="58" formatCode="0">
                  <c:v>1980</c:v>
                </c:pt>
                <c:pt idx="59" formatCode="0">
                  <c:v>1825</c:v>
                </c:pt>
                <c:pt idx="60" formatCode="0">
                  <c:v>1035</c:v>
                </c:pt>
                <c:pt idx="61" formatCode="0">
                  <c:v>1120</c:v>
                </c:pt>
                <c:pt idx="62" formatCode="0">
                  <c:v>1080</c:v>
                </c:pt>
                <c:pt idx="63" formatCode="0">
                  <c:v>1195</c:v>
                </c:pt>
                <c:pt idx="64" formatCode="0">
                  <c:v>1170</c:v>
                </c:pt>
                <c:pt idx="65" formatCode="0">
                  <c:v>1265</c:v>
                </c:pt>
                <c:pt idx="66" formatCode="0">
                  <c:v>1800</c:v>
                </c:pt>
                <c:pt idx="67" formatCode="0">
                  <c:v>1160</c:v>
                </c:pt>
                <c:pt idx="68" formatCode="0">
                  <c:v>1150</c:v>
                </c:pt>
                <c:pt idx="69" formatCode="0">
                  <c:v>1395</c:v>
                </c:pt>
                <c:pt idx="70" formatCode="0">
                  <c:v>1180</c:v>
                </c:pt>
                <c:pt idx="71" formatCode="0">
                  <c:v>1230</c:v>
                </c:pt>
                <c:pt idx="72" formatCode="0">
                  <c:v>1126</c:v>
                </c:pt>
                <c:pt idx="73" formatCode="0">
                  <c:v>1270</c:v>
                </c:pt>
                <c:pt idx="74" formatCode="0">
                  <c:v>19500</c:v>
                </c:pt>
                <c:pt idx="75" formatCode="0">
                  <c:v>1507</c:v>
                </c:pt>
                <c:pt idx="76" formatCode="0">
                  <c:v>771</c:v>
                </c:pt>
                <c:pt idx="77" formatCode="0">
                  <c:v>1860</c:v>
                </c:pt>
                <c:pt idx="78" formatCode="0">
                  <c:v>895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BED-4B6E-ADEF-CA8FAED5BEDE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WEAR!$M$111:$M$118</c:f>
              <c:numCache>
                <c:formatCode>0.00</c:formatCode>
                <c:ptCount val="8"/>
                <c:pt idx="0">
                  <c:v>14.15</c:v>
                </c:pt>
                <c:pt idx="1">
                  <c:v>13.2</c:v>
                </c:pt>
                <c:pt idx="2">
                  <c:v>14.26</c:v>
                </c:pt>
                <c:pt idx="3">
                  <c:v>11.31</c:v>
                </c:pt>
                <c:pt idx="4">
                  <c:v>6.82</c:v>
                </c:pt>
                <c:pt idx="5">
                  <c:v>8.98</c:v>
                </c:pt>
                <c:pt idx="6">
                  <c:v>10.02</c:v>
                </c:pt>
                <c:pt idx="7">
                  <c:v>12.18</c:v>
                </c:pt>
              </c:numCache>
            </c:numRef>
          </c:xVal>
          <c:yVal>
            <c:numRef>
              <c:f>WEAR!$AY$111:$AY$118</c:f>
              <c:numCache>
                <c:formatCode>General</c:formatCode>
                <c:ptCount val="8"/>
                <c:pt idx="0">
                  <c:v>2699</c:v>
                </c:pt>
                <c:pt idx="1">
                  <c:v>2543</c:v>
                </c:pt>
                <c:pt idx="2">
                  <c:v>3307</c:v>
                </c:pt>
                <c:pt idx="3">
                  <c:v>2182</c:v>
                </c:pt>
                <c:pt idx="4">
                  <c:v>585</c:v>
                </c:pt>
                <c:pt idx="5">
                  <c:v>1129</c:v>
                </c:pt>
                <c:pt idx="6">
                  <c:v>1409</c:v>
                </c:pt>
                <c:pt idx="7">
                  <c:v>2410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BED-4B6E-ADEF-CA8FAED5BEDE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IAP!$M$126:$M$132</c:f>
              <c:numCache>
                <c:formatCode>0.00</c:formatCode>
                <c:ptCount val="7"/>
                <c:pt idx="0">
                  <c:v>15.74</c:v>
                </c:pt>
                <c:pt idx="1">
                  <c:v>4.72</c:v>
                </c:pt>
                <c:pt idx="2">
                  <c:v>16.97</c:v>
                </c:pt>
                <c:pt idx="3">
                  <c:v>6.85</c:v>
                </c:pt>
                <c:pt idx="4">
                  <c:v>15.86</c:v>
                </c:pt>
                <c:pt idx="5">
                  <c:v>15.28</c:v>
                </c:pt>
                <c:pt idx="6">
                  <c:v>14.98</c:v>
                </c:pt>
              </c:numCache>
            </c:numRef>
          </c:xVal>
          <c:yVal>
            <c:numRef>
              <c:f>IAP!$AY$126:$AY$132</c:f>
              <c:numCache>
                <c:formatCode>0</c:formatCode>
                <c:ptCount val="7"/>
                <c:pt idx="0">
                  <c:v>1670</c:v>
                </c:pt>
                <c:pt idx="1">
                  <c:v>754</c:v>
                </c:pt>
                <c:pt idx="2">
                  <c:v>1912</c:v>
                </c:pt>
                <c:pt idx="3">
                  <c:v>329</c:v>
                </c:pt>
                <c:pt idx="4" formatCode="General">
                  <c:v>3575</c:v>
                </c:pt>
                <c:pt idx="5" formatCode="General">
                  <c:v>4146</c:v>
                </c:pt>
                <c:pt idx="6" formatCode="General">
                  <c:v>3516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FBED-4B6E-ADEF-CA8FAED5BEDE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GAP'!$AY$83:$AY$92</c:f>
              <c:numCache>
                <c:formatCode>0</c:formatCode>
                <c:ptCount val="10"/>
                <c:pt idx="0">
                  <c:v>1677.3358452508312</c:v>
                </c:pt>
                <c:pt idx="1">
                  <c:v>1590.7386366816768</c:v>
                </c:pt>
                <c:pt idx="2">
                  <c:v>1884</c:v>
                </c:pt>
                <c:pt idx="3">
                  <c:v>1249.8406969920668</c:v>
                </c:pt>
                <c:pt idx="4">
                  <c:v>1792.4359376772459</c:v>
                </c:pt>
                <c:pt idx="5">
                  <c:v>1263.6380722644042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FBED-4B6E-ADEF-CA8FAED5BEDE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GAP'!$AY$83:$AY$92</c:f>
              <c:numCache>
                <c:formatCode>0</c:formatCode>
                <c:ptCount val="10"/>
                <c:pt idx="0">
                  <c:v>1677.3358452508312</c:v>
                </c:pt>
                <c:pt idx="1">
                  <c:v>1590.7386366816768</c:v>
                </c:pt>
                <c:pt idx="2">
                  <c:v>1884</c:v>
                </c:pt>
                <c:pt idx="3">
                  <c:v>1249.8406969920668</c:v>
                </c:pt>
                <c:pt idx="4">
                  <c:v>1792.4359376772459</c:v>
                </c:pt>
                <c:pt idx="5">
                  <c:v>1263.6380722644042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FBED-4B6E-ADEF-CA8FAED5BE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7094120"/>
        <c:axId val="567098824"/>
      </c:scatterChart>
      <c:valAx>
        <c:axId val="567094120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CaO</a:t>
                </a:r>
                <a:r>
                  <a:rPr lang="en-US" sz="1200" b="0" i="0" u="none" strike="noStrike" baseline="0">
                    <a:effectLst/>
                  </a:rPr>
                  <a:t>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US" sz="1200" b="0" i="0" u="none" strike="noStrike" baseline="0">
                    <a:effectLst/>
                  </a:rPr>
                  <a:t>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98824"/>
        <c:crosses val="autoZero"/>
        <c:crossBetween val="midCat"/>
      </c:valAx>
      <c:valAx>
        <c:axId val="567098824"/>
        <c:scaling>
          <c:orientation val="minMax"/>
          <c:max val="10000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Sr</a:t>
                </a:r>
                <a:r>
                  <a:rPr lang="en-US" sz="1200" b="0" i="0" u="none" strike="noStrike" baseline="0">
                    <a:effectLst/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94120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14317912546228764"/>
          <c:y val="5.7130282527810286E-2"/>
          <c:w val="0.26179500620411561"/>
          <c:h val="0.2504748446525260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69565734116136"/>
          <c:y val="3.7414937737245496E-2"/>
          <c:w val="0.85060474692049881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WEAR!$M$2:$M$110</c:f>
              <c:numCache>
                <c:formatCode>0.00</c:formatCode>
                <c:ptCount val="109"/>
                <c:pt idx="2">
                  <c:v>7.9</c:v>
                </c:pt>
                <c:pt idx="3">
                  <c:v>13.5</c:v>
                </c:pt>
                <c:pt idx="4">
                  <c:v>11.4</c:v>
                </c:pt>
                <c:pt idx="5">
                  <c:v>12.1</c:v>
                </c:pt>
                <c:pt idx="6">
                  <c:v>12.2</c:v>
                </c:pt>
                <c:pt idx="7">
                  <c:v>12.2</c:v>
                </c:pt>
                <c:pt idx="8">
                  <c:v>12.1</c:v>
                </c:pt>
                <c:pt idx="9">
                  <c:v>12</c:v>
                </c:pt>
                <c:pt idx="10">
                  <c:v>12</c:v>
                </c:pt>
                <c:pt idx="11">
                  <c:v>12.2</c:v>
                </c:pt>
                <c:pt idx="12">
                  <c:v>12.3</c:v>
                </c:pt>
                <c:pt idx="13">
                  <c:v>12.3</c:v>
                </c:pt>
                <c:pt idx="14">
                  <c:v>12.2</c:v>
                </c:pt>
                <c:pt idx="15">
                  <c:v>12.2</c:v>
                </c:pt>
                <c:pt idx="16">
                  <c:v>12.1</c:v>
                </c:pt>
                <c:pt idx="17">
                  <c:v>12.1</c:v>
                </c:pt>
                <c:pt idx="18">
                  <c:v>12.2</c:v>
                </c:pt>
                <c:pt idx="19">
                  <c:v>12.2</c:v>
                </c:pt>
                <c:pt idx="20">
                  <c:v>12.3</c:v>
                </c:pt>
                <c:pt idx="21">
                  <c:v>16.5</c:v>
                </c:pt>
                <c:pt idx="22">
                  <c:v>13.6</c:v>
                </c:pt>
                <c:pt idx="23">
                  <c:v>12.5</c:v>
                </c:pt>
                <c:pt idx="24">
                  <c:v>12</c:v>
                </c:pt>
                <c:pt idx="25">
                  <c:v>12.1</c:v>
                </c:pt>
                <c:pt idx="26">
                  <c:v>9.5</c:v>
                </c:pt>
                <c:pt idx="27">
                  <c:v>12.1</c:v>
                </c:pt>
                <c:pt idx="28">
                  <c:v>12</c:v>
                </c:pt>
                <c:pt idx="29">
                  <c:v>12.2</c:v>
                </c:pt>
                <c:pt idx="30">
                  <c:v>12.2</c:v>
                </c:pt>
                <c:pt idx="31">
                  <c:v>12.2</c:v>
                </c:pt>
                <c:pt idx="32">
                  <c:v>12.2</c:v>
                </c:pt>
                <c:pt idx="33">
                  <c:v>17.29</c:v>
                </c:pt>
                <c:pt idx="34">
                  <c:v>14.19</c:v>
                </c:pt>
                <c:pt idx="35">
                  <c:v>12.99</c:v>
                </c:pt>
                <c:pt idx="36">
                  <c:v>17.7</c:v>
                </c:pt>
                <c:pt idx="37">
                  <c:v>13.45</c:v>
                </c:pt>
                <c:pt idx="38">
                  <c:v>13.68</c:v>
                </c:pt>
                <c:pt idx="39">
                  <c:v>14.56</c:v>
                </c:pt>
                <c:pt idx="40">
                  <c:v>13.73</c:v>
                </c:pt>
                <c:pt idx="41">
                  <c:v>18.86</c:v>
                </c:pt>
                <c:pt idx="42">
                  <c:v>17.41</c:v>
                </c:pt>
                <c:pt idx="43">
                  <c:v>11.515700000000001</c:v>
                </c:pt>
                <c:pt idx="44">
                  <c:v>11.1447</c:v>
                </c:pt>
                <c:pt idx="45">
                  <c:v>11.326700000000001</c:v>
                </c:pt>
                <c:pt idx="46">
                  <c:v>11.003</c:v>
                </c:pt>
                <c:pt idx="47">
                  <c:v>10.9436</c:v>
                </c:pt>
                <c:pt idx="48">
                  <c:v>11.331</c:v>
                </c:pt>
                <c:pt idx="49">
                  <c:v>11.27</c:v>
                </c:pt>
                <c:pt idx="50">
                  <c:v>10.6241</c:v>
                </c:pt>
                <c:pt idx="52">
                  <c:v>8.6999999999999993</c:v>
                </c:pt>
                <c:pt idx="53">
                  <c:v>10.18</c:v>
                </c:pt>
                <c:pt idx="54">
                  <c:v>11.54</c:v>
                </c:pt>
                <c:pt idx="56">
                  <c:v>15.76</c:v>
                </c:pt>
                <c:pt idx="57">
                  <c:v>15.02</c:v>
                </c:pt>
                <c:pt idx="58">
                  <c:v>16.559999999999999</c:v>
                </c:pt>
                <c:pt idx="59">
                  <c:v>15.63</c:v>
                </c:pt>
                <c:pt idx="60">
                  <c:v>8.43</c:v>
                </c:pt>
                <c:pt idx="61">
                  <c:v>9.8000000000000007</c:v>
                </c:pt>
                <c:pt idx="62">
                  <c:v>13.28</c:v>
                </c:pt>
                <c:pt idx="63">
                  <c:v>13.06</c:v>
                </c:pt>
                <c:pt idx="64">
                  <c:v>10.34</c:v>
                </c:pt>
                <c:pt idx="65">
                  <c:v>9.67</c:v>
                </c:pt>
                <c:pt idx="66">
                  <c:v>14.18</c:v>
                </c:pt>
                <c:pt idx="67">
                  <c:v>8.68</c:v>
                </c:pt>
                <c:pt idx="68">
                  <c:v>8.2899999999999991</c:v>
                </c:pt>
                <c:pt idx="69">
                  <c:v>7.36</c:v>
                </c:pt>
                <c:pt idx="70">
                  <c:v>9.19</c:v>
                </c:pt>
                <c:pt idx="71">
                  <c:v>9</c:v>
                </c:pt>
                <c:pt idx="72">
                  <c:v>10.09</c:v>
                </c:pt>
                <c:pt idx="73">
                  <c:v>10.99</c:v>
                </c:pt>
                <c:pt idx="74">
                  <c:v>14.58</c:v>
                </c:pt>
                <c:pt idx="75">
                  <c:v>16.45</c:v>
                </c:pt>
                <c:pt idx="76">
                  <c:v>9.57</c:v>
                </c:pt>
                <c:pt idx="77">
                  <c:v>11.2</c:v>
                </c:pt>
                <c:pt idx="78">
                  <c:v>6.52</c:v>
                </c:pt>
                <c:pt idx="79">
                  <c:v>12.24</c:v>
                </c:pt>
                <c:pt idx="80">
                  <c:v>10.09</c:v>
                </c:pt>
                <c:pt idx="81">
                  <c:v>16.98</c:v>
                </c:pt>
                <c:pt idx="82">
                  <c:v>16.54</c:v>
                </c:pt>
                <c:pt idx="83">
                  <c:v>15.64</c:v>
                </c:pt>
                <c:pt idx="84">
                  <c:v>15.22</c:v>
                </c:pt>
                <c:pt idx="85">
                  <c:v>10.4</c:v>
                </c:pt>
                <c:pt idx="86">
                  <c:v>13.98</c:v>
                </c:pt>
                <c:pt idx="87">
                  <c:v>11.03</c:v>
                </c:pt>
                <c:pt idx="95">
                  <c:v>14.28</c:v>
                </c:pt>
                <c:pt idx="96">
                  <c:v>9.7899999999999991</c:v>
                </c:pt>
                <c:pt idx="97">
                  <c:v>10.45</c:v>
                </c:pt>
                <c:pt idx="98">
                  <c:v>16.059999999999999</c:v>
                </c:pt>
                <c:pt idx="99">
                  <c:v>15.23</c:v>
                </c:pt>
                <c:pt idx="100">
                  <c:v>16</c:v>
                </c:pt>
                <c:pt idx="105">
                  <c:v>16.79</c:v>
                </c:pt>
              </c:numCache>
            </c:numRef>
          </c:xVal>
          <c:yVal>
            <c:numRef>
              <c:f>WEAR!$AZ$2:$AZ$110</c:f>
              <c:numCache>
                <c:formatCode>0</c:formatCode>
                <c:ptCount val="109"/>
                <c:pt idx="2">
                  <c:v>1566</c:v>
                </c:pt>
                <c:pt idx="3">
                  <c:v>1153</c:v>
                </c:pt>
                <c:pt idx="4">
                  <c:v>2339</c:v>
                </c:pt>
                <c:pt idx="5">
                  <c:v>2436</c:v>
                </c:pt>
                <c:pt idx="6">
                  <c:v>3296</c:v>
                </c:pt>
                <c:pt idx="7">
                  <c:v>3172</c:v>
                </c:pt>
                <c:pt idx="8">
                  <c:v>3127</c:v>
                </c:pt>
                <c:pt idx="9">
                  <c:v>2682</c:v>
                </c:pt>
                <c:pt idx="10">
                  <c:v>3530</c:v>
                </c:pt>
                <c:pt idx="11">
                  <c:v>2934</c:v>
                </c:pt>
                <c:pt idx="12">
                  <c:v>3668</c:v>
                </c:pt>
                <c:pt idx="13">
                  <c:v>3445</c:v>
                </c:pt>
                <c:pt idx="14">
                  <c:v>3363</c:v>
                </c:pt>
                <c:pt idx="15">
                  <c:v>2200</c:v>
                </c:pt>
                <c:pt idx="16">
                  <c:v>3034</c:v>
                </c:pt>
                <c:pt idx="17">
                  <c:v>3653</c:v>
                </c:pt>
                <c:pt idx="18">
                  <c:v>2398</c:v>
                </c:pt>
                <c:pt idx="19">
                  <c:v>2383</c:v>
                </c:pt>
                <c:pt idx="20">
                  <c:v>2107</c:v>
                </c:pt>
                <c:pt idx="21">
                  <c:v>1199</c:v>
                </c:pt>
                <c:pt idx="22">
                  <c:v>940</c:v>
                </c:pt>
                <c:pt idx="23">
                  <c:v>1862</c:v>
                </c:pt>
                <c:pt idx="24">
                  <c:v>2012</c:v>
                </c:pt>
                <c:pt idx="25">
                  <c:v>2214</c:v>
                </c:pt>
                <c:pt idx="26">
                  <c:v>1497</c:v>
                </c:pt>
                <c:pt idx="27">
                  <c:v>1714</c:v>
                </c:pt>
                <c:pt idx="28">
                  <c:v>1965</c:v>
                </c:pt>
                <c:pt idx="31">
                  <c:v>2126</c:v>
                </c:pt>
                <c:pt idx="32">
                  <c:v>2127</c:v>
                </c:pt>
                <c:pt idx="33">
                  <c:v>2879</c:v>
                </c:pt>
                <c:pt idx="34">
                  <c:v>2308</c:v>
                </c:pt>
                <c:pt idx="40">
                  <c:v>2438</c:v>
                </c:pt>
                <c:pt idx="41">
                  <c:v>2612</c:v>
                </c:pt>
                <c:pt idx="42">
                  <c:v>1412</c:v>
                </c:pt>
                <c:pt idx="43">
                  <c:v>2635.3214486269208</c:v>
                </c:pt>
                <c:pt idx="44">
                  <c:v>2904.5373512080841</c:v>
                </c:pt>
                <c:pt idx="45">
                  <c:v>3015.2790906211089</c:v>
                </c:pt>
                <c:pt idx="47">
                  <c:v>2984.9909278985238</c:v>
                </c:pt>
                <c:pt idx="48">
                  <c:v>2994.2019409037439</c:v>
                </c:pt>
                <c:pt idx="49">
                  <c:v>2950.2525158821386</c:v>
                </c:pt>
                <c:pt idx="50">
                  <c:v>3420.7402394896476</c:v>
                </c:pt>
                <c:pt idx="52">
                  <c:v>716</c:v>
                </c:pt>
                <c:pt idx="53">
                  <c:v>1163</c:v>
                </c:pt>
                <c:pt idx="54">
                  <c:v>1612</c:v>
                </c:pt>
                <c:pt idx="56">
                  <c:v>1897.58</c:v>
                </c:pt>
                <c:pt idx="57">
                  <c:v>2196.5500000000002</c:v>
                </c:pt>
                <c:pt idx="58">
                  <c:v>1943</c:v>
                </c:pt>
                <c:pt idx="59">
                  <c:v>2002</c:v>
                </c:pt>
                <c:pt idx="60">
                  <c:v>1948</c:v>
                </c:pt>
                <c:pt idx="61">
                  <c:v>1583</c:v>
                </c:pt>
                <c:pt idx="62">
                  <c:v>2238</c:v>
                </c:pt>
                <c:pt idx="63">
                  <c:v>2860.61</c:v>
                </c:pt>
                <c:pt idx="64">
                  <c:v>3501.27</c:v>
                </c:pt>
                <c:pt idx="65">
                  <c:v>2929</c:v>
                </c:pt>
                <c:pt idx="66">
                  <c:v>2344</c:v>
                </c:pt>
                <c:pt idx="67">
                  <c:v>1741</c:v>
                </c:pt>
                <c:pt idx="68">
                  <c:v>1369.98</c:v>
                </c:pt>
                <c:pt idx="69">
                  <c:v>1138.4000000000001</c:v>
                </c:pt>
                <c:pt idx="71">
                  <c:v>1912</c:v>
                </c:pt>
                <c:pt idx="72">
                  <c:v>1964</c:v>
                </c:pt>
                <c:pt idx="73">
                  <c:v>2149</c:v>
                </c:pt>
                <c:pt idx="74">
                  <c:v>2372</c:v>
                </c:pt>
                <c:pt idx="75">
                  <c:v>1954</c:v>
                </c:pt>
                <c:pt idx="76">
                  <c:v>2370</c:v>
                </c:pt>
                <c:pt idx="77">
                  <c:v>1987</c:v>
                </c:pt>
                <c:pt idx="78">
                  <c:v>1207</c:v>
                </c:pt>
                <c:pt idx="79">
                  <c:v>1140</c:v>
                </c:pt>
                <c:pt idx="81">
                  <c:v>7000</c:v>
                </c:pt>
                <c:pt idx="82">
                  <c:v>2000</c:v>
                </c:pt>
                <c:pt idx="83">
                  <c:v>1800</c:v>
                </c:pt>
                <c:pt idx="84">
                  <c:v>4500</c:v>
                </c:pt>
                <c:pt idx="85">
                  <c:v>7500</c:v>
                </c:pt>
                <c:pt idx="86">
                  <c:v>2506</c:v>
                </c:pt>
                <c:pt idx="87">
                  <c:v>1880</c:v>
                </c:pt>
                <c:pt idx="95">
                  <c:v>2327</c:v>
                </c:pt>
                <c:pt idx="96">
                  <c:v>3044</c:v>
                </c:pt>
                <c:pt idx="97">
                  <c:v>1969</c:v>
                </c:pt>
                <c:pt idx="98">
                  <c:v>3370</c:v>
                </c:pt>
                <c:pt idx="99">
                  <c:v>2600</c:v>
                </c:pt>
                <c:pt idx="100">
                  <c:v>2800</c:v>
                </c:pt>
                <c:pt idx="105">
                  <c:v>2900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598-4E4C-B36F-3B8B8CAD8DF1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IAP!$M$2:$M$125</c:f>
              <c:numCache>
                <c:formatCode>0.00</c:formatCode>
                <c:ptCount val="118"/>
                <c:pt idx="0">
                  <c:v>14.1</c:v>
                </c:pt>
                <c:pt idx="2">
                  <c:v>15.84</c:v>
                </c:pt>
                <c:pt idx="3">
                  <c:v>15.9</c:v>
                </c:pt>
                <c:pt idx="4">
                  <c:v>14.97</c:v>
                </c:pt>
                <c:pt idx="5">
                  <c:v>14.98</c:v>
                </c:pt>
                <c:pt idx="6">
                  <c:v>14.91</c:v>
                </c:pt>
                <c:pt idx="7">
                  <c:v>14.68</c:v>
                </c:pt>
                <c:pt idx="8">
                  <c:v>13.96</c:v>
                </c:pt>
                <c:pt idx="9">
                  <c:v>15.99</c:v>
                </c:pt>
                <c:pt idx="10">
                  <c:v>15.43</c:v>
                </c:pt>
                <c:pt idx="11">
                  <c:v>13.6</c:v>
                </c:pt>
                <c:pt idx="12">
                  <c:v>14.6</c:v>
                </c:pt>
                <c:pt idx="13">
                  <c:v>11.13</c:v>
                </c:pt>
                <c:pt idx="15">
                  <c:v>15.4</c:v>
                </c:pt>
                <c:pt idx="16">
                  <c:v>14.1</c:v>
                </c:pt>
                <c:pt idx="18">
                  <c:v>15.26</c:v>
                </c:pt>
                <c:pt idx="19">
                  <c:v>14.67</c:v>
                </c:pt>
                <c:pt idx="20">
                  <c:v>15.42</c:v>
                </c:pt>
                <c:pt idx="21">
                  <c:v>15.31</c:v>
                </c:pt>
                <c:pt idx="24">
                  <c:v>16.149999999999999</c:v>
                </c:pt>
                <c:pt idx="25">
                  <c:v>15.2</c:v>
                </c:pt>
                <c:pt idx="26">
                  <c:v>15.26</c:v>
                </c:pt>
                <c:pt idx="27">
                  <c:v>15.5</c:v>
                </c:pt>
                <c:pt idx="28">
                  <c:v>15.67</c:v>
                </c:pt>
                <c:pt idx="29">
                  <c:v>15.21</c:v>
                </c:pt>
                <c:pt idx="31">
                  <c:v>15.11</c:v>
                </c:pt>
                <c:pt idx="32">
                  <c:v>2.5</c:v>
                </c:pt>
                <c:pt idx="33">
                  <c:v>4.7</c:v>
                </c:pt>
                <c:pt idx="34">
                  <c:v>7.5</c:v>
                </c:pt>
                <c:pt idx="35">
                  <c:v>5.0999999999999996</c:v>
                </c:pt>
                <c:pt idx="36">
                  <c:v>10.4</c:v>
                </c:pt>
                <c:pt idx="37">
                  <c:v>5.5</c:v>
                </c:pt>
                <c:pt idx="38">
                  <c:v>5.6</c:v>
                </c:pt>
                <c:pt idx="39">
                  <c:v>13.6</c:v>
                </c:pt>
                <c:pt idx="40">
                  <c:v>8.4</c:v>
                </c:pt>
                <c:pt idx="41">
                  <c:v>9.8000000000000007</c:v>
                </c:pt>
                <c:pt idx="43">
                  <c:v>12.8</c:v>
                </c:pt>
                <c:pt idx="45">
                  <c:v>14.8</c:v>
                </c:pt>
                <c:pt idx="46">
                  <c:v>16.23</c:v>
                </c:pt>
                <c:pt idx="48">
                  <c:v>15.69</c:v>
                </c:pt>
                <c:pt idx="49">
                  <c:v>16.62</c:v>
                </c:pt>
                <c:pt idx="50">
                  <c:v>16.68</c:v>
                </c:pt>
                <c:pt idx="51">
                  <c:v>16.05</c:v>
                </c:pt>
                <c:pt idx="52">
                  <c:v>15.5</c:v>
                </c:pt>
                <c:pt idx="53">
                  <c:v>15.67</c:v>
                </c:pt>
                <c:pt idx="54">
                  <c:v>15.21</c:v>
                </c:pt>
                <c:pt idx="56">
                  <c:v>15.11</c:v>
                </c:pt>
                <c:pt idx="57">
                  <c:v>15.73</c:v>
                </c:pt>
                <c:pt idx="58">
                  <c:v>15.61</c:v>
                </c:pt>
                <c:pt idx="59">
                  <c:v>15.62</c:v>
                </c:pt>
                <c:pt idx="60">
                  <c:v>15.64</c:v>
                </c:pt>
                <c:pt idx="61">
                  <c:v>2.5</c:v>
                </c:pt>
                <c:pt idx="62">
                  <c:v>4.7</c:v>
                </c:pt>
                <c:pt idx="63">
                  <c:v>7.5</c:v>
                </c:pt>
                <c:pt idx="64">
                  <c:v>5.0999999999999996</c:v>
                </c:pt>
                <c:pt idx="65">
                  <c:v>10.4</c:v>
                </c:pt>
                <c:pt idx="66">
                  <c:v>5.5</c:v>
                </c:pt>
                <c:pt idx="67">
                  <c:v>5.6</c:v>
                </c:pt>
                <c:pt idx="68">
                  <c:v>13.6</c:v>
                </c:pt>
                <c:pt idx="69">
                  <c:v>8.4</c:v>
                </c:pt>
                <c:pt idx="70">
                  <c:v>9.8000000000000007</c:v>
                </c:pt>
                <c:pt idx="71">
                  <c:v>15.2</c:v>
                </c:pt>
                <c:pt idx="72">
                  <c:v>15.8</c:v>
                </c:pt>
                <c:pt idx="74">
                  <c:v>12.8</c:v>
                </c:pt>
                <c:pt idx="76">
                  <c:v>18.2</c:v>
                </c:pt>
                <c:pt idx="77">
                  <c:v>20.100000000000001</c:v>
                </c:pt>
                <c:pt idx="78">
                  <c:v>14.8</c:v>
                </c:pt>
                <c:pt idx="79">
                  <c:v>16.23</c:v>
                </c:pt>
                <c:pt idx="80">
                  <c:v>13.8</c:v>
                </c:pt>
                <c:pt idx="81">
                  <c:v>12.5</c:v>
                </c:pt>
                <c:pt idx="83">
                  <c:v>15.69</c:v>
                </c:pt>
                <c:pt idx="84">
                  <c:v>16.62</c:v>
                </c:pt>
                <c:pt idx="85">
                  <c:v>16.68</c:v>
                </c:pt>
                <c:pt idx="86">
                  <c:v>16.05</c:v>
                </c:pt>
                <c:pt idx="97">
                  <c:v>15.69</c:v>
                </c:pt>
                <c:pt idx="98">
                  <c:v>15.41</c:v>
                </c:pt>
                <c:pt idx="99">
                  <c:v>16.079999999999998</c:v>
                </c:pt>
                <c:pt idx="100">
                  <c:v>15.35</c:v>
                </c:pt>
                <c:pt idx="103">
                  <c:v>16.079999999999998</c:v>
                </c:pt>
                <c:pt idx="104">
                  <c:v>15.35</c:v>
                </c:pt>
                <c:pt idx="106">
                  <c:v>17.600000000000001</c:v>
                </c:pt>
                <c:pt idx="107">
                  <c:v>17.670000000000002</c:v>
                </c:pt>
                <c:pt idx="108">
                  <c:v>18.850000000000001</c:v>
                </c:pt>
                <c:pt idx="109">
                  <c:v>17.88</c:v>
                </c:pt>
                <c:pt idx="111">
                  <c:v>17.600000000000001</c:v>
                </c:pt>
                <c:pt idx="112">
                  <c:v>17.670000000000002</c:v>
                </c:pt>
                <c:pt idx="113">
                  <c:v>16.25</c:v>
                </c:pt>
                <c:pt idx="114">
                  <c:v>18.13</c:v>
                </c:pt>
                <c:pt idx="115">
                  <c:v>17.82</c:v>
                </c:pt>
                <c:pt idx="116">
                  <c:v>17.739999999999998</c:v>
                </c:pt>
                <c:pt idx="117">
                  <c:v>17.59</c:v>
                </c:pt>
              </c:numCache>
            </c:numRef>
          </c:xVal>
          <c:yVal>
            <c:numRef>
              <c:f>IAP!$AZ$2:$AZ$125</c:f>
              <c:numCache>
                <c:formatCode>0</c:formatCode>
                <c:ptCount val="118"/>
                <c:pt idx="0">
                  <c:v>3570</c:v>
                </c:pt>
                <c:pt idx="2" formatCode="General">
                  <c:v>3707</c:v>
                </c:pt>
                <c:pt idx="3" formatCode="General">
                  <c:v>3631</c:v>
                </c:pt>
                <c:pt idx="4">
                  <c:v>4390</c:v>
                </c:pt>
                <c:pt idx="5">
                  <c:v>4388</c:v>
                </c:pt>
                <c:pt idx="6">
                  <c:v>4557</c:v>
                </c:pt>
                <c:pt idx="7">
                  <c:v>3980</c:v>
                </c:pt>
                <c:pt idx="8">
                  <c:v>4090</c:v>
                </c:pt>
                <c:pt idx="9">
                  <c:v>5750</c:v>
                </c:pt>
                <c:pt idx="11">
                  <c:v>4218</c:v>
                </c:pt>
                <c:pt idx="12">
                  <c:v>4189</c:v>
                </c:pt>
                <c:pt idx="13">
                  <c:v>4470</c:v>
                </c:pt>
                <c:pt idx="15">
                  <c:v>4360</c:v>
                </c:pt>
                <c:pt idx="16">
                  <c:v>3570</c:v>
                </c:pt>
                <c:pt idx="24" formatCode="General">
                  <c:v>4346</c:v>
                </c:pt>
                <c:pt idx="25" formatCode="General">
                  <c:v>3693</c:v>
                </c:pt>
                <c:pt idx="27">
                  <c:v>617</c:v>
                </c:pt>
                <c:pt idx="28">
                  <c:v>720</c:v>
                </c:pt>
                <c:pt idx="29">
                  <c:v>501</c:v>
                </c:pt>
                <c:pt idx="31">
                  <c:v>669</c:v>
                </c:pt>
                <c:pt idx="32">
                  <c:v>845</c:v>
                </c:pt>
                <c:pt idx="33">
                  <c:v>598</c:v>
                </c:pt>
                <c:pt idx="34">
                  <c:v>531</c:v>
                </c:pt>
                <c:pt idx="35">
                  <c:v>671</c:v>
                </c:pt>
                <c:pt idx="36">
                  <c:v>614</c:v>
                </c:pt>
                <c:pt idx="37">
                  <c:v>653</c:v>
                </c:pt>
                <c:pt idx="38">
                  <c:v>786</c:v>
                </c:pt>
                <c:pt idx="39">
                  <c:v>624</c:v>
                </c:pt>
                <c:pt idx="40">
                  <c:v>807</c:v>
                </c:pt>
                <c:pt idx="41">
                  <c:v>789</c:v>
                </c:pt>
                <c:pt idx="43">
                  <c:v>588</c:v>
                </c:pt>
                <c:pt idx="45">
                  <c:v>779</c:v>
                </c:pt>
                <c:pt idx="52">
                  <c:v>617</c:v>
                </c:pt>
                <c:pt idx="53">
                  <c:v>720</c:v>
                </c:pt>
                <c:pt idx="54">
                  <c:v>501</c:v>
                </c:pt>
                <c:pt idx="56">
                  <c:v>669</c:v>
                </c:pt>
                <c:pt idx="57">
                  <c:v>642</c:v>
                </c:pt>
                <c:pt idx="58">
                  <c:v>670</c:v>
                </c:pt>
                <c:pt idx="59">
                  <c:v>690</c:v>
                </c:pt>
                <c:pt idx="60">
                  <c:v>698</c:v>
                </c:pt>
                <c:pt idx="61">
                  <c:v>845</c:v>
                </c:pt>
                <c:pt idx="62">
                  <c:v>598</c:v>
                </c:pt>
                <c:pt idx="63">
                  <c:v>531</c:v>
                </c:pt>
                <c:pt idx="64">
                  <c:v>671</c:v>
                </c:pt>
                <c:pt idx="65">
                  <c:v>614</c:v>
                </c:pt>
                <c:pt idx="66">
                  <c:v>653</c:v>
                </c:pt>
                <c:pt idx="67">
                  <c:v>786</c:v>
                </c:pt>
                <c:pt idx="68">
                  <c:v>624</c:v>
                </c:pt>
                <c:pt idx="69">
                  <c:v>807</c:v>
                </c:pt>
                <c:pt idx="70">
                  <c:v>789</c:v>
                </c:pt>
                <c:pt idx="71">
                  <c:v>725</c:v>
                </c:pt>
                <c:pt idx="72">
                  <c:v>700</c:v>
                </c:pt>
                <c:pt idx="74">
                  <c:v>588</c:v>
                </c:pt>
                <c:pt idx="76">
                  <c:v>534</c:v>
                </c:pt>
                <c:pt idx="77">
                  <c:v>630</c:v>
                </c:pt>
                <c:pt idx="78">
                  <c:v>779</c:v>
                </c:pt>
                <c:pt idx="80">
                  <c:v>851</c:v>
                </c:pt>
                <c:pt idx="81">
                  <c:v>545</c:v>
                </c:pt>
                <c:pt idx="99">
                  <c:v>646</c:v>
                </c:pt>
                <c:pt idx="100">
                  <c:v>689</c:v>
                </c:pt>
                <c:pt idx="103">
                  <c:v>646</c:v>
                </c:pt>
                <c:pt idx="104">
                  <c:v>689</c:v>
                </c:pt>
                <c:pt idx="106">
                  <c:v>1940</c:v>
                </c:pt>
                <c:pt idx="107">
                  <c:v>2009.5</c:v>
                </c:pt>
                <c:pt idx="108">
                  <c:v>2044</c:v>
                </c:pt>
                <c:pt idx="109">
                  <c:v>2159</c:v>
                </c:pt>
                <c:pt idx="111">
                  <c:v>1940</c:v>
                </c:pt>
                <c:pt idx="112">
                  <c:v>2009.5</c:v>
                </c:pt>
                <c:pt idx="117">
                  <c:v>1399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598-4E4C-B36F-3B8B8CAD8DF1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GAP'!$M$2:$M$82</c:f>
              <c:numCache>
                <c:formatCode>0.00</c:formatCode>
                <c:ptCount val="81"/>
                <c:pt idx="0">
                  <c:v>11.28</c:v>
                </c:pt>
                <c:pt idx="1">
                  <c:v>13.19</c:v>
                </c:pt>
                <c:pt idx="2">
                  <c:v>13.16</c:v>
                </c:pt>
                <c:pt idx="3">
                  <c:v>15.43</c:v>
                </c:pt>
                <c:pt idx="4">
                  <c:v>13.39</c:v>
                </c:pt>
                <c:pt idx="5">
                  <c:v>13.55</c:v>
                </c:pt>
                <c:pt idx="6">
                  <c:v>10.130000000000001</c:v>
                </c:pt>
                <c:pt idx="7">
                  <c:v>14.01</c:v>
                </c:pt>
                <c:pt idx="8">
                  <c:v>13.91</c:v>
                </c:pt>
                <c:pt idx="9">
                  <c:v>13.63</c:v>
                </c:pt>
                <c:pt idx="10">
                  <c:v>13.88</c:v>
                </c:pt>
                <c:pt idx="11">
                  <c:v>14.05</c:v>
                </c:pt>
                <c:pt idx="12">
                  <c:v>12.03</c:v>
                </c:pt>
                <c:pt idx="13">
                  <c:v>15.02</c:v>
                </c:pt>
                <c:pt idx="14">
                  <c:v>11.11</c:v>
                </c:pt>
                <c:pt idx="15" formatCode="General">
                  <c:v>14.82</c:v>
                </c:pt>
                <c:pt idx="16" formatCode="General">
                  <c:v>13.1</c:v>
                </c:pt>
                <c:pt idx="17" formatCode="General">
                  <c:v>13.27</c:v>
                </c:pt>
                <c:pt idx="18" formatCode="General">
                  <c:v>13.45</c:v>
                </c:pt>
                <c:pt idx="19" formatCode="General">
                  <c:v>15.53</c:v>
                </c:pt>
                <c:pt idx="20" formatCode="General">
                  <c:v>13.02</c:v>
                </c:pt>
                <c:pt idx="21" formatCode="General">
                  <c:v>14.05</c:v>
                </c:pt>
                <c:pt idx="22" formatCode="General">
                  <c:v>13.73</c:v>
                </c:pt>
                <c:pt idx="23" formatCode="General">
                  <c:v>15.32</c:v>
                </c:pt>
                <c:pt idx="24" formatCode="General">
                  <c:v>13.86</c:v>
                </c:pt>
                <c:pt idx="25" formatCode="General">
                  <c:v>12.44</c:v>
                </c:pt>
                <c:pt idx="26" formatCode="General">
                  <c:v>14.09</c:v>
                </c:pt>
                <c:pt idx="27" formatCode="General">
                  <c:v>14.13</c:v>
                </c:pt>
                <c:pt idx="28" formatCode="General">
                  <c:v>13.17</c:v>
                </c:pt>
                <c:pt idx="29" formatCode="General">
                  <c:v>13.64</c:v>
                </c:pt>
                <c:pt idx="30" formatCode="General">
                  <c:v>11.81</c:v>
                </c:pt>
                <c:pt idx="31" formatCode="General">
                  <c:v>13.89</c:v>
                </c:pt>
                <c:pt idx="32" formatCode="General">
                  <c:v>12.64</c:v>
                </c:pt>
                <c:pt idx="33" formatCode="General">
                  <c:v>11.05</c:v>
                </c:pt>
                <c:pt idx="34" formatCode="General">
                  <c:v>12.19</c:v>
                </c:pt>
                <c:pt idx="35" formatCode="General">
                  <c:v>13.6</c:v>
                </c:pt>
                <c:pt idx="36" formatCode="General">
                  <c:v>11.27</c:v>
                </c:pt>
                <c:pt idx="37" formatCode="General">
                  <c:v>14.02</c:v>
                </c:pt>
                <c:pt idx="38" formatCode="General">
                  <c:v>15.58</c:v>
                </c:pt>
                <c:pt idx="39" formatCode="General">
                  <c:v>10.99</c:v>
                </c:pt>
                <c:pt idx="40">
                  <c:v>12.92</c:v>
                </c:pt>
                <c:pt idx="41">
                  <c:v>10.093170889582449</c:v>
                </c:pt>
                <c:pt idx="42">
                  <c:v>10.257903559175</c:v>
                </c:pt>
                <c:pt idx="43">
                  <c:v>10.61</c:v>
                </c:pt>
                <c:pt idx="44">
                  <c:v>12.59236904545393</c:v>
                </c:pt>
                <c:pt idx="45">
                  <c:v>10.5749216120375</c:v>
                </c:pt>
                <c:pt idx="46">
                  <c:v>11.011346001425</c:v>
                </c:pt>
                <c:pt idx="47" formatCode="General">
                  <c:v>15.06</c:v>
                </c:pt>
                <c:pt idx="48" formatCode="General">
                  <c:v>11.36</c:v>
                </c:pt>
                <c:pt idx="49" formatCode="General">
                  <c:v>16.2</c:v>
                </c:pt>
                <c:pt idx="50" formatCode="General">
                  <c:v>11.02</c:v>
                </c:pt>
                <c:pt idx="51" formatCode="General">
                  <c:v>17.79</c:v>
                </c:pt>
                <c:pt idx="52">
                  <c:v>7.17</c:v>
                </c:pt>
                <c:pt idx="53">
                  <c:v>11.4</c:v>
                </c:pt>
                <c:pt idx="54">
                  <c:v>7.17</c:v>
                </c:pt>
                <c:pt idx="55">
                  <c:v>21.4</c:v>
                </c:pt>
                <c:pt idx="56">
                  <c:v>16.149999999999999</c:v>
                </c:pt>
                <c:pt idx="57">
                  <c:v>3.42</c:v>
                </c:pt>
                <c:pt idx="58">
                  <c:v>19.899999999999999</c:v>
                </c:pt>
                <c:pt idx="59">
                  <c:v>15.7</c:v>
                </c:pt>
                <c:pt idx="60">
                  <c:v>7.34</c:v>
                </c:pt>
                <c:pt idx="61">
                  <c:v>6.32</c:v>
                </c:pt>
                <c:pt idx="62">
                  <c:v>7.19</c:v>
                </c:pt>
                <c:pt idx="63">
                  <c:v>8.1999999999999993</c:v>
                </c:pt>
                <c:pt idx="64">
                  <c:v>7.65</c:v>
                </c:pt>
                <c:pt idx="65">
                  <c:v>12.2</c:v>
                </c:pt>
                <c:pt idx="66">
                  <c:v>14.3</c:v>
                </c:pt>
                <c:pt idx="67">
                  <c:v>10.85</c:v>
                </c:pt>
                <c:pt idx="68">
                  <c:v>4.45</c:v>
                </c:pt>
                <c:pt idx="69">
                  <c:v>5.97</c:v>
                </c:pt>
                <c:pt idx="70">
                  <c:v>6.63</c:v>
                </c:pt>
                <c:pt idx="71">
                  <c:v>5.23</c:v>
                </c:pt>
                <c:pt idx="72">
                  <c:v>9.17</c:v>
                </c:pt>
                <c:pt idx="73">
                  <c:v>11.95</c:v>
                </c:pt>
                <c:pt idx="74">
                  <c:v>9.26</c:v>
                </c:pt>
                <c:pt idx="75">
                  <c:v>8.42</c:v>
                </c:pt>
                <c:pt idx="76">
                  <c:v>7.59</c:v>
                </c:pt>
                <c:pt idx="77">
                  <c:v>7.24</c:v>
                </c:pt>
                <c:pt idx="78">
                  <c:v>6.58</c:v>
                </c:pt>
                <c:pt idx="79">
                  <c:v>14.9</c:v>
                </c:pt>
                <c:pt idx="80">
                  <c:v>12.4</c:v>
                </c:pt>
              </c:numCache>
            </c:numRef>
          </c:xVal>
          <c:yVal>
            <c:numRef>
              <c:f>'APIP and GAP'!$AZ$2:$AZ$82</c:f>
              <c:numCache>
                <c:formatCode>General</c:formatCode>
                <c:ptCount val="81"/>
                <c:pt idx="0">
                  <c:v>898</c:v>
                </c:pt>
                <c:pt idx="1">
                  <c:v>1257</c:v>
                </c:pt>
                <c:pt idx="2">
                  <c:v>1223</c:v>
                </c:pt>
                <c:pt idx="3">
                  <c:v>1209</c:v>
                </c:pt>
                <c:pt idx="4">
                  <c:v>872</c:v>
                </c:pt>
                <c:pt idx="5">
                  <c:v>1450</c:v>
                </c:pt>
                <c:pt idx="6">
                  <c:v>510</c:v>
                </c:pt>
                <c:pt idx="7">
                  <c:v>888</c:v>
                </c:pt>
                <c:pt idx="8">
                  <c:v>1308</c:v>
                </c:pt>
                <c:pt idx="9">
                  <c:v>1776</c:v>
                </c:pt>
                <c:pt idx="10">
                  <c:v>1233</c:v>
                </c:pt>
                <c:pt idx="11">
                  <c:v>1419</c:v>
                </c:pt>
                <c:pt idx="12">
                  <c:v>1962</c:v>
                </c:pt>
                <c:pt idx="13">
                  <c:v>1600</c:v>
                </c:pt>
                <c:pt idx="14">
                  <c:v>1074</c:v>
                </c:pt>
                <c:pt idx="15">
                  <c:v>1660</c:v>
                </c:pt>
                <c:pt idx="16">
                  <c:v>1760</c:v>
                </c:pt>
                <c:pt idx="17">
                  <c:v>1510</c:v>
                </c:pt>
                <c:pt idx="18">
                  <c:v>1315</c:v>
                </c:pt>
                <c:pt idx="19">
                  <c:v>1420</c:v>
                </c:pt>
                <c:pt idx="20">
                  <c:v>1690</c:v>
                </c:pt>
                <c:pt idx="21">
                  <c:v>2970</c:v>
                </c:pt>
                <c:pt idx="22">
                  <c:v>1434</c:v>
                </c:pt>
                <c:pt idx="23">
                  <c:v>1559</c:v>
                </c:pt>
                <c:pt idx="24">
                  <c:v>1775</c:v>
                </c:pt>
                <c:pt idx="25">
                  <c:v>1253</c:v>
                </c:pt>
                <c:pt idx="26">
                  <c:v>1295</c:v>
                </c:pt>
                <c:pt idx="27">
                  <c:v>1260</c:v>
                </c:pt>
                <c:pt idx="28">
                  <c:v>1080</c:v>
                </c:pt>
                <c:pt idx="29">
                  <c:v>1225</c:v>
                </c:pt>
                <c:pt idx="30">
                  <c:v>1654</c:v>
                </c:pt>
                <c:pt idx="31">
                  <c:v>1463</c:v>
                </c:pt>
                <c:pt idx="32">
                  <c:v>879</c:v>
                </c:pt>
                <c:pt idx="33">
                  <c:v>2574</c:v>
                </c:pt>
                <c:pt idx="34">
                  <c:v>1692</c:v>
                </c:pt>
                <c:pt idx="35">
                  <c:v>896</c:v>
                </c:pt>
                <c:pt idx="36">
                  <c:v>1232</c:v>
                </c:pt>
                <c:pt idx="37">
                  <c:v>1568</c:v>
                </c:pt>
                <c:pt idx="38">
                  <c:v>1472</c:v>
                </c:pt>
                <c:pt idx="39">
                  <c:v>945</c:v>
                </c:pt>
                <c:pt idx="40">
                  <c:v>1590</c:v>
                </c:pt>
                <c:pt idx="41" formatCode="0">
                  <c:v>3789.6265870201587</c:v>
                </c:pt>
                <c:pt idx="42" formatCode="0">
                  <c:v>5620</c:v>
                </c:pt>
                <c:pt idx="43" formatCode="0">
                  <c:v>2151.1736277843925</c:v>
                </c:pt>
                <c:pt idx="44" formatCode="0">
                  <c:v>33426.9231852831</c:v>
                </c:pt>
                <c:pt idx="45" formatCode="0">
                  <c:v>3597.9980215671985</c:v>
                </c:pt>
                <c:pt idx="46" formatCode="0">
                  <c:v>34408.823836917647</c:v>
                </c:pt>
                <c:pt idx="47">
                  <c:v>15900</c:v>
                </c:pt>
                <c:pt idx="48">
                  <c:v>50100</c:v>
                </c:pt>
                <c:pt idx="49">
                  <c:v>5210</c:v>
                </c:pt>
                <c:pt idx="50">
                  <c:v>3560</c:v>
                </c:pt>
                <c:pt idx="51">
                  <c:v>12100</c:v>
                </c:pt>
                <c:pt idx="52" formatCode="0">
                  <c:v>4480</c:v>
                </c:pt>
                <c:pt idx="53" formatCode="0">
                  <c:v>4740</c:v>
                </c:pt>
                <c:pt idx="54" formatCode="0">
                  <c:v>4110</c:v>
                </c:pt>
                <c:pt idx="55" formatCode="0">
                  <c:v>4860</c:v>
                </c:pt>
                <c:pt idx="56" formatCode="0">
                  <c:v>3980</c:v>
                </c:pt>
                <c:pt idx="57" formatCode="0">
                  <c:v>9620</c:v>
                </c:pt>
                <c:pt idx="58" formatCode="0">
                  <c:v>6880</c:v>
                </c:pt>
                <c:pt idx="59" formatCode="0">
                  <c:v>5070</c:v>
                </c:pt>
                <c:pt idx="60" formatCode="0">
                  <c:v>2080</c:v>
                </c:pt>
                <c:pt idx="61" formatCode="0">
                  <c:v>1300</c:v>
                </c:pt>
                <c:pt idx="62" formatCode="0">
                  <c:v>1655</c:v>
                </c:pt>
                <c:pt idx="63" formatCode="0">
                  <c:v>1310</c:v>
                </c:pt>
                <c:pt idx="64" formatCode="0">
                  <c:v>1165</c:v>
                </c:pt>
                <c:pt idx="65" formatCode="0">
                  <c:v>684</c:v>
                </c:pt>
                <c:pt idx="66" formatCode="0">
                  <c:v>1580</c:v>
                </c:pt>
                <c:pt idx="67" formatCode="0">
                  <c:v>480</c:v>
                </c:pt>
                <c:pt idx="68" formatCode="0">
                  <c:v>4130</c:v>
                </c:pt>
                <c:pt idx="69" formatCode="0">
                  <c:v>4170</c:v>
                </c:pt>
                <c:pt idx="70" formatCode="0">
                  <c:v>4910</c:v>
                </c:pt>
                <c:pt idx="71" formatCode="0">
                  <c:v>1120</c:v>
                </c:pt>
                <c:pt idx="72" formatCode="0">
                  <c:v>820</c:v>
                </c:pt>
                <c:pt idx="73" formatCode="0">
                  <c:v>1620</c:v>
                </c:pt>
                <c:pt idx="74" formatCode="0">
                  <c:v>3400</c:v>
                </c:pt>
                <c:pt idx="75" formatCode="0">
                  <c:v>1270</c:v>
                </c:pt>
                <c:pt idx="76" formatCode="0">
                  <c:v>1310</c:v>
                </c:pt>
                <c:pt idx="77" formatCode="0">
                  <c:v>2800</c:v>
                </c:pt>
                <c:pt idx="78" formatCode="0">
                  <c:v>1440</c:v>
                </c:pt>
                <c:pt idx="79" formatCode="0">
                  <c:v>2776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598-4E4C-B36F-3B8B8CAD8DF1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WEAR!$M$111:$M$118</c:f>
              <c:numCache>
                <c:formatCode>0.00</c:formatCode>
                <c:ptCount val="8"/>
                <c:pt idx="0">
                  <c:v>14.15</c:v>
                </c:pt>
                <c:pt idx="1">
                  <c:v>13.2</c:v>
                </c:pt>
                <c:pt idx="2">
                  <c:v>14.26</c:v>
                </c:pt>
                <c:pt idx="3">
                  <c:v>11.31</c:v>
                </c:pt>
                <c:pt idx="4">
                  <c:v>6.82</c:v>
                </c:pt>
                <c:pt idx="5">
                  <c:v>8.98</c:v>
                </c:pt>
                <c:pt idx="6">
                  <c:v>10.02</c:v>
                </c:pt>
                <c:pt idx="7">
                  <c:v>12.18</c:v>
                </c:pt>
              </c:numCache>
            </c:numRef>
          </c:xVal>
          <c:yVal>
            <c:numRef>
              <c:f>WEAR!$AZ$111:$AZ$118</c:f>
              <c:numCache>
                <c:formatCode>General</c:formatCode>
                <c:ptCount val="8"/>
                <c:pt idx="0">
                  <c:v>2201</c:v>
                </c:pt>
                <c:pt idx="1">
                  <c:v>2789</c:v>
                </c:pt>
                <c:pt idx="2">
                  <c:v>2331</c:v>
                </c:pt>
                <c:pt idx="3">
                  <c:v>2219</c:v>
                </c:pt>
                <c:pt idx="4">
                  <c:v>976</c:v>
                </c:pt>
                <c:pt idx="5">
                  <c:v>1516</c:v>
                </c:pt>
                <c:pt idx="6">
                  <c:v>2753</c:v>
                </c:pt>
                <c:pt idx="7">
                  <c:v>1231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598-4E4C-B36F-3B8B8CAD8DF1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IAP!$M$126:$M$132</c:f>
              <c:numCache>
                <c:formatCode>0.00</c:formatCode>
                <c:ptCount val="7"/>
                <c:pt idx="0">
                  <c:v>15.74</c:v>
                </c:pt>
                <c:pt idx="1">
                  <c:v>4.72</c:v>
                </c:pt>
                <c:pt idx="2">
                  <c:v>16.97</c:v>
                </c:pt>
                <c:pt idx="3">
                  <c:v>6.85</c:v>
                </c:pt>
                <c:pt idx="4">
                  <c:v>15.86</c:v>
                </c:pt>
                <c:pt idx="5">
                  <c:v>15.28</c:v>
                </c:pt>
                <c:pt idx="6">
                  <c:v>14.98</c:v>
                </c:pt>
              </c:numCache>
            </c:numRef>
          </c:xVal>
          <c:yVal>
            <c:numRef>
              <c:f>IAP!$AZ$126:$AZ$132</c:f>
              <c:numCache>
                <c:formatCode>0</c:formatCode>
                <c:ptCount val="7"/>
                <c:pt idx="0">
                  <c:v>624</c:v>
                </c:pt>
                <c:pt idx="1">
                  <c:v>845</c:v>
                </c:pt>
                <c:pt idx="2">
                  <c:v>719</c:v>
                </c:pt>
                <c:pt idx="3">
                  <c:v>718</c:v>
                </c:pt>
                <c:pt idx="4" formatCode="General">
                  <c:v>3793</c:v>
                </c:pt>
                <c:pt idx="5" formatCode="General">
                  <c:v>3614</c:v>
                </c:pt>
                <c:pt idx="6" formatCode="General">
                  <c:v>3432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0598-4E4C-B36F-3B8B8CAD8DF1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GAP'!$AZ$83:$AZ$92</c:f>
              <c:numCache>
                <c:formatCode>0</c:formatCode>
                <c:ptCount val="10"/>
                <c:pt idx="0">
                  <c:v>12382.496572076321</c:v>
                </c:pt>
                <c:pt idx="1">
                  <c:v>3849.131784699543</c:v>
                </c:pt>
                <c:pt idx="2">
                  <c:v>2901</c:v>
                </c:pt>
                <c:pt idx="3">
                  <c:v>10623.756742424432</c:v>
                </c:pt>
                <c:pt idx="4">
                  <c:v>12058.818237140431</c:v>
                </c:pt>
                <c:pt idx="5">
                  <c:v>17803.751808838966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0598-4E4C-B36F-3B8B8CAD8DF1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GAP'!$AZ$83:$AZ$92</c:f>
              <c:numCache>
                <c:formatCode>0</c:formatCode>
                <c:ptCount val="10"/>
                <c:pt idx="0">
                  <c:v>12382.496572076321</c:v>
                </c:pt>
                <c:pt idx="1">
                  <c:v>3849.131784699543</c:v>
                </c:pt>
                <c:pt idx="2">
                  <c:v>2901</c:v>
                </c:pt>
                <c:pt idx="3">
                  <c:v>10623.756742424432</c:v>
                </c:pt>
                <c:pt idx="4">
                  <c:v>12058.818237140431</c:v>
                </c:pt>
                <c:pt idx="5">
                  <c:v>17803.751808838966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0598-4E4C-B36F-3B8B8CAD8D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7091768"/>
        <c:axId val="567092552"/>
      </c:scatterChart>
      <c:valAx>
        <c:axId val="56709176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CaO</a:t>
                </a:r>
                <a:r>
                  <a:rPr lang="en-US" sz="1200" b="0" i="0" u="none" strike="noStrike" baseline="0">
                    <a:effectLst/>
                  </a:rPr>
                  <a:t>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US" sz="1200" b="0" i="0" u="none" strike="noStrike" baseline="0">
                    <a:effectLst/>
                  </a:rPr>
                  <a:t>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92552"/>
        <c:crosses val="autoZero"/>
        <c:crossBetween val="midCat"/>
      </c:valAx>
      <c:valAx>
        <c:axId val="567092552"/>
        <c:scaling>
          <c:orientation val="minMax"/>
          <c:max val="2000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Ba</a:t>
                </a:r>
                <a:r>
                  <a:rPr lang="en-US" sz="1200" b="0" i="0" u="none" strike="noStrike" baseline="0">
                    <a:effectLst/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91768"/>
        <c:crosses val="autoZero"/>
        <c:crossBetween val="midCat"/>
        <c:minorUnit val="500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67718746514591632"/>
          <c:y val="5.1084579405024748E-2"/>
          <c:w val="0.28260102427581218"/>
          <c:h val="0.2535213277310444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WEAR!$M$2:$M$110</c:f>
              <c:numCache>
                <c:formatCode>0.00</c:formatCode>
                <c:ptCount val="109"/>
                <c:pt idx="2">
                  <c:v>7.9</c:v>
                </c:pt>
                <c:pt idx="3">
                  <c:v>13.5</c:v>
                </c:pt>
                <c:pt idx="4">
                  <c:v>11.4</c:v>
                </c:pt>
                <c:pt idx="5">
                  <c:v>12.1</c:v>
                </c:pt>
                <c:pt idx="6">
                  <c:v>12.2</c:v>
                </c:pt>
                <c:pt idx="7">
                  <c:v>12.2</c:v>
                </c:pt>
                <c:pt idx="8">
                  <c:v>12.1</c:v>
                </c:pt>
                <c:pt idx="9">
                  <c:v>12</c:v>
                </c:pt>
                <c:pt idx="10">
                  <c:v>12</c:v>
                </c:pt>
                <c:pt idx="11">
                  <c:v>12.2</c:v>
                </c:pt>
                <c:pt idx="12">
                  <c:v>12.3</c:v>
                </c:pt>
                <c:pt idx="13">
                  <c:v>12.3</c:v>
                </c:pt>
                <c:pt idx="14">
                  <c:v>12.2</c:v>
                </c:pt>
                <c:pt idx="15">
                  <c:v>12.2</c:v>
                </c:pt>
                <c:pt idx="16">
                  <c:v>12.1</c:v>
                </c:pt>
                <c:pt idx="17">
                  <c:v>12.1</c:v>
                </c:pt>
                <c:pt idx="18">
                  <c:v>12.2</c:v>
                </c:pt>
                <c:pt idx="19">
                  <c:v>12.2</c:v>
                </c:pt>
                <c:pt idx="20">
                  <c:v>12.3</c:v>
                </c:pt>
                <c:pt idx="21">
                  <c:v>16.5</c:v>
                </c:pt>
                <c:pt idx="22">
                  <c:v>13.6</c:v>
                </c:pt>
                <c:pt idx="23">
                  <c:v>12.5</c:v>
                </c:pt>
                <c:pt idx="24">
                  <c:v>12</c:v>
                </c:pt>
                <c:pt idx="25">
                  <c:v>12.1</c:v>
                </c:pt>
                <c:pt idx="26">
                  <c:v>9.5</c:v>
                </c:pt>
                <c:pt idx="27">
                  <c:v>12.1</c:v>
                </c:pt>
                <c:pt idx="28">
                  <c:v>12</c:v>
                </c:pt>
                <c:pt idx="29">
                  <c:v>12.2</c:v>
                </c:pt>
                <c:pt idx="30">
                  <c:v>12.2</c:v>
                </c:pt>
                <c:pt idx="31">
                  <c:v>12.2</c:v>
                </c:pt>
                <c:pt idx="32">
                  <c:v>12.2</c:v>
                </c:pt>
                <c:pt idx="33">
                  <c:v>17.29</c:v>
                </c:pt>
                <c:pt idx="34">
                  <c:v>14.19</c:v>
                </c:pt>
                <c:pt idx="35">
                  <c:v>12.99</c:v>
                </c:pt>
                <c:pt idx="36">
                  <c:v>17.7</c:v>
                </c:pt>
                <c:pt idx="37">
                  <c:v>13.45</c:v>
                </c:pt>
                <c:pt idx="38">
                  <c:v>13.68</c:v>
                </c:pt>
                <c:pt idx="39">
                  <c:v>14.56</c:v>
                </c:pt>
                <c:pt idx="40">
                  <c:v>13.73</c:v>
                </c:pt>
                <c:pt idx="41">
                  <c:v>18.86</c:v>
                </c:pt>
                <c:pt idx="42">
                  <c:v>17.41</c:v>
                </c:pt>
                <c:pt idx="43">
                  <c:v>11.515700000000001</c:v>
                </c:pt>
                <c:pt idx="44">
                  <c:v>11.1447</c:v>
                </c:pt>
                <c:pt idx="45">
                  <c:v>11.326700000000001</c:v>
                </c:pt>
                <c:pt idx="46">
                  <c:v>11.003</c:v>
                </c:pt>
                <c:pt idx="47">
                  <c:v>10.9436</c:v>
                </c:pt>
                <c:pt idx="48">
                  <c:v>11.331</c:v>
                </c:pt>
                <c:pt idx="49">
                  <c:v>11.27</c:v>
                </c:pt>
                <c:pt idx="50">
                  <c:v>10.6241</c:v>
                </c:pt>
                <c:pt idx="52">
                  <c:v>8.6999999999999993</c:v>
                </c:pt>
                <c:pt idx="53">
                  <c:v>10.18</c:v>
                </c:pt>
                <c:pt idx="54">
                  <c:v>11.54</c:v>
                </c:pt>
                <c:pt idx="56">
                  <c:v>15.76</c:v>
                </c:pt>
                <c:pt idx="57">
                  <c:v>15.02</c:v>
                </c:pt>
                <c:pt idx="58">
                  <c:v>16.559999999999999</c:v>
                </c:pt>
                <c:pt idx="59">
                  <c:v>15.63</c:v>
                </c:pt>
                <c:pt idx="60">
                  <c:v>8.43</c:v>
                </c:pt>
                <c:pt idx="61">
                  <c:v>9.8000000000000007</c:v>
                </c:pt>
                <c:pt idx="62">
                  <c:v>13.28</c:v>
                </c:pt>
                <c:pt idx="63">
                  <c:v>13.06</c:v>
                </c:pt>
                <c:pt idx="64">
                  <c:v>10.34</c:v>
                </c:pt>
                <c:pt idx="65">
                  <c:v>9.67</c:v>
                </c:pt>
                <c:pt idx="66">
                  <c:v>14.18</c:v>
                </c:pt>
                <c:pt idx="67">
                  <c:v>8.68</c:v>
                </c:pt>
                <c:pt idx="68">
                  <c:v>8.2899999999999991</c:v>
                </c:pt>
                <c:pt idx="69">
                  <c:v>7.36</c:v>
                </c:pt>
                <c:pt idx="70">
                  <c:v>9.19</c:v>
                </c:pt>
                <c:pt idx="71">
                  <c:v>9</c:v>
                </c:pt>
                <c:pt idx="72">
                  <c:v>10.09</c:v>
                </c:pt>
                <c:pt idx="73">
                  <c:v>10.99</c:v>
                </c:pt>
                <c:pt idx="74">
                  <c:v>14.58</c:v>
                </c:pt>
                <c:pt idx="75">
                  <c:v>16.45</c:v>
                </c:pt>
                <c:pt idx="76">
                  <c:v>9.57</c:v>
                </c:pt>
                <c:pt idx="77">
                  <c:v>11.2</c:v>
                </c:pt>
                <c:pt idx="78">
                  <c:v>6.52</c:v>
                </c:pt>
                <c:pt idx="79">
                  <c:v>12.24</c:v>
                </c:pt>
                <c:pt idx="80">
                  <c:v>10.09</c:v>
                </c:pt>
                <c:pt idx="81">
                  <c:v>16.98</c:v>
                </c:pt>
                <c:pt idx="82">
                  <c:v>16.54</c:v>
                </c:pt>
                <c:pt idx="83">
                  <c:v>15.64</c:v>
                </c:pt>
                <c:pt idx="84">
                  <c:v>15.22</c:v>
                </c:pt>
                <c:pt idx="85">
                  <c:v>10.4</c:v>
                </c:pt>
                <c:pt idx="86">
                  <c:v>13.98</c:v>
                </c:pt>
                <c:pt idx="87">
                  <c:v>11.03</c:v>
                </c:pt>
                <c:pt idx="95">
                  <c:v>14.28</c:v>
                </c:pt>
                <c:pt idx="96">
                  <c:v>9.7899999999999991</c:v>
                </c:pt>
                <c:pt idx="97">
                  <c:v>10.45</c:v>
                </c:pt>
                <c:pt idx="98">
                  <c:v>16.059999999999999</c:v>
                </c:pt>
                <c:pt idx="99">
                  <c:v>15.23</c:v>
                </c:pt>
                <c:pt idx="100">
                  <c:v>16</c:v>
                </c:pt>
                <c:pt idx="105">
                  <c:v>16.79</c:v>
                </c:pt>
              </c:numCache>
            </c:numRef>
          </c:xVal>
          <c:yVal>
            <c:numRef>
              <c:f>WEAR!$BA$2:$BA$110</c:f>
              <c:numCache>
                <c:formatCode>0.0</c:formatCode>
                <c:ptCount val="109"/>
                <c:pt idx="43">
                  <c:v>1.7325598166771841</c:v>
                </c:pt>
                <c:pt idx="44">
                  <c:v>1.6766950419142725</c:v>
                </c:pt>
                <c:pt idx="45">
                  <c:v>1.7737492297754121</c:v>
                </c:pt>
                <c:pt idx="47">
                  <c:v>1.7946146110918884</c:v>
                </c:pt>
                <c:pt idx="48">
                  <c:v>1.7482891212800857</c:v>
                </c:pt>
                <c:pt idx="49">
                  <c:v>1.6886593890193253</c:v>
                </c:pt>
                <c:pt idx="50">
                  <c:v>1.5302218855982981</c:v>
                </c:pt>
                <c:pt idx="56">
                  <c:v>0.45</c:v>
                </c:pt>
                <c:pt idx="57">
                  <c:v>0.75</c:v>
                </c:pt>
                <c:pt idx="58">
                  <c:v>0.6</c:v>
                </c:pt>
                <c:pt idx="59">
                  <c:v>0.5</c:v>
                </c:pt>
                <c:pt idx="60">
                  <c:v>1.27</c:v>
                </c:pt>
                <c:pt idx="61">
                  <c:v>0.94</c:v>
                </c:pt>
                <c:pt idx="62">
                  <c:v>0.23</c:v>
                </c:pt>
                <c:pt idx="63">
                  <c:v>1.0900000000000001</c:v>
                </c:pt>
                <c:pt idx="64">
                  <c:v>0.61</c:v>
                </c:pt>
                <c:pt idx="65">
                  <c:v>0.8</c:v>
                </c:pt>
                <c:pt idx="66">
                  <c:v>0.34</c:v>
                </c:pt>
                <c:pt idx="67">
                  <c:v>1</c:v>
                </c:pt>
                <c:pt idx="68">
                  <c:v>0.9</c:v>
                </c:pt>
                <c:pt idx="69">
                  <c:v>0.6</c:v>
                </c:pt>
                <c:pt idx="71">
                  <c:v>0.64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5EF-4E95-BCEA-8536B3D6F358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IAP!$M$2:$M$125</c:f>
              <c:numCache>
                <c:formatCode>0.00</c:formatCode>
                <c:ptCount val="118"/>
                <c:pt idx="0">
                  <c:v>14.1</c:v>
                </c:pt>
                <c:pt idx="2">
                  <c:v>15.84</c:v>
                </c:pt>
                <c:pt idx="3">
                  <c:v>15.9</c:v>
                </c:pt>
                <c:pt idx="4">
                  <c:v>14.97</c:v>
                </c:pt>
                <c:pt idx="5">
                  <c:v>14.98</c:v>
                </c:pt>
                <c:pt idx="6">
                  <c:v>14.91</c:v>
                </c:pt>
                <c:pt idx="7">
                  <c:v>14.68</c:v>
                </c:pt>
                <c:pt idx="8">
                  <c:v>13.96</c:v>
                </c:pt>
                <c:pt idx="9">
                  <c:v>15.99</c:v>
                </c:pt>
                <c:pt idx="10">
                  <c:v>15.43</c:v>
                </c:pt>
                <c:pt idx="11">
                  <c:v>13.6</c:v>
                </c:pt>
                <c:pt idx="12">
                  <c:v>14.6</c:v>
                </c:pt>
                <c:pt idx="13">
                  <c:v>11.13</c:v>
                </c:pt>
                <c:pt idx="15">
                  <c:v>15.4</c:v>
                </c:pt>
                <c:pt idx="16">
                  <c:v>14.1</c:v>
                </c:pt>
                <c:pt idx="18">
                  <c:v>15.26</c:v>
                </c:pt>
                <c:pt idx="19">
                  <c:v>14.67</c:v>
                </c:pt>
                <c:pt idx="20">
                  <c:v>15.42</c:v>
                </c:pt>
                <c:pt idx="21">
                  <c:v>15.31</c:v>
                </c:pt>
                <c:pt idx="24">
                  <c:v>16.149999999999999</c:v>
                </c:pt>
                <c:pt idx="25">
                  <c:v>15.2</c:v>
                </c:pt>
                <c:pt idx="26">
                  <c:v>15.26</c:v>
                </c:pt>
                <c:pt idx="27">
                  <c:v>15.5</c:v>
                </c:pt>
                <c:pt idx="28">
                  <c:v>15.67</c:v>
                </c:pt>
                <c:pt idx="29">
                  <c:v>15.21</c:v>
                </c:pt>
                <c:pt idx="31">
                  <c:v>15.11</c:v>
                </c:pt>
                <c:pt idx="32">
                  <c:v>2.5</c:v>
                </c:pt>
                <c:pt idx="33">
                  <c:v>4.7</c:v>
                </c:pt>
                <c:pt idx="34">
                  <c:v>7.5</c:v>
                </c:pt>
                <c:pt idx="35">
                  <c:v>5.0999999999999996</c:v>
                </c:pt>
                <c:pt idx="36">
                  <c:v>10.4</c:v>
                </c:pt>
                <c:pt idx="37">
                  <c:v>5.5</c:v>
                </c:pt>
                <c:pt idx="38">
                  <c:v>5.6</c:v>
                </c:pt>
                <c:pt idx="39">
                  <c:v>13.6</c:v>
                </c:pt>
                <c:pt idx="40">
                  <c:v>8.4</c:v>
                </c:pt>
                <c:pt idx="41">
                  <c:v>9.8000000000000007</c:v>
                </c:pt>
                <c:pt idx="43">
                  <c:v>12.8</c:v>
                </c:pt>
                <c:pt idx="45">
                  <c:v>14.8</c:v>
                </c:pt>
                <c:pt idx="46">
                  <c:v>16.23</c:v>
                </c:pt>
                <c:pt idx="48">
                  <c:v>15.69</c:v>
                </c:pt>
                <c:pt idx="49">
                  <c:v>16.62</c:v>
                </c:pt>
                <c:pt idx="50">
                  <c:v>16.68</c:v>
                </c:pt>
                <c:pt idx="51">
                  <c:v>16.05</c:v>
                </c:pt>
                <c:pt idx="52">
                  <c:v>15.5</c:v>
                </c:pt>
                <c:pt idx="53">
                  <c:v>15.67</c:v>
                </c:pt>
                <c:pt idx="54">
                  <c:v>15.21</c:v>
                </c:pt>
                <c:pt idx="56">
                  <c:v>15.11</c:v>
                </c:pt>
                <c:pt idx="57">
                  <c:v>15.73</c:v>
                </c:pt>
                <c:pt idx="58">
                  <c:v>15.61</c:v>
                </c:pt>
                <c:pt idx="59">
                  <c:v>15.62</c:v>
                </c:pt>
                <c:pt idx="60">
                  <c:v>15.64</c:v>
                </c:pt>
                <c:pt idx="61">
                  <c:v>2.5</c:v>
                </c:pt>
                <c:pt idx="62">
                  <c:v>4.7</c:v>
                </c:pt>
                <c:pt idx="63">
                  <c:v>7.5</c:v>
                </c:pt>
                <c:pt idx="64">
                  <c:v>5.0999999999999996</c:v>
                </c:pt>
                <c:pt idx="65">
                  <c:v>10.4</c:v>
                </c:pt>
                <c:pt idx="66">
                  <c:v>5.5</c:v>
                </c:pt>
                <c:pt idx="67">
                  <c:v>5.6</c:v>
                </c:pt>
                <c:pt idx="68">
                  <c:v>13.6</c:v>
                </c:pt>
                <c:pt idx="69">
                  <c:v>8.4</c:v>
                </c:pt>
                <c:pt idx="70">
                  <c:v>9.8000000000000007</c:v>
                </c:pt>
                <c:pt idx="71">
                  <c:v>15.2</c:v>
                </c:pt>
                <c:pt idx="72">
                  <c:v>15.8</c:v>
                </c:pt>
                <c:pt idx="74">
                  <c:v>12.8</c:v>
                </c:pt>
                <c:pt idx="76">
                  <c:v>18.2</c:v>
                </c:pt>
                <c:pt idx="77">
                  <c:v>20.100000000000001</c:v>
                </c:pt>
                <c:pt idx="78">
                  <c:v>14.8</c:v>
                </c:pt>
                <c:pt idx="79">
                  <c:v>16.23</c:v>
                </c:pt>
                <c:pt idx="80">
                  <c:v>13.8</c:v>
                </c:pt>
                <c:pt idx="81">
                  <c:v>12.5</c:v>
                </c:pt>
                <c:pt idx="83">
                  <c:v>15.69</c:v>
                </c:pt>
                <c:pt idx="84">
                  <c:v>16.62</c:v>
                </c:pt>
                <c:pt idx="85">
                  <c:v>16.68</c:v>
                </c:pt>
                <c:pt idx="86">
                  <c:v>16.05</c:v>
                </c:pt>
                <c:pt idx="97">
                  <c:v>15.69</c:v>
                </c:pt>
                <c:pt idx="98">
                  <c:v>15.41</c:v>
                </c:pt>
                <c:pt idx="99">
                  <c:v>16.079999999999998</c:v>
                </c:pt>
                <c:pt idx="100">
                  <c:v>15.35</c:v>
                </c:pt>
                <c:pt idx="103">
                  <c:v>16.079999999999998</c:v>
                </c:pt>
                <c:pt idx="104">
                  <c:v>15.35</c:v>
                </c:pt>
                <c:pt idx="106">
                  <c:v>17.600000000000001</c:v>
                </c:pt>
                <c:pt idx="107">
                  <c:v>17.670000000000002</c:v>
                </c:pt>
                <c:pt idx="108">
                  <c:v>18.850000000000001</c:v>
                </c:pt>
                <c:pt idx="109">
                  <c:v>17.88</c:v>
                </c:pt>
                <c:pt idx="111">
                  <c:v>17.600000000000001</c:v>
                </c:pt>
                <c:pt idx="112">
                  <c:v>17.670000000000002</c:v>
                </c:pt>
                <c:pt idx="113">
                  <c:v>16.25</c:v>
                </c:pt>
                <c:pt idx="114">
                  <c:v>18.13</c:v>
                </c:pt>
                <c:pt idx="115">
                  <c:v>17.82</c:v>
                </c:pt>
                <c:pt idx="116">
                  <c:v>17.739999999999998</c:v>
                </c:pt>
                <c:pt idx="117">
                  <c:v>17.59</c:v>
                </c:pt>
              </c:numCache>
            </c:numRef>
          </c:xVal>
          <c:yVal>
            <c:numRef>
              <c:f>IAP!$BA$2:$BA$125</c:f>
              <c:numCache>
                <c:formatCode>0.0</c:formatCode>
                <c:ptCount val="118"/>
                <c:pt idx="2" formatCode="General">
                  <c:v>77.900000000000006</c:v>
                </c:pt>
                <c:pt idx="3" formatCode="General">
                  <c:v>79.099999999999994</c:v>
                </c:pt>
                <c:pt idx="7">
                  <c:v>74</c:v>
                </c:pt>
                <c:pt idx="8">
                  <c:v>98.6</c:v>
                </c:pt>
                <c:pt idx="11">
                  <c:v>275</c:v>
                </c:pt>
                <c:pt idx="12">
                  <c:v>275</c:v>
                </c:pt>
                <c:pt idx="24" formatCode="General">
                  <c:v>64.900000000000006</c:v>
                </c:pt>
                <c:pt idx="25" formatCode="General">
                  <c:v>89.8</c:v>
                </c:pt>
                <c:pt idx="27">
                  <c:v>35</c:v>
                </c:pt>
                <c:pt idx="29">
                  <c:v>33</c:v>
                </c:pt>
                <c:pt idx="31">
                  <c:v>38.200000000000003</c:v>
                </c:pt>
                <c:pt idx="52">
                  <c:v>35</c:v>
                </c:pt>
                <c:pt idx="54">
                  <c:v>33</c:v>
                </c:pt>
                <c:pt idx="56">
                  <c:v>38.200000000000003</c:v>
                </c:pt>
                <c:pt idx="99">
                  <c:v>38.200000000000003</c:v>
                </c:pt>
                <c:pt idx="100">
                  <c:v>34.9</c:v>
                </c:pt>
                <c:pt idx="103">
                  <c:v>38.200000000000003</c:v>
                </c:pt>
                <c:pt idx="104">
                  <c:v>34.9</c:v>
                </c:pt>
                <c:pt idx="109">
                  <c:v>14</c:v>
                </c:pt>
                <c:pt idx="117">
                  <c:v>8.1999999999999993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5EF-4E95-BCEA-8536B3D6F358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GAP'!$M$2:$M$82</c:f>
              <c:numCache>
                <c:formatCode>0.00</c:formatCode>
                <c:ptCount val="81"/>
                <c:pt idx="0">
                  <c:v>11.28</c:v>
                </c:pt>
                <c:pt idx="1">
                  <c:v>13.19</c:v>
                </c:pt>
                <c:pt idx="2">
                  <c:v>13.16</c:v>
                </c:pt>
                <c:pt idx="3">
                  <c:v>15.43</c:v>
                </c:pt>
                <c:pt idx="4">
                  <c:v>13.39</c:v>
                </c:pt>
                <c:pt idx="5">
                  <c:v>13.55</c:v>
                </c:pt>
                <c:pt idx="6">
                  <c:v>10.130000000000001</c:v>
                </c:pt>
                <c:pt idx="7">
                  <c:v>14.01</c:v>
                </c:pt>
                <c:pt idx="8">
                  <c:v>13.91</c:v>
                </c:pt>
                <c:pt idx="9">
                  <c:v>13.63</c:v>
                </c:pt>
                <c:pt idx="10">
                  <c:v>13.88</c:v>
                </c:pt>
                <c:pt idx="11">
                  <c:v>14.05</c:v>
                </c:pt>
                <c:pt idx="12">
                  <c:v>12.03</c:v>
                </c:pt>
                <c:pt idx="13">
                  <c:v>15.02</c:v>
                </c:pt>
                <c:pt idx="14">
                  <c:v>11.11</c:v>
                </c:pt>
                <c:pt idx="15" formatCode="General">
                  <c:v>14.82</c:v>
                </c:pt>
                <c:pt idx="16" formatCode="General">
                  <c:v>13.1</c:v>
                </c:pt>
                <c:pt idx="17" formatCode="General">
                  <c:v>13.27</c:v>
                </c:pt>
                <c:pt idx="18" formatCode="General">
                  <c:v>13.45</c:v>
                </c:pt>
                <c:pt idx="19" formatCode="General">
                  <c:v>15.53</c:v>
                </c:pt>
                <c:pt idx="20" formatCode="General">
                  <c:v>13.02</c:v>
                </c:pt>
                <c:pt idx="21" formatCode="General">
                  <c:v>14.05</c:v>
                </c:pt>
                <c:pt idx="22" formatCode="General">
                  <c:v>13.73</c:v>
                </c:pt>
                <c:pt idx="23" formatCode="General">
                  <c:v>15.32</c:v>
                </c:pt>
                <c:pt idx="24" formatCode="General">
                  <c:v>13.86</c:v>
                </c:pt>
                <c:pt idx="25" formatCode="General">
                  <c:v>12.44</c:v>
                </c:pt>
                <c:pt idx="26" formatCode="General">
                  <c:v>14.09</c:v>
                </c:pt>
                <c:pt idx="27" formatCode="General">
                  <c:v>14.13</c:v>
                </c:pt>
                <c:pt idx="28" formatCode="General">
                  <c:v>13.17</c:v>
                </c:pt>
                <c:pt idx="29" formatCode="General">
                  <c:v>13.64</c:v>
                </c:pt>
                <c:pt idx="30" formatCode="General">
                  <c:v>11.81</c:v>
                </c:pt>
                <c:pt idx="31" formatCode="General">
                  <c:v>13.89</c:v>
                </c:pt>
                <c:pt idx="32" formatCode="General">
                  <c:v>12.64</c:v>
                </c:pt>
                <c:pt idx="33" formatCode="General">
                  <c:v>11.05</c:v>
                </c:pt>
                <c:pt idx="34" formatCode="General">
                  <c:v>12.19</c:v>
                </c:pt>
                <c:pt idx="35" formatCode="General">
                  <c:v>13.6</c:v>
                </c:pt>
                <c:pt idx="36" formatCode="General">
                  <c:v>11.27</c:v>
                </c:pt>
                <c:pt idx="37" formatCode="General">
                  <c:v>14.02</c:v>
                </c:pt>
                <c:pt idx="38" formatCode="General">
                  <c:v>15.58</c:v>
                </c:pt>
                <c:pt idx="39" formatCode="General">
                  <c:v>10.99</c:v>
                </c:pt>
                <c:pt idx="40">
                  <c:v>12.92</c:v>
                </c:pt>
                <c:pt idx="41">
                  <c:v>10.093170889582449</c:v>
                </c:pt>
                <c:pt idx="42">
                  <c:v>10.257903559175</c:v>
                </c:pt>
                <c:pt idx="43">
                  <c:v>10.61</c:v>
                </c:pt>
                <c:pt idx="44">
                  <c:v>12.59236904545393</c:v>
                </c:pt>
                <c:pt idx="45">
                  <c:v>10.5749216120375</c:v>
                </c:pt>
                <c:pt idx="46">
                  <c:v>11.011346001425</c:v>
                </c:pt>
                <c:pt idx="47" formatCode="General">
                  <c:v>15.06</c:v>
                </c:pt>
                <c:pt idx="48" formatCode="General">
                  <c:v>11.36</c:v>
                </c:pt>
                <c:pt idx="49" formatCode="General">
                  <c:v>16.2</c:v>
                </c:pt>
                <c:pt idx="50" formatCode="General">
                  <c:v>11.02</c:v>
                </c:pt>
                <c:pt idx="51" formatCode="General">
                  <c:v>17.79</c:v>
                </c:pt>
                <c:pt idx="52">
                  <c:v>7.17</c:v>
                </c:pt>
                <c:pt idx="53">
                  <c:v>11.4</c:v>
                </c:pt>
                <c:pt idx="54">
                  <c:v>7.17</c:v>
                </c:pt>
                <c:pt idx="55">
                  <c:v>21.4</c:v>
                </c:pt>
                <c:pt idx="56">
                  <c:v>16.149999999999999</c:v>
                </c:pt>
                <c:pt idx="57">
                  <c:v>3.42</c:v>
                </c:pt>
                <c:pt idx="58">
                  <c:v>19.899999999999999</c:v>
                </c:pt>
                <c:pt idx="59">
                  <c:v>15.7</c:v>
                </c:pt>
                <c:pt idx="60">
                  <c:v>7.34</c:v>
                </c:pt>
                <c:pt idx="61">
                  <c:v>6.32</c:v>
                </c:pt>
                <c:pt idx="62">
                  <c:v>7.19</c:v>
                </c:pt>
                <c:pt idx="63">
                  <c:v>8.1999999999999993</c:v>
                </c:pt>
                <c:pt idx="64">
                  <c:v>7.65</c:v>
                </c:pt>
                <c:pt idx="65">
                  <c:v>12.2</c:v>
                </c:pt>
                <c:pt idx="66">
                  <c:v>14.3</c:v>
                </c:pt>
                <c:pt idx="67">
                  <c:v>10.85</c:v>
                </c:pt>
                <c:pt idx="68">
                  <c:v>4.45</c:v>
                </c:pt>
                <c:pt idx="69">
                  <c:v>5.97</c:v>
                </c:pt>
                <c:pt idx="70">
                  <c:v>6.63</c:v>
                </c:pt>
                <c:pt idx="71">
                  <c:v>5.23</c:v>
                </c:pt>
                <c:pt idx="72">
                  <c:v>9.17</c:v>
                </c:pt>
                <c:pt idx="73">
                  <c:v>11.95</c:v>
                </c:pt>
                <c:pt idx="74">
                  <c:v>9.26</c:v>
                </c:pt>
                <c:pt idx="75">
                  <c:v>8.42</c:v>
                </c:pt>
                <c:pt idx="76">
                  <c:v>7.59</c:v>
                </c:pt>
                <c:pt idx="77">
                  <c:v>7.24</c:v>
                </c:pt>
                <c:pt idx="78">
                  <c:v>6.58</c:v>
                </c:pt>
                <c:pt idx="79">
                  <c:v>14.9</c:v>
                </c:pt>
                <c:pt idx="80">
                  <c:v>12.4</c:v>
                </c:pt>
              </c:numCache>
            </c:numRef>
          </c:xVal>
          <c:yVal>
            <c:numRef>
              <c:f>'APIP and GAP'!$BA$2:$BA$82</c:f>
              <c:numCache>
                <c:formatCode>General</c:formatCode>
                <c:ptCount val="81"/>
                <c:pt idx="15">
                  <c:v>802</c:v>
                </c:pt>
                <c:pt idx="16">
                  <c:v>302</c:v>
                </c:pt>
                <c:pt idx="17">
                  <c:v>185</c:v>
                </c:pt>
                <c:pt idx="18">
                  <c:v>1140</c:v>
                </c:pt>
                <c:pt idx="19">
                  <c:v>772</c:v>
                </c:pt>
                <c:pt idx="20">
                  <c:v>56</c:v>
                </c:pt>
                <c:pt idx="21">
                  <c:v>240</c:v>
                </c:pt>
                <c:pt idx="22">
                  <c:v>1236</c:v>
                </c:pt>
                <c:pt idx="23">
                  <c:v>839</c:v>
                </c:pt>
                <c:pt idx="24">
                  <c:v>208</c:v>
                </c:pt>
                <c:pt idx="25">
                  <c:v>90</c:v>
                </c:pt>
                <c:pt idx="26">
                  <c:v>345</c:v>
                </c:pt>
                <c:pt idx="27">
                  <c:v>360</c:v>
                </c:pt>
                <c:pt idx="28">
                  <c:v>375</c:v>
                </c:pt>
                <c:pt idx="29">
                  <c:v>346</c:v>
                </c:pt>
                <c:pt idx="30">
                  <c:v>1341</c:v>
                </c:pt>
                <c:pt idx="31">
                  <c:v>85</c:v>
                </c:pt>
                <c:pt idx="32">
                  <c:v>1697</c:v>
                </c:pt>
                <c:pt idx="33">
                  <c:v>132</c:v>
                </c:pt>
                <c:pt idx="34">
                  <c:v>537</c:v>
                </c:pt>
                <c:pt idx="35">
                  <c:v>152</c:v>
                </c:pt>
                <c:pt idx="36">
                  <c:v>965</c:v>
                </c:pt>
                <c:pt idx="37">
                  <c:v>641</c:v>
                </c:pt>
                <c:pt idx="38">
                  <c:v>275</c:v>
                </c:pt>
                <c:pt idx="39">
                  <c:v>444</c:v>
                </c:pt>
                <c:pt idx="41" formatCode="0.0">
                  <c:v>42.050904000000003</c:v>
                </c:pt>
                <c:pt idx="42">
                  <c:v>3.8</c:v>
                </c:pt>
                <c:pt idx="43" formatCode="0.0">
                  <c:v>1.2</c:v>
                </c:pt>
                <c:pt idx="47">
                  <c:v>140</c:v>
                </c:pt>
                <c:pt idx="48">
                  <c:v>13</c:v>
                </c:pt>
                <c:pt idx="49">
                  <c:v>94</c:v>
                </c:pt>
                <c:pt idx="50">
                  <c:v>870</c:v>
                </c:pt>
                <c:pt idx="51">
                  <c:v>58</c:v>
                </c:pt>
                <c:pt idx="52">
                  <c:v>1.8</c:v>
                </c:pt>
                <c:pt idx="53">
                  <c:v>1.81</c:v>
                </c:pt>
                <c:pt idx="54">
                  <c:v>1.73</c:v>
                </c:pt>
                <c:pt idx="55">
                  <c:v>1.83</c:v>
                </c:pt>
                <c:pt idx="56">
                  <c:v>1.91</c:v>
                </c:pt>
                <c:pt idx="57">
                  <c:v>1.9</c:v>
                </c:pt>
                <c:pt idx="58">
                  <c:v>1.65</c:v>
                </c:pt>
                <c:pt idx="59">
                  <c:v>2.33</c:v>
                </c:pt>
                <c:pt idx="60">
                  <c:v>3.73</c:v>
                </c:pt>
                <c:pt idx="61">
                  <c:v>2.14</c:v>
                </c:pt>
                <c:pt idx="62">
                  <c:v>2.59</c:v>
                </c:pt>
                <c:pt idx="63">
                  <c:v>2.2400000000000002</c:v>
                </c:pt>
                <c:pt idx="64">
                  <c:v>2.4700000000000002</c:v>
                </c:pt>
                <c:pt idx="65">
                  <c:v>0.96</c:v>
                </c:pt>
                <c:pt idx="66">
                  <c:v>1.01</c:v>
                </c:pt>
                <c:pt idx="67">
                  <c:v>1.59</c:v>
                </c:pt>
                <c:pt idx="68">
                  <c:v>2.8</c:v>
                </c:pt>
                <c:pt idx="69">
                  <c:v>4.26</c:v>
                </c:pt>
                <c:pt idx="70">
                  <c:v>2.2599999999999998</c:v>
                </c:pt>
                <c:pt idx="71">
                  <c:v>2.99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5EF-4E95-BCEA-8536B3D6F358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WEAR!$M$111:$M$118</c:f>
              <c:numCache>
                <c:formatCode>0.00</c:formatCode>
                <c:ptCount val="8"/>
                <c:pt idx="0">
                  <c:v>14.15</c:v>
                </c:pt>
                <c:pt idx="1">
                  <c:v>13.2</c:v>
                </c:pt>
                <c:pt idx="2">
                  <c:v>14.26</c:v>
                </c:pt>
                <c:pt idx="3">
                  <c:v>11.31</c:v>
                </c:pt>
                <c:pt idx="4">
                  <c:v>6.82</c:v>
                </c:pt>
                <c:pt idx="5">
                  <c:v>8.98</c:v>
                </c:pt>
                <c:pt idx="6">
                  <c:v>10.02</c:v>
                </c:pt>
                <c:pt idx="7">
                  <c:v>12.18</c:v>
                </c:pt>
              </c:numCache>
            </c:numRef>
          </c:xVal>
          <c:yVal>
            <c:numRef>
              <c:f>WEAR!$BA$111:$BA$118</c:f>
              <c:numCache>
                <c:formatCode>General</c:formatCode>
                <c:ptCount val="8"/>
                <c:pt idx="1">
                  <c:v>0.6</c:v>
                </c:pt>
                <c:pt idx="3">
                  <c:v>0.5</c:v>
                </c:pt>
                <c:pt idx="4">
                  <c:v>0.6</c:v>
                </c:pt>
                <c:pt idx="6">
                  <c:v>0.6</c:v>
                </c:pt>
                <c:pt idx="7">
                  <c:v>1.2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5EF-4E95-BCEA-8536B3D6F358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IAP!$M$126:$M$132</c:f>
              <c:numCache>
                <c:formatCode>0.00</c:formatCode>
                <c:ptCount val="7"/>
                <c:pt idx="0">
                  <c:v>15.74</c:v>
                </c:pt>
                <c:pt idx="1">
                  <c:v>4.72</c:v>
                </c:pt>
                <c:pt idx="2">
                  <c:v>16.97</c:v>
                </c:pt>
                <c:pt idx="3">
                  <c:v>6.85</c:v>
                </c:pt>
                <c:pt idx="4">
                  <c:v>15.86</c:v>
                </c:pt>
                <c:pt idx="5">
                  <c:v>15.28</c:v>
                </c:pt>
                <c:pt idx="6">
                  <c:v>14.98</c:v>
                </c:pt>
              </c:numCache>
            </c:numRef>
          </c:xVal>
          <c:yVal>
            <c:numRef>
              <c:f>IAP!$BA$126:$BA$132</c:f>
              <c:numCache>
                <c:formatCode>0.0</c:formatCode>
                <c:ptCount val="7"/>
                <c:pt idx="0">
                  <c:v>35</c:v>
                </c:pt>
                <c:pt idx="1">
                  <c:v>40.5</c:v>
                </c:pt>
                <c:pt idx="2">
                  <c:v>35.200000000000003</c:v>
                </c:pt>
                <c:pt idx="3">
                  <c:v>39.5</c:v>
                </c:pt>
                <c:pt idx="4" formatCode="General">
                  <c:v>75.3</c:v>
                </c:pt>
                <c:pt idx="5" formatCode="General">
                  <c:v>108</c:v>
                </c:pt>
                <c:pt idx="6" formatCode="General">
                  <c:v>72.599999999999994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55EF-4E95-BCEA-8536B3D6F358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GAP'!$BA$83:$BA$92</c:f>
              <c:numCache>
                <c:formatCode>0.0</c:formatCode>
                <c:ptCount val="10"/>
                <c:pt idx="0">
                  <c:v>5.562125</c:v>
                </c:pt>
                <c:pt idx="1">
                  <c:v>33.599286999999997</c:v>
                </c:pt>
                <c:pt idx="2" formatCode="General">
                  <c:v>4.8</c:v>
                </c:pt>
                <c:pt idx="3" formatCode="General">
                  <c:v>3.8</c:v>
                </c:pt>
                <c:pt idx="4">
                  <c:v>5.5</c:v>
                </c:pt>
                <c:pt idx="5">
                  <c:v>1.8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55EF-4E95-BCEA-8536B3D6F358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GAP'!$BA$83:$BA$92</c:f>
              <c:numCache>
                <c:formatCode>0.0</c:formatCode>
                <c:ptCount val="10"/>
                <c:pt idx="0">
                  <c:v>5.562125</c:v>
                </c:pt>
                <c:pt idx="1">
                  <c:v>33.599286999999997</c:v>
                </c:pt>
                <c:pt idx="2" formatCode="General">
                  <c:v>4.8</c:v>
                </c:pt>
                <c:pt idx="3" formatCode="General">
                  <c:v>3.8</c:v>
                </c:pt>
                <c:pt idx="4">
                  <c:v>5.5</c:v>
                </c:pt>
                <c:pt idx="5">
                  <c:v>1.8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55EF-4E95-BCEA-8536B3D6F3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7093336"/>
        <c:axId val="567072560"/>
      </c:scatterChart>
      <c:valAx>
        <c:axId val="567093336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CaO</a:t>
                </a:r>
                <a:r>
                  <a:rPr lang="en-US" sz="1200" b="0" i="0" u="none" strike="noStrike" baseline="0">
                    <a:effectLst/>
                  </a:rPr>
                  <a:t>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US" sz="1200" b="0" i="0" u="none" strike="noStrike" baseline="0">
                    <a:effectLst/>
                  </a:rPr>
                  <a:t>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72560"/>
        <c:crosses val="autoZero"/>
        <c:crossBetween val="midCat"/>
      </c:valAx>
      <c:valAx>
        <c:axId val="567072560"/>
        <c:scaling>
          <c:orientation val="minMax"/>
          <c:max val="12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Cs</a:t>
                </a:r>
                <a:r>
                  <a:rPr lang="en-US" sz="1200" b="0" i="0" u="none" strike="noStrike" baseline="0">
                    <a:effectLst/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93336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10528220745625455"/>
          <c:y val="6.0224525963222385E-2"/>
          <c:w val="0.24781128676118752"/>
          <c:h val="0.2293593166907177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WEAR!$M$2:$M$110</c:f>
              <c:numCache>
                <c:formatCode>0.00</c:formatCode>
                <c:ptCount val="109"/>
                <c:pt idx="2">
                  <c:v>7.9</c:v>
                </c:pt>
                <c:pt idx="3">
                  <c:v>13.5</c:v>
                </c:pt>
                <c:pt idx="4">
                  <c:v>11.4</c:v>
                </c:pt>
                <c:pt idx="5">
                  <c:v>12.1</c:v>
                </c:pt>
                <c:pt idx="6">
                  <c:v>12.2</c:v>
                </c:pt>
                <c:pt idx="7">
                  <c:v>12.2</c:v>
                </c:pt>
                <c:pt idx="8">
                  <c:v>12.1</c:v>
                </c:pt>
                <c:pt idx="9">
                  <c:v>12</c:v>
                </c:pt>
                <c:pt idx="10">
                  <c:v>12</c:v>
                </c:pt>
                <c:pt idx="11">
                  <c:v>12.2</c:v>
                </c:pt>
                <c:pt idx="12">
                  <c:v>12.3</c:v>
                </c:pt>
                <c:pt idx="13">
                  <c:v>12.3</c:v>
                </c:pt>
                <c:pt idx="14">
                  <c:v>12.2</c:v>
                </c:pt>
                <c:pt idx="15">
                  <c:v>12.2</c:v>
                </c:pt>
                <c:pt idx="16">
                  <c:v>12.1</c:v>
                </c:pt>
                <c:pt idx="17">
                  <c:v>12.1</c:v>
                </c:pt>
                <c:pt idx="18">
                  <c:v>12.2</c:v>
                </c:pt>
                <c:pt idx="19">
                  <c:v>12.2</c:v>
                </c:pt>
                <c:pt idx="20">
                  <c:v>12.3</c:v>
                </c:pt>
                <c:pt idx="21">
                  <c:v>16.5</c:v>
                </c:pt>
                <c:pt idx="22">
                  <c:v>13.6</c:v>
                </c:pt>
                <c:pt idx="23">
                  <c:v>12.5</c:v>
                </c:pt>
                <c:pt idx="24">
                  <c:v>12</c:v>
                </c:pt>
                <c:pt idx="25">
                  <c:v>12.1</c:v>
                </c:pt>
                <c:pt idx="26">
                  <c:v>9.5</c:v>
                </c:pt>
                <c:pt idx="27">
                  <c:v>12.1</c:v>
                </c:pt>
                <c:pt idx="28">
                  <c:v>12</c:v>
                </c:pt>
                <c:pt idx="29">
                  <c:v>12.2</c:v>
                </c:pt>
                <c:pt idx="30">
                  <c:v>12.2</c:v>
                </c:pt>
                <c:pt idx="31">
                  <c:v>12.2</c:v>
                </c:pt>
                <c:pt idx="32">
                  <c:v>12.2</c:v>
                </c:pt>
                <c:pt idx="33">
                  <c:v>17.29</c:v>
                </c:pt>
                <c:pt idx="34">
                  <c:v>14.19</c:v>
                </c:pt>
                <c:pt idx="35">
                  <c:v>12.99</c:v>
                </c:pt>
                <c:pt idx="36">
                  <c:v>17.7</c:v>
                </c:pt>
                <c:pt idx="37">
                  <c:v>13.45</c:v>
                </c:pt>
                <c:pt idx="38">
                  <c:v>13.68</c:v>
                </c:pt>
                <c:pt idx="39">
                  <c:v>14.56</c:v>
                </c:pt>
                <c:pt idx="40">
                  <c:v>13.73</c:v>
                </c:pt>
                <c:pt idx="41">
                  <c:v>18.86</c:v>
                </c:pt>
                <c:pt idx="42">
                  <c:v>17.41</c:v>
                </c:pt>
                <c:pt idx="43">
                  <c:v>11.515700000000001</c:v>
                </c:pt>
                <c:pt idx="44">
                  <c:v>11.1447</c:v>
                </c:pt>
                <c:pt idx="45">
                  <c:v>11.326700000000001</c:v>
                </c:pt>
                <c:pt idx="46">
                  <c:v>11.003</c:v>
                </c:pt>
                <c:pt idx="47">
                  <c:v>10.9436</c:v>
                </c:pt>
                <c:pt idx="48">
                  <c:v>11.331</c:v>
                </c:pt>
                <c:pt idx="49">
                  <c:v>11.27</c:v>
                </c:pt>
                <c:pt idx="50">
                  <c:v>10.6241</c:v>
                </c:pt>
                <c:pt idx="52">
                  <c:v>8.6999999999999993</c:v>
                </c:pt>
                <c:pt idx="53">
                  <c:v>10.18</c:v>
                </c:pt>
                <c:pt idx="54">
                  <c:v>11.54</c:v>
                </c:pt>
                <c:pt idx="56">
                  <c:v>15.76</c:v>
                </c:pt>
                <c:pt idx="57">
                  <c:v>15.02</c:v>
                </c:pt>
                <c:pt idx="58">
                  <c:v>16.559999999999999</c:v>
                </c:pt>
                <c:pt idx="59">
                  <c:v>15.63</c:v>
                </c:pt>
                <c:pt idx="60">
                  <c:v>8.43</c:v>
                </c:pt>
                <c:pt idx="61">
                  <c:v>9.8000000000000007</c:v>
                </c:pt>
                <c:pt idx="62">
                  <c:v>13.28</c:v>
                </c:pt>
                <c:pt idx="63">
                  <c:v>13.06</c:v>
                </c:pt>
                <c:pt idx="64">
                  <c:v>10.34</c:v>
                </c:pt>
                <c:pt idx="65">
                  <c:v>9.67</c:v>
                </c:pt>
                <c:pt idx="66">
                  <c:v>14.18</c:v>
                </c:pt>
                <c:pt idx="67">
                  <c:v>8.68</c:v>
                </c:pt>
                <c:pt idx="68">
                  <c:v>8.2899999999999991</c:v>
                </c:pt>
                <c:pt idx="69">
                  <c:v>7.36</c:v>
                </c:pt>
                <c:pt idx="70">
                  <c:v>9.19</c:v>
                </c:pt>
                <c:pt idx="71">
                  <c:v>9</c:v>
                </c:pt>
                <c:pt idx="72">
                  <c:v>10.09</c:v>
                </c:pt>
                <c:pt idx="73">
                  <c:v>10.99</c:v>
                </c:pt>
                <c:pt idx="74">
                  <c:v>14.58</c:v>
                </c:pt>
                <c:pt idx="75">
                  <c:v>16.45</c:v>
                </c:pt>
                <c:pt idx="76">
                  <c:v>9.57</c:v>
                </c:pt>
                <c:pt idx="77">
                  <c:v>11.2</c:v>
                </c:pt>
                <c:pt idx="78">
                  <c:v>6.52</c:v>
                </c:pt>
                <c:pt idx="79">
                  <c:v>12.24</c:v>
                </c:pt>
                <c:pt idx="80">
                  <c:v>10.09</c:v>
                </c:pt>
                <c:pt idx="81">
                  <c:v>16.98</c:v>
                </c:pt>
                <c:pt idx="82">
                  <c:v>16.54</c:v>
                </c:pt>
                <c:pt idx="83">
                  <c:v>15.64</c:v>
                </c:pt>
                <c:pt idx="84">
                  <c:v>15.22</c:v>
                </c:pt>
                <c:pt idx="85">
                  <c:v>10.4</c:v>
                </c:pt>
                <c:pt idx="86">
                  <c:v>13.98</c:v>
                </c:pt>
                <c:pt idx="87">
                  <c:v>11.03</c:v>
                </c:pt>
                <c:pt idx="95">
                  <c:v>14.28</c:v>
                </c:pt>
                <c:pt idx="96">
                  <c:v>9.7899999999999991</c:v>
                </c:pt>
                <c:pt idx="97">
                  <c:v>10.45</c:v>
                </c:pt>
                <c:pt idx="98">
                  <c:v>16.059999999999999</c:v>
                </c:pt>
                <c:pt idx="99">
                  <c:v>15.23</c:v>
                </c:pt>
                <c:pt idx="100">
                  <c:v>16</c:v>
                </c:pt>
                <c:pt idx="105">
                  <c:v>16.79</c:v>
                </c:pt>
              </c:numCache>
            </c:numRef>
          </c:xVal>
          <c:yVal>
            <c:numRef>
              <c:f>WEAR!$BC$2:$BC$110</c:f>
              <c:numCache>
                <c:formatCode>0</c:formatCode>
                <c:ptCount val="109"/>
                <c:pt idx="2">
                  <c:v>272</c:v>
                </c:pt>
                <c:pt idx="3">
                  <c:v>311</c:v>
                </c:pt>
                <c:pt idx="31">
                  <c:v>275</c:v>
                </c:pt>
                <c:pt idx="32">
                  <c:v>279</c:v>
                </c:pt>
                <c:pt idx="33">
                  <c:v>350</c:v>
                </c:pt>
                <c:pt idx="34">
                  <c:v>385</c:v>
                </c:pt>
                <c:pt idx="40">
                  <c:v>417</c:v>
                </c:pt>
                <c:pt idx="41">
                  <c:v>341</c:v>
                </c:pt>
                <c:pt idx="42">
                  <c:v>392</c:v>
                </c:pt>
                <c:pt idx="43">
                  <c:v>282.91268058818531</c:v>
                </c:pt>
                <c:pt idx="44">
                  <c:v>243.42277012571856</c:v>
                </c:pt>
                <c:pt idx="45">
                  <c:v>242.31366463643249</c:v>
                </c:pt>
                <c:pt idx="47">
                  <c:v>246.52562479911839</c:v>
                </c:pt>
                <c:pt idx="48">
                  <c:v>249.8628432738704</c:v>
                </c:pt>
                <c:pt idx="49">
                  <c:v>255.78107386559398</c:v>
                </c:pt>
                <c:pt idx="50">
                  <c:v>206.00515657661532</c:v>
                </c:pt>
                <c:pt idx="52">
                  <c:v>280</c:v>
                </c:pt>
                <c:pt idx="53">
                  <c:v>224</c:v>
                </c:pt>
                <c:pt idx="54">
                  <c:v>280</c:v>
                </c:pt>
                <c:pt idx="56">
                  <c:v>183.92</c:v>
                </c:pt>
                <c:pt idx="57">
                  <c:v>339.12</c:v>
                </c:pt>
                <c:pt idx="58">
                  <c:v>162</c:v>
                </c:pt>
                <c:pt idx="59">
                  <c:v>198</c:v>
                </c:pt>
                <c:pt idx="60">
                  <c:v>102</c:v>
                </c:pt>
                <c:pt idx="61">
                  <c:v>95</c:v>
                </c:pt>
                <c:pt idx="62">
                  <c:v>150</c:v>
                </c:pt>
                <c:pt idx="63">
                  <c:v>160.25</c:v>
                </c:pt>
                <c:pt idx="64">
                  <c:v>181.4</c:v>
                </c:pt>
                <c:pt idx="65">
                  <c:v>121</c:v>
                </c:pt>
                <c:pt idx="66">
                  <c:v>277</c:v>
                </c:pt>
                <c:pt idx="67">
                  <c:v>170</c:v>
                </c:pt>
                <c:pt idx="68">
                  <c:v>137.02000000000001</c:v>
                </c:pt>
                <c:pt idx="69">
                  <c:v>187.73</c:v>
                </c:pt>
                <c:pt idx="71">
                  <c:v>164</c:v>
                </c:pt>
                <c:pt idx="72">
                  <c:v>161</c:v>
                </c:pt>
                <c:pt idx="73">
                  <c:v>170</c:v>
                </c:pt>
                <c:pt idx="74">
                  <c:v>184</c:v>
                </c:pt>
                <c:pt idx="75">
                  <c:v>203</c:v>
                </c:pt>
                <c:pt idx="76">
                  <c:v>152</c:v>
                </c:pt>
                <c:pt idx="77">
                  <c:v>136</c:v>
                </c:pt>
                <c:pt idx="78">
                  <c:v>142</c:v>
                </c:pt>
                <c:pt idx="79">
                  <c:v>286</c:v>
                </c:pt>
                <c:pt idx="81">
                  <c:v>170</c:v>
                </c:pt>
                <c:pt idx="82">
                  <c:v>260</c:v>
                </c:pt>
                <c:pt idx="83">
                  <c:v>350</c:v>
                </c:pt>
                <c:pt idx="84">
                  <c:v>210</c:v>
                </c:pt>
                <c:pt idx="85">
                  <c:v>220</c:v>
                </c:pt>
                <c:pt idx="96">
                  <c:v>168</c:v>
                </c:pt>
                <c:pt idx="98">
                  <c:v>275</c:v>
                </c:pt>
                <c:pt idx="99">
                  <c:v>350</c:v>
                </c:pt>
                <c:pt idx="100">
                  <c:v>320</c:v>
                </c:pt>
                <c:pt idx="105">
                  <c:v>250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305-444C-9823-E5FE808F7EE9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IAP!$M$2:$M$125</c:f>
              <c:numCache>
                <c:formatCode>0.00</c:formatCode>
                <c:ptCount val="118"/>
                <c:pt idx="0">
                  <c:v>14.1</c:v>
                </c:pt>
                <c:pt idx="2">
                  <c:v>15.84</c:v>
                </c:pt>
                <c:pt idx="3">
                  <c:v>15.9</c:v>
                </c:pt>
                <c:pt idx="4">
                  <c:v>14.97</c:v>
                </c:pt>
                <c:pt idx="5">
                  <c:v>14.98</c:v>
                </c:pt>
                <c:pt idx="6">
                  <c:v>14.91</c:v>
                </c:pt>
                <c:pt idx="7">
                  <c:v>14.68</c:v>
                </c:pt>
                <c:pt idx="8">
                  <c:v>13.96</c:v>
                </c:pt>
                <c:pt idx="9">
                  <c:v>15.99</c:v>
                </c:pt>
                <c:pt idx="10">
                  <c:v>15.43</c:v>
                </c:pt>
                <c:pt idx="11">
                  <c:v>13.6</c:v>
                </c:pt>
                <c:pt idx="12">
                  <c:v>14.6</c:v>
                </c:pt>
                <c:pt idx="13">
                  <c:v>11.13</c:v>
                </c:pt>
                <c:pt idx="15">
                  <c:v>15.4</c:v>
                </c:pt>
                <c:pt idx="16">
                  <c:v>14.1</c:v>
                </c:pt>
                <c:pt idx="18">
                  <c:v>15.26</c:v>
                </c:pt>
                <c:pt idx="19">
                  <c:v>14.67</c:v>
                </c:pt>
                <c:pt idx="20">
                  <c:v>15.42</c:v>
                </c:pt>
                <c:pt idx="21">
                  <c:v>15.31</c:v>
                </c:pt>
                <c:pt idx="24">
                  <c:v>16.149999999999999</c:v>
                </c:pt>
                <c:pt idx="25">
                  <c:v>15.2</c:v>
                </c:pt>
                <c:pt idx="26">
                  <c:v>15.26</c:v>
                </c:pt>
                <c:pt idx="27">
                  <c:v>15.5</c:v>
                </c:pt>
                <c:pt idx="28">
                  <c:v>15.67</c:v>
                </c:pt>
                <c:pt idx="29">
                  <c:v>15.21</c:v>
                </c:pt>
                <c:pt idx="31">
                  <c:v>15.11</c:v>
                </c:pt>
                <c:pt idx="32">
                  <c:v>2.5</c:v>
                </c:pt>
                <c:pt idx="33">
                  <c:v>4.7</c:v>
                </c:pt>
                <c:pt idx="34">
                  <c:v>7.5</c:v>
                </c:pt>
                <c:pt idx="35">
                  <c:v>5.0999999999999996</c:v>
                </c:pt>
                <c:pt idx="36">
                  <c:v>10.4</c:v>
                </c:pt>
                <c:pt idx="37">
                  <c:v>5.5</c:v>
                </c:pt>
                <c:pt idx="38">
                  <c:v>5.6</c:v>
                </c:pt>
                <c:pt idx="39">
                  <c:v>13.6</c:v>
                </c:pt>
                <c:pt idx="40">
                  <c:v>8.4</c:v>
                </c:pt>
                <c:pt idx="41">
                  <c:v>9.8000000000000007</c:v>
                </c:pt>
                <c:pt idx="43">
                  <c:v>12.8</c:v>
                </c:pt>
                <c:pt idx="45">
                  <c:v>14.8</c:v>
                </c:pt>
                <c:pt idx="46">
                  <c:v>16.23</c:v>
                </c:pt>
                <c:pt idx="48">
                  <c:v>15.69</c:v>
                </c:pt>
                <c:pt idx="49">
                  <c:v>16.62</c:v>
                </c:pt>
                <c:pt idx="50">
                  <c:v>16.68</c:v>
                </c:pt>
                <c:pt idx="51">
                  <c:v>16.05</c:v>
                </c:pt>
                <c:pt idx="52">
                  <c:v>15.5</c:v>
                </c:pt>
                <c:pt idx="53">
                  <c:v>15.67</c:v>
                </c:pt>
                <c:pt idx="54">
                  <c:v>15.21</c:v>
                </c:pt>
                <c:pt idx="56">
                  <c:v>15.11</c:v>
                </c:pt>
                <c:pt idx="57">
                  <c:v>15.73</c:v>
                </c:pt>
                <c:pt idx="58">
                  <c:v>15.61</c:v>
                </c:pt>
                <c:pt idx="59">
                  <c:v>15.62</c:v>
                </c:pt>
                <c:pt idx="60">
                  <c:v>15.64</c:v>
                </c:pt>
                <c:pt idx="61">
                  <c:v>2.5</c:v>
                </c:pt>
                <c:pt idx="62">
                  <c:v>4.7</c:v>
                </c:pt>
                <c:pt idx="63">
                  <c:v>7.5</c:v>
                </c:pt>
                <c:pt idx="64">
                  <c:v>5.0999999999999996</c:v>
                </c:pt>
                <c:pt idx="65">
                  <c:v>10.4</c:v>
                </c:pt>
                <c:pt idx="66">
                  <c:v>5.5</c:v>
                </c:pt>
                <c:pt idx="67">
                  <c:v>5.6</c:v>
                </c:pt>
                <c:pt idx="68">
                  <c:v>13.6</c:v>
                </c:pt>
                <c:pt idx="69">
                  <c:v>8.4</c:v>
                </c:pt>
                <c:pt idx="70">
                  <c:v>9.8000000000000007</c:v>
                </c:pt>
                <c:pt idx="71">
                  <c:v>15.2</c:v>
                </c:pt>
                <c:pt idx="72">
                  <c:v>15.8</c:v>
                </c:pt>
                <c:pt idx="74">
                  <c:v>12.8</c:v>
                </c:pt>
                <c:pt idx="76">
                  <c:v>18.2</c:v>
                </c:pt>
                <c:pt idx="77">
                  <c:v>20.100000000000001</c:v>
                </c:pt>
                <c:pt idx="78">
                  <c:v>14.8</c:v>
                </c:pt>
                <c:pt idx="79">
                  <c:v>16.23</c:v>
                </c:pt>
                <c:pt idx="80">
                  <c:v>13.8</c:v>
                </c:pt>
                <c:pt idx="81">
                  <c:v>12.5</c:v>
                </c:pt>
                <c:pt idx="83">
                  <c:v>15.69</c:v>
                </c:pt>
                <c:pt idx="84">
                  <c:v>16.62</c:v>
                </c:pt>
                <c:pt idx="85">
                  <c:v>16.68</c:v>
                </c:pt>
                <c:pt idx="86">
                  <c:v>16.05</c:v>
                </c:pt>
                <c:pt idx="97">
                  <c:v>15.69</c:v>
                </c:pt>
                <c:pt idx="98">
                  <c:v>15.41</c:v>
                </c:pt>
                <c:pt idx="99">
                  <c:v>16.079999999999998</c:v>
                </c:pt>
                <c:pt idx="100">
                  <c:v>15.35</c:v>
                </c:pt>
                <c:pt idx="103">
                  <c:v>16.079999999999998</c:v>
                </c:pt>
                <c:pt idx="104">
                  <c:v>15.35</c:v>
                </c:pt>
                <c:pt idx="106">
                  <c:v>17.600000000000001</c:v>
                </c:pt>
                <c:pt idx="107">
                  <c:v>17.670000000000002</c:v>
                </c:pt>
                <c:pt idx="108">
                  <c:v>18.850000000000001</c:v>
                </c:pt>
                <c:pt idx="109">
                  <c:v>17.88</c:v>
                </c:pt>
                <c:pt idx="111">
                  <c:v>17.600000000000001</c:v>
                </c:pt>
                <c:pt idx="112">
                  <c:v>17.670000000000002</c:v>
                </c:pt>
                <c:pt idx="113">
                  <c:v>16.25</c:v>
                </c:pt>
                <c:pt idx="114">
                  <c:v>18.13</c:v>
                </c:pt>
                <c:pt idx="115">
                  <c:v>17.82</c:v>
                </c:pt>
                <c:pt idx="116">
                  <c:v>17.739999999999998</c:v>
                </c:pt>
                <c:pt idx="117">
                  <c:v>17.59</c:v>
                </c:pt>
              </c:numCache>
            </c:numRef>
          </c:xVal>
          <c:yVal>
            <c:numRef>
              <c:f>IAP!$BC$2:$BC$125</c:f>
              <c:numCache>
                <c:formatCode>0.0</c:formatCode>
                <c:ptCount val="118"/>
                <c:pt idx="0">
                  <c:v>70</c:v>
                </c:pt>
                <c:pt idx="2" formatCode="General">
                  <c:v>72</c:v>
                </c:pt>
                <c:pt idx="3" formatCode="General">
                  <c:v>42</c:v>
                </c:pt>
                <c:pt idx="4">
                  <c:v>83</c:v>
                </c:pt>
                <c:pt idx="5">
                  <c:v>49</c:v>
                </c:pt>
                <c:pt idx="6">
                  <c:v>41</c:v>
                </c:pt>
                <c:pt idx="7">
                  <c:v>72</c:v>
                </c:pt>
                <c:pt idx="8">
                  <c:v>73</c:v>
                </c:pt>
                <c:pt idx="9">
                  <c:v>27</c:v>
                </c:pt>
                <c:pt idx="11">
                  <c:v>37</c:v>
                </c:pt>
                <c:pt idx="12">
                  <c:v>57</c:v>
                </c:pt>
                <c:pt idx="13">
                  <c:v>59.4</c:v>
                </c:pt>
                <c:pt idx="16">
                  <c:v>70</c:v>
                </c:pt>
                <c:pt idx="24" formatCode="General">
                  <c:v>55</c:v>
                </c:pt>
                <c:pt idx="25" formatCode="General">
                  <c:v>53</c:v>
                </c:pt>
                <c:pt idx="27">
                  <c:v>112</c:v>
                </c:pt>
                <c:pt idx="28">
                  <c:v>147</c:v>
                </c:pt>
                <c:pt idx="29">
                  <c:v>110</c:v>
                </c:pt>
                <c:pt idx="31">
                  <c:v>131</c:v>
                </c:pt>
                <c:pt idx="32">
                  <c:v>188</c:v>
                </c:pt>
                <c:pt idx="33">
                  <c:v>174</c:v>
                </c:pt>
                <c:pt idx="34">
                  <c:v>164</c:v>
                </c:pt>
                <c:pt idx="35">
                  <c:v>177</c:v>
                </c:pt>
                <c:pt idx="36">
                  <c:v>143</c:v>
                </c:pt>
                <c:pt idx="37">
                  <c:v>162</c:v>
                </c:pt>
                <c:pt idx="38">
                  <c:v>173</c:v>
                </c:pt>
                <c:pt idx="39">
                  <c:v>124</c:v>
                </c:pt>
                <c:pt idx="40">
                  <c:v>159</c:v>
                </c:pt>
                <c:pt idx="41">
                  <c:v>164</c:v>
                </c:pt>
                <c:pt idx="43">
                  <c:v>136</c:v>
                </c:pt>
                <c:pt idx="45">
                  <c:v>129</c:v>
                </c:pt>
                <c:pt idx="52">
                  <c:v>112</c:v>
                </c:pt>
                <c:pt idx="53">
                  <c:v>147</c:v>
                </c:pt>
                <c:pt idx="54">
                  <c:v>110</c:v>
                </c:pt>
                <c:pt idx="56">
                  <c:v>131</c:v>
                </c:pt>
                <c:pt idx="57">
                  <c:v>126</c:v>
                </c:pt>
                <c:pt idx="58">
                  <c:v>135</c:v>
                </c:pt>
                <c:pt idx="59">
                  <c:v>134</c:v>
                </c:pt>
                <c:pt idx="60">
                  <c:v>146</c:v>
                </c:pt>
                <c:pt idx="61">
                  <c:v>188</c:v>
                </c:pt>
                <c:pt idx="62">
                  <c:v>174</c:v>
                </c:pt>
                <c:pt idx="63">
                  <c:v>164</c:v>
                </c:pt>
                <c:pt idx="64">
                  <c:v>177</c:v>
                </c:pt>
                <c:pt idx="65">
                  <c:v>143</c:v>
                </c:pt>
                <c:pt idx="66">
                  <c:v>162</c:v>
                </c:pt>
                <c:pt idx="67">
                  <c:v>173</c:v>
                </c:pt>
                <c:pt idx="68">
                  <c:v>124</c:v>
                </c:pt>
                <c:pt idx="69">
                  <c:v>159</c:v>
                </c:pt>
                <c:pt idx="70">
                  <c:v>164</c:v>
                </c:pt>
                <c:pt idx="74">
                  <c:v>136</c:v>
                </c:pt>
                <c:pt idx="76">
                  <c:v>107</c:v>
                </c:pt>
                <c:pt idx="77">
                  <c:v>102</c:v>
                </c:pt>
                <c:pt idx="78">
                  <c:v>129</c:v>
                </c:pt>
                <c:pt idx="80">
                  <c:v>96</c:v>
                </c:pt>
                <c:pt idx="81">
                  <c:v>100</c:v>
                </c:pt>
                <c:pt idx="99">
                  <c:v>149</c:v>
                </c:pt>
                <c:pt idx="100">
                  <c:v>156</c:v>
                </c:pt>
                <c:pt idx="103" formatCode="0">
                  <c:v>149</c:v>
                </c:pt>
                <c:pt idx="104" formatCode="0">
                  <c:v>156</c:v>
                </c:pt>
                <c:pt idx="106">
                  <c:v>521</c:v>
                </c:pt>
                <c:pt idx="107">
                  <c:v>436.7</c:v>
                </c:pt>
                <c:pt idx="108">
                  <c:v>430</c:v>
                </c:pt>
                <c:pt idx="111">
                  <c:v>521</c:v>
                </c:pt>
                <c:pt idx="112">
                  <c:v>436.7</c:v>
                </c:pt>
                <c:pt idx="117">
                  <c:v>527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305-444C-9823-E5FE808F7EE9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GAP'!$M$2:$M$82</c:f>
              <c:numCache>
                <c:formatCode>0.00</c:formatCode>
                <c:ptCount val="81"/>
                <c:pt idx="0">
                  <c:v>11.28</c:v>
                </c:pt>
                <c:pt idx="1">
                  <c:v>13.19</c:v>
                </c:pt>
                <c:pt idx="2">
                  <c:v>13.16</c:v>
                </c:pt>
                <c:pt idx="3">
                  <c:v>15.43</c:v>
                </c:pt>
                <c:pt idx="4">
                  <c:v>13.39</c:v>
                </c:pt>
                <c:pt idx="5">
                  <c:v>13.55</c:v>
                </c:pt>
                <c:pt idx="6">
                  <c:v>10.130000000000001</c:v>
                </c:pt>
                <c:pt idx="7">
                  <c:v>14.01</c:v>
                </c:pt>
                <c:pt idx="8">
                  <c:v>13.91</c:v>
                </c:pt>
                <c:pt idx="9">
                  <c:v>13.63</c:v>
                </c:pt>
                <c:pt idx="10">
                  <c:v>13.88</c:v>
                </c:pt>
                <c:pt idx="11">
                  <c:v>14.05</c:v>
                </c:pt>
                <c:pt idx="12">
                  <c:v>12.03</c:v>
                </c:pt>
                <c:pt idx="13">
                  <c:v>15.02</c:v>
                </c:pt>
                <c:pt idx="14">
                  <c:v>11.11</c:v>
                </c:pt>
                <c:pt idx="15" formatCode="General">
                  <c:v>14.82</c:v>
                </c:pt>
                <c:pt idx="16" formatCode="General">
                  <c:v>13.1</c:v>
                </c:pt>
                <c:pt idx="17" formatCode="General">
                  <c:v>13.27</c:v>
                </c:pt>
                <c:pt idx="18" formatCode="General">
                  <c:v>13.45</c:v>
                </c:pt>
                <c:pt idx="19" formatCode="General">
                  <c:v>15.53</c:v>
                </c:pt>
                <c:pt idx="20" formatCode="General">
                  <c:v>13.02</c:v>
                </c:pt>
                <c:pt idx="21" formatCode="General">
                  <c:v>14.05</c:v>
                </c:pt>
                <c:pt idx="22" formatCode="General">
                  <c:v>13.73</c:v>
                </c:pt>
                <c:pt idx="23" formatCode="General">
                  <c:v>15.32</c:v>
                </c:pt>
                <c:pt idx="24" formatCode="General">
                  <c:v>13.86</c:v>
                </c:pt>
                <c:pt idx="25" formatCode="General">
                  <c:v>12.44</c:v>
                </c:pt>
                <c:pt idx="26" formatCode="General">
                  <c:v>14.09</c:v>
                </c:pt>
                <c:pt idx="27" formatCode="General">
                  <c:v>14.13</c:v>
                </c:pt>
                <c:pt idx="28" formatCode="General">
                  <c:v>13.17</c:v>
                </c:pt>
                <c:pt idx="29" formatCode="General">
                  <c:v>13.64</c:v>
                </c:pt>
                <c:pt idx="30" formatCode="General">
                  <c:v>11.81</c:v>
                </c:pt>
                <c:pt idx="31" formatCode="General">
                  <c:v>13.89</c:v>
                </c:pt>
                <c:pt idx="32" formatCode="General">
                  <c:v>12.64</c:v>
                </c:pt>
                <c:pt idx="33" formatCode="General">
                  <c:v>11.05</c:v>
                </c:pt>
                <c:pt idx="34" formatCode="General">
                  <c:v>12.19</c:v>
                </c:pt>
                <c:pt idx="35" formatCode="General">
                  <c:v>13.6</c:v>
                </c:pt>
                <c:pt idx="36" formatCode="General">
                  <c:v>11.27</c:v>
                </c:pt>
                <c:pt idx="37" formatCode="General">
                  <c:v>14.02</c:v>
                </c:pt>
                <c:pt idx="38" formatCode="General">
                  <c:v>15.58</c:v>
                </c:pt>
                <c:pt idx="39" formatCode="General">
                  <c:v>10.99</c:v>
                </c:pt>
                <c:pt idx="40">
                  <c:v>12.92</c:v>
                </c:pt>
                <c:pt idx="41">
                  <c:v>10.093170889582449</c:v>
                </c:pt>
                <c:pt idx="42">
                  <c:v>10.257903559175</c:v>
                </c:pt>
                <c:pt idx="43">
                  <c:v>10.61</c:v>
                </c:pt>
                <c:pt idx="44">
                  <c:v>12.59236904545393</c:v>
                </c:pt>
                <c:pt idx="45">
                  <c:v>10.5749216120375</c:v>
                </c:pt>
                <c:pt idx="46">
                  <c:v>11.011346001425</c:v>
                </c:pt>
                <c:pt idx="47" formatCode="General">
                  <c:v>15.06</c:v>
                </c:pt>
                <c:pt idx="48" formatCode="General">
                  <c:v>11.36</c:v>
                </c:pt>
                <c:pt idx="49" formatCode="General">
                  <c:v>16.2</c:v>
                </c:pt>
                <c:pt idx="50" formatCode="General">
                  <c:v>11.02</c:v>
                </c:pt>
                <c:pt idx="51" formatCode="General">
                  <c:v>17.79</c:v>
                </c:pt>
                <c:pt idx="52">
                  <c:v>7.17</c:v>
                </c:pt>
                <c:pt idx="53">
                  <c:v>11.4</c:v>
                </c:pt>
                <c:pt idx="54">
                  <c:v>7.17</c:v>
                </c:pt>
                <c:pt idx="55">
                  <c:v>21.4</c:v>
                </c:pt>
                <c:pt idx="56">
                  <c:v>16.149999999999999</c:v>
                </c:pt>
                <c:pt idx="57">
                  <c:v>3.42</c:v>
                </c:pt>
                <c:pt idx="58">
                  <c:v>19.899999999999999</c:v>
                </c:pt>
                <c:pt idx="59">
                  <c:v>15.7</c:v>
                </c:pt>
                <c:pt idx="60">
                  <c:v>7.34</c:v>
                </c:pt>
                <c:pt idx="61">
                  <c:v>6.32</c:v>
                </c:pt>
                <c:pt idx="62">
                  <c:v>7.19</c:v>
                </c:pt>
                <c:pt idx="63">
                  <c:v>8.1999999999999993</c:v>
                </c:pt>
                <c:pt idx="64">
                  <c:v>7.65</c:v>
                </c:pt>
                <c:pt idx="65">
                  <c:v>12.2</c:v>
                </c:pt>
                <c:pt idx="66">
                  <c:v>14.3</c:v>
                </c:pt>
                <c:pt idx="67">
                  <c:v>10.85</c:v>
                </c:pt>
                <c:pt idx="68">
                  <c:v>4.45</c:v>
                </c:pt>
                <c:pt idx="69">
                  <c:v>5.97</c:v>
                </c:pt>
                <c:pt idx="70">
                  <c:v>6.63</c:v>
                </c:pt>
                <c:pt idx="71">
                  <c:v>5.23</c:v>
                </c:pt>
                <c:pt idx="72">
                  <c:v>9.17</c:v>
                </c:pt>
                <c:pt idx="73">
                  <c:v>11.95</c:v>
                </c:pt>
                <c:pt idx="74">
                  <c:v>9.26</c:v>
                </c:pt>
                <c:pt idx="75">
                  <c:v>8.42</c:v>
                </c:pt>
                <c:pt idx="76">
                  <c:v>7.59</c:v>
                </c:pt>
                <c:pt idx="77">
                  <c:v>7.24</c:v>
                </c:pt>
                <c:pt idx="78">
                  <c:v>6.58</c:v>
                </c:pt>
                <c:pt idx="79">
                  <c:v>14.9</c:v>
                </c:pt>
                <c:pt idx="80">
                  <c:v>12.4</c:v>
                </c:pt>
              </c:numCache>
            </c:numRef>
          </c:xVal>
          <c:yVal>
            <c:numRef>
              <c:f>'APIP and GAP'!$BC$2:$BC$82</c:f>
              <c:numCache>
                <c:formatCode>General</c:formatCode>
                <c:ptCount val="81"/>
                <c:pt idx="0">
                  <c:v>396</c:v>
                </c:pt>
                <c:pt idx="1">
                  <c:v>447</c:v>
                </c:pt>
                <c:pt idx="2">
                  <c:v>445</c:v>
                </c:pt>
                <c:pt idx="3">
                  <c:v>445</c:v>
                </c:pt>
                <c:pt idx="4">
                  <c:v>335</c:v>
                </c:pt>
                <c:pt idx="5">
                  <c:v>419</c:v>
                </c:pt>
                <c:pt idx="6">
                  <c:v>220</c:v>
                </c:pt>
                <c:pt idx="8">
                  <c:v>415</c:v>
                </c:pt>
                <c:pt idx="9">
                  <c:v>438</c:v>
                </c:pt>
                <c:pt idx="10">
                  <c:v>331</c:v>
                </c:pt>
                <c:pt idx="11">
                  <c:v>412</c:v>
                </c:pt>
                <c:pt idx="12">
                  <c:v>364</c:v>
                </c:pt>
                <c:pt idx="13">
                  <c:v>380</c:v>
                </c:pt>
                <c:pt idx="15">
                  <c:v>338</c:v>
                </c:pt>
                <c:pt idx="16">
                  <c:v>373</c:v>
                </c:pt>
                <c:pt idx="17">
                  <c:v>425</c:v>
                </c:pt>
                <c:pt idx="18">
                  <c:v>388</c:v>
                </c:pt>
                <c:pt idx="19">
                  <c:v>355</c:v>
                </c:pt>
                <c:pt idx="20">
                  <c:v>552</c:v>
                </c:pt>
                <c:pt idx="21">
                  <c:v>359</c:v>
                </c:pt>
                <c:pt idx="22">
                  <c:v>387</c:v>
                </c:pt>
                <c:pt idx="23">
                  <c:v>351</c:v>
                </c:pt>
                <c:pt idx="24">
                  <c:v>446</c:v>
                </c:pt>
                <c:pt idx="25">
                  <c:v>427</c:v>
                </c:pt>
                <c:pt idx="26">
                  <c:v>334</c:v>
                </c:pt>
                <c:pt idx="27">
                  <c:v>335</c:v>
                </c:pt>
                <c:pt idx="28">
                  <c:v>346</c:v>
                </c:pt>
                <c:pt idx="29">
                  <c:v>325</c:v>
                </c:pt>
                <c:pt idx="30">
                  <c:v>413</c:v>
                </c:pt>
                <c:pt idx="31">
                  <c:v>421</c:v>
                </c:pt>
                <c:pt idx="32">
                  <c:v>357</c:v>
                </c:pt>
                <c:pt idx="33">
                  <c:v>370</c:v>
                </c:pt>
                <c:pt idx="34">
                  <c:v>474</c:v>
                </c:pt>
                <c:pt idx="35">
                  <c:v>277</c:v>
                </c:pt>
                <c:pt idx="36">
                  <c:v>421</c:v>
                </c:pt>
                <c:pt idx="37">
                  <c:v>445</c:v>
                </c:pt>
                <c:pt idx="38">
                  <c:v>481</c:v>
                </c:pt>
                <c:pt idx="39">
                  <c:v>329</c:v>
                </c:pt>
                <c:pt idx="41" formatCode="0">
                  <c:v>176.86155437486187</c:v>
                </c:pt>
                <c:pt idx="42" formatCode="0">
                  <c:v>203</c:v>
                </c:pt>
                <c:pt idx="43" formatCode="0">
                  <c:v>270.51825999903713</c:v>
                </c:pt>
                <c:pt idx="44" formatCode="0">
                  <c:v>306.35583128206332</c:v>
                </c:pt>
                <c:pt idx="45" formatCode="0">
                  <c:v>275.28477970135009</c:v>
                </c:pt>
                <c:pt idx="46" formatCode="0">
                  <c:v>308.90153291421137</c:v>
                </c:pt>
                <c:pt idx="47">
                  <c:v>349</c:v>
                </c:pt>
                <c:pt idx="48">
                  <c:v>228</c:v>
                </c:pt>
                <c:pt idx="49">
                  <c:v>450</c:v>
                </c:pt>
                <c:pt idx="50">
                  <c:v>181</c:v>
                </c:pt>
                <c:pt idx="51">
                  <c:v>303</c:v>
                </c:pt>
                <c:pt idx="52" formatCode="0">
                  <c:v>235</c:v>
                </c:pt>
                <c:pt idx="53" formatCode="0">
                  <c:v>247</c:v>
                </c:pt>
                <c:pt idx="54" formatCode="0">
                  <c:v>315</c:v>
                </c:pt>
                <c:pt idx="55" formatCode="0">
                  <c:v>256</c:v>
                </c:pt>
                <c:pt idx="56" formatCode="0">
                  <c:v>236</c:v>
                </c:pt>
                <c:pt idx="57" formatCode="0">
                  <c:v>257</c:v>
                </c:pt>
                <c:pt idx="58" formatCode="0">
                  <c:v>306</c:v>
                </c:pt>
                <c:pt idx="59" formatCode="0">
                  <c:v>339</c:v>
                </c:pt>
                <c:pt idx="60" formatCode="0">
                  <c:v>204</c:v>
                </c:pt>
                <c:pt idx="61" formatCode="0">
                  <c:v>283</c:v>
                </c:pt>
                <c:pt idx="62" formatCode="0">
                  <c:v>182</c:v>
                </c:pt>
                <c:pt idx="63" formatCode="0">
                  <c:v>221</c:v>
                </c:pt>
                <c:pt idx="64" formatCode="0">
                  <c:v>332</c:v>
                </c:pt>
                <c:pt idx="65" formatCode="0">
                  <c:v>302</c:v>
                </c:pt>
                <c:pt idx="66" formatCode="0">
                  <c:v>187</c:v>
                </c:pt>
                <c:pt idx="67" formatCode="0">
                  <c:v>193</c:v>
                </c:pt>
                <c:pt idx="68" formatCode="0">
                  <c:v>239</c:v>
                </c:pt>
                <c:pt idx="69" formatCode="0">
                  <c:v>148</c:v>
                </c:pt>
                <c:pt idx="70" formatCode="0">
                  <c:v>343</c:v>
                </c:pt>
                <c:pt idx="71" formatCode="0">
                  <c:v>281</c:v>
                </c:pt>
                <c:pt idx="72" formatCode="0">
                  <c:v>126</c:v>
                </c:pt>
                <c:pt idx="73" formatCode="0">
                  <c:v>75</c:v>
                </c:pt>
                <c:pt idx="74" formatCode="0">
                  <c:v>132</c:v>
                </c:pt>
                <c:pt idx="75" formatCode="0">
                  <c:v>79</c:v>
                </c:pt>
                <c:pt idx="76" formatCode="0">
                  <c:v>138</c:v>
                </c:pt>
                <c:pt idx="77" formatCode="0">
                  <c:v>232</c:v>
                </c:pt>
                <c:pt idx="78" formatCode="0">
                  <c:v>202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305-444C-9823-E5FE808F7EE9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WEAR!$M$111:$M$118</c:f>
              <c:numCache>
                <c:formatCode>0.00</c:formatCode>
                <c:ptCount val="8"/>
                <c:pt idx="0">
                  <c:v>14.15</c:v>
                </c:pt>
                <c:pt idx="1">
                  <c:v>13.2</c:v>
                </c:pt>
                <c:pt idx="2">
                  <c:v>14.26</c:v>
                </c:pt>
                <c:pt idx="3">
                  <c:v>11.31</c:v>
                </c:pt>
                <c:pt idx="4">
                  <c:v>6.82</c:v>
                </c:pt>
                <c:pt idx="5">
                  <c:v>8.98</c:v>
                </c:pt>
                <c:pt idx="6">
                  <c:v>10.02</c:v>
                </c:pt>
                <c:pt idx="7">
                  <c:v>12.18</c:v>
                </c:pt>
              </c:numCache>
            </c:numRef>
          </c:xVal>
          <c:yVal>
            <c:numRef>
              <c:f>WEAR!$BC$111:$BC$118</c:f>
              <c:numCache>
                <c:formatCode>General</c:formatCode>
                <c:ptCount val="8"/>
                <c:pt idx="0">
                  <c:v>151</c:v>
                </c:pt>
                <c:pt idx="1">
                  <c:v>220</c:v>
                </c:pt>
                <c:pt idx="2">
                  <c:v>220</c:v>
                </c:pt>
                <c:pt idx="3">
                  <c:v>251</c:v>
                </c:pt>
                <c:pt idx="4">
                  <c:v>164</c:v>
                </c:pt>
                <c:pt idx="5">
                  <c:v>200</c:v>
                </c:pt>
                <c:pt idx="6">
                  <c:v>177</c:v>
                </c:pt>
                <c:pt idx="7">
                  <c:v>280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305-444C-9823-E5FE808F7EE9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IAP!$M$126:$M$132</c:f>
              <c:numCache>
                <c:formatCode>0.00</c:formatCode>
                <c:ptCount val="7"/>
                <c:pt idx="0">
                  <c:v>15.74</c:v>
                </c:pt>
                <c:pt idx="1">
                  <c:v>4.72</c:v>
                </c:pt>
                <c:pt idx="2">
                  <c:v>16.97</c:v>
                </c:pt>
                <c:pt idx="3">
                  <c:v>6.85</c:v>
                </c:pt>
                <c:pt idx="4">
                  <c:v>15.86</c:v>
                </c:pt>
                <c:pt idx="5">
                  <c:v>15.28</c:v>
                </c:pt>
                <c:pt idx="6">
                  <c:v>14.98</c:v>
                </c:pt>
              </c:numCache>
            </c:numRef>
          </c:xVal>
          <c:yVal>
            <c:numRef>
              <c:f>IAP!$BC$126:$BC$132</c:f>
              <c:numCache>
                <c:formatCode>0</c:formatCode>
                <c:ptCount val="7"/>
                <c:pt idx="0">
                  <c:v>141</c:v>
                </c:pt>
                <c:pt idx="1">
                  <c:v>165</c:v>
                </c:pt>
                <c:pt idx="2">
                  <c:v>172</c:v>
                </c:pt>
                <c:pt idx="3">
                  <c:v>165</c:v>
                </c:pt>
                <c:pt idx="4" formatCode="General">
                  <c:v>103</c:v>
                </c:pt>
                <c:pt idx="5" formatCode="General">
                  <c:v>48</c:v>
                </c:pt>
                <c:pt idx="6" formatCode="General">
                  <c:v>87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8305-444C-9823-E5FE808F7EE9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GAP'!$BC$83:$BC$92</c:f>
              <c:numCache>
                <c:formatCode>0</c:formatCode>
                <c:ptCount val="10"/>
                <c:pt idx="0">
                  <c:v>356.82248270973145</c:v>
                </c:pt>
                <c:pt idx="1">
                  <c:v>278.69233370159617</c:v>
                </c:pt>
                <c:pt idx="2">
                  <c:v>237</c:v>
                </c:pt>
                <c:pt idx="3">
                  <c:v>278.06368923128235</c:v>
                </c:pt>
                <c:pt idx="4">
                  <c:v>195.91799151575978</c:v>
                </c:pt>
                <c:pt idx="5">
                  <c:v>241.33872630226205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8305-444C-9823-E5FE808F7EE9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GAP'!$BC$83:$BC$92</c:f>
              <c:numCache>
                <c:formatCode>0</c:formatCode>
                <c:ptCount val="10"/>
                <c:pt idx="0">
                  <c:v>356.82248270973145</c:v>
                </c:pt>
                <c:pt idx="1">
                  <c:v>278.69233370159617</c:v>
                </c:pt>
                <c:pt idx="2">
                  <c:v>237</c:v>
                </c:pt>
                <c:pt idx="3">
                  <c:v>278.06368923128235</c:v>
                </c:pt>
                <c:pt idx="4">
                  <c:v>195.91799151575978</c:v>
                </c:pt>
                <c:pt idx="5">
                  <c:v>241.33872630226205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8305-444C-9823-E5FE808F7E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7067072"/>
        <c:axId val="567067464"/>
      </c:scatterChart>
      <c:valAx>
        <c:axId val="56706707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CaO</a:t>
                </a:r>
                <a:r>
                  <a:rPr lang="en-US" sz="1200" b="0" i="0" u="none" strike="noStrike" baseline="0">
                    <a:effectLst/>
                  </a:rPr>
                  <a:t>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US" sz="1200" b="0" i="0" u="none" strike="noStrike" baseline="0">
                    <a:effectLst/>
                  </a:rPr>
                  <a:t>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67464"/>
        <c:crosses val="autoZero"/>
        <c:crossBetween val="midCat"/>
      </c:valAx>
      <c:valAx>
        <c:axId val="567067464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V</a:t>
                </a:r>
                <a:r>
                  <a:rPr lang="en-US" sz="1200" b="0" i="0" u="none" strike="noStrike" baseline="0">
                    <a:effectLst/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67072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9.2022879259464244E-2"/>
          <c:y val="4.2023736921967786E-2"/>
          <c:w val="0.29893704814482058"/>
          <c:h val="0.3260073928718113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440540650825284"/>
          <c:y val="3.7414937737245496E-2"/>
          <c:w val="0.85987495994945262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WEAR!$M$2:$M$110</c:f>
              <c:numCache>
                <c:formatCode>0.00</c:formatCode>
                <c:ptCount val="109"/>
                <c:pt idx="2">
                  <c:v>7.9</c:v>
                </c:pt>
                <c:pt idx="3">
                  <c:v>13.5</c:v>
                </c:pt>
                <c:pt idx="4">
                  <c:v>11.4</c:v>
                </c:pt>
                <c:pt idx="5">
                  <c:v>12.1</c:v>
                </c:pt>
                <c:pt idx="6">
                  <c:v>12.2</c:v>
                </c:pt>
                <c:pt idx="7">
                  <c:v>12.2</c:v>
                </c:pt>
                <c:pt idx="8">
                  <c:v>12.1</c:v>
                </c:pt>
                <c:pt idx="9">
                  <c:v>12</c:v>
                </c:pt>
                <c:pt idx="10">
                  <c:v>12</c:v>
                </c:pt>
                <c:pt idx="11">
                  <c:v>12.2</c:v>
                </c:pt>
                <c:pt idx="12">
                  <c:v>12.3</c:v>
                </c:pt>
                <c:pt idx="13">
                  <c:v>12.3</c:v>
                </c:pt>
                <c:pt idx="14">
                  <c:v>12.2</c:v>
                </c:pt>
                <c:pt idx="15">
                  <c:v>12.2</c:v>
                </c:pt>
                <c:pt idx="16">
                  <c:v>12.1</c:v>
                </c:pt>
                <c:pt idx="17">
                  <c:v>12.1</c:v>
                </c:pt>
                <c:pt idx="18">
                  <c:v>12.2</c:v>
                </c:pt>
                <c:pt idx="19">
                  <c:v>12.2</c:v>
                </c:pt>
                <c:pt idx="20">
                  <c:v>12.3</c:v>
                </c:pt>
                <c:pt idx="21">
                  <c:v>16.5</c:v>
                </c:pt>
                <c:pt idx="22">
                  <c:v>13.6</c:v>
                </c:pt>
                <c:pt idx="23">
                  <c:v>12.5</c:v>
                </c:pt>
                <c:pt idx="24">
                  <c:v>12</c:v>
                </c:pt>
                <c:pt idx="25">
                  <c:v>12.1</c:v>
                </c:pt>
                <c:pt idx="26">
                  <c:v>9.5</c:v>
                </c:pt>
                <c:pt idx="27">
                  <c:v>12.1</c:v>
                </c:pt>
                <c:pt idx="28">
                  <c:v>12</c:v>
                </c:pt>
                <c:pt idx="29">
                  <c:v>12.2</c:v>
                </c:pt>
                <c:pt idx="30">
                  <c:v>12.2</c:v>
                </c:pt>
                <c:pt idx="31">
                  <c:v>12.2</c:v>
                </c:pt>
                <c:pt idx="32">
                  <c:v>12.2</c:v>
                </c:pt>
                <c:pt idx="33">
                  <c:v>17.29</c:v>
                </c:pt>
                <c:pt idx="34">
                  <c:v>14.19</c:v>
                </c:pt>
                <c:pt idx="35">
                  <c:v>12.99</c:v>
                </c:pt>
                <c:pt idx="36">
                  <c:v>17.7</c:v>
                </c:pt>
                <c:pt idx="37">
                  <c:v>13.45</c:v>
                </c:pt>
                <c:pt idx="38">
                  <c:v>13.68</c:v>
                </c:pt>
                <c:pt idx="39">
                  <c:v>14.56</c:v>
                </c:pt>
                <c:pt idx="40">
                  <c:v>13.73</c:v>
                </c:pt>
                <c:pt idx="41">
                  <c:v>18.86</c:v>
                </c:pt>
                <c:pt idx="42">
                  <c:v>17.41</c:v>
                </c:pt>
                <c:pt idx="43">
                  <c:v>11.515700000000001</c:v>
                </c:pt>
                <c:pt idx="44">
                  <c:v>11.1447</c:v>
                </c:pt>
                <c:pt idx="45">
                  <c:v>11.326700000000001</c:v>
                </c:pt>
                <c:pt idx="46">
                  <c:v>11.003</c:v>
                </c:pt>
                <c:pt idx="47">
                  <c:v>10.9436</c:v>
                </c:pt>
                <c:pt idx="48">
                  <c:v>11.331</c:v>
                </c:pt>
                <c:pt idx="49">
                  <c:v>11.27</c:v>
                </c:pt>
                <c:pt idx="50">
                  <c:v>10.6241</c:v>
                </c:pt>
                <c:pt idx="52">
                  <c:v>8.6999999999999993</c:v>
                </c:pt>
                <c:pt idx="53">
                  <c:v>10.18</c:v>
                </c:pt>
                <c:pt idx="54">
                  <c:v>11.54</c:v>
                </c:pt>
                <c:pt idx="56">
                  <c:v>15.76</c:v>
                </c:pt>
                <c:pt idx="57">
                  <c:v>15.02</c:v>
                </c:pt>
                <c:pt idx="58">
                  <c:v>16.559999999999999</c:v>
                </c:pt>
                <c:pt idx="59">
                  <c:v>15.63</c:v>
                </c:pt>
                <c:pt idx="60">
                  <c:v>8.43</c:v>
                </c:pt>
                <c:pt idx="61">
                  <c:v>9.8000000000000007</c:v>
                </c:pt>
                <c:pt idx="62">
                  <c:v>13.28</c:v>
                </c:pt>
                <c:pt idx="63">
                  <c:v>13.06</c:v>
                </c:pt>
                <c:pt idx="64">
                  <c:v>10.34</c:v>
                </c:pt>
                <c:pt idx="65">
                  <c:v>9.67</c:v>
                </c:pt>
                <c:pt idx="66">
                  <c:v>14.18</c:v>
                </c:pt>
                <c:pt idx="67">
                  <c:v>8.68</c:v>
                </c:pt>
                <c:pt idx="68">
                  <c:v>8.2899999999999991</c:v>
                </c:pt>
                <c:pt idx="69">
                  <c:v>7.36</c:v>
                </c:pt>
                <c:pt idx="70">
                  <c:v>9.19</c:v>
                </c:pt>
                <c:pt idx="71">
                  <c:v>9</c:v>
                </c:pt>
                <c:pt idx="72">
                  <c:v>10.09</c:v>
                </c:pt>
                <c:pt idx="73">
                  <c:v>10.99</c:v>
                </c:pt>
                <c:pt idx="74">
                  <c:v>14.58</c:v>
                </c:pt>
                <c:pt idx="75">
                  <c:v>16.45</c:v>
                </c:pt>
                <c:pt idx="76">
                  <c:v>9.57</c:v>
                </c:pt>
                <c:pt idx="77">
                  <c:v>11.2</c:v>
                </c:pt>
                <c:pt idx="78">
                  <c:v>6.52</c:v>
                </c:pt>
                <c:pt idx="79">
                  <c:v>12.24</c:v>
                </c:pt>
                <c:pt idx="80">
                  <c:v>10.09</c:v>
                </c:pt>
                <c:pt idx="81">
                  <c:v>16.98</c:v>
                </c:pt>
                <c:pt idx="82">
                  <c:v>16.54</c:v>
                </c:pt>
                <c:pt idx="83">
                  <c:v>15.64</c:v>
                </c:pt>
                <c:pt idx="84">
                  <c:v>15.22</c:v>
                </c:pt>
                <c:pt idx="85">
                  <c:v>10.4</c:v>
                </c:pt>
                <c:pt idx="86">
                  <c:v>13.98</c:v>
                </c:pt>
                <c:pt idx="87">
                  <c:v>11.03</c:v>
                </c:pt>
                <c:pt idx="95">
                  <c:v>14.28</c:v>
                </c:pt>
                <c:pt idx="96">
                  <c:v>9.7899999999999991</c:v>
                </c:pt>
                <c:pt idx="97">
                  <c:v>10.45</c:v>
                </c:pt>
                <c:pt idx="98">
                  <c:v>16.059999999999999</c:v>
                </c:pt>
                <c:pt idx="99">
                  <c:v>15.23</c:v>
                </c:pt>
                <c:pt idx="100">
                  <c:v>16</c:v>
                </c:pt>
                <c:pt idx="105">
                  <c:v>16.79</c:v>
                </c:pt>
              </c:numCache>
            </c:numRef>
          </c:xVal>
          <c:yVal>
            <c:numRef>
              <c:f>WEAR!$BD$2:$BD$110</c:f>
              <c:numCache>
                <c:formatCode>0</c:formatCode>
                <c:ptCount val="109"/>
                <c:pt idx="2">
                  <c:v>11</c:v>
                </c:pt>
                <c:pt idx="3">
                  <c:v>728</c:v>
                </c:pt>
                <c:pt idx="31">
                  <c:v>6.6</c:v>
                </c:pt>
                <c:pt idx="32">
                  <c:v>3.4</c:v>
                </c:pt>
                <c:pt idx="33">
                  <c:v>15</c:v>
                </c:pt>
                <c:pt idx="34">
                  <c:v>19</c:v>
                </c:pt>
                <c:pt idx="40">
                  <c:v>21</c:v>
                </c:pt>
                <c:pt idx="41">
                  <c:v>38</c:v>
                </c:pt>
                <c:pt idx="42">
                  <c:v>254</c:v>
                </c:pt>
                <c:pt idx="43" formatCode="0.0">
                  <c:v>2.7472890645068797</c:v>
                </c:pt>
                <c:pt idx="44" formatCode="0.0">
                  <c:v>2.2275179229295672</c:v>
                </c:pt>
                <c:pt idx="45" formatCode="0.0">
                  <c:v>2.2624794899595191</c:v>
                </c:pt>
                <c:pt idx="47" formatCode="0.0">
                  <c:v>1.9896605860259722</c:v>
                </c:pt>
                <c:pt idx="48" formatCode="0.0">
                  <c:v>1.5342327790439643</c:v>
                </c:pt>
                <c:pt idx="49" formatCode="0.0">
                  <c:v>1.5632058929368124</c:v>
                </c:pt>
                <c:pt idx="50" formatCode="0.0">
                  <c:v>1.3346063674531901</c:v>
                </c:pt>
                <c:pt idx="52">
                  <c:v>1095</c:v>
                </c:pt>
                <c:pt idx="53">
                  <c:v>821</c:v>
                </c:pt>
                <c:pt idx="54">
                  <c:v>479</c:v>
                </c:pt>
                <c:pt idx="56">
                  <c:v>668.04</c:v>
                </c:pt>
                <c:pt idx="57">
                  <c:v>542.54</c:v>
                </c:pt>
                <c:pt idx="58">
                  <c:v>602</c:v>
                </c:pt>
                <c:pt idx="59">
                  <c:v>574</c:v>
                </c:pt>
                <c:pt idx="60">
                  <c:v>704</c:v>
                </c:pt>
                <c:pt idx="61">
                  <c:v>823</c:v>
                </c:pt>
                <c:pt idx="62">
                  <c:v>64</c:v>
                </c:pt>
                <c:pt idx="63">
                  <c:v>579.54</c:v>
                </c:pt>
                <c:pt idx="64">
                  <c:v>833.89</c:v>
                </c:pt>
                <c:pt idx="65">
                  <c:v>815</c:v>
                </c:pt>
                <c:pt idx="66">
                  <c:v>223</c:v>
                </c:pt>
                <c:pt idx="67">
                  <c:v>974</c:v>
                </c:pt>
                <c:pt idx="68">
                  <c:v>861.24</c:v>
                </c:pt>
                <c:pt idx="69">
                  <c:v>1559.71</c:v>
                </c:pt>
                <c:pt idx="71">
                  <c:v>898</c:v>
                </c:pt>
                <c:pt idx="72">
                  <c:v>605</c:v>
                </c:pt>
                <c:pt idx="73">
                  <c:v>859</c:v>
                </c:pt>
                <c:pt idx="74">
                  <c:v>194</c:v>
                </c:pt>
                <c:pt idx="75">
                  <c:v>372</c:v>
                </c:pt>
                <c:pt idx="76">
                  <c:v>666</c:v>
                </c:pt>
                <c:pt idx="77">
                  <c:v>451</c:v>
                </c:pt>
                <c:pt idx="78">
                  <c:v>1169</c:v>
                </c:pt>
                <c:pt idx="79">
                  <c:v>443</c:v>
                </c:pt>
                <c:pt idx="81">
                  <c:v>290</c:v>
                </c:pt>
                <c:pt idx="82">
                  <c:v>650</c:v>
                </c:pt>
                <c:pt idx="83">
                  <c:v>500</c:v>
                </c:pt>
                <c:pt idx="84">
                  <c:v>1200</c:v>
                </c:pt>
                <c:pt idx="85">
                  <c:v>1300</c:v>
                </c:pt>
                <c:pt idx="87">
                  <c:v>615</c:v>
                </c:pt>
                <c:pt idx="95">
                  <c:v>478</c:v>
                </c:pt>
                <c:pt idx="96">
                  <c:v>957</c:v>
                </c:pt>
                <c:pt idx="97">
                  <c:v>136</c:v>
                </c:pt>
                <c:pt idx="98">
                  <c:v>720</c:v>
                </c:pt>
                <c:pt idx="99">
                  <c:v>800</c:v>
                </c:pt>
                <c:pt idx="100">
                  <c:v>700</c:v>
                </c:pt>
                <c:pt idx="105">
                  <c:v>900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A91-4A4D-B075-C0E1A9ADC2BF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IAP!$M$2:$M$125</c:f>
              <c:numCache>
                <c:formatCode>0.00</c:formatCode>
                <c:ptCount val="118"/>
                <c:pt idx="0">
                  <c:v>14.1</c:v>
                </c:pt>
                <c:pt idx="2">
                  <c:v>15.84</c:v>
                </c:pt>
                <c:pt idx="3">
                  <c:v>15.9</c:v>
                </c:pt>
                <c:pt idx="4">
                  <c:v>14.97</c:v>
                </c:pt>
                <c:pt idx="5">
                  <c:v>14.98</c:v>
                </c:pt>
                <c:pt idx="6">
                  <c:v>14.91</c:v>
                </c:pt>
                <c:pt idx="7">
                  <c:v>14.68</c:v>
                </c:pt>
                <c:pt idx="8">
                  <c:v>13.96</c:v>
                </c:pt>
                <c:pt idx="9">
                  <c:v>15.99</c:v>
                </c:pt>
                <c:pt idx="10">
                  <c:v>15.43</c:v>
                </c:pt>
                <c:pt idx="11">
                  <c:v>13.6</c:v>
                </c:pt>
                <c:pt idx="12">
                  <c:v>14.6</c:v>
                </c:pt>
                <c:pt idx="13">
                  <c:v>11.13</c:v>
                </c:pt>
                <c:pt idx="15">
                  <c:v>15.4</c:v>
                </c:pt>
                <c:pt idx="16">
                  <c:v>14.1</c:v>
                </c:pt>
                <c:pt idx="18">
                  <c:v>15.26</c:v>
                </c:pt>
                <c:pt idx="19">
                  <c:v>14.67</c:v>
                </c:pt>
                <c:pt idx="20">
                  <c:v>15.42</c:v>
                </c:pt>
                <c:pt idx="21">
                  <c:v>15.31</c:v>
                </c:pt>
                <c:pt idx="24">
                  <c:v>16.149999999999999</c:v>
                </c:pt>
                <c:pt idx="25">
                  <c:v>15.2</c:v>
                </c:pt>
                <c:pt idx="26">
                  <c:v>15.26</c:v>
                </c:pt>
                <c:pt idx="27">
                  <c:v>15.5</c:v>
                </c:pt>
                <c:pt idx="28">
                  <c:v>15.67</c:v>
                </c:pt>
                <c:pt idx="29">
                  <c:v>15.21</c:v>
                </c:pt>
                <c:pt idx="31">
                  <c:v>15.11</c:v>
                </c:pt>
                <c:pt idx="32">
                  <c:v>2.5</c:v>
                </c:pt>
                <c:pt idx="33">
                  <c:v>4.7</c:v>
                </c:pt>
                <c:pt idx="34">
                  <c:v>7.5</c:v>
                </c:pt>
                <c:pt idx="35">
                  <c:v>5.0999999999999996</c:v>
                </c:pt>
                <c:pt idx="36">
                  <c:v>10.4</c:v>
                </c:pt>
                <c:pt idx="37">
                  <c:v>5.5</c:v>
                </c:pt>
                <c:pt idx="38">
                  <c:v>5.6</c:v>
                </c:pt>
                <c:pt idx="39">
                  <c:v>13.6</c:v>
                </c:pt>
                <c:pt idx="40">
                  <c:v>8.4</c:v>
                </c:pt>
                <c:pt idx="41">
                  <c:v>9.8000000000000007</c:v>
                </c:pt>
                <c:pt idx="43">
                  <c:v>12.8</c:v>
                </c:pt>
                <c:pt idx="45">
                  <c:v>14.8</c:v>
                </c:pt>
                <c:pt idx="46">
                  <c:v>16.23</c:v>
                </c:pt>
                <c:pt idx="48">
                  <c:v>15.69</c:v>
                </c:pt>
                <c:pt idx="49">
                  <c:v>16.62</c:v>
                </c:pt>
                <c:pt idx="50">
                  <c:v>16.68</c:v>
                </c:pt>
                <c:pt idx="51">
                  <c:v>16.05</c:v>
                </c:pt>
                <c:pt idx="52">
                  <c:v>15.5</c:v>
                </c:pt>
                <c:pt idx="53">
                  <c:v>15.67</c:v>
                </c:pt>
                <c:pt idx="54">
                  <c:v>15.21</c:v>
                </c:pt>
                <c:pt idx="56">
                  <c:v>15.11</c:v>
                </c:pt>
                <c:pt idx="57">
                  <c:v>15.73</c:v>
                </c:pt>
                <c:pt idx="58">
                  <c:v>15.61</c:v>
                </c:pt>
                <c:pt idx="59">
                  <c:v>15.62</c:v>
                </c:pt>
                <c:pt idx="60">
                  <c:v>15.64</c:v>
                </c:pt>
                <c:pt idx="61">
                  <c:v>2.5</c:v>
                </c:pt>
                <c:pt idx="62">
                  <c:v>4.7</c:v>
                </c:pt>
                <c:pt idx="63">
                  <c:v>7.5</c:v>
                </c:pt>
                <c:pt idx="64">
                  <c:v>5.0999999999999996</c:v>
                </c:pt>
                <c:pt idx="65">
                  <c:v>10.4</c:v>
                </c:pt>
                <c:pt idx="66">
                  <c:v>5.5</c:v>
                </c:pt>
                <c:pt idx="67">
                  <c:v>5.6</c:v>
                </c:pt>
                <c:pt idx="68">
                  <c:v>13.6</c:v>
                </c:pt>
                <c:pt idx="69">
                  <c:v>8.4</c:v>
                </c:pt>
                <c:pt idx="70">
                  <c:v>9.8000000000000007</c:v>
                </c:pt>
                <c:pt idx="71">
                  <c:v>15.2</c:v>
                </c:pt>
                <c:pt idx="72">
                  <c:v>15.8</c:v>
                </c:pt>
                <c:pt idx="74">
                  <c:v>12.8</c:v>
                </c:pt>
                <c:pt idx="76">
                  <c:v>18.2</c:v>
                </c:pt>
                <c:pt idx="77">
                  <c:v>20.100000000000001</c:v>
                </c:pt>
                <c:pt idx="78">
                  <c:v>14.8</c:v>
                </c:pt>
                <c:pt idx="79">
                  <c:v>16.23</c:v>
                </c:pt>
                <c:pt idx="80">
                  <c:v>13.8</c:v>
                </c:pt>
                <c:pt idx="81">
                  <c:v>12.5</c:v>
                </c:pt>
                <c:pt idx="83">
                  <c:v>15.69</c:v>
                </c:pt>
                <c:pt idx="84">
                  <c:v>16.62</c:v>
                </c:pt>
                <c:pt idx="85">
                  <c:v>16.68</c:v>
                </c:pt>
                <c:pt idx="86">
                  <c:v>16.05</c:v>
                </c:pt>
                <c:pt idx="97">
                  <c:v>15.69</c:v>
                </c:pt>
                <c:pt idx="98">
                  <c:v>15.41</c:v>
                </c:pt>
                <c:pt idx="99">
                  <c:v>16.079999999999998</c:v>
                </c:pt>
                <c:pt idx="100">
                  <c:v>15.35</c:v>
                </c:pt>
                <c:pt idx="103">
                  <c:v>16.079999999999998</c:v>
                </c:pt>
                <c:pt idx="104">
                  <c:v>15.35</c:v>
                </c:pt>
                <c:pt idx="106">
                  <c:v>17.600000000000001</c:v>
                </c:pt>
                <c:pt idx="107">
                  <c:v>17.670000000000002</c:v>
                </c:pt>
                <c:pt idx="108">
                  <c:v>18.850000000000001</c:v>
                </c:pt>
                <c:pt idx="109">
                  <c:v>17.88</c:v>
                </c:pt>
                <c:pt idx="111">
                  <c:v>17.600000000000001</c:v>
                </c:pt>
                <c:pt idx="112">
                  <c:v>17.670000000000002</c:v>
                </c:pt>
                <c:pt idx="113">
                  <c:v>16.25</c:v>
                </c:pt>
                <c:pt idx="114">
                  <c:v>18.13</c:v>
                </c:pt>
                <c:pt idx="115">
                  <c:v>17.82</c:v>
                </c:pt>
                <c:pt idx="116">
                  <c:v>17.739999999999998</c:v>
                </c:pt>
                <c:pt idx="117">
                  <c:v>17.59</c:v>
                </c:pt>
              </c:numCache>
            </c:numRef>
          </c:xVal>
          <c:yVal>
            <c:numRef>
              <c:f>IAP!$BD$2:$BD$125</c:f>
              <c:numCache>
                <c:formatCode>0.0</c:formatCode>
                <c:ptCount val="118"/>
                <c:pt idx="0">
                  <c:v>52</c:v>
                </c:pt>
                <c:pt idx="2" formatCode="General">
                  <c:v>60</c:v>
                </c:pt>
                <c:pt idx="3" formatCode="General">
                  <c:v>60</c:v>
                </c:pt>
                <c:pt idx="4">
                  <c:v>50</c:v>
                </c:pt>
                <c:pt idx="5">
                  <c:v>52</c:v>
                </c:pt>
                <c:pt idx="6">
                  <c:v>51</c:v>
                </c:pt>
                <c:pt idx="7">
                  <c:v>65</c:v>
                </c:pt>
                <c:pt idx="8">
                  <c:v>60</c:v>
                </c:pt>
                <c:pt idx="9">
                  <c:v>50</c:v>
                </c:pt>
                <c:pt idx="11">
                  <c:v>56</c:v>
                </c:pt>
                <c:pt idx="12">
                  <c:v>56</c:v>
                </c:pt>
                <c:pt idx="13">
                  <c:v>48.4</c:v>
                </c:pt>
                <c:pt idx="15">
                  <c:v>85</c:v>
                </c:pt>
                <c:pt idx="16">
                  <c:v>52</c:v>
                </c:pt>
                <c:pt idx="18">
                  <c:v>75</c:v>
                </c:pt>
                <c:pt idx="24" formatCode="General">
                  <c:v>60</c:v>
                </c:pt>
                <c:pt idx="25" formatCode="General">
                  <c:v>90</c:v>
                </c:pt>
                <c:pt idx="26">
                  <c:v>75</c:v>
                </c:pt>
                <c:pt idx="27">
                  <c:v>830</c:v>
                </c:pt>
                <c:pt idx="28">
                  <c:v>746</c:v>
                </c:pt>
                <c:pt idx="29">
                  <c:v>880</c:v>
                </c:pt>
                <c:pt idx="31">
                  <c:v>690</c:v>
                </c:pt>
                <c:pt idx="32">
                  <c:v>781</c:v>
                </c:pt>
                <c:pt idx="33">
                  <c:v>923</c:v>
                </c:pt>
                <c:pt idx="34">
                  <c:v>782</c:v>
                </c:pt>
                <c:pt idx="35">
                  <c:v>865</c:v>
                </c:pt>
                <c:pt idx="36">
                  <c:v>812</c:v>
                </c:pt>
                <c:pt idx="37">
                  <c:v>804</c:v>
                </c:pt>
                <c:pt idx="38">
                  <c:v>879</c:v>
                </c:pt>
                <c:pt idx="39">
                  <c:v>565</c:v>
                </c:pt>
                <c:pt idx="40">
                  <c:v>837</c:v>
                </c:pt>
                <c:pt idx="41">
                  <c:v>841</c:v>
                </c:pt>
                <c:pt idx="43">
                  <c:v>723</c:v>
                </c:pt>
                <c:pt idx="45">
                  <c:v>832</c:v>
                </c:pt>
                <c:pt idx="52">
                  <c:v>830</c:v>
                </c:pt>
                <c:pt idx="53">
                  <c:v>746</c:v>
                </c:pt>
                <c:pt idx="54">
                  <c:v>880</c:v>
                </c:pt>
                <c:pt idx="56">
                  <c:v>690</c:v>
                </c:pt>
                <c:pt idx="57">
                  <c:v>280</c:v>
                </c:pt>
                <c:pt idx="58">
                  <c:v>793</c:v>
                </c:pt>
                <c:pt idx="59">
                  <c:v>787</c:v>
                </c:pt>
                <c:pt idx="60">
                  <c:v>812</c:v>
                </c:pt>
                <c:pt idx="61">
                  <c:v>781</c:v>
                </c:pt>
                <c:pt idx="62">
                  <c:v>923</c:v>
                </c:pt>
                <c:pt idx="63">
                  <c:v>782</c:v>
                </c:pt>
                <c:pt idx="64">
                  <c:v>865</c:v>
                </c:pt>
                <c:pt idx="65">
                  <c:v>812</c:v>
                </c:pt>
                <c:pt idx="66">
                  <c:v>804</c:v>
                </c:pt>
                <c:pt idx="67">
                  <c:v>879</c:v>
                </c:pt>
                <c:pt idx="68">
                  <c:v>565</c:v>
                </c:pt>
                <c:pt idx="69">
                  <c:v>837</c:v>
                </c:pt>
                <c:pt idx="70">
                  <c:v>841</c:v>
                </c:pt>
                <c:pt idx="72">
                  <c:v>923</c:v>
                </c:pt>
                <c:pt idx="74">
                  <c:v>723</c:v>
                </c:pt>
                <c:pt idx="76">
                  <c:v>528</c:v>
                </c:pt>
                <c:pt idx="77">
                  <c:v>721</c:v>
                </c:pt>
                <c:pt idx="78">
                  <c:v>832</c:v>
                </c:pt>
                <c:pt idx="80">
                  <c:v>452</c:v>
                </c:pt>
                <c:pt idx="81">
                  <c:v>595</c:v>
                </c:pt>
                <c:pt idx="98">
                  <c:v>880</c:v>
                </c:pt>
                <c:pt idx="99">
                  <c:v>870</c:v>
                </c:pt>
                <c:pt idx="100">
                  <c:v>780</c:v>
                </c:pt>
                <c:pt idx="103" formatCode="0">
                  <c:v>870</c:v>
                </c:pt>
                <c:pt idx="104" formatCode="0">
                  <c:v>780</c:v>
                </c:pt>
                <c:pt idx="106">
                  <c:v>23.9</c:v>
                </c:pt>
                <c:pt idx="107">
                  <c:v>57.2</c:v>
                </c:pt>
                <c:pt idx="108">
                  <c:v>75</c:v>
                </c:pt>
                <c:pt idx="109">
                  <c:v>69</c:v>
                </c:pt>
                <c:pt idx="111">
                  <c:v>23.9</c:v>
                </c:pt>
                <c:pt idx="112">
                  <c:v>57.2</c:v>
                </c:pt>
                <c:pt idx="117">
                  <c:v>30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A91-4A4D-B075-C0E1A9ADC2BF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GAP'!$M$2:$M$82</c:f>
              <c:numCache>
                <c:formatCode>0.00</c:formatCode>
                <c:ptCount val="81"/>
                <c:pt idx="0">
                  <c:v>11.28</c:v>
                </c:pt>
                <c:pt idx="1">
                  <c:v>13.19</c:v>
                </c:pt>
                <c:pt idx="2">
                  <c:v>13.16</c:v>
                </c:pt>
                <c:pt idx="3">
                  <c:v>15.43</c:v>
                </c:pt>
                <c:pt idx="4">
                  <c:v>13.39</c:v>
                </c:pt>
                <c:pt idx="5">
                  <c:v>13.55</c:v>
                </c:pt>
                <c:pt idx="6">
                  <c:v>10.130000000000001</c:v>
                </c:pt>
                <c:pt idx="7">
                  <c:v>14.01</c:v>
                </c:pt>
                <c:pt idx="8">
                  <c:v>13.91</c:v>
                </c:pt>
                <c:pt idx="9">
                  <c:v>13.63</c:v>
                </c:pt>
                <c:pt idx="10">
                  <c:v>13.88</c:v>
                </c:pt>
                <c:pt idx="11">
                  <c:v>14.05</c:v>
                </c:pt>
                <c:pt idx="12">
                  <c:v>12.03</c:v>
                </c:pt>
                <c:pt idx="13">
                  <c:v>15.02</c:v>
                </c:pt>
                <c:pt idx="14">
                  <c:v>11.11</c:v>
                </c:pt>
                <c:pt idx="15" formatCode="General">
                  <c:v>14.82</c:v>
                </c:pt>
                <c:pt idx="16" formatCode="General">
                  <c:v>13.1</c:v>
                </c:pt>
                <c:pt idx="17" formatCode="General">
                  <c:v>13.27</c:v>
                </c:pt>
                <c:pt idx="18" formatCode="General">
                  <c:v>13.45</c:v>
                </c:pt>
                <c:pt idx="19" formatCode="General">
                  <c:v>15.53</c:v>
                </c:pt>
                <c:pt idx="20" formatCode="General">
                  <c:v>13.02</c:v>
                </c:pt>
                <c:pt idx="21" formatCode="General">
                  <c:v>14.05</c:v>
                </c:pt>
                <c:pt idx="22" formatCode="General">
                  <c:v>13.73</c:v>
                </c:pt>
                <c:pt idx="23" formatCode="General">
                  <c:v>15.32</c:v>
                </c:pt>
                <c:pt idx="24" formatCode="General">
                  <c:v>13.86</c:v>
                </c:pt>
                <c:pt idx="25" formatCode="General">
                  <c:v>12.44</c:v>
                </c:pt>
                <c:pt idx="26" formatCode="General">
                  <c:v>14.09</c:v>
                </c:pt>
                <c:pt idx="27" formatCode="General">
                  <c:v>14.13</c:v>
                </c:pt>
                <c:pt idx="28" formatCode="General">
                  <c:v>13.17</c:v>
                </c:pt>
                <c:pt idx="29" formatCode="General">
                  <c:v>13.64</c:v>
                </c:pt>
                <c:pt idx="30" formatCode="General">
                  <c:v>11.81</c:v>
                </c:pt>
                <c:pt idx="31" formatCode="General">
                  <c:v>13.89</c:v>
                </c:pt>
                <c:pt idx="32" formatCode="General">
                  <c:v>12.64</c:v>
                </c:pt>
                <c:pt idx="33" formatCode="General">
                  <c:v>11.05</c:v>
                </c:pt>
                <c:pt idx="34" formatCode="General">
                  <c:v>12.19</c:v>
                </c:pt>
                <c:pt idx="35" formatCode="General">
                  <c:v>13.6</c:v>
                </c:pt>
                <c:pt idx="36" formatCode="General">
                  <c:v>11.27</c:v>
                </c:pt>
                <c:pt idx="37" formatCode="General">
                  <c:v>14.02</c:v>
                </c:pt>
                <c:pt idx="38" formatCode="General">
                  <c:v>15.58</c:v>
                </c:pt>
                <c:pt idx="39" formatCode="General">
                  <c:v>10.99</c:v>
                </c:pt>
                <c:pt idx="40">
                  <c:v>12.92</c:v>
                </c:pt>
                <c:pt idx="41">
                  <c:v>10.093170889582449</c:v>
                </c:pt>
                <c:pt idx="42">
                  <c:v>10.257903559175</c:v>
                </c:pt>
                <c:pt idx="43">
                  <c:v>10.61</c:v>
                </c:pt>
                <c:pt idx="44">
                  <c:v>12.59236904545393</c:v>
                </c:pt>
                <c:pt idx="45">
                  <c:v>10.5749216120375</c:v>
                </c:pt>
                <c:pt idx="46">
                  <c:v>11.011346001425</c:v>
                </c:pt>
                <c:pt idx="47" formatCode="General">
                  <c:v>15.06</c:v>
                </c:pt>
                <c:pt idx="48" formatCode="General">
                  <c:v>11.36</c:v>
                </c:pt>
                <c:pt idx="49" formatCode="General">
                  <c:v>16.2</c:v>
                </c:pt>
                <c:pt idx="50" formatCode="General">
                  <c:v>11.02</c:v>
                </c:pt>
                <c:pt idx="51" formatCode="General">
                  <c:v>17.79</c:v>
                </c:pt>
                <c:pt idx="52">
                  <c:v>7.17</c:v>
                </c:pt>
                <c:pt idx="53">
                  <c:v>11.4</c:v>
                </c:pt>
                <c:pt idx="54">
                  <c:v>7.17</c:v>
                </c:pt>
                <c:pt idx="55">
                  <c:v>21.4</c:v>
                </c:pt>
                <c:pt idx="56">
                  <c:v>16.149999999999999</c:v>
                </c:pt>
                <c:pt idx="57">
                  <c:v>3.42</c:v>
                </c:pt>
                <c:pt idx="58">
                  <c:v>19.899999999999999</c:v>
                </c:pt>
                <c:pt idx="59">
                  <c:v>15.7</c:v>
                </c:pt>
                <c:pt idx="60">
                  <c:v>7.34</c:v>
                </c:pt>
                <c:pt idx="61">
                  <c:v>6.32</c:v>
                </c:pt>
                <c:pt idx="62">
                  <c:v>7.19</c:v>
                </c:pt>
                <c:pt idx="63">
                  <c:v>8.1999999999999993</c:v>
                </c:pt>
                <c:pt idx="64">
                  <c:v>7.65</c:v>
                </c:pt>
                <c:pt idx="65">
                  <c:v>12.2</c:v>
                </c:pt>
                <c:pt idx="66">
                  <c:v>14.3</c:v>
                </c:pt>
                <c:pt idx="67">
                  <c:v>10.85</c:v>
                </c:pt>
                <c:pt idx="68">
                  <c:v>4.45</c:v>
                </c:pt>
                <c:pt idx="69">
                  <c:v>5.97</c:v>
                </c:pt>
                <c:pt idx="70">
                  <c:v>6.63</c:v>
                </c:pt>
                <c:pt idx="71">
                  <c:v>5.23</c:v>
                </c:pt>
                <c:pt idx="72">
                  <c:v>9.17</c:v>
                </c:pt>
                <c:pt idx="73">
                  <c:v>11.95</c:v>
                </c:pt>
                <c:pt idx="74">
                  <c:v>9.26</c:v>
                </c:pt>
                <c:pt idx="75">
                  <c:v>8.42</c:v>
                </c:pt>
                <c:pt idx="76">
                  <c:v>7.59</c:v>
                </c:pt>
                <c:pt idx="77">
                  <c:v>7.24</c:v>
                </c:pt>
                <c:pt idx="78">
                  <c:v>6.58</c:v>
                </c:pt>
                <c:pt idx="79">
                  <c:v>14.9</c:v>
                </c:pt>
                <c:pt idx="80">
                  <c:v>12.4</c:v>
                </c:pt>
              </c:numCache>
            </c:numRef>
          </c:xVal>
          <c:yVal>
            <c:numRef>
              <c:f>'APIP and GAP'!$BD$2:$BD$82</c:f>
              <c:numCache>
                <c:formatCode>General</c:formatCode>
                <c:ptCount val="81"/>
                <c:pt idx="0">
                  <c:v>846</c:v>
                </c:pt>
                <c:pt idx="1">
                  <c:v>511</c:v>
                </c:pt>
                <c:pt idx="2">
                  <c:v>506</c:v>
                </c:pt>
                <c:pt idx="3">
                  <c:v>585</c:v>
                </c:pt>
                <c:pt idx="4">
                  <c:v>1952</c:v>
                </c:pt>
                <c:pt idx="5">
                  <c:v>350</c:v>
                </c:pt>
                <c:pt idx="6">
                  <c:v>1500</c:v>
                </c:pt>
                <c:pt idx="7">
                  <c:v>889</c:v>
                </c:pt>
                <c:pt idx="8">
                  <c:v>86</c:v>
                </c:pt>
                <c:pt idx="9">
                  <c:v>290</c:v>
                </c:pt>
                <c:pt idx="10">
                  <c:v>124</c:v>
                </c:pt>
                <c:pt idx="11">
                  <c:v>128</c:v>
                </c:pt>
                <c:pt idx="12">
                  <c:v>60</c:v>
                </c:pt>
                <c:pt idx="13">
                  <c:v>900</c:v>
                </c:pt>
                <c:pt idx="15">
                  <c:v>209</c:v>
                </c:pt>
                <c:pt idx="16">
                  <c:v>98</c:v>
                </c:pt>
                <c:pt idx="17">
                  <c:v>66</c:v>
                </c:pt>
                <c:pt idx="18">
                  <c:v>361</c:v>
                </c:pt>
                <c:pt idx="19">
                  <c:v>295</c:v>
                </c:pt>
                <c:pt idx="20">
                  <c:v>56</c:v>
                </c:pt>
                <c:pt idx="21">
                  <c:v>63</c:v>
                </c:pt>
                <c:pt idx="22">
                  <c:v>328</c:v>
                </c:pt>
                <c:pt idx="23">
                  <c:v>211</c:v>
                </c:pt>
                <c:pt idx="24">
                  <c:v>47</c:v>
                </c:pt>
                <c:pt idx="25">
                  <c:v>70</c:v>
                </c:pt>
                <c:pt idx="26">
                  <c:v>183</c:v>
                </c:pt>
                <c:pt idx="27">
                  <c:v>193</c:v>
                </c:pt>
                <c:pt idx="28">
                  <c:v>98</c:v>
                </c:pt>
                <c:pt idx="29">
                  <c:v>204</c:v>
                </c:pt>
                <c:pt idx="30">
                  <c:v>453</c:v>
                </c:pt>
                <c:pt idx="31">
                  <c:v>98</c:v>
                </c:pt>
                <c:pt idx="32">
                  <c:v>495</c:v>
                </c:pt>
                <c:pt idx="33">
                  <c:v>34</c:v>
                </c:pt>
                <c:pt idx="34">
                  <c:v>301</c:v>
                </c:pt>
                <c:pt idx="35">
                  <c:v>155</c:v>
                </c:pt>
                <c:pt idx="36">
                  <c:v>491</c:v>
                </c:pt>
                <c:pt idx="37">
                  <c:v>111</c:v>
                </c:pt>
                <c:pt idx="38">
                  <c:v>65</c:v>
                </c:pt>
                <c:pt idx="39">
                  <c:v>92</c:v>
                </c:pt>
                <c:pt idx="40">
                  <c:v>219</c:v>
                </c:pt>
                <c:pt idx="41" formatCode="0">
                  <c:v>784.5872961897137</c:v>
                </c:pt>
                <c:pt idx="42" formatCode="0">
                  <c:v>1140</c:v>
                </c:pt>
                <c:pt idx="43" formatCode="0">
                  <c:v>493.72105571560735</c:v>
                </c:pt>
                <c:pt idx="44" formatCode="0">
                  <c:v>258.42913351945288</c:v>
                </c:pt>
                <c:pt idx="45" formatCode="0">
                  <c:v>1042.3955107068759</c:v>
                </c:pt>
                <c:pt idx="46" formatCode="0">
                  <c:v>205.42690362111034</c:v>
                </c:pt>
                <c:pt idx="47">
                  <c:v>264</c:v>
                </c:pt>
                <c:pt idx="48">
                  <c:v>45</c:v>
                </c:pt>
                <c:pt idx="49">
                  <c:v>109</c:v>
                </c:pt>
                <c:pt idx="50">
                  <c:v>696</c:v>
                </c:pt>
                <c:pt idx="51">
                  <c:v>99</c:v>
                </c:pt>
                <c:pt idx="52" formatCode="0">
                  <c:v>220</c:v>
                </c:pt>
                <c:pt idx="53" formatCode="0">
                  <c:v>160</c:v>
                </c:pt>
                <c:pt idx="54" formatCode="0">
                  <c:v>160</c:v>
                </c:pt>
                <c:pt idx="55" formatCode="0">
                  <c:v>250</c:v>
                </c:pt>
                <c:pt idx="56" formatCode="0">
                  <c:v>300</c:v>
                </c:pt>
                <c:pt idx="57" formatCode="0">
                  <c:v>360</c:v>
                </c:pt>
                <c:pt idx="58" formatCode="0">
                  <c:v>290</c:v>
                </c:pt>
                <c:pt idx="59" formatCode="0">
                  <c:v>300</c:v>
                </c:pt>
                <c:pt idx="60" formatCode="0">
                  <c:v>550</c:v>
                </c:pt>
                <c:pt idx="61" formatCode="0">
                  <c:v>600</c:v>
                </c:pt>
                <c:pt idx="62" formatCode="0">
                  <c:v>530</c:v>
                </c:pt>
                <c:pt idx="63" formatCode="0">
                  <c:v>550</c:v>
                </c:pt>
                <c:pt idx="64" formatCode="0">
                  <c:v>330</c:v>
                </c:pt>
                <c:pt idx="65" formatCode="0">
                  <c:v>680</c:v>
                </c:pt>
                <c:pt idx="66" formatCode="0">
                  <c:v>610</c:v>
                </c:pt>
                <c:pt idx="67" formatCode="0">
                  <c:v>870</c:v>
                </c:pt>
                <c:pt idx="68" formatCode="0">
                  <c:v>190</c:v>
                </c:pt>
                <c:pt idx="69" formatCode="0">
                  <c:v>160</c:v>
                </c:pt>
                <c:pt idx="70" formatCode="0">
                  <c:v>180</c:v>
                </c:pt>
                <c:pt idx="71" formatCode="0">
                  <c:v>260</c:v>
                </c:pt>
                <c:pt idx="72" formatCode="0">
                  <c:v>1111</c:v>
                </c:pt>
                <c:pt idx="73" formatCode="0">
                  <c:v>675</c:v>
                </c:pt>
                <c:pt idx="74" formatCode="0">
                  <c:v>930</c:v>
                </c:pt>
                <c:pt idx="75" formatCode="0">
                  <c:v>1170</c:v>
                </c:pt>
                <c:pt idx="76" formatCode="0">
                  <c:v>1959</c:v>
                </c:pt>
                <c:pt idx="77" formatCode="0">
                  <c:v>571</c:v>
                </c:pt>
                <c:pt idx="78" formatCode="0">
                  <c:v>1250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A91-4A4D-B075-C0E1A9ADC2BF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WEAR!$M$111:$M$118</c:f>
              <c:numCache>
                <c:formatCode>0.00</c:formatCode>
                <c:ptCount val="8"/>
                <c:pt idx="0">
                  <c:v>14.15</c:v>
                </c:pt>
                <c:pt idx="1">
                  <c:v>13.2</c:v>
                </c:pt>
                <c:pt idx="2">
                  <c:v>14.26</c:v>
                </c:pt>
                <c:pt idx="3">
                  <c:v>11.31</c:v>
                </c:pt>
                <c:pt idx="4">
                  <c:v>6.82</c:v>
                </c:pt>
                <c:pt idx="5">
                  <c:v>8.98</c:v>
                </c:pt>
                <c:pt idx="6">
                  <c:v>10.02</c:v>
                </c:pt>
                <c:pt idx="7">
                  <c:v>12.18</c:v>
                </c:pt>
              </c:numCache>
            </c:numRef>
          </c:xVal>
          <c:yVal>
            <c:numRef>
              <c:f>WEAR!$BD$111:$BD$118</c:f>
              <c:numCache>
                <c:formatCode>General</c:formatCode>
                <c:ptCount val="8"/>
                <c:pt idx="0">
                  <c:v>230</c:v>
                </c:pt>
                <c:pt idx="1">
                  <c:v>610</c:v>
                </c:pt>
                <c:pt idx="2">
                  <c:v>210</c:v>
                </c:pt>
                <c:pt idx="3">
                  <c:v>1000</c:v>
                </c:pt>
                <c:pt idx="4">
                  <c:v>1550</c:v>
                </c:pt>
                <c:pt idx="5">
                  <c:v>1240</c:v>
                </c:pt>
                <c:pt idx="6">
                  <c:v>1070</c:v>
                </c:pt>
                <c:pt idx="7">
                  <c:v>170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A91-4A4D-B075-C0E1A9ADC2BF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IAP!$M$126:$M$132</c:f>
              <c:numCache>
                <c:formatCode>0.00</c:formatCode>
                <c:ptCount val="7"/>
                <c:pt idx="0">
                  <c:v>15.74</c:v>
                </c:pt>
                <c:pt idx="1">
                  <c:v>4.72</c:v>
                </c:pt>
                <c:pt idx="2">
                  <c:v>16.97</c:v>
                </c:pt>
                <c:pt idx="3">
                  <c:v>6.85</c:v>
                </c:pt>
                <c:pt idx="4">
                  <c:v>15.86</c:v>
                </c:pt>
                <c:pt idx="5">
                  <c:v>15.28</c:v>
                </c:pt>
                <c:pt idx="6">
                  <c:v>14.98</c:v>
                </c:pt>
              </c:numCache>
            </c:numRef>
          </c:xVal>
          <c:yVal>
            <c:numRef>
              <c:f>IAP!$BD$126:$BD$132</c:f>
              <c:numCache>
                <c:formatCode>0</c:formatCode>
                <c:ptCount val="7"/>
                <c:pt idx="0">
                  <c:v>870</c:v>
                </c:pt>
                <c:pt idx="1">
                  <c:v>990</c:v>
                </c:pt>
                <c:pt idx="2">
                  <c:v>800</c:v>
                </c:pt>
                <c:pt idx="3">
                  <c:v>850</c:v>
                </c:pt>
                <c:pt idx="4" formatCode="General">
                  <c:v>60</c:v>
                </c:pt>
                <c:pt idx="5" formatCode="General">
                  <c:v>60</c:v>
                </c:pt>
                <c:pt idx="6" formatCode="General">
                  <c:v>50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CA91-4A4D-B075-C0E1A9ADC2BF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GAP'!$BD$83:$BD$92</c:f>
              <c:numCache>
                <c:formatCode>0</c:formatCode>
                <c:ptCount val="10"/>
                <c:pt idx="0">
                  <c:v>548.48066066736317</c:v>
                </c:pt>
                <c:pt idx="1">
                  <c:v>951.72691425321148</c:v>
                </c:pt>
                <c:pt idx="2">
                  <c:v>790</c:v>
                </c:pt>
                <c:pt idx="3">
                  <c:v>1301.5245307378116</c:v>
                </c:pt>
                <c:pt idx="4">
                  <c:v>1018.3766298106904</c:v>
                </c:pt>
                <c:pt idx="5">
                  <c:v>1177.7285506852129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CA91-4A4D-B075-C0E1A9ADC2BF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GAP'!$BD$83:$BD$92</c:f>
              <c:numCache>
                <c:formatCode>0</c:formatCode>
                <c:ptCount val="10"/>
                <c:pt idx="0">
                  <c:v>548.48066066736317</c:v>
                </c:pt>
                <c:pt idx="1">
                  <c:v>951.72691425321148</c:v>
                </c:pt>
                <c:pt idx="2">
                  <c:v>790</c:v>
                </c:pt>
                <c:pt idx="3">
                  <c:v>1301.5245307378116</c:v>
                </c:pt>
                <c:pt idx="4">
                  <c:v>1018.3766298106904</c:v>
                </c:pt>
                <c:pt idx="5">
                  <c:v>1177.7285506852129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CA91-4A4D-B075-C0E1A9ADC2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7076088"/>
        <c:axId val="567071384"/>
      </c:scatterChart>
      <c:valAx>
        <c:axId val="56707608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CaO</a:t>
                </a:r>
                <a:r>
                  <a:rPr lang="en-US" sz="1200" b="0" i="0" u="none" strike="noStrike" baseline="0">
                    <a:effectLst/>
                  </a:rPr>
                  <a:t>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US" sz="1200" b="0" i="0" u="none" strike="noStrike" baseline="0">
                    <a:effectLst/>
                  </a:rPr>
                  <a:t>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71384"/>
        <c:crosses val="autoZero"/>
        <c:crossBetween val="midCat"/>
      </c:valAx>
      <c:valAx>
        <c:axId val="567071384"/>
        <c:scaling>
          <c:orientation val="minMax"/>
          <c:max val="1600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Cr</a:t>
                </a:r>
                <a:r>
                  <a:rPr lang="en-US" sz="1200" b="0" i="0" u="none" strike="noStrike" baseline="0">
                    <a:effectLst/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76088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72116639636931157"/>
          <c:y val="4.2023806298836341E-2"/>
          <c:w val="0.25710685641583686"/>
          <c:h val="0.2505010167780869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WEAR!$M$2:$M$110</c:f>
              <c:numCache>
                <c:formatCode>0.00</c:formatCode>
                <c:ptCount val="109"/>
                <c:pt idx="2">
                  <c:v>7.9</c:v>
                </c:pt>
                <c:pt idx="3">
                  <c:v>13.5</c:v>
                </c:pt>
                <c:pt idx="4">
                  <c:v>11.4</c:v>
                </c:pt>
                <c:pt idx="5">
                  <c:v>12.1</c:v>
                </c:pt>
                <c:pt idx="6">
                  <c:v>12.2</c:v>
                </c:pt>
                <c:pt idx="7">
                  <c:v>12.2</c:v>
                </c:pt>
                <c:pt idx="8">
                  <c:v>12.1</c:v>
                </c:pt>
                <c:pt idx="9">
                  <c:v>12</c:v>
                </c:pt>
                <c:pt idx="10">
                  <c:v>12</c:v>
                </c:pt>
                <c:pt idx="11">
                  <c:v>12.2</c:v>
                </c:pt>
                <c:pt idx="12">
                  <c:v>12.3</c:v>
                </c:pt>
                <c:pt idx="13">
                  <c:v>12.3</c:v>
                </c:pt>
                <c:pt idx="14">
                  <c:v>12.2</c:v>
                </c:pt>
                <c:pt idx="15">
                  <c:v>12.2</c:v>
                </c:pt>
                <c:pt idx="16">
                  <c:v>12.1</c:v>
                </c:pt>
                <c:pt idx="17">
                  <c:v>12.1</c:v>
                </c:pt>
                <c:pt idx="18">
                  <c:v>12.2</c:v>
                </c:pt>
                <c:pt idx="19">
                  <c:v>12.2</c:v>
                </c:pt>
                <c:pt idx="20">
                  <c:v>12.3</c:v>
                </c:pt>
                <c:pt idx="21">
                  <c:v>16.5</c:v>
                </c:pt>
                <c:pt idx="22">
                  <c:v>13.6</c:v>
                </c:pt>
                <c:pt idx="23">
                  <c:v>12.5</c:v>
                </c:pt>
                <c:pt idx="24">
                  <c:v>12</c:v>
                </c:pt>
                <c:pt idx="25">
                  <c:v>12.1</c:v>
                </c:pt>
                <c:pt idx="26">
                  <c:v>9.5</c:v>
                </c:pt>
                <c:pt idx="27">
                  <c:v>12.1</c:v>
                </c:pt>
                <c:pt idx="28">
                  <c:v>12</c:v>
                </c:pt>
                <c:pt idx="29">
                  <c:v>12.2</c:v>
                </c:pt>
                <c:pt idx="30">
                  <c:v>12.2</c:v>
                </c:pt>
                <c:pt idx="31">
                  <c:v>12.2</c:v>
                </c:pt>
                <c:pt idx="32">
                  <c:v>12.2</c:v>
                </c:pt>
                <c:pt idx="33">
                  <c:v>17.29</c:v>
                </c:pt>
                <c:pt idx="34">
                  <c:v>14.19</c:v>
                </c:pt>
                <c:pt idx="35">
                  <c:v>12.99</c:v>
                </c:pt>
                <c:pt idx="36">
                  <c:v>17.7</c:v>
                </c:pt>
                <c:pt idx="37">
                  <c:v>13.45</c:v>
                </c:pt>
                <c:pt idx="38">
                  <c:v>13.68</c:v>
                </c:pt>
                <c:pt idx="39">
                  <c:v>14.56</c:v>
                </c:pt>
                <c:pt idx="40">
                  <c:v>13.73</c:v>
                </c:pt>
                <c:pt idx="41">
                  <c:v>18.86</c:v>
                </c:pt>
                <c:pt idx="42">
                  <c:v>17.41</c:v>
                </c:pt>
                <c:pt idx="43">
                  <c:v>11.515700000000001</c:v>
                </c:pt>
                <c:pt idx="44">
                  <c:v>11.1447</c:v>
                </c:pt>
                <c:pt idx="45">
                  <c:v>11.326700000000001</c:v>
                </c:pt>
                <c:pt idx="46">
                  <c:v>11.003</c:v>
                </c:pt>
                <c:pt idx="47">
                  <c:v>10.9436</c:v>
                </c:pt>
                <c:pt idx="48">
                  <c:v>11.331</c:v>
                </c:pt>
                <c:pt idx="49">
                  <c:v>11.27</c:v>
                </c:pt>
                <c:pt idx="50">
                  <c:v>10.6241</c:v>
                </c:pt>
                <c:pt idx="52">
                  <c:v>8.6999999999999993</c:v>
                </c:pt>
                <c:pt idx="53">
                  <c:v>10.18</c:v>
                </c:pt>
                <c:pt idx="54">
                  <c:v>11.54</c:v>
                </c:pt>
                <c:pt idx="56">
                  <c:v>15.76</c:v>
                </c:pt>
                <c:pt idx="57">
                  <c:v>15.02</c:v>
                </c:pt>
                <c:pt idx="58">
                  <c:v>16.559999999999999</c:v>
                </c:pt>
                <c:pt idx="59">
                  <c:v>15.63</c:v>
                </c:pt>
                <c:pt idx="60">
                  <c:v>8.43</c:v>
                </c:pt>
                <c:pt idx="61">
                  <c:v>9.8000000000000007</c:v>
                </c:pt>
                <c:pt idx="62">
                  <c:v>13.28</c:v>
                </c:pt>
                <c:pt idx="63">
                  <c:v>13.06</c:v>
                </c:pt>
                <c:pt idx="64">
                  <c:v>10.34</c:v>
                </c:pt>
                <c:pt idx="65">
                  <c:v>9.67</c:v>
                </c:pt>
                <c:pt idx="66">
                  <c:v>14.18</c:v>
                </c:pt>
                <c:pt idx="67">
                  <c:v>8.68</c:v>
                </c:pt>
                <c:pt idx="68">
                  <c:v>8.2899999999999991</c:v>
                </c:pt>
                <c:pt idx="69">
                  <c:v>7.36</c:v>
                </c:pt>
                <c:pt idx="70">
                  <c:v>9.19</c:v>
                </c:pt>
                <c:pt idx="71">
                  <c:v>9</c:v>
                </c:pt>
                <c:pt idx="72">
                  <c:v>10.09</c:v>
                </c:pt>
                <c:pt idx="73">
                  <c:v>10.99</c:v>
                </c:pt>
                <c:pt idx="74">
                  <c:v>14.58</c:v>
                </c:pt>
                <c:pt idx="75">
                  <c:v>16.45</c:v>
                </c:pt>
                <c:pt idx="76">
                  <c:v>9.57</c:v>
                </c:pt>
                <c:pt idx="77">
                  <c:v>11.2</c:v>
                </c:pt>
                <c:pt idx="78">
                  <c:v>6.52</c:v>
                </c:pt>
                <c:pt idx="79">
                  <c:v>12.24</c:v>
                </c:pt>
                <c:pt idx="80">
                  <c:v>10.09</c:v>
                </c:pt>
                <c:pt idx="81">
                  <c:v>16.98</c:v>
                </c:pt>
                <c:pt idx="82">
                  <c:v>16.54</c:v>
                </c:pt>
                <c:pt idx="83">
                  <c:v>15.64</c:v>
                </c:pt>
                <c:pt idx="84">
                  <c:v>15.22</c:v>
                </c:pt>
                <c:pt idx="85">
                  <c:v>10.4</c:v>
                </c:pt>
                <c:pt idx="86">
                  <c:v>13.98</c:v>
                </c:pt>
                <c:pt idx="87">
                  <c:v>11.03</c:v>
                </c:pt>
                <c:pt idx="95">
                  <c:v>14.28</c:v>
                </c:pt>
                <c:pt idx="96">
                  <c:v>9.7899999999999991</c:v>
                </c:pt>
                <c:pt idx="97">
                  <c:v>10.45</c:v>
                </c:pt>
                <c:pt idx="98">
                  <c:v>16.059999999999999</c:v>
                </c:pt>
                <c:pt idx="99">
                  <c:v>15.23</c:v>
                </c:pt>
                <c:pt idx="100">
                  <c:v>16</c:v>
                </c:pt>
                <c:pt idx="105">
                  <c:v>16.79</c:v>
                </c:pt>
              </c:numCache>
            </c:numRef>
          </c:xVal>
          <c:yVal>
            <c:numRef>
              <c:f>WEAR!$BE$2:$BE$110</c:f>
              <c:numCache>
                <c:formatCode>0</c:formatCode>
                <c:ptCount val="109"/>
                <c:pt idx="31">
                  <c:v>34</c:v>
                </c:pt>
                <c:pt idx="32">
                  <c:v>36</c:v>
                </c:pt>
                <c:pt idx="40">
                  <c:v>59</c:v>
                </c:pt>
                <c:pt idx="41">
                  <c:v>244</c:v>
                </c:pt>
                <c:pt idx="42">
                  <c:v>76</c:v>
                </c:pt>
                <c:pt idx="43">
                  <c:v>38.033358249427508</c:v>
                </c:pt>
                <c:pt idx="44">
                  <c:v>34.767944607703846</c:v>
                </c:pt>
                <c:pt idx="45">
                  <c:v>35.427788516880902</c:v>
                </c:pt>
                <c:pt idx="47">
                  <c:v>34.335501525151642</c:v>
                </c:pt>
                <c:pt idx="48">
                  <c:v>35.620193888929229</c:v>
                </c:pt>
                <c:pt idx="49">
                  <c:v>36.10949048810609</c:v>
                </c:pt>
                <c:pt idx="50">
                  <c:v>35.093971753897293</c:v>
                </c:pt>
                <c:pt idx="55">
                  <c:v>88</c:v>
                </c:pt>
                <c:pt idx="56">
                  <c:v>53.99</c:v>
                </c:pt>
                <c:pt idx="57">
                  <c:v>53.24</c:v>
                </c:pt>
                <c:pt idx="58">
                  <c:v>54</c:v>
                </c:pt>
                <c:pt idx="59">
                  <c:v>55</c:v>
                </c:pt>
                <c:pt idx="60">
                  <c:v>39</c:v>
                </c:pt>
                <c:pt idx="61">
                  <c:v>60</c:v>
                </c:pt>
                <c:pt idx="62">
                  <c:v>44</c:v>
                </c:pt>
                <c:pt idx="63">
                  <c:v>54.3</c:v>
                </c:pt>
                <c:pt idx="64">
                  <c:v>60.82</c:v>
                </c:pt>
                <c:pt idx="65">
                  <c:v>67</c:v>
                </c:pt>
                <c:pt idx="66">
                  <c:v>50</c:v>
                </c:pt>
                <c:pt idx="67">
                  <c:v>66</c:v>
                </c:pt>
                <c:pt idx="68">
                  <c:v>79.010000000000005</c:v>
                </c:pt>
                <c:pt idx="69">
                  <c:v>103.56</c:v>
                </c:pt>
                <c:pt idx="71">
                  <c:v>63</c:v>
                </c:pt>
                <c:pt idx="81">
                  <c:v>60</c:v>
                </c:pt>
                <c:pt idx="82">
                  <c:v>80</c:v>
                </c:pt>
                <c:pt idx="83">
                  <c:v>80</c:v>
                </c:pt>
                <c:pt idx="84">
                  <c:v>70</c:v>
                </c:pt>
                <c:pt idx="85">
                  <c:v>70</c:v>
                </c:pt>
                <c:pt idx="86">
                  <c:v>46</c:v>
                </c:pt>
                <c:pt idx="87">
                  <c:v>40</c:v>
                </c:pt>
                <c:pt idx="89">
                  <c:v>239</c:v>
                </c:pt>
                <c:pt idx="90">
                  <c:v>91</c:v>
                </c:pt>
                <c:pt idx="92">
                  <c:v>66</c:v>
                </c:pt>
                <c:pt idx="93">
                  <c:v>80</c:v>
                </c:pt>
                <c:pt idx="98">
                  <c:v>73</c:v>
                </c:pt>
                <c:pt idx="99">
                  <c:v>70</c:v>
                </c:pt>
                <c:pt idx="100">
                  <c:v>85</c:v>
                </c:pt>
                <c:pt idx="105">
                  <c:v>65</c:v>
                </c:pt>
                <c:pt idx="107">
                  <c:v>50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A03-46E0-A44B-98C6732461D3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IAP!$M$2:$M$125</c:f>
              <c:numCache>
                <c:formatCode>0.00</c:formatCode>
                <c:ptCount val="118"/>
                <c:pt idx="0">
                  <c:v>14.1</c:v>
                </c:pt>
                <c:pt idx="2">
                  <c:v>15.84</c:v>
                </c:pt>
                <c:pt idx="3">
                  <c:v>15.9</c:v>
                </c:pt>
                <c:pt idx="4">
                  <c:v>14.97</c:v>
                </c:pt>
                <c:pt idx="5">
                  <c:v>14.98</c:v>
                </c:pt>
                <c:pt idx="6">
                  <c:v>14.91</c:v>
                </c:pt>
                <c:pt idx="7">
                  <c:v>14.68</c:v>
                </c:pt>
                <c:pt idx="8">
                  <c:v>13.96</c:v>
                </c:pt>
                <c:pt idx="9">
                  <c:v>15.99</c:v>
                </c:pt>
                <c:pt idx="10">
                  <c:v>15.43</c:v>
                </c:pt>
                <c:pt idx="11">
                  <c:v>13.6</c:v>
                </c:pt>
                <c:pt idx="12">
                  <c:v>14.6</c:v>
                </c:pt>
                <c:pt idx="13">
                  <c:v>11.13</c:v>
                </c:pt>
                <c:pt idx="15">
                  <c:v>15.4</c:v>
                </c:pt>
                <c:pt idx="16">
                  <c:v>14.1</c:v>
                </c:pt>
                <c:pt idx="18">
                  <c:v>15.26</c:v>
                </c:pt>
                <c:pt idx="19">
                  <c:v>14.67</c:v>
                </c:pt>
                <c:pt idx="20">
                  <c:v>15.42</c:v>
                </c:pt>
                <c:pt idx="21">
                  <c:v>15.31</c:v>
                </c:pt>
                <c:pt idx="24">
                  <c:v>16.149999999999999</c:v>
                </c:pt>
                <c:pt idx="25">
                  <c:v>15.2</c:v>
                </c:pt>
                <c:pt idx="26">
                  <c:v>15.26</c:v>
                </c:pt>
                <c:pt idx="27">
                  <c:v>15.5</c:v>
                </c:pt>
                <c:pt idx="28">
                  <c:v>15.67</c:v>
                </c:pt>
                <c:pt idx="29">
                  <c:v>15.21</c:v>
                </c:pt>
                <c:pt idx="31">
                  <c:v>15.11</c:v>
                </c:pt>
                <c:pt idx="32">
                  <c:v>2.5</c:v>
                </c:pt>
                <c:pt idx="33">
                  <c:v>4.7</c:v>
                </c:pt>
                <c:pt idx="34">
                  <c:v>7.5</c:v>
                </c:pt>
                <c:pt idx="35">
                  <c:v>5.0999999999999996</c:v>
                </c:pt>
                <c:pt idx="36">
                  <c:v>10.4</c:v>
                </c:pt>
                <c:pt idx="37">
                  <c:v>5.5</c:v>
                </c:pt>
                <c:pt idx="38">
                  <c:v>5.6</c:v>
                </c:pt>
                <c:pt idx="39">
                  <c:v>13.6</c:v>
                </c:pt>
                <c:pt idx="40">
                  <c:v>8.4</c:v>
                </c:pt>
                <c:pt idx="41">
                  <c:v>9.8000000000000007</c:v>
                </c:pt>
                <c:pt idx="43">
                  <c:v>12.8</c:v>
                </c:pt>
                <c:pt idx="45">
                  <c:v>14.8</c:v>
                </c:pt>
                <c:pt idx="46">
                  <c:v>16.23</c:v>
                </c:pt>
                <c:pt idx="48">
                  <c:v>15.69</c:v>
                </c:pt>
                <c:pt idx="49">
                  <c:v>16.62</c:v>
                </c:pt>
                <c:pt idx="50">
                  <c:v>16.68</c:v>
                </c:pt>
                <c:pt idx="51">
                  <c:v>16.05</c:v>
                </c:pt>
                <c:pt idx="52">
                  <c:v>15.5</c:v>
                </c:pt>
                <c:pt idx="53">
                  <c:v>15.67</c:v>
                </c:pt>
                <c:pt idx="54">
                  <c:v>15.21</c:v>
                </c:pt>
                <c:pt idx="56">
                  <c:v>15.11</c:v>
                </c:pt>
                <c:pt idx="57">
                  <c:v>15.73</c:v>
                </c:pt>
                <c:pt idx="58">
                  <c:v>15.61</c:v>
                </c:pt>
                <c:pt idx="59">
                  <c:v>15.62</c:v>
                </c:pt>
                <c:pt idx="60">
                  <c:v>15.64</c:v>
                </c:pt>
                <c:pt idx="61">
                  <c:v>2.5</c:v>
                </c:pt>
                <c:pt idx="62">
                  <c:v>4.7</c:v>
                </c:pt>
                <c:pt idx="63">
                  <c:v>7.5</c:v>
                </c:pt>
                <c:pt idx="64">
                  <c:v>5.0999999999999996</c:v>
                </c:pt>
                <c:pt idx="65">
                  <c:v>10.4</c:v>
                </c:pt>
                <c:pt idx="66">
                  <c:v>5.5</c:v>
                </c:pt>
                <c:pt idx="67">
                  <c:v>5.6</c:v>
                </c:pt>
                <c:pt idx="68">
                  <c:v>13.6</c:v>
                </c:pt>
                <c:pt idx="69">
                  <c:v>8.4</c:v>
                </c:pt>
                <c:pt idx="70">
                  <c:v>9.8000000000000007</c:v>
                </c:pt>
                <c:pt idx="71">
                  <c:v>15.2</c:v>
                </c:pt>
                <c:pt idx="72">
                  <c:v>15.8</c:v>
                </c:pt>
                <c:pt idx="74">
                  <c:v>12.8</c:v>
                </c:pt>
                <c:pt idx="76">
                  <c:v>18.2</c:v>
                </c:pt>
                <c:pt idx="77">
                  <c:v>20.100000000000001</c:v>
                </c:pt>
                <c:pt idx="78">
                  <c:v>14.8</c:v>
                </c:pt>
                <c:pt idx="79">
                  <c:v>16.23</c:v>
                </c:pt>
                <c:pt idx="80">
                  <c:v>13.8</c:v>
                </c:pt>
                <c:pt idx="81">
                  <c:v>12.5</c:v>
                </c:pt>
                <c:pt idx="83">
                  <c:v>15.69</c:v>
                </c:pt>
                <c:pt idx="84">
                  <c:v>16.62</c:v>
                </c:pt>
                <c:pt idx="85">
                  <c:v>16.68</c:v>
                </c:pt>
                <c:pt idx="86">
                  <c:v>16.05</c:v>
                </c:pt>
                <c:pt idx="97">
                  <c:v>15.69</c:v>
                </c:pt>
                <c:pt idx="98">
                  <c:v>15.41</c:v>
                </c:pt>
                <c:pt idx="99">
                  <c:v>16.079999999999998</c:v>
                </c:pt>
                <c:pt idx="100">
                  <c:v>15.35</c:v>
                </c:pt>
                <c:pt idx="103">
                  <c:v>16.079999999999998</c:v>
                </c:pt>
                <c:pt idx="104">
                  <c:v>15.35</c:v>
                </c:pt>
                <c:pt idx="106">
                  <c:v>17.600000000000001</c:v>
                </c:pt>
                <c:pt idx="107">
                  <c:v>17.670000000000002</c:v>
                </c:pt>
                <c:pt idx="108">
                  <c:v>18.850000000000001</c:v>
                </c:pt>
                <c:pt idx="109">
                  <c:v>17.88</c:v>
                </c:pt>
                <c:pt idx="111">
                  <c:v>17.600000000000001</c:v>
                </c:pt>
                <c:pt idx="112">
                  <c:v>17.670000000000002</c:v>
                </c:pt>
                <c:pt idx="113">
                  <c:v>16.25</c:v>
                </c:pt>
                <c:pt idx="114">
                  <c:v>18.13</c:v>
                </c:pt>
                <c:pt idx="115">
                  <c:v>17.82</c:v>
                </c:pt>
                <c:pt idx="116">
                  <c:v>17.739999999999998</c:v>
                </c:pt>
                <c:pt idx="117">
                  <c:v>17.59</c:v>
                </c:pt>
              </c:numCache>
            </c:numRef>
          </c:xVal>
          <c:yVal>
            <c:numRef>
              <c:f>IAP!$BE$2:$BE$125</c:f>
              <c:numCache>
                <c:formatCode>0.0</c:formatCode>
                <c:ptCount val="118"/>
                <c:pt idx="0">
                  <c:v>33</c:v>
                </c:pt>
                <c:pt idx="2" formatCode="General">
                  <c:v>31</c:v>
                </c:pt>
                <c:pt idx="3" formatCode="General">
                  <c:v>29</c:v>
                </c:pt>
                <c:pt idx="4">
                  <c:v>36</c:v>
                </c:pt>
                <c:pt idx="7">
                  <c:v>34.700000000000003</c:v>
                </c:pt>
                <c:pt idx="8">
                  <c:v>28</c:v>
                </c:pt>
                <c:pt idx="11">
                  <c:v>29</c:v>
                </c:pt>
                <c:pt idx="12">
                  <c:v>16</c:v>
                </c:pt>
                <c:pt idx="13">
                  <c:v>29.7</c:v>
                </c:pt>
                <c:pt idx="15">
                  <c:v>28</c:v>
                </c:pt>
                <c:pt idx="16">
                  <c:v>33</c:v>
                </c:pt>
                <c:pt idx="24" formatCode="General">
                  <c:v>31</c:v>
                </c:pt>
                <c:pt idx="25" formatCode="General">
                  <c:v>34</c:v>
                </c:pt>
                <c:pt idx="27">
                  <c:v>40</c:v>
                </c:pt>
                <c:pt idx="28">
                  <c:v>39</c:v>
                </c:pt>
                <c:pt idx="29">
                  <c:v>41.8</c:v>
                </c:pt>
                <c:pt idx="31">
                  <c:v>31</c:v>
                </c:pt>
                <c:pt idx="32">
                  <c:v>106</c:v>
                </c:pt>
                <c:pt idx="33">
                  <c:v>39</c:v>
                </c:pt>
                <c:pt idx="34">
                  <c:v>36</c:v>
                </c:pt>
                <c:pt idx="35">
                  <c:v>47</c:v>
                </c:pt>
                <c:pt idx="36">
                  <c:v>43</c:v>
                </c:pt>
                <c:pt idx="37">
                  <c:v>39</c:v>
                </c:pt>
                <c:pt idx="38">
                  <c:v>48</c:v>
                </c:pt>
                <c:pt idx="39">
                  <c:v>45</c:v>
                </c:pt>
                <c:pt idx="40">
                  <c:v>44</c:v>
                </c:pt>
                <c:pt idx="41">
                  <c:v>36</c:v>
                </c:pt>
                <c:pt idx="43">
                  <c:v>35</c:v>
                </c:pt>
                <c:pt idx="45">
                  <c:v>40</c:v>
                </c:pt>
                <c:pt idx="52">
                  <c:v>40</c:v>
                </c:pt>
                <c:pt idx="53">
                  <c:v>39</c:v>
                </c:pt>
                <c:pt idx="54">
                  <c:v>41.8</c:v>
                </c:pt>
                <c:pt idx="56">
                  <c:v>31</c:v>
                </c:pt>
                <c:pt idx="62">
                  <c:v>39</c:v>
                </c:pt>
                <c:pt idx="63">
                  <c:v>36</c:v>
                </c:pt>
                <c:pt idx="64">
                  <c:v>47</c:v>
                </c:pt>
                <c:pt idx="65">
                  <c:v>43</c:v>
                </c:pt>
                <c:pt idx="66">
                  <c:v>39</c:v>
                </c:pt>
                <c:pt idx="67">
                  <c:v>48</c:v>
                </c:pt>
                <c:pt idx="68">
                  <c:v>45</c:v>
                </c:pt>
                <c:pt idx="69">
                  <c:v>44</c:v>
                </c:pt>
                <c:pt idx="70">
                  <c:v>36</c:v>
                </c:pt>
                <c:pt idx="72">
                  <c:v>31</c:v>
                </c:pt>
                <c:pt idx="74">
                  <c:v>35</c:v>
                </c:pt>
                <c:pt idx="76">
                  <c:v>49</c:v>
                </c:pt>
                <c:pt idx="77">
                  <c:v>52</c:v>
                </c:pt>
                <c:pt idx="78">
                  <c:v>40</c:v>
                </c:pt>
                <c:pt idx="80">
                  <c:v>25.2</c:v>
                </c:pt>
                <c:pt idx="81">
                  <c:v>33.5</c:v>
                </c:pt>
                <c:pt idx="99">
                  <c:v>37</c:v>
                </c:pt>
                <c:pt idx="100">
                  <c:v>36</c:v>
                </c:pt>
                <c:pt idx="103" formatCode="0">
                  <c:v>37</c:v>
                </c:pt>
                <c:pt idx="104" formatCode="0">
                  <c:v>36</c:v>
                </c:pt>
                <c:pt idx="106">
                  <c:v>32.200000000000003</c:v>
                </c:pt>
                <c:pt idx="107">
                  <c:v>34.299999999999997</c:v>
                </c:pt>
                <c:pt idx="108">
                  <c:v>38</c:v>
                </c:pt>
                <c:pt idx="109">
                  <c:v>37.1</c:v>
                </c:pt>
                <c:pt idx="111">
                  <c:v>32.200000000000003</c:v>
                </c:pt>
                <c:pt idx="112">
                  <c:v>34.299999999999997</c:v>
                </c:pt>
                <c:pt idx="117">
                  <c:v>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A03-46E0-A44B-98C6732461D3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GAP'!$M$2:$M$82</c:f>
              <c:numCache>
                <c:formatCode>0.00</c:formatCode>
                <c:ptCount val="81"/>
                <c:pt idx="0">
                  <c:v>11.28</c:v>
                </c:pt>
                <c:pt idx="1">
                  <c:v>13.19</c:v>
                </c:pt>
                <c:pt idx="2">
                  <c:v>13.16</c:v>
                </c:pt>
                <c:pt idx="3">
                  <c:v>15.43</c:v>
                </c:pt>
                <c:pt idx="4">
                  <c:v>13.39</c:v>
                </c:pt>
                <c:pt idx="5">
                  <c:v>13.55</c:v>
                </c:pt>
                <c:pt idx="6">
                  <c:v>10.130000000000001</c:v>
                </c:pt>
                <c:pt idx="7">
                  <c:v>14.01</c:v>
                </c:pt>
                <c:pt idx="8">
                  <c:v>13.91</c:v>
                </c:pt>
                <c:pt idx="9">
                  <c:v>13.63</c:v>
                </c:pt>
                <c:pt idx="10">
                  <c:v>13.88</c:v>
                </c:pt>
                <c:pt idx="11">
                  <c:v>14.05</c:v>
                </c:pt>
                <c:pt idx="12">
                  <c:v>12.03</c:v>
                </c:pt>
                <c:pt idx="13">
                  <c:v>15.02</c:v>
                </c:pt>
                <c:pt idx="14">
                  <c:v>11.11</c:v>
                </c:pt>
                <c:pt idx="15" formatCode="General">
                  <c:v>14.82</c:v>
                </c:pt>
                <c:pt idx="16" formatCode="General">
                  <c:v>13.1</c:v>
                </c:pt>
                <c:pt idx="17" formatCode="General">
                  <c:v>13.27</c:v>
                </c:pt>
                <c:pt idx="18" formatCode="General">
                  <c:v>13.45</c:v>
                </c:pt>
                <c:pt idx="19" formatCode="General">
                  <c:v>15.53</c:v>
                </c:pt>
                <c:pt idx="20" formatCode="General">
                  <c:v>13.02</c:v>
                </c:pt>
                <c:pt idx="21" formatCode="General">
                  <c:v>14.05</c:v>
                </c:pt>
                <c:pt idx="22" formatCode="General">
                  <c:v>13.73</c:v>
                </c:pt>
                <c:pt idx="23" formatCode="General">
                  <c:v>15.32</c:v>
                </c:pt>
                <c:pt idx="24" formatCode="General">
                  <c:v>13.86</c:v>
                </c:pt>
                <c:pt idx="25" formatCode="General">
                  <c:v>12.44</c:v>
                </c:pt>
                <c:pt idx="26" formatCode="General">
                  <c:v>14.09</c:v>
                </c:pt>
                <c:pt idx="27" formatCode="General">
                  <c:v>14.13</c:v>
                </c:pt>
                <c:pt idx="28" formatCode="General">
                  <c:v>13.17</c:v>
                </c:pt>
                <c:pt idx="29" formatCode="General">
                  <c:v>13.64</c:v>
                </c:pt>
                <c:pt idx="30" formatCode="General">
                  <c:v>11.81</c:v>
                </c:pt>
                <c:pt idx="31" formatCode="General">
                  <c:v>13.89</c:v>
                </c:pt>
                <c:pt idx="32" formatCode="General">
                  <c:v>12.64</c:v>
                </c:pt>
                <c:pt idx="33" formatCode="General">
                  <c:v>11.05</c:v>
                </c:pt>
                <c:pt idx="34" formatCode="General">
                  <c:v>12.19</c:v>
                </c:pt>
                <c:pt idx="35" formatCode="General">
                  <c:v>13.6</c:v>
                </c:pt>
                <c:pt idx="36" formatCode="General">
                  <c:v>11.27</c:v>
                </c:pt>
                <c:pt idx="37" formatCode="General">
                  <c:v>14.02</c:v>
                </c:pt>
                <c:pt idx="38" formatCode="General">
                  <c:v>15.58</c:v>
                </c:pt>
                <c:pt idx="39" formatCode="General">
                  <c:v>10.99</c:v>
                </c:pt>
                <c:pt idx="40">
                  <c:v>12.92</c:v>
                </c:pt>
                <c:pt idx="41">
                  <c:v>10.093170889582449</c:v>
                </c:pt>
                <c:pt idx="42">
                  <c:v>10.257903559175</c:v>
                </c:pt>
                <c:pt idx="43">
                  <c:v>10.61</c:v>
                </c:pt>
                <c:pt idx="44">
                  <c:v>12.59236904545393</c:v>
                </c:pt>
                <c:pt idx="45">
                  <c:v>10.5749216120375</c:v>
                </c:pt>
                <c:pt idx="46">
                  <c:v>11.011346001425</c:v>
                </c:pt>
                <c:pt idx="47" formatCode="General">
                  <c:v>15.06</c:v>
                </c:pt>
                <c:pt idx="48" formatCode="General">
                  <c:v>11.36</c:v>
                </c:pt>
                <c:pt idx="49" formatCode="General">
                  <c:v>16.2</c:v>
                </c:pt>
                <c:pt idx="50" formatCode="General">
                  <c:v>11.02</c:v>
                </c:pt>
                <c:pt idx="51" formatCode="General">
                  <c:v>17.79</c:v>
                </c:pt>
                <c:pt idx="52">
                  <c:v>7.17</c:v>
                </c:pt>
                <c:pt idx="53">
                  <c:v>11.4</c:v>
                </c:pt>
                <c:pt idx="54">
                  <c:v>7.17</c:v>
                </c:pt>
                <c:pt idx="55">
                  <c:v>21.4</c:v>
                </c:pt>
                <c:pt idx="56">
                  <c:v>16.149999999999999</c:v>
                </c:pt>
                <c:pt idx="57">
                  <c:v>3.42</c:v>
                </c:pt>
                <c:pt idx="58">
                  <c:v>19.899999999999999</c:v>
                </c:pt>
                <c:pt idx="59">
                  <c:v>15.7</c:v>
                </c:pt>
                <c:pt idx="60">
                  <c:v>7.34</c:v>
                </c:pt>
                <c:pt idx="61">
                  <c:v>6.32</c:v>
                </c:pt>
                <c:pt idx="62">
                  <c:v>7.19</c:v>
                </c:pt>
                <c:pt idx="63">
                  <c:v>8.1999999999999993</c:v>
                </c:pt>
                <c:pt idx="64">
                  <c:v>7.65</c:v>
                </c:pt>
                <c:pt idx="65">
                  <c:v>12.2</c:v>
                </c:pt>
                <c:pt idx="66">
                  <c:v>14.3</c:v>
                </c:pt>
                <c:pt idx="67">
                  <c:v>10.85</c:v>
                </c:pt>
                <c:pt idx="68">
                  <c:v>4.45</c:v>
                </c:pt>
                <c:pt idx="69">
                  <c:v>5.97</c:v>
                </c:pt>
                <c:pt idx="70">
                  <c:v>6.63</c:v>
                </c:pt>
                <c:pt idx="71">
                  <c:v>5.23</c:v>
                </c:pt>
                <c:pt idx="72">
                  <c:v>9.17</c:v>
                </c:pt>
                <c:pt idx="73">
                  <c:v>11.95</c:v>
                </c:pt>
                <c:pt idx="74">
                  <c:v>9.26</c:v>
                </c:pt>
                <c:pt idx="75">
                  <c:v>8.42</c:v>
                </c:pt>
                <c:pt idx="76">
                  <c:v>7.59</c:v>
                </c:pt>
                <c:pt idx="77">
                  <c:v>7.24</c:v>
                </c:pt>
                <c:pt idx="78">
                  <c:v>6.58</c:v>
                </c:pt>
                <c:pt idx="79">
                  <c:v>14.9</c:v>
                </c:pt>
                <c:pt idx="80">
                  <c:v>12.4</c:v>
                </c:pt>
              </c:numCache>
            </c:numRef>
          </c:xVal>
          <c:yVal>
            <c:numRef>
              <c:f>'APIP and GAP'!$BE$2:$BE$82</c:f>
              <c:numCache>
                <c:formatCode>General</c:formatCode>
                <c:ptCount val="81"/>
                <c:pt idx="15">
                  <c:v>55</c:v>
                </c:pt>
                <c:pt idx="16">
                  <c:v>44</c:v>
                </c:pt>
                <c:pt idx="17">
                  <c:v>39</c:v>
                </c:pt>
                <c:pt idx="18">
                  <c:v>68</c:v>
                </c:pt>
                <c:pt idx="19">
                  <c:v>62</c:v>
                </c:pt>
                <c:pt idx="20">
                  <c:v>44</c:v>
                </c:pt>
                <c:pt idx="21">
                  <c:v>46</c:v>
                </c:pt>
                <c:pt idx="22">
                  <c:v>94</c:v>
                </c:pt>
                <c:pt idx="23">
                  <c:v>534</c:v>
                </c:pt>
                <c:pt idx="24">
                  <c:v>116</c:v>
                </c:pt>
                <c:pt idx="25">
                  <c:v>104</c:v>
                </c:pt>
                <c:pt idx="26">
                  <c:v>49</c:v>
                </c:pt>
                <c:pt idx="27">
                  <c:v>52</c:v>
                </c:pt>
                <c:pt idx="28">
                  <c:v>114</c:v>
                </c:pt>
                <c:pt idx="29">
                  <c:v>50</c:v>
                </c:pt>
                <c:pt idx="30">
                  <c:v>73</c:v>
                </c:pt>
                <c:pt idx="31">
                  <c:v>62</c:v>
                </c:pt>
                <c:pt idx="32">
                  <c:v>79</c:v>
                </c:pt>
                <c:pt idx="33">
                  <c:v>41</c:v>
                </c:pt>
                <c:pt idx="34">
                  <c:v>65</c:v>
                </c:pt>
                <c:pt idx="35">
                  <c:v>57</c:v>
                </c:pt>
                <c:pt idx="36">
                  <c:v>94</c:v>
                </c:pt>
                <c:pt idx="37">
                  <c:v>73</c:v>
                </c:pt>
                <c:pt idx="38">
                  <c:v>58</c:v>
                </c:pt>
                <c:pt idx="39">
                  <c:v>155</c:v>
                </c:pt>
                <c:pt idx="42">
                  <c:v>76</c:v>
                </c:pt>
                <c:pt idx="47">
                  <c:v>54</c:v>
                </c:pt>
                <c:pt idx="48">
                  <c:v>35</c:v>
                </c:pt>
                <c:pt idx="49">
                  <c:v>54</c:v>
                </c:pt>
                <c:pt idx="50">
                  <c:v>77</c:v>
                </c:pt>
                <c:pt idx="51">
                  <c:v>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A03-46E0-A44B-98C6732461D3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WEAR!$M$111:$M$118</c:f>
              <c:numCache>
                <c:formatCode>0.00</c:formatCode>
                <c:ptCount val="8"/>
                <c:pt idx="0">
                  <c:v>14.15</c:v>
                </c:pt>
                <c:pt idx="1">
                  <c:v>13.2</c:v>
                </c:pt>
                <c:pt idx="2">
                  <c:v>14.26</c:v>
                </c:pt>
                <c:pt idx="3">
                  <c:v>11.31</c:v>
                </c:pt>
                <c:pt idx="4">
                  <c:v>6.82</c:v>
                </c:pt>
                <c:pt idx="5">
                  <c:v>8.98</c:v>
                </c:pt>
                <c:pt idx="6">
                  <c:v>10.02</c:v>
                </c:pt>
                <c:pt idx="7">
                  <c:v>12.18</c:v>
                </c:pt>
              </c:numCache>
            </c:numRef>
          </c:xVal>
          <c:yVal>
            <c:numRef>
              <c:f>WEAR!$BE$111:$BE$118</c:f>
              <c:numCache>
                <c:formatCode>General</c:formatCode>
                <c:ptCount val="8"/>
                <c:pt idx="0">
                  <c:v>50</c:v>
                </c:pt>
                <c:pt idx="1">
                  <c:v>56</c:v>
                </c:pt>
                <c:pt idx="2">
                  <c:v>47</c:v>
                </c:pt>
                <c:pt idx="3">
                  <c:v>62</c:v>
                </c:pt>
                <c:pt idx="4">
                  <c:v>99</c:v>
                </c:pt>
                <c:pt idx="5">
                  <c:v>78</c:v>
                </c:pt>
                <c:pt idx="6">
                  <c:v>75</c:v>
                </c:pt>
                <c:pt idx="7">
                  <c:v>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A03-46E0-A44B-98C6732461D3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IAP!$M$126:$M$132</c:f>
              <c:numCache>
                <c:formatCode>0.00</c:formatCode>
                <c:ptCount val="7"/>
                <c:pt idx="0">
                  <c:v>15.74</c:v>
                </c:pt>
                <c:pt idx="1">
                  <c:v>4.72</c:v>
                </c:pt>
                <c:pt idx="2">
                  <c:v>16.97</c:v>
                </c:pt>
                <c:pt idx="3">
                  <c:v>6.85</c:v>
                </c:pt>
                <c:pt idx="4">
                  <c:v>15.86</c:v>
                </c:pt>
                <c:pt idx="5">
                  <c:v>15.28</c:v>
                </c:pt>
                <c:pt idx="6">
                  <c:v>14.98</c:v>
                </c:pt>
              </c:numCache>
            </c:numRef>
          </c:xVal>
          <c:yVal>
            <c:numRef>
              <c:f>IAP!$BE$126:$BE$132</c:f>
              <c:numCache>
                <c:formatCode>0</c:formatCode>
                <c:ptCount val="7"/>
                <c:pt idx="0">
                  <c:v>37</c:v>
                </c:pt>
                <c:pt idx="1">
                  <c:v>43</c:v>
                </c:pt>
                <c:pt idx="2">
                  <c:v>40</c:v>
                </c:pt>
                <c:pt idx="3">
                  <c:v>40</c:v>
                </c:pt>
                <c:pt idx="4" formatCode="General">
                  <c:v>37</c:v>
                </c:pt>
                <c:pt idx="5" formatCode="General">
                  <c:v>35</c:v>
                </c:pt>
                <c:pt idx="6" formatCode="General">
                  <c:v>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8A03-46E0-A44B-98C6732461D3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GAP'!$BE$83:$BE$92</c:f>
              <c:numCache>
                <c:formatCode>General</c:formatCode>
                <c:ptCount val="10"/>
                <c:pt idx="2">
                  <c:v>62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8A03-46E0-A44B-98C6732461D3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GAP'!$BE$83:$BE$92</c:f>
              <c:numCache>
                <c:formatCode>General</c:formatCode>
                <c:ptCount val="10"/>
                <c:pt idx="2">
                  <c:v>62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8A03-46E0-A44B-98C6732461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7078048"/>
        <c:axId val="567067856"/>
      </c:scatterChart>
      <c:valAx>
        <c:axId val="56707804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CaO</a:t>
                </a:r>
                <a:r>
                  <a:rPr lang="en-US" sz="1200" b="0" i="0" u="none" strike="noStrike" baseline="0">
                    <a:effectLst/>
                  </a:rPr>
                  <a:t>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US" sz="1200" b="0" i="0" u="none" strike="noStrike" baseline="0">
                    <a:effectLst/>
                  </a:rPr>
                  <a:t>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67856"/>
        <c:crosses val="autoZero"/>
        <c:crossBetween val="midCat"/>
      </c:valAx>
      <c:valAx>
        <c:axId val="567067856"/>
        <c:scaling>
          <c:orientation val="minMax"/>
          <c:max val="110"/>
          <c:min val="1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Co</a:t>
                </a:r>
                <a:r>
                  <a:rPr lang="en-US" sz="1200" b="0" i="0" u="none" strike="noStrike" baseline="0">
                    <a:effectLst/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78048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70252242921736052"/>
          <c:y val="6.0620555813708302E-2"/>
          <c:w val="0.27569812826053935"/>
          <c:h val="0.3260073928718113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WEAR!$M$2:$M$110</c:f>
              <c:numCache>
                <c:formatCode>0.00</c:formatCode>
                <c:ptCount val="109"/>
                <c:pt idx="2">
                  <c:v>7.9</c:v>
                </c:pt>
                <c:pt idx="3">
                  <c:v>13.5</c:v>
                </c:pt>
                <c:pt idx="4">
                  <c:v>11.4</c:v>
                </c:pt>
                <c:pt idx="5">
                  <c:v>12.1</c:v>
                </c:pt>
                <c:pt idx="6">
                  <c:v>12.2</c:v>
                </c:pt>
                <c:pt idx="7">
                  <c:v>12.2</c:v>
                </c:pt>
                <c:pt idx="8">
                  <c:v>12.1</c:v>
                </c:pt>
                <c:pt idx="9">
                  <c:v>12</c:v>
                </c:pt>
                <c:pt idx="10">
                  <c:v>12</c:v>
                </c:pt>
                <c:pt idx="11">
                  <c:v>12.2</c:v>
                </c:pt>
                <c:pt idx="12">
                  <c:v>12.3</c:v>
                </c:pt>
                <c:pt idx="13">
                  <c:v>12.3</c:v>
                </c:pt>
                <c:pt idx="14">
                  <c:v>12.2</c:v>
                </c:pt>
                <c:pt idx="15">
                  <c:v>12.2</c:v>
                </c:pt>
                <c:pt idx="16">
                  <c:v>12.1</c:v>
                </c:pt>
                <c:pt idx="17">
                  <c:v>12.1</c:v>
                </c:pt>
                <c:pt idx="18">
                  <c:v>12.2</c:v>
                </c:pt>
                <c:pt idx="19">
                  <c:v>12.2</c:v>
                </c:pt>
                <c:pt idx="20">
                  <c:v>12.3</c:v>
                </c:pt>
                <c:pt idx="21">
                  <c:v>16.5</c:v>
                </c:pt>
                <c:pt idx="22">
                  <c:v>13.6</c:v>
                </c:pt>
                <c:pt idx="23">
                  <c:v>12.5</c:v>
                </c:pt>
                <c:pt idx="24">
                  <c:v>12</c:v>
                </c:pt>
                <c:pt idx="25">
                  <c:v>12.1</c:v>
                </c:pt>
                <c:pt idx="26">
                  <c:v>9.5</c:v>
                </c:pt>
                <c:pt idx="27">
                  <c:v>12.1</c:v>
                </c:pt>
                <c:pt idx="28">
                  <c:v>12</c:v>
                </c:pt>
                <c:pt idx="29">
                  <c:v>12.2</c:v>
                </c:pt>
                <c:pt idx="30">
                  <c:v>12.2</c:v>
                </c:pt>
                <c:pt idx="31">
                  <c:v>12.2</c:v>
                </c:pt>
                <c:pt idx="32">
                  <c:v>12.2</c:v>
                </c:pt>
                <c:pt idx="33">
                  <c:v>17.29</c:v>
                </c:pt>
                <c:pt idx="34">
                  <c:v>14.19</c:v>
                </c:pt>
                <c:pt idx="35">
                  <c:v>12.99</c:v>
                </c:pt>
                <c:pt idx="36">
                  <c:v>17.7</c:v>
                </c:pt>
                <c:pt idx="37">
                  <c:v>13.45</c:v>
                </c:pt>
                <c:pt idx="38">
                  <c:v>13.68</c:v>
                </c:pt>
                <c:pt idx="39">
                  <c:v>14.56</c:v>
                </c:pt>
                <c:pt idx="40">
                  <c:v>13.73</c:v>
                </c:pt>
                <c:pt idx="41">
                  <c:v>18.86</c:v>
                </c:pt>
                <c:pt idx="42">
                  <c:v>17.41</c:v>
                </c:pt>
                <c:pt idx="43">
                  <c:v>11.515700000000001</c:v>
                </c:pt>
                <c:pt idx="44">
                  <c:v>11.1447</c:v>
                </c:pt>
                <c:pt idx="45">
                  <c:v>11.326700000000001</c:v>
                </c:pt>
                <c:pt idx="46">
                  <c:v>11.003</c:v>
                </c:pt>
                <c:pt idx="47">
                  <c:v>10.9436</c:v>
                </c:pt>
                <c:pt idx="48">
                  <c:v>11.331</c:v>
                </c:pt>
                <c:pt idx="49">
                  <c:v>11.27</c:v>
                </c:pt>
                <c:pt idx="50">
                  <c:v>10.6241</c:v>
                </c:pt>
                <c:pt idx="52">
                  <c:v>8.6999999999999993</c:v>
                </c:pt>
                <c:pt idx="53">
                  <c:v>10.18</c:v>
                </c:pt>
                <c:pt idx="54">
                  <c:v>11.54</c:v>
                </c:pt>
                <c:pt idx="56">
                  <c:v>15.76</c:v>
                </c:pt>
                <c:pt idx="57">
                  <c:v>15.02</c:v>
                </c:pt>
                <c:pt idx="58">
                  <c:v>16.559999999999999</c:v>
                </c:pt>
                <c:pt idx="59">
                  <c:v>15.63</c:v>
                </c:pt>
                <c:pt idx="60">
                  <c:v>8.43</c:v>
                </c:pt>
                <c:pt idx="61">
                  <c:v>9.8000000000000007</c:v>
                </c:pt>
                <c:pt idx="62">
                  <c:v>13.28</c:v>
                </c:pt>
                <c:pt idx="63">
                  <c:v>13.06</c:v>
                </c:pt>
                <c:pt idx="64">
                  <c:v>10.34</c:v>
                </c:pt>
                <c:pt idx="65">
                  <c:v>9.67</c:v>
                </c:pt>
                <c:pt idx="66">
                  <c:v>14.18</c:v>
                </c:pt>
                <c:pt idx="67">
                  <c:v>8.68</c:v>
                </c:pt>
                <c:pt idx="68">
                  <c:v>8.2899999999999991</c:v>
                </c:pt>
                <c:pt idx="69">
                  <c:v>7.36</c:v>
                </c:pt>
                <c:pt idx="70">
                  <c:v>9.19</c:v>
                </c:pt>
                <c:pt idx="71">
                  <c:v>9</c:v>
                </c:pt>
                <c:pt idx="72">
                  <c:v>10.09</c:v>
                </c:pt>
                <c:pt idx="73">
                  <c:v>10.99</c:v>
                </c:pt>
                <c:pt idx="74">
                  <c:v>14.58</c:v>
                </c:pt>
                <c:pt idx="75">
                  <c:v>16.45</c:v>
                </c:pt>
                <c:pt idx="76">
                  <c:v>9.57</c:v>
                </c:pt>
                <c:pt idx="77">
                  <c:v>11.2</c:v>
                </c:pt>
                <c:pt idx="78">
                  <c:v>6.52</c:v>
                </c:pt>
                <c:pt idx="79">
                  <c:v>12.24</c:v>
                </c:pt>
                <c:pt idx="80">
                  <c:v>10.09</c:v>
                </c:pt>
                <c:pt idx="81">
                  <c:v>16.98</c:v>
                </c:pt>
                <c:pt idx="82">
                  <c:v>16.54</c:v>
                </c:pt>
                <c:pt idx="83">
                  <c:v>15.64</c:v>
                </c:pt>
                <c:pt idx="84">
                  <c:v>15.22</c:v>
                </c:pt>
                <c:pt idx="85">
                  <c:v>10.4</c:v>
                </c:pt>
                <c:pt idx="86">
                  <c:v>13.98</c:v>
                </c:pt>
                <c:pt idx="87">
                  <c:v>11.03</c:v>
                </c:pt>
                <c:pt idx="95">
                  <c:v>14.28</c:v>
                </c:pt>
                <c:pt idx="96">
                  <c:v>9.7899999999999991</c:v>
                </c:pt>
                <c:pt idx="97">
                  <c:v>10.45</c:v>
                </c:pt>
                <c:pt idx="98">
                  <c:v>16.059999999999999</c:v>
                </c:pt>
                <c:pt idx="99">
                  <c:v>15.23</c:v>
                </c:pt>
                <c:pt idx="100">
                  <c:v>16</c:v>
                </c:pt>
                <c:pt idx="105">
                  <c:v>16.79</c:v>
                </c:pt>
              </c:numCache>
            </c:numRef>
          </c:xVal>
          <c:yVal>
            <c:numRef>
              <c:f>WEAR!$BF$2:$BF$110</c:f>
              <c:numCache>
                <c:formatCode>0</c:formatCode>
                <c:ptCount val="109"/>
                <c:pt idx="2">
                  <c:v>20</c:v>
                </c:pt>
                <c:pt idx="3">
                  <c:v>139</c:v>
                </c:pt>
                <c:pt idx="40">
                  <c:v>19.2</c:v>
                </c:pt>
                <c:pt idx="41">
                  <c:v>119</c:v>
                </c:pt>
                <c:pt idx="42">
                  <c:v>112</c:v>
                </c:pt>
                <c:pt idx="43">
                  <c:v>21.005893281907753</c:v>
                </c:pt>
                <c:pt idx="44">
                  <c:v>19.492076440019346</c:v>
                </c:pt>
                <c:pt idx="45">
                  <c:v>19.384970973356282</c:v>
                </c:pt>
                <c:pt idx="47">
                  <c:v>18.842868216100879</c:v>
                </c:pt>
                <c:pt idx="48">
                  <c:v>18.834807470318527</c:v>
                </c:pt>
                <c:pt idx="49">
                  <c:v>18.23718372525104</c:v>
                </c:pt>
                <c:pt idx="50">
                  <c:v>10.745659132268322</c:v>
                </c:pt>
                <c:pt idx="52">
                  <c:v>707</c:v>
                </c:pt>
                <c:pt idx="53">
                  <c:v>314</c:v>
                </c:pt>
                <c:pt idx="54">
                  <c:v>236</c:v>
                </c:pt>
                <c:pt idx="56">
                  <c:v>283.44</c:v>
                </c:pt>
                <c:pt idx="57">
                  <c:v>173.26</c:v>
                </c:pt>
                <c:pt idx="58">
                  <c:v>270</c:v>
                </c:pt>
                <c:pt idx="59">
                  <c:v>258</c:v>
                </c:pt>
                <c:pt idx="60">
                  <c:v>172</c:v>
                </c:pt>
                <c:pt idx="61">
                  <c:v>471</c:v>
                </c:pt>
                <c:pt idx="62">
                  <c:v>68</c:v>
                </c:pt>
                <c:pt idx="63">
                  <c:v>176.75</c:v>
                </c:pt>
                <c:pt idx="64">
                  <c:v>563.26</c:v>
                </c:pt>
                <c:pt idx="65">
                  <c:v>686</c:v>
                </c:pt>
                <c:pt idx="66">
                  <c:v>102</c:v>
                </c:pt>
                <c:pt idx="67">
                  <c:v>481</c:v>
                </c:pt>
                <c:pt idx="68">
                  <c:v>969.33</c:v>
                </c:pt>
                <c:pt idx="69">
                  <c:v>1065.97</c:v>
                </c:pt>
                <c:pt idx="71">
                  <c:v>487</c:v>
                </c:pt>
                <c:pt idx="72">
                  <c:v>535</c:v>
                </c:pt>
                <c:pt idx="73">
                  <c:v>460</c:v>
                </c:pt>
                <c:pt idx="74">
                  <c:v>75</c:v>
                </c:pt>
                <c:pt idx="75">
                  <c:v>208</c:v>
                </c:pt>
                <c:pt idx="76">
                  <c:v>373</c:v>
                </c:pt>
                <c:pt idx="77">
                  <c:v>427</c:v>
                </c:pt>
                <c:pt idx="78">
                  <c:v>758</c:v>
                </c:pt>
                <c:pt idx="79">
                  <c:v>142</c:v>
                </c:pt>
                <c:pt idx="81">
                  <c:v>100</c:v>
                </c:pt>
                <c:pt idx="82">
                  <c:v>200</c:v>
                </c:pt>
                <c:pt idx="83">
                  <c:v>160</c:v>
                </c:pt>
                <c:pt idx="84">
                  <c:v>180</c:v>
                </c:pt>
                <c:pt idx="85">
                  <c:v>300</c:v>
                </c:pt>
                <c:pt idx="87">
                  <c:v>629</c:v>
                </c:pt>
                <c:pt idx="96">
                  <c:v>392</c:v>
                </c:pt>
                <c:pt idx="97">
                  <c:v>628</c:v>
                </c:pt>
                <c:pt idx="98">
                  <c:v>185</c:v>
                </c:pt>
                <c:pt idx="99">
                  <c:v>140</c:v>
                </c:pt>
                <c:pt idx="100">
                  <c:v>230</c:v>
                </c:pt>
                <c:pt idx="105">
                  <c:v>270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565-4F57-B447-BDF22B7C8475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IAP!$M$2:$M$125</c:f>
              <c:numCache>
                <c:formatCode>0.00</c:formatCode>
                <c:ptCount val="118"/>
                <c:pt idx="0">
                  <c:v>14.1</c:v>
                </c:pt>
                <c:pt idx="2">
                  <c:v>15.84</c:v>
                </c:pt>
                <c:pt idx="3">
                  <c:v>15.9</c:v>
                </c:pt>
                <c:pt idx="4">
                  <c:v>14.97</c:v>
                </c:pt>
                <c:pt idx="5">
                  <c:v>14.98</c:v>
                </c:pt>
                <c:pt idx="6">
                  <c:v>14.91</c:v>
                </c:pt>
                <c:pt idx="7">
                  <c:v>14.68</c:v>
                </c:pt>
                <c:pt idx="8">
                  <c:v>13.96</c:v>
                </c:pt>
                <c:pt idx="9">
                  <c:v>15.99</c:v>
                </c:pt>
                <c:pt idx="10">
                  <c:v>15.43</c:v>
                </c:pt>
                <c:pt idx="11">
                  <c:v>13.6</c:v>
                </c:pt>
                <c:pt idx="12">
                  <c:v>14.6</c:v>
                </c:pt>
                <c:pt idx="13">
                  <c:v>11.13</c:v>
                </c:pt>
                <c:pt idx="15">
                  <c:v>15.4</c:v>
                </c:pt>
                <c:pt idx="16">
                  <c:v>14.1</c:v>
                </c:pt>
                <c:pt idx="18">
                  <c:v>15.26</c:v>
                </c:pt>
                <c:pt idx="19">
                  <c:v>14.67</c:v>
                </c:pt>
                <c:pt idx="20">
                  <c:v>15.42</c:v>
                </c:pt>
                <c:pt idx="21">
                  <c:v>15.31</c:v>
                </c:pt>
                <c:pt idx="24">
                  <c:v>16.149999999999999</c:v>
                </c:pt>
                <c:pt idx="25">
                  <c:v>15.2</c:v>
                </c:pt>
                <c:pt idx="26">
                  <c:v>15.26</c:v>
                </c:pt>
                <c:pt idx="27">
                  <c:v>15.5</c:v>
                </c:pt>
                <c:pt idx="28">
                  <c:v>15.67</c:v>
                </c:pt>
                <c:pt idx="29">
                  <c:v>15.21</c:v>
                </c:pt>
                <c:pt idx="31">
                  <c:v>15.11</c:v>
                </c:pt>
                <c:pt idx="32">
                  <c:v>2.5</c:v>
                </c:pt>
                <c:pt idx="33">
                  <c:v>4.7</c:v>
                </c:pt>
                <c:pt idx="34">
                  <c:v>7.5</c:v>
                </c:pt>
                <c:pt idx="35">
                  <c:v>5.0999999999999996</c:v>
                </c:pt>
                <c:pt idx="36">
                  <c:v>10.4</c:v>
                </c:pt>
                <c:pt idx="37">
                  <c:v>5.5</c:v>
                </c:pt>
                <c:pt idx="38">
                  <c:v>5.6</c:v>
                </c:pt>
                <c:pt idx="39">
                  <c:v>13.6</c:v>
                </c:pt>
                <c:pt idx="40">
                  <c:v>8.4</c:v>
                </c:pt>
                <c:pt idx="41">
                  <c:v>9.8000000000000007</c:v>
                </c:pt>
                <c:pt idx="43">
                  <c:v>12.8</c:v>
                </c:pt>
                <c:pt idx="45">
                  <c:v>14.8</c:v>
                </c:pt>
                <c:pt idx="46">
                  <c:v>16.23</c:v>
                </c:pt>
                <c:pt idx="48">
                  <c:v>15.69</c:v>
                </c:pt>
                <c:pt idx="49">
                  <c:v>16.62</c:v>
                </c:pt>
                <c:pt idx="50">
                  <c:v>16.68</c:v>
                </c:pt>
                <c:pt idx="51">
                  <c:v>16.05</c:v>
                </c:pt>
                <c:pt idx="52">
                  <c:v>15.5</c:v>
                </c:pt>
                <c:pt idx="53">
                  <c:v>15.67</c:v>
                </c:pt>
                <c:pt idx="54">
                  <c:v>15.21</c:v>
                </c:pt>
                <c:pt idx="56">
                  <c:v>15.11</c:v>
                </c:pt>
                <c:pt idx="57">
                  <c:v>15.73</c:v>
                </c:pt>
                <c:pt idx="58">
                  <c:v>15.61</c:v>
                </c:pt>
                <c:pt idx="59">
                  <c:v>15.62</c:v>
                </c:pt>
                <c:pt idx="60">
                  <c:v>15.64</c:v>
                </c:pt>
                <c:pt idx="61">
                  <c:v>2.5</c:v>
                </c:pt>
                <c:pt idx="62">
                  <c:v>4.7</c:v>
                </c:pt>
                <c:pt idx="63">
                  <c:v>7.5</c:v>
                </c:pt>
                <c:pt idx="64">
                  <c:v>5.0999999999999996</c:v>
                </c:pt>
                <c:pt idx="65">
                  <c:v>10.4</c:v>
                </c:pt>
                <c:pt idx="66">
                  <c:v>5.5</c:v>
                </c:pt>
                <c:pt idx="67">
                  <c:v>5.6</c:v>
                </c:pt>
                <c:pt idx="68">
                  <c:v>13.6</c:v>
                </c:pt>
                <c:pt idx="69">
                  <c:v>8.4</c:v>
                </c:pt>
                <c:pt idx="70">
                  <c:v>9.8000000000000007</c:v>
                </c:pt>
                <c:pt idx="71">
                  <c:v>15.2</c:v>
                </c:pt>
                <c:pt idx="72">
                  <c:v>15.8</c:v>
                </c:pt>
                <c:pt idx="74">
                  <c:v>12.8</c:v>
                </c:pt>
                <c:pt idx="76">
                  <c:v>18.2</c:v>
                </c:pt>
                <c:pt idx="77">
                  <c:v>20.100000000000001</c:v>
                </c:pt>
                <c:pt idx="78">
                  <c:v>14.8</c:v>
                </c:pt>
                <c:pt idx="79">
                  <c:v>16.23</c:v>
                </c:pt>
                <c:pt idx="80">
                  <c:v>13.8</c:v>
                </c:pt>
                <c:pt idx="81">
                  <c:v>12.5</c:v>
                </c:pt>
                <c:pt idx="83">
                  <c:v>15.69</c:v>
                </c:pt>
                <c:pt idx="84">
                  <c:v>16.62</c:v>
                </c:pt>
                <c:pt idx="85">
                  <c:v>16.68</c:v>
                </c:pt>
                <c:pt idx="86">
                  <c:v>16.05</c:v>
                </c:pt>
                <c:pt idx="97">
                  <c:v>15.69</c:v>
                </c:pt>
                <c:pt idx="98">
                  <c:v>15.41</c:v>
                </c:pt>
                <c:pt idx="99">
                  <c:v>16.079999999999998</c:v>
                </c:pt>
                <c:pt idx="100">
                  <c:v>15.35</c:v>
                </c:pt>
                <c:pt idx="103">
                  <c:v>16.079999999999998</c:v>
                </c:pt>
                <c:pt idx="104">
                  <c:v>15.35</c:v>
                </c:pt>
                <c:pt idx="106">
                  <c:v>17.600000000000001</c:v>
                </c:pt>
                <c:pt idx="107">
                  <c:v>17.670000000000002</c:v>
                </c:pt>
                <c:pt idx="108">
                  <c:v>18.850000000000001</c:v>
                </c:pt>
                <c:pt idx="109">
                  <c:v>17.88</c:v>
                </c:pt>
                <c:pt idx="111">
                  <c:v>17.600000000000001</c:v>
                </c:pt>
                <c:pt idx="112">
                  <c:v>17.670000000000002</c:v>
                </c:pt>
                <c:pt idx="113">
                  <c:v>16.25</c:v>
                </c:pt>
                <c:pt idx="114">
                  <c:v>18.13</c:v>
                </c:pt>
                <c:pt idx="115">
                  <c:v>17.82</c:v>
                </c:pt>
                <c:pt idx="116">
                  <c:v>17.739999999999998</c:v>
                </c:pt>
                <c:pt idx="117">
                  <c:v>17.59</c:v>
                </c:pt>
              </c:numCache>
            </c:numRef>
          </c:xVal>
          <c:yVal>
            <c:numRef>
              <c:f>IAP!$BF$2:$BF$125</c:f>
              <c:numCache>
                <c:formatCode>0.0</c:formatCode>
                <c:ptCount val="118"/>
                <c:pt idx="0">
                  <c:v>70</c:v>
                </c:pt>
                <c:pt idx="2" formatCode="General">
                  <c:v>90</c:v>
                </c:pt>
                <c:pt idx="3" formatCode="General">
                  <c:v>70</c:v>
                </c:pt>
                <c:pt idx="4">
                  <c:v>80</c:v>
                </c:pt>
                <c:pt idx="5">
                  <c:v>79</c:v>
                </c:pt>
                <c:pt idx="6">
                  <c:v>80</c:v>
                </c:pt>
                <c:pt idx="7">
                  <c:v>87</c:v>
                </c:pt>
                <c:pt idx="8">
                  <c:v>70</c:v>
                </c:pt>
                <c:pt idx="11">
                  <c:v>68</c:v>
                </c:pt>
                <c:pt idx="12">
                  <c:v>75</c:v>
                </c:pt>
                <c:pt idx="13">
                  <c:v>77.099999999999994</c:v>
                </c:pt>
                <c:pt idx="15">
                  <c:v>57</c:v>
                </c:pt>
                <c:pt idx="16">
                  <c:v>70</c:v>
                </c:pt>
                <c:pt idx="18">
                  <c:v>66</c:v>
                </c:pt>
                <c:pt idx="24" formatCode="General">
                  <c:v>100</c:v>
                </c:pt>
                <c:pt idx="25" formatCode="General">
                  <c:v>90</c:v>
                </c:pt>
                <c:pt idx="26">
                  <c:v>66</c:v>
                </c:pt>
                <c:pt idx="27">
                  <c:v>153</c:v>
                </c:pt>
                <c:pt idx="28">
                  <c:v>136</c:v>
                </c:pt>
                <c:pt idx="29">
                  <c:v>141</c:v>
                </c:pt>
                <c:pt idx="31">
                  <c:v>120</c:v>
                </c:pt>
                <c:pt idx="32">
                  <c:v>146</c:v>
                </c:pt>
                <c:pt idx="33">
                  <c:v>158</c:v>
                </c:pt>
                <c:pt idx="34">
                  <c:v>156</c:v>
                </c:pt>
                <c:pt idx="35">
                  <c:v>157</c:v>
                </c:pt>
                <c:pt idx="36">
                  <c:v>142</c:v>
                </c:pt>
                <c:pt idx="37">
                  <c:v>152</c:v>
                </c:pt>
                <c:pt idx="38">
                  <c:v>161</c:v>
                </c:pt>
                <c:pt idx="39">
                  <c:v>109</c:v>
                </c:pt>
                <c:pt idx="40">
                  <c:v>146</c:v>
                </c:pt>
                <c:pt idx="41">
                  <c:v>145</c:v>
                </c:pt>
                <c:pt idx="43">
                  <c:v>133</c:v>
                </c:pt>
                <c:pt idx="45">
                  <c:v>133</c:v>
                </c:pt>
                <c:pt idx="52">
                  <c:v>153</c:v>
                </c:pt>
                <c:pt idx="53">
                  <c:v>136</c:v>
                </c:pt>
                <c:pt idx="54">
                  <c:v>141</c:v>
                </c:pt>
                <c:pt idx="56">
                  <c:v>120</c:v>
                </c:pt>
                <c:pt idx="57">
                  <c:v>139</c:v>
                </c:pt>
                <c:pt idx="58">
                  <c:v>149</c:v>
                </c:pt>
                <c:pt idx="59">
                  <c:v>150</c:v>
                </c:pt>
                <c:pt idx="60">
                  <c:v>139</c:v>
                </c:pt>
                <c:pt idx="61">
                  <c:v>146</c:v>
                </c:pt>
                <c:pt idx="62">
                  <c:v>158</c:v>
                </c:pt>
                <c:pt idx="63">
                  <c:v>156</c:v>
                </c:pt>
                <c:pt idx="64">
                  <c:v>157</c:v>
                </c:pt>
                <c:pt idx="65">
                  <c:v>142</c:v>
                </c:pt>
                <c:pt idx="66">
                  <c:v>152</c:v>
                </c:pt>
                <c:pt idx="67">
                  <c:v>161</c:v>
                </c:pt>
                <c:pt idx="68">
                  <c:v>109</c:v>
                </c:pt>
                <c:pt idx="69">
                  <c:v>146</c:v>
                </c:pt>
                <c:pt idx="70">
                  <c:v>145</c:v>
                </c:pt>
                <c:pt idx="72">
                  <c:v>104</c:v>
                </c:pt>
                <c:pt idx="74">
                  <c:v>133</c:v>
                </c:pt>
                <c:pt idx="76">
                  <c:v>137</c:v>
                </c:pt>
                <c:pt idx="77">
                  <c:v>177</c:v>
                </c:pt>
                <c:pt idx="78">
                  <c:v>133</c:v>
                </c:pt>
                <c:pt idx="80">
                  <c:v>105</c:v>
                </c:pt>
                <c:pt idx="81">
                  <c:v>163</c:v>
                </c:pt>
                <c:pt idx="98">
                  <c:v>125</c:v>
                </c:pt>
                <c:pt idx="99">
                  <c:v>150</c:v>
                </c:pt>
                <c:pt idx="100">
                  <c:v>120</c:v>
                </c:pt>
                <c:pt idx="103" formatCode="0">
                  <c:v>150</c:v>
                </c:pt>
                <c:pt idx="104" formatCode="0">
                  <c:v>120</c:v>
                </c:pt>
                <c:pt idx="106">
                  <c:v>23.4</c:v>
                </c:pt>
                <c:pt idx="107">
                  <c:v>31</c:v>
                </c:pt>
                <c:pt idx="108">
                  <c:v>40</c:v>
                </c:pt>
                <c:pt idx="109">
                  <c:v>63</c:v>
                </c:pt>
                <c:pt idx="111">
                  <c:v>23.4</c:v>
                </c:pt>
                <c:pt idx="112">
                  <c:v>31</c:v>
                </c:pt>
                <c:pt idx="117">
                  <c:v>40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565-4F57-B447-BDF22B7C8475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GAP'!$M$2:$M$82</c:f>
              <c:numCache>
                <c:formatCode>0.00</c:formatCode>
                <c:ptCount val="81"/>
                <c:pt idx="0">
                  <c:v>11.28</c:v>
                </c:pt>
                <c:pt idx="1">
                  <c:v>13.19</c:v>
                </c:pt>
                <c:pt idx="2">
                  <c:v>13.16</c:v>
                </c:pt>
                <c:pt idx="3">
                  <c:v>15.43</c:v>
                </c:pt>
                <c:pt idx="4">
                  <c:v>13.39</c:v>
                </c:pt>
                <c:pt idx="5">
                  <c:v>13.55</c:v>
                </c:pt>
                <c:pt idx="6">
                  <c:v>10.130000000000001</c:v>
                </c:pt>
                <c:pt idx="7">
                  <c:v>14.01</c:v>
                </c:pt>
                <c:pt idx="8">
                  <c:v>13.91</c:v>
                </c:pt>
                <c:pt idx="9">
                  <c:v>13.63</c:v>
                </c:pt>
                <c:pt idx="10">
                  <c:v>13.88</c:v>
                </c:pt>
                <c:pt idx="11">
                  <c:v>14.05</c:v>
                </c:pt>
                <c:pt idx="12">
                  <c:v>12.03</c:v>
                </c:pt>
                <c:pt idx="13">
                  <c:v>15.02</c:v>
                </c:pt>
                <c:pt idx="14">
                  <c:v>11.11</c:v>
                </c:pt>
                <c:pt idx="15" formatCode="General">
                  <c:v>14.82</c:v>
                </c:pt>
                <c:pt idx="16" formatCode="General">
                  <c:v>13.1</c:v>
                </c:pt>
                <c:pt idx="17" formatCode="General">
                  <c:v>13.27</c:v>
                </c:pt>
                <c:pt idx="18" formatCode="General">
                  <c:v>13.45</c:v>
                </c:pt>
                <c:pt idx="19" formatCode="General">
                  <c:v>15.53</c:v>
                </c:pt>
                <c:pt idx="20" formatCode="General">
                  <c:v>13.02</c:v>
                </c:pt>
                <c:pt idx="21" formatCode="General">
                  <c:v>14.05</c:v>
                </c:pt>
                <c:pt idx="22" formatCode="General">
                  <c:v>13.73</c:v>
                </c:pt>
                <c:pt idx="23" formatCode="General">
                  <c:v>15.32</c:v>
                </c:pt>
                <c:pt idx="24" formatCode="General">
                  <c:v>13.86</c:v>
                </c:pt>
                <c:pt idx="25" formatCode="General">
                  <c:v>12.44</c:v>
                </c:pt>
                <c:pt idx="26" formatCode="General">
                  <c:v>14.09</c:v>
                </c:pt>
                <c:pt idx="27" formatCode="General">
                  <c:v>14.13</c:v>
                </c:pt>
                <c:pt idx="28" formatCode="General">
                  <c:v>13.17</c:v>
                </c:pt>
                <c:pt idx="29" formatCode="General">
                  <c:v>13.64</c:v>
                </c:pt>
                <c:pt idx="30" formatCode="General">
                  <c:v>11.81</c:v>
                </c:pt>
                <c:pt idx="31" formatCode="General">
                  <c:v>13.89</c:v>
                </c:pt>
                <c:pt idx="32" formatCode="General">
                  <c:v>12.64</c:v>
                </c:pt>
                <c:pt idx="33" formatCode="General">
                  <c:v>11.05</c:v>
                </c:pt>
                <c:pt idx="34" formatCode="General">
                  <c:v>12.19</c:v>
                </c:pt>
                <c:pt idx="35" formatCode="General">
                  <c:v>13.6</c:v>
                </c:pt>
                <c:pt idx="36" formatCode="General">
                  <c:v>11.27</c:v>
                </c:pt>
                <c:pt idx="37" formatCode="General">
                  <c:v>14.02</c:v>
                </c:pt>
                <c:pt idx="38" formatCode="General">
                  <c:v>15.58</c:v>
                </c:pt>
                <c:pt idx="39" formatCode="General">
                  <c:v>10.99</c:v>
                </c:pt>
                <c:pt idx="40">
                  <c:v>12.92</c:v>
                </c:pt>
                <c:pt idx="41">
                  <c:v>10.093170889582449</c:v>
                </c:pt>
                <c:pt idx="42">
                  <c:v>10.257903559175</c:v>
                </c:pt>
                <c:pt idx="43">
                  <c:v>10.61</c:v>
                </c:pt>
                <c:pt idx="44">
                  <c:v>12.59236904545393</c:v>
                </c:pt>
                <c:pt idx="45">
                  <c:v>10.5749216120375</c:v>
                </c:pt>
                <c:pt idx="46">
                  <c:v>11.011346001425</c:v>
                </c:pt>
                <c:pt idx="47" formatCode="General">
                  <c:v>15.06</c:v>
                </c:pt>
                <c:pt idx="48" formatCode="General">
                  <c:v>11.36</c:v>
                </c:pt>
                <c:pt idx="49" formatCode="General">
                  <c:v>16.2</c:v>
                </c:pt>
                <c:pt idx="50" formatCode="General">
                  <c:v>11.02</c:v>
                </c:pt>
                <c:pt idx="51" formatCode="General">
                  <c:v>17.79</c:v>
                </c:pt>
                <c:pt idx="52">
                  <c:v>7.17</c:v>
                </c:pt>
                <c:pt idx="53">
                  <c:v>11.4</c:v>
                </c:pt>
                <c:pt idx="54">
                  <c:v>7.17</c:v>
                </c:pt>
                <c:pt idx="55">
                  <c:v>21.4</c:v>
                </c:pt>
                <c:pt idx="56">
                  <c:v>16.149999999999999</c:v>
                </c:pt>
                <c:pt idx="57">
                  <c:v>3.42</c:v>
                </c:pt>
                <c:pt idx="58">
                  <c:v>19.899999999999999</c:v>
                </c:pt>
                <c:pt idx="59">
                  <c:v>15.7</c:v>
                </c:pt>
                <c:pt idx="60">
                  <c:v>7.34</c:v>
                </c:pt>
                <c:pt idx="61">
                  <c:v>6.32</c:v>
                </c:pt>
                <c:pt idx="62">
                  <c:v>7.19</c:v>
                </c:pt>
                <c:pt idx="63">
                  <c:v>8.1999999999999993</c:v>
                </c:pt>
                <c:pt idx="64">
                  <c:v>7.65</c:v>
                </c:pt>
                <c:pt idx="65">
                  <c:v>12.2</c:v>
                </c:pt>
                <c:pt idx="66">
                  <c:v>14.3</c:v>
                </c:pt>
                <c:pt idx="67">
                  <c:v>10.85</c:v>
                </c:pt>
                <c:pt idx="68">
                  <c:v>4.45</c:v>
                </c:pt>
                <c:pt idx="69">
                  <c:v>5.97</c:v>
                </c:pt>
                <c:pt idx="70">
                  <c:v>6.63</c:v>
                </c:pt>
                <c:pt idx="71">
                  <c:v>5.23</c:v>
                </c:pt>
                <c:pt idx="72">
                  <c:v>9.17</c:v>
                </c:pt>
                <c:pt idx="73">
                  <c:v>11.95</c:v>
                </c:pt>
                <c:pt idx="74">
                  <c:v>9.26</c:v>
                </c:pt>
                <c:pt idx="75">
                  <c:v>8.42</c:v>
                </c:pt>
                <c:pt idx="76">
                  <c:v>7.59</c:v>
                </c:pt>
                <c:pt idx="77">
                  <c:v>7.24</c:v>
                </c:pt>
                <c:pt idx="78">
                  <c:v>6.58</c:v>
                </c:pt>
                <c:pt idx="79">
                  <c:v>14.9</c:v>
                </c:pt>
                <c:pt idx="80">
                  <c:v>12.4</c:v>
                </c:pt>
              </c:numCache>
            </c:numRef>
          </c:xVal>
          <c:yVal>
            <c:numRef>
              <c:f>'APIP and GAP'!$BF$2:$BF$82</c:f>
              <c:numCache>
                <c:formatCode>General</c:formatCode>
                <c:ptCount val="81"/>
                <c:pt idx="0">
                  <c:v>504</c:v>
                </c:pt>
                <c:pt idx="1">
                  <c:v>356</c:v>
                </c:pt>
                <c:pt idx="2">
                  <c:v>287</c:v>
                </c:pt>
                <c:pt idx="3">
                  <c:v>262</c:v>
                </c:pt>
                <c:pt idx="4">
                  <c:v>470</c:v>
                </c:pt>
                <c:pt idx="5">
                  <c:v>137</c:v>
                </c:pt>
                <c:pt idx="6">
                  <c:v>510</c:v>
                </c:pt>
                <c:pt idx="7">
                  <c:v>322</c:v>
                </c:pt>
                <c:pt idx="8">
                  <c:v>93</c:v>
                </c:pt>
                <c:pt idx="9">
                  <c:v>133</c:v>
                </c:pt>
                <c:pt idx="10">
                  <c:v>86</c:v>
                </c:pt>
                <c:pt idx="11">
                  <c:v>98</c:v>
                </c:pt>
                <c:pt idx="12">
                  <c:v>58</c:v>
                </c:pt>
                <c:pt idx="13">
                  <c:v>280</c:v>
                </c:pt>
                <c:pt idx="14">
                  <c:v>236</c:v>
                </c:pt>
                <c:pt idx="40">
                  <c:v>63</c:v>
                </c:pt>
                <c:pt idx="41" formatCode="0">
                  <c:v>519.72869761797085</c:v>
                </c:pt>
                <c:pt idx="42" formatCode="0">
                  <c:v>682</c:v>
                </c:pt>
                <c:pt idx="43" formatCode="0">
                  <c:v>399.04303215222433</c:v>
                </c:pt>
                <c:pt idx="44" formatCode="0">
                  <c:v>138.52488104943103</c:v>
                </c:pt>
                <c:pt idx="45" formatCode="0">
                  <c:v>609.65904245261356</c:v>
                </c:pt>
                <c:pt idx="46" formatCode="0">
                  <c:v>145.52113566677568</c:v>
                </c:pt>
                <c:pt idx="52" formatCode="0">
                  <c:v>180</c:v>
                </c:pt>
                <c:pt idx="53" formatCode="0">
                  <c:v>124</c:v>
                </c:pt>
                <c:pt idx="54" formatCode="0">
                  <c:v>119</c:v>
                </c:pt>
                <c:pt idx="55" formatCode="0">
                  <c:v>167</c:v>
                </c:pt>
                <c:pt idx="56" formatCode="0">
                  <c:v>225</c:v>
                </c:pt>
                <c:pt idx="57" formatCode="0">
                  <c:v>233</c:v>
                </c:pt>
                <c:pt idx="58" formatCode="0">
                  <c:v>211</c:v>
                </c:pt>
                <c:pt idx="59" formatCode="0">
                  <c:v>217</c:v>
                </c:pt>
                <c:pt idx="60" formatCode="0">
                  <c:v>434</c:v>
                </c:pt>
                <c:pt idx="61" formatCode="0">
                  <c:v>400</c:v>
                </c:pt>
                <c:pt idx="62" formatCode="0">
                  <c:v>395</c:v>
                </c:pt>
                <c:pt idx="63" formatCode="0">
                  <c:v>413</c:v>
                </c:pt>
                <c:pt idx="64" formatCode="0">
                  <c:v>316</c:v>
                </c:pt>
                <c:pt idx="65" formatCode="0">
                  <c:v>523</c:v>
                </c:pt>
                <c:pt idx="66" formatCode="0">
                  <c:v>489</c:v>
                </c:pt>
                <c:pt idx="67" formatCode="0">
                  <c:v>666</c:v>
                </c:pt>
                <c:pt idx="68" formatCode="0">
                  <c:v>224</c:v>
                </c:pt>
                <c:pt idx="69" formatCode="0">
                  <c:v>182</c:v>
                </c:pt>
                <c:pt idx="70" formatCode="0">
                  <c:v>217</c:v>
                </c:pt>
                <c:pt idx="71" formatCode="0">
                  <c:v>203</c:v>
                </c:pt>
                <c:pt idx="72" formatCode="0">
                  <c:v>790</c:v>
                </c:pt>
                <c:pt idx="73" formatCode="0">
                  <c:v>411</c:v>
                </c:pt>
                <c:pt idx="74" formatCode="0">
                  <c:v>730</c:v>
                </c:pt>
                <c:pt idx="75" formatCode="0">
                  <c:v>930</c:v>
                </c:pt>
                <c:pt idx="76" formatCode="0">
                  <c:v>1200</c:v>
                </c:pt>
                <c:pt idx="77" formatCode="0">
                  <c:v>550</c:v>
                </c:pt>
                <c:pt idx="78" formatCode="0">
                  <c:v>789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565-4F57-B447-BDF22B7C8475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WEAR!$M$111:$M$118</c:f>
              <c:numCache>
                <c:formatCode>0.00</c:formatCode>
                <c:ptCount val="8"/>
                <c:pt idx="0">
                  <c:v>14.15</c:v>
                </c:pt>
                <c:pt idx="1">
                  <c:v>13.2</c:v>
                </c:pt>
                <c:pt idx="2">
                  <c:v>14.26</c:v>
                </c:pt>
                <c:pt idx="3">
                  <c:v>11.31</c:v>
                </c:pt>
                <c:pt idx="4">
                  <c:v>6.82</c:v>
                </c:pt>
                <c:pt idx="5">
                  <c:v>8.98</c:v>
                </c:pt>
                <c:pt idx="6">
                  <c:v>10.02</c:v>
                </c:pt>
                <c:pt idx="7">
                  <c:v>12.18</c:v>
                </c:pt>
              </c:numCache>
            </c:numRef>
          </c:xVal>
          <c:yVal>
            <c:numRef>
              <c:f>WEAR!$BF$111:$BF$118</c:f>
              <c:numCache>
                <c:formatCode>General</c:formatCode>
                <c:ptCount val="8"/>
                <c:pt idx="0">
                  <c:v>40</c:v>
                </c:pt>
                <c:pt idx="1">
                  <c:v>120</c:v>
                </c:pt>
                <c:pt idx="2">
                  <c:v>50</c:v>
                </c:pt>
                <c:pt idx="3">
                  <c:v>240</c:v>
                </c:pt>
                <c:pt idx="4">
                  <c:v>1020</c:v>
                </c:pt>
                <c:pt idx="5">
                  <c:v>560</c:v>
                </c:pt>
                <c:pt idx="6">
                  <c:v>470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565-4F57-B447-BDF22B7C8475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IAP!$M$126:$M$132</c:f>
              <c:numCache>
                <c:formatCode>0.00</c:formatCode>
                <c:ptCount val="7"/>
                <c:pt idx="0">
                  <c:v>15.74</c:v>
                </c:pt>
                <c:pt idx="1">
                  <c:v>4.72</c:v>
                </c:pt>
                <c:pt idx="2">
                  <c:v>16.97</c:v>
                </c:pt>
                <c:pt idx="3">
                  <c:v>6.85</c:v>
                </c:pt>
                <c:pt idx="4">
                  <c:v>15.86</c:v>
                </c:pt>
                <c:pt idx="5">
                  <c:v>15.28</c:v>
                </c:pt>
                <c:pt idx="6">
                  <c:v>14.98</c:v>
                </c:pt>
              </c:numCache>
            </c:numRef>
          </c:xVal>
          <c:yVal>
            <c:numRef>
              <c:f>IAP!$BF$126:$BF$132</c:f>
              <c:numCache>
                <c:formatCode>0</c:formatCode>
                <c:ptCount val="7"/>
                <c:pt idx="0">
                  <c:v>140</c:v>
                </c:pt>
                <c:pt idx="1">
                  <c:v>180</c:v>
                </c:pt>
                <c:pt idx="2">
                  <c:v>140</c:v>
                </c:pt>
                <c:pt idx="3">
                  <c:v>160</c:v>
                </c:pt>
                <c:pt idx="4" formatCode="General">
                  <c:v>170</c:v>
                </c:pt>
                <c:pt idx="5" formatCode="General">
                  <c:v>80</c:v>
                </c:pt>
                <c:pt idx="6" formatCode="General">
                  <c:v>60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F565-4F57-B447-BDF22B7C8475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GAP'!$BF$83:$BF$92</c:f>
              <c:numCache>
                <c:formatCode>0</c:formatCode>
                <c:ptCount val="10"/>
                <c:pt idx="0">
                  <c:v>324.93805695396713</c:v>
                </c:pt>
                <c:pt idx="1">
                  <c:v>588.26357873078621</c:v>
                </c:pt>
                <c:pt idx="2">
                  <c:v>510</c:v>
                </c:pt>
                <c:pt idx="3">
                  <c:v>890.81150648091102</c:v>
                </c:pt>
                <c:pt idx="4">
                  <c:v>618.939179441948</c:v>
                </c:pt>
                <c:pt idx="5">
                  <c:v>817.02977764199204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F565-4F57-B447-BDF22B7C8475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GAP'!$BF$83:$BF$92</c:f>
              <c:numCache>
                <c:formatCode>0</c:formatCode>
                <c:ptCount val="10"/>
                <c:pt idx="0">
                  <c:v>324.93805695396713</c:v>
                </c:pt>
                <c:pt idx="1">
                  <c:v>588.26357873078621</c:v>
                </c:pt>
                <c:pt idx="2">
                  <c:v>510</c:v>
                </c:pt>
                <c:pt idx="3">
                  <c:v>890.81150648091102</c:v>
                </c:pt>
                <c:pt idx="4">
                  <c:v>618.939179441948</c:v>
                </c:pt>
                <c:pt idx="5">
                  <c:v>817.02977764199204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F565-4F57-B447-BDF22B7C84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7069032"/>
        <c:axId val="567069424"/>
      </c:scatterChart>
      <c:valAx>
        <c:axId val="56706903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CaO</a:t>
                </a:r>
                <a:r>
                  <a:rPr lang="en-US" sz="1200" b="0" i="0" u="none" strike="noStrike" baseline="0">
                    <a:effectLst/>
                  </a:rPr>
                  <a:t>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US" sz="1200" b="0" i="0" u="none" strike="noStrike" baseline="0">
                    <a:effectLst/>
                  </a:rPr>
                  <a:t>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69424"/>
        <c:crosses val="autoZero"/>
        <c:crossBetween val="midCat"/>
      </c:valAx>
      <c:valAx>
        <c:axId val="567069424"/>
        <c:scaling>
          <c:orientation val="minMax"/>
          <c:max val="1400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Ni</a:t>
                </a:r>
                <a:r>
                  <a:rPr lang="en-US" sz="1200" b="0" i="0" u="none" strike="noStrike" baseline="0">
                    <a:effectLst/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69032"/>
        <c:crosses val="autoZero"/>
        <c:crossBetween val="midCat"/>
        <c:minorUnit val="50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71882493752480581"/>
          <c:y val="5.5055364524040591E-2"/>
          <c:w val="0.2501351791748499"/>
          <c:h val="0.2263390114838491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49017458793477"/>
          <c:y val="3.7414937737245496E-2"/>
          <c:w val="0.8738343877000776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WEAR!$M$2:$M$110</c:f>
              <c:numCache>
                <c:formatCode>0.00</c:formatCode>
                <c:ptCount val="109"/>
                <c:pt idx="2">
                  <c:v>7.9</c:v>
                </c:pt>
                <c:pt idx="3">
                  <c:v>13.5</c:v>
                </c:pt>
                <c:pt idx="4">
                  <c:v>11.4</c:v>
                </c:pt>
                <c:pt idx="5">
                  <c:v>12.1</c:v>
                </c:pt>
                <c:pt idx="6">
                  <c:v>12.2</c:v>
                </c:pt>
                <c:pt idx="7">
                  <c:v>12.2</c:v>
                </c:pt>
                <c:pt idx="8">
                  <c:v>12.1</c:v>
                </c:pt>
                <c:pt idx="9">
                  <c:v>12</c:v>
                </c:pt>
                <c:pt idx="10">
                  <c:v>12</c:v>
                </c:pt>
                <c:pt idx="11">
                  <c:v>12.2</c:v>
                </c:pt>
                <c:pt idx="12">
                  <c:v>12.3</c:v>
                </c:pt>
                <c:pt idx="13">
                  <c:v>12.3</c:v>
                </c:pt>
                <c:pt idx="14">
                  <c:v>12.2</c:v>
                </c:pt>
                <c:pt idx="15">
                  <c:v>12.2</c:v>
                </c:pt>
                <c:pt idx="16">
                  <c:v>12.1</c:v>
                </c:pt>
                <c:pt idx="17">
                  <c:v>12.1</c:v>
                </c:pt>
                <c:pt idx="18">
                  <c:v>12.2</c:v>
                </c:pt>
                <c:pt idx="19">
                  <c:v>12.2</c:v>
                </c:pt>
                <c:pt idx="20">
                  <c:v>12.3</c:v>
                </c:pt>
                <c:pt idx="21">
                  <c:v>16.5</c:v>
                </c:pt>
                <c:pt idx="22">
                  <c:v>13.6</c:v>
                </c:pt>
                <c:pt idx="23">
                  <c:v>12.5</c:v>
                </c:pt>
                <c:pt idx="24">
                  <c:v>12</c:v>
                </c:pt>
                <c:pt idx="25">
                  <c:v>12.1</c:v>
                </c:pt>
                <c:pt idx="26">
                  <c:v>9.5</c:v>
                </c:pt>
                <c:pt idx="27">
                  <c:v>12.1</c:v>
                </c:pt>
                <c:pt idx="28">
                  <c:v>12</c:v>
                </c:pt>
                <c:pt idx="29">
                  <c:v>12.2</c:v>
                </c:pt>
                <c:pt idx="30">
                  <c:v>12.2</c:v>
                </c:pt>
                <c:pt idx="31">
                  <c:v>12.2</c:v>
                </c:pt>
                <c:pt idx="32">
                  <c:v>12.2</c:v>
                </c:pt>
                <c:pt idx="33">
                  <c:v>17.29</c:v>
                </c:pt>
                <c:pt idx="34">
                  <c:v>14.19</c:v>
                </c:pt>
                <c:pt idx="35">
                  <c:v>12.99</c:v>
                </c:pt>
                <c:pt idx="36">
                  <c:v>17.7</c:v>
                </c:pt>
                <c:pt idx="37">
                  <c:v>13.45</c:v>
                </c:pt>
                <c:pt idx="38">
                  <c:v>13.68</c:v>
                </c:pt>
                <c:pt idx="39">
                  <c:v>14.56</c:v>
                </c:pt>
                <c:pt idx="40">
                  <c:v>13.73</c:v>
                </c:pt>
                <c:pt idx="41">
                  <c:v>18.86</c:v>
                </c:pt>
                <c:pt idx="42">
                  <c:v>17.41</c:v>
                </c:pt>
                <c:pt idx="43">
                  <c:v>11.515700000000001</c:v>
                </c:pt>
                <c:pt idx="44">
                  <c:v>11.1447</c:v>
                </c:pt>
                <c:pt idx="45">
                  <c:v>11.326700000000001</c:v>
                </c:pt>
                <c:pt idx="46">
                  <c:v>11.003</c:v>
                </c:pt>
                <c:pt idx="47">
                  <c:v>10.9436</c:v>
                </c:pt>
                <c:pt idx="48">
                  <c:v>11.331</c:v>
                </c:pt>
                <c:pt idx="49">
                  <c:v>11.27</c:v>
                </c:pt>
                <c:pt idx="50">
                  <c:v>10.6241</c:v>
                </c:pt>
                <c:pt idx="52">
                  <c:v>8.6999999999999993</c:v>
                </c:pt>
                <c:pt idx="53">
                  <c:v>10.18</c:v>
                </c:pt>
                <c:pt idx="54">
                  <c:v>11.54</c:v>
                </c:pt>
                <c:pt idx="56">
                  <c:v>15.76</c:v>
                </c:pt>
                <c:pt idx="57">
                  <c:v>15.02</c:v>
                </c:pt>
                <c:pt idx="58">
                  <c:v>16.559999999999999</c:v>
                </c:pt>
                <c:pt idx="59">
                  <c:v>15.63</c:v>
                </c:pt>
                <c:pt idx="60">
                  <c:v>8.43</c:v>
                </c:pt>
                <c:pt idx="61">
                  <c:v>9.8000000000000007</c:v>
                </c:pt>
                <c:pt idx="62">
                  <c:v>13.28</c:v>
                </c:pt>
                <c:pt idx="63">
                  <c:v>13.06</c:v>
                </c:pt>
                <c:pt idx="64">
                  <c:v>10.34</c:v>
                </c:pt>
                <c:pt idx="65">
                  <c:v>9.67</c:v>
                </c:pt>
                <c:pt idx="66">
                  <c:v>14.18</c:v>
                </c:pt>
                <c:pt idx="67">
                  <c:v>8.68</c:v>
                </c:pt>
                <c:pt idx="68">
                  <c:v>8.2899999999999991</c:v>
                </c:pt>
                <c:pt idx="69">
                  <c:v>7.36</c:v>
                </c:pt>
                <c:pt idx="70">
                  <c:v>9.19</c:v>
                </c:pt>
                <c:pt idx="71">
                  <c:v>9</c:v>
                </c:pt>
                <c:pt idx="72">
                  <c:v>10.09</c:v>
                </c:pt>
                <c:pt idx="73">
                  <c:v>10.99</c:v>
                </c:pt>
                <c:pt idx="74">
                  <c:v>14.58</c:v>
                </c:pt>
                <c:pt idx="75">
                  <c:v>16.45</c:v>
                </c:pt>
                <c:pt idx="76">
                  <c:v>9.57</c:v>
                </c:pt>
                <c:pt idx="77">
                  <c:v>11.2</c:v>
                </c:pt>
                <c:pt idx="78">
                  <c:v>6.52</c:v>
                </c:pt>
                <c:pt idx="79">
                  <c:v>12.24</c:v>
                </c:pt>
                <c:pt idx="80">
                  <c:v>10.09</c:v>
                </c:pt>
                <c:pt idx="81">
                  <c:v>16.98</c:v>
                </c:pt>
                <c:pt idx="82">
                  <c:v>16.54</c:v>
                </c:pt>
                <c:pt idx="83">
                  <c:v>15.64</c:v>
                </c:pt>
                <c:pt idx="84">
                  <c:v>15.22</c:v>
                </c:pt>
                <c:pt idx="85">
                  <c:v>10.4</c:v>
                </c:pt>
                <c:pt idx="86">
                  <c:v>13.98</c:v>
                </c:pt>
                <c:pt idx="87">
                  <c:v>11.03</c:v>
                </c:pt>
                <c:pt idx="95">
                  <c:v>14.28</c:v>
                </c:pt>
                <c:pt idx="96">
                  <c:v>9.7899999999999991</c:v>
                </c:pt>
                <c:pt idx="97">
                  <c:v>10.45</c:v>
                </c:pt>
                <c:pt idx="98">
                  <c:v>16.059999999999999</c:v>
                </c:pt>
                <c:pt idx="99">
                  <c:v>15.23</c:v>
                </c:pt>
                <c:pt idx="100">
                  <c:v>16</c:v>
                </c:pt>
                <c:pt idx="105">
                  <c:v>16.79</c:v>
                </c:pt>
              </c:numCache>
            </c:numRef>
          </c:xVal>
          <c:yVal>
            <c:numRef>
              <c:f>WEAR!$BG$2:$BG$110</c:f>
              <c:numCache>
                <c:formatCode>0</c:formatCode>
                <c:ptCount val="109"/>
                <c:pt idx="40">
                  <c:v>117</c:v>
                </c:pt>
                <c:pt idx="41">
                  <c:v>102</c:v>
                </c:pt>
                <c:pt idx="42">
                  <c:v>100</c:v>
                </c:pt>
                <c:pt idx="43" formatCode="0.0">
                  <c:v>159.56286044658896</c:v>
                </c:pt>
                <c:pt idx="44" formatCode="0.0">
                  <c:v>129.07832446548892</c:v>
                </c:pt>
                <c:pt idx="45" formatCode="0.0">
                  <c:v>132.93768412517036</c:v>
                </c:pt>
                <c:pt idx="47" formatCode="0.0">
                  <c:v>115.5454008249569</c:v>
                </c:pt>
                <c:pt idx="48" formatCode="0.0">
                  <c:v>141.44064003620608</c:v>
                </c:pt>
                <c:pt idx="49" formatCode="0.0">
                  <c:v>131.60497446847552</c:v>
                </c:pt>
                <c:pt idx="50" formatCode="0.0">
                  <c:v>165.93797656843739</c:v>
                </c:pt>
                <c:pt idx="56">
                  <c:v>116.96</c:v>
                </c:pt>
                <c:pt idx="57">
                  <c:v>132.41999999999999</c:v>
                </c:pt>
                <c:pt idx="58">
                  <c:v>119</c:v>
                </c:pt>
                <c:pt idx="59">
                  <c:v>143</c:v>
                </c:pt>
                <c:pt idx="60">
                  <c:v>102</c:v>
                </c:pt>
                <c:pt idx="61">
                  <c:v>97</c:v>
                </c:pt>
                <c:pt idx="62">
                  <c:v>166</c:v>
                </c:pt>
                <c:pt idx="63">
                  <c:v>151.74</c:v>
                </c:pt>
                <c:pt idx="64">
                  <c:v>93.34</c:v>
                </c:pt>
                <c:pt idx="65">
                  <c:v>82</c:v>
                </c:pt>
                <c:pt idx="66">
                  <c:v>173</c:v>
                </c:pt>
                <c:pt idx="67">
                  <c:v>126</c:v>
                </c:pt>
                <c:pt idx="68">
                  <c:v>84.36</c:v>
                </c:pt>
                <c:pt idx="69">
                  <c:v>107.02</c:v>
                </c:pt>
                <c:pt idx="71">
                  <c:v>92</c:v>
                </c:pt>
                <c:pt idx="81">
                  <c:v>200</c:v>
                </c:pt>
                <c:pt idx="82">
                  <c:v>70</c:v>
                </c:pt>
                <c:pt idx="83">
                  <c:v>60</c:v>
                </c:pt>
                <c:pt idx="84">
                  <c:v>50</c:v>
                </c:pt>
                <c:pt idx="85">
                  <c:v>25</c:v>
                </c:pt>
                <c:pt idx="98">
                  <c:v>85</c:v>
                </c:pt>
                <c:pt idx="99">
                  <c:v>60</c:v>
                </c:pt>
                <c:pt idx="100">
                  <c:v>80</c:v>
                </c:pt>
                <c:pt idx="105">
                  <c:v>70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935-4442-9BCA-7DAA906A4D02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IAP!$M$2:$M$125</c:f>
              <c:numCache>
                <c:formatCode>0.00</c:formatCode>
                <c:ptCount val="118"/>
                <c:pt idx="0">
                  <c:v>14.1</c:v>
                </c:pt>
                <c:pt idx="2">
                  <c:v>15.84</c:v>
                </c:pt>
                <c:pt idx="3">
                  <c:v>15.9</c:v>
                </c:pt>
                <c:pt idx="4">
                  <c:v>14.97</c:v>
                </c:pt>
                <c:pt idx="5">
                  <c:v>14.98</c:v>
                </c:pt>
                <c:pt idx="6">
                  <c:v>14.91</c:v>
                </c:pt>
                <c:pt idx="7">
                  <c:v>14.68</c:v>
                </c:pt>
                <c:pt idx="8">
                  <c:v>13.96</c:v>
                </c:pt>
                <c:pt idx="9">
                  <c:v>15.99</c:v>
                </c:pt>
                <c:pt idx="10">
                  <c:v>15.43</c:v>
                </c:pt>
                <c:pt idx="11">
                  <c:v>13.6</c:v>
                </c:pt>
                <c:pt idx="12">
                  <c:v>14.6</c:v>
                </c:pt>
                <c:pt idx="13">
                  <c:v>11.13</c:v>
                </c:pt>
                <c:pt idx="15">
                  <c:v>15.4</c:v>
                </c:pt>
                <c:pt idx="16">
                  <c:v>14.1</c:v>
                </c:pt>
                <c:pt idx="18">
                  <c:v>15.26</c:v>
                </c:pt>
                <c:pt idx="19">
                  <c:v>14.67</c:v>
                </c:pt>
                <c:pt idx="20">
                  <c:v>15.42</c:v>
                </c:pt>
                <c:pt idx="21">
                  <c:v>15.31</c:v>
                </c:pt>
                <c:pt idx="24">
                  <c:v>16.149999999999999</c:v>
                </c:pt>
                <c:pt idx="25">
                  <c:v>15.2</c:v>
                </c:pt>
                <c:pt idx="26">
                  <c:v>15.26</c:v>
                </c:pt>
                <c:pt idx="27">
                  <c:v>15.5</c:v>
                </c:pt>
                <c:pt idx="28">
                  <c:v>15.67</c:v>
                </c:pt>
                <c:pt idx="29">
                  <c:v>15.21</c:v>
                </c:pt>
                <c:pt idx="31">
                  <c:v>15.11</c:v>
                </c:pt>
                <c:pt idx="32">
                  <c:v>2.5</c:v>
                </c:pt>
                <c:pt idx="33">
                  <c:v>4.7</c:v>
                </c:pt>
                <c:pt idx="34">
                  <c:v>7.5</c:v>
                </c:pt>
                <c:pt idx="35">
                  <c:v>5.0999999999999996</c:v>
                </c:pt>
                <c:pt idx="36">
                  <c:v>10.4</c:v>
                </c:pt>
                <c:pt idx="37">
                  <c:v>5.5</c:v>
                </c:pt>
                <c:pt idx="38">
                  <c:v>5.6</c:v>
                </c:pt>
                <c:pt idx="39">
                  <c:v>13.6</c:v>
                </c:pt>
                <c:pt idx="40">
                  <c:v>8.4</c:v>
                </c:pt>
                <c:pt idx="41">
                  <c:v>9.8000000000000007</c:v>
                </c:pt>
                <c:pt idx="43">
                  <c:v>12.8</c:v>
                </c:pt>
                <c:pt idx="45">
                  <c:v>14.8</c:v>
                </c:pt>
                <c:pt idx="46">
                  <c:v>16.23</c:v>
                </c:pt>
                <c:pt idx="48">
                  <c:v>15.69</c:v>
                </c:pt>
                <c:pt idx="49">
                  <c:v>16.62</c:v>
                </c:pt>
                <c:pt idx="50">
                  <c:v>16.68</c:v>
                </c:pt>
                <c:pt idx="51">
                  <c:v>16.05</c:v>
                </c:pt>
                <c:pt idx="52">
                  <c:v>15.5</c:v>
                </c:pt>
                <c:pt idx="53">
                  <c:v>15.67</c:v>
                </c:pt>
                <c:pt idx="54">
                  <c:v>15.21</c:v>
                </c:pt>
                <c:pt idx="56">
                  <c:v>15.11</c:v>
                </c:pt>
                <c:pt idx="57">
                  <c:v>15.73</c:v>
                </c:pt>
                <c:pt idx="58">
                  <c:v>15.61</c:v>
                </c:pt>
                <c:pt idx="59">
                  <c:v>15.62</c:v>
                </c:pt>
                <c:pt idx="60">
                  <c:v>15.64</c:v>
                </c:pt>
                <c:pt idx="61">
                  <c:v>2.5</c:v>
                </c:pt>
                <c:pt idx="62">
                  <c:v>4.7</c:v>
                </c:pt>
                <c:pt idx="63">
                  <c:v>7.5</c:v>
                </c:pt>
                <c:pt idx="64">
                  <c:v>5.0999999999999996</c:v>
                </c:pt>
                <c:pt idx="65">
                  <c:v>10.4</c:v>
                </c:pt>
                <c:pt idx="66">
                  <c:v>5.5</c:v>
                </c:pt>
                <c:pt idx="67">
                  <c:v>5.6</c:v>
                </c:pt>
                <c:pt idx="68">
                  <c:v>13.6</c:v>
                </c:pt>
                <c:pt idx="69">
                  <c:v>8.4</c:v>
                </c:pt>
                <c:pt idx="70">
                  <c:v>9.8000000000000007</c:v>
                </c:pt>
                <c:pt idx="71">
                  <c:v>15.2</c:v>
                </c:pt>
                <c:pt idx="72">
                  <c:v>15.8</c:v>
                </c:pt>
                <c:pt idx="74">
                  <c:v>12.8</c:v>
                </c:pt>
                <c:pt idx="76">
                  <c:v>18.2</c:v>
                </c:pt>
                <c:pt idx="77">
                  <c:v>20.100000000000001</c:v>
                </c:pt>
                <c:pt idx="78">
                  <c:v>14.8</c:v>
                </c:pt>
                <c:pt idx="79">
                  <c:v>16.23</c:v>
                </c:pt>
                <c:pt idx="80">
                  <c:v>13.8</c:v>
                </c:pt>
                <c:pt idx="81">
                  <c:v>12.5</c:v>
                </c:pt>
                <c:pt idx="83">
                  <c:v>15.69</c:v>
                </c:pt>
                <c:pt idx="84">
                  <c:v>16.62</c:v>
                </c:pt>
                <c:pt idx="85">
                  <c:v>16.68</c:v>
                </c:pt>
                <c:pt idx="86">
                  <c:v>16.05</c:v>
                </c:pt>
                <c:pt idx="97">
                  <c:v>15.69</c:v>
                </c:pt>
                <c:pt idx="98">
                  <c:v>15.41</c:v>
                </c:pt>
                <c:pt idx="99">
                  <c:v>16.079999999999998</c:v>
                </c:pt>
                <c:pt idx="100">
                  <c:v>15.35</c:v>
                </c:pt>
                <c:pt idx="103">
                  <c:v>16.079999999999998</c:v>
                </c:pt>
                <c:pt idx="104">
                  <c:v>15.35</c:v>
                </c:pt>
                <c:pt idx="106">
                  <c:v>17.600000000000001</c:v>
                </c:pt>
                <c:pt idx="107">
                  <c:v>17.670000000000002</c:v>
                </c:pt>
                <c:pt idx="108">
                  <c:v>18.850000000000001</c:v>
                </c:pt>
                <c:pt idx="109">
                  <c:v>17.88</c:v>
                </c:pt>
                <c:pt idx="111">
                  <c:v>17.600000000000001</c:v>
                </c:pt>
                <c:pt idx="112">
                  <c:v>17.670000000000002</c:v>
                </c:pt>
                <c:pt idx="113">
                  <c:v>16.25</c:v>
                </c:pt>
                <c:pt idx="114">
                  <c:v>18.13</c:v>
                </c:pt>
                <c:pt idx="115">
                  <c:v>17.82</c:v>
                </c:pt>
                <c:pt idx="116">
                  <c:v>17.739999999999998</c:v>
                </c:pt>
                <c:pt idx="117">
                  <c:v>17.59</c:v>
                </c:pt>
              </c:numCache>
            </c:numRef>
          </c:xVal>
          <c:yVal>
            <c:numRef>
              <c:f>IAP!$BG$2:$BG$125</c:f>
              <c:numCache>
                <c:formatCode>0.0</c:formatCode>
                <c:ptCount val="118"/>
                <c:pt idx="2" formatCode="General">
                  <c:v>40</c:v>
                </c:pt>
                <c:pt idx="3" formatCode="General">
                  <c:v>40</c:v>
                </c:pt>
                <c:pt idx="8">
                  <c:v>40</c:v>
                </c:pt>
                <c:pt idx="9">
                  <c:v>51</c:v>
                </c:pt>
                <c:pt idx="11">
                  <c:v>40</c:v>
                </c:pt>
                <c:pt idx="12">
                  <c:v>6</c:v>
                </c:pt>
                <c:pt idx="24" formatCode="General">
                  <c:v>40</c:v>
                </c:pt>
                <c:pt idx="25" formatCode="General">
                  <c:v>40</c:v>
                </c:pt>
                <c:pt idx="31">
                  <c:v>30</c:v>
                </c:pt>
                <c:pt idx="32">
                  <c:v>36</c:v>
                </c:pt>
                <c:pt idx="33">
                  <c:v>36</c:v>
                </c:pt>
                <c:pt idx="34">
                  <c:v>33</c:v>
                </c:pt>
                <c:pt idx="35">
                  <c:v>34</c:v>
                </c:pt>
                <c:pt idx="36">
                  <c:v>35</c:v>
                </c:pt>
                <c:pt idx="37">
                  <c:v>30</c:v>
                </c:pt>
                <c:pt idx="38">
                  <c:v>41</c:v>
                </c:pt>
                <c:pt idx="39">
                  <c:v>36</c:v>
                </c:pt>
                <c:pt idx="40">
                  <c:v>37</c:v>
                </c:pt>
                <c:pt idx="41">
                  <c:v>33</c:v>
                </c:pt>
                <c:pt idx="56">
                  <c:v>30</c:v>
                </c:pt>
                <c:pt idx="61">
                  <c:v>36</c:v>
                </c:pt>
                <c:pt idx="62">
                  <c:v>36</c:v>
                </c:pt>
                <c:pt idx="63">
                  <c:v>33</c:v>
                </c:pt>
                <c:pt idx="64">
                  <c:v>34</c:v>
                </c:pt>
                <c:pt idx="65">
                  <c:v>35</c:v>
                </c:pt>
                <c:pt idx="66">
                  <c:v>30</c:v>
                </c:pt>
                <c:pt idx="67">
                  <c:v>41</c:v>
                </c:pt>
                <c:pt idx="68">
                  <c:v>36</c:v>
                </c:pt>
                <c:pt idx="69">
                  <c:v>37</c:v>
                </c:pt>
                <c:pt idx="70">
                  <c:v>33</c:v>
                </c:pt>
                <c:pt idx="76">
                  <c:v>36</c:v>
                </c:pt>
                <c:pt idx="77">
                  <c:v>41</c:v>
                </c:pt>
                <c:pt idx="80">
                  <c:v>29</c:v>
                </c:pt>
                <c:pt idx="81">
                  <c:v>34</c:v>
                </c:pt>
                <c:pt idx="99">
                  <c:v>30</c:v>
                </c:pt>
                <c:pt idx="100">
                  <c:v>30</c:v>
                </c:pt>
                <c:pt idx="103" formatCode="0">
                  <c:v>30</c:v>
                </c:pt>
                <c:pt idx="104" formatCode="0">
                  <c:v>30</c:v>
                </c:pt>
                <c:pt idx="107">
                  <c:v>109.6</c:v>
                </c:pt>
                <c:pt idx="112">
                  <c:v>109.6</c:v>
                </c:pt>
                <c:pt idx="117">
                  <c:v>80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935-4442-9BCA-7DAA906A4D02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GAP'!$M$2:$M$82</c:f>
              <c:numCache>
                <c:formatCode>0.00</c:formatCode>
                <c:ptCount val="81"/>
                <c:pt idx="0">
                  <c:v>11.28</c:v>
                </c:pt>
                <c:pt idx="1">
                  <c:v>13.19</c:v>
                </c:pt>
                <c:pt idx="2">
                  <c:v>13.16</c:v>
                </c:pt>
                <c:pt idx="3">
                  <c:v>15.43</c:v>
                </c:pt>
                <c:pt idx="4">
                  <c:v>13.39</c:v>
                </c:pt>
                <c:pt idx="5">
                  <c:v>13.55</c:v>
                </c:pt>
                <c:pt idx="6">
                  <c:v>10.130000000000001</c:v>
                </c:pt>
                <c:pt idx="7">
                  <c:v>14.01</c:v>
                </c:pt>
                <c:pt idx="8">
                  <c:v>13.91</c:v>
                </c:pt>
                <c:pt idx="9">
                  <c:v>13.63</c:v>
                </c:pt>
                <c:pt idx="10">
                  <c:v>13.88</c:v>
                </c:pt>
                <c:pt idx="11">
                  <c:v>14.05</c:v>
                </c:pt>
                <c:pt idx="12">
                  <c:v>12.03</c:v>
                </c:pt>
                <c:pt idx="13">
                  <c:v>15.02</c:v>
                </c:pt>
                <c:pt idx="14">
                  <c:v>11.11</c:v>
                </c:pt>
                <c:pt idx="15" formatCode="General">
                  <c:v>14.82</c:v>
                </c:pt>
                <c:pt idx="16" formatCode="General">
                  <c:v>13.1</c:v>
                </c:pt>
                <c:pt idx="17" formatCode="General">
                  <c:v>13.27</c:v>
                </c:pt>
                <c:pt idx="18" formatCode="General">
                  <c:v>13.45</c:v>
                </c:pt>
                <c:pt idx="19" formatCode="General">
                  <c:v>15.53</c:v>
                </c:pt>
                <c:pt idx="20" formatCode="General">
                  <c:v>13.02</c:v>
                </c:pt>
                <c:pt idx="21" formatCode="General">
                  <c:v>14.05</c:v>
                </c:pt>
                <c:pt idx="22" formatCode="General">
                  <c:v>13.73</c:v>
                </c:pt>
                <c:pt idx="23" formatCode="General">
                  <c:v>15.32</c:v>
                </c:pt>
                <c:pt idx="24" formatCode="General">
                  <c:v>13.86</c:v>
                </c:pt>
                <c:pt idx="25" formatCode="General">
                  <c:v>12.44</c:v>
                </c:pt>
                <c:pt idx="26" formatCode="General">
                  <c:v>14.09</c:v>
                </c:pt>
                <c:pt idx="27" formatCode="General">
                  <c:v>14.13</c:v>
                </c:pt>
                <c:pt idx="28" formatCode="General">
                  <c:v>13.17</c:v>
                </c:pt>
                <c:pt idx="29" formatCode="General">
                  <c:v>13.64</c:v>
                </c:pt>
                <c:pt idx="30" formatCode="General">
                  <c:v>11.81</c:v>
                </c:pt>
                <c:pt idx="31" formatCode="General">
                  <c:v>13.89</c:v>
                </c:pt>
                <c:pt idx="32" formatCode="General">
                  <c:v>12.64</c:v>
                </c:pt>
                <c:pt idx="33" formatCode="General">
                  <c:v>11.05</c:v>
                </c:pt>
                <c:pt idx="34" formatCode="General">
                  <c:v>12.19</c:v>
                </c:pt>
                <c:pt idx="35" formatCode="General">
                  <c:v>13.6</c:v>
                </c:pt>
                <c:pt idx="36" formatCode="General">
                  <c:v>11.27</c:v>
                </c:pt>
                <c:pt idx="37" formatCode="General">
                  <c:v>14.02</c:v>
                </c:pt>
                <c:pt idx="38" formatCode="General">
                  <c:v>15.58</c:v>
                </c:pt>
                <c:pt idx="39" formatCode="General">
                  <c:v>10.99</c:v>
                </c:pt>
                <c:pt idx="40">
                  <c:v>12.92</c:v>
                </c:pt>
                <c:pt idx="41">
                  <c:v>10.093170889582449</c:v>
                </c:pt>
                <c:pt idx="42">
                  <c:v>10.257903559175</c:v>
                </c:pt>
                <c:pt idx="43">
                  <c:v>10.61</c:v>
                </c:pt>
                <c:pt idx="44">
                  <c:v>12.59236904545393</c:v>
                </c:pt>
                <c:pt idx="45">
                  <c:v>10.5749216120375</c:v>
                </c:pt>
                <c:pt idx="46">
                  <c:v>11.011346001425</c:v>
                </c:pt>
                <c:pt idx="47" formatCode="General">
                  <c:v>15.06</c:v>
                </c:pt>
                <c:pt idx="48" formatCode="General">
                  <c:v>11.36</c:v>
                </c:pt>
                <c:pt idx="49" formatCode="General">
                  <c:v>16.2</c:v>
                </c:pt>
                <c:pt idx="50" formatCode="General">
                  <c:v>11.02</c:v>
                </c:pt>
                <c:pt idx="51" formatCode="General">
                  <c:v>17.79</c:v>
                </c:pt>
                <c:pt idx="52">
                  <c:v>7.17</c:v>
                </c:pt>
                <c:pt idx="53">
                  <c:v>11.4</c:v>
                </c:pt>
                <c:pt idx="54">
                  <c:v>7.17</c:v>
                </c:pt>
                <c:pt idx="55">
                  <c:v>21.4</c:v>
                </c:pt>
                <c:pt idx="56">
                  <c:v>16.149999999999999</c:v>
                </c:pt>
                <c:pt idx="57">
                  <c:v>3.42</c:v>
                </c:pt>
                <c:pt idx="58">
                  <c:v>19.899999999999999</c:v>
                </c:pt>
                <c:pt idx="59">
                  <c:v>15.7</c:v>
                </c:pt>
                <c:pt idx="60">
                  <c:v>7.34</c:v>
                </c:pt>
                <c:pt idx="61">
                  <c:v>6.32</c:v>
                </c:pt>
                <c:pt idx="62">
                  <c:v>7.19</c:v>
                </c:pt>
                <c:pt idx="63">
                  <c:v>8.1999999999999993</c:v>
                </c:pt>
                <c:pt idx="64">
                  <c:v>7.65</c:v>
                </c:pt>
                <c:pt idx="65">
                  <c:v>12.2</c:v>
                </c:pt>
                <c:pt idx="66">
                  <c:v>14.3</c:v>
                </c:pt>
                <c:pt idx="67">
                  <c:v>10.85</c:v>
                </c:pt>
                <c:pt idx="68">
                  <c:v>4.45</c:v>
                </c:pt>
                <c:pt idx="69">
                  <c:v>5.97</c:v>
                </c:pt>
                <c:pt idx="70">
                  <c:v>6.63</c:v>
                </c:pt>
                <c:pt idx="71">
                  <c:v>5.23</c:v>
                </c:pt>
                <c:pt idx="72">
                  <c:v>9.17</c:v>
                </c:pt>
                <c:pt idx="73">
                  <c:v>11.95</c:v>
                </c:pt>
                <c:pt idx="74">
                  <c:v>9.26</c:v>
                </c:pt>
                <c:pt idx="75">
                  <c:v>8.42</c:v>
                </c:pt>
                <c:pt idx="76">
                  <c:v>7.59</c:v>
                </c:pt>
                <c:pt idx="77">
                  <c:v>7.24</c:v>
                </c:pt>
                <c:pt idx="78">
                  <c:v>6.58</c:v>
                </c:pt>
                <c:pt idx="79">
                  <c:v>14.9</c:v>
                </c:pt>
                <c:pt idx="80">
                  <c:v>12.4</c:v>
                </c:pt>
              </c:numCache>
            </c:numRef>
          </c:xVal>
          <c:yVal>
            <c:numRef>
              <c:f>'APIP and GAP'!$BG$2:$BG$82</c:f>
              <c:numCache>
                <c:formatCode>General</c:formatCode>
                <c:ptCount val="81"/>
                <c:pt idx="15">
                  <c:v>158</c:v>
                </c:pt>
                <c:pt idx="16">
                  <c:v>125</c:v>
                </c:pt>
                <c:pt idx="17">
                  <c:v>84</c:v>
                </c:pt>
                <c:pt idx="18">
                  <c:v>103</c:v>
                </c:pt>
                <c:pt idx="19">
                  <c:v>85</c:v>
                </c:pt>
                <c:pt idx="20">
                  <c:v>144</c:v>
                </c:pt>
                <c:pt idx="21">
                  <c:v>55</c:v>
                </c:pt>
                <c:pt idx="22">
                  <c:v>69</c:v>
                </c:pt>
                <c:pt idx="23">
                  <c:v>54</c:v>
                </c:pt>
                <c:pt idx="24">
                  <c:v>66</c:v>
                </c:pt>
                <c:pt idx="25">
                  <c:v>51</c:v>
                </c:pt>
                <c:pt idx="26">
                  <c:v>58</c:v>
                </c:pt>
                <c:pt idx="27">
                  <c:v>57</c:v>
                </c:pt>
                <c:pt idx="28">
                  <c:v>76</c:v>
                </c:pt>
                <c:pt idx="29">
                  <c:v>55</c:v>
                </c:pt>
                <c:pt idx="30">
                  <c:v>81</c:v>
                </c:pt>
                <c:pt idx="31">
                  <c:v>92</c:v>
                </c:pt>
                <c:pt idx="32">
                  <c:v>110</c:v>
                </c:pt>
                <c:pt idx="33">
                  <c:v>30</c:v>
                </c:pt>
                <c:pt idx="34">
                  <c:v>86</c:v>
                </c:pt>
                <c:pt idx="35">
                  <c:v>45</c:v>
                </c:pt>
                <c:pt idx="36">
                  <c:v>93</c:v>
                </c:pt>
                <c:pt idx="37">
                  <c:v>96</c:v>
                </c:pt>
                <c:pt idx="38">
                  <c:v>50</c:v>
                </c:pt>
                <c:pt idx="41" formatCode="0">
                  <c:v>80.550384791185024</c:v>
                </c:pt>
                <c:pt idx="42" formatCode="0">
                  <c:v>90</c:v>
                </c:pt>
                <c:pt idx="43" formatCode="0">
                  <c:v>82.803888811867836</c:v>
                </c:pt>
                <c:pt idx="44" formatCode="0">
                  <c:v>95.254999602263752</c:v>
                </c:pt>
                <c:pt idx="45" formatCode="0">
                  <c:v>77.923717149006478</c:v>
                </c:pt>
                <c:pt idx="46" formatCode="0">
                  <c:v>117.8405234475603</c:v>
                </c:pt>
                <c:pt idx="47">
                  <c:v>174</c:v>
                </c:pt>
                <c:pt idx="48">
                  <c:v>134</c:v>
                </c:pt>
                <c:pt idx="49">
                  <c:v>180</c:v>
                </c:pt>
                <c:pt idx="50">
                  <c:v>100</c:v>
                </c:pt>
                <c:pt idx="51">
                  <c:v>44</c:v>
                </c:pt>
                <c:pt idx="52" formatCode="0">
                  <c:v>125</c:v>
                </c:pt>
                <c:pt idx="53" formatCode="0">
                  <c:v>154</c:v>
                </c:pt>
                <c:pt idx="54" formatCode="0">
                  <c:v>117</c:v>
                </c:pt>
                <c:pt idx="55" formatCode="0">
                  <c:v>123</c:v>
                </c:pt>
                <c:pt idx="56" formatCode="0">
                  <c:v>158</c:v>
                </c:pt>
                <c:pt idx="57" formatCode="0">
                  <c:v>142</c:v>
                </c:pt>
                <c:pt idx="58" formatCode="0">
                  <c:v>142</c:v>
                </c:pt>
                <c:pt idx="59" formatCode="0">
                  <c:v>126</c:v>
                </c:pt>
                <c:pt idx="60" formatCode="0">
                  <c:v>106</c:v>
                </c:pt>
                <c:pt idx="61" formatCode="0">
                  <c:v>93</c:v>
                </c:pt>
                <c:pt idx="62" formatCode="0">
                  <c:v>92</c:v>
                </c:pt>
                <c:pt idx="63" formatCode="0">
                  <c:v>94</c:v>
                </c:pt>
                <c:pt idx="64" formatCode="0">
                  <c:v>117</c:v>
                </c:pt>
                <c:pt idx="65" formatCode="0">
                  <c:v>101</c:v>
                </c:pt>
                <c:pt idx="66" formatCode="0">
                  <c:v>88</c:v>
                </c:pt>
                <c:pt idx="67" formatCode="0">
                  <c:v>84</c:v>
                </c:pt>
                <c:pt idx="68" formatCode="0">
                  <c:v>148</c:v>
                </c:pt>
                <c:pt idx="69" formatCode="0">
                  <c:v>141</c:v>
                </c:pt>
                <c:pt idx="70" formatCode="0">
                  <c:v>162</c:v>
                </c:pt>
                <c:pt idx="71" formatCode="0">
                  <c:v>123</c:v>
                </c:pt>
                <c:pt idx="72" formatCode="0">
                  <c:v>105</c:v>
                </c:pt>
                <c:pt idx="73" formatCode="0">
                  <c:v>111</c:v>
                </c:pt>
                <c:pt idx="74" formatCode="0">
                  <c:v>78</c:v>
                </c:pt>
                <c:pt idx="75" formatCode="0">
                  <c:v>73</c:v>
                </c:pt>
                <c:pt idx="76" formatCode="0">
                  <c:v>66</c:v>
                </c:pt>
                <c:pt idx="77" formatCode="0">
                  <c:v>76</c:v>
                </c:pt>
                <c:pt idx="78" formatCode="0">
                  <c:v>81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935-4442-9BCA-7DAA906A4D02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WEAR!$M$111:$M$118</c:f>
              <c:numCache>
                <c:formatCode>0.00</c:formatCode>
                <c:ptCount val="8"/>
                <c:pt idx="0">
                  <c:v>14.15</c:v>
                </c:pt>
                <c:pt idx="1">
                  <c:v>13.2</c:v>
                </c:pt>
                <c:pt idx="2">
                  <c:v>14.26</c:v>
                </c:pt>
                <c:pt idx="3">
                  <c:v>11.31</c:v>
                </c:pt>
                <c:pt idx="4">
                  <c:v>6.82</c:v>
                </c:pt>
                <c:pt idx="5">
                  <c:v>8.98</c:v>
                </c:pt>
                <c:pt idx="6">
                  <c:v>10.02</c:v>
                </c:pt>
                <c:pt idx="7">
                  <c:v>12.18</c:v>
                </c:pt>
              </c:numCache>
            </c:numRef>
          </c:xVal>
          <c:yVal>
            <c:numRef>
              <c:f>WEAR!$BG$111:$BG$118</c:f>
              <c:numCache>
                <c:formatCode>General</c:formatCode>
                <c:ptCount val="8"/>
                <c:pt idx="0">
                  <c:v>170</c:v>
                </c:pt>
                <c:pt idx="1">
                  <c:v>150</c:v>
                </c:pt>
                <c:pt idx="2">
                  <c:v>140</c:v>
                </c:pt>
                <c:pt idx="3">
                  <c:v>130</c:v>
                </c:pt>
                <c:pt idx="4">
                  <c:v>90</c:v>
                </c:pt>
                <c:pt idx="5">
                  <c:v>100</c:v>
                </c:pt>
                <c:pt idx="6">
                  <c:v>110</c:v>
                </c:pt>
                <c:pt idx="7">
                  <c:v>100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935-4442-9BCA-7DAA906A4D02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IAP!$M$126:$M$132</c:f>
              <c:numCache>
                <c:formatCode>0.00</c:formatCode>
                <c:ptCount val="7"/>
                <c:pt idx="0">
                  <c:v>15.74</c:v>
                </c:pt>
                <c:pt idx="1">
                  <c:v>4.72</c:v>
                </c:pt>
                <c:pt idx="2">
                  <c:v>16.97</c:v>
                </c:pt>
                <c:pt idx="3">
                  <c:v>6.85</c:v>
                </c:pt>
                <c:pt idx="4">
                  <c:v>15.86</c:v>
                </c:pt>
                <c:pt idx="5">
                  <c:v>15.28</c:v>
                </c:pt>
                <c:pt idx="6">
                  <c:v>14.98</c:v>
                </c:pt>
              </c:numCache>
            </c:numRef>
          </c:xVal>
          <c:yVal>
            <c:numRef>
              <c:f>IAP!$BG$126:$BG$132</c:f>
              <c:numCache>
                <c:formatCode>0</c:formatCode>
                <c:ptCount val="7"/>
                <c:pt idx="0">
                  <c:v>30</c:v>
                </c:pt>
                <c:pt idx="1">
                  <c:v>30</c:v>
                </c:pt>
                <c:pt idx="2">
                  <c:v>40</c:v>
                </c:pt>
                <c:pt idx="3">
                  <c:v>30</c:v>
                </c:pt>
                <c:pt idx="4" formatCode="General">
                  <c:v>150</c:v>
                </c:pt>
                <c:pt idx="5" formatCode="General">
                  <c:v>40</c:v>
                </c:pt>
                <c:pt idx="6" formatCode="General">
                  <c:v>40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0935-4442-9BCA-7DAA906A4D02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GAP'!$BG$83:$BG$92</c:f>
              <c:numCache>
                <c:formatCode>0</c:formatCode>
                <c:ptCount val="10"/>
                <c:pt idx="0">
                  <c:v>130.37708106182112</c:v>
                </c:pt>
                <c:pt idx="1">
                  <c:v>83.130939841996167</c:v>
                </c:pt>
                <c:pt idx="2">
                  <c:v>80</c:v>
                </c:pt>
                <c:pt idx="3">
                  <c:v>106.83347994586676</c:v>
                </c:pt>
                <c:pt idx="4">
                  <c:v>150.40696150955554</c:v>
                </c:pt>
                <c:pt idx="5">
                  <c:v>92.530477097898569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0935-4442-9BCA-7DAA906A4D02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GAP'!$BG$83:$BG$92</c:f>
              <c:numCache>
                <c:formatCode>0</c:formatCode>
                <c:ptCount val="10"/>
                <c:pt idx="0">
                  <c:v>130.37708106182112</c:v>
                </c:pt>
                <c:pt idx="1">
                  <c:v>83.130939841996167</c:v>
                </c:pt>
                <c:pt idx="2">
                  <c:v>80</c:v>
                </c:pt>
                <c:pt idx="3">
                  <c:v>106.83347994586676</c:v>
                </c:pt>
                <c:pt idx="4">
                  <c:v>150.40696150955554</c:v>
                </c:pt>
                <c:pt idx="5">
                  <c:v>92.530477097898569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0935-4442-9BCA-7DAA906A4D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7078440"/>
        <c:axId val="567075304"/>
      </c:scatterChart>
      <c:valAx>
        <c:axId val="567078440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CaO</a:t>
                </a:r>
                <a:r>
                  <a:rPr lang="en-US" sz="1200" b="0" i="0" u="none" strike="noStrike" baseline="0">
                    <a:effectLst/>
                  </a:rPr>
                  <a:t>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US" sz="1200" b="0" i="0" u="none" strike="noStrike" baseline="0">
                    <a:effectLst/>
                  </a:rPr>
                  <a:t>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75304"/>
        <c:crosses val="autoZero"/>
        <c:crossBetween val="midCat"/>
      </c:valAx>
      <c:valAx>
        <c:axId val="567075304"/>
        <c:scaling>
          <c:orientation val="minMax"/>
          <c:max val="220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Cu</a:t>
                </a:r>
                <a:r>
                  <a:rPr lang="en-US" sz="1200" b="0" i="0" u="none" strike="noStrike" baseline="0">
                    <a:effectLst/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78440"/>
        <c:crosses val="autoZero"/>
        <c:crossBetween val="midCat"/>
        <c:majorUnit val="20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10826220193863191"/>
          <c:y val="5.4104817918124569E-2"/>
          <c:w val="0.25465822517142567"/>
          <c:h val="0.232379512807408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47291915207363"/>
          <c:y val="3.7414937737245496E-2"/>
          <c:w val="0.8738244680345274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WEAR!$M$2:$M$110</c:f>
              <c:numCache>
                <c:formatCode>0.00</c:formatCode>
                <c:ptCount val="109"/>
                <c:pt idx="2">
                  <c:v>7.9</c:v>
                </c:pt>
                <c:pt idx="3">
                  <c:v>13.5</c:v>
                </c:pt>
                <c:pt idx="4">
                  <c:v>11.4</c:v>
                </c:pt>
                <c:pt idx="5">
                  <c:v>12.1</c:v>
                </c:pt>
                <c:pt idx="6">
                  <c:v>12.2</c:v>
                </c:pt>
                <c:pt idx="7">
                  <c:v>12.2</c:v>
                </c:pt>
                <c:pt idx="8">
                  <c:v>12.1</c:v>
                </c:pt>
                <c:pt idx="9">
                  <c:v>12</c:v>
                </c:pt>
                <c:pt idx="10">
                  <c:v>12</c:v>
                </c:pt>
                <c:pt idx="11">
                  <c:v>12.2</c:v>
                </c:pt>
                <c:pt idx="12">
                  <c:v>12.3</c:v>
                </c:pt>
                <c:pt idx="13">
                  <c:v>12.3</c:v>
                </c:pt>
                <c:pt idx="14">
                  <c:v>12.2</c:v>
                </c:pt>
                <c:pt idx="15">
                  <c:v>12.2</c:v>
                </c:pt>
                <c:pt idx="16">
                  <c:v>12.1</c:v>
                </c:pt>
                <c:pt idx="17">
                  <c:v>12.1</c:v>
                </c:pt>
                <c:pt idx="18">
                  <c:v>12.2</c:v>
                </c:pt>
                <c:pt idx="19">
                  <c:v>12.2</c:v>
                </c:pt>
                <c:pt idx="20">
                  <c:v>12.3</c:v>
                </c:pt>
                <c:pt idx="21">
                  <c:v>16.5</c:v>
                </c:pt>
                <c:pt idx="22">
                  <c:v>13.6</c:v>
                </c:pt>
                <c:pt idx="23">
                  <c:v>12.5</c:v>
                </c:pt>
                <c:pt idx="24">
                  <c:v>12</c:v>
                </c:pt>
                <c:pt idx="25">
                  <c:v>12.1</c:v>
                </c:pt>
                <c:pt idx="26">
                  <c:v>9.5</c:v>
                </c:pt>
                <c:pt idx="27">
                  <c:v>12.1</c:v>
                </c:pt>
                <c:pt idx="28">
                  <c:v>12</c:v>
                </c:pt>
                <c:pt idx="29">
                  <c:v>12.2</c:v>
                </c:pt>
                <c:pt idx="30">
                  <c:v>12.2</c:v>
                </c:pt>
                <c:pt idx="31">
                  <c:v>12.2</c:v>
                </c:pt>
                <c:pt idx="32">
                  <c:v>12.2</c:v>
                </c:pt>
                <c:pt idx="33">
                  <c:v>17.29</c:v>
                </c:pt>
                <c:pt idx="34">
                  <c:v>14.19</c:v>
                </c:pt>
                <c:pt idx="35">
                  <c:v>12.99</c:v>
                </c:pt>
                <c:pt idx="36">
                  <c:v>17.7</c:v>
                </c:pt>
                <c:pt idx="37">
                  <c:v>13.45</c:v>
                </c:pt>
                <c:pt idx="38">
                  <c:v>13.68</c:v>
                </c:pt>
                <c:pt idx="39">
                  <c:v>14.56</c:v>
                </c:pt>
                <c:pt idx="40">
                  <c:v>13.73</c:v>
                </c:pt>
                <c:pt idx="41">
                  <c:v>18.86</c:v>
                </c:pt>
                <c:pt idx="42">
                  <c:v>17.41</c:v>
                </c:pt>
                <c:pt idx="43">
                  <c:v>11.515700000000001</c:v>
                </c:pt>
                <c:pt idx="44">
                  <c:v>11.1447</c:v>
                </c:pt>
                <c:pt idx="45">
                  <c:v>11.326700000000001</c:v>
                </c:pt>
                <c:pt idx="46">
                  <c:v>11.003</c:v>
                </c:pt>
                <c:pt idx="47">
                  <c:v>10.9436</c:v>
                </c:pt>
                <c:pt idx="48">
                  <c:v>11.331</c:v>
                </c:pt>
                <c:pt idx="49">
                  <c:v>11.27</c:v>
                </c:pt>
                <c:pt idx="50">
                  <c:v>10.6241</c:v>
                </c:pt>
                <c:pt idx="52">
                  <c:v>8.6999999999999993</c:v>
                </c:pt>
                <c:pt idx="53">
                  <c:v>10.18</c:v>
                </c:pt>
                <c:pt idx="54">
                  <c:v>11.54</c:v>
                </c:pt>
                <c:pt idx="56">
                  <c:v>15.76</c:v>
                </c:pt>
                <c:pt idx="57">
                  <c:v>15.02</c:v>
                </c:pt>
                <c:pt idx="58">
                  <c:v>16.559999999999999</c:v>
                </c:pt>
                <c:pt idx="59">
                  <c:v>15.63</c:v>
                </c:pt>
                <c:pt idx="60">
                  <c:v>8.43</c:v>
                </c:pt>
                <c:pt idx="61">
                  <c:v>9.8000000000000007</c:v>
                </c:pt>
                <c:pt idx="62">
                  <c:v>13.28</c:v>
                </c:pt>
                <c:pt idx="63">
                  <c:v>13.06</c:v>
                </c:pt>
                <c:pt idx="64">
                  <c:v>10.34</c:v>
                </c:pt>
                <c:pt idx="65">
                  <c:v>9.67</c:v>
                </c:pt>
                <c:pt idx="66">
                  <c:v>14.18</c:v>
                </c:pt>
                <c:pt idx="67">
                  <c:v>8.68</c:v>
                </c:pt>
                <c:pt idx="68">
                  <c:v>8.2899999999999991</c:v>
                </c:pt>
                <c:pt idx="69">
                  <c:v>7.36</c:v>
                </c:pt>
                <c:pt idx="70">
                  <c:v>9.19</c:v>
                </c:pt>
                <c:pt idx="71">
                  <c:v>9</c:v>
                </c:pt>
                <c:pt idx="72">
                  <c:v>10.09</c:v>
                </c:pt>
                <c:pt idx="73">
                  <c:v>10.99</c:v>
                </c:pt>
                <c:pt idx="74">
                  <c:v>14.58</c:v>
                </c:pt>
                <c:pt idx="75">
                  <c:v>16.45</c:v>
                </c:pt>
                <c:pt idx="76">
                  <c:v>9.57</c:v>
                </c:pt>
                <c:pt idx="77">
                  <c:v>11.2</c:v>
                </c:pt>
                <c:pt idx="78">
                  <c:v>6.52</c:v>
                </c:pt>
                <c:pt idx="79">
                  <c:v>12.24</c:v>
                </c:pt>
                <c:pt idx="80">
                  <c:v>10.09</c:v>
                </c:pt>
                <c:pt idx="81">
                  <c:v>16.98</c:v>
                </c:pt>
                <c:pt idx="82">
                  <c:v>16.54</c:v>
                </c:pt>
                <c:pt idx="83">
                  <c:v>15.64</c:v>
                </c:pt>
                <c:pt idx="84">
                  <c:v>15.22</c:v>
                </c:pt>
                <c:pt idx="85">
                  <c:v>10.4</c:v>
                </c:pt>
                <c:pt idx="86">
                  <c:v>13.98</c:v>
                </c:pt>
                <c:pt idx="87">
                  <c:v>11.03</c:v>
                </c:pt>
                <c:pt idx="95">
                  <c:v>14.28</c:v>
                </c:pt>
                <c:pt idx="96">
                  <c:v>9.7899999999999991</c:v>
                </c:pt>
                <c:pt idx="97">
                  <c:v>10.45</c:v>
                </c:pt>
                <c:pt idx="98">
                  <c:v>16.059999999999999</c:v>
                </c:pt>
                <c:pt idx="99">
                  <c:v>15.23</c:v>
                </c:pt>
                <c:pt idx="100">
                  <c:v>16</c:v>
                </c:pt>
                <c:pt idx="105">
                  <c:v>16.79</c:v>
                </c:pt>
              </c:numCache>
            </c:numRef>
          </c:xVal>
          <c:yVal>
            <c:numRef>
              <c:f>WEAR!$BH$2:$BH$110</c:f>
              <c:numCache>
                <c:formatCode>0</c:formatCode>
                <c:ptCount val="109"/>
                <c:pt idx="2">
                  <c:v>124</c:v>
                </c:pt>
                <c:pt idx="3">
                  <c:v>97</c:v>
                </c:pt>
                <c:pt idx="33">
                  <c:v>138</c:v>
                </c:pt>
                <c:pt idx="34">
                  <c:v>117</c:v>
                </c:pt>
                <c:pt idx="40">
                  <c:v>130</c:v>
                </c:pt>
                <c:pt idx="41">
                  <c:v>115</c:v>
                </c:pt>
                <c:pt idx="42">
                  <c:v>100</c:v>
                </c:pt>
                <c:pt idx="43" formatCode="0.0">
                  <c:v>99.681659972539165</c:v>
                </c:pt>
                <c:pt idx="44" formatCode="0.0">
                  <c:v>94.497798656809749</c:v>
                </c:pt>
                <c:pt idx="45" formatCode="0.0">
                  <c:v>93.946431687929177</c:v>
                </c:pt>
                <c:pt idx="47" formatCode="0.0">
                  <c:v>92.880948288771364</c:v>
                </c:pt>
                <c:pt idx="48" formatCode="0.0">
                  <c:v>97.15002008594135</c:v>
                </c:pt>
                <c:pt idx="49" formatCode="0.0">
                  <c:v>96.230476418847843</c:v>
                </c:pt>
                <c:pt idx="50" formatCode="0.0">
                  <c:v>128.11962927404787</c:v>
                </c:pt>
                <c:pt idx="56">
                  <c:v>125.62</c:v>
                </c:pt>
                <c:pt idx="57">
                  <c:v>117.1</c:v>
                </c:pt>
                <c:pt idx="58">
                  <c:v>108</c:v>
                </c:pt>
                <c:pt idx="59">
                  <c:v>119</c:v>
                </c:pt>
                <c:pt idx="60">
                  <c:v>90</c:v>
                </c:pt>
                <c:pt idx="61">
                  <c:v>104</c:v>
                </c:pt>
                <c:pt idx="62">
                  <c:v>125</c:v>
                </c:pt>
                <c:pt idx="63">
                  <c:v>147.36000000000001</c:v>
                </c:pt>
                <c:pt idx="64">
                  <c:v>94.97</c:v>
                </c:pt>
                <c:pt idx="65">
                  <c:v>93</c:v>
                </c:pt>
                <c:pt idx="66">
                  <c:v>131</c:v>
                </c:pt>
                <c:pt idx="67">
                  <c:v>610</c:v>
                </c:pt>
                <c:pt idx="68">
                  <c:v>115.59</c:v>
                </c:pt>
                <c:pt idx="69">
                  <c:v>127.3</c:v>
                </c:pt>
                <c:pt idx="71">
                  <c:v>108</c:v>
                </c:pt>
                <c:pt idx="72">
                  <c:v>92</c:v>
                </c:pt>
                <c:pt idx="73">
                  <c:v>87</c:v>
                </c:pt>
                <c:pt idx="74">
                  <c:v>118</c:v>
                </c:pt>
                <c:pt idx="75">
                  <c:v>119</c:v>
                </c:pt>
                <c:pt idx="76">
                  <c:v>107</c:v>
                </c:pt>
                <c:pt idx="77">
                  <c:v>112</c:v>
                </c:pt>
                <c:pt idx="78">
                  <c:v>99</c:v>
                </c:pt>
                <c:pt idx="79">
                  <c:v>125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F90-4FF5-A715-8CE1CC25546C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IAP!$M$2:$M$125</c:f>
              <c:numCache>
                <c:formatCode>0.00</c:formatCode>
                <c:ptCount val="118"/>
                <c:pt idx="0">
                  <c:v>14.1</c:v>
                </c:pt>
                <c:pt idx="2">
                  <c:v>15.84</c:v>
                </c:pt>
                <c:pt idx="3">
                  <c:v>15.9</c:v>
                </c:pt>
                <c:pt idx="4">
                  <c:v>14.97</c:v>
                </c:pt>
                <c:pt idx="5">
                  <c:v>14.98</c:v>
                </c:pt>
                <c:pt idx="6">
                  <c:v>14.91</c:v>
                </c:pt>
                <c:pt idx="7">
                  <c:v>14.68</c:v>
                </c:pt>
                <c:pt idx="8">
                  <c:v>13.96</c:v>
                </c:pt>
                <c:pt idx="9">
                  <c:v>15.99</c:v>
                </c:pt>
                <c:pt idx="10">
                  <c:v>15.43</c:v>
                </c:pt>
                <c:pt idx="11">
                  <c:v>13.6</c:v>
                </c:pt>
                <c:pt idx="12">
                  <c:v>14.6</c:v>
                </c:pt>
                <c:pt idx="13">
                  <c:v>11.13</c:v>
                </c:pt>
                <c:pt idx="15">
                  <c:v>15.4</c:v>
                </c:pt>
                <c:pt idx="16">
                  <c:v>14.1</c:v>
                </c:pt>
                <c:pt idx="18">
                  <c:v>15.26</c:v>
                </c:pt>
                <c:pt idx="19">
                  <c:v>14.67</c:v>
                </c:pt>
                <c:pt idx="20">
                  <c:v>15.42</c:v>
                </c:pt>
                <c:pt idx="21">
                  <c:v>15.31</c:v>
                </c:pt>
                <c:pt idx="24">
                  <c:v>16.149999999999999</c:v>
                </c:pt>
                <c:pt idx="25">
                  <c:v>15.2</c:v>
                </c:pt>
                <c:pt idx="26">
                  <c:v>15.26</c:v>
                </c:pt>
                <c:pt idx="27">
                  <c:v>15.5</c:v>
                </c:pt>
                <c:pt idx="28">
                  <c:v>15.67</c:v>
                </c:pt>
                <c:pt idx="29">
                  <c:v>15.21</c:v>
                </c:pt>
                <c:pt idx="31">
                  <c:v>15.11</c:v>
                </c:pt>
                <c:pt idx="32">
                  <c:v>2.5</c:v>
                </c:pt>
                <c:pt idx="33">
                  <c:v>4.7</c:v>
                </c:pt>
                <c:pt idx="34">
                  <c:v>7.5</c:v>
                </c:pt>
                <c:pt idx="35">
                  <c:v>5.0999999999999996</c:v>
                </c:pt>
                <c:pt idx="36">
                  <c:v>10.4</c:v>
                </c:pt>
                <c:pt idx="37">
                  <c:v>5.5</c:v>
                </c:pt>
                <c:pt idx="38">
                  <c:v>5.6</c:v>
                </c:pt>
                <c:pt idx="39">
                  <c:v>13.6</c:v>
                </c:pt>
                <c:pt idx="40">
                  <c:v>8.4</c:v>
                </c:pt>
                <c:pt idx="41">
                  <c:v>9.8000000000000007</c:v>
                </c:pt>
                <c:pt idx="43">
                  <c:v>12.8</c:v>
                </c:pt>
                <c:pt idx="45">
                  <c:v>14.8</c:v>
                </c:pt>
                <c:pt idx="46">
                  <c:v>16.23</c:v>
                </c:pt>
                <c:pt idx="48">
                  <c:v>15.69</c:v>
                </c:pt>
                <c:pt idx="49">
                  <c:v>16.62</c:v>
                </c:pt>
                <c:pt idx="50">
                  <c:v>16.68</c:v>
                </c:pt>
                <c:pt idx="51">
                  <c:v>16.05</c:v>
                </c:pt>
                <c:pt idx="52">
                  <c:v>15.5</c:v>
                </c:pt>
                <c:pt idx="53">
                  <c:v>15.67</c:v>
                </c:pt>
                <c:pt idx="54">
                  <c:v>15.21</c:v>
                </c:pt>
                <c:pt idx="56">
                  <c:v>15.11</c:v>
                </c:pt>
                <c:pt idx="57">
                  <c:v>15.73</c:v>
                </c:pt>
                <c:pt idx="58">
                  <c:v>15.61</c:v>
                </c:pt>
                <c:pt idx="59">
                  <c:v>15.62</c:v>
                </c:pt>
                <c:pt idx="60">
                  <c:v>15.64</c:v>
                </c:pt>
                <c:pt idx="61">
                  <c:v>2.5</c:v>
                </c:pt>
                <c:pt idx="62">
                  <c:v>4.7</c:v>
                </c:pt>
                <c:pt idx="63">
                  <c:v>7.5</c:v>
                </c:pt>
                <c:pt idx="64">
                  <c:v>5.0999999999999996</c:v>
                </c:pt>
                <c:pt idx="65">
                  <c:v>10.4</c:v>
                </c:pt>
                <c:pt idx="66">
                  <c:v>5.5</c:v>
                </c:pt>
                <c:pt idx="67">
                  <c:v>5.6</c:v>
                </c:pt>
                <c:pt idx="68">
                  <c:v>13.6</c:v>
                </c:pt>
                <c:pt idx="69">
                  <c:v>8.4</c:v>
                </c:pt>
                <c:pt idx="70">
                  <c:v>9.8000000000000007</c:v>
                </c:pt>
                <c:pt idx="71">
                  <c:v>15.2</c:v>
                </c:pt>
                <c:pt idx="72">
                  <c:v>15.8</c:v>
                </c:pt>
                <c:pt idx="74">
                  <c:v>12.8</c:v>
                </c:pt>
                <c:pt idx="76">
                  <c:v>18.2</c:v>
                </c:pt>
                <c:pt idx="77">
                  <c:v>20.100000000000001</c:v>
                </c:pt>
                <c:pt idx="78">
                  <c:v>14.8</c:v>
                </c:pt>
                <c:pt idx="79">
                  <c:v>16.23</c:v>
                </c:pt>
                <c:pt idx="80">
                  <c:v>13.8</c:v>
                </c:pt>
                <c:pt idx="81">
                  <c:v>12.5</c:v>
                </c:pt>
                <c:pt idx="83">
                  <c:v>15.69</c:v>
                </c:pt>
                <c:pt idx="84">
                  <c:v>16.62</c:v>
                </c:pt>
                <c:pt idx="85">
                  <c:v>16.68</c:v>
                </c:pt>
                <c:pt idx="86">
                  <c:v>16.05</c:v>
                </c:pt>
                <c:pt idx="97">
                  <c:v>15.69</c:v>
                </c:pt>
                <c:pt idx="98">
                  <c:v>15.41</c:v>
                </c:pt>
                <c:pt idx="99">
                  <c:v>16.079999999999998</c:v>
                </c:pt>
                <c:pt idx="100">
                  <c:v>15.35</c:v>
                </c:pt>
                <c:pt idx="103">
                  <c:v>16.079999999999998</c:v>
                </c:pt>
                <c:pt idx="104">
                  <c:v>15.35</c:v>
                </c:pt>
                <c:pt idx="106">
                  <c:v>17.600000000000001</c:v>
                </c:pt>
                <c:pt idx="107">
                  <c:v>17.670000000000002</c:v>
                </c:pt>
                <c:pt idx="108">
                  <c:v>18.850000000000001</c:v>
                </c:pt>
                <c:pt idx="109">
                  <c:v>17.88</c:v>
                </c:pt>
                <c:pt idx="111">
                  <c:v>17.600000000000001</c:v>
                </c:pt>
                <c:pt idx="112">
                  <c:v>17.670000000000002</c:v>
                </c:pt>
                <c:pt idx="113">
                  <c:v>16.25</c:v>
                </c:pt>
                <c:pt idx="114">
                  <c:v>18.13</c:v>
                </c:pt>
                <c:pt idx="115">
                  <c:v>17.82</c:v>
                </c:pt>
                <c:pt idx="116">
                  <c:v>17.739999999999998</c:v>
                </c:pt>
                <c:pt idx="117">
                  <c:v>17.59</c:v>
                </c:pt>
              </c:numCache>
            </c:numRef>
          </c:xVal>
          <c:yVal>
            <c:numRef>
              <c:f>IAP!$BH$2:$BH$125</c:f>
              <c:numCache>
                <c:formatCode>0.0</c:formatCode>
                <c:ptCount val="118"/>
                <c:pt idx="2" formatCode="General">
                  <c:v>120</c:v>
                </c:pt>
                <c:pt idx="3" formatCode="General">
                  <c:v>130</c:v>
                </c:pt>
                <c:pt idx="8">
                  <c:v>120</c:v>
                </c:pt>
                <c:pt idx="9">
                  <c:v>162</c:v>
                </c:pt>
                <c:pt idx="11">
                  <c:v>126</c:v>
                </c:pt>
                <c:pt idx="12">
                  <c:v>17</c:v>
                </c:pt>
                <c:pt idx="24" formatCode="General">
                  <c:v>140</c:v>
                </c:pt>
                <c:pt idx="25" formatCode="General">
                  <c:v>130</c:v>
                </c:pt>
                <c:pt idx="31">
                  <c:v>80</c:v>
                </c:pt>
                <c:pt idx="32">
                  <c:v>127</c:v>
                </c:pt>
                <c:pt idx="33">
                  <c:v>99</c:v>
                </c:pt>
                <c:pt idx="34">
                  <c:v>101</c:v>
                </c:pt>
                <c:pt idx="35">
                  <c:v>102</c:v>
                </c:pt>
                <c:pt idx="36">
                  <c:v>92</c:v>
                </c:pt>
                <c:pt idx="37">
                  <c:v>99</c:v>
                </c:pt>
                <c:pt idx="38">
                  <c:v>111</c:v>
                </c:pt>
                <c:pt idx="39">
                  <c:v>90</c:v>
                </c:pt>
                <c:pt idx="40">
                  <c:v>96</c:v>
                </c:pt>
                <c:pt idx="41">
                  <c:v>97</c:v>
                </c:pt>
                <c:pt idx="56">
                  <c:v>80</c:v>
                </c:pt>
                <c:pt idx="61">
                  <c:v>127</c:v>
                </c:pt>
                <c:pt idx="62">
                  <c:v>99</c:v>
                </c:pt>
                <c:pt idx="63">
                  <c:v>101</c:v>
                </c:pt>
                <c:pt idx="64">
                  <c:v>102</c:v>
                </c:pt>
                <c:pt idx="65">
                  <c:v>92</c:v>
                </c:pt>
                <c:pt idx="66">
                  <c:v>99</c:v>
                </c:pt>
                <c:pt idx="67">
                  <c:v>111</c:v>
                </c:pt>
                <c:pt idx="68">
                  <c:v>90</c:v>
                </c:pt>
                <c:pt idx="69">
                  <c:v>96</c:v>
                </c:pt>
                <c:pt idx="70">
                  <c:v>97</c:v>
                </c:pt>
                <c:pt idx="76">
                  <c:v>99</c:v>
                </c:pt>
                <c:pt idx="77">
                  <c:v>89</c:v>
                </c:pt>
                <c:pt idx="80">
                  <c:v>118</c:v>
                </c:pt>
                <c:pt idx="81">
                  <c:v>98</c:v>
                </c:pt>
                <c:pt idx="99">
                  <c:v>90</c:v>
                </c:pt>
                <c:pt idx="100">
                  <c:v>80</c:v>
                </c:pt>
                <c:pt idx="103" formatCode="0">
                  <c:v>90</c:v>
                </c:pt>
                <c:pt idx="104" formatCode="0">
                  <c:v>80</c:v>
                </c:pt>
                <c:pt idx="107">
                  <c:v>90.1</c:v>
                </c:pt>
                <c:pt idx="112">
                  <c:v>90.1</c:v>
                </c:pt>
                <c:pt idx="117">
                  <c:v>90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F90-4FF5-A715-8CE1CC25546C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GAP'!$M$2:$M$82</c:f>
              <c:numCache>
                <c:formatCode>0.00</c:formatCode>
                <c:ptCount val="81"/>
                <c:pt idx="0">
                  <c:v>11.28</c:v>
                </c:pt>
                <c:pt idx="1">
                  <c:v>13.19</c:v>
                </c:pt>
                <c:pt idx="2">
                  <c:v>13.16</c:v>
                </c:pt>
                <c:pt idx="3">
                  <c:v>15.43</c:v>
                </c:pt>
                <c:pt idx="4">
                  <c:v>13.39</c:v>
                </c:pt>
                <c:pt idx="5">
                  <c:v>13.55</c:v>
                </c:pt>
                <c:pt idx="6">
                  <c:v>10.130000000000001</c:v>
                </c:pt>
                <c:pt idx="7">
                  <c:v>14.01</c:v>
                </c:pt>
                <c:pt idx="8">
                  <c:v>13.91</c:v>
                </c:pt>
                <c:pt idx="9">
                  <c:v>13.63</c:v>
                </c:pt>
                <c:pt idx="10">
                  <c:v>13.88</c:v>
                </c:pt>
                <c:pt idx="11">
                  <c:v>14.05</c:v>
                </c:pt>
                <c:pt idx="12">
                  <c:v>12.03</c:v>
                </c:pt>
                <c:pt idx="13">
                  <c:v>15.02</c:v>
                </c:pt>
                <c:pt idx="14">
                  <c:v>11.11</c:v>
                </c:pt>
                <c:pt idx="15" formatCode="General">
                  <c:v>14.82</c:v>
                </c:pt>
                <c:pt idx="16" formatCode="General">
                  <c:v>13.1</c:v>
                </c:pt>
                <c:pt idx="17" formatCode="General">
                  <c:v>13.27</c:v>
                </c:pt>
                <c:pt idx="18" formatCode="General">
                  <c:v>13.45</c:v>
                </c:pt>
                <c:pt idx="19" formatCode="General">
                  <c:v>15.53</c:v>
                </c:pt>
                <c:pt idx="20" formatCode="General">
                  <c:v>13.02</c:v>
                </c:pt>
                <c:pt idx="21" formatCode="General">
                  <c:v>14.05</c:v>
                </c:pt>
                <c:pt idx="22" formatCode="General">
                  <c:v>13.73</c:v>
                </c:pt>
                <c:pt idx="23" formatCode="General">
                  <c:v>15.32</c:v>
                </c:pt>
                <c:pt idx="24" formatCode="General">
                  <c:v>13.86</c:v>
                </c:pt>
                <c:pt idx="25" formatCode="General">
                  <c:v>12.44</c:v>
                </c:pt>
                <c:pt idx="26" formatCode="General">
                  <c:v>14.09</c:v>
                </c:pt>
                <c:pt idx="27" formatCode="General">
                  <c:v>14.13</c:v>
                </c:pt>
                <c:pt idx="28" formatCode="General">
                  <c:v>13.17</c:v>
                </c:pt>
                <c:pt idx="29" formatCode="General">
                  <c:v>13.64</c:v>
                </c:pt>
                <c:pt idx="30" formatCode="General">
                  <c:v>11.81</c:v>
                </c:pt>
                <c:pt idx="31" formatCode="General">
                  <c:v>13.89</c:v>
                </c:pt>
                <c:pt idx="32" formatCode="General">
                  <c:v>12.64</c:v>
                </c:pt>
                <c:pt idx="33" formatCode="General">
                  <c:v>11.05</c:v>
                </c:pt>
                <c:pt idx="34" formatCode="General">
                  <c:v>12.19</c:v>
                </c:pt>
                <c:pt idx="35" formatCode="General">
                  <c:v>13.6</c:v>
                </c:pt>
                <c:pt idx="36" formatCode="General">
                  <c:v>11.27</c:v>
                </c:pt>
                <c:pt idx="37" formatCode="General">
                  <c:v>14.02</c:v>
                </c:pt>
                <c:pt idx="38" formatCode="General">
                  <c:v>15.58</c:v>
                </c:pt>
                <c:pt idx="39" formatCode="General">
                  <c:v>10.99</c:v>
                </c:pt>
                <c:pt idx="40">
                  <c:v>12.92</c:v>
                </c:pt>
                <c:pt idx="41">
                  <c:v>10.093170889582449</c:v>
                </c:pt>
                <c:pt idx="42">
                  <c:v>10.257903559175</c:v>
                </c:pt>
                <c:pt idx="43">
                  <c:v>10.61</c:v>
                </c:pt>
                <c:pt idx="44">
                  <c:v>12.59236904545393</c:v>
                </c:pt>
                <c:pt idx="45">
                  <c:v>10.5749216120375</c:v>
                </c:pt>
                <c:pt idx="46">
                  <c:v>11.011346001425</c:v>
                </c:pt>
                <c:pt idx="47" formatCode="General">
                  <c:v>15.06</c:v>
                </c:pt>
                <c:pt idx="48" formatCode="General">
                  <c:v>11.36</c:v>
                </c:pt>
                <c:pt idx="49" formatCode="General">
                  <c:v>16.2</c:v>
                </c:pt>
                <c:pt idx="50" formatCode="General">
                  <c:v>11.02</c:v>
                </c:pt>
                <c:pt idx="51" formatCode="General">
                  <c:v>17.79</c:v>
                </c:pt>
                <c:pt idx="52">
                  <c:v>7.17</c:v>
                </c:pt>
                <c:pt idx="53">
                  <c:v>11.4</c:v>
                </c:pt>
                <c:pt idx="54">
                  <c:v>7.17</c:v>
                </c:pt>
                <c:pt idx="55">
                  <c:v>21.4</c:v>
                </c:pt>
                <c:pt idx="56">
                  <c:v>16.149999999999999</c:v>
                </c:pt>
                <c:pt idx="57">
                  <c:v>3.42</c:v>
                </c:pt>
                <c:pt idx="58">
                  <c:v>19.899999999999999</c:v>
                </c:pt>
                <c:pt idx="59">
                  <c:v>15.7</c:v>
                </c:pt>
                <c:pt idx="60">
                  <c:v>7.34</c:v>
                </c:pt>
                <c:pt idx="61">
                  <c:v>6.32</c:v>
                </c:pt>
                <c:pt idx="62">
                  <c:v>7.19</c:v>
                </c:pt>
                <c:pt idx="63">
                  <c:v>8.1999999999999993</c:v>
                </c:pt>
                <c:pt idx="64">
                  <c:v>7.65</c:v>
                </c:pt>
                <c:pt idx="65">
                  <c:v>12.2</c:v>
                </c:pt>
                <c:pt idx="66">
                  <c:v>14.3</c:v>
                </c:pt>
                <c:pt idx="67">
                  <c:v>10.85</c:v>
                </c:pt>
                <c:pt idx="68">
                  <c:v>4.45</c:v>
                </c:pt>
                <c:pt idx="69">
                  <c:v>5.97</c:v>
                </c:pt>
                <c:pt idx="70">
                  <c:v>6.63</c:v>
                </c:pt>
                <c:pt idx="71">
                  <c:v>5.23</c:v>
                </c:pt>
                <c:pt idx="72">
                  <c:v>9.17</c:v>
                </c:pt>
                <c:pt idx="73">
                  <c:v>11.95</c:v>
                </c:pt>
                <c:pt idx="74">
                  <c:v>9.26</c:v>
                </c:pt>
                <c:pt idx="75">
                  <c:v>8.42</c:v>
                </c:pt>
                <c:pt idx="76">
                  <c:v>7.59</c:v>
                </c:pt>
                <c:pt idx="77">
                  <c:v>7.24</c:v>
                </c:pt>
                <c:pt idx="78">
                  <c:v>6.58</c:v>
                </c:pt>
                <c:pt idx="79">
                  <c:v>14.9</c:v>
                </c:pt>
                <c:pt idx="80">
                  <c:v>12.4</c:v>
                </c:pt>
              </c:numCache>
            </c:numRef>
          </c:xVal>
          <c:yVal>
            <c:numRef>
              <c:f>'APIP and GAP'!$BH$2:$BH$82</c:f>
              <c:numCache>
                <c:formatCode>General</c:formatCode>
                <c:ptCount val="81"/>
                <c:pt idx="15">
                  <c:v>64</c:v>
                </c:pt>
                <c:pt idx="16">
                  <c:v>94</c:v>
                </c:pt>
                <c:pt idx="17">
                  <c:v>98</c:v>
                </c:pt>
                <c:pt idx="18">
                  <c:v>84</c:v>
                </c:pt>
                <c:pt idx="19">
                  <c:v>76</c:v>
                </c:pt>
                <c:pt idx="20">
                  <c:v>106</c:v>
                </c:pt>
                <c:pt idx="21">
                  <c:v>91</c:v>
                </c:pt>
                <c:pt idx="22">
                  <c:v>247</c:v>
                </c:pt>
                <c:pt idx="23">
                  <c:v>60</c:v>
                </c:pt>
                <c:pt idx="24">
                  <c:v>83</c:v>
                </c:pt>
                <c:pt idx="25">
                  <c:v>105</c:v>
                </c:pt>
                <c:pt idx="26">
                  <c:v>113</c:v>
                </c:pt>
                <c:pt idx="27">
                  <c:v>114</c:v>
                </c:pt>
                <c:pt idx="28">
                  <c:v>39</c:v>
                </c:pt>
                <c:pt idx="29">
                  <c:v>111</c:v>
                </c:pt>
                <c:pt idx="30">
                  <c:v>112</c:v>
                </c:pt>
                <c:pt idx="31">
                  <c:v>148</c:v>
                </c:pt>
                <c:pt idx="32">
                  <c:v>113</c:v>
                </c:pt>
                <c:pt idx="33">
                  <c:v>126</c:v>
                </c:pt>
                <c:pt idx="34">
                  <c:v>126</c:v>
                </c:pt>
                <c:pt idx="35">
                  <c:v>158</c:v>
                </c:pt>
                <c:pt idx="36">
                  <c:v>141</c:v>
                </c:pt>
                <c:pt idx="37">
                  <c:v>69</c:v>
                </c:pt>
                <c:pt idx="38">
                  <c:v>75</c:v>
                </c:pt>
                <c:pt idx="41" formatCode="0">
                  <c:v>116.25271361763095</c:v>
                </c:pt>
                <c:pt idx="42" formatCode="0">
                  <c:v>104</c:v>
                </c:pt>
                <c:pt idx="43" formatCode="0">
                  <c:v>117.91579949016996</c:v>
                </c:pt>
                <c:pt idx="44" formatCode="0">
                  <c:v>83.584382080773878</c:v>
                </c:pt>
                <c:pt idx="45" formatCode="0">
                  <c:v>109.45905440296987</c:v>
                </c:pt>
                <c:pt idx="46" formatCode="0">
                  <c:v>113.0328996446852</c:v>
                </c:pt>
                <c:pt idx="47">
                  <c:v>139</c:v>
                </c:pt>
                <c:pt idx="48">
                  <c:v>112</c:v>
                </c:pt>
                <c:pt idx="49">
                  <c:v>177</c:v>
                </c:pt>
                <c:pt idx="50">
                  <c:v>105</c:v>
                </c:pt>
                <c:pt idx="51">
                  <c:v>101</c:v>
                </c:pt>
                <c:pt idx="52" formatCode="0">
                  <c:v>104</c:v>
                </c:pt>
                <c:pt idx="53" formatCode="0">
                  <c:v>108</c:v>
                </c:pt>
                <c:pt idx="54" formatCode="0">
                  <c:v>100</c:v>
                </c:pt>
                <c:pt idx="55" formatCode="0">
                  <c:v>99</c:v>
                </c:pt>
                <c:pt idx="56" formatCode="0">
                  <c:v>109</c:v>
                </c:pt>
                <c:pt idx="57" formatCode="0">
                  <c:v>111</c:v>
                </c:pt>
                <c:pt idx="58" formatCode="0">
                  <c:v>132</c:v>
                </c:pt>
                <c:pt idx="59" formatCode="0">
                  <c:v>97</c:v>
                </c:pt>
                <c:pt idx="60" formatCode="0">
                  <c:v>95</c:v>
                </c:pt>
                <c:pt idx="61" formatCode="0">
                  <c:v>86</c:v>
                </c:pt>
                <c:pt idx="62" formatCode="0">
                  <c:v>86</c:v>
                </c:pt>
                <c:pt idx="63" formatCode="0">
                  <c:v>90</c:v>
                </c:pt>
                <c:pt idx="64" formatCode="0">
                  <c:v>100</c:v>
                </c:pt>
                <c:pt idx="65" formatCode="0">
                  <c:v>94</c:v>
                </c:pt>
                <c:pt idx="66" formatCode="0">
                  <c:v>84</c:v>
                </c:pt>
                <c:pt idx="67" formatCode="0">
                  <c:v>85</c:v>
                </c:pt>
                <c:pt idx="68" formatCode="0">
                  <c:v>110</c:v>
                </c:pt>
                <c:pt idx="69" formatCode="0">
                  <c:v>93</c:v>
                </c:pt>
                <c:pt idx="70" formatCode="0">
                  <c:v>112</c:v>
                </c:pt>
                <c:pt idx="71" formatCode="0">
                  <c:v>123</c:v>
                </c:pt>
                <c:pt idx="72" formatCode="0">
                  <c:v>118</c:v>
                </c:pt>
                <c:pt idx="73" formatCode="0">
                  <c:v>106</c:v>
                </c:pt>
                <c:pt idx="74" formatCode="0">
                  <c:v>107</c:v>
                </c:pt>
                <c:pt idx="75" formatCode="0">
                  <c:v>115</c:v>
                </c:pt>
                <c:pt idx="76" formatCode="0">
                  <c:v>96</c:v>
                </c:pt>
                <c:pt idx="77" formatCode="0">
                  <c:v>140</c:v>
                </c:pt>
                <c:pt idx="78" formatCode="0">
                  <c:v>108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F90-4FF5-A715-8CE1CC25546C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WEAR!$M$111:$M$118</c:f>
              <c:numCache>
                <c:formatCode>0.00</c:formatCode>
                <c:ptCount val="8"/>
                <c:pt idx="0">
                  <c:v>14.15</c:v>
                </c:pt>
                <c:pt idx="1">
                  <c:v>13.2</c:v>
                </c:pt>
                <c:pt idx="2">
                  <c:v>14.26</c:v>
                </c:pt>
                <c:pt idx="3">
                  <c:v>11.31</c:v>
                </c:pt>
                <c:pt idx="4">
                  <c:v>6.82</c:v>
                </c:pt>
                <c:pt idx="5">
                  <c:v>8.98</c:v>
                </c:pt>
                <c:pt idx="6">
                  <c:v>10.02</c:v>
                </c:pt>
                <c:pt idx="7">
                  <c:v>12.18</c:v>
                </c:pt>
              </c:numCache>
            </c:numRef>
          </c:xVal>
          <c:yVal>
            <c:numRef>
              <c:f>WEAR!$BH$111:$BH$118</c:f>
              <c:numCache>
                <c:formatCode>General</c:formatCode>
                <c:ptCount val="8"/>
                <c:pt idx="0">
                  <c:v>120</c:v>
                </c:pt>
                <c:pt idx="1">
                  <c:v>100</c:v>
                </c:pt>
                <c:pt idx="2">
                  <c:v>100</c:v>
                </c:pt>
                <c:pt idx="3">
                  <c:v>90</c:v>
                </c:pt>
                <c:pt idx="4">
                  <c:v>80</c:v>
                </c:pt>
                <c:pt idx="5">
                  <c:v>80</c:v>
                </c:pt>
                <c:pt idx="6">
                  <c:v>90</c:v>
                </c:pt>
                <c:pt idx="7">
                  <c:v>100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F90-4FF5-A715-8CE1CC25546C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IAP!$M$126:$M$132</c:f>
              <c:numCache>
                <c:formatCode>0.00</c:formatCode>
                <c:ptCount val="7"/>
                <c:pt idx="0">
                  <c:v>15.74</c:v>
                </c:pt>
                <c:pt idx="1">
                  <c:v>4.72</c:v>
                </c:pt>
                <c:pt idx="2">
                  <c:v>16.97</c:v>
                </c:pt>
                <c:pt idx="3">
                  <c:v>6.85</c:v>
                </c:pt>
                <c:pt idx="4">
                  <c:v>15.86</c:v>
                </c:pt>
                <c:pt idx="5">
                  <c:v>15.28</c:v>
                </c:pt>
                <c:pt idx="6">
                  <c:v>14.98</c:v>
                </c:pt>
              </c:numCache>
            </c:numRef>
          </c:xVal>
          <c:yVal>
            <c:numRef>
              <c:f>IAP!$BH$126:$BH$132</c:f>
              <c:numCache>
                <c:formatCode>0</c:formatCode>
                <c:ptCount val="7"/>
                <c:pt idx="0">
                  <c:v>80</c:v>
                </c:pt>
                <c:pt idx="1">
                  <c:v>90</c:v>
                </c:pt>
                <c:pt idx="2">
                  <c:v>90</c:v>
                </c:pt>
                <c:pt idx="3">
                  <c:v>100</c:v>
                </c:pt>
                <c:pt idx="4" formatCode="General">
                  <c:v>180</c:v>
                </c:pt>
                <c:pt idx="5" formatCode="General">
                  <c:v>130</c:v>
                </c:pt>
                <c:pt idx="6" formatCode="General">
                  <c:v>110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EF90-4FF5-A715-8CE1CC25546C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GAP'!$BH$83:$BH$92</c:f>
              <c:numCache>
                <c:formatCode>0</c:formatCode>
                <c:ptCount val="10"/>
                <c:pt idx="0">
                  <c:v>91.154021415467241</c:v>
                </c:pt>
                <c:pt idx="1">
                  <c:v>105.66870353106211</c:v>
                </c:pt>
                <c:pt idx="2">
                  <c:v>170</c:v>
                </c:pt>
                <c:pt idx="3">
                  <c:v>89.974285149427345</c:v>
                </c:pt>
                <c:pt idx="4">
                  <c:v>106.52749876716108</c:v>
                </c:pt>
                <c:pt idx="5">
                  <c:v>100.08269123811472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EF90-4FF5-A715-8CE1CC25546C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GAP'!$BH$83:$BH$92</c:f>
              <c:numCache>
                <c:formatCode>0</c:formatCode>
                <c:ptCount val="10"/>
                <c:pt idx="0">
                  <c:v>91.154021415467241</c:v>
                </c:pt>
                <c:pt idx="1">
                  <c:v>105.66870353106211</c:v>
                </c:pt>
                <c:pt idx="2">
                  <c:v>170</c:v>
                </c:pt>
                <c:pt idx="3">
                  <c:v>89.974285149427345</c:v>
                </c:pt>
                <c:pt idx="4">
                  <c:v>106.52749876716108</c:v>
                </c:pt>
                <c:pt idx="5">
                  <c:v>100.08269123811472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EF90-4FF5-A715-8CE1CC2554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7074912"/>
        <c:axId val="567078832"/>
      </c:scatterChart>
      <c:valAx>
        <c:axId val="56707491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CaO</a:t>
                </a:r>
                <a:r>
                  <a:rPr lang="en-US" sz="1200" b="0" i="0" u="none" strike="noStrike" baseline="0">
                    <a:effectLst/>
                  </a:rPr>
                  <a:t>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US" sz="1200" b="0" i="0" u="none" strike="noStrike" baseline="0">
                    <a:effectLst/>
                  </a:rPr>
                  <a:t>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78832"/>
        <c:crosses val="autoZero"/>
        <c:crossBetween val="midCat"/>
      </c:valAx>
      <c:valAx>
        <c:axId val="567078832"/>
        <c:scaling>
          <c:orientation val="minMax"/>
          <c:max val="200"/>
          <c:min val="6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Zn</a:t>
                </a:r>
                <a:r>
                  <a:rPr lang="en-US" sz="1200" b="0" i="0" u="none" strike="noStrike" baseline="0">
                    <a:effectLst/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74912"/>
        <c:crosses val="autoZero"/>
        <c:crossBetween val="midCat"/>
        <c:majorUnit val="20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10595696731953477"/>
          <c:y val="5.1084567256344846E-2"/>
          <c:w val="0.24080896202090923"/>
          <c:h val="0.232379512807408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WEAR!$M$2:$M$110</c:f>
              <c:numCache>
                <c:formatCode>0.00</c:formatCode>
                <c:ptCount val="109"/>
                <c:pt idx="2">
                  <c:v>7.9</c:v>
                </c:pt>
                <c:pt idx="3">
                  <c:v>13.5</c:v>
                </c:pt>
                <c:pt idx="4">
                  <c:v>11.4</c:v>
                </c:pt>
                <c:pt idx="5">
                  <c:v>12.1</c:v>
                </c:pt>
                <c:pt idx="6">
                  <c:v>12.2</c:v>
                </c:pt>
                <c:pt idx="7">
                  <c:v>12.2</c:v>
                </c:pt>
                <c:pt idx="8">
                  <c:v>12.1</c:v>
                </c:pt>
                <c:pt idx="9">
                  <c:v>12</c:v>
                </c:pt>
                <c:pt idx="10">
                  <c:v>12</c:v>
                </c:pt>
                <c:pt idx="11">
                  <c:v>12.2</c:v>
                </c:pt>
                <c:pt idx="12">
                  <c:v>12.3</c:v>
                </c:pt>
                <c:pt idx="13">
                  <c:v>12.3</c:v>
                </c:pt>
                <c:pt idx="14">
                  <c:v>12.2</c:v>
                </c:pt>
                <c:pt idx="15">
                  <c:v>12.2</c:v>
                </c:pt>
                <c:pt idx="16">
                  <c:v>12.1</c:v>
                </c:pt>
                <c:pt idx="17">
                  <c:v>12.1</c:v>
                </c:pt>
                <c:pt idx="18">
                  <c:v>12.2</c:v>
                </c:pt>
                <c:pt idx="19">
                  <c:v>12.2</c:v>
                </c:pt>
                <c:pt idx="20">
                  <c:v>12.3</c:v>
                </c:pt>
                <c:pt idx="21">
                  <c:v>16.5</c:v>
                </c:pt>
                <c:pt idx="22">
                  <c:v>13.6</c:v>
                </c:pt>
                <c:pt idx="23">
                  <c:v>12.5</c:v>
                </c:pt>
                <c:pt idx="24">
                  <c:v>12</c:v>
                </c:pt>
                <c:pt idx="25">
                  <c:v>12.1</c:v>
                </c:pt>
                <c:pt idx="26">
                  <c:v>9.5</c:v>
                </c:pt>
                <c:pt idx="27">
                  <c:v>12.1</c:v>
                </c:pt>
                <c:pt idx="28">
                  <c:v>12</c:v>
                </c:pt>
                <c:pt idx="29">
                  <c:v>12.2</c:v>
                </c:pt>
                <c:pt idx="30">
                  <c:v>12.2</c:v>
                </c:pt>
                <c:pt idx="31">
                  <c:v>12.2</c:v>
                </c:pt>
                <c:pt idx="32">
                  <c:v>12.2</c:v>
                </c:pt>
                <c:pt idx="33">
                  <c:v>17.29</c:v>
                </c:pt>
                <c:pt idx="34">
                  <c:v>14.19</c:v>
                </c:pt>
                <c:pt idx="35">
                  <c:v>12.99</c:v>
                </c:pt>
                <c:pt idx="36">
                  <c:v>17.7</c:v>
                </c:pt>
                <c:pt idx="37">
                  <c:v>13.45</c:v>
                </c:pt>
                <c:pt idx="38">
                  <c:v>13.68</c:v>
                </c:pt>
                <c:pt idx="39">
                  <c:v>14.56</c:v>
                </c:pt>
                <c:pt idx="40">
                  <c:v>13.73</c:v>
                </c:pt>
                <c:pt idx="41">
                  <c:v>18.86</c:v>
                </c:pt>
                <c:pt idx="42">
                  <c:v>17.41</c:v>
                </c:pt>
                <c:pt idx="43">
                  <c:v>11.515700000000001</c:v>
                </c:pt>
                <c:pt idx="44">
                  <c:v>11.1447</c:v>
                </c:pt>
                <c:pt idx="45">
                  <c:v>11.326700000000001</c:v>
                </c:pt>
                <c:pt idx="46">
                  <c:v>11.003</c:v>
                </c:pt>
                <c:pt idx="47">
                  <c:v>10.9436</c:v>
                </c:pt>
                <c:pt idx="48">
                  <c:v>11.331</c:v>
                </c:pt>
                <c:pt idx="49">
                  <c:v>11.27</c:v>
                </c:pt>
                <c:pt idx="50">
                  <c:v>10.6241</c:v>
                </c:pt>
                <c:pt idx="52">
                  <c:v>8.6999999999999993</c:v>
                </c:pt>
                <c:pt idx="53">
                  <c:v>10.18</c:v>
                </c:pt>
                <c:pt idx="54">
                  <c:v>11.54</c:v>
                </c:pt>
                <c:pt idx="56">
                  <c:v>15.76</c:v>
                </c:pt>
                <c:pt idx="57">
                  <c:v>15.02</c:v>
                </c:pt>
                <c:pt idx="58">
                  <c:v>16.559999999999999</c:v>
                </c:pt>
                <c:pt idx="59">
                  <c:v>15.63</c:v>
                </c:pt>
                <c:pt idx="60">
                  <c:v>8.43</c:v>
                </c:pt>
                <c:pt idx="61">
                  <c:v>9.8000000000000007</c:v>
                </c:pt>
                <c:pt idx="62">
                  <c:v>13.28</c:v>
                </c:pt>
                <c:pt idx="63">
                  <c:v>13.06</c:v>
                </c:pt>
                <c:pt idx="64">
                  <c:v>10.34</c:v>
                </c:pt>
                <c:pt idx="65">
                  <c:v>9.67</c:v>
                </c:pt>
                <c:pt idx="66">
                  <c:v>14.18</c:v>
                </c:pt>
                <c:pt idx="67">
                  <c:v>8.68</c:v>
                </c:pt>
                <c:pt idx="68">
                  <c:v>8.2899999999999991</c:v>
                </c:pt>
                <c:pt idx="69">
                  <c:v>7.36</c:v>
                </c:pt>
                <c:pt idx="70">
                  <c:v>9.19</c:v>
                </c:pt>
                <c:pt idx="71">
                  <c:v>9</c:v>
                </c:pt>
                <c:pt idx="72">
                  <c:v>10.09</c:v>
                </c:pt>
                <c:pt idx="73">
                  <c:v>10.99</c:v>
                </c:pt>
                <c:pt idx="74">
                  <c:v>14.58</c:v>
                </c:pt>
                <c:pt idx="75">
                  <c:v>16.45</c:v>
                </c:pt>
                <c:pt idx="76">
                  <c:v>9.57</c:v>
                </c:pt>
                <c:pt idx="77">
                  <c:v>11.2</c:v>
                </c:pt>
                <c:pt idx="78">
                  <c:v>6.52</c:v>
                </c:pt>
                <c:pt idx="79">
                  <c:v>12.24</c:v>
                </c:pt>
                <c:pt idx="80">
                  <c:v>10.09</c:v>
                </c:pt>
                <c:pt idx="81">
                  <c:v>16.98</c:v>
                </c:pt>
                <c:pt idx="82">
                  <c:v>16.54</c:v>
                </c:pt>
                <c:pt idx="83">
                  <c:v>15.64</c:v>
                </c:pt>
                <c:pt idx="84">
                  <c:v>15.22</c:v>
                </c:pt>
                <c:pt idx="85">
                  <c:v>10.4</c:v>
                </c:pt>
                <c:pt idx="86">
                  <c:v>13.98</c:v>
                </c:pt>
                <c:pt idx="87">
                  <c:v>11.03</c:v>
                </c:pt>
                <c:pt idx="95">
                  <c:v>14.28</c:v>
                </c:pt>
                <c:pt idx="96">
                  <c:v>9.7899999999999991</c:v>
                </c:pt>
                <c:pt idx="97">
                  <c:v>10.45</c:v>
                </c:pt>
                <c:pt idx="98">
                  <c:v>16.059999999999999</c:v>
                </c:pt>
                <c:pt idx="99">
                  <c:v>15.23</c:v>
                </c:pt>
                <c:pt idx="100">
                  <c:v>16</c:v>
                </c:pt>
                <c:pt idx="105">
                  <c:v>16.79</c:v>
                </c:pt>
              </c:numCache>
            </c:numRef>
          </c:xVal>
          <c:yVal>
            <c:numRef>
              <c:f>WEAR!$BI$2:$BI$110</c:f>
              <c:numCache>
                <c:formatCode>0</c:formatCode>
                <c:ptCount val="109"/>
                <c:pt idx="2">
                  <c:v>25</c:v>
                </c:pt>
                <c:pt idx="3">
                  <c:v>15</c:v>
                </c:pt>
                <c:pt idx="4">
                  <c:v>33</c:v>
                </c:pt>
                <c:pt idx="5">
                  <c:v>34</c:v>
                </c:pt>
                <c:pt idx="6">
                  <c:v>46</c:v>
                </c:pt>
                <c:pt idx="7">
                  <c:v>51</c:v>
                </c:pt>
                <c:pt idx="8">
                  <c:v>54</c:v>
                </c:pt>
                <c:pt idx="9">
                  <c:v>50</c:v>
                </c:pt>
                <c:pt idx="10">
                  <c:v>54</c:v>
                </c:pt>
                <c:pt idx="11">
                  <c:v>51</c:v>
                </c:pt>
                <c:pt idx="12">
                  <c:v>51</c:v>
                </c:pt>
                <c:pt idx="13">
                  <c:v>45</c:v>
                </c:pt>
                <c:pt idx="14">
                  <c:v>52</c:v>
                </c:pt>
                <c:pt idx="15">
                  <c:v>35</c:v>
                </c:pt>
                <c:pt idx="16">
                  <c:v>46</c:v>
                </c:pt>
                <c:pt idx="17">
                  <c:v>52</c:v>
                </c:pt>
                <c:pt idx="18">
                  <c:v>42</c:v>
                </c:pt>
                <c:pt idx="19">
                  <c:v>42</c:v>
                </c:pt>
                <c:pt idx="20">
                  <c:v>40</c:v>
                </c:pt>
                <c:pt idx="21">
                  <c:v>29</c:v>
                </c:pt>
                <c:pt idx="22">
                  <c:v>27</c:v>
                </c:pt>
                <c:pt idx="23">
                  <c:v>42</c:v>
                </c:pt>
                <c:pt idx="24">
                  <c:v>43</c:v>
                </c:pt>
                <c:pt idx="25">
                  <c:v>39</c:v>
                </c:pt>
                <c:pt idx="26">
                  <c:v>33</c:v>
                </c:pt>
                <c:pt idx="27">
                  <c:v>39</c:v>
                </c:pt>
                <c:pt idx="28">
                  <c:v>40</c:v>
                </c:pt>
                <c:pt idx="31">
                  <c:v>42</c:v>
                </c:pt>
                <c:pt idx="32">
                  <c:v>42</c:v>
                </c:pt>
                <c:pt idx="33">
                  <c:v>56</c:v>
                </c:pt>
                <c:pt idx="34">
                  <c:v>47</c:v>
                </c:pt>
                <c:pt idx="40">
                  <c:v>82</c:v>
                </c:pt>
                <c:pt idx="41">
                  <c:v>54</c:v>
                </c:pt>
                <c:pt idx="42">
                  <c:v>40</c:v>
                </c:pt>
                <c:pt idx="43" formatCode="0.0">
                  <c:v>32.380546092610786</c:v>
                </c:pt>
                <c:pt idx="44" formatCode="0.0">
                  <c:v>31.704918334020061</c:v>
                </c:pt>
                <c:pt idx="45" formatCode="0.0">
                  <c:v>33.453203083993216</c:v>
                </c:pt>
                <c:pt idx="47" formatCode="0.0">
                  <c:v>33.437879999139973</c:v>
                </c:pt>
                <c:pt idx="48" formatCode="0.0">
                  <c:v>33.334745441693599</c:v>
                </c:pt>
                <c:pt idx="49" formatCode="0.0">
                  <c:v>32.812056132101063</c:v>
                </c:pt>
                <c:pt idx="50" formatCode="0.0">
                  <c:v>40.247569356033075</c:v>
                </c:pt>
                <c:pt idx="56">
                  <c:v>16.96</c:v>
                </c:pt>
                <c:pt idx="57">
                  <c:v>21.77</c:v>
                </c:pt>
                <c:pt idx="58">
                  <c:v>18</c:v>
                </c:pt>
                <c:pt idx="59">
                  <c:v>19</c:v>
                </c:pt>
                <c:pt idx="60">
                  <c:v>16</c:v>
                </c:pt>
                <c:pt idx="61">
                  <c:v>13</c:v>
                </c:pt>
                <c:pt idx="62">
                  <c:v>22</c:v>
                </c:pt>
                <c:pt idx="63">
                  <c:v>18.38</c:v>
                </c:pt>
                <c:pt idx="64">
                  <c:v>15.64</c:v>
                </c:pt>
                <c:pt idx="65">
                  <c:v>14</c:v>
                </c:pt>
                <c:pt idx="66">
                  <c:v>22</c:v>
                </c:pt>
                <c:pt idx="67">
                  <c:v>15</c:v>
                </c:pt>
                <c:pt idx="68">
                  <c:v>8.4700000000000006</c:v>
                </c:pt>
                <c:pt idx="69">
                  <c:v>9.3800000000000008</c:v>
                </c:pt>
                <c:pt idx="71">
                  <c:v>12</c:v>
                </c:pt>
                <c:pt idx="72">
                  <c:v>12</c:v>
                </c:pt>
                <c:pt idx="73">
                  <c:v>13</c:v>
                </c:pt>
                <c:pt idx="74">
                  <c:v>17</c:v>
                </c:pt>
                <c:pt idx="75">
                  <c:v>16</c:v>
                </c:pt>
                <c:pt idx="76">
                  <c:v>10</c:v>
                </c:pt>
                <c:pt idx="77">
                  <c:v>12</c:v>
                </c:pt>
                <c:pt idx="78">
                  <c:v>6.9</c:v>
                </c:pt>
                <c:pt idx="79">
                  <c:v>14.5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CE0-4F32-8EE8-12DCC442EB6F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IAP!$M$2:$M$125</c:f>
              <c:numCache>
                <c:formatCode>0.00</c:formatCode>
                <c:ptCount val="118"/>
                <c:pt idx="0">
                  <c:v>14.1</c:v>
                </c:pt>
                <c:pt idx="2">
                  <c:v>15.84</c:v>
                </c:pt>
                <c:pt idx="3">
                  <c:v>15.9</c:v>
                </c:pt>
                <c:pt idx="4">
                  <c:v>14.97</c:v>
                </c:pt>
                <c:pt idx="5">
                  <c:v>14.98</c:v>
                </c:pt>
                <c:pt idx="6">
                  <c:v>14.91</c:v>
                </c:pt>
                <c:pt idx="7">
                  <c:v>14.68</c:v>
                </c:pt>
                <c:pt idx="8">
                  <c:v>13.96</c:v>
                </c:pt>
                <c:pt idx="9">
                  <c:v>15.99</c:v>
                </c:pt>
                <c:pt idx="10">
                  <c:v>15.43</c:v>
                </c:pt>
                <c:pt idx="11">
                  <c:v>13.6</c:v>
                </c:pt>
                <c:pt idx="12">
                  <c:v>14.6</c:v>
                </c:pt>
                <c:pt idx="13">
                  <c:v>11.13</c:v>
                </c:pt>
                <c:pt idx="15">
                  <c:v>15.4</c:v>
                </c:pt>
                <c:pt idx="16">
                  <c:v>14.1</c:v>
                </c:pt>
                <c:pt idx="18">
                  <c:v>15.26</c:v>
                </c:pt>
                <c:pt idx="19">
                  <c:v>14.67</c:v>
                </c:pt>
                <c:pt idx="20">
                  <c:v>15.42</c:v>
                </c:pt>
                <c:pt idx="21">
                  <c:v>15.31</c:v>
                </c:pt>
                <c:pt idx="24">
                  <c:v>16.149999999999999</c:v>
                </c:pt>
                <c:pt idx="25">
                  <c:v>15.2</c:v>
                </c:pt>
                <c:pt idx="26">
                  <c:v>15.26</c:v>
                </c:pt>
                <c:pt idx="27">
                  <c:v>15.5</c:v>
                </c:pt>
                <c:pt idx="28">
                  <c:v>15.67</c:v>
                </c:pt>
                <c:pt idx="29">
                  <c:v>15.21</c:v>
                </c:pt>
                <c:pt idx="31">
                  <c:v>15.11</c:v>
                </c:pt>
                <c:pt idx="32">
                  <c:v>2.5</c:v>
                </c:pt>
                <c:pt idx="33">
                  <c:v>4.7</c:v>
                </c:pt>
                <c:pt idx="34">
                  <c:v>7.5</c:v>
                </c:pt>
                <c:pt idx="35">
                  <c:v>5.0999999999999996</c:v>
                </c:pt>
                <c:pt idx="36">
                  <c:v>10.4</c:v>
                </c:pt>
                <c:pt idx="37">
                  <c:v>5.5</c:v>
                </c:pt>
                <c:pt idx="38">
                  <c:v>5.6</c:v>
                </c:pt>
                <c:pt idx="39">
                  <c:v>13.6</c:v>
                </c:pt>
                <c:pt idx="40">
                  <c:v>8.4</c:v>
                </c:pt>
                <c:pt idx="41">
                  <c:v>9.8000000000000007</c:v>
                </c:pt>
                <c:pt idx="43">
                  <c:v>12.8</c:v>
                </c:pt>
                <c:pt idx="45">
                  <c:v>14.8</c:v>
                </c:pt>
                <c:pt idx="46">
                  <c:v>16.23</c:v>
                </c:pt>
                <c:pt idx="48">
                  <c:v>15.69</c:v>
                </c:pt>
                <c:pt idx="49">
                  <c:v>16.62</c:v>
                </c:pt>
                <c:pt idx="50">
                  <c:v>16.68</c:v>
                </c:pt>
                <c:pt idx="51">
                  <c:v>16.05</c:v>
                </c:pt>
                <c:pt idx="52">
                  <c:v>15.5</c:v>
                </c:pt>
                <c:pt idx="53">
                  <c:v>15.67</c:v>
                </c:pt>
                <c:pt idx="54">
                  <c:v>15.21</c:v>
                </c:pt>
                <c:pt idx="56">
                  <c:v>15.11</c:v>
                </c:pt>
                <c:pt idx="57">
                  <c:v>15.73</c:v>
                </c:pt>
                <c:pt idx="58">
                  <c:v>15.61</c:v>
                </c:pt>
                <c:pt idx="59">
                  <c:v>15.62</c:v>
                </c:pt>
                <c:pt idx="60">
                  <c:v>15.64</c:v>
                </c:pt>
                <c:pt idx="61">
                  <c:v>2.5</c:v>
                </c:pt>
                <c:pt idx="62">
                  <c:v>4.7</c:v>
                </c:pt>
                <c:pt idx="63">
                  <c:v>7.5</c:v>
                </c:pt>
                <c:pt idx="64">
                  <c:v>5.0999999999999996</c:v>
                </c:pt>
                <c:pt idx="65">
                  <c:v>10.4</c:v>
                </c:pt>
                <c:pt idx="66">
                  <c:v>5.5</c:v>
                </c:pt>
                <c:pt idx="67">
                  <c:v>5.6</c:v>
                </c:pt>
                <c:pt idx="68">
                  <c:v>13.6</c:v>
                </c:pt>
                <c:pt idx="69">
                  <c:v>8.4</c:v>
                </c:pt>
                <c:pt idx="70">
                  <c:v>9.8000000000000007</c:v>
                </c:pt>
                <c:pt idx="71">
                  <c:v>15.2</c:v>
                </c:pt>
                <c:pt idx="72">
                  <c:v>15.8</c:v>
                </c:pt>
                <c:pt idx="74">
                  <c:v>12.8</c:v>
                </c:pt>
                <c:pt idx="76">
                  <c:v>18.2</c:v>
                </c:pt>
                <c:pt idx="77">
                  <c:v>20.100000000000001</c:v>
                </c:pt>
                <c:pt idx="78">
                  <c:v>14.8</c:v>
                </c:pt>
                <c:pt idx="79">
                  <c:v>16.23</c:v>
                </c:pt>
                <c:pt idx="80">
                  <c:v>13.8</c:v>
                </c:pt>
                <c:pt idx="81">
                  <c:v>12.5</c:v>
                </c:pt>
                <c:pt idx="83">
                  <c:v>15.69</c:v>
                </c:pt>
                <c:pt idx="84">
                  <c:v>16.62</c:v>
                </c:pt>
                <c:pt idx="85">
                  <c:v>16.68</c:v>
                </c:pt>
                <c:pt idx="86">
                  <c:v>16.05</c:v>
                </c:pt>
                <c:pt idx="97">
                  <c:v>15.69</c:v>
                </c:pt>
                <c:pt idx="98">
                  <c:v>15.41</c:v>
                </c:pt>
                <c:pt idx="99">
                  <c:v>16.079999999999998</c:v>
                </c:pt>
                <c:pt idx="100">
                  <c:v>15.35</c:v>
                </c:pt>
                <c:pt idx="103">
                  <c:v>16.079999999999998</c:v>
                </c:pt>
                <c:pt idx="104">
                  <c:v>15.35</c:v>
                </c:pt>
                <c:pt idx="106">
                  <c:v>17.600000000000001</c:v>
                </c:pt>
                <c:pt idx="107">
                  <c:v>17.670000000000002</c:v>
                </c:pt>
                <c:pt idx="108">
                  <c:v>18.850000000000001</c:v>
                </c:pt>
                <c:pt idx="109">
                  <c:v>17.88</c:v>
                </c:pt>
                <c:pt idx="111">
                  <c:v>17.600000000000001</c:v>
                </c:pt>
                <c:pt idx="112">
                  <c:v>17.670000000000002</c:v>
                </c:pt>
                <c:pt idx="113">
                  <c:v>16.25</c:v>
                </c:pt>
                <c:pt idx="114">
                  <c:v>18.13</c:v>
                </c:pt>
                <c:pt idx="115">
                  <c:v>17.82</c:v>
                </c:pt>
                <c:pt idx="116">
                  <c:v>17.739999999999998</c:v>
                </c:pt>
                <c:pt idx="117">
                  <c:v>17.59</c:v>
                </c:pt>
              </c:numCache>
            </c:numRef>
          </c:xVal>
          <c:yVal>
            <c:numRef>
              <c:f>IAP!$BI$2:$BI$125</c:f>
              <c:numCache>
                <c:formatCode>General</c:formatCode>
                <c:ptCount val="118"/>
                <c:pt idx="0">
                  <c:v>44</c:v>
                </c:pt>
                <c:pt idx="2">
                  <c:v>45</c:v>
                </c:pt>
                <c:pt idx="3">
                  <c:v>49</c:v>
                </c:pt>
                <c:pt idx="4">
                  <c:v>59</c:v>
                </c:pt>
                <c:pt idx="5">
                  <c:v>60</c:v>
                </c:pt>
                <c:pt idx="6">
                  <c:v>59</c:v>
                </c:pt>
                <c:pt idx="7">
                  <c:v>44</c:v>
                </c:pt>
                <c:pt idx="8">
                  <c:v>52.6</c:v>
                </c:pt>
                <c:pt idx="11">
                  <c:v>46</c:v>
                </c:pt>
                <c:pt idx="12">
                  <c:v>52</c:v>
                </c:pt>
                <c:pt idx="13">
                  <c:v>41</c:v>
                </c:pt>
                <c:pt idx="16">
                  <c:v>44</c:v>
                </c:pt>
                <c:pt idx="24">
                  <c:v>47</c:v>
                </c:pt>
                <c:pt idx="25">
                  <c:v>45</c:v>
                </c:pt>
                <c:pt idx="27">
                  <c:v>35</c:v>
                </c:pt>
                <c:pt idx="28">
                  <c:v>41</c:v>
                </c:pt>
                <c:pt idx="29">
                  <c:v>27</c:v>
                </c:pt>
                <c:pt idx="31">
                  <c:v>29.3</c:v>
                </c:pt>
                <c:pt idx="32">
                  <c:v>60</c:v>
                </c:pt>
                <c:pt idx="33">
                  <c:v>42</c:v>
                </c:pt>
                <c:pt idx="34">
                  <c:v>42</c:v>
                </c:pt>
                <c:pt idx="35">
                  <c:v>40</c:v>
                </c:pt>
                <c:pt idx="36">
                  <c:v>38</c:v>
                </c:pt>
                <c:pt idx="37">
                  <c:v>40</c:v>
                </c:pt>
                <c:pt idx="38">
                  <c:v>55</c:v>
                </c:pt>
                <c:pt idx="39">
                  <c:v>34</c:v>
                </c:pt>
                <c:pt idx="40">
                  <c:v>48</c:v>
                </c:pt>
                <c:pt idx="41">
                  <c:v>41</c:v>
                </c:pt>
                <c:pt idx="43">
                  <c:v>35</c:v>
                </c:pt>
                <c:pt idx="45">
                  <c:v>36</c:v>
                </c:pt>
                <c:pt idx="52">
                  <c:v>35</c:v>
                </c:pt>
                <c:pt idx="53">
                  <c:v>41</c:v>
                </c:pt>
                <c:pt idx="54">
                  <c:v>27</c:v>
                </c:pt>
                <c:pt idx="56">
                  <c:v>29.3</c:v>
                </c:pt>
                <c:pt idx="57">
                  <c:v>37</c:v>
                </c:pt>
                <c:pt idx="58">
                  <c:v>39</c:v>
                </c:pt>
                <c:pt idx="59">
                  <c:v>39</c:v>
                </c:pt>
                <c:pt idx="60">
                  <c:v>41</c:v>
                </c:pt>
                <c:pt idx="61">
                  <c:v>60</c:v>
                </c:pt>
                <c:pt idx="62">
                  <c:v>42</c:v>
                </c:pt>
                <c:pt idx="63">
                  <c:v>42</c:v>
                </c:pt>
                <c:pt idx="64">
                  <c:v>40</c:v>
                </c:pt>
                <c:pt idx="65">
                  <c:v>38</c:v>
                </c:pt>
                <c:pt idx="66">
                  <c:v>40</c:v>
                </c:pt>
                <c:pt idx="67">
                  <c:v>55</c:v>
                </c:pt>
                <c:pt idx="68">
                  <c:v>34</c:v>
                </c:pt>
                <c:pt idx="69">
                  <c:v>48</c:v>
                </c:pt>
                <c:pt idx="70">
                  <c:v>41</c:v>
                </c:pt>
                <c:pt idx="71">
                  <c:v>29</c:v>
                </c:pt>
                <c:pt idx="74">
                  <c:v>35</c:v>
                </c:pt>
                <c:pt idx="76">
                  <c:v>22</c:v>
                </c:pt>
                <c:pt idx="77">
                  <c:v>15</c:v>
                </c:pt>
                <c:pt idx="78">
                  <c:v>36</c:v>
                </c:pt>
                <c:pt idx="80">
                  <c:v>24</c:v>
                </c:pt>
                <c:pt idx="81">
                  <c:v>23</c:v>
                </c:pt>
                <c:pt idx="99">
                  <c:v>30</c:v>
                </c:pt>
                <c:pt idx="100">
                  <c:v>30</c:v>
                </c:pt>
                <c:pt idx="103">
                  <c:v>30</c:v>
                </c:pt>
                <c:pt idx="104">
                  <c:v>30</c:v>
                </c:pt>
                <c:pt idx="106">
                  <c:v>111</c:v>
                </c:pt>
                <c:pt idx="107">
                  <c:v>101.8</c:v>
                </c:pt>
                <c:pt idx="108">
                  <c:v>95</c:v>
                </c:pt>
                <c:pt idx="109">
                  <c:v>65</c:v>
                </c:pt>
                <c:pt idx="111">
                  <c:v>111</c:v>
                </c:pt>
                <c:pt idx="112">
                  <c:v>101.8</c:v>
                </c:pt>
                <c:pt idx="117">
                  <c:v>80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CE0-4F32-8EE8-12DCC442EB6F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GAP'!$M$2:$M$82</c:f>
              <c:numCache>
                <c:formatCode>0.00</c:formatCode>
                <c:ptCount val="81"/>
                <c:pt idx="0">
                  <c:v>11.28</c:v>
                </c:pt>
                <c:pt idx="1">
                  <c:v>13.19</c:v>
                </c:pt>
                <c:pt idx="2">
                  <c:v>13.16</c:v>
                </c:pt>
                <c:pt idx="3">
                  <c:v>15.43</c:v>
                </c:pt>
                <c:pt idx="4">
                  <c:v>13.39</c:v>
                </c:pt>
                <c:pt idx="5">
                  <c:v>13.55</c:v>
                </c:pt>
                <c:pt idx="6">
                  <c:v>10.130000000000001</c:v>
                </c:pt>
                <c:pt idx="7">
                  <c:v>14.01</c:v>
                </c:pt>
                <c:pt idx="8">
                  <c:v>13.91</c:v>
                </c:pt>
                <c:pt idx="9">
                  <c:v>13.63</c:v>
                </c:pt>
                <c:pt idx="10">
                  <c:v>13.88</c:v>
                </c:pt>
                <c:pt idx="11">
                  <c:v>14.05</c:v>
                </c:pt>
                <c:pt idx="12">
                  <c:v>12.03</c:v>
                </c:pt>
                <c:pt idx="13">
                  <c:v>15.02</c:v>
                </c:pt>
                <c:pt idx="14">
                  <c:v>11.11</c:v>
                </c:pt>
                <c:pt idx="15" formatCode="General">
                  <c:v>14.82</c:v>
                </c:pt>
                <c:pt idx="16" formatCode="General">
                  <c:v>13.1</c:v>
                </c:pt>
                <c:pt idx="17" formatCode="General">
                  <c:v>13.27</c:v>
                </c:pt>
                <c:pt idx="18" formatCode="General">
                  <c:v>13.45</c:v>
                </c:pt>
                <c:pt idx="19" formatCode="General">
                  <c:v>15.53</c:v>
                </c:pt>
                <c:pt idx="20" formatCode="General">
                  <c:v>13.02</c:v>
                </c:pt>
                <c:pt idx="21" formatCode="General">
                  <c:v>14.05</c:v>
                </c:pt>
                <c:pt idx="22" formatCode="General">
                  <c:v>13.73</c:v>
                </c:pt>
                <c:pt idx="23" formatCode="General">
                  <c:v>15.32</c:v>
                </c:pt>
                <c:pt idx="24" formatCode="General">
                  <c:v>13.86</c:v>
                </c:pt>
                <c:pt idx="25" formatCode="General">
                  <c:v>12.44</c:v>
                </c:pt>
                <c:pt idx="26" formatCode="General">
                  <c:v>14.09</c:v>
                </c:pt>
                <c:pt idx="27" formatCode="General">
                  <c:v>14.13</c:v>
                </c:pt>
                <c:pt idx="28" formatCode="General">
                  <c:v>13.17</c:v>
                </c:pt>
                <c:pt idx="29" formatCode="General">
                  <c:v>13.64</c:v>
                </c:pt>
                <c:pt idx="30" formatCode="General">
                  <c:v>11.81</c:v>
                </c:pt>
                <c:pt idx="31" formatCode="General">
                  <c:v>13.89</c:v>
                </c:pt>
                <c:pt idx="32" formatCode="General">
                  <c:v>12.64</c:v>
                </c:pt>
                <c:pt idx="33" formatCode="General">
                  <c:v>11.05</c:v>
                </c:pt>
                <c:pt idx="34" formatCode="General">
                  <c:v>12.19</c:v>
                </c:pt>
                <c:pt idx="35" formatCode="General">
                  <c:v>13.6</c:v>
                </c:pt>
                <c:pt idx="36" formatCode="General">
                  <c:v>11.27</c:v>
                </c:pt>
                <c:pt idx="37" formatCode="General">
                  <c:v>14.02</c:v>
                </c:pt>
                <c:pt idx="38" formatCode="General">
                  <c:v>15.58</c:v>
                </c:pt>
                <c:pt idx="39" formatCode="General">
                  <c:v>10.99</c:v>
                </c:pt>
                <c:pt idx="40">
                  <c:v>12.92</c:v>
                </c:pt>
                <c:pt idx="41">
                  <c:v>10.093170889582449</c:v>
                </c:pt>
                <c:pt idx="42">
                  <c:v>10.257903559175</c:v>
                </c:pt>
                <c:pt idx="43">
                  <c:v>10.61</c:v>
                </c:pt>
                <c:pt idx="44">
                  <c:v>12.59236904545393</c:v>
                </c:pt>
                <c:pt idx="45">
                  <c:v>10.5749216120375</c:v>
                </c:pt>
                <c:pt idx="46">
                  <c:v>11.011346001425</c:v>
                </c:pt>
                <c:pt idx="47" formatCode="General">
                  <c:v>15.06</c:v>
                </c:pt>
                <c:pt idx="48" formatCode="General">
                  <c:v>11.36</c:v>
                </c:pt>
                <c:pt idx="49" formatCode="General">
                  <c:v>16.2</c:v>
                </c:pt>
                <c:pt idx="50" formatCode="General">
                  <c:v>11.02</c:v>
                </c:pt>
                <c:pt idx="51" formatCode="General">
                  <c:v>17.79</c:v>
                </c:pt>
                <c:pt idx="52">
                  <c:v>7.17</c:v>
                </c:pt>
                <c:pt idx="53">
                  <c:v>11.4</c:v>
                </c:pt>
                <c:pt idx="54">
                  <c:v>7.17</c:v>
                </c:pt>
                <c:pt idx="55">
                  <c:v>21.4</c:v>
                </c:pt>
                <c:pt idx="56">
                  <c:v>16.149999999999999</c:v>
                </c:pt>
                <c:pt idx="57">
                  <c:v>3.42</c:v>
                </c:pt>
                <c:pt idx="58">
                  <c:v>19.899999999999999</c:v>
                </c:pt>
                <c:pt idx="59">
                  <c:v>15.7</c:v>
                </c:pt>
                <c:pt idx="60">
                  <c:v>7.34</c:v>
                </c:pt>
                <c:pt idx="61">
                  <c:v>6.32</c:v>
                </c:pt>
                <c:pt idx="62">
                  <c:v>7.19</c:v>
                </c:pt>
                <c:pt idx="63">
                  <c:v>8.1999999999999993</c:v>
                </c:pt>
                <c:pt idx="64">
                  <c:v>7.65</c:v>
                </c:pt>
                <c:pt idx="65">
                  <c:v>12.2</c:v>
                </c:pt>
                <c:pt idx="66">
                  <c:v>14.3</c:v>
                </c:pt>
                <c:pt idx="67">
                  <c:v>10.85</c:v>
                </c:pt>
                <c:pt idx="68">
                  <c:v>4.45</c:v>
                </c:pt>
                <c:pt idx="69">
                  <c:v>5.97</c:v>
                </c:pt>
                <c:pt idx="70">
                  <c:v>6.63</c:v>
                </c:pt>
                <c:pt idx="71">
                  <c:v>5.23</c:v>
                </c:pt>
                <c:pt idx="72">
                  <c:v>9.17</c:v>
                </c:pt>
                <c:pt idx="73">
                  <c:v>11.95</c:v>
                </c:pt>
                <c:pt idx="74">
                  <c:v>9.26</c:v>
                </c:pt>
                <c:pt idx="75">
                  <c:v>8.42</c:v>
                </c:pt>
                <c:pt idx="76">
                  <c:v>7.59</c:v>
                </c:pt>
                <c:pt idx="77">
                  <c:v>7.24</c:v>
                </c:pt>
                <c:pt idx="78">
                  <c:v>6.58</c:v>
                </c:pt>
                <c:pt idx="79">
                  <c:v>14.9</c:v>
                </c:pt>
                <c:pt idx="80">
                  <c:v>12.4</c:v>
                </c:pt>
              </c:numCache>
            </c:numRef>
          </c:xVal>
          <c:yVal>
            <c:numRef>
              <c:f>'APIP and GAP'!$BI$2:$BI$82</c:f>
              <c:numCache>
                <c:formatCode>General</c:formatCode>
                <c:ptCount val="81"/>
                <c:pt idx="0">
                  <c:v>23</c:v>
                </c:pt>
                <c:pt idx="1">
                  <c:v>29</c:v>
                </c:pt>
                <c:pt idx="2">
                  <c:v>31</c:v>
                </c:pt>
                <c:pt idx="3">
                  <c:v>24</c:v>
                </c:pt>
                <c:pt idx="4">
                  <c:v>17</c:v>
                </c:pt>
                <c:pt idx="5">
                  <c:v>27</c:v>
                </c:pt>
                <c:pt idx="6">
                  <c:v>48</c:v>
                </c:pt>
                <c:pt idx="7">
                  <c:v>18</c:v>
                </c:pt>
                <c:pt idx="8">
                  <c:v>27</c:v>
                </c:pt>
                <c:pt idx="9">
                  <c:v>27</c:v>
                </c:pt>
                <c:pt idx="10">
                  <c:v>28</c:v>
                </c:pt>
                <c:pt idx="11">
                  <c:v>24</c:v>
                </c:pt>
                <c:pt idx="12">
                  <c:v>36</c:v>
                </c:pt>
                <c:pt idx="13">
                  <c:v>56</c:v>
                </c:pt>
                <c:pt idx="14">
                  <c:v>21</c:v>
                </c:pt>
                <c:pt idx="15">
                  <c:v>16.100000000000001</c:v>
                </c:pt>
                <c:pt idx="16">
                  <c:v>22.8</c:v>
                </c:pt>
                <c:pt idx="17">
                  <c:v>25.3</c:v>
                </c:pt>
                <c:pt idx="18">
                  <c:v>17</c:v>
                </c:pt>
                <c:pt idx="19">
                  <c:v>17.2</c:v>
                </c:pt>
                <c:pt idx="20">
                  <c:v>28.5</c:v>
                </c:pt>
                <c:pt idx="21">
                  <c:v>23.5</c:v>
                </c:pt>
                <c:pt idx="22">
                  <c:v>17.3</c:v>
                </c:pt>
                <c:pt idx="23">
                  <c:v>18.600000000000001</c:v>
                </c:pt>
                <c:pt idx="24">
                  <c:v>27.8</c:v>
                </c:pt>
                <c:pt idx="25">
                  <c:v>32.4</c:v>
                </c:pt>
                <c:pt idx="26">
                  <c:v>34.1</c:v>
                </c:pt>
                <c:pt idx="27">
                  <c:v>34.4</c:v>
                </c:pt>
                <c:pt idx="28">
                  <c:v>30.9</c:v>
                </c:pt>
                <c:pt idx="29">
                  <c:v>35</c:v>
                </c:pt>
                <c:pt idx="30">
                  <c:v>15.2</c:v>
                </c:pt>
                <c:pt idx="31">
                  <c:v>27.9</c:v>
                </c:pt>
                <c:pt idx="32">
                  <c:v>19.2</c:v>
                </c:pt>
                <c:pt idx="33">
                  <c:v>28.6</c:v>
                </c:pt>
                <c:pt idx="34">
                  <c:v>18.600000000000001</c:v>
                </c:pt>
                <c:pt idx="35">
                  <c:v>43.7</c:v>
                </c:pt>
                <c:pt idx="36">
                  <c:v>25.7</c:v>
                </c:pt>
                <c:pt idx="37">
                  <c:v>20.2</c:v>
                </c:pt>
                <c:pt idx="38">
                  <c:v>21</c:v>
                </c:pt>
                <c:pt idx="39">
                  <c:v>29.1</c:v>
                </c:pt>
                <c:pt idx="40">
                  <c:v>23</c:v>
                </c:pt>
                <c:pt idx="41" formatCode="0">
                  <c:v>35.068660381885742</c:v>
                </c:pt>
                <c:pt idx="42" formatCode="0">
                  <c:v>22</c:v>
                </c:pt>
                <c:pt idx="43" formatCode="0">
                  <c:v>33.975075287289755</c:v>
                </c:pt>
                <c:pt idx="44" formatCode="0">
                  <c:v>22.11663978432118</c:v>
                </c:pt>
                <c:pt idx="45" formatCode="0">
                  <c:v>37.356826662212185</c:v>
                </c:pt>
                <c:pt idx="46" formatCode="0">
                  <c:v>31.676474804557664</c:v>
                </c:pt>
                <c:pt idx="47">
                  <c:v>35.700000000000003</c:v>
                </c:pt>
                <c:pt idx="48">
                  <c:v>29.7</c:v>
                </c:pt>
                <c:pt idx="49">
                  <c:v>34.700000000000003</c:v>
                </c:pt>
                <c:pt idx="50">
                  <c:v>27.3</c:v>
                </c:pt>
                <c:pt idx="51">
                  <c:v>38.1</c:v>
                </c:pt>
                <c:pt idx="52" formatCode="0">
                  <c:v>29.2</c:v>
                </c:pt>
                <c:pt idx="53" formatCode="0">
                  <c:v>28.8</c:v>
                </c:pt>
                <c:pt idx="54" formatCode="0">
                  <c:v>27.6</c:v>
                </c:pt>
                <c:pt idx="55" formatCode="0">
                  <c:v>30.7</c:v>
                </c:pt>
                <c:pt idx="56" formatCode="0">
                  <c:v>29.8</c:v>
                </c:pt>
                <c:pt idx="57" formatCode="0">
                  <c:v>30.5</c:v>
                </c:pt>
                <c:pt idx="58" formatCode="0">
                  <c:v>31.7</c:v>
                </c:pt>
                <c:pt idx="59" formatCode="0">
                  <c:v>29.1</c:v>
                </c:pt>
                <c:pt idx="60" formatCode="0">
                  <c:v>28.5</c:v>
                </c:pt>
                <c:pt idx="61" formatCode="0">
                  <c:v>26.3</c:v>
                </c:pt>
                <c:pt idx="62" formatCode="0">
                  <c:v>27.1</c:v>
                </c:pt>
                <c:pt idx="63" formatCode="0">
                  <c:v>28.1</c:v>
                </c:pt>
                <c:pt idx="64" formatCode="0">
                  <c:v>29.5</c:v>
                </c:pt>
                <c:pt idx="65" formatCode="0">
                  <c:v>25.4</c:v>
                </c:pt>
                <c:pt idx="66" formatCode="0">
                  <c:v>21.1</c:v>
                </c:pt>
                <c:pt idx="67" formatCode="0">
                  <c:v>19.899999999999999</c:v>
                </c:pt>
                <c:pt idx="68" formatCode="0">
                  <c:v>29.1</c:v>
                </c:pt>
                <c:pt idx="69" formatCode="0">
                  <c:v>23.5</c:v>
                </c:pt>
                <c:pt idx="70" formatCode="0">
                  <c:v>29.4</c:v>
                </c:pt>
                <c:pt idx="71" formatCode="0">
                  <c:v>29</c:v>
                </c:pt>
                <c:pt idx="72" formatCode="0">
                  <c:v>21.4</c:v>
                </c:pt>
                <c:pt idx="73" formatCode="0">
                  <c:v>22.6</c:v>
                </c:pt>
                <c:pt idx="74" formatCode="0">
                  <c:v>25.5</c:v>
                </c:pt>
                <c:pt idx="75" formatCode="0">
                  <c:v>21.9</c:v>
                </c:pt>
                <c:pt idx="76" formatCode="0">
                  <c:v>12.6</c:v>
                </c:pt>
                <c:pt idx="77" formatCode="0">
                  <c:v>27.7</c:v>
                </c:pt>
                <c:pt idx="78" formatCode="0">
                  <c:v>18.600000000000001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CE0-4F32-8EE8-12DCC442EB6F}"/>
            </c:ext>
          </c:extLst>
        </c:ser>
        <c:ser>
          <c:idx val="3"/>
          <c:order val="3"/>
          <c:tx>
            <c:v>AT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WEAR!$M$111:$M$118</c:f>
              <c:numCache>
                <c:formatCode>0.00</c:formatCode>
                <c:ptCount val="8"/>
                <c:pt idx="0">
                  <c:v>14.15</c:v>
                </c:pt>
                <c:pt idx="1">
                  <c:v>13.2</c:v>
                </c:pt>
                <c:pt idx="2">
                  <c:v>14.26</c:v>
                </c:pt>
                <c:pt idx="3">
                  <c:v>11.31</c:v>
                </c:pt>
                <c:pt idx="4">
                  <c:v>6.82</c:v>
                </c:pt>
                <c:pt idx="5">
                  <c:v>8.98</c:v>
                </c:pt>
                <c:pt idx="6">
                  <c:v>10.02</c:v>
                </c:pt>
                <c:pt idx="7">
                  <c:v>12.18</c:v>
                </c:pt>
              </c:numCache>
            </c:numRef>
          </c:xVal>
          <c:yVal>
            <c:numRef>
              <c:f>WEAR!$BI$111:$BI$118</c:f>
              <c:numCache>
                <c:formatCode>General</c:formatCode>
                <c:ptCount val="8"/>
                <c:pt idx="0">
                  <c:v>17</c:v>
                </c:pt>
                <c:pt idx="1">
                  <c:v>15</c:v>
                </c:pt>
                <c:pt idx="2">
                  <c:v>16</c:v>
                </c:pt>
                <c:pt idx="3">
                  <c:v>13</c:v>
                </c:pt>
                <c:pt idx="4">
                  <c:v>6</c:v>
                </c:pt>
                <c:pt idx="5">
                  <c:v>9</c:v>
                </c:pt>
                <c:pt idx="6">
                  <c:v>9</c:v>
                </c:pt>
                <c:pt idx="7">
                  <c:v>21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CE0-4F32-8EE8-12DCC442EB6F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IAP!$M$126:$M$132</c:f>
              <c:numCache>
                <c:formatCode>0.00</c:formatCode>
                <c:ptCount val="7"/>
                <c:pt idx="0">
                  <c:v>15.74</c:v>
                </c:pt>
                <c:pt idx="1">
                  <c:v>4.72</c:v>
                </c:pt>
                <c:pt idx="2">
                  <c:v>16.97</c:v>
                </c:pt>
                <c:pt idx="3">
                  <c:v>6.85</c:v>
                </c:pt>
                <c:pt idx="4">
                  <c:v>15.86</c:v>
                </c:pt>
                <c:pt idx="5">
                  <c:v>15.28</c:v>
                </c:pt>
                <c:pt idx="6">
                  <c:v>14.98</c:v>
                </c:pt>
              </c:numCache>
            </c:numRef>
          </c:xVal>
          <c:yVal>
            <c:numRef>
              <c:f>IAP!$BI$126:$BI$132</c:f>
              <c:numCache>
                <c:formatCode>General</c:formatCode>
                <c:ptCount val="7"/>
                <c:pt idx="0">
                  <c:v>27</c:v>
                </c:pt>
                <c:pt idx="1">
                  <c:v>40</c:v>
                </c:pt>
                <c:pt idx="2">
                  <c:v>34</c:v>
                </c:pt>
                <c:pt idx="3">
                  <c:v>33</c:v>
                </c:pt>
                <c:pt idx="4">
                  <c:v>45</c:v>
                </c:pt>
                <c:pt idx="5">
                  <c:v>46</c:v>
                </c:pt>
                <c:pt idx="6">
                  <c:v>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5CE0-4F32-8EE8-12DCC442EB6F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GAP'!$BI$83:$BI$92</c:f>
              <c:numCache>
                <c:formatCode>0</c:formatCode>
                <c:ptCount val="10"/>
                <c:pt idx="0">
                  <c:v>23.443276802913513</c:v>
                </c:pt>
                <c:pt idx="1">
                  <c:v>25.875092160730528</c:v>
                </c:pt>
                <c:pt idx="2">
                  <c:v>34</c:v>
                </c:pt>
                <c:pt idx="3">
                  <c:v>19.267342083241935</c:v>
                </c:pt>
                <c:pt idx="4">
                  <c:v>25.838379938367371</c:v>
                </c:pt>
                <c:pt idx="5">
                  <c:v>22.9064195537091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5CE0-4F32-8EE8-12DCC442EB6F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GAP'!$BI$83:$BI$92</c:f>
              <c:numCache>
                <c:formatCode>0</c:formatCode>
                <c:ptCount val="10"/>
                <c:pt idx="0">
                  <c:v>23.443276802913513</c:v>
                </c:pt>
                <c:pt idx="1">
                  <c:v>25.875092160730528</c:v>
                </c:pt>
                <c:pt idx="2">
                  <c:v>34</c:v>
                </c:pt>
                <c:pt idx="3">
                  <c:v>19.267342083241935</c:v>
                </c:pt>
                <c:pt idx="4">
                  <c:v>25.838379938367371</c:v>
                </c:pt>
                <c:pt idx="5">
                  <c:v>22.9064195537091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5CE0-4F32-8EE8-12DCC442EB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7066680"/>
        <c:axId val="567072168"/>
      </c:scatterChart>
      <c:valAx>
        <c:axId val="567066680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CaO</a:t>
                </a:r>
                <a:r>
                  <a:rPr lang="en-US" sz="1200" b="0" i="0" u="none" strike="noStrike" baseline="0">
                    <a:effectLst/>
                  </a:rPr>
                  <a:t>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US" sz="1200" b="0" i="0" u="none" strike="noStrike" baseline="0">
                    <a:effectLst/>
                  </a:rPr>
                  <a:t>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72168"/>
        <c:crosses val="autoZero"/>
        <c:crossBetween val="midCat"/>
      </c:valAx>
      <c:valAx>
        <c:axId val="567072168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Y</a:t>
                </a:r>
                <a:r>
                  <a:rPr lang="en-US" sz="1200" b="0" i="0" u="none" strike="noStrike" baseline="0">
                    <a:effectLst/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66680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9.2022879259464244E-2"/>
          <c:y val="4.2023736921967786E-2"/>
          <c:w val="0.25465822517142567"/>
          <c:h val="0.250501076351003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WEAR!$M$2:$M$110</c:f>
              <c:numCache>
                <c:formatCode>0.00</c:formatCode>
                <c:ptCount val="109"/>
                <c:pt idx="2">
                  <c:v>7.9</c:v>
                </c:pt>
                <c:pt idx="3">
                  <c:v>13.5</c:v>
                </c:pt>
                <c:pt idx="4">
                  <c:v>11.4</c:v>
                </c:pt>
                <c:pt idx="5">
                  <c:v>12.1</c:v>
                </c:pt>
                <c:pt idx="6">
                  <c:v>12.2</c:v>
                </c:pt>
                <c:pt idx="7">
                  <c:v>12.2</c:v>
                </c:pt>
                <c:pt idx="8">
                  <c:v>12.1</c:v>
                </c:pt>
                <c:pt idx="9">
                  <c:v>12</c:v>
                </c:pt>
                <c:pt idx="10">
                  <c:v>12</c:v>
                </c:pt>
                <c:pt idx="11">
                  <c:v>12.2</c:v>
                </c:pt>
                <c:pt idx="12">
                  <c:v>12.3</c:v>
                </c:pt>
                <c:pt idx="13">
                  <c:v>12.3</c:v>
                </c:pt>
                <c:pt idx="14">
                  <c:v>12.2</c:v>
                </c:pt>
                <c:pt idx="15">
                  <c:v>12.2</c:v>
                </c:pt>
                <c:pt idx="16">
                  <c:v>12.1</c:v>
                </c:pt>
                <c:pt idx="17">
                  <c:v>12.1</c:v>
                </c:pt>
                <c:pt idx="18">
                  <c:v>12.2</c:v>
                </c:pt>
                <c:pt idx="19">
                  <c:v>12.2</c:v>
                </c:pt>
                <c:pt idx="20">
                  <c:v>12.3</c:v>
                </c:pt>
                <c:pt idx="21">
                  <c:v>16.5</c:v>
                </c:pt>
                <c:pt idx="22">
                  <c:v>13.6</c:v>
                </c:pt>
                <c:pt idx="23">
                  <c:v>12.5</c:v>
                </c:pt>
                <c:pt idx="24">
                  <c:v>12</c:v>
                </c:pt>
                <c:pt idx="25">
                  <c:v>12.1</c:v>
                </c:pt>
                <c:pt idx="26">
                  <c:v>9.5</c:v>
                </c:pt>
                <c:pt idx="27">
                  <c:v>12.1</c:v>
                </c:pt>
                <c:pt idx="28">
                  <c:v>12</c:v>
                </c:pt>
                <c:pt idx="29">
                  <c:v>12.2</c:v>
                </c:pt>
                <c:pt idx="30">
                  <c:v>12.2</c:v>
                </c:pt>
                <c:pt idx="31">
                  <c:v>12.2</c:v>
                </c:pt>
                <c:pt idx="32">
                  <c:v>12.2</c:v>
                </c:pt>
                <c:pt idx="33">
                  <c:v>17.29</c:v>
                </c:pt>
                <c:pt idx="34">
                  <c:v>14.19</c:v>
                </c:pt>
                <c:pt idx="35">
                  <c:v>12.99</c:v>
                </c:pt>
                <c:pt idx="36">
                  <c:v>17.7</c:v>
                </c:pt>
                <c:pt idx="37">
                  <c:v>13.45</c:v>
                </c:pt>
                <c:pt idx="38">
                  <c:v>13.68</c:v>
                </c:pt>
                <c:pt idx="39">
                  <c:v>14.56</c:v>
                </c:pt>
                <c:pt idx="40">
                  <c:v>13.73</c:v>
                </c:pt>
                <c:pt idx="41">
                  <c:v>18.86</c:v>
                </c:pt>
                <c:pt idx="42">
                  <c:v>17.41</c:v>
                </c:pt>
                <c:pt idx="43">
                  <c:v>11.515700000000001</c:v>
                </c:pt>
                <c:pt idx="44">
                  <c:v>11.1447</c:v>
                </c:pt>
                <c:pt idx="45">
                  <c:v>11.326700000000001</c:v>
                </c:pt>
                <c:pt idx="46">
                  <c:v>11.003</c:v>
                </c:pt>
                <c:pt idx="47">
                  <c:v>10.9436</c:v>
                </c:pt>
                <c:pt idx="48">
                  <c:v>11.331</c:v>
                </c:pt>
                <c:pt idx="49">
                  <c:v>11.27</c:v>
                </c:pt>
                <c:pt idx="50">
                  <c:v>10.6241</c:v>
                </c:pt>
                <c:pt idx="52">
                  <c:v>8.6999999999999993</c:v>
                </c:pt>
                <c:pt idx="53">
                  <c:v>10.18</c:v>
                </c:pt>
                <c:pt idx="54">
                  <c:v>11.54</c:v>
                </c:pt>
                <c:pt idx="56">
                  <c:v>15.76</c:v>
                </c:pt>
                <c:pt idx="57">
                  <c:v>15.02</c:v>
                </c:pt>
                <c:pt idx="58">
                  <c:v>16.559999999999999</c:v>
                </c:pt>
                <c:pt idx="59">
                  <c:v>15.63</c:v>
                </c:pt>
                <c:pt idx="60">
                  <c:v>8.43</c:v>
                </c:pt>
                <c:pt idx="61">
                  <c:v>9.8000000000000007</c:v>
                </c:pt>
                <c:pt idx="62">
                  <c:v>13.28</c:v>
                </c:pt>
                <c:pt idx="63">
                  <c:v>13.06</c:v>
                </c:pt>
                <c:pt idx="64">
                  <c:v>10.34</c:v>
                </c:pt>
                <c:pt idx="65">
                  <c:v>9.67</c:v>
                </c:pt>
                <c:pt idx="66">
                  <c:v>14.18</c:v>
                </c:pt>
                <c:pt idx="67">
                  <c:v>8.68</c:v>
                </c:pt>
                <c:pt idx="68">
                  <c:v>8.2899999999999991</c:v>
                </c:pt>
                <c:pt idx="69">
                  <c:v>7.36</c:v>
                </c:pt>
                <c:pt idx="70">
                  <c:v>9.19</c:v>
                </c:pt>
                <c:pt idx="71">
                  <c:v>9</c:v>
                </c:pt>
                <c:pt idx="72">
                  <c:v>10.09</c:v>
                </c:pt>
                <c:pt idx="73">
                  <c:v>10.99</c:v>
                </c:pt>
                <c:pt idx="74">
                  <c:v>14.58</c:v>
                </c:pt>
                <c:pt idx="75">
                  <c:v>16.45</c:v>
                </c:pt>
                <c:pt idx="76">
                  <c:v>9.57</c:v>
                </c:pt>
                <c:pt idx="77">
                  <c:v>11.2</c:v>
                </c:pt>
                <c:pt idx="78">
                  <c:v>6.52</c:v>
                </c:pt>
                <c:pt idx="79">
                  <c:v>12.24</c:v>
                </c:pt>
                <c:pt idx="80">
                  <c:v>10.09</c:v>
                </c:pt>
                <c:pt idx="81">
                  <c:v>16.98</c:v>
                </c:pt>
                <c:pt idx="82">
                  <c:v>16.54</c:v>
                </c:pt>
                <c:pt idx="83">
                  <c:v>15.64</c:v>
                </c:pt>
                <c:pt idx="84">
                  <c:v>15.22</c:v>
                </c:pt>
                <c:pt idx="85">
                  <c:v>10.4</c:v>
                </c:pt>
                <c:pt idx="86">
                  <c:v>13.98</c:v>
                </c:pt>
                <c:pt idx="87">
                  <c:v>11.03</c:v>
                </c:pt>
                <c:pt idx="95">
                  <c:v>14.28</c:v>
                </c:pt>
                <c:pt idx="96">
                  <c:v>9.7899999999999991</c:v>
                </c:pt>
                <c:pt idx="97">
                  <c:v>10.45</c:v>
                </c:pt>
                <c:pt idx="98">
                  <c:v>16.059999999999999</c:v>
                </c:pt>
                <c:pt idx="99">
                  <c:v>15.23</c:v>
                </c:pt>
                <c:pt idx="100">
                  <c:v>16</c:v>
                </c:pt>
                <c:pt idx="105">
                  <c:v>16.79</c:v>
                </c:pt>
              </c:numCache>
            </c:numRef>
          </c:xVal>
          <c:yVal>
            <c:numRef>
              <c:f>WEAR!$BJ$2:$BJ$110</c:f>
              <c:numCache>
                <c:formatCode>0</c:formatCode>
                <c:ptCount val="109"/>
                <c:pt idx="2">
                  <c:v>385</c:v>
                </c:pt>
                <c:pt idx="3">
                  <c:v>224</c:v>
                </c:pt>
                <c:pt idx="4">
                  <c:v>269</c:v>
                </c:pt>
                <c:pt idx="5">
                  <c:v>284</c:v>
                </c:pt>
                <c:pt idx="6">
                  <c:v>327</c:v>
                </c:pt>
                <c:pt idx="7">
                  <c:v>332</c:v>
                </c:pt>
                <c:pt idx="8">
                  <c:v>337</c:v>
                </c:pt>
                <c:pt idx="9">
                  <c:v>328</c:v>
                </c:pt>
                <c:pt idx="10">
                  <c:v>339</c:v>
                </c:pt>
                <c:pt idx="11">
                  <c:v>342</c:v>
                </c:pt>
                <c:pt idx="12">
                  <c:v>331</c:v>
                </c:pt>
                <c:pt idx="13">
                  <c:v>340</c:v>
                </c:pt>
                <c:pt idx="14">
                  <c:v>334</c:v>
                </c:pt>
                <c:pt idx="15">
                  <c:v>310</c:v>
                </c:pt>
                <c:pt idx="16">
                  <c:v>329</c:v>
                </c:pt>
                <c:pt idx="17">
                  <c:v>333</c:v>
                </c:pt>
                <c:pt idx="18">
                  <c:v>331</c:v>
                </c:pt>
                <c:pt idx="19">
                  <c:v>331</c:v>
                </c:pt>
                <c:pt idx="20">
                  <c:v>326</c:v>
                </c:pt>
                <c:pt idx="21">
                  <c:v>282</c:v>
                </c:pt>
                <c:pt idx="22">
                  <c:v>279</c:v>
                </c:pt>
                <c:pt idx="23">
                  <c:v>363</c:v>
                </c:pt>
                <c:pt idx="24">
                  <c:v>369</c:v>
                </c:pt>
                <c:pt idx="25">
                  <c:v>311</c:v>
                </c:pt>
                <c:pt idx="26">
                  <c:v>322</c:v>
                </c:pt>
                <c:pt idx="27">
                  <c:v>333</c:v>
                </c:pt>
                <c:pt idx="28">
                  <c:v>343</c:v>
                </c:pt>
                <c:pt idx="31">
                  <c:v>319</c:v>
                </c:pt>
                <c:pt idx="32">
                  <c:v>319</c:v>
                </c:pt>
                <c:pt idx="33">
                  <c:v>411</c:v>
                </c:pt>
                <c:pt idx="34">
                  <c:v>328</c:v>
                </c:pt>
                <c:pt idx="37">
                  <c:v>326</c:v>
                </c:pt>
                <c:pt idx="38">
                  <c:v>680</c:v>
                </c:pt>
                <c:pt idx="39">
                  <c:v>679</c:v>
                </c:pt>
                <c:pt idx="40">
                  <c:v>588</c:v>
                </c:pt>
                <c:pt idx="41">
                  <c:v>343</c:v>
                </c:pt>
                <c:pt idx="42">
                  <c:v>298</c:v>
                </c:pt>
                <c:pt idx="43" formatCode="0.0">
                  <c:v>284.51</c:v>
                </c:pt>
                <c:pt idx="44" formatCode="0.0">
                  <c:v>268.11</c:v>
                </c:pt>
                <c:pt idx="45" formatCode="0.0">
                  <c:v>285.01</c:v>
                </c:pt>
                <c:pt idx="46" formatCode="0.0">
                  <c:v>261.39</c:v>
                </c:pt>
                <c:pt idx="47" formatCode="0.0">
                  <c:v>265.94</c:v>
                </c:pt>
                <c:pt idx="48" formatCode="0.0">
                  <c:v>266.67</c:v>
                </c:pt>
                <c:pt idx="49" formatCode="0.0">
                  <c:v>262.33</c:v>
                </c:pt>
                <c:pt idx="50" formatCode="0.0">
                  <c:v>338.77</c:v>
                </c:pt>
                <c:pt idx="55">
                  <c:v>298</c:v>
                </c:pt>
                <c:pt idx="56">
                  <c:v>272.27999999999997</c:v>
                </c:pt>
                <c:pt idx="57">
                  <c:v>393.54</c:v>
                </c:pt>
                <c:pt idx="58">
                  <c:v>311</c:v>
                </c:pt>
                <c:pt idx="59">
                  <c:v>352</c:v>
                </c:pt>
                <c:pt idx="60">
                  <c:v>307</c:v>
                </c:pt>
                <c:pt idx="61">
                  <c:v>281</c:v>
                </c:pt>
                <c:pt idx="62">
                  <c:v>580</c:v>
                </c:pt>
                <c:pt idx="63">
                  <c:v>441.85</c:v>
                </c:pt>
                <c:pt idx="64">
                  <c:v>250.98</c:v>
                </c:pt>
                <c:pt idx="65">
                  <c:v>234</c:v>
                </c:pt>
                <c:pt idx="66">
                  <c:v>535</c:v>
                </c:pt>
                <c:pt idx="67">
                  <c:v>322</c:v>
                </c:pt>
                <c:pt idx="68">
                  <c:v>159.80000000000001</c:v>
                </c:pt>
                <c:pt idx="69">
                  <c:v>163.01</c:v>
                </c:pt>
                <c:pt idx="71">
                  <c:v>265</c:v>
                </c:pt>
                <c:pt idx="72">
                  <c:v>204</c:v>
                </c:pt>
                <c:pt idx="73">
                  <c:v>210</c:v>
                </c:pt>
                <c:pt idx="74">
                  <c:v>452</c:v>
                </c:pt>
                <c:pt idx="75">
                  <c:v>315</c:v>
                </c:pt>
                <c:pt idx="76">
                  <c:v>266</c:v>
                </c:pt>
                <c:pt idx="77">
                  <c:v>333</c:v>
                </c:pt>
                <c:pt idx="78">
                  <c:v>153</c:v>
                </c:pt>
                <c:pt idx="79">
                  <c:v>379</c:v>
                </c:pt>
                <c:pt idx="81">
                  <c:v>1100</c:v>
                </c:pt>
                <c:pt idx="82">
                  <c:v>850</c:v>
                </c:pt>
                <c:pt idx="83">
                  <c:v>1200</c:v>
                </c:pt>
                <c:pt idx="84">
                  <c:v>800</c:v>
                </c:pt>
                <c:pt idx="85">
                  <c:v>900</c:v>
                </c:pt>
                <c:pt idx="86">
                  <c:v>605</c:v>
                </c:pt>
                <c:pt idx="87">
                  <c:v>613</c:v>
                </c:pt>
                <c:pt idx="88">
                  <c:v>502</c:v>
                </c:pt>
                <c:pt idx="89">
                  <c:v>268</c:v>
                </c:pt>
                <c:pt idx="90">
                  <c:v>394</c:v>
                </c:pt>
                <c:pt idx="91">
                  <c:v>854</c:v>
                </c:pt>
                <c:pt idx="92">
                  <c:v>486</c:v>
                </c:pt>
                <c:pt idx="93">
                  <c:v>318</c:v>
                </c:pt>
                <c:pt idx="94">
                  <c:v>519</c:v>
                </c:pt>
                <c:pt idx="98">
                  <c:v>1000</c:v>
                </c:pt>
                <c:pt idx="99">
                  <c:v>1100</c:v>
                </c:pt>
                <c:pt idx="100">
                  <c:v>800</c:v>
                </c:pt>
                <c:pt idx="101">
                  <c:v>510</c:v>
                </c:pt>
                <c:pt idx="102">
                  <c:v>816</c:v>
                </c:pt>
                <c:pt idx="103">
                  <c:v>606</c:v>
                </c:pt>
                <c:pt idx="104">
                  <c:v>758</c:v>
                </c:pt>
                <c:pt idx="105">
                  <c:v>1200</c:v>
                </c:pt>
                <c:pt idx="106">
                  <c:v>580</c:v>
                </c:pt>
                <c:pt idx="107">
                  <c:v>655</c:v>
                </c:pt>
                <c:pt idx="108">
                  <c:v>540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695-4B71-AE5D-1055D006E9B8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IAP!$M$2:$M$125</c:f>
              <c:numCache>
                <c:formatCode>0.00</c:formatCode>
                <c:ptCount val="118"/>
                <c:pt idx="0">
                  <c:v>14.1</c:v>
                </c:pt>
                <c:pt idx="2">
                  <c:v>15.84</c:v>
                </c:pt>
                <c:pt idx="3">
                  <c:v>15.9</c:v>
                </c:pt>
                <c:pt idx="4">
                  <c:v>14.97</c:v>
                </c:pt>
                <c:pt idx="5">
                  <c:v>14.98</c:v>
                </c:pt>
                <c:pt idx="6">
                  <c:v>14.91</c:v>
                </c:pt>
                <c:pt idx="7">
                  <c:v>14.68</c:v>
                </c:pt>
                <c:pt idx="8">
                  <c:v>13.96</c:v>
                </c:pt>
                <c:pt idx="9">
                  <c:v>15.99</c:v>
                </c:pt>
                <c:pt idx="10">
                  <c:v>15.43</c:v>
                </c:pt>
                <c:pt idx="11">
                  <c:v>13.6</c:v>
                </c:pt>
                <c:pt idx="12">
                  <c:v>14.6</c:v>
                </c:pt>
                <c:pt idx="13">
                  <c:v>11.13</c:v>
                </c:pt>
                <c:pt idx="15">
                  <c:v>15.4</c:v>
                </c:pt>
                <c:pt idx="16">
                  <c:v>14.1</c:v>
                </c:pt>
                <c:pt idx="18">
                  <c:v>15.26</c:v>
                </c:pt>
                <c:pt idx="19">
                  <c:v>14.67</c:v>
                </c:pt>
                <c:pt idx="20">
                  <c:v>15.42</c:v>
                </c:pt>
                <c:pt idx="21">
                  <c:v>15.31</c:v>
                </c:pt>
                <c:pt idx="24">
                  <c:v>16.149999999999999</c:v>
                </c:pt>
                <c:pt idx="25">
                  <c:v>15.2</c:v>
                </c:pt>
                <c:pt idx="26">
                  <c:v>15.26</c:v>
                </c:pt>
                <c:pt idx="27">
                  <c:v>15.5</c:v>
                </c:pt>
                <c:pt idx="28">
                  <c:v>15.67</c:v>
                </c:pt>
                <c:pt idx="29">
                  <c:v>15.21</c:v>
                </c:pt>
                <c:pt idx="31">
                  <c:v>15.11</c:v>
                </c:pt>
                <c:pt idx="32">
                  <c:v>2.5</c:v>
                </c:pt>
                <c:pt idx="33">
                  <c:v>4.7</c:v>
                </c:pt>
                <c:pt idx="34">
                  <c:v>7.5</c:v>
                </c:pt>
                <c:pt idx="35">
                  <c:v>5.0999999999999996</c:v>
                </c:pt>
                <c:pt idx="36">
                  <c:v>10.4</c:v>
                </c:pt>
                <c:pt idx="37">
                  <c:v>5.5</c:v>
                </c:pt>
                <c:pt idx="38">
                  <c:v>5.6</c:v>
                </c:pt>
                <c:pt idx="39">
                  <c:v>13.6</c:v>
                </c:pt>
                <c:pt idx="40">
                  <c:v>8.4</c:v>
                </c:pt>
                <c:pt idx="41">
                  <c:v>9.8000000000000007</c:v>
                </c:pt>
                <c:pt idx="43">
                  <c:v>12.8</c:v>
                </c:pt>
                <c:pt idx="45">
                  <c:v>14.8</c:v>
                </c:pt>
                <c:pt idx="46">
                  <c:v>16.23</c:v>
                </c:pt>
                <c:pt idx="48">
                  <c:v>15.69</c:v>
                </c:pt>
                <c:pt idx="49">
                  <c:v>16.62</c:v>
                </c:pt>
                <c:pt idx="50">
                  <c:v>16.68</c:v>
                </c:pt>
                <c:pt idx="51">
                  <c:v>16.05</c:v>
                </c:pt>
                <c:pt idx="52">
                  <c:v>15.5</c:v>
                </c:pt>
                <c:pt idx="53">
                  <c:v>15.67</c:v>
                </c:pt>
                <c:pt idx="54">
                  <c:v>15.21</c:v>
                </c:pt>
                <c:pt idx="56">
                  <c:v>15.11</c:v>
                </c:pt>
                <c:pt idx="57">
                  <c:v>15.73</c:v>
                </c:pt>
                <c:pt idx="58">
                  <c:v>15.61</c:v>
                </c:pt>
                <c:pt idx="59">
                  <c:v>15.62</c:v>
                </c:pt>
                <c:pt idx="60">
                  <c:v>15.64</c:v>
                </c:pt>
                <c:pt idx="61">
                  <c:v>2.5</c:v>
                </c:pt>
                <c:pt idx="62">
                  <c:v>4.7</c:v>
                </c:pt>
                <c:pt idx="63">
                  <c:v>7.5</c:v>
                </c:pt>
                <c:pt idx="64">
                  <c:v>5.0999999999999996</c:v>
                </c:pt>
                <c:pt idx="65">
                  <c:v>10.4</c:v>
                </c:pt>
                <c:pt idx="66">
                  <c:v>5.5</c:v>
                </c:pt>
                <c:pt idx="67">
                  <c:v>5.6</c:v>
                </c:pt>
                <c:pt idx="68">
                  <c:v>13.6</c:v>
                </c:pt>
                <c:pt idx="69">
                  <c:v>8.4</c:v>
                </c:pt>
                <c:pt idx="70">
                  <c:v>9.8000000000000007</c:v>
                </c:pt>
                <c:pt idx="71">
                  <c:v>15.2</c:v>
                </c:pt>
                <c:pt idx="72">
                  <c:v>15.8</c:v>
                </c:pt>
                <c:pt idx="74">
                  <c:v>12.8</c:v>
                </c:pt>
                <c:pt idx="76">
                  <c:v>18.2</c:v>
                </c:pt>
                <c:pt idx="77">
                  <c:v>20.100000000000001</c:v>
                </c:pt>
                <c:pt idx="78">
                  <c:v>14.8</c:v>
                </c:pt>
                <c:pt idx="79">
                  <c:v>16.23</c:v>
                </c:pt>
                <c:pt idx="80">
                  <c:v>13.8</c:v>
                </c:pt>
                <c:pt idx="81">
                  <c:v>12.5</c:v>
                </c:pt>
                <c:pt idx="83">
                  <c:v>15.69</c:v>
                </c:pt>
                <c:pt idx="84">
                  <c:v>16.62</c:v>
                </c:pt>
                <c:pt idx="85">
                  <c:v>16.68</c:v>
                </c:pt>
                <c:pt idx="86">
                  <c:v>16.05</c:v>
                </c:pt>
                <c:pt idx="97">
                  <c:v>15.69</c:v>
                </c:pt>
                <c:pt idx="98">
                  <c:v>15.41</c:v>
                </c:pt>
                <c:pt idx="99">
                  <c:v>16.079999999999998</c:v>
                </c:pt>
                <c:pt idx="100">
                  <c:v>15.35</c:v>
                </c:pt>
                <c:pt idx="103">
                  <c:v>16.079999999999998</c:v>
                </c:pt>
                <c:pt idx="104">
                  <c:v>15.35</c:v>
                </c:pt>
                <c:pt idx="106">
                  <c:v>17.600000000000001</c:v>
                </c:pt>
                <c:pt idx="107">
                  <c:v>17.670000000000002</c:v>
                </c:pt>
                <c:pt idx="108">
                  <c:v>18.850000000000001</c:v>
                </c:pt>
                <c:pt idx="109">
                  <c:v>17.88</c:v>
                </c:pt>
                <c:pt idx="111">
                  <c:v>17.600000000000001</c:v>
                </c:pt>
                <c:pt idx="112">
                  <c:v>17.670000000000002</c:v>
                </c:pt>
                <c:pt idx="113">
                  <c:v>16.25</c:v>
                </c:pt>
                <c:pt idx="114">
                  <c:v>18.13</c:v>
                </c:pt>
                <c:pt idx="115">
                  <c:v>17.82</c:v>
                </c:pt>
                <c:pt idx="116">
                  <c:v>17.739999999999998</c:v>
                </c:pt>
                <c:pt idx="117">
                  <c:v>17.59</c:v>
                </c:pt>
              </c:numCache>
            </c:numRef>
          </c:xVal>
          <c:yVal>
            <c:numRef>
              <c:f>IAP!$BJ$2:$BJ$125</c:f>
              <c:numCache>
                <c:formatCode>0</c:formatCode>
                <c:ptCount val="118"/>
                <c:pt idx="0">
                  <c:v>662</c:v>
                </c:pt>
                <c:pt idx="2" formatCode="General">
                  <c:v>637</c:v>
                </c:pt>
                <c:pt idx="3" formatCode="General">
                  <c:v>861</c:v>
                </c:pt>
                <c:pt idx="4">
                  <c:v>825</c:v>
                </c:pt>
                <c:pt idx="5">
                  <c:v>835</c:v>
                </c:pt>
                <c:pt idx="6">
                  <c:v>842</c:v>
                </c:pt>
                <c:pt idx="7">
                  <c:v>848</c:v>
                </c:pt>
                <c:pt idx="8">
                  <c:v>519</c:v>
                </c:pt>
                <c:pt idx="9">
                  <c:v>841</c:v>
                </c:pt>
                <c:pt idx="11">
                  <c:v>837</c:v>
                </c:pt>
                <c:pt idx="12">
                  <c:v>814</c:v>
                </c:pt>
                <c:pt idx="13">
                  <c:v>868</c:v>
                </c:pt>
                <c:pt idx="15">
                  <c:v>761</c:v>
                </c:pt>
                <c:pt idx="16">
                  <c:v>662</c:v>
                </c:pt>
                <c:pt idx="24" formatCode="General">
                  <c:v>745</c:v>
                </c:pt>
                <c:pt idx="25" formatCode="General">
                  <c:v>657</c:v>
                </c:pt>
                <c:pt idx="27">
                  <c:v>264</c:v>
                </c:pt>
                <c:pt idx="28">
                  <c:v>341</c:v>
                </c:pt>
                <c:pt idx="29">
                  <c:v>319</c:v>
                </c:pt>
                <c:pt idx="31">
                  <c:v>290</c:v>
                </c:pt>
                <c:pt idx="32">
                  <c:v>424</c:v>
                </c:pt>
                <c:pt idx="33">
                  <c:v>386</c:v>
                </c:pt>
                <c:pt idx="34">
                  <c:v>379</c:v>
                </c:pt>
                <c:pt idx="35">
                  <c:v>370</c:v>
                </c:pt>
                <c:pt idx="36">
                  <c:v>331</c:v>
                </c:pt>
                <c:pt idx="37">
                  <c:v>350</c:v>
                </c:pt>
                <c:pt idx="38">
                  <c:v>396</c:v>
                </c:pt>
                <c:pt idx="39">
                  <c:v>295</c:v>
                </c:pt>
                <c:pt idx="40">
                  <c:v>384</c:v>
                </c:pt>
                <c:pt idx="41">
                  <c:v>374</c:v>
                </c:pt>
                <c:pt idx="43">
                  <c:v>327</c:v>
                </c:pt>
                <c:pt idx="45">
                  <c:v>330</c:v>
                </c:pt>
                <c:pt idx="52">
                  <c:v>264</c:v>
                </c:pt>
                <c:pt idx="53">
                  <c:v>341</c:v>
                </c:pt>
                <c:pt idx="54">
                  <c:v>319</c:v>
                </c:pt>
                <c:pt idx="56">
                  <c:v>290</c:v>
                </c:pt>
                <c:pt idx="57">
                  <c:v>283</c:v>
                </c:pt>
                <c:pt idx="58">
                  <c:v>312</c:v>
                </c:pt>
                <c:pt idx="59">
                  <c:v>317</c:v>
                </c:pt>
                <c:pt idx="60">
                  <c:v>335</c:v>
                </c:pt>
                <c:pt idx="61">
                  <c:v>424</c:v>
                </c:pt>
                <c:pt idx="62">
                  <c:v>386</c:v>
                </c:pt>
                <c:pt idx="63">
                  <c:v>379</c:v>
                </c:pt>
                <c:pt idx="64">
                  <c:v>370</c:v>
                </c:pt>
                <c:pt idx="65">
                  <c:v>331</c:v>
                </c:pt>
                <c:pt idx="66">
                  <c:v>350</c:v>
                </c:pt>
                <c:pt idx="67">
                  <c:v>396</c:v>
                </c:pt>
                <c:pt idx="68">
                  <c:v>295</c:v>
                </c:pt>
                <c:pt idx="69">
                  <c:v>384</c:v>
                </c:pt>
                <c:pt idx="70">
                  <c:v>374</c:v>
                </c:pt>
                <c:pt idx="71">
                  <c:v>345</c:v>
                </c:pt>
                <c:pt idx="72">
                  <c:v>335</c:v>
                </c:pt>
                <c:pt idx="74">
                  <c:v>327</c:v>
                </c:pt>
                <c:pt idx="76">
                  <c:v>237</c:v>
                </c:pt>
                <c:pt idx="77">
                  <c:v>291</c:v>
                </c:pt>
                <c:pt idx="78">
                  <c:v>330</c:v>
                </c:pt>
                <c:pt idx="80">
                  <c:v>278</c:v>
                </c:pt>
                <c:pt idx="81">
                  <c:v>306</c:v>
                </c:pt>
                <c:pt idx="99">
                  <c:v>313</c:v>
                </c:pt>
                <c:pt idx="100">
                  <c:v>353</c:v>
                </c:pt>
                <c:pt idx="103">
                  <c:v>313</c:v>
                </c:pt>
                <c:pt idx="104">
                  <c:v>353</c:v>
                </c:pt>
                <c:pt idx="106">
                  <c:v>1307</c:v>
                </c:pt>
                <c:pt idx="107">
                  <c:v>1085.8</c:v>
                </c:pt>
                <c:pt idx="108">
                  <c:v>952</c:v>
                </c:pt>
                <c:pt idx="109">
                  <c:v>586</c:v>
                </c:pt>
                <c:pt idx="111">
                  <c:v>1307</c:v>
                </c:pt>
                <c:pt idx="112">
                  <c:v>1085.8</c:v>
                </c:pt>
                <c:pt idx="117">
                  <c:v>606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695-4B71-AE5D-1055D006E9B8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GAP'!$M$2:$M$82</c:f>
              <c:numCache>
                <c:formatCode>0.00</c:formatCode>
                <c:ptCount val="81"/>
                <c:pt idx="0">
                  <c:v>11.28</c:v>
                </c:pt>
                <c:pt idx="1">
                  <c:v>13.19</c:v>
                </c:pt>
                <c:pt idx="2">
                  <c:v>13.16</c:v>
                </c:pt>
                <c:pt idx="3">
                  <c:v>15.43</c:v>
                </c:pt>
                <c:pt idx="4">
                  <c:v>13.39</c:v>
                </c:pt>
                <c:pt idx="5">
                  <c:v>13.55</c:v>
                </c:pt>
                <c:pt idx="6">
                  <c:v>10.130000000000001</c:v>
                </c:pt>
                <c:pt idx="7">
                  <c:v>14.01</c:v>
                </c:pt>
                <c:pt idx="8">
                  <c:v>13.91</c:v>
                </c:pt>
                <c:pt idx="9">
                  <c:v>13.63</c:v>
                </c:pt>
                <c:pt idx="10">
                  <c:v>13.88</c:v>
                </c:pt>
                <c:pt idx="11">
                  <c:v>14.05</c:v>
                </c:pt>
                <c:pt idx="12">
                  <c:v>12.03</c:v>
                </c:pt>
                <c:pt idx="13">
                  <c:v>15.02</c:v>
                </c:pt>
                <c:pt idx="14">
                  <c:v>11.11</c:v>
                </c:pt>
                <c:pt idx="15" formatCode="General">
                  <c:v>14.82</c:v>
                </c:pt>
                <c:pt idx="16" formatCode="General">
                  <c:v>13.1</c:v>
                </c:pt>
                <c:pt idx="17" formatCode="General">
                  <c:v>13.27</c:v>
                </c:pt>
                <c:pt idx="18" formatCode="General">
                  <c:v>13.45</c:v>
                </c:pt>
                <c:pt idx="19" formatCode="General">
                  <c:v>15.53</c:v>
                </c:pt>
                <c:pt idx="20" formatCode="General">
                  <c:v>13.02</c:v>
                </c:pt>
                <c:pt idx="21" formatCode="General">
                  <c:v>14.05</c:v>
                </c:pt>
                <c:pt idx="22" formatCode="General">
                  <c:v>13.73</c:v>
                </c:pt>
                <c:pt idx="23" formatCode="General">
                  <c:v>15.32</c:v>
                </c:pt>
                <c:pt idx="24" formatCode="General">
                  <c:v>13.86</c:v>
                </c:pt>
                <c:pt idx="25" formatCode="General">
                  <c:v>12.44</c:v>
                </c:pt>
                <c:pt idx="26" formatCode="General">
                  <c:v>14.09</c:v>
                </c:pt>
                <c:pt idx="27" formatCode="General">
                  <c:v>14.13</c:v>
                </c:pt>
                <c:pt idx="28" formatCode="General">
                  <c:v>13.17</c:v>
                </c:pt>
                <c:pt idx="29" formatCode="General">
                  <c:v>13.64</c:v>
                </c:pt>
                <c:pt idx="30" formatCode="General">
                  <c:v>11.81</c:v>
                </c:pt>
                <c:pt idx="31" formatCode="General">
                  <c:v>13.89</c:v>
                </c:pt>
                <c:pt idx="32" formatCode="General">
                  <c:v>12.64</c:v>
                </c:pt>
                <c:pt idx="33" formatCode="General">
                  <c:v>11.05</c:v>
                </c:pt>
                <c:pt idx="34" formatCode="General">
                  <c:v>12.19</c:v>
                </c:pt>
                <c:pt idx="35" formatCode="General">
                  <c:v>13.6</c:v>
                </c:pt>
                <c:pt idx="36" formatCode="General">
                  <c:v>11.27</c:v>
                </c:pt>
                <c:pt idx="37" formatCode="General">
                  <c:v>14.02</c:v>
                </c:pt>
                <c:pt idx="38" formatCode="General">
                  <c:v>15.58</c:v>
                </c:pt>
                <c:pt idx="39" formatCode="General">
                  <c:v>10.99</c:v>
                </c:pt>
                <c:pt idx="40">
                  <c:v>12.92</c:v>
                </c:pt>
                <c:pt idx="41">
                  <c:v>10.093170889582449</c:v>
                </c:pt>
                <c:pt idx="42">
                  <c:v>10.257903559175</c:v>
                </c:pt>
                <c:pt idx="43">
                  <c:v>10.61</c:v>
                </c:pt>
                <c:pt idx="44">
                  <c:v>12.59236904545393</c:v>
                </c:pt>
                <c:pt idx="45">
                  <c:v>10.5749216120375</c:v>
                </c:pt>
                <c:pt idx="46">
                  <c:v>11.011346001425</c:v>
                </c:pt>
                <c:pt idx="47" formatCode="General">
                  <c:v>15.06</c:v>
                </c:pt>
                <c:pt idx="48" formatCode="General">
                  <c:v>11.36</c:v>
                </c:pt>
                <c:pt idx="49" formatCode="General">
                  <c:v>16.2</c:v>
                </c:pt>
                <c:pt idx="50" formatCode="General">
                  <c:v>11.02</c:v>
                </c:pt>
                <c:pt idx="51" formatCode="General">
                  <c:v>17.79</c:v>
                </c:pt>
                <c:pt idx="52">
                  <c:v>7.17</c:v>
                </c:pt>
                <c:pt idx="53">
                  <c:v>11.4</c:v>
                </c:pt>
                <c:pt idx="54">
                  <c:v>7.17</c:v>
                </c:pt>
                <c:pt idx="55">
                  <c:v>21.4</c:v>
                </c:pt>
                <c:pt idx="56">
                  <c:v>16.149999999999999</c:v>
                </c:pt>
                <c:pt idx="57">
                  <c:v>3.42</c:v>
                </c:pt>
                <c:pt idx="58">
                  <c:v>19.899999999999999</c:v>
                </c:pt>
                <c:pt idx="59">
                  <c:v>15.7</c:v>
                </c:pt>
                <c:pt idx="60">
                  <c:v>7.34</c:v>
                </c:pt>
                <c:pt idx="61">
                  <c:v>6.32</c:v>
                </c:pt>
                <c:pt idx="62">
                  <c:v>7.19</c:v>
                </c:pt>
                <c:pt idx="63">
                  <c:v>8.1999999999999993</c:v>
                </c:pt>
                <c:pt idx="64">
                  <c:v>7.65</c:v>
                </c:pt>
                <c:pt idx="65">
                  <c:v>12.2</c:v>
                </c:pt>
                <c:pt idx="66">
                  <c:v>14.3</c:v>
                </c:pt>
                <c:pt idx="67">
                  <c:v>10.85</c:v>
                </c:pt>
                <c:pt idx="68">
                  <c:v>4.45</c:v>
                </c:pt>
                <c:pt idx="69">
                  <c:v>5.97</c:v>
                </c:pt>
                <c:pt idx="70">
                  <c:v>6.63</c:v>
                </c:pt>
                <c:pt idx="71">
                  <c:v>5.23</c:v>
                </c:pt>
                <c:pt idx="72">
                  <c:v>9.17</c:v>
                </c:pt>
                <c:pt idx="73">
                  <c:v>11.95</c:v>
                </c:pt>
                <c:pt idx="74">
                  <c:v>9.26</c:v>
                </c:pt>
                <c:pt idx="75">
                  <c:v>8.42</c:v>
                </c:pt>
                <c:pt idx="76">
                  <c:v>7.59</c:v>
                </c:pt>
                <c:pt idx="77">
                  <c:v>7.24</c:v>
                </c:pt>
                <c:pt idx="78">
                  <c:v>6.58</c:v>
                </c:pt>
                <c:pt idx="79">
                  <c:v>14.9</c:v>
                </c:pt>
                <c:pt idx="80">
                  <c:v>12.4</c:v>
                </c:pt>
              </c:numCache>
            </c:numRef>
          </c:xVal>
          <c:yVal>
            <c:numRef>
              <c:f>'APIP and GAP'!$BJ$2:$BJ$82</c:f>
              <c:numCache>
                <c:formatCode>General</c:formatCode>
                <c:ptCount val="81"/>
                <c:pt idx="0">
                  <c:v>390</c:v>
                </c:pt>
                <c:pt idx="1">
                  <c:v>518</c:v>
                </c:pt>
                <c:pt idx="2">
                  <c:v>580</c:v>
                </c:pt>
                <c:pt idx="3">
                  <c:v>331</c:v>
                </c:pt>
                <c:pt idx="4">
                  <c:v>241</c:v>
                </c:pt>
                <c:pt idx="5">
                  <c:v>408</c:v>
                </c:pt>
                <c:pt idx="6">
                  <c:v>320</c:v>
                </c:pt>
                <c:pt idx="7">
                  <c:v>256</c:v>
                </c:pt>
                <c:pt idx="8">
                  <c:v>426</c:v>
                </c:pt>
                <c:pt idx="9">
                  <c:v>531</c:v>
                </c:pt>
                <c:pt idx="10">
                  <c:v>422</c:v>
                </c:pt>
                <c:pt idx="11">
                  <c:v>386</c:v>
                </c:pt>
                <c:pt idx="12">
                  <c:v>445</c:v>
                </c:pt>
                <c:pt idx="13">
                  <c:v>480</c:v>
                </c:pt>
                <c:pt idx="14">
                  <c:v>263</c:v>
                </c:pt>
                <c:pt idx="15">
                  <c:v>215</c:v>
                </c:pt>
                <c:pt idx="16">
                  <c:v>338</c:v>
                </c:pt>
                <c:pt idx="17">
                  <c:v>356</c:v>
                </c:pt>
                <c:pt idx="18">
                  <c:v>254</c:v>
                </c:pt>
                <c:pt idx="19">
                  <c:v>243</c:v>
                </c:pt>
                <c:pt idx="20">
                  <c:v>387</c:v>
                </c:pt>
                <c:pt idx="21">
                  <c:v>322</c:v>
                </c:pt>
                <c:pt idx="22">
                  <c:v>298</c:v>
                </c:pt>
                <c:pt idx="23">
                  <c:v>286</c:v>
                </c:pt>
                <c:pt idx="24">
                  <c:v>452</c:v>
                </c:pt>
                <c:pt idx="25">
                  <c:v>520</c:v>
                </c:pt>
                <c:pt idx="26">
                  <c:v>506</c:v>
                </c:pt>
                <c:pt idx="27">
                  <c:v>502</c:v>
                </c:pt>
                <c:pt idx="28">
                  <c:v>330</c:v>
                </c:pt>
                <c:pt idx="29">
                  <c:v>501</c:v>
                </c:pt>
                <c:pt idx="30">
                  <c:v>259</c:v>
                </c:pt>
                <c:pt idx="31">
                  <c:v>475</c:v>
                </c:pt>
                <c:pt idx="32">
                  <c:v>266</c:v>
                </c:pt>
                <c:pt idx="33">
                  <c:v>343</c:v>
                </c:pt>
                <c:pt idx="34">
                  <c:v>273</c:v>
                </c:pt>
                <c:pt idx="35">
                  <c:v>587</c:v>
                </c:pt>
                <c:pt idx="36">
                  <c:v>486</c:v>
                </c:pt>
                <c:pt idx="37">
                  <c:v>315</c:v>
                </c:pt>
                <c:pt idx="38">
                  <c:v>273</c:v>
                </c:pt>
                <c:pt idx="39">
                  <c:v>371</c:v>
                </c:pt>
                <c:pt idx="40">
                  <c:v>418</c:v>
                </c:pt>
                <c:pt idx="41" formatCode="0">
                  <c:v>393.06996196424143</c:v>
                </c:pt>
                <c:pt idx="42" formatCode="0">
                  <c:v>483</c:v>
                </c:pt>
                <c:pt idx="43" formatCode="0">
                  <c:v>515.60444616958011</c:v>
                </c:pt>
                <c:pt idx="44" formatCode="0">
                  <c:v>530.81220240740004</c:v>
                </c:pt>
                <c:pt idx="45" formatCode="0">
                  <c:v>369.86176366327936</c:v>
                </c:pt>
                <c:pt idx="46" formatCode="0">
                  <c:v>513.3036204727938</c:v>
                </c:pt>
                <c:pt idx="47">
                  <c:v>776</c:v>
                </c:pt>
                <c:pt idx="48">
                  <c:v>708</c:v>
                </c:pt>
                <c:pt idx="49">
                  <c:v>732</c:v>
                </c:pt>
                <c:pt idx="50">
                  <c:v>650</c:v>
                </c:pt>
                <c:pt idx="51">
                  <c:v>262</c:v>
                </c:pt>
                <c:pt idx="52" formatCode="0">
                  <c:v>687</c:v>
                </c:pt>
                <c:pt idx="53" formatCode="0">
                  <c:v>813</c:v>
                </c:pt>
                <c:pt idx="54" formatCode="0">
                  <c:v>780</c:v>
                </c:pt>
                <c:pt idx="55" formatCode="0">
                  <c:v>673</c:v>
                </c:pt>
                <c:pt idx="56" formatCode="0">
                  <c:v>756</c:v>
                </c:pt>
                <c:pt idx="57" formatCode="0">
                  <c:v>829</c:v>
                </c:pt>
                <c:pt idx="58" formatCode="0">
                  <c:v>837</c:v>
                </c:pt>
                <c:pt idx="59" formatCode="0">
                  <c:v>781</c:v>
                </c:pt>
                <c:pt idx="60" formatCode="0">
                  <c:v>558</c:v>
                </c:pt>
                <c:pt idx="61" formatCode="0">
                  <c:v>508</c:v>
                </c:pt>
                <c:pt idx="62" formatCode="0">
                  <c:v>511</c:v>
                </c:pt>
                <c:pt idx="63" formatCode="0">
                  <c:v>534</c:v>
                </c:pt>
                <c:pt idx="64" formatCode="0">
                  <c:v>587</c:v>
                </c:pt>
                <c:pt idx="65" formatCode="0">
                  <c:v>509</c:v>
                </c:pt>
                <c:pt idx="66" formatCode="0">
                  <c:v>487</c:v>
                </c:pt>
                <c:pt idx="67" formatCode="0">
                  <c:v>414</c:v>
                </c:pt>
                <c:pt idx="68" formatCode="0">
                  <c:v>774</c:v>
                </c:pt>
                <c:pt idx="69" formatCode="0">
                  <c:v>648</c:v>
                </c:pt>
                <c:pt idx="70" formatCode="0">
                  <c:v>755</c:v>
                </c:pt>
                <c:pt idx="71" formatCode="0">
                  <c:v>616</c:v>
                </c:pt>
                <c:pt idx="72" formatCode="0">
                  <c:v>460</c:v>
                </c:pt>
                <c:pt idx="73" formatCode="0">
                  <c:v>570</c:v>
                </c:pt>
                <c:pt idx="74" formatCode="0">
                  <c:v>452</c:v>
                </c:pt>
                <c:pt idx="75" formatCode="0">
                  <c:v>453</c:v>
                </c:pt>
                <c:pt idx="76" formatCode="0">
                  <c:v>310</c:v>
                </c:pt>
                <c:pt idx="77" formatCode="0">
                  <c:v>770</c:v>
                </c:pt>
                <c:pt idx="78" formatCode="0">
                  <c:v>420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695-4B71-AE5D-1055D006E9B8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WEAR!$M$111:$M$118</c:f>
              <c:numCache>
                <c:formatCode>0.00</c:formatCode>
                <c:ptCount val="8"/>
                <c:pt idx="0">
                  <c:v>14.15</c:v>
                </c:pt>
                <c:pt idx="1">
                  <c:v>13.2</c:v>
                </c:pt>
                <c:pt idx="2">
                  <c:v>14.26</c:v>
                </c:pt>
                <c:pt idx="3">
                  <c:v>11.31</c:v>
                </c:pt>
                <c:pt idx="4">
                  <c:v>6.82</c:v>
                </c:pt>
                <c:pt idx="5">
                  <c:v>8.98</c:v>
                </c:pt>
                <c:pt idx="6">
                  <c:v>10.02</c:v>
                </c:pt>
                <c:pt idx="7">
                  <c:v>12.18</c:v>
                </c:pt>
              </c:numCache>
            </c:numRef>
          </c:xVal>
          <c:yVal>
            <c:numRef>
              <c:f>WEAR!$BJ$111:$BJ$118</c:f>
              <c:numCache>
                <c:formatCode>General</c:formatCode>
                <c:ptCount val="8"/>
                <c:pt idx="0">
                  <c:v>435</c:v>
                </c:pt>
                <c:pt idx="1">
                  <c:v>436</c:v>
                </c:pt>
                <c:pt idx="2">
                  <c:v>376</c:v>
                </c:pt>
                <c:pt idx="3">
                  <c:v>374</c:v>
                </c:pt>
                <c:pt idx="4">
                  <c:v>154</c:v>
                </c:pt>
                <c:pt idx="5">
                  <c:v>264</c:v>
                </c:pt>
                <c:pt idx="6">
                  <c:v>322</c:v>
                </c:pt>
                <c:pt idx="7">
                  <c:v>378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695-4B71-AE5D-1055D006E9B8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IAP!$M$126:$M$132</c:f>
              <c:numCache>
                <c:formatCode>0.00</c:formatCode>
                <c:ptCount val="7"/>
                <c:pt idx="0">
                  <c:v>15.74</c:v>
                </c:pt>
                <c:pt idx="1">
                  <c:v>4.72</c:v>
                </c:pt>
                <c:pt idx="2">
                  <c:v>16.97</c:v>
                </c:pt>
                <c:pt idx="3">
                  <c:v>6.85</c:v>
                </c:pt>
                <c:pt idx="4">
                  <c:v>15.86</c:v>
                </c:pt>
                <c:pt idx="5">
                  <c:v>15.28</c:v>
                </c:pt>
                <c:pt idx="6">
                  <c:v>14.98</c:v>
                </c:pt>
              </c:numCache>
            </c:numRef>
          </c:xVal>
          <c:yVal>
            <c:numRef>
              <c:f>IAP!$BJ$126:$BJ$132</c:f>
              <c:numCache>
                <c:formatCode>0</c:formatCode>
                <c:ptCount val="7"/>
                <c:pt idx="0">
                  <c:v>336</c:v>
                </c:pt>
                <c:pt idx="1">
                  <c:v>414</c:v>
                </c:pt>
                <c:pt idx="2">
                  <c:v>406</c:v>
                </c:pt>
                <c:pt idx="3">
                  <c:v>383</c:v>
                </c:pt>
                <c:pt idx="4" formatCode="General">
                  <c:v>662</c:v>
                </c:pt>
                <c:pt idx="5" formatCode="General">
                  <c:v>575</c:v>
                </c:pt>
                <c:pt idx="6" formatCode="General">
                  <c:v>838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6695-4B71-AE5D-1055D006E9B8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GAP'!$BJ$83:$BJ$92</c:f>
              <c:numCache>
                <c:formatCode>0</c:formatCode>
                <c:ptCount val="10"/>
                <c:pt idx="0">
                  <c:v>463.52238136307125</c:v>
                </c:pt>
                <c:pt idx="1">
                  <c:v>434.34428376537647</c:v>
                </c:pt>
                <c:pt idx="2">
                  <c:v>381</c:v>
                </c:pt>
                <c:pt idx="3">
                  <c:v>427.12978897907908</c:v>
                </c:pt>
                <c:pt idx="4">
                  <c:v>594.47125870009415</c:v>
                </c:pt>
                <c:pt idx="5">
                  <c:v>372.91757877647098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6695-4B71-AE5D-1055D006E9B8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GAP'!$BJ$83:$BJ$92</c:f>
              <c:numCache>
                <c:formatCode>0</c:formatCode>
                <c:ptCount val="10"/>
                <c:pt idx="0">
                  <c:v>463.52238136307125</c:v>
                </c:pt>
                <c:pt idx="1">
                  <c:v>434.34428376537647</c:v>
                </c:pt>
                <c:pt idx="2">
                  <c:v>381</c:v>
                </c:pt>
                <c:pt idx="3">
                  <c:v>427.12978897907908</c:v>
                </c:pt>
                <c:pt idx="4">
                  <c:v>594.47125870009415</c:v>
                </c:pt>
                <c:pt idx="5">
                  <c:v>372.91757877647098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6695-4B71-AE5D-1055D006E9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7074128"/>
        <c:axId val="567070208"/>
      </c:scatterChart>
      <c:valAx>
        <c:axId val="56707412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CaO</a:t>
                </a:r>
                <a:r>
                  <a:rPr lang="en-US" sz="1200" b="0" i="0" u="none" strike="noStrike" baseline="0">
                    <a:effectLst/>
                  </a:rPr>
                  <a:t>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US" sz="1200" b="0" i="0" u="none" strike="noStrike" baseline="0">
                    <a:effectLst/>
                  </a:rPr>
                  <a:t>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70208"/>
        <c:crosses val="autoZero"/>
        <c:crossBetween val="midCat"/>
      </c:valAx>
      <c:valAx>
        <c:axId val="567070208"/>
        <c:scaling>
          <c:orientation val="minMax"/>
          <c:max val="1400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Zr</a:t>
                </a:r>
                <a:r>
                  <a:rPr lang="en-US" sz="1200" b="0" i="0" u="none" strike="noStrike" baseline="0">
                    <a:effectLst/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74128"/>
        <c:crosses val="autoZero"/>
        <c:crossBetween val="midCat"/>
        <c:minorUnit val="50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9.2022879259464244E-2"/>
          <c:y val="4.2023736921967786E-2"/>
          <c:w val="0.26863064620206911"/>
          <c:h val="0.3260073928718113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WEAR!$M$2:$M$110</c:f>
              <c:numCache>
                <c:formatCode>0.00</c:formatCode>
                <c:ptCount val="109"/>
                <c:pt idx="2">
                  <c:v>7.9</c:v>
                </c:pt>
                <c:pt idx="3">
                  <c:v>13.5</c:v>
                </c:pt>
                <c:pt idx="4">
                  <c:v>11.4</c:v>
                </c:pt>
                <c:pt idx="5">
                  <c:v>12.1</c:v>
                </c:pt>
                <c:pt idx="6">
                  <c:v>12.2</c:v>
                </c:pt>
                <c:pt idx="7">
                  <c:v>12.2</c:v>
                </c:pt>
                <c:pt idx="8">
                  <c:v>12.1</c:v>
                </c:pt>
                <c:pt idx="9">
                  <c:v>12</c:v>
                </c:pt>
                <c:pt idx="10">
                  <c:v>12</c:v>
                </c:pt>
                <c:pt idx="11">
                  <c:v>12.2</c:v>
                </c:pt>
                <c:pt idx="12">
                  <c:v>12.3</c:v>
                </c:pt>
                <c:pt idx="13">
                  <c:v>12.3</c:v>
                </c:pt>
                <c:pt idx="14">
                  <c:v>12.2</c:v>
                </c:pt>
                <c:pt idx="15">
                  <c:v>12.2</c:v>
                </c:pt>
                <c:pt idx="16">
                  <c:v>12.1</c:v>
                </c:pt>
                <c:pt idx="17">
                  <c:v>12.1</c:v>
                </c:pt>
                <c:pt idx="18">
                  <c:v>12.2</c:v>
                </c:pt>
                <c:pt idx="19">
                  <c:v>12.2</c:v>
                </c:pt>
                <c:pt idx="20">
                  <c:v>12.3</c:v>
                </c:pt>
                <c:pt idx="21">
                  <c:v>16.5</c:v>
                </c:pt>
                <c:pt idx="22">
                  <c:v>13.6</c:v>
                </c:pt>
                <c:pt idx="23">
                  <c:v>12.5</c:v>
                </c:pt>
                <c:pt idx="24">
                  <c:v>12</c:v>
                </c:pt>
                <c:pt idx="25">
                  <c:v>12.1</c:v>
                </c:pt>
                <c:pt idx="26">
                  <c:v>9.5</c:v>
                </c:pt>
                <c:pt idx="27">
                  <c:v>12.1</c:v>
                </c:pt>
                <c:pt idx="28">
                  <c:v>12</c:v>
                </c:pt>
                <c:pt idx="29">
                  <c:v>12.2</c:v>
                </c:pt>
                <c:pt idx="30">
                  <c:v>12.2</c:v>
                </c:pt>
                <c:pt idx="31">
                  <c:v>12.2</c:v>
                </c:pt>
                <c:pt idx="32">
                  <c:v>12.2</c:v>
                </c:pt>
                <c:pt idx="33">
                  <c:v>17.29</c:v>
                </c:pt>
                <c:pt idx="34">
                  <c:v>14.19</c:v>
                </c:pt>
                <c:pt idx="35">
                  <c:v>12.99</c:v>
                </c:pt>
                <c:pt idx="36">
                  <c:v>17.7</c:v>
                </c:pt>
                <c:pt idx="37">
                  <c:v>13.45</c:v>
                </c:pt>
                <c:pt idx="38">
                  <c:v>13.68</c:v>
                </c:pt>
                <c:pt idx="39">
                  <c:v>14.56</c:v>
                </c:pt>
                <c:pt idx="40">
                  <c:v>13.73</c:v>
                </c:pt>
                <c:pt idx="41">
                  <c:v>18.86</c:v>
                </c:pt>
                <c:pt idx="42">
                  <c:v>17.41</c:v>
                </c:pt>
                <c:pt idx="43">
                  <c:v>11.515700000000001</c:v>
                </c:pt>
                <c:pt idx="44">
                  <c:v>11.1447</c:v>
                </c:pt>
                <c:pt idx="45">
                  <c:v>11.326700000000001</c:v>
                </c:pt>
                <c:pt idx="46">
                  <c:v>11.003</c:v>
                </c:pt>
                <c:pt idx="47">
                  <c:v>10.9436</c:v>
                </c:pt>
                <c:pt idx="48">
                  <c:v>11.331</c:v>
                </c:pt>
                <c:pt idx="49">
                  <c:v>11.27</c:v>
                </c:pt>
                <c:pt idx="50">
                  <c:v>10.6241</c:v>
                </c:pt>
                <c:pt idx="52">
                  <c:v>8.6999999999999993</c:v>
                </c:pt>
                <c:pt idx="53">
                  <c:v>10.18</c:v>
                </c:pt>
                <c:pt idx="54">
                  <c:v>11.54</c:v>
                </c:pt>
                <c:pt idx="56">
                  <c:v>15.76</c:v>
                </c:pt>
                <c:pt idx="57">
                  <c:v>15.02</c:v>
                </c:pt>
                <c:pt idx="58">
                  <c:v>16.559999999999999</c:v>
                </c:pt>
                <c:pt idx="59">
                  <c:v>15.63</c:v>
                </c:pt>
                <c:pt idx="60">
                  <c:v>8.43</c:v>
                </c:pt>
                <c:pt idx="61">
                  <c:v>9.8000000000000007</c:v>
                </c:pt>
                <c:pt idx="62">
                  <c:v>13.28</c:v>
                </c:pt>
                <c:pt idx="63">
                  <c:v>13.06</c:v>
                </c:pt>
                <c:pt idx="64">
                  <c:v>10.34</c:v>
                </c:pt>
                <c:pt idx="65">
                  <c:v>9.67</c:v>
                </c:pt>
                <c:pt idx="66">
                  <c:v>14.18</c:v>
                </c:pt>
                <c:pt idx="67">
                  <c:v>8.68</c:v>
                </c:pt>
                <c:pt idx="68">
                  <c:v>8.2899999999999991</c:v>
                </c:pt>
                <c:pt idx="69">
                  <c:v>7.36</c:v>
                </c:pt>
                <c:pt idx="70">
                  <c:v>9.19</c:v>
                </c:pt>
                <c:pt idx="71">
                  <c:v>9</c:v>
                </c:pt>
                <c:pt idx="72">
                  <c:v>10.09</c:v>
                </c:pt>
                <c:pt idx="73">
                  <c:v>10.99</c:v>
                </c:pt>
                <c:pt idx="74">
                  <c:v>14.58</c:v>
                </c:pt>
                <c:pt idx="75">
                  <c:v>16.45</c:v>
                </c:pt>
                <c:pt idx="76">
                  <c:v>9.57</c:v>
                </c:pt>
                <c:pt idx="77">
                  <c:v>11.2</c:v>
                </c:pt>
                <c:pt idx="78">
                  <c:v>6.52</c:v>
                </c:pt>
                <c:pt idx="79">
                  <c:v>12.24</c:v>
                </c:pt>
                <c:pt idx="80">
                  <c:v>10.09</c:v>
                </c:pt>
                <c:pt idx="81">
                  <c:v>16.98</c:v>
                </c:pt>
                <c:pt idx="82">
                  <c:v>16.54</c:v>
                </c:pt>
                <c:pt idx="83">
                  <c:v>15.64</c:v>
                </c:pt>
                <c:pt idx="84">
                  <c:v>15.22</c:v>
                </c:pt>
                <c:pt idx="85">
                  <c:v>10.4</c:v>
                </c:pt>
                <c:pt idx="86">
                  <c:v>13.98</c:v>
                </c:pt>
                <c:pt idx="87">
                  <c:v>11.03</c:v>
                </c:pt>
                <c:pt idx="95">
                  <c:v>14.28</c:v>
                </c:pt>
                <c:pt idx="96">
                  <c:v>9.7899999999999991</c:v>
                </c:pt>
                <c:pt idx="97">
                  <c:v>10.45</c:v>
                </c:pt>
                <c:pt idx="98">
                  <c:v>16.059999999999999</c:v>
                </c:pt>
                <c:pt idx="99">
                  <c:v>15.23</c:v>
                </c:pt>
                <c:pt idx="100">
                  <c:v>16</c:v>
                </c:pt>
                <c:pt idx="105">
                  <c:v>16.79</c:v>
                </c:pt>
              </c:numCache>
            </c:numRef>
          </c:xVal>
          <c:yVal>
            <c:numRef>
              <c:f>WEAR!$BK$2:$BK$110</c:f>
              <c:numCache>
                <c:formatCode>0</c:formatCode>
                <c:ptCount val="109"/>
                <c:pt idx="2">
                  <c:v>216</c:v>
                </c:pt>
                <c:pt idx="3">
                  <c:v>107</c:v>
                </c:pt>
                <c:pt idx="4">
                  <c:v>243</c:v>
                </c:pt>
                <c:pt idx="5">
                  <c:v>256</c:v>
                </c:pt>
                <c:pt idx="6">
                  <c:v>327</c:v>
                </c:pt>
                <c:pt idx="7">
                  <c:v>324</c:v>
                </c:pt>
                <c:pt idx="8">
                  <c:v>318</c:v>
                </c:pt>
                <c:pt idx="9">
                  <c:v>314</c:v>
                </c:pt>
                <c:pt idx="10">
                  <c:v>327</c:v>
                </c:pt>
                <c:pt idx="11">
                  <c:v>337</c:v>
                </c:pt>
                <c:pt idx="12">
                  <c:v>321</c:v>
                </c:pt>
                <c:pt idx="13">
                  <c:v>330</c:v>
                </c:pt>
                <c:pt idx="14">
                  <c:v>321</c:v>
                </c:pt>
                <c:pt idx="15">
                  <c:v>319</c:v>
                </c:pt>
                <c:pt idx="16">
                  <c:v>323</c:v>
                </c:pt>
                <c:pt idx="17">
                  <c:v>324</c:v>
                </c:pt>
                <c:pt idx="18">
                  <c:v>351</c:v>
                </c:pt>
                <c:pt idx="19">
                  <c:v>350</c:v>
                </c:pt>
                <c:pt idx="20">
                  <c:v>293</c:v>
                </c:pt>
                <c:pt idx="21">
                  <c:v>173</c:v>
                </c:pt>
                <c:pt idx="22">
                  <c:v>128</c:v>
                </c:pt>
                <c:pt idx="23">
                  <c:v>253</c:v>
                </c:pt>
                <c:pt idx="24">
                  <c:v>277</c:v>
                </c:pt>
                <c:pt idx="25">
                  <c:v>329</c:v>
                </c:pt>
                <c:pt idx="26">
                  <c:v>215</c:v>
                </c:pt>
                <c:pt idx="27">
                  <c:v>269</c:v>
                </c:pt>
                <c:pt idx="28">
                  <c:v>283</c:v>
                </c:pt>
                <c:pt idx="31">
                  <c:v>264</c:v>
                </c:pt>
                <c:pt idx="32">
                  <c:v>268</c:v>
                </c:pt>
                <c:pt idx="37">
                  <c:v>1124</c:v>
                </c:pt>
                <c:pt idx="38">
                  <c:v>277</c:v>
                </c:pt>
                <c:pt idx="39">
                  <c:v>280</c:v>
                </c:pt>
                <c:pt idx="40">
                  <c:v>383</c:v>
                </c:pt>
                <c:pt idx="41">
                  <c:v>349</c:v>
                </c:pt>
                <c:pt idx="42">
                  <c:v>150</c:v>
                </c:pt>
                <c:pt idx="43" formatCode="0.0">
                  <c:v>178.76</c:v>
                </c:pt>
                <c:pt idx="44" formatCode="0.0">
                  <c:v>167.67000000000002</c:v>
                </c:pt>
                <c:pt idx="45" formatCode="0.0">
                  <c:v>181.8</c:v>
                </c:pt>
                <c:pt idx="46" formatCode="0.0">
                  <c:v>166.2</c:v>
                </c:pt>
                <c:pt idx="47" formatCode="0.0">
                  <c:v>167.47000000000003</c:v>
                </c:pt>
                <c:pt idx="48" formatCode="0.0">
                  <c:v>168.5</c:v>
                </c:pt>
                <c:pt idx="49" formatCode="0.0">
                  <c:v>167.6</c:v>
                </c:pt>
                <c:pt idx="50" formatCode="0.0">
                  <c:v>219.23000000000002</c:v>
                </c:pt>
                <c:pt idx="55">
                  <c:v>92</c:v>
                </c:pt>
                <c:pt idx="56">
                  <c:v>238.7</c:v>
                </c:pt>
                <c:pt idx="57">
                  <c:v>232.74</c:v>
                </c:pt>
                <c:pt idx="58">
                  <c:v>271</c:v>
                </c:pt>
                <c:pt idx="59">
                  <c:v>296</c:v>
                </c:pt>
                <c:pt idx="60">
                  <c:v>184</c:v>
                </c:pt>
                <c:pt idx="61">
                  <c:v>190</c:v>
                </c:pt>
                <c:pt idx="62">
                  <c:v>354</c:v>
                </c:pt>
                <c:pt idx="63">
                  <c:v>285.39</c:v>
                </c:pt>
                <c:pt idx="64">
                  <c:v>173.19</c:v>
                </c:pt>
                <c:pt idx="65">
                  <c:v>200</c:v>
                </c:pt>
                <c:pt idx="66">
                  <c:v>341</c:v>
                </c:pt>
                <c:pt idx="67">
                  <c:v>236</c:v>
                </c:pt>
                <c:pt idx="68">
                  <c:v>117.87</c:v>
                </c:pt>
                <c:pt idx="69">
                  <c:v>126.29</c:v>
                </c:pt>
                <c:pt idx="71">
                  <c:v>150</c:v>
                </c:pt>
                <c:pt idx="72">
                  <c:v>156</c:v>
                </c:pt>
                <c:pt idx="73">
                  <c:v>15</c:v>
                </c:pt>
                <c:pt idx="74">
                  <c:v>276</c:v>
                </c:pt>
                <c:pt idx="75">
                  <c:v>244</c:v>
                </c:pt>
                <c:pt idx="76">
                  <c:v>145</c:v>
                </c:pt>
                <c:pt idx="77">
                  <c:v>184</c:v>
                </c:pt>
                <c:pt idx="78">
                  <c:v>94</c:v>
                </c:pt>
                <c:pt idx="79">
                  <c:v>166</c:v>
                </c:pt>
                <c:pt idx="86">
                  <c:v>205</c:v>
                </c:pt>
                <c:pt idx="87">
                  <c:v>205</c:v>
                </c:pt>
                <c:pt idx="88">
                  <c:v>208</c:v>
                </c:pt>
                <c:pt idx="89">
                  <c:v>135</c:v>
                </c:pt>
                <c:pt idx="90">
                  <c:v>111</c:v>
                </c:pt>
                <c:pt idx="91">
                  <c:v>200</c:v>
                </c:pt>
                <c:pt idx="92">
                  <c:v>186</c:v>
                </c:pt>
                <c:pt idx="93">
                  <c:v>162</c:v>
                </c:pt>
                <c:pt idx="94">
                  <c:v>119</c:v>
                </c:pt>
                <c:pt idx="101">
                  <c:v>164</c:v>
                </c:pt>
                <c:pt idx="102">
                  <c:v>214</c:v>
                </c:pt>
                <c:pt idx="103">
                  <c:v>258</c:v>
                </c:pt>
                <c:pt idx="104">
                  <c:v>234</c:v>
                </c:pt>
                <c:pt idx="106">
                  <c:v>223</c:v>
                </c:pt>
                <c:pt idx="107">
                  <c:v>295</c:v>
                </c:pt>
                <c:pt idx="108">
                  <c:v>183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84F-4BEF-A451-9F7A2DE1BEFD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IAP!$M$2:$M$125</c:f>
              <c:numCache>
                <c:formatCode>0.00</c:formatCode>
                <c:ptCount val="118"/>
                <c:pt idx="0">
                  <c:v>14.1</c:v>
                </c:pt>
                <c:pt idx="2">
                  <c:v>15.84</c:v>
                </c:pt>
                <c:pt idx="3">
                  <c:v>15.9</c:v>
                </c:pt>
                <c:pt idx="4">
                  <c:v>14.97</c:v>
                </c:pt>
                <c:pt idx="5">
                  <c:v>14.98</c:v>
                </c:pt>
                <c:pt idx="6">
                  <c:v>14.91</c:v>
                </c:pt>
                <c:pt idx="7">
                  <c:v>14.68</c:v>
                </c:pt>
                <c:pt idx="8">
                  <c:v>13.96</c:v>
                </c:pt>
                <c:pt idx="9">
                  <c:v>15.99</c:v>
                </c:pt>
                <c:pt idx="10">
                  <c:v>15.43</c:v>
                </c:pt>
                <c:pt idx="11">
                  <c:v>13.6</c:v>
                </c:pt>
                <c:pt idx="12">
                  <c:v>14.6</c:v>
                </c:pt>
                <c:pt idx="13">
                  <c:v>11.13</c:v>
                </c:pt>
                <c:pt idx="15">
                  <c:v>15.4</c:v>
                </c:pt>
                <c:pt idx="16">
                  <c:v>14.1</c:v>
                </c:pt>
                <c:pt idx="18">
                  <c:v>15.26</c:v>
                </c:pt>
                <c:pt idx="19">
                  <c:v>14.67</c:v>
                </c:pt>
                <c:pt idx="20">
                  <c:v>15.42</c:v>
                </c:pt>
                <c:pt idx="21">
                  <c:v>15.31</c:v>
                </c:pt>
                <c:pt idx="24">
                  <c:v>16.149999999999999</c:v>
                </c:pt>
                <c:pt idx="25">
                  <c:v>15.2</c:v>
                </c:pt>
                <c:pt idx="26">
                  <c:v>15.26</c:v>
                </c:pt>
                <c:pt idx="27">
                  <c:v>15.5</c:v>
                </c:pt>
                <c:pt idx="28">
                  <c:v>15.67</c:v>
                </c:pt>
                <c:pt idx="29">
                  <c:v>15.21</c:v>
                </c:pt>
                <c:pt idx="31">
                  <c:v>15.11</c:v>
                </c:pt>
                <c:pt idx="32">
                  <c:v>2.5</c:v>
                </c:pt>
                <c:pt idx="33">
                  <c:v>4.7</c:v>
                </c:pt>
                <c:pt idx="34">
                  <c:v>7.5</c:v>
                </c:pt>
                <c:pt idx="35">
                  <c:v>5.0999999999999996</c:v>
                </c:pt>
                <c:pt idx="36">
                  <c:v>10.4</c:v>
                </c:pt>
                <c:pt idx="37">
                  <c:v>5.5</c:v>
                </c:pt>
                <c:pt idx="38">
                  <c:v>5.6</c:v>
                </c:pt>
                <c:pt idx="39">
                  <c:v>13.6</c:v>
                </c:pt>
                <c:pt idx="40">
                  <c:v>8.4</c:v>
                </c:pt>
                <c:pt idx="41">
                  <c:v>9.8000000000000007</c:v>
                </c:pt>
                <c:pt idx="43">
                  <c:v>12.8</c:v>
                </c:pt>
                <c:pt idx="45">
                  <c:v>14.8</c:v>
                </c:pt>
                <c:pt idx="46">
                  <c:v>16.23</c:v>
                </c:pt>
                <c:pt idx="48">
                  <c:v>15.69</c:v>
                </c:pt>
                <c:pt idx="49">
                  <c:v>16.62</c:v>
                </c:pt>
                <c:pt idx="50">
                  <c:v>16.68</c:v>
                </c:pt>
                <c:pt idx="51">
                  <c:v>16.05</c:v>
                </c:pt>
                <c:pt idx="52">
                  <c:v>15.5</c:v>
                </c:pt>
                <c:pt idx="53">
                  <c:v>15.67</c:v>
                </c:pt>
                <c:pt idx="54">
                  <c:v>15.21</c:v>
                </c:pt>
                <c:pt idx="56">
                  <c:v>15.11</c:v>
                </c:pt>
                <c:pt idx="57">
                  <c:v>15.73</c:v>
                </c:pt>
                <c:pt idx="58">
                  <c:v>15.61</c:v>
                </c:pt>
                <c:pt idx="59">
                  <c:v>15.62</c:v>
                </c:pt>
                <c:pt idx="60">
                  <c:v>15.64</c:v>
                </c:pt>
                <c:pt idx="61">
                  <c:v>2.5</c:v>
                </c:pt>
                <c:pt idx="62">
                  <c:v>4.7</c:v>
                </c:pt>
                <c:pt idx="63">
                  <c:v>7.5</c:v>
                </c:pt>
                <c:pt idx="64">
                  <c:v>5.0999999999999996</c:v>
                </c:pt>
                <c:pt idx="65">
                  <c:v>10.4</c:v>
                </c:pt>
                <c:pt idx="66">
                  <c:v>5.5</c:v>
                </c:pt>
                <c:pt idx="67">
                  <c:v>5.6</c:v>
                </c:pt>
                <c:pt idx="68">
                  <c:v>13.6</c:v>
                </c:pt>
                <c:pt idx="69">
                  <c:v>8.4</c:v>
                </c:pt>
                <c:pt idx="70">
                  <c:v>9.8000000000000007</c:v>
                </c:pt>
                <c:pt idx="71">
                  <c:v>15.2</c:v>
                </c:pt>
                <c:pt idx="72">
                  <c:v>15.8</c:v>
                </c:pt>
                <c:pt idx="74">
                  <c:v>12.8</c:v>
                </c:pt>
                <c:pt idx="76">
                  <c:v>18.2</c:v>
                </c:pt>
                <c:pt idx="77">
                  <c:v>20.100000000000001</c:v>
                </c:pt>
                <c:pt idx="78">
                  <c:v>14.8</c:v>
                </c:pt>
                <c:pt idx="79">
                  <c:v>16.23</c:v>
                </c:pt>
                <c:pt idx="80">
                  <c:v>13.8</c:v>
                </c:pt>
                <c:pt idx="81">
                  <c:v>12.5</c:v>
                </c:pt>
                <c:pt idx="83">
                  <c:v>15.69</c:v>
                </c:pt>
                <c:pt idx="84">
                  <c:v>16.62</c:v>
                </c:pt>
                <c:pt idx="85">
                  <c:v>16.68</c:v>
                </c:pt>
                <c:pt idx="86">
                  <c:v>16.05</c:v>
                </c:pt>
                <c:pt idx="97">
                  <c:v>15.69</c:v>
                </c:pt>
                <c:pt idx="98">
                  <c:v>15.41</c:v>
                </c:pt>
                <c:pt idx="99">
                  <c:v>16.079999999999998</c:v>
                </c:pt>
                <c:pt idx="100">
                  <c:v>15.35</c:v>
                </c:pt>
                <c:pt idx="103">
                  <c:v>16.079999999999998</c:v>
                </c:pt>
                <c:pt idx="104">
                  <c:v>15.35</c:v>
                </c:pt>
                <c:pt idx="106">
                  <c:v>17.600000000000001</c:v>
                </c:pt>
                <c:pt idx="107">
                  <c:v>17.670000000000002</c:v>
                </c:pt>
                <c:pt idx="108">
                  <c:v>18.850000000000001</c:v>
                </c:pt>
                <c:pt idx="109">
                  <c:v>17.88</c:v>
                </c:pt>
                <c:pt idx="111">
                  <c:v>17.600000000000001</c:v>
                </c:pt>
                <c:pt idx="112">
                  <c:v>17.670000000000002</c:v>
                </c:pt>
                <c:pt idx="113">
                  <c:v>16.25</c:v>
                </c:pt>
                <c:pt idx="114">
                  <c:v>18.13</c:v>
                </c:pt>
                <c:pt idx="115">
                  <c:v>17.82</c:v>
                </c:pt>
                <c:pt idx="116">
                  <c:v>17.739999999999998</c:v>
                </c:pt>
                <c:pt idx="117">
                  <c:v>17.59</c:v>
                </c:pt>
              </c:numCache>
            </c:numRef>
          </c:xVal>
          <c:yVal>
            <c:numRef>
              <c:f>IAP!$BK$2:$BK$125</c:f>
              <c:numCache>
                <c:formatCode>0</c:formatCode>
                <c:ptCount val="118"/>
                <c:pt idx="0">
                  <c:v>42</c:v>
                </c:pt>
                <c:pt idx="2" formatCode="General">
                  <c:v>45</c:v>
                </c:pt>
                <c:pt idx="3" formatCode="General">
                  <c:v>51</c:v>
                </c:pt>
                <c:pt idx="4">
                  <c:v>46</c:v>
                </c:pt>
                <c:pt idx="5">
                  <c:v>46</c:v>
                </c:pt>
                <c:pt idx="6">
                  <c:v>47</c:v>
                </c:pt>
                <c:pt idx="7">
                  <c:v>47</c:v>
                </c:pt>
                <c:pt idx="8">
                  <c:v>43.1</c:v>
                </c:pt>
                <c:pt idx="11">
                  <c:v>45</c:v>
                </c:pt>
                <c:pt idx="12">
                  <c:v>46</c:v>
                </c:pt>
                <c:pt idx="13">
                  <c:v>46</c:v>
                </c:pt>
                <c:pt idx="16">
                  <c:v>42</c:v>
                </c:pt>
                <c:pt idx="24" formatCode="General">
                  <c:v>46</c:v>
                </c:pt>
                <c:pt idx="25" formatCode="General">
                  <c:v>49</c:v>
                </c:pt>
                <c:pt idx="27">
                  <c:v>13</c:v>
                </c:pt>
                <c:pt idx="28">
                  <c:v>16</c:v>
                </c:pt>
                <c:pt idx="29">
                  <c:v>18</c:v>
                </c:pt>
                <c:pt idx="31">
                  <c:v>11.8</c:v>
                </c:pt>
                <c:pt idx="32">
                  <c:v>19</c:v>
                </c:pt>
                <c:pt idx="33">
                  <c:v>18</c:v>
                </c:pt>
                <c:pt idx="34">
                  <c:v>16</c:v>
                </c:pt>
                <c:pt idx="35">
                  <c:v>17</c:v>
                </c:pt>
                <c:pt idx="36">
                  <c:v>13</c:v>
                </c:pt>
                <c:pt idx="37">
                  <c:v>16</c:v>
                </c:pt>
                <c:pt idx="38">
                  <c:v>18</c:v>
                </c:pt>
                <c:pt idx="39">
                  <c:v>14</c:v>
                </c:pt>
                <c:pt idx="40">
                  <c:v>15</c:v>
                </c:pt>
                <c:pt idx="41">
                  <c:v>16</c:v>
                </c:pt>
                <c:pt idx="43">
                  <c:v>12</c:v>
                </c:pt>
                <c:pt idx="45">
                  <c:v>16</c:v>
                </c:pt>
                <c:pt idx="52">
                  <c:v>13</c:v>
                </c:pt>
                <c:pt idx="53">
                  <c:v>16</c:v>
                </c:pt>
                <c:pt idx="54">
                  <c:v>18</c:v>
                </c:pt>
                <c:pt idx="56">
                  <c:v>11.8</c:v>
                </c:pt>
                <c:pt idx="57">
                  <c:v>13</c:v>
                </c:pt>
                <c:pt idx="58">
                  <c:v>15</c:v>
                </c:pt>
                <c:pt idx="59">
                  <c:v>15</c:v>
                </c:pt>
                <c:pt idx="60">
                  <c:v>15</c:v>
                </c:pt>
                <c:pt idx="61">
                  <c:v>19</c:v>
                </c:pt>
                <c:pt idx="62">
                  <c:v>18</c:v>
                </c:pt>
                <c:pt idx="63">
                  <c:v>16</c:v>
                </c:pt>
                <c:pt idx="64">
                  <c:v>17</c:v>
                </c:pt>
                <c:pt idx="65">
                  <c:v>13</c:v>
                </c:pt>
                <c:pt idx="66">
                  <c:v>16</c:v>
                </c:pt>
                <c:pt idx="67">
                  <c:v>18</c:v>
                </c:pt>
                <c:pt idx="68">
                  <c:v>14</c:v>
                </c:pt>
                <c:pt idx="69">
                  <c:v>15</c:v>
                </c:pt>
                <c:pt idx="70">
                  <c:v>16</c:v>
                </c:pt>
                <c:pt idx="71">
                  <c:v>14</c:v>
                </c:pt>
                <c:pt idx="74">
                  <c:v>12</c:v>
                </c:pt>
                <c:pt idx="76">
                  <c:v>12</c:v>
                </c:pt>
                <c:pt idx="77">
                  <c:v>13</c:v>
                </c:pt>
                <c:pt idx="78">
                  <c:v>16</c:v>
                </c:pt>
                <c:pt idx="80">
                  <c:v>12</c:v>
                </c:pt>
                <c:pt idx="81">
                  <c:v>12</c:v>
                </c:pt>
                <c:pt idx="99">
                  <c:v>14</c:v>
                </c:pt>
                <c:pt idx="100">
                  <c:v>15</c:v>
                </c:pt>
                <c:pt idx="103">
                  <c:v>14</c:v>
                </c:pt>
                <c:pt idx="104">
                  <c:v>15</c:v>
                </c:pt>
                <c:pt idx="106">
                  <c:v>56.8</c:v>
                </c:pt>
                <c:pt idx="107">
                  <c:v>54.3</c:v>
                </c:pt>
                <c:pt idx="108">
                  <c:v>39</c:v>
                </c:pt>
                <c:pt idx="109">
                  <c:v>44</c:v>
                </c:pt>
                <c:pt idx="111">
                  <c:v>56.8</c:v>
                </c:pt>
                <c:pt idx="112">
                  <c:v>54.3</c:v>
                </c:pt>
                <c:pt idx="117">
                  <c:v>30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84F-4BEF-A451-9F7A2DE1BEFD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GAP'!$M$2:$M$82</c:f>
              <c:numCache>
                <c:formatCode>0.00</c:formatCode>
                <c:ptCount val="81"/>
                <c:pt idx="0">
                  <c:v>11.28</c:v>
                </c:pt>
                <c:pt idx="1">
                  <c:v>13.19</c:v>
                </c:pt>
                <c:pt idx="2">
                  <c:v>13.16</c:v>
                </c:pt>
                <c:pt idx="3">
                  <c:v>15.43</c:v>
                </c:pt>
                <c:pt idx="4">
                  <c:v>13.39</c:v>
                </c:pt>
                <c:pt idx="5">
                  <c:v>13.55</c:v>
                </c:pt>
                <c:pt idx="6">
                  <c:v>10.130000000000001</c:v>
                </c:pt>
                <c:pt idx="7">
                  <c:v>14.01</c:v>
                </c:pt>
                <c:pt idx="8">
                  <c:v>13.91</c:v>
                </c:pt>
                <c:pt idx="9">
                  <c:v>13.63</c:v>
                </c:pt>
                <c:pt idx="10">
                  <c:v>13.88</c:v>
                </c:pt>
                <c:pt idx="11">
                  <c:v>14.05</c:v>
                </c:pt>
                <c:pt idx="12">
                  <c:v>12.03</c:v>
                </c:pt>
                <c:pt idx="13">
                  <c:v>15.02</c:v>
                </c:pt>
                <c:pt idx="14">
                  <c:v>11.11</c:v>
                </c:pt>
                <c:pt idx="15" formatCode="General">
                  <c:v>14.82</c:v>
                </c:pt>
                <c:pt idx="16" formatCode="General">
                  <c:v>13.1</c:v>
                </c:pt>
                <c:pt idx="17" formatCode="General">
                  <c:v>13.27</c:v>
                </c:pt>
                <c:pt idx="18" formatCode="General">
                  <c:v>13.45</c:v>
                </c:pt>
                <c:pt idx="19" formatCode="General">
                  <c:v>15.53</c:v>
                </c:pt>
                <c:pt idx="20" formatCode="General">
                  <c:v>13.02</c:v>
                </c:pt>
                <c:pt idx="21" formatCode="General">
                  <c:v>14.05</c:v>
                </c:pt>
                <c:pt idx="22" formatCode="General">
                  <c:v>13.73</c:v>
                </c:pt>
                <c:pt idx="23" formatCode="General">
                  <c:v>15.32</c:v>
                </c:pt>
                <c:pt idx="24" formatCode="General">
                  <c:v>13.86</c:v>
                </c:pt>
                <c:pt idx="25" formatCode="General">
                  <c:v>12.44</c:v>
                </c:pt>
                <c:pt idx="26" formatCode="General">
                  <c:v>14.09</c:v>
                </c:pt>
                <c:pt idx="27" formatCode="General">
                  <c:v>14.13</c:v>
                </c:pt>
                <c:pt idx="28" formatCode="General">
                  <c:v>13.17</c:v>
                </c:pt>
                <c:pt idx="29" formatCode="General">
                  <c:v>13.64</c:v>
                </c:pt>
                <c:pt idx="30" formatCode="General">
                  <c:v>11.81</c:v>
                </c:pt>
                <c:pt idx="31" formatCode="General">
                  <c:v>13.89</c:v>
                </c:pt>
                <c:pt idx="32" formatCode="General">
                  <c:v>12.64</c:v>
                </c:pt>
                <c:pt idx="33" formatCode="General">
                  <c:v>11.05</c:v>
                </c:pt>
                <c:pt idx="34" formatCode="General">
                  <c:v>12.19</c:v>
                </c:pt>
                <c:pt idx="35" formatCode="General">
                  <c:v>13.6</c:v>
                </c:pt>
                <c:pt idx="36" formatCode="General">
                  <c:v>11.27</c:v>
                </c:pt>
                <c:pt idx="37" formatCode="General">
                  <c:v>14.02</c:v>
                </c:pt>
                <c:pt idx="38" formatCode="General">
                  <c:v>15.58</c:v>
                </c:pt>
                <c:pt idx="39" formatCode="General">
                  <c:v>10.99</c:v>
                </c:pt>
                <c:pt idx="40">
                  <c:v>12.92</c:v>
                </c:pt>
                <c:pt idx="41">
                  <c:v>10.093170889582449</c:v>
                </c:pt>
                <c:pt idx="42">
                  <c:v>10.257903559175</c:v>
                </c:pt>
                <c:pt idx="43">
                  <c:v>10.61</c:v>
                </c:pt>
                <c:pt idx="44">
                  <c:v>12.59236904545393</c:v>
                </c:pt>
                <c:pt idx="45">
                  <c:v>10.5749216120375</c:v>
                </c:pt>
                <c:pt idx="46">
                  <c:v>11.011346001425</c:v>
                </c:pt>
                <c:pt idx="47" formatCode="General">
                  <c:v>15.06</c:v>
                </c:pt>
                <c:pt idx="48" formatCode="General">
                  <c:v>11.36</c:v>
                </c:pt>
                <c:pt idx="49" formatCode="General">
                  <c:v>16.2</c:v>
                </c:pt>
                <c:pt idx="50" formatCode="General">
                  <c:v>11.02</c:v>
                </c:pt>
                <c:pt idx="51" formatCode="General">
                  <c:v>17.79</c:v>
                </c:pt>
                <c:pt idx="52">
                  <c:v>7.17</c:v>
                </c:pt>
                <c:pt idx="53">
                  <c:v>11.4</c:v>
                </c:pt>
                <c:pt idx="54">
                  <c:v>7.17</c:v>
                </c:pt>
                <c:pt idx="55">
                  <c:v>21.4</c:v>
                </c:pt>
                <c:pt idx="56">
                  <c:v>16.149999999999999</c:v>
                </c:pt>
                <c:pt idx="57">
                  <c:v>3.42</c:v>
                </c:pt>
                <c:pt idx="58">
                  <c:v>19.899999999999999</c:v>
                </c:pt>
                <c:pt idx="59">
                  <c:v>15.7</c:v>
                </c:pt>
                <c:pt idx="60">
                  <c:v>7.34</c:v>
                </c:pt>
                <c:pt idx="61">
                  <c:v>6.32</c:v>
                </c:pt>
                <c:pt idx="62">
                  <c:v>7.19</c:v>
                </c:pt>
                <c:pt idx="63">
                  <c:v>8.1999999999999993</c:v>
                </c:pt>
                <c:pt idx="64">
                  <c:v>7.65</c:v>
                </c:pt>
                <c:pt idx="65">
                  <c:v>12.2</c:v>
                </c:pt>
                <c:pt idx="66">
                  <c:v>14.3</c:v>
                </c:pt>
                <c:pt idx="67">
                  <c:v>10.85</c:v>
                </c:pt>
                <c:pt idx="68">
                  <c:v>4.45</c:v>
                </c:pt>
                <c:pt idx="69">
                  <c:v>5.97</c:v>
                </c:pt>
                <c:pt idx="70">
                  <c:v>6.63</c:v>
                </c:pt>
                <c:pt idx="71">
                  <c:v>5.23</c:v>
                </c:pt>
                <c:pt idx="72">
                  <c:v>9.17</c:v>
                </c:pt>
                <c:pt idx="73">
                  <c:v>11.95</c:v>
                </c:pt>
                <c:pt idx="74">
                  <c:v>9.26</c:v>
                </c:pt>
                <c:pt idx="75">
                  <c:v>8.42</c:v>
                </c:pt>
                <c:pt idx="76">
                  <c:v>7.59</c:v>
                </c:pt>
                <c:pt idx="77">
                  <c:v>7.24</c:v>
                </c:pt>
                <c:pt idx="78">
                  <c:v>6.58</c:v>
                </c:pt>
                <c:pt idx="79">
                  <c:v>14.9</c:v>
                </c:pt>
                <c:pt idx="80">
                  <c:v>12.4</c:v>
                </c:pt>
              </c:numCache>
            </c:numRef>
          </c:xVal>
          <c:yVal>
            <c:numRef>
              <c:f>'APIP and GAP'!$BK$2:$BK$82</c:f>
              <c:numCache>
                <c:formatCode>General</c:formatCode>
                <c:ptCount val="81"/>
                <c:pt idx="0">
                  <c:v>126</c:v>
                </c:pt>
                <c:pt idx="1">
                  <c:v>147</c:v>
                </c:pt>
                <c:pt idx="3">
                  <c:v>95</c:v>
                </c:pt>
                <c:pt idx="4">
                  <c:v>69</c:v>
                </c:pt>
                <c:pt idx="5">
                  <c:v>155</c:v>
                </c:pt>
                <c:pt idx="6">
                  <c:v>89</c:v>
                </c:pt>
                <c:pt idx="7">
                  <c:v>84</c:v>
                </c:pt>
                <c:pt idx="8">
                  <c:v>148</c:v>
                </c:pt>
                <c:pt idx="9">
                  <c:v>165</c:v>
                </c:pt>
                <c:pt idx="10">
                  <c:v>135</c:v>
                </c:pt>
                <c:pt idx="11">
                  <c:v>162</c:v>
                </c:pt>
                <c:pt idx="12">
                  <c:v>118</c:v>
                </c:pt>
                <c:pt idx="13">
                  <c:v>150</c:v>
                </c:pt>
                <c:pt idx="14">
                  <c:v>81</c:v>
                </c:pt>
                <c:pt idx="15">
                  <c:v>97</c:v>
                </c:pt>
                <c:pt idx="16">
                  <c:v>116</c:v>
                </c:pt>
                <c:pt idx="17">
                  <c:v>121</c:v>
                </c:pt>
                <c:pt idx="18">
                  <c:v>90</c:v>
                </c:pt>
                <c:pt idx="19">
                  <c:v>70</c:v>
                </c:pt>
                <c:pt idx="20">
                  <c:v>121</c:v>
                </c:pt>
                <c:pt idx="21">
                  <c:v>111</c:v>
                </c:pt>
                <c:pt idx="22">
                  <c:v>109</c:v>
                </c:pt>
                <c:pt idx="23">
                  <c:v>128</c:v>
                </c:pt>
                <c:pt idx="24">
                  <c:v>157</c:v>
                </c:pt>
                <c:pt idx="25">
                  <c:v>132</c:v>
                </c:pt>
                <c:pt idx="26">
                  <c:v>133</c:v>
                </c:pt>
                <c:pt idx="27">
                  <c:v>132</c:v>
                </c:pt>
                <c:pt idx="28">
                  <c:v>108</c:v>
                </c:pt>
                <c:pt idx="29">
                  <c:v>134</c:v>
                </c:pt>
                <c:pt idx="30">
                  <c:v>106</c:v>
                </c:pt>
                <c:pt idx="31">
                  <c:v>178</c:v>
                </c:pt>
                <c:pt idx="32">
                  <c:v>86</c:v>
                </c:pt>
                <c:pt idx="33">
                  <c:v>124</c:v>
                </c:pt>
                <c:pt idx="34">
                  <c:v>99</c:v>
                </c:pt>
                <c:pt idx="35">
                  <c:v>136</c:v>
                </c:pt>
                <c:pt idx="36">
                  <c:v>160</c:v>
                </c:pt>
                <c:pt idx="37">
                  <c:v>99</c:v>
                </c:pt>
                <c:pt idx="38">
                  <c:v>96</c:v>
                </c:pt>
                <c:pt idx="39">
                  <c:v>83</c:v>
                </c:pt>
                <c:pt idx="40">
                  <c:v>130</c:v>
                </c:pt>
                <c:pt idx="41" formatCode="0">
                  <c:v>134.9599225527638</c:v>
                </c:pt>
                <c:pt idx="42" formatCode="0">
                  <c:v>180</c:v>
                </c:pt>
                <c:pt idx="43" formatCode="0">
                  <c:v>119.27091628825012</c:v>
                </c:pt>
                <c:pt idx="44" formatCode="0">
                  <c:v>170.79845819460115</c:v>
                </c:pt>
                <c:pt idx="45" formatCode="0">
                  <c:v>140.02260499335873</c:v>
                </c:pt>
                <c:pt idx="46" formatCode="0">
                  <c:v>171.68868519770567</c:v>
                </c:pt>
                <c:pt idx="47">
                  <c:v>242</c:v>
                </c:pt>
                <c:pt idx="48">
                  <c:v>253</c:v>
                </c:pt>
                <c:pt idx="49">
                  <c:v>264</c:v>
                </c:pt>
                <c:pt idx="50">
                  <c:v>207</c:v>
                </c:pt>
                <c:pt idx="51">
                  <c:v>237</c:v>
                </c:pt>
                <c:pt idx="52" formatCode="0">
                  <c:v>248</c:v>
                </c:pt>
                <c:pt idx="53" formatCode="0">
                  <c:v>231</c:v>
                </c:pt>
                <c:pt idx="54" formatCode="0">
                  <c:v>226</c:v>
                </c:pt>
                <c:pt idx="55" formatCode="0">
                  <c:v>242</c:v>
                </c:pt>
                <c:pt idx="56" formatCode="0">
                  <c:v>247</c:v>
                </c:pt>
                <c:pt idx="57" formatCode="0">
                  <c:v>252</c:v>
                </c:pt>
                <c:pt idx="58" formatCode="0">
                  <c:v>251</c:v>
                </c:pt>
                <c:pt idx="59" formatCode="0">
                  <c:v>230</c:v>
                </c:pt>
                <c:pt idx="60" formatCode="0">
                  <c:v>240</c:v>
                </c:pt>
                <c:pt idx="61" formatCode="0">
                  <c:v>221</c:v>
                </c:pt>
                <c:pt idx="62" formatCode="0">
                  <c:v>235</c:v>
                </c:pt>
                <c:pt idx="63" formatCode="0">
                  <c:v>246</c:v>
                </c:pt>
                <c:pt idx="64" formatCode="0">
                  <c:v>273</c:v>
                </c:pt>
                <c:pt idx="65" formatCode="0">
                  <c:v>234</c:v>
                </c:pt>
                <c:pt idx="66" formatCode="0">
                  <c:v>175</c:v>
                </c:pt>
                <c:pt idx="67" formatCode="0">
                  <c:v>164.5</c:v>
                </c:pt>
                <c:pt idx="68" formatCode="0">
                  <c:v>239</c:v>
                </c:pt>
                <c:pt idx="69" formatCode="0">
                  <c:v>188.5</c:v>
                </c:pt>
                <c:pt idx="70" formatCode="0">
                  <c:v>248</c:v>
                </c:pt>
                <c:pt idx="71" formatCode="0">
                  <c:v>268</c:v>
                </c:pt>
                <c:pt idx="72" formatCode="0">
                  <c:v>225</c:v>
                </c:pt>
                <c:pt idx="73" formatCode="0">
                  <c:v>253</c:v>
                </c:pt>
                <c:pt idx="74" formatCode="0">
                  <c:v>174</c:v>
                </c:pt>
                <c:pt idx="75" formatCode="0">
                  <c:v>170</c:v>
                </c:pt>
                <c:pt idx="76" formatCode="0">
                  <c:v>106</c:v>
                </c:pt>
                <c:pt idx="77" formatCode="0">
                  <c:v>173</c:v>
                </c:pt>
                <c:pt idx="78" formatCode="0">
                  <c:v>140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84F-4BEF-A451-9F7A2DE1BEFD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WEAR!$M$111:$M$118</c:f>
              <c:numCache>
                <c:formatCode>0.00</c:formatCode>
                <c:ptCount val="8"/>
                <c:pt idx="0">
                  <c:v>14.15</c:v>
                </c:pt>
                <c:pt idx="1">
                  <c:v>13.2</c:v>
                </c:pt>
                <c:pt idx="2">
                  <c:v>14.26</c:v>
                </c:pt>
                <c:pt idx="3">
                  <c:v>11.31</c:v>
                </c:pt>
                <c:pt idx="4">
                  <c:v>6.82</c:v>
                </c:pt>
                <c:pt idx="5">
                  <c:v>8.98</c:v>
                </c:pt>
                <c:pt idx="6">
                  <c:v>10.02</c:v>
                </c:pt>
                <c:pt idx="7">
                  <c:v>12.18</c:v>
                </c:pt>
              </c:numCache>
            </c:numRef>
          </c:xVal>
          <c:yVal>
            <c:numRef>
              <c:f>WEAR!$BK$111:$BK$118</c:f>
              <c:numCache>
                <c:formatCode>General</c:formatCode>
                <c:ptCount val="8"/>
                <c:pt idx="0">
                  <c:v>286</c:v>
                </c:pt>
                <c:pt idx="1">
                  <c:v>251</c:v>
                </c:pt>
                <c:pt idx="2">
                  <c:v>280</c:v>
                </c:pt>
                <c:pt idx="3">
                  <c:v>200</c:v>
                </c:pt>
                <c:pt idx="4">
                  <c:v>81</c:v>
                </c:pt>
                <c:pt idx="5">
                  <c:v>136</c:v>
                </c:pt>
                <c:pt idx="6">
                  <c:v>170</c:v>
                </c:pt>
                <c:pt idx="7">
                  <c:v>176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84F-4BEF-A451-9F7A2DE1BEFD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IAP!$M$126:$M$132</c:f>
              <c:numCache>
                <c:formatCode>0.00</c:formatCode>
                <c:ptCount val="7"/>
                <c:pt idx="0">
                  <c:v>15.74</c:v>
                </c:pt>
                <c:pt idx="1">
                  <c:v>4.72</c:v>
                </c:pt>
                <c:pt idx="2">
                  <c:v>16.97</c:v>
                </c:pt>
                <c:pt idx="3">
                  <c:v>6.85</c:v>
                </c:pt>
                <c:pt idx="4">
                  <c:v>15.86</c:v>
                </c:pt>
                <c:pt idx="5">
                  <c:v>15.28</c:v>
                </c:pt>
                <c:pt idx="6">
                  <c:v>14.98</c:v>
                </c:pt>
              </c:numCache>
            </c:numRef>
          </c:xVal>
          <c:yVal>
            <c:numRef>
              <c:f>IAP!$BK$126:$BK$132</c:f>
              <c:numCache>
                <c:formatCode>0</c:formatCode>
                <c:ptCount val="7"/>
                <c:pt idx="0">
                  <c:v>13</c:v>
                </c:pt>
                <c:pt idx="1">
                  <c:v>17</c:v>
                </c:pt>
                <c:pt idx="2">
                  <c:v>16</c:v>
                </c:pt>
                <c:pt idx="3">
                  <c:v>16</c:v>
                </c:pt>
                <c:pt idx="4" formatCode="General">
                  <c:v>47</c:v>
                </c:pt>
                <c:pt idx="5" formatCode="General">
                  <c:v>47</c:v>
                </c:pt>
                <c:pt idx="6" formatCode="General">
                  <c:v>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184F-4BEF-A451-9F7A2DE1BEFD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GAP'!$BK$83:$BK$92</c:f>
              <c:numCache>
                <c:formatCode>0</c:formatCode>
                <c:ptCount val="10"/>
                <c:pt idx="0">
                  <c:v>187.72161262575864</c:v>
                </c:pt>
                <c:pt idx="1">
                  <c:v>136.53174826225222</c:v>
                </c:pt>
                <c:pt idx="2">
                  <c:v>150</c:v>
                </c:pt>
                <c:pt idx="3">
                  <c:v>132.59074080923799</c:v>
                </c:pt>
                <c:pt idx="4">
                  <c:v>221.6429628079745</c:v>
                </c:pt>
                <c:pt idx="5">
                  <c:v>120.76119847890837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184F-4BEF-A451-9F7A2DE1BEFD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GAP'!$BK$83:$BK$92</c:f>
              <c:numCache>
                <c:formatCode>0</c:formatCode>
                <c:ptCount val="10"/>
                <c:pt idx="0">
                  <c:v>187.72161262575864</c:v>
                </c:pt>
                <c:pt idx="1">
                  <c:v>136.53174826225222</c:v>
                </c:pt>
                <c:pt idx="2">
                  <c:v>150</c:v>
                </c:pt>
                <c:pt idx="3">
                  <c:v>132.59074080923799</c:v>
                </c:pt>
                <c:pt idx="4">
                  <c:v>221.6429628079745</c:v>
                </c:pt>
                <c:pt idx="5">
                  <c:v>120.76119847890837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184F-4BEF-A451-9F7A2DE1BE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7070600"/>
        <c:axId val="567070992"/>
      </c:scatterChart>
      <c:valAx>
        <c:axId val="567070600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CaO</a:t>
                </a:r>
                <a:r>
                  <a:rPr lang="en-US" sz="1200" b="0" i="0" u="none" strike="noStrike" baseline="0">
                    <a:effectLst/>
                  </a:rPr>
                  <a:t>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US" sz="1200" b="0" i="0" u="none" strike="noStrike" baseline="0">
                    <a:effectLst/>
                  </a:rPr>
                  <a:t>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70992"/>
        <c:crosses val="autoZero"/>
        <c:crossBetween val="midCat"/>
      </c:valAx>
      <c:valAx>
        <c:axId val="567070992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Nb</a:t>
                </a:r>
                <a:r>
                  <a:rPr lang="en-US" sz="1200" b="0" i="0" u="none" strike="noStrike" baseline="0">
                    <a:effectLst/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70600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6721467433000583"/>
          <c:y val="0.48397043578887644"/>
          <c:w val="0.26857277776651717"/>
          <c:h val="0.232379512807408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WEAR!$M$2:$M$110</c:f>
              <c:numCache>
                <c:formatCode>0.00</c:formatCode>
                <c:ptCount val="109"/>
                <c:pt idx="2">
                  <c:v>7.9</c:v>
                </c:pt>
                <c:pt idx="3">
                  <c:v>13.5</c:v>
                </c:pt>
                <c:pt idx="4">
                  <c:v>11.4</c:v>
                </c:pt>
                <c:pt idx="5">
                  <c:v>12.1</c:v>
                </c:pt>
                <c:pt idx="6">
                  <c:v>12.2</c:v>
                </c:pt>
                <c:pt idx="7">
                  <c:v>12.2</c:v>
                </c:pt>
                <c:pt idx="8">
                  <c:v>12.1</c:v>
                </c:pt>
                <c:pt idx="9">
                  <c:v>12</c:v>
                </c:pt>
                <c:pt idx="10">
                  <c:v>12</c:v>
                </c:pt>
                <c:pt idx="11">
                  <c:v>12.2</c:v>
                </c:pt>
                <c:pt idx="12">
                  <c:v>12.3</c:v>
                </c:pt>
                <c:pt idx="13">
                  <c:v>12.3</c:v>
                </c:pt>
                <c:pt idx="14">
                  <c:v>12.2</c:v>
                </c:pt>
                <c:pt idx="15">
                  <c:v>12.2</c:v>
                </c:pt>
                <c:pt idx="16">
                  <c:v>12.1</c:v>
                </c:pt>
                <c:pt idx="17">
                  <c:v>12.1</c:v>
                </c:pt>
                <c:pt idx="18">
                  <c:v>12.2</c:v>
                </c:pt>
                <c:pt idx="19">
                  <c:v>12.2</c:v>
                </c:pt>
                <c:pt idx="20">
                  <c:v>12.3</c:v>
                </c:pt>
                <c:pt idx="21">
                  <c:v>16.5</c:v>
                </c:pt>
                <c:pt idx="22">
                  <c:v>13.6</c:v>
                </c:pt>
                <c:pt idx="23">
                  <c:v>12.5</c:v>
                </c:pt>
                <c:pt idx="24">
                  <c:v>12</c:v>
                </c:pt>
                <c:pt idx="25">
                  <c:v>12.1</c:v>
                </c:pt>
                <c:pt idx="26">
                  <c:v>9.5</c:v>
                </c:pt>
                <c:pt idx="27">
                  <c:v>12.1</c:v>
                </c:pt>
                <c:pt idx="28">
                  <c:v>12</c:v>
                </c:pt>
                <c:pt idx="29">
                  <c:v>12.2</c:v>
                </c:pt>
                <c:pt idx="30">
                  <c:v>12.2</c:v>
                </c:pt>
                <c:pt idx="31">
                  <c:v>12.2</c:v>
                </c:pt>
                <c:pt idx="32">
                  <c:v>12.2</c:v>
                </c:pt>
                <c:pt idx="33">
                  <c:v>17.29</c:v>
                </c:pt>
                <c:pt idx="34">
                  <c:v>14.19</c:v>
                </c:pt>
                <c:pt idx="35">
                  <c:v>12.99</c:v>
                </c:pt>
                <c:pt idx="36">
                  <c:v>17.7</c:v>
                </c:pt>
                <c:pt idx="37">
                  <c:v>13.45</c:v>
                </c:pt>
                <c:pt idx="38">
                  <c:v>13.68</c:v>
                </c:pt>
                <c:pt idx="39">
                  <c:v>14.56</c:v>
                </c:pt>
                <c:pt idx="40">
                  <c:v>13.73</c:v>
                </c:pt>
                <c:pt idx="41">
                  <c:v>18.86</c:v>
                </c:pt>
                <c:pt idx="42">
                  <c:v>17.41</c:v>
                </c:pt>
                <c:pt idx="43">
                  <c:v>11.515700000000001</c:v>
                </c:pt>
                <c:pt idx="44">
                  <c:v>11.1447</c:v>
                </c:pt>
                <c:pt idx="45">
                  <c:v>11.326700000000001</c:v>
                </c:pt>
                <c:pt idx="46">
                  <c:v>11.003</c:v>
                </c:pt>
                <c:pt idx="47">
                  <c:v>10.9436</c:v>
                </c:pt>
                <c:pt idx="48">
                  <c:v>11.331</c:v>
                </c:pt>
                <c:pt idx="49">
                  <c:v>11.27</c:v>
                </c:pt>
                <c:pt idx="50">
                  <c:v>10.6241</c:v>
                </c:pt>
                <c:pt idx="52">
                  <c:v>8.6999999999999993</c:v>
                </c:pt>
                <c:pt idx="53">
                  <c:v>10.18</c:v>
                </c:pt>
                <c:pt idx="54">
                  <c:v>11.54</c:v>
                </c:pt>
                <c:pt idx="56">
                  <c:v>15.76</c:v>
                </c:pt>
                <c:pt idx="57">
                  <c:v>15.02</c:v>
                </c:pt>
                <c:pt idx="58">
                  <c:v>16.559999999999999</c:v>
                </c:pt>
                <c:pt idx="59">
                  <c:v>15.63</c:v>
                </c:pt>
                <c:pt idx="60">
                  <c:v>8.43</c:v>
                </c:pt>
                <c:pt idx="61">
                  <c:v>9.8000000000000007</c:v>
                </c:pt>
                <c:pt idx="62">
                  <c:v>13.28</c:v>
                </c:pt>
                <c:pt idx="63">
                  <c:v>13.06</c:v>
                </c:pt>
                <c:pt idx="64">
                  <c:v>10.34</c:v>
                </c:pt>
                <c:pt idx="65">
                  <c:v>9.67</c:v>
                </c:pt>
                <c:pt idx="66">
                  <c:v>14.18</c:v>
                </c:pt>
                <c:pt idx="67">
                  <c:v>8.68</c:v>
                </c:pt>
                <c:pt idx="68">
                  <c:v>8.2899999999999991</c:v>
                </c:pt>
                <c:pt idx="69">
                  <c:v>7.36</c:v>
                </c:pt>
                <c:pt idx="70">
                  <c:v>9.19</c:v>
                </c:pt>
                <c:pt idx="71">
                  <c:v>9</c:v>
                </c:pt>
                <c:pt idx="72">
                  <c:v>10.09</c:v>
                </c:pt>
                <c:pt idx="73">
                  <c:v>10.99</c:v>
                </c:pt>
                <c:pt idx="74">
                  <c:v>14.58</c:v>
                </c:pt>
                <c:pt idx="75">
                  <c:v>16.45</c:v>
                </c:pt>
                <c:pt idx="76">
                  <c:v>9.57</c:v>
                </c:pt>
                <c:pt idx="77">
                  <c:v>11.2</c:v>
                </c:pt>
                <c:pt idx="78">
                  <c:v>6.52</c:v>
                </c:pt>
                <c:pt idx="79">
                  <c:v>12.24</c:v>
                </c:pt>
                <c:pt idx="80">
                  <c:v>10.09</c:v>
                </c:pt>
                <c:pt idx="81">
                  <c:v>16.98</c:v>
                </c:pt>
                <c:pt idx="82">
                  <c:v>16.54</c:v>
                </c:pt>
                <c:pt idx="83">
                  <c:v>15.64</c:v>
                </c:pt>
                <c:pt idx="84">
                  <c:v>15.22</c:v>
                </c:pt>
                <c:pt idx="85">
                  <c:v>10.4</c:v>
                </c:pt>
                <c:pt idx="86">
                  <c:v>13.98</c:v>
                </c:pt>
                <c:pt idx="87">
                  <c:v>11.03</c:v>
                </c:pt>
                <c:pt idx="95">
                  <c:v>14.28</c:v>
                </c:pt>
                <c:pt idx="96">
                  <c:v>9.7899999999999991</c:v>
                </c:pt>
                <c:pt idx="97">
                  <c:v>10.45</c:v>
                </c:pt>
                <c:pt idx="98">
                  <c:v>16.059999999999999</c:v>
                </c:pt>
                <c:pt idx="99">
                  <c:v>15.23</c:v>
                </c:pt>
                <c:pt idx="100">
                  <c:v>16</c:v>
                </c:pt>
                <c:pt idx="105">
                  <c:v>16.79</c:v>
                </c:pt>
              </c:numCache>
            </c:numRef>
          </c:xVal>
          <c:yVal>
            <c:numRef>
              <c:f>WEAR!$BL$2:$BL$110</c:f>
              <c:numCache>
                <c:formatCode>0.0</c:formatCode>
                <c:ptCount val="109"/>
                <c:pt idx="4">
                  <c:v>3.9</c:v>
                </c:pt>
                <c:pt idx="5">
                  <c:v>4</c:v>
                </c:pt>
                <c:pt idx="6">
                  <c:v>4.4000000000000004</c:v>
                </c:pt>
                <c:pt idx="7">
                  <c:v>4.5</c:v>
                </c:pt>
                <c:pt idx="8">
                  <c:v>4.3</c:v>
                </c:pt>
                <c:pt idx="9">
                  <c:v>4.5999999999999996</c:v>
                </c:pt>
                <c:pt idx="10">
                  <c:v>4.5999999999999996</c:v>
                </c:pt>
                <c:pt idx="11">
                  <c:v>4.4000000000000004</c:v>
                </c:pt>
                <c:pt idx="12">
                  <c:v>4.8</c:v>
                </c:pt>
                <c:pt idx="13">
                  <c:v>4.5</c:v>
                </c:pt>
                <c:pt idx="14">
                  <c:v>4.5999999999999996</c:v>
                </c:pt>
                <c:pt idx="15">
                  <c:v>4.3</c:v>
                </c:pt>
                <c:pt idx="16">
                  <c:v>4.3</c:v>
                </c:pt>
                <c:pt idx="17">
                  <c:v>4.7</c:v>
                </c:pt>
                <c:pt idx="18">
                  <c:v>4.4000000000000004</c:v>
                </c:pt>
                <c:pt idx="19">
                  <c:v>4.3</c:v>
                </c:pt>
                <c:pt idx="20">
                  <c:v>4.5999999999999996</c:v>
                </c:pt>
                <c:pt idx="21">
                  <c:v>5.5</c:v>
                </c:pt>
                <c:pt idx="22">
                  <c:v>5.9</c:v>
                </c:pt>
                <c:pt idx="23">
                  <c:v>5.4</c:v>
                </c:pt>
                <c:pt idx="24">
                  <c:v>5.2</c:v>
                </c:pt>
                <c:pt idx="25">
                  <c:v>4.0999999999999996</c:v>
                </c:pt>
                <c:pt idx="26">
                  <c:v>5.8</c:v>
                </c:pt>
                <c:pt idx="27">
                  <c:v>4.9000000000000004</c:v>
                </c:pt>
                <c:pt idx="28">
                  <c:v>5</c:v>
                </c:pt>
                <c:pt idx="40">
                  <c:v>8.5</c:v>
                </c:pt>
                <c:pt idx="41">
                  <c:v>6</c:v>
                </c:pt>
                <c:pt idx="42">
                  <c:v>6.3</c:v>
                </c:pt>
                <c:pt idx="43">
                  <c:v>4.3976308791239083</c:v>
                </c:pt>
                <c:pt idx="44">
                  <c:v>5.1765859312764855</c:v>
                </c:pt>
                <c:pt idx="45">
                  <c:v>5.3874271243279157</c:v>
                </c:pt>
                <c:pt idx="47">
                  <c:v>5.3084113511634596</c:v>
                </c:pt>
                <c:pt idx="48">
                  <c:v>5.3953663918819839</c:v>
                </c:pt>
                <c:pt idx="49">
                  <c:v>5.0583320293148768</c:v>
                </c:pt>
                <c:pt idx="50">
                  <c:v>5.7338384501048649</c:v>
                </c:pt>
                <c:pt idx="55">
                  <c:v>6.5</c:v>
                </c:pt>
                <c:pt idx="56">
                  <c:v>6.23</c:v>
                </c:pt>
                <c:pt idx="57">
                  <c:v>8.92</c:v>
                </c:pt>
                <c:pt idx="63">
                  <c:v>9.7200000000000006</c:v>
                </c:pt>
                <c:pt idx="64">
                  <c:v>5.67</c:v>
                </c:pt>
                <c:pt idx="68">
                  <c:v>4.12</c:v>
                </c:pt>
                <c:pt idx="69">
                  <c:v>4.4000000000000004</c:v>
                </c:pt>
                <c:pt idx="86">
                  <c:v>10.3</c:v>
                </c:pt>
                <c:pt idx="87">
                  <c:v>7.2</c:v>
                </c:pt>
                <c:pt idx="89">
                  <c:v>4</c:v>
                </c:pt>
                <c:pt idx="90">
                  <c:v>4.5</c:v>
                </c:pt>
                <c:pt idx="92">
                  <c:v>5.5</c:v>
                </c:pt>
                <c:pt idx="93">
                  <c:v>4.8</c:v>
                </c:pt>
                <c:pt idx="107">
                  <c:v>9.6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618-43E0-86F8-44CDE682E485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IAP!$M$2:$M$125</c:f>
              <c:numCache>
                <c:formatCode>0.00</c:formatCode>
                <c:ptCount val="118"/>
                <c:pt idx="0">
                  <c:v>14.1</c:v>
                </c:pt>
                <c:pt idx="2">
                  <c:v>15.84</c:v>
                </c:pt>
                <c:pt idx="3">
                  <c:v>15.9</c:v>
                </c:pt>
                <c:pt idx="4">
                  <c:v>14.97</c:v>
                </c:pt>
                <c:pt idx="5">
                  <c:v>14.98</c:v>
                </c:pt>
                <c:pt idx="6">
                  <c:v>14.91</c:v>
                </c:pt>
                <c:pt idx="7">
                  <c:v>14.68</c:v>
                </c:pt>
                <c:pt idx="8">
                  <c:v>13.96</c:v>
                </c:pt>
                <c:pt idx="9">
                  <c:v>15.99</c:v>
                </c:pt>
                <c:pt idx="10">
                  <c:v>15.43</c:v>
                </c:pt>
                <c:pt idx="11">
                  <c:v>13.6</c:v>
                </c:pt>
                <c:pt idx="12">
                  <c:v>14.6</c:v>
                </c:pt>
                <c:pt idx="13">
                  <c:v>11.13</c:v>
                </c:pt>
                <c:pt idx="15">
                  <c:v>15.4</c:v>
                </c:pt>
                <c:pt idx="16">
                  <c:v>14.1</c:v>
                </c:pt>
                <c:pt idx="18">
                  <c:v>15.26</c:v>
                </c:pt>
                <c:pt idx="19">
                  <c:v>14.67</c:v>
                </c:pt>
                <c:pt idx="20">
                  <c:v>15.42</c:v>
                </c:pt>
                <c:pt idx="21">
                  <c:v>15.31</c:v>
                </c:pt>
                <c:pt idx="24">
                  <c:v>16.149999999999999</c:v>
                </c:pt>
                <c:pt idx="25">
                  <c:v>15.2</c:v>
                </c:pt>
                <c:pt idx="26">
                  <c:v>15.26</c:v>
                </c:pt>
                <c:pt idx="27">
                  <c:v>15.5</c:v>
                </c:pt>
                <c:pt idx="28">
                  <c:v>15.67</c:v>
                </c:pt>
                <c:pt idx="29">
                  <c:v>15.21</c:v>
                </c:pt>
                <c:pt idx="31">
                  <c:v>15.11</c:v>
                </c:pt>
                <c:pt idx="32">
                  <c:v>2.5</c:v>
                </c:pt>
                <c:pt idx="33">
                  <c:v>4.7</c:v>
                </c:pt>
                <c:pt idx="34">
                  <c:v>7.5</c:v>
                </c:pt>
                <c:pt idx="35">
                  <c:v>5.0999999999999996</c:v>
                </c:pt>
                <c:pt idx="36">
                  <c:v>10.4</c:v>
                </c:pt>
                <c:pt idx="37">
                  <c:v>5.5</c:v>
                </c:pt>
                <c:pt idx="38">
                  <c:v>5.6</c:v>
                </c:pt>
                <c:pt idx="39">
                  <c:v>13.6</c:v>
                </c:pt>
                <c:pt idx="40">
                  <c:v>8.4</c:v>
                </c:pt>
                <c:pt idx="41">
                  <c:v>9.8000000000000007</c:v>
                </c:pt>
                <c:pt idx="43">
                  <c:v>12.8</c:v>
                </c:pt>
                <c:pt idx="45">
                  <c:v>14.8</c:v>
                </c:pt>
                <c:pt idx="46">
                  <c:v>16.23</c:v>
                </c:pt>
                <c:pt idx="48">
                  <c:v>15.69</c:v>
                </c:pt>
                <c:pt idx="49">
                  <c:v>16.62</c:v>
                </c:pt>
                <c:pt idx="50">
                  <c:v>16.68</c:v>
                </c:pt>
                <c:pt idx="51">
                  <c:v>16.05</c:v>
                </c:pt>
                <c:pt idx="52">
                  <c:v>15.5</c:v>
                </c:pt>
                <c:pt idx="53">
                  <c:v>15.67</c:v>
                </c:pt>
                <c:pt idx="54">
                  <c:v>15.21</c:v>
                </c:pt>
                <c:pt idx="56">
                  <c:v>15.11</c:v>
                </c:pt>
                <c:pt idx="57">
                  <c:v>15.73</c:v>
                </c:pt>
                <c:pt idx="58">
                  <c:v>15.61</c:v>
                </c:pt>
                <c:pt idx="59">
                  <c:v>15.62</c:v>
                </c:pt>
                <c:pt idx="60">
                  <c:v>15.64</c:v>
                </c:pt>
                <c:pt idx="61">
                  <c:v>2.5</c:v>
                </c:pt>
                <c:pt idx="62">
                  <c:v>4.7</c:v>
                </c:pt>
                <c:pt idx="63">
                  <c:v>7.5</c:v>
                </c:pt>
                <c:pt idx="64">
                  <c:v>5.0999999999999996</c:v>
                </c:pt>
                <c:pt idx="65">
                  <c:v>10.4</c:v>
                </c:pt>
                <c:pt idx="66">
                  <c:v>5.5</c:v>
                </c:pt>
                <c:pt idx="67">
                  <c:v>5.6</c:v>
                </c:pt>
                <c:pt idx="68">
                  <c:v>13.6</c:v>
                </c:pt>
                <c:pt idx="69">
                  <c:v>8.4</c:v>
                </c:pt>
                <c:pt idx="70">
                  <c:v>9.8000000000000007</c:v>
                </c:pt>
                <c:pt idx="71">
                  <c:v>15.2</c:v>
                </c:pt>
                <c:pt idx="72">
                  <c:v>15.8</c:v>
                </c:pt>
                <c:pt idx="74">
                  <c:v>12.8</c:v>
                </c:pt>
                <c:pt idx="76">
                  <c:v>18.2</c:v>
                </c:pt>
                <c:pt idx="77">
                  <c:v>20.100000000000001</c:v>
                </c:pt>
                <c:pt idx="78">
                  <c:v>14.8</c:v>
                </c:pt>
                <c:pt idx="79">
                  <c:v>16.23</c:v>
                </c:pt>
                <c:pt idx="80">
                  <c:v>13.8</c:v>
                </c:pt>
                <c:pt idx="81">
                  <c:v>12.5</c:v>
                </c:pt>
                <c:pt idx="83">
                  <c:v>15.69</c:v>
                </c:pt>
                <c:pt idx="84">
                  <c:v>16.62</c:v>
                </c:pt>
                <c:pt idx="85">
                  <c:v>16.68</c:v>
                </c:pt>
                <c:pt idx="86">
                  <c:v>16.05</c:v>
                </c:pt>
                <c:pt idx="97">
                  <c:v>15.69</c:v>
                </c:pt>
                <c:pt idx="98">
                  <c:v>15.41</c:v>
                </c:pt>
                <c:pt idx="99">
                  <c:v>16.079999999999998</c:v>
                </c:pt>
                <c:pt idx="100">
                  <c:v>15.35</c:v>
                </c:pt>
                <c:pt idx="103">
                  <c:v>16.079999999999998</c:v>
                </c:pt>
                <c:pt idx="104">
                  <c:v>15.35</c:v>
                </c:pt>
                <c:pt idx="106">
                  <c:v>17.600000000000001</c:v>
                </c:pt>
                <c:pt idx="107">
                  <c:v>17.670000000000002</c:v>
                </c:pt>
                <c:pt idx="108">
                  <c:v>18.850000000000001</c:v>
                </c:pt>
                <c:pt idx="109">
                  <c:v>17.88</c:v>
                </c:pt>
                <c:pt idx="111">
                  <c:v>17.600000000000001</c:v>
                </c:pt>
                <c:pt idx="112">
                  <c:v>17.670000000000002</c:v>
                </c:pt>
                <c:pt idx="113">
                  <c:v>16.25</c:v>
                </c:pt>
                <c:pt idx="114">
                  <c:v>18.13</c:v>
                </c:pt>
                <c:pt idx="115">
                  <c:v>17.82</c:v>
                </c:pt>
                <c:pt idx="116">
                  <c:v>17.739999999999998</c:v>
                </c:pt>
                <c:pt idx="117">
                  <c:v>17.59</c:v>
                </c:pt>
              </c:numCache>
            </c:numRef>
          </c:xVal>
          <c:yVal>
            <c:numRef>
              <c:f>IAP!$BL$2:$BL$125</c:f>
              <c:numCache>
                <c:formatCode>0.0</c:formatCode>
                <c:ptCount val="118"/>
                <c:pt idx="2" formatCode="General">
                  <c:v>19.600000000000001</c:v>
                </c:pt>
                <c:pt idx="3" formatCode="General">
                  <c:v>25</c:v>
                </c:pt>
                <c:pt idx="4">
                  <c:v>25</c:v>
                </c:pt>
                <c:pt idx="7">
                  <c:v>22.9</c:v>
                </c:pt>
                <c:pt idx="8">
                  <c:v>12.1</c:v>
                </c:pt>
                <c:pt idx="11">
                  <c:v>24</c:v>
                </c:pt>
                <c:pt idx="12">
                  <c:v>25</c:v>
                </c:pt>
                <c:pt idx="24" formatCode="General">
                  <c:v>20.9</c:v>
                </c:pt>
                <c:pt idx="25" formatCode="General">
                  <c:v>21.7</c:v>
                </c:pt>
                <c:pt idx="27">
                  <c:v>7.4</c:v>
                </c:pt>
                <c:pt idx="28">
                  <c:v>9.1999999999999993</c:v>
                </c:pt>
                <c:pt idx="29">
                  <c:v>8.3000000000000007</c:v>
                </c:pt>
                <c:pt idx="31">
                  <c:v>9</c:v>
                </c:pt>
                <c:pt idx="52">
                  <c:v>7.4</c:v>
                </c:pt>
                <c:pt idx="53">
                  <c:v>9.1999999999999993</c:v>
                </c:pt>
                <c:pt idx="54">
                  <c:v>8.3000000000000007</c:v>
                </c:pt>
                <c:pt idx="56">
                  <c:v>9</c:v>
                </c:pt>
                <c:pt idx="80">
                  <c:v>6.6</c:v>
                </c:pt>
                <c:pt idx="81">
                  <c:v>7.15</c:v>
                </c:pt>
                <c:pt idx="99">
                  <c:v>8.6</c:v>
                </c:pt>
                <c:pt idx="100">
                  <c:v>8.8000000000000007</c:v>
                </c:pt>
                <c:pt idx="103">
                  <c:v>8.6</c:v>
                </c:pt>
                <c:pt idx="104">
                  <c:v>8.8000000000000007</c:v>
                </c:pt>
                <c:pt idx="108">
                  <c:v>25</c:v>
                </c:pt>
                <c:pt idx="109">
                  <c:v>22</c:v>
                </c:pt>
                <c:pt idx="117">
                  <c:v>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618-43E0-86F8-44CDE682E485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GAP'!$M$2:$M$82</c:f>
              <c:numCache>
                <c:formatCode>0.00</c:formatCode>
                <c:ptCount val="81"/>
                <c:pt idx="0">
                  <c:v>11.28</c:v>
                </c:pt>
                <c:pt idx="1">
                  <c:v>13.19</c:v>
                </c:pt>
                <c:pt idx="2">
                  <c:v>13.16</c:v>
                </c:pt>
                <c:pt idx="3">
                  <c:v>15.43</c:v>
                </c:pt>
                <c:pt idx="4">
                  <c:v>13.39</c:v>
                </c:pt>
                <c:pt idx="5">
                  <c:v>13.55</c:v>
                </c:pt>
                <c:pt idx="6">
                  <c:v>10.130000000000001</c:v>
                </c:pt>
                <c:pt idx="7">
                  <c:v>14.01</c:v>
                </c:pt>
                <c:pt idx="8">
                  <c:v>13.91</c:v>
                </c:pt>
                <c:pt idx="9">
                  <c:v>13.63</c:v>
                </c:pt>
                <c:pt idx="10">
                  <c:v>13.88</c:v>
                </c:pt>
                <c:pt idx="11">
                  <c:v>14.05</c:v>
                </c:pt>
                <c:pt idx="12">
                  <c:v>12.03</c:v>
                </c:pt>
                <c:pt idx="13">
                  <c:v>15.02</c:v>
                </c:pt>
                <c:pt idx="14">
                  <c:v>11.11</c:v>
                </c:pt>
                <c:pt idx="15" formatCode="General">
                  <c:v>14.82</c:v>
                </c:pt>
                <c:pt idx="16" formatCode="General">
                  <c:v>13.1</c:v>
                </c:pt>
                <c:pt idx="17" formatCode="General">
                  <c:v>13.27</c:v>
                </c:pt>
                <c:pt idx="18" formatCode="General">
                  <c:v>13.45</c:v>
                </c:pt>
                <c:pt idx="19" formatCode="General">
                  <c:v>15.53</c:v>
                </c:pt>
                <c:pt idx="20" formatCode="General">
                  <c:v>13.02</c:v>
                </c:pt>
                <c:pt idx="21" formatCode="General">
                  <c:v>14.05</c:v>
                </c:pt>
                <c:pt idx="22" formatCode="General">
                  <c:v>13.73</c:v>
                </c:pt>
                <c:pt idx="23" formatCode="General">
                  <c:v>15.32</c:v>
                </c:pt>
                <c:pt idx="24" formatCode="General">
                  <c:v>13.86</c:v>
                </c:pt>
                <c:pt idx="25" formatCode="General">
                  <c:v>12.44</c:v>
                </c:pt>
                <c:pt idx="26" formatCode="General">
                  <c:v>14.09</c:v>
                </c:pt>
                <c:pt idx="27" formatCode="General">
                  <c:v>14.13</c:v>
                </c:pt>
                <c:pt idx="28" formatCode="General">
                  <c:v>13.17</c:v>
                </c:pt>
                <c:pt idx="29" formatCode="General">
                  <c:v>13.64</c:v>
                </c:pt>
                <c:pt idx="30" formatCode="General">
                  <c:v>11.81</c:v>
                </c:pt>
                <c:pt idx="31" formatCode="General">
                  <c:v>13.89</c:v>
                </c:pt>
                <c:pt idx="32" formatCode="General">
                  <c:v>12.64</c:v>
                </c:pt>
                <c:pt idx="33" formatCode="General">
                  <c:v>11.05</c:v>
                </c:pt>
                <c:pt idx="34" formatCode="General">
                  <c:v>12.19</c:v>
                </c:pt>
                <c:pt idx="35" formatCode="General">
                  <c:v>13.6</c:v>
                </c:pt>
                <c:pt idx="36" formatCode="General">
                  <c:v>11.27</c:v>
                </c:pt>
                <c:pt idx="37" formatCode="General">
                  <c:v>14.02</c:v>
                </c:pt>
                <c:pt idx="38" formatCode="General">
                  <c:v>15.58</c:v>
                </c:pt>
                <c:pt idx="39" formatCode="General">
                  <c:v>10.99</c:v>
                </c:pt>
                <c:pt idx="40">
                  <c:v>12.92</c:v>
                </c:pt>
                <c:pt idx="41">
                  <c:v>10.093170889582449</c:v>
                </c:pt>
                <c:pt idx="42">
                  <c:v>10.257903559175</c:v>
                </c:pt>
                <c:pt idx="43">
                  <c:v>10.61</c:v>
                </c:pt>
                <c:pt idx="44">
                  <c:v>12.59236904545393</c:v>
                </c:pt>
                <c:pt idx="45">
                  <c:v>10.5749216120375</c:v>
                </c:pt>
                <c:pt idx="46">
                  <c:v>11.011346001425</c:v>
                </c:pt>
                <c:pt idx="47" formatCode="General">
                  <c:v>15.06</c:v>
                </c:pt>
                <c:pt idx="48" formatCode="General">
                  <c:v>11.36</c:v>
                </c:pt>
                <c:pt idx="49" formatCode="General">
                  <c:v>16.2</c:v>
                </c:pt>
                <c:pt idx="50" formatCode="General">
                  <c:v>11.02</c:v>
                </c:pt>
                <c:pt idx="51" formatCode="General">
                  <c:v>17.79</c:v>
                </c:pt>
                <c:pt idx="52">
                  <c:v>7.17</c:v>
                </c:pt>
                <c:pt idx="53">
                  <c:v>11.4</c:v>
                </c:pt>
                <c:pt idx="54">
                  <c:v>7.17</c:v>
                </c:pt>
                <c:pt idx="55">
                  <c:v>21.4</c:v>
                </c:pt>
                <c:pt idx="56">
                  <c:v>16.149999999999999</c:v>
                </c:pt>
                <c:pt idx="57">
                  <c:v>3.42</c:v>
                </c:pt>
                <c:pt idx="58">
                  <c:v>19.899999999999999</c:v>
                </c:pt>
                <c:pt idx="59">
                  <c:v>15.7</c:v>
                </c:pt>
                <c:pt idx="60">
                  <c:v>7.34</c:v>
                </c:pt>
                <c:pt idx="61">
                  <c:v>6.32</c:v>
                </c:pt>
                <c:pt idx="62">
                  <c:v>7.19</c:v>
                </c:pt>
                <c:pt idx="63">
                  <c:v>8.1999999999999993</c:v>
                </c:pt>
                <c:pt idx="64">
                  <c:v>7.65</c:v>
                </c:pt>
                <c:pt idx="65">
                  <c:v>12.2</c:v>
                </c:pt>
                <c:pt idx="66">
                  <c:v>14.3</c:v>
                </c:pt>
                <c:pt idx="67">
                  <c:v>10.85</c:v>
                </c:pt>
                <c:pt idx="68">
                  <c:v>4.45</c:v>
                </c:pt>
                <c:pt idx="69">
                  <c:v>5.97</c:v>
                </c:pt>
                <c:pt idx="70">
                  <c:v>6.63</c:v>
                </c:pt>
                <c:pt idx="71">
                  <c:v>5.23</c:v>
                </c:pt>
                <c:pt idx="72">
                  <c:v>9.17</c:v>
                </c:pt>
                <c:pt idx="73">
                  <c:v>11.95</c:v>
                </c:pt>
                <c:pt idx="74">
                  <c:v>9.26</c:v>
                </c:pt>
                <c:pt idx="75">
                  <c:v>8.42</c:v>
                </c:pt>
                <c:pt idx="76">
                  <c:v>7.59</c:v>
                </c:pt>
                <c:pt idx="77">
                  <c:v>7.24</c:v>
                </c:pt>
                <c:pt idx="78">
                  <c:v>6.58</c:v>
                </c:pt>
                <c:pt idx="79">
                  <c:v>14.9</c:v>
                </c:pt>
                <c:pt idx="80">
                  <c:v>12.4</c:v>
                </c:pt>
              </c:numCache>
            </c:numRef>
          </c:xVal>
          <c:yVal>
            <c:numRef>
              <c:f>'APIP and GAP'!$BL$2:$BL$82</c:f>
              <c:numCache>
                <c:formatCode>General</c:formatCode>
                <c:ptCount val="81"/>
                <c:pt idx="0">
                  <c:v>9.68</c:v>
                </c:pt>
                <c:pt idx="1">
                  <c:v>12.45</c:v>
                </c:pt>
                <c:pt idx="3">
                  <c:v>7.95</c:v>
                </c:pt>
                <c:pt idx="4">
                  <c:v>6.25</c:v>
                </c:pt>
                <c:pt idx="8">
                  <c:v>11.22</c:v>
                </c:pt>
                <c:pt idx="12">
                  <c:v>10.35</c:v>
                </c:pt>
                <c:pt idx="14">
                  <c:v>6.8</c:v>
                </c:pt>
                <c:pt idx="15">
                  <c:v>7.22</c:v>
                </c:pt>
                <c:pt idx="16">
                  <c:v>7.74</c:v>
                </c:pt>
                <c:pt idx="17">
                  <c:v>11.3</c:v>
                </c:pt>
                <c:pt idx="18">
                  <c:v>12.3</c:v>
                </c:pt>
                <c:pt idx="26">
                  <c:v>9.59</c:v>
                </c:pt>
                <c:pt idx="27">
                  <c:v>6.33</c:v>
                </c:pt>
                <c:pt idx="28">
                  <c:v>11.2</c:v>
                </c:pt>
                <c:pt idx="29">
                  <c:v>6.29</c:v>
                </c:pt>
                <c:pt idx="30">
                  <c:v>7.88</c:v>
                </c:pt>
                <c:pt idx="31">
                  <c:v>6.6</c:v>
                </c:pt>
                <c:pt idx="32">
                  <c:v>13.4</c:v>
                </c:pt>
                <c:pt idx="33">
                  <c:v>11</c:v>
                </c:pt>
                <c:pt idx="34">
                  <c:v>8.8800000000000008</c:v>
                </c:pt>
                <c:pt idx="35">
                  <c:v>8.6300000000000008</c:v>
                </c:pt>
                <c:pt idx="40">
                  <c:v>10</c:v>
                </c:pt>
                <c:pt idx="41" formatCode="0.0">
                  <c:v>12.898358999999999</c:v>
                </c:pt>
                <c:pt idx="42" formatCode="0.0">
                  <c:v>10.7</c:v>
                </c:pt>
                <c:pt idx="43" formatCode="0.0">
                  <c:v>4.9000000000000004</c:v>
                </c:pt>
                <c:pt idx="52">
                  <c:v>16.2</c:v>
                </c:pt>
                <c:pt idx="53">
                  <c:v>18.899999999999999</c:v>
                </c:pt>
                <c:pt idx="54">
                  <c:v>17.899999999999999</c:v>
                </c:pt>
                <c:pt idx="55">
                  <c:v>14.4</c:v>
                </c:pt>
                <c:pt idx="56">
                  <c:v>16.7</c:v>
                </c:pt>
                <c:pt idx="57">
                  <c:v>17.399999999999999</c:v>
                </c:pt>
                <c:pt idx="58">
                  <c:v>17.600000000000001</c:v>
                </c:pt>
                <c:pt idx="59">
                  <c:v>16.399999999999999</c:v>
                </c:pt>
                <c:pt idx="60">
                  <c:v>13.2</c:v>
                </c:pt>
                <c:pt idx="61">
                  <c:v>12.1</c:v>
                </c:pt>
                <c:pt idx="62">
                  <c:v>12</c:v>
                </c:pt>
                <c:pt idx="63">
                  <c:v>12.6</c:v>
                </c:pt>
                <c:pt idx="64">
                  <c:v>13.9</c:v>
                </c:pt>
                <c:pt idx="65">
                  <c:v>11.8</c:v>
                </c:pt>
                <c:pt idx="66">
                  <c:v>11.5</c:v>
                </c:pt>
                <c:pt idx="67">
                  <c:v>9.8000000000000007</c:v>
                </c:pt>
                <c:pt idx="68">
                  <c:v>17.5</c:v>
                </c:pt>
                <c:pt idx="69">
                  <c:v>14.7</c:v>
                </c:pt>
                <c:pt idx="70">
                  <c:v>18.100000000000001</c:v>
                </c:pt>
                <c:pt idx="71">
                  <c:v>14.2</c:v>
                </c:pt>
                <c:pt idx="72" formatCode="0.0">
                  <c:v>8.6</c:v>
                </c:pt>
                <c:pt idx="73" formatCode="0.0">
                  <c:v>10.199999999999999</c:v>
                </c:pt>
                <c:pt idx="74" formatCode="0.0">
                  <c:v>6.4</c:v>
                </c:pt>
                <c:pt idx="75" formatCode="0.0">
                  <c:v>6.1</c:v>
                </c:pt>
                <c:pt idx="76" formatCode="0.0">
                  <c:v>7.2</c:v>
                </c:pt>
                <c:pt idx="77" formatCode="0.0">
                  <c:v>5</c:v>
                </c:pt>
                <c:pt idx="78" formatCode="0.0">
                  <c:v>8.6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618-43E0-86F8-44CDE682E485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WEAR!$M$111:$M$118</c:f>
              <c:numCache>
                <c:formatCode>0.00</c:formatCode>
                <c:ptCount val="8"/>
                <c:pt idx="0">
                  <c:v>14.15</c:v>
                </c:pt>
                <c:pt idx="1">
                  <c:v>13.2</c:v>
                </c:pt>
                <c:pt idx="2">
                  <c:v>14.26</c:v>
                </c:pt>
                <c:pt idx="3">
                  <c:v>11.31</c:v>
                </c:pt>
                <c:pt idx="4">
                  <c:v>6.82</c:v>
                </c:pt>
                <c:pt idx="5">
                  <c:v>8.98</c:v>
                </c:pt>
                <c:pt idx="6">
                  <c:v>10.02</c:v>
                </c:pt>
                <c:pt idx="7">
                  <c:v>12.18</c:v>
                </c:pt>
              </c:numCache>
            </c:numRef>
          </c:xVal>
          <c:yVal>
            <c:numRef>
              <c:f>WEAR!$BL$111:$BL$118</c:f>
              <c:numCache>
                <c:formatCode>General</c:formatCode>
                <c:ptCount val="8"/>
                <c:pt idx="0">
                  <c:v>9.8000000000000007</c:v>
                </c:pt>
                <c:pt idx="1">
                  <c:v>9.6</c:v>
                </c:pt>
                <c:pt idx="2">
                  <c:v>8.9</c:v>
                </c:pt>
                <c:pt idx="3">
                  <c:v>8.5</c:v>
                </c:pt>
                <c:pt idx="4">
                  <c:v>4.0999999999999996</c:v>
                </c:pt>
                <c:pt idx="5">
                  <c:v>6.3</c:v>
                </c:pt>
                <c:pt idx="6">
                  <c:v>8.1</c:v>
                </c:pt>
                <c:pt idx="7">
                  <c:v>8.6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618-43E0-86F8-44CDE682E485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IAP!$M$126:$M$132</c:f>
              <c:numCache>
                <c:formatCode>0.00</c:formatCode>
                <c:ptCount val="7"/>
                <c:pt idx="0">
                  <c:v>15.74</c:v>
                </c:pt>
                <c:pt idx="1">
                  <c:v>4.72</c:v>
                </c:pt>
                <c:pt idx="2">
                  <c:v>16.97</c:v>
                </c:pt>
                <c:pt idx="3">
                  <c:v>6.85</c:v>
                </c:pt>
                <c:pt idx="4">
                  <c:v>15.86</c:v>
                </c:pt>
                <c:pt idx="5">
                  <c:v>15.28</c:v>
                </c:pt>
                <c:pt idx="6">
                  <c:v>14.98</c:v>
                </c:pt>
              </c:numCache>
            </c:numRef>
          </c:xVal>
          <c:yVal>
            <c:numRef>
              <c:f>IAP!$BL$126:$BL$132</c:f>
              <c:numCache>
                <c:formatCode>0.0</c:formatCode>
                <c:ptCount val="7"/>
                <c:pt idx="0">
                  <c:v>8.4</c:v>
                </c:pt>
                <c:pt idx="1">
                  <c:v>10.6</c:v>
                </c:pt>
                <c:pt idx="2">
                  <c:v>10.3</c:v>
                </c:pt>
                <c:pt idx="3">
                  <c:v>9.4</c:v>
                </c:pt>
                <c:pt idx="4" formatCode="General">
                  <c:v>20.7</c:v>
                </c:pt>
                <c:pt idx="5" formatCode="General">
                  <c:v>17.7</c:v>
                </c:pt>
                <c:pt idx="6" formatCode="General">
                  <c:v>23.5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E618-43E0-86F8-44CDE682E485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GAP'!$BL$83:$BL$92</c:f>
              <c:numCache>
                <c:formatCode>0.0</c:formatCode>
                <c:ptCount val="10"/>
                <c:pt idx="0">
                  <c:v>14.209038</c:v>
                </c:pt>
                <c:pt idx="1">
                  <c:v>13.289110000000001</c:v>
                </c:pt>
                <c:pt idx="2" formatCode="General">
                  <c:v>12.7</c:v>
                </c:pt>
                <c:pt idx="4">
                  <c:v>14.8</c:v>
                </c:pt>
                <c:pt idx="5">
                  <c:v>6.7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E618-43E0-86F8-44CDE682E485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GAP'!$BL$83:$BL$92</c:f>
              <c:numCache>
                <c:formatCode>0.0</c:formatCode>
                <c:ptCount val="10"/>
                <c:pt idx="0">
                  <c:v>14.209038</c:v>
                </c:pt>
                <c:pt idx="1">
                  <c:v>13.289110000000001</c:v>
                </c:pt>
                <c:pt idx="2" formatCode="General">
                  <c:v>12.7</c:v>
                </c:pt>
                <c:pt idx="4">
                  <c:v>14.8</c:v>
                </c:pt>
                <c:pt idx="5">
                  <c:v>6.7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E618-43E0-86F8-44CDE682E4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7071776"/>
        <c:axId val="567076480"/>
      </c:scatterChart>
      <c:valAx>
        <c:axId val="567071776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CaO</a:t>
                </a:r>
                <a:r>
                  <a:rPr lang="en-US" sz="1200" b="0" i="0" u="none" strike="noStrike" baseline="0">
                    <a:effectLst/>
                  </a:rPr>
                  <a:t>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US" sz="1200" b="0" i="0" u="none" strike="noStrike" baseline="0">
                    <a:effectLst/>
                  </a:rPr>
                  <a:t>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76480"/>
        <c:crosses val="autoZero"/>
        <c:crossBetween val="midCat"/>
      </c:valAx>
      <c:valAx>
        <c:axId val="567076480"/>
        <c:scaling>
          <c:orientation val="minMax"/>
          <c:max val="26"/>
          <c:min val="2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Hf</a:t>
                </a:r>
                <a:r>
                  <a:rPr lang="en-US" sz="1200" b="0" i="0" u="none" strike="noStrike" baseline="0">
                    <a:effectLst/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71776"/>
        <c:crosses val="autoZero"/>
        <c:crossBetween val="midCat"/>
        <c:majorUnit val="2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11010026482080629"/>
          <c:y val="5.4579972313576211E-2"/>
          <c:w val="0.24774256083540652"/>
          <c:h val="0.2142580088367302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WEAR!$M$2:$M$110</c:f>
              <c:numCache>
                <c:formatCode>0.00</c:formatCode>
                <c:ptCount val="109"/>
                <c:pt idx="2">
                  <c:v>7.9</c:v>
                </c:pt>
                <c:pt idx="3">
                  <c:v>13.5</c:v>
                </c:pt>
                <c:pt idx="4">
                  <c:v>11.4</c:v>
                </c:pt>
                <c:pt idx="5">
                  <c:v>12.1</c:v>
                </c:pt>
                <c:pt idx="6">
                  <c:v>12.2</c:v>
                </c:pt>
                <c:pt idx="7">
                  <c:v>12.2</c:v>
                </c:pt>
                <c:pt idx="8">
                  <c:v>12.1</c:v>
                </c:pt>
                <c:pt idx="9">
                  <c:v>12</c:v>
                </c:pt>
                <c:pt idx="10">
                  <c:v>12</c:v>
                </c:pt>
                <c:pt idx="11">
                  <c:v>12.2</c:v>
                </c:pt>
                <c:pt idx="12">
                  <c:v>12.3</c:v>
                </c:pt>
                <c:pt idx="13">
                  <c:v>12.3</c:v>
                </c:pt>
                <c:pt idx="14">
                  <c:v>12.2</c:v>
                </c:pt>
                <c:pt idx="15">
                  <c:v>12.2</c:v>
                </c:pt>
                <c:pt idx="16">
                  <c:v>12.1</c:v>
                </c:pt>
                <c:pt idx="17">
                  <c:v>12.1</c:v>
                </c:pt>
                <c:pt idx="18">
                  <c:v>12.2</c:v>
                </c:pt>
                <c:pt idx="19">
                  <c:v>12.2</c:v>
                </c:pt>
                <c:pt idx="20">
                  <c:v>12.3</c:v>
                </c:pt>
                <c:pt idx="21">
                  <c:v>16.5</c:v>
                </c:pt>
                <c:pt idx="22">
                  <c:v>13.6</c:v>
                </c:pt>
                <c:pt idx="23">
                  <c:v>12.5</c:v>
                </c:pt>
                <c:pt idx="24">
                  <c:v>12</c:v>
                </c:pt>
                <c:pt idx="25">
                  <c:v>12.1</c:v>
                </c:pt>
                <c:pt idx="26">
                  <c:v>9.5</c:v>
                </c:pt>
                <c:pt idx="27">
                  <c:v>12.1</c:v>
                </c:pt>
                <c:pt idx="28">
                  <c:v>12</c:v>
                </c:pt>
                <c:pt idx="29">
                  <c:v>12.2</c:v>
                </c:pt>
                <c:pt idx="30">
                  <c:v>12.2</c:v>
                </c:pt>
                <c:pt idx="31">
                  <c:v>12.2</c:v>
                </c:pt>
                <c:pt idx="32">
                  <c:v>12.2</c:v>
                </c:pt>
                <c:pt idx="33">
                  <c:v>17.29</c:v>
                </c:pt>
                <c:pt idx="34">
                  <c:v>14.19</c:v>
                </c:pt>
                <c:pt idx="35">
                  <c:v>12.99</c:v>
                </c:pt>
                <c:pt idx="36">
                  <c:v>17.7</c:v>
                </c:pt>
                <c:pt idx="37">
                  <c:v>13.45</c:v>
                </c:pt>
                <c:pt idx="38">
                  <c:v>13.68</c:v>
                </c:pt>
                <c:pt idx="39">
                  <c:v>14.56</c:v>
                </c:pt>
                <c:pt idx="40">
                  <c:v>13.73</c:v>
                </c:pt>
                <c:pt idx="41">
                  <c:v>18.86</c:v>
                </c:pt>
                <c:pt idx="42">
                  <c:v>17.41</c:v>
                </c:pt>
                <c:pt idx="43">
                  <c:v>11.515700000000001</c:v>
                </c:pt>
                <c:pt idx="44">
                  <c:v>11.1447</c:v>
                </c:pt>
                <c:pt idx="45">
                  <c:v>11.326700000000001</c:v>
                </c:pt>
                <c:pt idx="46">
                  <c:v>11.003</c:v>
                </c:pt>
                <c:pt idx="47">
                  <c:v>10.9436</c:v>
                </c:pt>
                <c:pt idx="48">
                  <c:v>11.331</c:v>
                </c:pt>
                <c:pt idx="49">
                  <c:v>11.27</c:v>
                </c:pt>
                <c:pt idx="50">
                  <c:v>10.6241</c:v>
                </c:pt>
                <c:pt idx="52">
                  <c:v>8.6999999999999993</c:v>
                </c:pt>
                <c:pt idx="53">
                  <c:v>10.18</c:v>
                </c:pt>
                <c:pt idx="54">
                  <c:v>11.54</c:v>
                </c:pt>
                <c:pt idx="56">
                  <c:v>15.76</c:v>
                </c:pt>
                <c:pt idx="57">
                  <c:v>15.02</c:v>
                </c:pt>
                <c:pt idx="58">
                  <c:v>16.559999999999999</c:v>
                </c:pt>
                <c:pt idx="59">
                  <c:v>15.63</c:v>
                </c:pt>
                <c:pt idx="60">
                  <c:v>8.43</c:v>
                </c:pt>
                <c:pt idx="61">
                  <c:v>9.8000000000000007</c:v>
                </c:pt>
                <c:pt idx="62">
                  <c:v>13.28</c:v>
                </c:pt>
                <c:pt idx="63">
                  <c:v>13.06</c:v>
                </c:pt>
                <c:pt idx="64">
                  <c:v>10.34</c:v>
                </c:pt>
                <c:pt idx="65">
                  <c:v>9.67</c:v>
                </c:pt>
                <c:pt idx="66">
                  <c:v>14.18</c:v>
                </c:pt>
                <c:pt idx="67">
                  <c:v>8.68</c:v>
                </c:pt>
                <c:pt idx="68">
                  <c:v>8.2899999999999991</c:v>
                </c:pt>
                <c:pt idx="69">
                  <c:v>7.36</c:v>
                </c:pt>
                <c:pt idx="70">
                  <c:v>9.19</c:v>
                </c:pt>
                <c:pt idx="71">
                  <c:v>9</c:v>
                </c:pt>
                <c:pt idx="72">
                  <c:v>10.09</c:v>
                </c:pt>
                <c:pt idx="73">
                  <c:v>10.99</c:v>
                </c:pt>
                <c:pt idx="74">
                  <c:v>14.58</c:v>
                </c:pt>
                <c:pt idx="75">
                  <c:v>16.45</c:v>
                </c:pt>
                <c:pt idx="76">
                  <c:v>9.57</c:v>
                </c:pt>
                <c:pt idx="77">
                  <c:v>11.2</c:v>
                </c:pt>
                <c:pt idx="78">
                  <c:v>6.52</c:v>
                </c:pt>
                <c:pt idx="79">
                  <c:v>12.24</c:v>
                </c:pt>
                <c:pt idx="80">
                  <c:v>10.09</c:v>
                </c:pt>
                <c:pt idx="81">
                  <c:v>16.98</c:v>
                </c:pt>
                <c:pt idx="82">
                  <c:v>16.54</c:v>
                </c:pt>
                <c:pt idx="83">
                  <c:v>15.64</c:v>
                </c:pt>
                <c:pt idx="84">
                  <c:v>15.22</c:v>
                </c:pt>
                <c:pt idx="85">
                  <c:v>10.4</c:v>
                </c:pt>
                <c:pt idx="86">
                  <c:v>13.98</c:v>
                </c:pt>
                <c:pt idx="87">
                  <c:v>11.03</c:v>
                </c:pt>
                <c:pt idx="95">
                  <c:v>14.28</c:v>
                </c:pt>
                <c:pt idx="96">
                  <c:v>9.7899999999999991</c:v>
                </c:pt>
                <c:pt idx="97">
                  <c:v>10.45</c:v>
                </c:pt>
                <c:pt idx="98">
                  <c:v>16.059999999999999</c:v>
                </c:pt>
                <c:pt idx="99">
                  <c:v>15.23</c:v>
                </c:pt>
                <c:pt idx="100">
                  <c:v>16</c:v>
                </c:pt>
                <c:pt idx="105">
                  <c:v>16.79</c:v>
                </c:pt>
              </c:numCache>
            </c:numRef>
          </c:xVal>
          <c:yVal>
            <c:numRef>
              <c:f>WEAR!$BM$2:$BM$110</c:f>
              <c:numCache>
                <c:formatCode>0.0</c:formatCode>
                <c:ptCount val="109"/>
                <c:pt idx="4">
                  <c:v>12.5</c:v>
                </c:pt>
                <c:pt idx="5">
                  <c:v>13.1</c:v>
                </c:pt>
                <c:pt idx="6">
                  <c:v>23</c:v>
                </c:pt>
                <c:pt idx="7">
                  <c:v>23</c:v>
                </c:pt>
                <c:pt idx="8">
                  <c:v>22</c:v>
                </c:pt>
                <c:pt idx="9">
                  <c:v>24</c:v>
                </c:pt>
                <c:pt idx="10">
                  <c:v>23</c:v>
                </c:pt>
                <c:pt idx="11">
                  <c:v>23</c:v>
                </c:pt>
                <c:pt idx="12">
                  <c:v>24</c:v>
                </c:pt>
                <c:pt idx="13">
                  <c:v>23</c:v>
                </c:pt>
                <c:pt idx="14">
                  <c:v>23</c:v>
                </c:pt>
                <c:pt idx="15">
                  <c:v>22</c:v>
                </c:pt>
                <c:pt idx="16">
                  <c:v>23</c:v>
                </c:pt>
                <c:pt idx="17">
                  <c:v>24</c:v>
                </c:pt>
                <c:pt idx="18">
                  <c:v>17</c:v>
                </c:pt>
                <c:pt idx="19">
                  <c:v>17</c:v>
                </c:pt>
                <c:pt idx="20">
                  <c:v>14.5</c:v>
                </c:pt>
                <c:pt idx="21">
                  <c:v>9.1</c:v>
                </c:pt>
                <c:pt idx="22">
                  <c:v>6.7</c:v>
                </c:pt>
                <c:pt idx="23">
                  <c:v>13</c:v>
                </c:pt>
                <c:pt idx="24">
                  <c:v>14.2</c:v>
                </c:pt>
                <c:pt idx="25">
                  <c:v>16.5</c:v>
                </c:pt>
                <c:pt idx="26">
                  <c:v>10.7</c:v>
                </c:pt>
                <c:pt idx="27">
                  <c:v>14.1</c:v>
                </c:pt>
                <c:pt idx="28">
                  <c:v>14.7</c:v>
                </c:pt>
                <c:pt idx="40">
                  <c:v>18.8</c:v>
                </c:pt>
                <c:pt idx="41">
                  <c:v>20.100000000000001</c:v>
                </c:pt>
                <c:pt idx="42">
                  <c:v>10.4</c:v>
                </c:pt>
                <c:pt idx="55">
                  <c:v>9.3000000000000007</c:v>
                </c:pt>
                <c:pt idx="56">
                  <c:v>12</c:v>
                </c:pt>
                <c:pt idx="57">
                  <c:v>11.84</c:v>
                </c:pt>
                <c:pt idx="58">
                  <c:v>14</c:v>
                </c:pt>
                <c:pt idx="59">
                  <c:v>15</c:v>
                </c:pt>
                <c:pt idx="60">
                  <c:v>10</c:v>
                </c:pt>
                <c:pt idx="61">
                  <c:v>11</c:v>
                </c:pt>
                <c:pt idx="62">
                  <c:v>19</c:v>
                </c:pt>
                <c:pt idx="63">
                  <c:v>16.14</c:v>
                </c:pt>
                <c:pt idx="64">
                  <c:v>8.59</c:v>
                </c:pt>
                <c:pt idx="65">
                  <c:v>9.9</c:v>
                </c:pt>
                <c:pt idx="66">
                  <c:v>20</c:v>
                </c:pt>
                <c:pt idx="67">
                  <c:v>13</c:v>
                </c:pt>
                <c:pt idx="68">
                  <c:v>7.11</c:v>
                </c:pt>
                <c:pt idx="69">
                  <c:v>8.5</c:v>
                </c:pt>
                <c:pt idx="71">
                  <c:v>9.1</c:v>
                </c:pt>
                <c:pt idx="86">
                  <c:v>18.7</c:v>
                </c:pt>
                <c:pt idx="87">
                  <c:v>12.8</c:v>
                </c:pt>
                <c:pt idx="89">
                  <c:v>152</c:v>
                </c:pt>
                <c:pt idx="90">
                  <c:v>8.1</c:v>
                </c:pt>
                <c:pt idx="92">
                  <c:v>10.4</c:v>
                </c:pt>
                <c:pt idx="93">
                  <c:v>11.2</c:v>
                </c:pt>
                <c:pt idx="107">
                  <c:v>14.5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056-4769-A3C8-BE4073D3B692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IAP!$M$2:$M$125</c:f>
              <c:numCache>
                <c:formatCode>0.00</c:formatCode>
                <c:ptCount val="118"/>
                <c:pt idx="0">
                  <c:v>14.1</c:v>
                </c:pt>
                <c:pt idx="2">
                  <c:v>15.84</c:v>
                </c:pt>
                <c:pt idx="3">
                  <c:v>15.9</c:v>
                </c:pt>
                <c:pt idx="4">
                  <c:v>14.97</c:v>
                </c:pt>
                <c:pt idx="5">
                  <c:v>14.98</c:v>
                </c:pt>
                <c:pt idx="6">
                  <c:v>14.91</c:v>
                </c:pt>
                <c:pt idx="7">
                  <c:v>14.68</c:v>
                </c:pt>
                <c:pt idx="8">
                  <c:v>13.96</c:v>
                </c:pt>
                <c:pt idx="9">
                  <c:v>15.99</c:v>
                </c:pt>
                <c:pt idx="10">
                  <c:v>15.43</c:v>
                </c:pt>
                <c:pt idx="11">
                  <c:v>13.6</c:v>
                </c:pt>
                <c:pt idx="12">
                  <c:v>14.6</c:v>
                </c:pt>
                <c:pt idx="13">
                  <c:v>11.13</c:v>
                </c:pt>
                <c:pt idx="15">
                  <c:v>15.4</c:v>
                </c:pt>
                <c:pt idx="16">
                  <c:v>14.1</c:v>
                </c:pt>
                <c:pt idx="18">
                  <c:v>15.26</c:v>
                </c:pt>
                <c:pt idx="19">
                  <c:v>14.67</c:v>
                </c:pt>
                <c:pt idx="20">
                  <c:v>15.42</c:v>
                </c:pt>
                <c:pt idx="21">
                  <c:v>15.31</c:v>
                </c:pt>
                <c:pt idx="24">
                  <c:v>16.149999999999999</c:v>
                </c:pt>
                <c:pt idx="25">
                  <c:v>15.2</c:v>
                </c:pt>
                <c:pt idx="26">
                  <c:v>15.26</c:v>
                </c:pt>
                <c:pt idx="27">
                  <c:v>15.5</c:v>
                </c:pt>
                <c:pt idx="28">
                  <c:v>15.67</c:v>
                </c:pt>
                <c:pt idx="29">
                  <c:v>15.21</c:v>
                </c:pt>
                <c:pt idx="31">
                  <c:v>15.11</c:v>
                </c:pt>
                <c:pt idx="32">
                  <c:v>2.5</c:v>
                </c:pt>
                <c:pt idx="33">
                  <c:v>4.7</c:v>
                </c:pt>
                <c:pt idx="34">
                  <c:v>7.5</c:v>
                </c:pt>
                <c:pt idx="35">
                  <c:v>5.0999999999999996</c:v>
                </c:pt>
                <c:pt idx="36">
                  <c:v>10.4</c:v>
                </c:pt>
                <c:pt idx="37">
                  <c:v>5.5</c:v>
                </c:pt>
                <c:pt idx="38">
                  <c:v>5.6</c:v>
                </c:pt>
                <c:pt idx="39">
                  <c:v>13.6</c:v>
                </c:pt>
                <c:pt idx="40">
                  <c:v>8.4</c:v>
                </c:pt>
                <c:pt idx="41">
                  <c:v>9.8000000000000007</c:v>
                </c:pt>
                <c:pt idx="43">
                  <c:v>12.8</c:v>
                </c:pt>
                <c:pt idx="45">
                  <c:v>14.8</c:v>
                </c:pt>
                <c:pt idx="46">
                  <c:v>16.23</c:v>
                </c:pt>
                <c:pt idx="48">
                  <c:v>15.69</c:v>
                </c:pt>
                <c:pt idx="49">
                  <c:v>16.62</c:v>
                </c:pt>
                <c:pt idx="50">
                  <c:v>16.68</c:v>
                </c:pt>
                <c:pt idx="51">
                  <c:v>16.05</c:v>
                </c:pt>
                <c:pt idx="52">
                  <c:v>15.5</c:v>
                </c:pt>
                <c:pt idx="53">
                  <c:v>15.67</c:v>
                </c:pt>
                <c:pt idx="54">
                  <c:v>15.21</c:v>
                </c:pt>
                <c:pt idx="56">
                  <c:v>15.11</c:v>
                </c:pt>
                <c:pt idx="57">
                  <c:v>15.73</c:v>
                </c:pt>
                <c:pt idx="58">
                  <c:v>15.61</c:v>
                </c:pt>
                <c:pt idx="59">
                  <c:v>15.62</c:v>
                </c:pt>
                <c:pt idx="60">
                  <c:v>15.64</c:v>
                </c:pt>
                <c:pt idx="61">
                  <c:v>2.5</c:v>
                </c:pt>
                <c:pt idx="62">
                  <c:v>4.7</c:v>
                </c:pt>
                <c:pt idx="63">
                  <c:v>7.5</c:v>
                </c:pt>
                <c:pt idx="64">
                  <c:v>5.0999999999999996</c:v>
                </c:pt>
                <c:pt idx="65">
                  <c:v>10.4</c:v>
                </c:pt>
                <c:pt idx="66">
                  <c:v>5.5</c:v>
                </c:pt>
                <c:pt idx="67">
                  <c:v>5.6</c:v>
                </c:pt>
                <c:pt idx="68">
                  <c:v>13.6</c:v>
                </c:pt>
                <c:pt idx="69">
                  <c:v>8.4</c:v>
                </c:pt>
                <c:pt idx="70">
                  <c:v>9.8000000000000007</c:v>
                </c:pt>
                <c:pt idx="71">
                  <c:v>15.2</c:v>
                </c:pt>
                <c:pt idx="72">
                  <c:v>15.8</c:v>
                </c:pt>
                <c:pt idx="74">
                  <c:v>12.8</c:v>
                </c:pt>
                <c:pt idx="76">
                  <c:v>18.2</c:v>
                </c:pt>
                <c:pt idx="77">
                  <c:v>20.100000000000001</c:v>
                </c:pt>
                <c:pt idx="78">
                  <c:v>14.8</c:v>
                </c:pt>
                <c:pt idx="79">
                  <c:v>16.23</c:v>
                </c:pt>
                <c:pt idx="80">
                  <c:v>13.8</c:v>
                </c:pt>
                <c:pt idx="81">
                  <c:v>12.5</c:v>
                </c:pt>
                <c:pt idx="83">
                  <c:v>15.69</c:v>
                </c:pt>
                <c:pt idx="84">
                  <c:v>16.62</c:v>
                </c:pt>
                <c:pt idx="85">
                  <c:v>16.68</c:v>
                </c:pt>
                <c:pt idx="86">
                  <c:v>16.05</c:v>
                </c:pt>
                <c:pt idx="97">
                  <c:v>15.69</c:v>
                </c:pt>
                <c:pt idx="98">
                  <c:v>15.41</c:v>
                </c:pt>
                <c:pt idx="99">
                  <c:v>16.079999999999998</c:v>
                </c:pt>
                <c:pt idx="100">
                  <c:v>15.35</c:v>
                </c:pt>
                <c:pt idx="103">
                  <c:v>16.079999999999998</c:v>
                </c:pt>
                <c:pt idx="104">
                  <c:v>15.35</c:v>
                </c:pt>
                <c:pt idx="106">
                  <c:v>17.600000000000001</c:v>
                </c:pt>
                <c:pt idx="107">
                  <c:v>17.670000000000002</c:v>
                </c:pt>
                <c:pt idx="108">
                  <c:v>18.850000000000001</c:v>
                </c:pt>
                <c:pt idx="109">
                  <c:v>17.88</c:v>
                </c:pt>
                <c:pt idx="111">
                  <c:v>17.600000000000001</c:v>
                </c:pt>
                <c:pt idx="112">
                  <c:v>17.670000000000002</c:v>
                </c:pt>
                <c:pt idx="113">
                  <c:v>16.25</c:v>
                </c:pt>
                <c:pt idx="114">
                  <c:v>18.13</c:v>
                </c:pt>
                <c:pt idx="115">
                  <c:v>17.82</c:v>
                </c:pt>
                <c:pt idx="116">
                  <c:v>17.739999999999998</c:v>
                </c:pt>
                <c:pt idx="117">
                  <c:v>17.59</c:v>
                </c:pt>
              </c:numCache>
            </c:numRef>
          </c:xVal>
          <c:yVal>
            <c:numRef>
              <c:f>IAP!$BM$2:$BM$125</c:f>
              <c:numCache>
                <c:formatCode>0.0</c:formatCode>
                <c:ptCount val="118"/>
                <c:pt idx="2" formatCode="General">
                  <c:v>3.3</c:v>
                </c:pt>
                <c:pt idx="3" formatCode="General">
                  <c:v>3.2</c:v>
                </c:pt>
                <c:pt idx="4">
                  <c:v>3.9</c:v>
                </c:pt>
                <c:pt idx="7">
                  <c:v>3.3</c:v>
                </c:pt>
                <c:pt idx="8">
                  <c:v>3.29</c:v>
                </c:pt>
                <c:pt idx="11">
                  <c:v>3.6</c:v>
                </c:pt>
                <c:pt idx="12">
                  <c:v>3.9</c:v>
                </c:pt>
                <c:pt idx="24">
                  <c:v>3</c:v>
                </c:pt>
                <c:pt idx="25" formatCode="General">
                  <c:v>3.1</c:v>
                </c:pt>
                <c:pt idx="27">
                  <c:v>0.75</c:v>
                </c:pt>
                <c:pt idx="28">
                  <c:v>0.84</c:v>
                </c:pt>
                <c:pt idx="29">
                  <c:v>0.92</c:v>
                </c:pt>
                <c:pt idx="31">
                  <c:v>0.81</c:v>
                </c:pt>
                <c:pt idx="52">
                  <c:v>0.75</c:v>
                </c:pt>
                <c:pt idx="53">
                  <c:v>0.84</c:v>
                </c:pt>
                <c:pt idx="54">
                  <c:v>0.92</c:v>
                </c:pt>
                <c:pt idx="56">
                  <c:v>0.81</c:v>
                </c:pt>
                <c:pt idx="80">
                  <c:v>0.73</c:v>
                </c:pt>
                <c:pt idx="81">
                  <c:v>0.75</c:v>
                </c:pt>
                <c:pt idx="99">
                  <c:v>0.9</c:v>
                </c:pt>
                <c:pt idx="100">
                  <c:v>0.7</c:v>
                </c:pt>
                <c:pt idx="103">
                  <c:v>0.9</c:v>
                </c:pt>
                <c:pt idx="104">
                  <c:v>0.7</c:v>
                </c:pt>
                <c:pt idx="108">
                  <c:v>2.2999999999999998</c:v>
                </c:pt>
                <c:pt idx="109">
                  <c:v>2.1</c:v>
                </c:pt>
                <c:pt idx="117">
                  <c:v>1.5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056-4769-A3C8-BE4073D3B692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GAP'!$M$2:$M$82</c:f>
              <c:numCache>
                <c:formatCode>0.00</c:formatCode>
                <c:ptCount val="81"/>
                <c:pt idx="0">
                  <c:v>11.28</c:v>
                </c:pt>
                <c:pt idx="1">
                  <c:v>13.19</c:v>
                </c:pt>
                <c:pt idx="2">
                  <c:v>13.16</c:v>
                </c:pt>
                <c:pt idx="3">
                  <c:v>15.43</c:v>
                </c:pt>
                <c:pt idx="4">
                  <c:v>13.39</c:v>
                </c:pt>
                <c:pt idx="5">
                  <c:v>13.55</c:v>
                </c:pt>
                <c:pt idx="6">
                  <c:v>10.130000000000001</c:v>
                </c:pt>
                <c:pt idx="7">
                  <c:v>14.01</c:v>
                </c:pt>
                <c:pt idx="8">
                  <c:v>13.91</c:v>
                </c:pt>
                <c:pt idx="9">
                  <c:v>13.63</c:v>
                </c:pt>
                <c:pt idx="10">
                  <c:v>13.88</c:v>
                </c:pt>
                <c:pt idx="11">
                  <c:v>14.05</c:v>
                </c:pt>
                <c:pt idx="12">
                  <c:v>12.03</c:v>
                </c:pt>
                <c:pt idx="13">
                  <c:v>15.02</c:v>
                </c:pt>
                <c:pt idx="14">
                  <c:v>11.11</c:v>
                </c:pt>
                <c:pt idx="15" formatCode="General">
                  <c:v>14.82</c:v>
                </c:pt>
                <c:pt idx="16" formatCode="General">
                  <c:v>13.1</c:v>
                </c:pt>
                <c:pt idx="17" formatCode="General">
                  <c:v>13.27</c:v>
                </c:pt>
                <c:pt idx="18" formatCode="General">
                  <c:v>13.45</c:v>
                </c:pt>
                <c:pt idx="19" formatCode="General">
                  <c:v>15.53</c:v>
                </c:pt>
                <c:pt idx="20" formatCode="General">
                  <c:v>13.02</c:v>
                </c:pt>
                <c:pt idx="21" formatCode="General">
                  <c:v>14.05</c:v>
                </c:pt>
                <c:pt idx="22" formatCode="General">
                  <c:v>13.73</c:v>
                </c:pt>
                <c:pt idx="23" formatCode="General">
                  <c:v>15.32</c:v>
                </c:pt>
                <c:pt idx="24" formatCode="General">
                  <c:v>13.86</c:v>
                </c:pt>
                <c:pt idx="25" formatCode="General">
                  <c:v>12.44</c:v>
                </c:pt>
                <c:pt idx="26" formatCode="General">
                  <c:v>14.09</c:v>
                </c:pt>
                <c:pt idx="27" formatCode="General">
                  <c:v>14.13</c:v>
                </c:pt>
                <c:pt idx="28" formatCode="General">
                  <c:v>13.17</c:v>
                </c:pt>
                <c:pt idx="29" formatCode="General">
                  <c:v>13.64</c:v>
                </c:pt>
                <c:pt idx="30" formatCode="General">
                  <c:v>11.81</c:v>
                </c:pt>
                <c:pt idx="31" formatCode="General">
                  <c:v>13.89</c:v>
                </c:pt>
                <c:pt idx="32" formatCode="General">
                  <c:v>12.64</c:v>
                </c:pt>
                <c:pt idx="33" formatCode="General">
                  <c:v>11.05</c:v>
                </c:pt>
                <c:pt idx="34" formatCode="General">
                  <c:v>12.19</c:v>
                </c:pt>
                <c:pt idx="35" formatCode="General">
                  <c:v>13.6</c:v>
                </c:pt>
                <c:pt idx="36" formatCode="General">
                  <c:v>11.27</c:v>
                </c:pt>
                <c:pt idx="37" formatCode="General">
                  <c:v>14.02</c:v>
                </c:pt>
                <c:pt idx="38" formatCode="General">
                  <c:v>15.58</c:v>
                </c:pt>
                <c:pt idx="39" formatCode="General">
                  <c:v>10.99</c:v>
                </c:pt>
                <c:pt idx="40">
                  <c:v>12.92</c:v>
                </c:pt>
                <c:pt idx="41">
                  <c:v>10.093170889582449</c:v>
                </c:pt>
                <c:pt idx="42">
                  <c:v>10.257903559175</c:v>
                </c:pt>
                <c:pt idx="43">
                  <c:v>10.61</c:v>
                </c:pt>
                <c:pt idx="44">
                  <c:v>12.59236904545393</c:v>
                </c:pt>
                <c:pt idx="45">
                  <c:v>10.5749216120375</c:v>
                </c:pt>
                <c:pt idx="46">
                  <c:v>11.011346001425</c:v>
                </c:pt>
                <c:pt idx="47" formatCode="General">
                  <c:v>15.06</c:v>
                </c:pt>
                <c:pt idx="48" formatCode="General">
                  <c:v>11.36</c:v>
                </c:pt>
                <c:pt idx="49" formatCode="General">
                  <c:v>16.2</c:v>
                </c:pt>
                <c:pt idx="50" formatCode="General">
                  <c:v>11.02</c:v>
                </c:pt>
                <c:pt idx="51" formatCode="General">
                  <c:v>17.79</c:v>
                </c:pt>
                <c:pt idx="52">
                  <c:v>7.17</c:v>
                </c:pt>
                <c:pt idx="53">
                  <c:v>11.4</c:v>
                </c:pt>
                <c:pt idx="54">
                  <c:v>7.17</c:v>
                </c:pt>
                <c:pt idx="55">
                  <c:v>21.4</c:v>
                </c:pt>
                <c:pt idx="56">
                  <c:v>16.149999999999999</c:v>
                </c:pt>
                <c:pt idx="57">
                  <c:v>3.42</c:v>
                </c:pt>
                <c:pt idx="58">
                  <c:v>19.899999999999999</c:v>
                </c:pt>
                <c:pt idx="59">
                  <c:v>15.7</c:v>
                </c:pt>
                <c:pt idx="60">
                  <c:v>7.34</c:v>
                </c:pt>
                <c:pt idx="61">
                  <c:v>6.32</c:v>
                </c:pt>
                <c:pt idx="62">
                  <c:v>7.19</c:v>
                </c:pt>
                <c:pt idx="63">
                  <c:v>8.1999999999999993</c:v>
                </c:pt>
                <c:pt idx="64">
                  <c:v>7.65</c:v>
                </c:pt>
                <c:pt idx="65">
                  <c:v>12.2</c:v>
                </c:pt>
                <c:pt idx="66">
                  <c:v>14.3</c:v>
                </c:pt>
                <c:pt idx="67">
                  <c:v>10.85</c:v>
                </c:pt>
                <c:pt idx="68">
                  <c:v>4.45</c:v>
                </c:pt>
                <c:pt idx="69">
                  <c:v>5.97</c:v>
                </c:pt>
                <c:pt idx="70">
                  <c:v>6.63</c:v>
                </c:pt>
                <c:pt idx="71">
                  <c:v>5.23</c:v>
                </c:pt>
                <c:pt idx="72">
                  <c:v>9.17</c:v>
                </c:pt>
                <c:pt idx="73">
                  <c:v>11.95</c:v>
                </c:pt>
                <c:pt idx="74">
                  <c:v>9.26</c:v>
                </c:pt>
                <c:pt idx="75">
                  <c:v>8.42</c:v>
                </c:pt>
                <c:pt idx="76">
                  <c:v>7.59</c:v>
                </c:pt>
                <c:pt idx="77">
                  <c:v>7.24</c:v>
                </c:pt>
                <c:pt idx="78">
                  <c:v>6.58</c:v>
                </c:pt>
                <c:pt idx="79">
                  <c:v>14.9</c:v>
                </c:pt>
                <c:pt idx="80">
                  <c:v>12.4</c:v>
                </c:pt>
              </c:numCache>
            </c:numRef>
          </c:xVal>
          <c:yVal>
            <c:numRef>
              <c:f>'APIP and GAP'!$BM$2:$BM$82</c:f>
              <c:numCache>
                <c:formatCode>General</c:formatCode>
                <c:ptCount val="81"/>
                <c:pt idx="0">
                  <c:v>8.99</c:v>
                </c:pt>
                <c:pt idx="1">
                  <c:v>10.38</c:v>
                </c:pt>
                <c:pt idx="3">
                  <c:v>7.09</c:v>
                </c:pt>
                <c:pt idx="4">
                  <c:v>5.03</c:v>
                </c:pt>
                <c:pt idx="8">
                  <c:v>11.12</c:v>
                </c:pt>
                <c:pt idx="12">
                  <c:v>10.51</c:v>
                </c:pt>
                <c:pt idx="14">
                  <c:v>5.2</c:v>
                </c:pt>
                <c:pt idx="15">
                  <c:v>7.85</c:v>
                </c:pt>
                <c:pt idx="16">
                  <c:v>11.7</c:v>
                </c:pt>
                <c:pt idx="17">
                  <c:v>10.199999999999999</c:v>
                </c:pt>
                <c:pt idx="18">
                  <c:v>9.48</c:v>
                </c:pt>
                <c:pt idx="26">
                  <c:v>7.58</c:v>
                </c:pt>
                <c:pt idx="27">
                  <c:v>6.83</c:v>
                </c:pt>
                <c:pt idx="28">
                  <c:v>11.1</c:v>
                </c:pt>
                <c:pt idx="29">
                  <c:v>5.22</c:v>
                </c:pt>
                <c:pt idx="30">
                  <c:v>7.31</c:v>
                </c:pt>
                <c:pt idx="31">
                  <c:v>6.08</c:v>
                </c:pt>
                <c:pt idx="32">
                  <c:v>8.6</c:v>
                </c:pt>
                <c:pt idx="33">
                  <c:v>9.73</c:v>
                </c:pt>
                <c:pt idx="34">
                  <c:v>6.91</c:v>
                </c:pt>
                <c:pt idx="35">
                  <c:v>6.66</c:v>
                </c:pt>
                <c:pt idx="41" formatCode="0.0">
                  <c:v>8.1623819999999991</c:v>
                </c:pt>
                <c:pt idx="42" formatCode="0.0">
                  <c:v>9.1999999999999993</c:v>
                </c:pt>
                <c:pt idx="43" formatCode="0.0">
                  <c:v>8.3000000000000007</c:v>
                </c:pt>
                <c:pt idx="52">
                  <c:v>12.7</c:v>
                </c:pt>
                <c:pt idx="53">
                  <c:v>9.6</c:v>
                </c:pt>
                <c:pt idx="54">
                  <c:v>10.5</c:v>
                </c:pt>
                <c:pt idx="55">
                  <c:v>12.6</c:v>
                </c:pt>
                <c:pt idx="56">
                  <c:v>13.3</c:v>
                </c:pt>
                <c:pt idx="57">
                  <c:v>14.3</c:v>
                </c:pt>
                <c:pt idx="58">
                  <c:v>14.1</c:v>
                </c:pt>
                <c:pt idx="59">
                  <c:v>12.3</c:v>
                </c:pt>
                <c:pt idx="60">
                  <c:v>16.7</c:v>
                </c:pt>
                <c:pt idx="61">
                  <c:v>15.7</c:v>
                </c:pt>
                <c:pt idx="62">
                  <c:v>16.3</c:v>
                </c:pt>
                <c:pt idx="63">
                  <c:v>17.5</c:v>
                </c:pt>
                <c:pt idx="64">
                  <c:v>15.1</c:v>
                </c:pt>
                <c:pt idx="65">
                  <c:v>15.9</c:v>
                </c:pt>
                <c:pt idx="66">
                  <c:v>11.3</c:v>
                </c:pt>
                <c:pt idx="67">
                  <c:v>11</c:v>
                </c:pt>
                <c:pt idx="68">
                  <c:v>8.5</c:v>
                </c:pt>
                <c:pt idx="69">
                  <c:v>6.8</c:v>
                </c:pt>
                <c:pt idx="70">
                  <c:v>10.4</c:v>
                </c:pt>
                <c:pt idx="71">
                  <c:v>14.1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056-4769-A3C8-BE4073D3B692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WEAR!$M$111:$M$118</c:f>
              <c:numCache>
                <c:formatCode>0.00</c:formatCode>
                <c:ptCount val="8"/>
                <c:pt idx="0">
                  <c:v>14.15</c:v>
                </c:pt>
                <c:pt idx="1">
                  <c:v>13.2</c:v>
                </c:pt>
                <c:pt idx="2">
                  <c:v>14.26</c:v>
                </c:pt>
                <c:pt idx="3">
                  <c:v>11.31</c:v>
                </c:pt>
                <c:pt idx="4">
                  <c:v>6.82</c:v>
                </c:pt>
                <c:pt idx="5">
                  <c:v>8.98</c:v>
                </c:pt>
                <c:pt idx="6">
                  <c:v>10.02</c:v>
                </c:pt>
                <c:pt idx="7">
                  <c:v>12.18</c:v>
                </c:pt>
              </c:numCache>
            </c:numRef>
          </c:xVal>
          <c:yVal>
            <c:numRef>
              <c:f>WEAR!$BM$111:$BM$118</c:f>
              <c:numCache>
                <c:formatCode>General</c:formatCode>
                <c:ptCount val="8"/>
                <c:pt idx="0">
                  <c:v>19</c:v>
                </c:pt>
                <c:pt idx="1">
                  <c:v>16.7</c:v>
                </c:pt>
                <c:pt idx="2">
                  <c:v>18.100000000000001</c:v>
                </c:pt>
                <c:pt idx="3">
                  <c:v>12.6</c:v>
                </c:pt>
                <c:pt idx="4">
                  <c:v>6.7</c:v>
                </c:pt>
                <c:pt idx="5">
                  <c:v>9.9</c:v>
                </c:pt>
                <c:pt idx="6">
                  <c:v>11.7</c:v>
                </c:pt>
                <c:pt idx="7">
                  <c:v>10.8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056-4769-A3C8-BE4073D3B692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IAP!$M$126:$M$132</c:f>
              <c:numCache>
                <c:formatCode>0.00</c:formatCode>
                <c:ptCount val="7"/>
                <c:pt idx="0">
                  <c:v>15.74</c:v>
                </c:pt>
                <c:pt idx="1">
                  <c:v>4.72</c:v>
                </c:pt>
                <c:pt idx="2">
                  <c:v>16.97</c:v>
                </c:pt>
                <c:pt idx="3">
                  <c:v>6.85</c:v>
                </c:pt>
                <c:pt idx="4">
                  <c:v>15.86</c:v>
                </c:pt>
                <c:pt idx="5">
                  <c:v>15.28</c:v>
                </c:pt>
                <c:pt idx="6">
                  <c:v>14.98</c:v>
                </c:pt>
              </c:numCache>
            </c:numRef>
          </c:xVal>
          <c:yVal>
            <c:numRef>
              <c:f>IAP!$BM$126:$BM$132</c:f>
              <c:numCache>
                <c:formatCode>0.0</c:formatCode>
                <c:ptCount val="7"/>
                <c:pt idx="0">
                  <c:v>0.6</c:v>
                </c:pt>
                <c:pt idx="1">
                  <c:v>0.8</c:v>
                </c:pt>
                <c:pt idx="2">
                  <c:v>0.8</c:v>
                </c:pt>
                <c:pt idx="3">
                  <c:v>0.8</c:v>
                </c:pt>
                <c:pt idx="4" formatCode="General">
                  <c:v>3.2</c:v>
                </c:pt>
                <c:pt idx="5" formatCode="General">
                  <c:v>3.3</c:v>
                </c:pt>
                <c:pt idx="6">
                  <c:v>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8056-4769-A3C8-BE4073D3B692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GAP'!$BM$83:$BM$92</c:f>
              <c:numCache>
                <c:formatCode>0.0</c:formatCode>
                <c:ptCount val="10"/>
                <c:pt idx="0">
                  <c:v>16.49389</c:v>
                </c:pt>
                <c:pt idx="1">
                  <c:v>8.6397870000000001</c:v>
                </c:pt>
                <c:pt idx="2" formatCode="General">
                  <c:v>10.5</c:v>
                </c:pt>
                <c:pt idx="4">
                  <c:v>17.399999999999999</c:v>
                </c:pt>
                <c:pt idx="5">
                  <c:v>9.9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8056-4769-A3C8-BE4073D3B692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GAP'!$BM$83:$BM$92</c:f>
              <c:numCache>
                <c:formatCode>0.0</c:formatCode>
                <c:ptCount val="10"/>
                <c:pt idx="0">
                  <c:v>16.49389</c:v>
                </c:pt>
                <c:pt idx="1">
                  <c:v>8.6397870000000001</c:v>
                </c:pt>
                <c:pt idx="2" formatCode="General">
                  <c:v>10.5</c:v>
                </c:pt>
                <c:pt idx="4">
                  <c:v>17.399999999999999</c:v>
                </c:pt>
                <c:pt idx="5">
                  <c:v>9.9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8056-4769-A3C8-BE4073D3B6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7090592"/>
        <c:axId val="567088632"/>
      </c:scatterChart>
      <c:valAx>
        <c:axId val="56709059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CaO</a:t>
                </a:r>
                <a:r>
                  <a:rPr lang="en-US" sz="1200" b="0" i="0" u="none" strike="noStrike" baseline="0">
                    <a:effectLst/>
                  </a:rPr>
                  <a:t>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US" sz="1200" b="0" i="0" u="none" strike="noStrike" baseline="0">
                    <a:effectLst/>
                  </a:rPr>
                  <a:t>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88632"/>
        <c:crosses val="autoZero"/>
        <c:crossBetween val="midCat"/>
      </c:valAx>
      <c:valAx>
        <c:axId val="567088632"/>
        <c:scaling>
          <c:orientation val="minMax"/>
          <c:max val="22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Ta</a:t>
                </a:r>
                <a:r>
                  <a:rPr lang="en-US" sz="1200" b="0" i="0" u="none" strike="noStrike" baseline="0">
                    <a:effectLst/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90592"/>
        <c:crosses val="autoZero"/>
        <c:crossBetween val="midCat"/>
        <c:majorUnit val="2"/>
        <c:minorUnit val="0.5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6650379878912227"/>
          <c:y val="4.5044065932785392E-2"/>
          <c:w val="0.29872097505588202"/>
          <c:h val="0.241440264792747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512084391659844"/>
          <c:y val="3.7414937737245496E-2"/>
          <c:w val="0.86918371353869406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WEAR!$M$2:$M$110</c:f>
              <c:numCache>
                <c:formatCode>0.00</c:formatCode>
                <c:ptCount val="109"/>
                <c:pt idx="2">
                  <c:v>7.9</c:v>
                </c:pt>
                <c:pt idx="3">
                  <c:v>13.5</c:v>
                </c:pt>
                <c:pt idx="4">
                  <c:v>11.4</c:v>
                </c:pt>
                <c:pt idx="5">
                  <c:v>12.1</c:v>
                </c:pt>
                <c:pt idx="6">
                  <c:v>12.2</c:v>
                </c:pt>
                <c:pt idx="7">
                  <c:v>12.2</c:v>
                </c:pt>
                <c:pt idx="8">
                  <c:v>12.1</c:v>
                </c:pt>
                <c:pt idx="9">
                  <c:v>12</c:v>
                </c:pt>
                <c:pt idx="10">
                  <c:v>12</c:v>
                </c:pt>
                <c:pt idx="11">
                  <c:v>12.2</c:v>
                </c:pt>
                <c:pt idx="12">
                  <c:v>12.3</c:v>
                </c:pt>
                <c:pt idx="13">
                  <c:v>12.3</c:v>
                </c:pt>
                <c:pt idx="14">
                  <c:v>12.2</c:v>
                </c:pt>
                <c:pt idx="15">
                  <c:v>12.2</c:v>
                </c:pt>
                <c:pt idx="16">
                  <c:v>12.1</c:v>
                </c:pt>
                <c:pt idx="17">
                  <c:v>12.1</c:v>
                </c:pt>
                <c:pt idx="18">
                  <c:v>12.2</c:v>
                </c:pt>
                <c:pt idx="19">
                  <c:v>12.2</c:v>
                </c:pt>
                <c:pt idx="20">
                  <c:v>12.3</c:v>
                </c:pt>
                <c:pt idx="21">
                  <c:v>16.5</c:v>
                </c:pt>
                <c:pt idx="22">
                  <c:v>13.6</c:v>
                </c:pt>
                <c:pt idx="23">
                  <c:v>12.5</c:v>
                </c:pt>
                <c:pt idx="24">
                  <c:v>12</c:v>
                </c:pt>
                <c:pt idx="25">
                  <c:v>12.1</c:v>
                </c:pt>
                <c:pt idx="26">
                  <c:v>9.5</c:v>
                </c:pt>
                <c:pt idx="27">
                  <c:v>12.1</c:v>
                </c:pt>
                <c:pt idx="28">
                  <c:v>12</c:v>
                </c:pt>
                <c:pt idx="29">
                  <c:v>12.2</c:v>
                </c:pt>
                <c:pt idx="30">
                  <c:v>12.2</c:v>
                </c:pt>
                <c:pt idx="31">
                  <c:v>12.2</c:v>
                </c:pt>
                <c:pt idx="32">
                  <c:v>12.2</c:v>
                </c:pt>
                <c:pt idx="33">
                  <c:v>17.29</c:v>
                </c:pt>
                <c:pt idx="34">
                  <c:v>14.19</c:v>
                </c:pt>
                <c:pt idx="35">
                  <c:v>12.99</c:v>
                </c:pt>
                <c:pt idx="36">
                  <c:v>17.7</c:v>
                </c:pt>
                <c:pt idx="37">
                  <c:v>13.45</c:v>
                </c:pt>
                <c:pt idx="38">
                  <c:v>13.68</c:v>
                </c:pt>
                <c:pt idx="39">
                  <c:v>14.56</c:v>
                </c:pt>
                <c:pt idx="40">
                  <c:v>13.73</c:v>
                </c:pt>
                <c:pt idx="41">
                  <c:v>18.86</c:v>
                </c:pt>
                <c:pt idx="42">
                  <c:v>17.41</c:v>
                </c:pt>
                <c:pt idx="43">
                  <c:v>11.515700000000001</c:v>
                </c:pt>
                <c:pt idx="44">
                  <c:v>11.1447</c:v>
                </c:pt>
                <c:pt idx="45">
                  <c:v>11.326700000000001</c:v>
                </c:pt>
                <c:pt idx="46">
                  <c:v>11.003</c:v>
                </c:pt>
                <c:pt idx="47">
                  <c:v>10.9436</c:v>
                </c:pt>
                <c:pt idx="48">
                  <c:v>11.331</c:v>
                </c:pt>
                <c:pt idx="49">
                  <c:v>11.27</c:v>
                </c:pt>
                <c:pt idx="50">
                  <c:v>10.6241</c:v>
                </c:pt>
                <c:pt idx="52">
                  <c:v>8.6999999999999993</c:v>
                </c:pt>
                <c:pt idx="53">
                  <c:v>10.18</c:v>
                </c:pt>
                <c:pt idx="54">
                  <c:v>11.54</c:v>
                </c:pt>
                <c:pt idx="56">
                  <c:v>15.76</c:v>
                </c:pt>
                <c:pt idx="57">
                  <c:v>15.02</c:v>
                </c:pt>
                <c:pt idx="58">
                  <c:v>16.559999999999999</c:v>
                </c:pt>
                <c:pt idx="59">
                  <c:v>15.63</c:v>
                </c:pt>
                <c:pt idx="60">
                  <c:v>8.43</c:v>
                </c:pt>
                <c:pt idx="61">
                  <c:v>9.8000000000000007</c:v>
                </c:pt>
                <c:pt idx="62">
                  <c:v>13.28</c:v>
                </c:pt>
                <c:pt idx="63">
                  <c:v>13.06</c:v>
                </c:pt>
                <c:pt idx="64">
                  <c:v>10.34</c:v>
                </c:pt>
                <c:pt idx="65">
                  <c:v>9.67</c:v>
                </c:pt>
                <c:pt idx="66">
                  <c:v>14.18</c:v>
                </c:pt>
                <c:pt idx="67">
                  <c:v>8.68</c:v>
                </c:pt>
                <c:pt idx="68">
                  <c:v>8.2899999999999991</c:v>
                </c:pt>
                <c:pt idx="69">
                  <c:v>7.36</c:v>
                </c:pt>
                <c:pt idx="70">
                  <c:v>9.19</c:v>
                </c:pt>
                <c:pt idx="71">
                  <c:v>9</c:v>
                </c:pt>
                <c:pt idx="72">
                  <c:v>10.09</c:v>
                </c:pt>
                <c:pt idx="73">
                  <c:v>10.99</c:v>
                </c:pt>
                <c:pt idx="74">
                  <c:v>14.58</c:v>
                </c:pt>
                <c:pt idx="75">
                  <c:v>16.45</c:v>
                </c:pt>
                <c:pt idx="76">
                  <c:v>9.57</c:v>
                </c:pt>
                <c:pt idx="77">
                  <c:v>11.2</c:v>
                </c:pt>
                <c:pt idx="78">
                  <c:v>6.52</c:v>
                </c:pt>
                <c:pt idx="79">
                  <c:v>12.24</c:v>
                </c:pt>
                <c:pt idx="80">
                  <c:v>10.09</c:v>
                </c:pt>
                <c:pt idx="81">
                  <c:v>16.98</c:v>
                </c:pt>
                <c:pt idx="82">
                  <c:v>16.54</c:v>
                </c:pt>
                <c:pt idx="83">
                  <c:v>15.64</c:v>
                </c:pt>
                <c:pt idx="84">
                  <c:v>15.22</c:v>
                </c:pt>
                <c:pt idx="85">
                  <c:v>10.4</c:v>
                </c:pt>
                <c:pt idx="86">
                  <c:v>13.98</c:v>
                </c:pt>
                <c:pt idx="87">
                  <c:v>11.03</c:v>
                </c:pt>
                <c:pt idx="95">
                  <c:v>14.28</c:v>
                </c:pt>
                <c:pt idx="96">
                  <c:v>9.7899999999999991</c:v>
                </c:pt>
                <c:pt idx="97">
                  <c:v>10.45</c:v>
                </c:pt>
                <c:pt idx="98">
                  <c:v>16.059999999999999</c:v>
                </c:pt>
                <c:pt idx="99">
                  <c:v>15.23</c:v>
                </c:pt>
                <c:pt idx="100">
                  <c:v>16</c:v>
                </c:pt>
                <c:pt idx="105">
                  <c:v>16.79</c:v>
                </c:pt>
              </c:numCache>
            </c:numRef>
          </c:xVal>
          <c:yVal>
            <c:numRef>
              <c:f>WEAR!$BN$2:$BN$110</c:f>
              <c:numCache>
                <c:formatCode>0.0</c:formatCode>
                <c:ptCount val="109"/>
                <c:pt idx="2">
                  <c:v>167</c:v>
                </c:pt>
                <c:pt idx="3">
                  <c:v>84</c:v>
                </c:pt>
                <c:pt idx="4">
                  <c:v>158</c:v>
                </c:pt>
                <c:pt idx="5">
                  <c:v>167</c:v>
                </c:pt>
                <c:pt idx="6">
                  <c:v>212</c:v>
                </c:pt>
                <c:pt idx="7">
                  <c:v>230</c:v>
                </c:pt>
                <c:pt idx="8">
                  <c:v>235</c:v>
                </c:pt>
                <c:pt idx="9">
                  <c:v>227</c:v>
                </c:pt>
                <c:pt idx="10">
                  <c:v>241</c:v>
                </c:pt>
                <c:pt idx="11">
                  <c:v>227</c:v>
                </c:pt>
                <c:pt idx="12">
                  <c:v>231</c:v>
                </c:pt>
                <c:pt idx="13">
                  <c:v>207</c:v>
                </c:pt>
                <c:pt idx="14">
                  <c:v>229</c:v>
                </c:pt>
                <c:pt idx="15">
                  <c:v>229</c:v>
                </c:pt>
                <c:pt idx="16">
                  <c:v>217</c:v>
                </c:pt>
                <c:pt idx="17">
                  <c:v>232</c:v>
                </c:pt>
                <c:pt idx="18">
                  <c:v>199</c:v>
                </c:pt>
                <c:pt idx="19">
                  <c:v>198</c:v>
                </c:pt>
                <c:pt idx="20">
                  <c:v>179</c:v>
                </c:pt>
                <c:pt idx="21">
                  <c:v>116</c:v>
                </c:pt>
                <c:pt idx="22">
                  <c:v>87</c:v>
                </c:pt>
                <c:pt idx="23">
                  <c:v>169</c:v>
                </c:pt>
                <c:pt idx="24">
                  <c:v>175</c:v>
                </c:pt>
                <c:pt idx="25">
                  <c:v>184</c:v>
                </c:pt>
                <c:pt idx="26">
                  <c:v>131</c:v>
                </c:pt>
                <c:pt idx="27">
                  <c:v>169</c:v>
                </c:pt>
                <c:pt idx="28">
                  <c:v>172</c:v>
                </c:pt>
                <c:pt idx="31">
                  <c:v>191</c:v>
                </c:pt>
                <c:pt idx="32">
                  <c:v>192</c:v>
                </c:pt>
                <c:pt idx="33">
                  <c:v>264</c:v>
                </c:pt>
                <c:pt idx="34">
                  <c:v>214</c:v>
                </c:pt>
                <c:pt idx="40">
                  <c:v>240</c:v>
                </c:pt>
                <c:pt idx="41">
                  <c:v>248</c:v>
                </c:pt>
                <c:pt idx="42">
                  <c:v>147</c:v>
                </c:pt>
                <c:pt idx="43" formatCode="0.00">
                  <c:v>212.18755898101202</c:v>
                </c:pt>
                <c:pt idx="44" formatCode="0.00">
                  <c:v>220.64540120028693</c:v>
                </c:pt>
                <c:pt idx="45" formatCode="0.00">
                  <c:v>232.20047857975339</c:v>
                </c:pt>
                <c:pt idx="47" formatCode="0.00">
                  <c:v>226.77302524000251</c:v>
                </c:pt>
                <c:pt idx="48" formatCode="0.00">
                  <c:v>230.45377630350336</c:v>
                </c:pt>
                <c:pt idx="49" formatCode="0.00">
                  <c:v>228.06009666256233</c:v>
                </c:pt>
                <c:pt idx="50" formatCode="0.00">
                  <c:v>256.66259586511842</c:v>
                </c:pt>
                <c:pt idx="55">
                  <c:v>48.9</c:v>
                </c:pt>
                <c:pt idx="56">
                  <c:v>219.44</c:v>
                </c:pt>
                <c:pt idx="57">
                  <c:v>185.29</c:v>
                </c:pt>
                <c:pt idx="58">
                  <c:v>223</c:v>
                </c:pt>
                <c:pt idx="59">
                  <c:v>234</c:v>
                </c:pt>
                <c:pt idx="60">
                  <c:v>149</c:v>
                </c:pt>
                <c:pt idx="61">
                  <c:v>151</c:v>
                </c:pt>
                <c:pt idx="62">
                  <c:v>270</c:v>
                </c:pt>
                <c:pt idx="63">
                  <c:v>221.95</c:v>
                </c:pt>
                <c:pt idx="64">
                  <c:v>150.84</c:v>
                </c:pt>
                <c:pt idx="65">
                  <c:v>169</c:v>
                </c:pt>
                <c:pt idx="66">
                  <c:v>237</c:v>
                </c:pt>
                <c:pt idx="67">
                  <c:v>169</c:v>
                </c:pt>
                <c:pt idx="68">
                  <c:v>84.88</c:v>
                </c:pt>
                <c:pt idx="69">
                  <c:v>80.73</c:v>
                </c:pt>
                <c:pt idx="71">
                  <c:v>106</c:v>
                </c:pt>
                <c:pt idx="72">
                  <c:v>151</c:v>
                </c:pt>
                <c:pt idx="73">
                  <c:v>160</c:v>
                </c:pt>
                <c:pt idx="74">
                  <c:v>241</c:v>
                </c:pt>
                <c:pt idx="75">
                  <c:v>244</c:v>
                </c:pt>
                <c:pt idx="76">
                  <c:v>118</c:v>
                </c:pt>
                <c:pt idx="77">
                  <c:v>143</c:v>
                </c:pt>
                <c:pt idx="78">
                  <c:v>68</c:v>
                </c:pt>
                <c:pt idx="79">
                  <c:v>133</c:v>
                </c:pt>
                <c:pt idx="81">
                  <c:v>100</c:v>
                </c:pt>
                <c:pt idx="82">
                  <c:v>50</c:v>
                </c:pt>
                <c:pt idx="83">
                  <c:v>30</c:v>
                </c:pt>
                <c:pt idx="84">
                  <c:v>70</c:v>
                </c:pt>
                <c:pt idx="85">
                  <c:v>80</c:v>
                </c:pt>
                <c:pt idx="86">
                  <c:v>197</c:v>
                </c:pt>
                <c:pt idx="87">
                  <c:v>155</c:v>
                </c:pt>
                <c:pt idx="89">
                  <c:v>72.900000000000006</c:v>
                </c:pt>
                <c:pt idx="90">
                  <c:v>67.900000000000006</c:v>
                </c:pt>
                <c:pt idx="92">
                  <c:v>188</c:v>
                </c:pt>
                <c:pt idx="93">
                  <c:v>134</c:v>
                </c:pt>
                <c:pt idx="98">
                  <c:v>50</c:v>
                </c:pt>
                <c:pt idx="100">
                  <c:v>30</c:v>
                </c:pt>
                <c:pt idx="105">
                  <c:v>40</c:v>
                </c:pt>
                <c:pt idx="107">
                  <c:v>236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42E-49E0-B4A0-2E4B55BFDC0A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IAP!$M$2:$M$125</c:f>
              <c:numCache>
                <c:formatCode>0.00</c:formatCode>
                <c:ptCount val="118"/>
                <c:pt idx="0">
                  <c:v>14.1</c:v>
                </c:pt>
                <c:pt idx="2">
                  <c:v>15.84</c:v>
                </c:pt>
                <c:pt idx="3">
                  <c:v>15.9</c:v>
                </c:pt>
                <c:pt idx="4">
                  <c:v>14.97</c:v>
                </c:pt>
                <c:pt idx="5">
                  <c:v>14.98</c:v>
                </c:pt>
                <c:pt idx="6">
                  <c:v>14.91</c:v>
                </c:pt>
                <c:pt idx="7">
                  <c:v>14.68</c:v>
                </c:pt>
                <c:pt idx="8">
                  <c:v>13.96</c:v>
                </c:pt>
                <c:pt idx="9">
                  <c:v>15.99</c:v>
                </c:pt>
                <c:pt idx="10">
                  <c:v>15.43</c:v>
                </c:pt>
                <c:pt idx="11">
                  <c:v>13.6</c:v>
                </c:pt>
                <c:pt idx="12">
                  <c:v>14.6</c:v>
                </c:pt>
                <c:pt idx="13">
                  <c:v>11.13</c:v>
                </c:pt>
                <c:pt idx="15">
                  <c:v>15.4</c:v>
                </c:pt>
                <c:pt idx="16">
                  <c:v>14.1</c:v>
                </c:pt>
                <c:pt idx="18">
                  <c:v>15.26</c:v>
                </c:pt>
                <c:pt idx="19">
                  <c:v>14.67</c:v>
                </c:pt>
                <c:pt idx="20">
                  <c:v>15.42</c:v>
                </c:pt>
                <c:pt idx="21">
                  <c:v>15.31</c:v>
                </c:pt>
                <c:pt idx="24">
                  <c:v>16.149999999999999</c:v>
                </c:pt>
                <c:pt idx="25">
                  <c:v>15.2</c:v>
                </c:pt>
                <c:pt idx="26">
                  <c:v>15.26</c:v>
                </c:pt>
                <c:pt idx="27">
                  <c:v>15.5</c:v>
                </c:pt>
                <c:pt idx="28">
                  <c:v>15.67</c:v>
                </c:pt>
                <c:pt idx="29">
                  <c:v>15.21</c:v>
                </c:pt>
                <c:pt idx="31">
                  <c:v>15.11</c:v>
                </c:pt>
                <c:pt idx="32">
                  <c:v>2.5</c:v>
                </c:pt>
                <c:pt idx="33">
                  <c:v>4.7</c:v>
                </c:pt>
                <c:pt idx="34">
                  <c:v>7.5</c:v>
                </c:pt>
                <c:pt idx="35">
                  <c:v>5.0999999999999996</c:v>
                </c:pt>
                <c:pt idx="36">
                  <c:v>10.4</c:v>
                </c:pt>
                <c:pt idx="37">
                  <c:v>5.5</c:v>
                </c:pt>
                <c:pt idx="38">
                  <c:v>5.6</c:v>
                </c:pt>
                <c:pt idx="39">
                  <c:v>13.6</c:v>
                </c:pt>
                <c:pt idx="40">
                  <c:v>8.4</c:v>
                </c:pt>
                <c:pt idx="41">
                  <c:v>9.8000000000000007</c:v>
                </c:pt>
                <c:pt idx="43">
                  <c:v>12.8</c:v>
                </c:pt>
                <c:pt idx="45">
                  <c:v>14.8</c:v>
                </c:pt>
                <c:pt idx="46">
                  <c:v>16.23</c:v>
                </c:pt>
                <c:pt idx="48">
                  <c:v>15.69</c:v>
                </c:pt>
                <c:pt idx="49">
                  <c:v>16.62</c:v>
                </c:pt>
                <c:pt idx="50">
                  <c:v>16.68</c:v>
                </c:pt>
                <c:pt idx="51">
                  <c:v>16.05</c:v>
                </c:pt>
                <c:pt idx="52">
                  <c:v>15.5</c:v>
                </c:pt>
                <c:pt idx="53">
                  <c:v>15.67</c:v>
                </c:pt>
                <c:pt idx="54">
                  <c:v>15.21</c:v>
                </c:pt>
                <c:pt idx="56">
                  <c:v>15.11</c:v>
                </c:pt>
                <c:pt idx="57">
                  <c:v>15.73</c:v>
                </c:pt>
                <c:pt idx="58">
                  <c:v>15.61</c:v>
                </c:pt>
                <c:pt idx="59">
                  <c:v>15.62</c:v>
                </c:pt>
                <c:pt idx="60">
                  <c:v>15.64</c:v>
                </c:pt>
                <c:pt idx="61">
                  <c:v>2.5</c:v>
                </c:pt>
                <c:pt idx="62">
                  <c:v>4.7</c:v>
                </c:pt>
                <c:pt idx="63">
                  <c:v>7.5</c:v>
                </c:pt>
                <c:pt idx="64">
                  <c:v>5.0999999999999996</c:v>
                </c:pt>
                <c:pt idx="65">
                  <c:v>10.4</c:v>
                </c:pt>
                <c:pt idx="66">
                  <c:v>5.5</c:v>
                </c:pt>
                <c:pt idx="67">
                  <c:v>5.6</c:v>
                </c:pt>
                <c:pt idx="68">
                  <c:v>13.6</c:v>
                </c:pt>
                <c:pt idx="69">
                  <c:v>8.4</c:v>
                </c:pt>
                <c:pt idx="70">
                  <c:v>9.8000000000000007</c:v>
                </c:pt>
                <c:pt idx="71">
                  <c:v>15.2</c:v>
                </c:pt>
                <c:pt idx="72">
                  <c:v>15.8</c:v>
                </c:pt>
                <c:pt idx="74">
                  <c:v>12.8</c:v>
                </c:pt>
                <c:pt idx="76">
                  <c:v>18.2</c:v>
                </c:pt>
                <c:pt idx="77">
                  <c:v>20.100000000000001</c:v>
                </c:pt>
                <c:pt idx="78">
                  <c:v>14.8</c:v>
                </c:pt>
                <c:pt idx="79">
                  <c:v>16.23</c:v>
                </c:pt>
                <c:pt idx="80">
                  <c:v>13.8</c:v>
                </c:pt>
                <c:pt idx="81">
                  <c:v>12.5</c:v>
                </c:pt>
                <c:pt idx="83">
                  <c:v>15.69</c:v>
                </c:pt>
                <c:pt idx="84">
                  <c:v>16.62</c:v>
                </c:pt>
                <c:pt idx="85">
                  <c:v>16.68</c:v>
                </c:pt>
                <c:pt idx="86">
                  <c:v>16.05</c:v>
                </c:pt>
                <c:pt idx="97">
                  <c:v>15.69</c:v>
                </c:pt>
                <c:pt idx="98">
                  <c:v>15.41</c:v>
                </c:pt>
                <c:pt idx="99">
                  <c:v>16.079999999999998</c:v>
                </c:pt>
                <c:pt idx="100">
                  <c:v>15.35</c:v>
                </c:pt>
                <c:pt idx="103">
                  <c:v>16.079999999999998</c:v>
                </c:pt>
                <c:pt idx="104">
                  <c:v>15.35</c:v>
                </c:pt>
                <c:pt idx="106">
                  <c:v>17.600000000000001</c:v>
                </c:pt>
                <c:pt idx="107">
                  <c:v>17.670000000000002</c:v>
                </c:pt>
                <c:pt idx="108">
                  <c:v>18.850000000000001</c:v>
                </c:pt>
                <c:pt idx="109">
                  <c:v>17.88</c:v>
                </c:pt>
                <c:pt idx="111">
                  <c:v>17.600000000000001</c:v>
                </c:pt>
                <c:pt idx="112">
                  <c:v>17.670000000000002</c:v>
                </c:pt>
                <c:pt idx="113">
                  <c:v>16.25</c:v>
                </c:pt>
                <c:pt idx="114">
                  <c:v>18.13</c:v>
                </c:pt>
                <c:pt idx="115">
                  <c:v>17.82</c:v>
                </c:pt>
                <c:pt idx="116">
                  <c:v>17.739999999999998</c:v>
                </c:pt>
                <c:pt idx="117">
                  <c:v>17.59</c:v>
                </c:pt>
              </c:numCache>
            </c:numRef>
          </c:xVal>
          <c:yVal>
            <c:numRef>
              <c:f>IAP!$BN$2:$BN$125</c:f>
              <c:numCache>
                <c:formatCode>0</c:formatCode>
                <c:ptCount val="118"/>
                <c:pt idx="2" formatCode="General">
                  <c:v>270</c:v>
                </c:pt>
                <c:pt idx="3" formatCode="General">
                  <c:v>264</c:v>
                </c:pt>
                <c:pt idx="4">
                  <c:v>254</c:v>
                </c:pt>
                <c:pt idx="5">
                  <c:v>295</c:v>
                </c:pt>
                <c:pt idx="6">
                  <c:v>296</c:v>
                </c:pt>
                <c:pt idx="7">
                  <c:v>257</c:v>
                </c:pt>
                <c:pt idx="8">
                  <c:v>279</c:v>
                </c:pt>
                <c:pt idx="11">
                  <c:v>271</c:v>
                </c:pt>
                <c:pt idx="12">
                  <c:v>228</c:v>
                </c:pt>
                <c:pt idx="13">
                  <c:v>284</c:v>
                </c:pt>
                <c:pt idx="24" formatCode="General">
                  <c:v>268</c:v>
                </c:pt>
                <c:pt idx="25" formatCode="General">
                  <c:v>279</c:v>
                </c:pt>
                <c:pt idx="27">
                  <c:v>65</c:v>
                </c:pt>
                <c:pt idx="28">
                  <c:v>95</c:v>
                </c:pt>
                <c:pt idx="29">
                  <c:v>77</c:v>
                </c:pt>
                <c:pt idx="31">
                  <c:v>86.9</c:v>
                </c:pt>
                <c:pt idx="32">
                  <c:v>123</c:v>
                </c:pt>
                <c:pt idx="33">
                  <c:v>94</c:v>
                </c:pt>
                <c:pt idx="34">
                  <c:v>90</c:v>
                </c:pt>
                <c:pt idx="35">
                  <c:v>91</c:v>
                </c:pt>
                <c:pt idx="36">
                  <c:v>66.400000000000006</c:v>
                </c:pt>
                <c:pt idx="37">
                  <c:v>84</c:v>
                </c:pt>
                <c:pt idx="38">
                  <c:v>98</c:v>
                </c:pt>
                <c:pt idx="39">
                  <c:v>63</c:v>
                </c:pt>
                <c:pt idx="40">
                  <c:v>97</c:v>
                </c:pt>
                <c:pt idx="41">
                  <c:v>86</c:v>
                </c:pt>
                <c:pt idx="43">
                  <c:v>74.8</c:v>
                </c:pt>
                <c:pt idx="52">
                  <c:v>65</c:v>
                </c:pt>
                <c:pt idx="53">
                  <c:v>95</c:v>
                </c:pt>
                <c:pt idx="54">
                  <c:v>77</c:v>
                </c:pt>
                <c:pt idx="56">
                  <c:v>86.9</c:v>
                </c:pt>
                <c:pt idx="57">
                  <c:v>86</c:v>
                </c:pt>
                <c:pt idx="58">
                  <c:v>87</c:v>
                </c:pt>
                <c:pt idx="59">
                  <c:v>90</c:v>
                </c:pt>
                <c:pt idx="60">
                  <c:v>93</c:v>
                </c:pt>
                <c:pt idx="61">
                  <c:v>123</c:v>
                </c:pt>
                <c:pt idx="62">
                  <c:v>94</c:v>
                </c:pt>
                <c:pt idx="63">
                  <c:v>90</c:v>
                </c:pt>
                <c:pt idx="64">
                  <c:v>91</c:v>
                </c:pt>
                <c:pt idx="65">
                  <c:v>66.400000000000006</c:v>
                </c:pt>
                <c:pt idx="66">
                  <c:v>84</c:v>
                </c:pt>
                <c:pt idx="67">
                  <c:v>98</c:v>
                </c:pt>
                <c:pt idx="68">
                  <c:v>63</c:v>
                </c:pt>
                <c:pt idx="69">
                  <c:v>97</c:v>
                </c:pt>
                <c:pt idx="70">
                  <c:v>86</c:v>
                </c:pt>
                <c:pt idx="74">
                  <c:v>74.8</c:v>
                </c:pt>
                <c:pt idx="80">
                  <c:v>49.6</c:v>
                </c:pt>
                <c:pt idx="81">
                  <c:v>54.7</c:v>
                </c:pt>
                <c:pt idx="99">
                  <c:v>83.3</c:v>
                </c:pt>
                <c:pt idx="100">
                  <c:v>84.9</c:v>
                </c:pt>
                <c:pt idx="103">
                  <c:v>83.3</c:v>
                </c:pt>
                <c:pt idx="104">
                  <c:v>84.9</c:v>
                </c:pt>
                <c:pt idx="106">
                  <c:v>256</c:v>
                </c:pt>
                <c:pt idx="107">
                  <c:v>249.7</c:v>
                </c:pt>
                <c:pt idx="108">
                  <c:v>236</c:v>
                </c:pt>
                <c:pt idx="109">
                  <c:v>229</c:v>
                </c:pt>
                <c:pt idx="111">
                  <c:v>256</c:v>
                </c:pt>
                <c:pt idx="112">
                  <c:v>249.7</c:v>
                </c:pt>
                <c:pt idx="117">
                  <c:v>220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42E-49E0-B4A0-2E4B55BFDC0A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GAP'!$M$2:$M$82</c:f>
              <c:numCache>
                <c:formatCode>0.00</c:formatCode>
                <c:ptCount val="81"/>
                <c:pt idx="0">
                  <c:v>11.28</c:v>
                </c:pt>
                <c:pt idx="1">
                  <c:v>13.19</c:v>
                </c:pt>
                <c:pt idx="2">
                  <c:v>13.16</c:v>
                </c:pt>
                <c:pt idx="3">
                  <c:v>15.43</c:v>
                </c:pt>
                <c:pt idx="4">
                  <c:v>13.39</c:v>
                </c:pt>
                <c:pt idx="5">
                  <c:v>13.55</c:v>
                </c:pt>
                <c:pt idx="6">
                  <c:v>10.130000000000001</c:v>
                </c:pt>
                <c:pt idx="7">
                  <c:v>14.01</c:v>
                </c:pt>
                <c:pt idx="8">
                  <c:v>13.91</c:v>
                </c:pt>
                <c:pt idx="9">
                  <c:v>13.63</c:v>
                </c:pt>
                <c:pt idx="10">
                  <c:v>13.88</c:v>
                </c:pt>
                <c:pt idx="11">
                  <c:v>14.05</c:v>
                </c:pt>
                <c:pt idx="12">
                  <c:v>12.03</c:v>
                </c:pt>
                <c:pt idx="13">
                  <c:v>15.02</c:v>
                </c:pt>
                <c:pt idx="14">
                  <c:v>11.11</c:v>
                </c:pt>
                <c:pt idx="15" formatCode="General">
                  <c:v>14.82</c:v>
                </c:pt>
                <c:pt idx="16" formatCode="General">
                  <c:v>13.1</c:v>
                </c:pt>
                <c:pt idx="17" formatCode="General">
                  <c:v>13.27</c:v>
                </c:pt>
                <c:pt idx="18" formatCode="General">
                  <c:v>13.45</c:v>
                </c:pt>
                <c:pt idx="19" formatCode="General">
                  <c:v>15.53</c:v>
                </c:pt>
                <c:pt idx="20" formatCode="General">
                  <c:v>13.02</c:v>
                </c:pt>
                <c:pt idx="21" formatCode="General">
                  <c:v>14.05</c:v>
                </c:pt>
                <c:pt idx="22" formatCode="General">
                  <c:v>13.73</c:v>
                </c:pt>
                <c:pt idx="23" formatCode="General">
                  <c:v>15.32</c:v>
                </c:pt>
                <c:pt idx="24" formatCode="General">
                  <c:v>13.86</c:v>
                </c:pt>
                <c:pt idx="25" formatCode="General">
                  <c:v>12.44</c:v>
                </c:pt>
                <c:pt idx="26" formatCode="General">
                  <c:v>14.09</c:v>
                </c:pt>
                <c:pt idx="27" formatCode="General">
                  <c:v>14.13</c:v>
                </c:pt>
                <c:pt idx="28" formatCode="General">
                  <c:v>13.17</c:v>
                </c:pt>
                <c:pt idx="29" formatCode="General">
                  <c:v>13.64</c:v>
                </c:pt>
                <c:pt idx="30" formatCode="General">
                  <c:v>11.81</c:v>
                </c:pt>
                <c:pt idx="31" formatCode="General">
                  <c:v>13.89</c:v>
                </c:pt>
                <c:pt idx="32" formatCode="General">
                  <c:v>12.64</c:v>
                </c:pt>
                <c:pt idx="33" formatCode="General">
                  <c:v>11.05</c:v>
                </c:pt>
                <c:pt idx="34" formatCode="General">
                  <c:v>12.19</c:v>
                </c:pt>
                <c:pt idx="35" formatCode="General">
                  <c:v>13.6</c:v>
                </c:pt>
                <c:pt idx="36" formatCode="General">
                  <c:v>11.27</c:v>
                </c:pt>
                <c:pt idx="37" formatCode="General">
                  <c:v>14.02</c:v>
                </c:pt>
                <c:pt idx="38" formatCode="General">
                  <c:v>15.58</c:v>
                </c:pt>
                <c:pt idx="39" formatCode="General">
                  <c:v>10.99</c:v>
                </c:pt>
                <c:pt idx="40">
                  <c:v>12.92</c:v>
                </c:pt>
                <c:pt idx="41">
                  <c:v>10.093170889582449</c:v>
                </c:pt>
                <c:pt idx="42">
                  <c:v>10.257903559175</c:v>
                </c:pt>
                <c:pt idx="43">
                  <c:v>10.61</c:v>
                </c:pt>
                <c:pt idx="44">
                  <c:v>12.59236904545393</c:v>
                </c:pt>
                <c:pt idx="45">
                  <c:v>10.5749216120375</c:v>
                </c:pt>
                <c:pt idx="46">
                  <c:v>11.011346001425</c:v>
                </c:pt>
                <c:pt idx="47" formatCode="General">
                  <c:v>15.06</c:v>
                </c:pt>
                <c:pt idx="48" formatCode="General">
                  <c:v>11.36</c:v>
                </c:pt>
                <c:pt idx="49" formatCode="General">
                  <c:v>16.2</c:v>
                </c:pt>
                <c:pt idx="50" formatCode="General">
                  <c:v>11.02</c:v>
                </c:pt>
                <c:pt idx="51" formatCode="General">
                  <c:v>17.79</c:v>
                </c:pt>
                <c:pt idx="52">
                  <c:v>7.17</c:v>
                </c:pt>
                <c:pt idx="53">
                  <c:v>11.4</c:v>
                </c:pt>
                <c:pt idx="54">
                  <c:v>7.17</c:v>
                </c:pt>
                <c:pt idx="55">
                  <c:v>21.4</c:v>
                </c:pt>
                <c:pt idx="56">
                  <c:v>16.149999999999999</c:v>
                </c:pt>
                <c:pt idx="57">
                  <c:v>3.42</c:v>
                </c:pt>
                <c:pt idx="58">
                  <c:v>19.899999999999999</c:v>
                </c:pt>
                <c:pt idx="59">
                  <c:v>15.7</c:v>
                </c:pt>
                <c:pt idx="60">
                  <c:v>7.34</c:v>
                </c:pt>
                <c:pt idx="61">
                  <c:v>6.32</c:v>
                </c:pt>
                <c:pt idx="62">
                  <c:v>7.19</c:v>
                </c:pt>
                <c:pt idx="63">
                  <c:v>8.1999999999999993</c:v>
                </c:pt>
                <c:pt idx="64">
                  <c:v>7.65</c:v>
                </c:pt>
                <c:pt idx="65">
                  <c:v>12.2</c:v>
                </c:pt>
                <c:pt idx="66">
                  <c:v>14.3</c:v>
                </c:pt>
                <c:pt idx="67">
                  <c:v>10.85</c:v>
                </c:pt>
                <c:pt idx="68">
                  <c:v>4.45</c:v>
                </c:pt>
                <c:pt idx="69">
                  <c:v>5.97</c:v>
                </c:pt>
                <c:pt idx="70">
                  <c:v>6.63</c:v>
                </c:pt>
                <c:pt idx="71">
                  <c:v>5.23</c:v>
                </c:pt>
                <c:pt idx="72">
                  <c:v>9.17</c:v>
                </c:pt>
                <c:pt idx="73">
                  <c:v>11.95</c:v>
                </c:pt>
                <c:pt idx="74">
                  <c:v>9.26</c:v>
                </c:pt>
                <c:pt idx="75">
                  <c:v>8.42</c:v>
                </c:pt>
                <c:pt idx="76">
                  <c:v>7.59</c:v>
                </c:pt>
                <c:pt idx="77">
                  <c:v>7.24</c:v>
                </c:pt>
                <c:pt idx="78">
                  <c:v>6.58</c:v>
                </c:pt>
                <c:pt idx="79">
                  <c:v>14.9</c:v>
                </c:pt>
                <c:pt idx="80">
                  <c:v>12.4</c:v>
                </c:pt>
              </c:numCache>
            </c:numRef>
          </c:xVal>
          <c:yVal>
            <c:numRef>
              <c:f>'APIP and GAP'!$BN$2:$BN$82</c:f>
              <c:numCache>
                <c:formatCode>General</c:formatCode>
                <c:ptCount val="81"/>
                <c:pt idx="0">
                  <c:v>100</c:v>
                </c:pt>
                <c:pt idx="1">
                  <c:v>118</c:v>
                </c:pt>
                <c:pt idx="2">
                  <c:v>113</c:v>
                </c:pt>
                <c:pt idx="3">
                  <c:v>86</c:v>
                </c:pt>
                <c:pt idx="4">
                  <c:v>58</c:v>
                </c:pt>
                <c:pt idx="5">
                  <c:v>104</c:v>
                </c:pt>
                <c:pt idx="6">
                  <c:v>110</c:v>
                </c:pt>
                <c:pt idx="7">
                  <c:v>54</c:v>
                </c:pt>
                <c:pt idx="8">
                  <c:v>125</c:v>
                </c:pt>
                <c:pt idx="9">
                  <c:v>117</c:v>
                </c:pt>
                <c:pt idx="10">
                  <c:v>138</c:v>
                </c:pt>
                <c:pt idx="11">
                  <c:v>88</c:v>
                </c:pt>
                <c:pt idx="12">
                  <c:v>120</c:v>
                </c:pt>
                <c:pt idx="13">
                  <c:v>160</c:v>
                </c:pt>
                <c:pt idx="14">
                  <c:v>75</c:v>
                </c:pt>
                <c:pt idx="15">
                  <c:v>89</c:v>
                </c:pt>
                <c:pt idx="16">
                  <c:v>104</c:v>
                </c:pt>
                <c:pt idx="17">
                  <c:v>115</c:v>
                </c:pt>
                <c:pt idx="18">
                  <c:v>65</c:v>
                </c:pt>
                <c:pt idx="19">
                  <c:v>64</c:v>
                </c:pt>
                <c:pt idx="20">
                  <c:v>108</c:v>
                </c:pt>
                <c:pt idx="21">
                  <c:v>123</c:v>
                </c:pt>
                <c:pt idx="22">
                  <c:v>80</c:v>
                </c:pt>
                <c:pt idx="23">
                  <c:v>110</c:v>
                </c:pt>
                <c:pt idx="24">
                  <c:v>122</c:v>
                </c:pt>
                <c:pt idx="25">
                  <c:v>95</c:v>
                </c:pt>
                <c:pt idx="26">
                  <c:v>120</c:v>
                </c:pt>
                <c:pt idx="27">
                  <c:v>119</c:v>
                </c:pt>
                <c:pt idx="28">
                  <c:v>76</c:v>
                </c:pt>
                <c:pt idx="29">
                  <c:v>119</c:v>
                </c:pt>
                <c:pt idx="30">
                  <c:v>75</c:v>
                </c:pt>
                <c:pt idx="31">
                  <c:v>125</c:v>
                </c:pt>
                <c:pt idx="32">
                  <c:v>62</c:v>
                </c:pt>
                <c:pt idx="33">
                  <c:v>89</c:v>
                </c:pt>
                <c:pt idx="34">
                  <c:v>65</c:v>
                </c:pt>
                <c:pt idx="35">
                  <c:v>109</c:v>
                </c:pt>
                <c:pt idx="36">
                  <c:v>111</c:v>
                </c:pt>
                <c:pt idx="37">
                  <c:v>71</c:v>
                </c:pt>
                <c:pt idx="38">
                  <c:v>82</c:v>
                </c:pt>
                <c:pt idx="39">
                  <c:v>67</c:v>
                </c:pt>
                <c:pt idx="40">
                  <c:v>113</c:v>
                </c:pt>
                <c:pt idx="41" formatCode="0">
                  <c:v>220.209551</c:v>
                </c:pt>
                <c:pt idx="42" formatCode="0">
                  <c:v>168</c:v>
                </c:pt>
                <c:pt idx="43" formatCode="0">
                  <c:v>145</c:v>
                </c:pt>
                <c:pt idx="47">
                  <c:v>180</c:v>
                </c:pt>
                <c:pt idx="48">
                  <c:v>170</c:v>
                </c:pt>
                <c:pt idx="49">
                  <c:v>162</c:v>
                </c:pt>
                <c:pt idx="50">
                  <c:v>177</c:v>
                </c:pt>
                <c:pt idx="51">
                  <c:v>213</c:v>
                </c:pt>
                <c:pt idx="52">
                  <c:v>235</c:v>
                </c:pt>
                <c:pt idx="53">
                  <c:v>187</c:v>
                </c:pt>
                <c:pt idx="54">
                  <c:v>188.5</c:v>
                </c:pt>
                <c:pt idx="55">
                  <c:v>242</c:v>
                </c:pt>
                <c:pt idx="56">
                  <c:v>257</c:v>
                </c:pt>
                <c:pt idx="57">
                  <c:v>280</c:v>
                </c:pt>
                <c:pt idx="58">
                  <c:v>268</c:v>
                </c:pt>
                <c:pt idx="59">
                  <c:v>250</c:v>
                </c:pt>
                <c:pt idx="60">
                  <c:v>298</c:v>
                </c:pt>
                <c:pt idx="61">
                  <c:v>285</c:v>
                </c:pt>
                <c:pt idx="62">
                  <c:v>291</c:v>
                </c:pt>
                <c:pt idx="63">
                  <c:v>314</c:v>
                </c:pt>
                <c:pt idx="64">
                  <c:v>281</c:v>
                </c:pt>
                <c:pt idx="65">
                  <c:v>283</c:v>
                </c:pt>
                <c:pt idx="66">
                  <c:v>207</c:v>
                </c:pt>
                <c:pt idx="67">
                  <c:v>202</c:v>
                </c:pt>
                <c:pt idx="68">
                  <c:v>173</c:v>
                </c:pt>
                <c:pt idx="69">
                  <c:v>140.5</c:v>
                </c:pt>
                <c:pt idx="70">
                  <c:v>192</c:v>
                </c:pt>
                <c:pt idx="71">
                  <c:v>248</c:v>
                </c:pt>
                <c:pt idx="72" formatCode="0">
                  <c:v>152</c:v>
                </c:pt>
                <c:pt idx="73" formatCode="0">
                  <c:v>191</c:v>
                </c:pt>
                <c:pt idx="74" formatCode="0">
                  <c:v>173</c:v>
                </c:pt>
                <c:pt idx="75" formatCode="0">
                  <c:v>148</c:v>
                </c:pt>
                <c:pt idx="76" formatCode="0">
                  <c:v>77</c:v>
                </c:pt>
                <c:pt idx="77" formatCode="0">
                  <c:v>140</c:v>
                </c:pt>
                <c:pt idx="78" formatCode="0">
                  <c:v>111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42E-49E0-B4A0-2E4B55BFDC0A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WEAR!$M$111:$M$118</c:f>
              <c:numCache>
                <c:formatCode>0.00</c:formatCode>
                <c:ptCount val="8"/>
                <c:pt idx="0">
                  <c:v>14.15</c:v>
                </c:pt>
                <c:pt idx="1">
                  <c:v>13.2</c:v>
                </c:pt>
                <c:pt idx="2">
                  <c:v>14.26</c:v>
                </c:pt>
                <c:pt idx="3">
                  <c:v>11.31</c:v>
                </c:pt>
                <c:pt idx="4">
                  <c:v>6.82</c:v>
                </c:pt>
                <c:pt idx="5">
                  <c:v>8.98</c:v>
                </c:pt>
                <c:pt idx="6">
                  <c:v>10.02</c:v>
                </c:pt>
                <c:pt idx="7">
                  <c:v>12.18</c:v>
                </c:pt>
              </c:numCache>
            </c:numRef>
          </c:xVal>
          <c:yVal>
            <c:numRef>
              <c:f>WEAR!$BN$111:$BN$118</c:f>
              <c:numCache>
                <c:formatCode>General</c:formatCode>
                <c:ptCount val="8"/>
                <c:pt idx="0">
                  <c:v>262</c:v>
                </c:pt>
                <c:pt idx="1">
                  <c:v>229</c:v>
                </c:pt>
                <c:pt idx="2">
                  <c:v>234</c:v>
                </c:pt>
                <c:pt idx="3">
                  <c:v>168</c:v>
                </c:pt>
                <c:pt idx="4">
                  <c:v>66.099999999999994</c:v>
                </c:pt>
                <c:pt idx="5">
                  <c:v>112</c:v>
                </c:pt>
                <c:pt idx="6">
                  <c:v>137</c:v>
                </c:pt>
                <c:pt idx="7">
                  <c:v>154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42E-49E0-B4A0-2E4B55BFDC0A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IAP!$M$126:$M$132</c:f>
              <c:numCache>
                <c:formatCode>0.00</c:formatCode>
                <c:ptCount val="7"/>
                <c:pt idx="0">
                  <c:v>15.74</c:v>
                </c:pt>
                <c:pt idx="1">
                  <c:v>4.72</c:v>
                </c:pt>
                <c:pt idx="2">
                  <c:v>16.97</c:v>
                </c:pt>
                <c:pt idx="3">
                  <c:v>6.85</c:v>
                </c:pt>
                <c:pt idx="4">
                  <c:v>15.86</c:v>
                </c:pt>
                <c:pt idx="5">
                  <c:v>15.28</c:v>
                </c:pt>
                <c:pt idx="6">
                  <c:v>14.98</c:v>
                </c:pt>
              </c:numCache>
            </c:numRef>
          </c:xVal>
          <c:yVal>
            <c:numRef>
              <c:f>IAP!$BN$126:$BN$132</c:f>
              <c:numCache>
                <c:formatCode>0</c:formatCode>
                <c:ptCount val="7"/>
                <c:pt idx="0">
                  <c:v>79.7</c:v>
                </c:pt>
                <c:pt idx="1">
                  <c:v>97.7</c:v>
                </c:pt>
                <c:pt idx="2">
                  <c:v>95.4</c:v>
                </c:pt>
                <c:pt idx="3">
                  <c:v>94.3</c:v>
                </c:pt>
                <c:pt idx="4" formatCode="General">
                  <c:v>281</c:v>
                </c:pt>
                <c:pt idx="5" formatCode="General">
                  <c:v>291</c:v>
                </c:pt>
                <c:pt idx="6" formatCode="General">
                  <c:v>256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142E-49E0-B4A0-2E4B55BFDC0A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GAP'!$BN$83:$BN$92</c:f>
              <c:numCache>
                <c:formatCode>0</c:formatCode>
                <c:ptCount val="10"/>
                <c:pt idx="0">
                  <c:v>303.48250200000001</c:v>
                </c:pt>
                <c:pt idx="1">
                  <c:v>222.496948</c:v>
                </c:pt>
                <c:pt idx="2" formatCode="General">
                  <c:v>213</c:v>
                </c:pt>
                <c:pt idx="4">
                  <c:v>266</c:v>
                </c:pt>
                <c:pt idx="5">
                  <c:v>143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142E-49E0-B4A0-2E4B55BFDC0A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GAP'!$BN$83:$BN$92</c:f>
              <c:numCache>
                <c:formatCode>0</c:formatCode>
                <c:ptCount val="10"/>
                <c:pt idx="0">
                  <c:v>303.48250200000001</c:v>
                </c:pt>
                <c:pt idx="1">
                  <c:v>222.496948</c:v>
                </c:pt>
                <c:pt idx="2" formatCode="General">
                  <c:v>213</c:v>
                </c:pt>
                <c:pt idx="4">
                  <c:v>266</c:v>
                </c:pt>
                <c:pt idx="5">
                  <c:v>143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142E-49E0-B4A0-2E4B55BFDC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7090984"/>
        <c:axId val="567081184"/>
      </c:scatterChart>
      <c:valAx>
        <c:axId val="567090984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CaO</a:t>
                </a:r>
                <a:r>
                  <a:rPr lang="en-US" sz="1200" b="0" i="0" u="none" strike="noStrike" baseline="0">
                    <a:effectLst/>
                  </a:rPr>
                  <a:t>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US" sz="1200" b="0" i="0" u="none" strike="noStrike" baseline="0">
                    <a:effectLst/>
                  </a:rPr>
                  <a:t>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81184"/>
        <c:crosses val="autoZero"/>
        <c:crossBetween val="midCat"/>
      </c:valAx>
      <c:valAx>
        <c:axId val="567081184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La</a:t>
                </a:r>
                <a:r>
                  <a:rPr lang="en-US" sz="1200" b="0" i="0" u="none" strike="noStrike" baseline="0">
                    <a:effectLst/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90984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69408699709000576"/>
          <c:y val="0.40445389468457288"/>
          <c:w val="0.26398884945392187"/>
          <c:h val="0.2021770061896113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WEAR!$M$2:$M$110</c:f>
              <c:numCache>
                <c:formatCode>0.00</c:formatCode>
                <c:ptCount val="109"/>
                <c:pt idx="2">
                  <c:v>7.9</c:v>
                </c:pt>
                <c:pt idx="3">
                  <c:v>13.5</c:v>
                </c:pt>
                <c:pt idx="4">
                  <c:v>11.4</c:v>
                </c:pt>
                <c:pt idx="5">
                  <c:v>12.1</c:v>
                </c:pt>
                <c:pt idx="6">
                  <c:v>12.2</c:v>
                </c:pt>
                <c:pt idx="7">
                  <c:v>12.2</c:v>
                </c:pt>
                <c:pt idx="8">
                  <c:v>12.1</c:v>
                </c:pt>
                <c:pt idx="9">
                  <c:v>12</c:v>
                </c:pt>
                <c:pt idx="10">
                  <c:v>12</c:v>
                </c:pt>
                <c:pt idx="11">
                  <c:v>12.2</c:v>
                </c:pt>
                <c:pt idx="12">
                  <c:v>12.3</c:v>
                </c:pt>
                <c:pt idx="13">
                  <c:v>12.3</c:v>
                </c:pt>
                <c:pt idx="14">
                  <c:v>12.2</c:v>
                </c:pt>
                <c:pt idx="15">
                  <c:v>12.2</c:v>
                </c:pt>
                <c:pt idx="16">
                  <c:v>12.1</c:v>
                </c:pt>
                <c:pt idx="17">
                  <c:v>12.1</c:v>
                </c:pt>
                <c:pt idx="18">
                  <c:v>12.2</c:v>
                </c:pt>
                <c:pt idx="19">
                  <c:v>12.2</c:v>
                </c:pt>
                <c:pt idx="20">
                  <c:v>12.3</c:v>
                </c:pt>
                <c:pt idx="21">
                  <c:v>16.5</c:v>
                </c:pt>
                <c:pt idx="22">
                  <c:v>13.6</c:v>
                </c:pt>
                <c:pt idx="23">
                  <c:v>12.5</c:v>
                </c:pt>
                <c:pt idx="24">
                  <c:v>12</c:v>
                </c:pt>
                <c:pt idx="25">
                  <c:v>12.1</c:v>
                </c:pt>
                <c:pt idx="26">
                  <c:v>9.5</c:v>
                </c:pt>
                <c:pt idx="27">
                  <c:v>12.1</c:v>
                </c:pt>
                <c:pt idx="28">
                  <c:v>12</c:v>
                </c:pt>
                <c:pt idx="29">
                  <c:v>12.2</c:v>
                </c:pt>
                <c:pt idx="30">
                  <c:v>12.2</c:v>
                </c:pt>
                <c:pt idx="31">
                  <c:v>12.2</c:v>
                </c:pt>
                <c:pt idx="32">
                  <c:v>12.2</c:v>
                </c:pt>
                <c:pt idx="33">
                  <c:v>17.29</c:v>
                </c:pt>
                <c:pt idx="34">
                  <c:v>14.19</c:v>
                </c:pt>
                <c:pt idx="35">
                  <c:v>12.99</c:v>
                </c:pt>
                <c:pt idx="36">
                  <c:v>17.7</c:v>
                </c:pt>
                <c:pt idx="37">
                  <c:v>13.45</c:v>
                </c:pt>
                <c:pt idx="38">
                  <c:v>13.68</c:v>
                </c:pt>
                <c:pt idx="39">
                  <c:v>14.56</c:v>
                </c:pt>
                <c:pt idx="40">
                  <c:v>13.73</c:v>
                </c:pt>
                <c:pt idx="41">
                  <c:v>18.86</c:v>
                </c:pt>
                <c:pt idx="42">
                  <c:v>17.41</c:v>
                </c:pt>
                <c:pt idx="43">
                  <c:v>11.515700000000001</c:v>
                </c:pt>
                <c:pt idx="44">
                  <c:v>11.1447</c:v>
                </c:pt>
                <c:pt idx="45">
                  <c:v>11.326700000000001</c:v>
                </c:pt>
                <c:pt idx="46">
                  <c:v>11.003</c:v>
                </c:pt>
                <c:pt idx="47">
                  <c:v>10.9436</c:v>
                </c:pt>
                <c:pt idx="48">
                  <c:v>11.331</c:v>
                </c:pt>
                <c:pt idx="49">
                  <c:v>11.27</c:v>
                </c:pt>
                <c:pt idx="50">
                  <c:v>10.6241</c:v>
                </c:pt>
                <c:pt idx="52">
                  <c:v>8.6999999999999993</c:v>
                </c:pt>
                <c:pt idx="53">
                  <c:v>10.18</c:v>
                </c:pt>
                <c:pt idx="54">
                  <c:v>11.54</c:v>
                </c:pt>
                <c:pt idx="56">
                  <c:v>15.76</c:v>
                </c:pt>
                <c:pt idx="57">
                  <c:v>15.02</c:v>
                </c:pt>
                <c:pt idx="58">
                  <c:v>16.559999999999999</c:v>
                </c:pt>
                <c:pt idx="59">
                  <c:v>15.63</c:v>
                </c:pt>
                <c:pt idx="60">
                  <c:v>8.43</c:v>
                </c:pt>
                <c:pt idx="61">
                  <c:v>9.8000000000000007</c:v>
                </c:pt>
                <c:pt idx="62">
                  <c:v>13.28</c:v>
                </c:pt>
                <c:pt idx="63">
                  <c:v>13.06</c:v>
                </c:pt>
                <c:pt idx="64">
                  <c:v>10.34</c:v>
                </c:pt>
                <c:pt idx="65">
                  <c:v>9.67</c:v>
                </c:pt>
                <c:pt idx="66">
                  <c:v>14.18</c:v>
                </c:pt>
                <c:pt idx="67">
                  <c:v>8.68</c:v>
                </c:pt>
                <c:pt idx="68">
                  <c:v>8.2899999999999991</c:v>
                </c:pt>
                <c:pt idx="69">
                  <c:v>7.36</c:v>
                </c:pt>
                <c:pt idx="70">
                  <c:v>9.19</c:v>
                </c:pt>
                <c:pt idx="71">
                  <c:v>9</c:v>
                </c:pt>
                <c:pt idx="72">
                  <c:v>10.09</c:v>
                </c:pt>
                <c:pt idx="73">
                  <c:v>10.99</c:v>
                </c:pt>
                <c:pt idx="74">
                  <c:v>14.58</c:v>
                </c:pt>
                <c:pt idx="75">
                  <c:v>16.45</c:v>
                </c:pt>
                <c:pt idx="76">
                  <c:v>9.57</c:v>
                </c:pt>
                <c:pt idx="77">
                  <c:v>11.2</c:v>
                </c:pt>
                <c:pt idx="78">
                  <c:v>6.52</c:v>
                </c:pt>
                <c:pt idx="79">
                  <c:v>12.24</c:v>
                </c:pt>
                <c:pt idx="80">
                  <c:v>10.09</c:v>
                </c:pt>
                <c:pt idx="81">
                  <c:v>16.98</c:v>
                </c:pt>
                <c:pt idx="82">
                  <c:v>16.54</c:v>
                </c:pt>
                <c:pt idx="83">
                  <c:v>15.64</c:v>
                </c:pt>
                <c:pt idx="84">
                  <c:v>15.22</c:v>
                </c:pt>
                <c:pt idx="85">
                  <c:v>10.4</c:v>
                </c:pt>
                <c:pt idx="86">
                  <c:v>13.98</c:v>
                </c:pt>
                <c:pt idx="87">
                  <c:v>11.03</c:v>
                </c:pt>
                <c:pt idx="95">
                  <c:v>14.28</c:v>
                </c:pt>
                <c:pt idx="96">
                  <c:v>9.7899999999999991</c:v>
                </c:pt>
                <c:pt idx="97">
                  <c:v>10.45</c:v>
                </c:pt>
                <c:pt idx="98">
                  <c:v>16.059999999999999</c:v>
                </c:pt>
                <c:pt idx="99">
                  <c:v>15.23</c:v>
                </c:pt>
                <c:pt idx="100">
                  <c:v>16</c:v>
                </c:pt>
                <c:pt idx="105">
                  <c:v>16.79</c:v>
                </c:pt>
              </c:numCache>
            </c:numRef>
          </c:xVal>
          <c:yVal>
            <c:numRef>
              <c:f>WEAR!$BY$2:$BY$110</c:f>
              <c:numCache>
                <c:formatCode>0.00</c:formatCode>
                <c:ptCount val="109"/>
                <c:pt idx="2">
                  <c:v>0.34</c:v>
                </c:pt>
                <c:pt idx="3">
                  <c:v>0.24</c:v>
                </c:pt>
                <c:pt idx="4">
                  <c:v>0.34</c:v>
                </c:pt>
                <c:pt idx="5">
                  <c:v>0.34</c:v>
                </c:pt>
                <c:pt idx="6">
                  <c:v>0.56999999999999995</c:v>
                </c:pt>
                <c:pt idx="7">
                  <c:v>0.61</c:v>
                </c:pt>
                <c:pt idx="8">
                  <c:v>0.64</c:v>
                </c:pt>
                <c:pt idx="9">
                  <c:v>0.65</c:v>
                </c:pt>
                <c:pt idx="10">
                  <c:v>0.69</c:v>
                </c:pt>
                <c:pt idx="11">
                  <c:v>0.63</c:v>
                </c:pt>
                <c:pt idx="12">
                  <c:v>0.7</c:v>
                </c:pt>
                <c:pt idx="13">
                  <c:v>0.61</c:v>
                </c:pt>
                <c:pt idx="14">
                  <c:v>0.7</c:v>
                </c:pt>
                <c:pt idx="15">
                  <c:v>0.43</c:v>
                </c:pt>
                <c:pt idx="16">
                  <c:v>0.6</c:v>
                </c:pt>
                <c:pt idx="17">
                  <c:v>0.7</c:v>
                </c:pt>
                <c:pt idx="18">
                  <c:v>0.52</c:v>
                </c:pt>
                <c:pt idx="19">
                  <c:v>0.52</c:v>
                </c:pt>
                <c:pt idx="20">
                  <c:v>0.49</c:v>
                </c:pt>
                <c:pt idx="21">
                  <c:v>0.33</c:v>
                </c:pt>
                <c:pt idx="22">
                  <c:v>0.32</c:v>
                </c:pt>
                <c:pt idx="23">
                  <c:v>0.51</c:v>
                </c:pt>
                <c:pt idx="24">
                  <c:v>0.52</c:v>
                </c:pt>
                <c:pt idx="25">
                  <c:v>0.49</c:v>
                </c:pt>
                <c:pt idx="26">
                  <c:v>0.42</c:v>
                </c:pt>
                <c:pt idx="27">
                  <c:v>0.49</c:v>
                </c:pt>
                <c:pt idx="28">
                  <c:v>0.5</c:v>
                </c:pt>
                <c:pt idx="43" formatCode="0.0">
                  <c:v>0.44180505643374629</c:v>
                </c:pt>
                <c:pt idx="44" formatCode="0.0">
                  <c:v>0.49891637888778551</c:v>
                </c:pt>
                <c:pt idx="45" formatCode="0.0">
                  <c:v>0.52276211798292327</c:v>
                </c:pt>
                <c:pt idx="47" formatCode="0.0">
                  <c:v>0.52053260913440058</c:v>
                </c:pt>
                <c:pt idx="48" formatCode="0.0">
                  <c:v>0.52872516396973501</c:v>
                </c:pt>
                <c:pt idx="49" formatCode="0.0">
                  <c:v>0.50787472691137614</c:v>
                </c:pt>
                <c:pt idx="50" formatCode="0.0">
                  <c:v>0.61142000088593007</c:v>
                </c:pt>
                <c:pt idx="56">
                  <c:v>0.17</c:v>
                </c:pt>
                <c:pt idx="57">
                  <c:v>0.22</c:v>
                </c:pt>
                <c:pt idx="58">
                  <c:v>0.18</c:v>
                </c:pt>
                <c:pt idx="59">
                  <c:v>0.2</c:v>
                </c:pt>
                <c:pt idx="60">
                  <c:v>0.16</c:v>
                </c:pt>
                <c:pt idx="61">
                  <c:v>0.14000000000000001</c:v>
                </c:pt>
                <c:pt idx="62">
                  <c:v>0.23</c:v>
                </c:pt>
                <c:pt idx="63">
                  <c:v>0.18</c:v>
                </c:pt>
                <c:pt idx="64">
                  <c:v>0.18</c:v>
                </c:pt>
                <c:pt idx="65">
                  <c:v>0.16</c:v>
                </c:pt>
                <c:pt idx="66">
                  <c:v>0.22</c:v>
                </c:pt>
                <c:pt idx="67">
                  <c:v>0.16</c:v>
                </c:pt>
                <c:pt idx="68">
                  <c:v>0.1</c:v>
                </c:pt>
                <c:pt idx="69">
                  <c:v>0.11</c:v>
                </c:pt>
                <c:pt idx="71">
                  <c:v>0.13</c:v>
                </c:pt>
                <c:pt idx="72">
                  <c:v>0.18</c:v>
                </c:pt>
                <c:pt idx="73">
                  <c:v>0.2</c:v>
                </c:pt>
                <c:pt idx="74">
                  <c:v>0.22</c:v>
                </c:pt>
                <c:pt idx="75">
                  <c:v>0.21</c:v>
                </c:pt>
                <c:pt idx="76">
                  <c:v>0.14000000000000001</c:v>
                </c:pt>
                <c:pt idx="77">
                  <c:v>0.17</c:v>
                </c:pt>
                <c:pt idx="78">
                  <c:v>0.11</c:v>
                </c:pt>
                <c:pt idx="79">
                  <c:v>0.25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AFF-4016-81A2-9895E2F891EC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IAP!$M$2:$M$125</c:f>
              <c:numCache>
                <c:formatCode>0.00</c:formatCode>
                <c:ptCount val="118"/>
                <c:pt idx="0">
                  <c:v>14.1</c:v>
                </c:pt>
                <c:pt idx="2">
                  <c:v>15.84</c:v>
                </c:pt>
                <c:pt idx="3">
                  <c:v>15.9</c:v>
                </c:pt>
                <c:pt idx="4">
                  <c:v>14.97</c:v>
                </c:pt>
                <c:pt idx="5">
                  <c:v>14.98</c:v>
                </c:pt>
                <c:pt idx="6">
                  <c:v>14.91</c:v>
                </c:pt>
                <c:pt idx="7">
                  <c:v>14.68</c:v>
                </c:pt>
                <c:pt idx="8">
                  <c:v>13.96</c:v>
                </c:pt>
                <c:pt idx="9">
                  <c:v>15.99</c:v>
                </c:pt>
                <c:pt idx="10">
                  <c:v>15.43</c:v>
                </c:pt>
                <c:pt idx="11">
                  <c:v>13.6</c:v>
                </c:pt>
                <c:pt idx="12">
                  <c:v>14.6</c:v>
                </c:pt>
                <c:pt idx="13">
                  <c:v>11.13</c:v>
                </c:pt>
                <c:pt idx="15">
                  <c:v>15.4</c:v>
                </c:pt>
                <c:pt idx="16">
                  <c:v>14.1</c:v>
                </c:pt>
                <c:pt idx="18">
                  <c:v>15.26</c:v>
                </c:pt>
                <c:pt idx="19">
                  <c:v>14.67</c:v>
                </c:pt>
                <c:pt idx="20">
                  <c:v>15.42</c:v>
                </c:pt>
                <c:pt idx="21">
                  <c:v>15.31</c:v>
                </c:pt>
                <c:pt idx="24">
                  <c:v>16.149999999999999</c:v>
                </c:pt>
                <c:pt idx="25">
                  <c:v>15.2</c:v>
                </c:pt>
                <c:pt idx="26">
                  <c:v>15.26</c:v>
                </c:pt>
                <c:pt idx="27">
                  <c:v>15.5</c:v>
                </c:pt>
                <c:pt idx="28">
                  <c:v>15.67</c:v>
                </c:pt>
                <c:pt idx="29">
                  <c:v>15.21</c:v>
                </c:pt>
                <c:pt idx="31">
                  <c:v>15.11</c:v>
                </c:pt>
                <c:pt idx="32">
                  <c:v>2.5</c:v>
                </c:pt>
                <c:pt idx="33">
                  <c:v>4.7</c:v>
                </c:pt>
                <c:pt idx="34">
                  <c:v>7.5</c:v>
                </c:pt>
                <c:pt idx="35">
                  <c:v>5.0999999999999996</c:v>
                </c:pt>
                <c:pt idx="36">
                  <c:v>10.4</c:v>
                </c:pt>
                <c:pt idx="37">
                  <c:v>5.5</c:v>
                </c:pt>
                <c:pt idx="38">
                  <c:v>5.6</c:v>
                </c:pt>
                <c:pt idx="39">
                  <c:v>13.6</c:v>
                </c:pt>
                <c:pt idx="40">
                  <c:v>8.4</c:v>
                </c:pt>
                <c:pt idx="41">
                  <c:v>9.8000000000000007</c:v>
                </c:pt>
                <c:pt idx="43">
                  <c:v>12.8</c:v>
                </c:pt>
                <c:pt idx="45">
                  <c:v>14.8</c:v>
                </c:pt>
                <c:pt idx="46">
                  <c:v>16.23</c:v>
                </c:pt>
                <c:pt idx="48">
                  <c:v>15.69</c:v>
                </c:pt>
                <c:pt idx="49">
                  <c:v>16.62</c:v>
                </c:pt>
                <c:pt idx="50">
                  <c:v>16.68</c:v>
                </c:pt>
                <c:pt idx="51">
                  <c:v>16.05</c:v>
                </c:pt>
                <c:pt idx="52">
                  <c:v>15.5</c:v>
                </c:pt>
                <c:pt idx="53">
                  <c:v>15.67</c:v>
                </c:pt>
                <c:pt idx="54">
                  <c:v>15.21</c:v>
                </c:pt>
                <c:pt idx="56">
                  <c:v>15.11</c:v>
                </c:pt>
                <c:pt idx="57">
                  <c:v>15.73</c:v>
                </c:pt>
                <c:pt idx="58">
                  <c:v>15.61</c:v>
                </c:pt>
                <c:pt idx="59">
                  <c:v>15.62</c:v>
                </c:pt>
                <c:pt idx="60">
                  <c:v>15.64</c:v>
                </c:pt>
                <c:pt idx="61">
                  <c:v>2.5</c:v>
                </c:pt>
                <c:pt idx="62">
                  <c:v>4.7</c:v>
                </c:pt>
                <c:pt idx="63">
                  <c:v>7.5</c:v>
                </c:pt>
                <c:pt idx="64">
                  <c:v>5.0999999999999996</c:v>
                </c:pt>
                <c:pt idx="65">
                  <c:v>10.4</c:v>
                </c:pt>
                <c:pt idx="66">
                  <c:v>5.5</c:v>
                </c:pt>
                <c:pt idx="67">
                  <c:v>5.6</c:v>
                </c:pt>
                <c:pt idx="68">
                  <c:v>13.6</c:v>
                </c:pt>
                <c:pt idx="69">
                  <c:v>8.4</c:v>
                </c:pt>
                <c:pt idx="70">
                  <c:v>9.8000000000000007</c:v>
                </c:pt>
                <c:pt idx="71">
                  <c:v>15.2</c:v>
                </c:pt>
                <c:pt idx="72">
                  <c:v>15.8</c:v>
                </c:pt>
                <c:pt idx="74">
                  <c:v>12.8</c:v>
                </c:pt>
                <c:pt idx="76">
                  <c:v>18.2</c:v>
                </c:pt>
                <c:pt idx="77">
                  <c:v>20.100000000000001</c:v>
                </c:pt>
                <c:pt idx="78">
                  <c:v>14.8</c:v>
                </c:pt>
                <c:pt idx="79">
                  <c:v>16.23</c:v>
                </c:pt>
                <c:pt idx="80">
                  <c:v>13.8</c:v>
                </c:pt>
                <c:pt idx="81">
                  <c:v>12.5</c:v>
                </c:pt>
                <c:pt idx="83">
                  <c:v>15.69</c:v>
                </c:pt>
                <c:pt idx="84">
                  <c:v>16.62</c:v>
                </c:pt>
                <c:pt idx="85">
                  <c:v>16.68</c:v>
                </c:pt>
                <c:pt idx="86">
                  <c:v>16.05</c:v>
                </c:pt>
                <c:pt idx="97">
                  <c:v>15.69</c:v>
                </c:pt>
                <c:pt idx="98">
                  <c:v>15.41</c:v>
                </c:pt>
                <c:pt idx="99">
                  <c:v>16.079999999999998</c:v>
                </c:pt>
                <c:pt idx="100">
                  <c:v>15.35</c:v>
                </c:pt>
                <c:pt idx="103">
                  <c:v>16.079999999999998</c:v>
                </c:pt>
                <c:pt idx="104">
                  <c:v>15.35</c:v>
                </c:pt>
                <c:pt idx="106">
                  <c:v>17.600000000000001</c:v>
                </c:pt>
                <c:pt idx="107">
                  <c:v>17.670000000000002</c:v>
                </c:pt>
                <c:pt idx="108">
                  <c:v>18.850000000000001</c:v>
                </c:pt>
                <c:pt idx="109">
                  <c:v>17.88</c:v>
                </c:pt>
                <c:pt idx="111">
                  <c:v>17.600000000000001</c:v>
                </c:pt>
                <c:pt idx="112">
                  <c:v>17.670000000000002</c:v>
                </c:pt>
                <c:pt idx="113">
                  <c:v>16.25</c:v>
                </c:pt>
                <c:pt idx="114">
                  <c:v>18.13</c:v>
                </c:pt>
                <c:pt idx="115">
                  <c:v>17.82</c:v>
                </c:pt>
                <c:pt idx="116">
                  <c:v>17.739999999999998</c:v>
                </c:pt>
                <c:pt idx="117">
                  <c:v>17.59</c:v>
                </c:pt>
              </c:numCache>
            </c:numRef>
          </c:xVal>
          <c:yVal>
            <c:numRef>
              <c:f>IAP!$BY$2:$BY$125</c:f>
              <c:numCache>
                <c:formatCode>0.00</c:formatCode>
                <c:ptCount val="118"/>
                <c:pt idx="2" formatCode="General">
                  <c:v>0.48</c:v>
                </c:pt>
                <c:pt idx="3" formatCode="General">
                  <c:v>0.49</c:v>
                </c:pt>
                <c:pt idx="8">
                  <c:v>0.53</c:v>
                </c:pt>
                <c:pt idx="24" formatCode="General">
                  <c:v>0.44</c:v>
                </c:pt>
                <c:pt idx="25" formatCode="General">
                  <c:v>0.47</c:v>
                </c:pt>
                <c:pt idx="31">
                  <c:v>0.39800000000000002</c:v>
                </c:pt>
                <c:pt idx="36">
                  <c:v>0.27</c:v>
                </c:pt>
                <c:pt idx="43">
                  <c:v>0.4</c:v>
                </c:pt>
                <c:pt idx="56">
                  <c:v>0.39800000000000002</c:v>
                </c:pt>
                <c:pt idx="65">
                  <c:v>0.27</c:v>
                </c:pt>
                <c:pt idx="74">
                  <c:v>0.4</c:v>
                </c:pt>
                <c:pt idx="80">
                  <c:v>0.33</c:v>
                </c:pt>
                <c:pt idx="81">
                  <c:v>0.32</c:v>
                </c:pt>
                <c:pt idx="99">
                  <c:v>0.39</c:v>
                </c:pt>
                <c:pt idx="100">
                  <c:v>0.39</c:v>
                </c:pt>
                <c:pt idx="103">
                  <c:v>0.39</c:v>
                </c:pt>
                <c:pt idx="104">
                  <c:v>0.39</c:v>
                </c:pt>
                <c:pt idx="106">
                  <c:v>1.2</c:v>
                </c:pt>
                <c:pt idx="111">
                  <c:v>1.2</c:v>
                </c:pt>
                <c:pt idx="117">
                  <c:v>0.99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AFF-4016-81A2-9895E2F891EC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GAP'!$M$2:$M$82</c:f>
              <c:numCache>
                <c:formatCode>0.00</c:formatCode>
                <c:ptCount val="81"/>
                <c:pt idx="0">
                  <c:v>11.28</c:v>
                </c:pt>
                <c:pt idx="1">
                  <c:v>13.19</c:v>
                </c:pt>
                <c:pt idx="2">
                  <c:v>13.16</c:v>
                </c:pt>
                <c:pt idx="3">
                  <c:v>15.43</c:v>
                </c:pt>
                <c:pt idx="4">
                  <c:v>13.39</c:v>
                </c:pt>
                <c:pt idx="5">
                  <c:v>13.55</c:v>
                </c:pt>
                <c:pt idx="6">
                  <c:v>10.130000000000001</c:v>
                </c:pt>
                <c:pt idx="7">
                  <c:v>14.01</c:v>
                </c:pt>
                <c:pt idx="8">
                  <c:v>13.91</c:v>
                </c:pt>
                <c:pt idx="9">
                  <c:v>13.63</c:v>
                </c:pt>
                <c:pt idx="10">
                  <c:v>13.88</c:v>
                </c:pt>
                <c:pt idx="11">
                  <c:v>14.05</c:v>
                </c:pt>
                <c:pt idx="12">
                  <c:v>12.03</c:v>
                </c:pt>
                <c:pt idx="13">
                  <c:v>15.02</c:v>
                </c:pt>
                <c:pt idx="14">
                  <c:v>11.11</c:v>
                </c:pt>
                <c:pt idx="15" formatCode="General">
                  <c:v>14.82</c:v>
                </c:pt>
                <c:pt idx="16" formatCode="General">
                  <c:v>13.1</c:v>
                </c:pt>
                <c:pt idx="17" formatCode="General">
                  <c:v>13.27</c:v>
                </c:pt>
                <c:pt idx="18" formatCode="General">
                  <c:v>13.45</c:v>
                </c:pt>
                <c:pt idx="19" formatCode="General">
                  <c:v>15.53</c:v>
                </c:pt>
                <c:pt idx="20" formatCode="General">
                  <c:v>13.02</c:v>
                </c:pt>
                <c:pt idx="21" formatCode="General">
                  <c:v>14.05</c:v>
                </c:pt>
                <c:pt idx="22" formatCode="General">
                  <c:v>13.73</c:v>
                </c:pt>
                <c:pt idx="23" formatCode="General">
                  <c:v>15.32</c:v>
                </c:pt>
                <c:pt idx="24" formatCode="General">
                  <c:v>13.86</c:v>
                </c:pt>
                <c:pt idx="25" formatCode="General">
                  <c:v>12.44</c:v>
                </c:pt>
                <c:pt idx="26" formatCode="General">
                  <c:v>14.09</c:v>
                </c:pt>
                <c:pt idx="27" formatCode="General">
                  <c:v>14.13</c:v>
                </c:pt>
                <c:pt idx="28" formatCode="General">
                  <c:v>13.17</c:v>
                </c:pt>
                <c:pt idx="29" formatCode="General">
                  <c:v>13.64</c:v>
                </c:pt>
                <c:pt idx="30" formatCode="General">
                  <c:v>11.81</c:v>
                </c:pt>
                <c:pt idx="31" formatCode="General">
                  <c:v>13.89</c:v>
                </c:pt>
                <c:pt idx="32" formatCode="General">
                  <c:v>12.64</c:v>
                </c:pt>
                <c:pt idx="33" formatCode="General">
                  <c:v>11.05</c:v>
                </c:pt>
                <c:pt idx="34" formatCode="General">
                  <c:v>12.19</c:v>
                </c:pt>
                <c:pt idx="35" formatCode="General">
                  <c:v>13.6</c:v>
                </c:pt>
                <c:pt idx="36" formatCode="General">
                  <c:v>11.27</c:v>
                </c:pt>
                <c:pt idx="37" formatCode="General">
                  <c:v>14.02</c:v>
                </c:pt>
                <c:pt idx="38" formatCode="General">
                  <c:v>15.58</c:v>
                </c:pt>
                <c:pt idx="39" formatCode="General">
                  <c:v>10.99</c:v>
                </c:pt>
                <c:pt idx="40">
                  <c:v>12.92</c:v>
                </c:pt>
                <c:pt idx="41">
                  <c:v>10.093170889582449</c:v>
                </c:pt>
                <c:pt idx="42">
                  <c:v>10.257903559175</c:v>
                </c:pt>
                <c:pt idx="43">
                  <c:v>10.61</c:v>
                </c:pt>
                <c:pt idx="44">
                  <c:v>12.59236904545393</c:v>
                </c:pt>
                <c:pt idx="45">
                  <c:v>10.5749216120375</c:v>
                </c:pt>
                <c:pt idx="46">
                  <c:v>11.011346001425</c:v>
                </c:pt>
                <c:pt idx="47" formatCode="General">
                  <c:v>15.06</c:v>
                </c:pt>
                <c:pt idx="48" formatCode="General">
                  <c:v>11.36</c:v>
                </c:pt>
                <c:pt idx="49" formatCode="General">
                  <c:v>16.2</c:v>
                </c:pt>
                <c:pt idx="50" formatCode="General">
                  <c:v>11.02</c:v>
                </c:pt>
                <c:pt idx="51" formatCode="General">
                  <c:v>17.79</c:v>
                </c:pt>
                <c:pt idx="52">
                  <c:v>7.17</c:v>
                </c:pt>
                <c:pt idx="53">
                  <c:v>11.4</c:v>
                </c:pt>
                <c:pt idx="54">
                  <c:v>7.17</c:v>
                </c:pt>
                <c:pt idx="55">
                  <c:v>21.4</c:v>
                </c:pt>
                <c:pt idx="56">
                  <c:v>16.149999999999999</c:v>
                </c:pt>
                <c:pt idx="57">
                  <c:v>3.42</c:v>
                </c:pt>
                <c:pt idx="58">
                  <c:v>19.899999999999999</c:v>
                </c:pt>
                <c:pt idx="59">
                  <c:v>15.7</c:v>
                </c:pt>
                <c:pt idx="60">
                  <c:v>7.34</c:v>
                </c:pt>
                <c:pt idx="61">
                  <c:v>6.32</c:v>
                </c:pt>
                <c:pt idx="62">
                  <c:v>7.19</c:v>
                </c:pt>
                <c:pt idx="63">
                  <c:v>8.1999999999999993</c:v>
                </c:pt>
                <c:pt idx="64">
                  <c:v>7.65</c:v>
                </c:pt>
                <c:pt idx="65">
                  <c:v>12.2</c:v>
                </c:pt>
                <c:pt idx="66">
                  <c:v>14.3</c:v>
                </c:pt>
                <c:pt idx="67">
                  <c:v>10.85</c:v>
                </c:pt>
                <c:pt idx="68">
                  <c:v>4.45</c:v>
                </c:pt>
                <c:pt idx="69">
                  <c:v>5.97</c:v>
                </c:pt>
                <c:pt idx="70">
                  <c:v>6.63</c:v>
                </c:pt>
                <c:pt idx="71">
                  <c:v>5.23</c:v>
                </c:pt>
                <c:pt idx="72">
                  <c:v>9.17</c:v>
                </c:pt>
                <c:pt idx="73">
                  <c:v>11.95</c:v>
                </c:pt>
                <c:pt idx="74">
                  <c:v>9.26</c:v>
                </c:pt>
                <c:pt idx="75">
                  <c:v>8.42</c:v>
                </c:pt>
                <c:pt idx="76">
                  <c:v>7.59</c:v>
                </c:pt>
                <c:pt idx="77">
                  <c:v>7.24</c:v>
                </c:pt>
                <c:pt idx="78">
                  <c:v>6.58</c:v>
                </c:pt>
                <c:pt idx="79">
                  <c:v>14.9</c:v>
                </c:pt>
                <c:pt idx="80">
                  <c:v>12.4</c:v>
                </c:pt>
              </c:numCache>
            </c:numRef>
          </c:xVal>
          <c:yVal>
            <c:numRef>
              <c:f>'APIP and GAP'!$BY$2:$BY$82</c:f>
              <c:numCache>
                <c:formatCode>General</c:formatCode>
                <c:ptCount val="81"/>
                <c:pt idx="14">
                  <c:v>0.27</c:v>
                </c:pt>
                <c:pt idx="41" formatCode="0.0">
                  <c:v>0.42217705440000003</c:v>
                </c:pt>
                <c:pt idx="42" formatCode="0.0">
                  <c:v>0.24</c:v>
                </c:pt>
                <c:pt idx="43" formatCode="0.0">
                  <c:v>0.33</c:v>
                </c:pt>
                <c:pt idx="52">
                  <c:v>0.33</c:v>
                </c:pt>
                <c:pt idx="53">
                  <c:v>0.36</c:v>
                </c:pt>
                <c:pt idx="54">
                  <c:v>0.31</c:v>
                </c:pt>
                <c:pt idx="55">
                  <c:v>0.31</c:v>
                </c:pt>
                <c:pt idx="56">
                  <c:v>0.32</c:v>
                </c:pt>
                <c:pt idx="57">
                  <c:v>0.33</c:v>
                </c:pt>
                <c:pt idx="58">
                  <c:v>0.35</c:v>
                </c:pt>
                <c:pt idx="59">
                  <c:v>0.3</c:v>
                </c:pt>
                <c:pt idx="60">
                  <c:v>0.3</c:v>
                </c:pt>
                <c:pt idx="61">
                  <c:v>0.27</c:v>
                </c:pt>
                <c:pt idx="62">
                  <c:v>0.28999999999999998</c:v>
                </c:pt>
                <c:pt idx="63">
                  <c:v>0.28999999999999998</c:v>
                </c:pt>
                <c:pt idx="64">
                  <c:v>0.28999999999999998</c:v>
                </c:pt>
                <c:pt idx="65">
                  <c:v>0.24</c:v>
                </c:pt>
                <c:pt idx="66">
                  <c:v>0.24</c:v>
                </c:pt>
                <c:pt idx="67">
                  <c:v>0.24</c:v>
                </c:pt>
                <c:pt idx="68">
                  <c:v>0.3</c:v>
                </c:pt>
                <c:pt idx="69">
                  <c:v>0.24</c:v>
                </c:pt>
                <c:pt idx="70">
                  <c:v>0.32</c:v>
                </c:pt>
                <c:pt idx="71">
                  <c:v>0.28999999999999998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AFF-4016-81A2-9895E2F891EC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WEAR!$M$111:$M$118</c:f>
              <c:numCache>
                <c:formatCode>0.00</c:formatCode>
                <c:ptCount val="8"/>
                <c:pt idx="0">
                  <c:v>14.15</c:v>
                </c:pt>
                <c:pt idx="1">
                  <c:v>13.2</c:v>
                </c:pt>
                <c:pt idx="2">
                  <c:v>14.26</c:v>
                </c:pt>
                <c:pt idx="3">
                  <c:v>11.31</c:v>
                </c:pt>
                <c:pt idx="4">
                  <c:v>6.82</c:v>
                </c:pt>
                <c:pt idx="5">
                  <c:v>8.98</c:v>
                </c:pt>
                <c:pt idx="6">
                  <c:v>10.02</c:v>
                </c:pt>
                <c:pt idx="7">
                  <c:v>12.18</c:v>
                </c:pt>
              </c:numCache>
            </c:numRef>
          </c:xVal>
          <c:yVal>
            <c:numRef>
              <c:f>WEAR!$BY$111:$BY$118</c:f>
              <c:numCache>
                <c:formatCode>General</c:formatCode>
                <c:ptCount val="8"/>
                <c:pt idx="0">
                  <c:v>0.2</c:v>
                </c:pt>
                <c:pt idx="1">
                  <c:v>0.16</c:v>
                </c:pt>
                <c:pt idx="2">
                  <c:v>0.19</c:v>
                </c:pt>
                <c:pt idx="3">
                  <c:v>0.14000000000000001</c:v>
                </c:pt>
                <c:pt idx="4">
                  <c:v>0.08</c:v>
                </c:pt>
                <c:pt idx="5">
                  <c:v>0.1</c:v>
                </c:pt>
                <c:pt idx="6">
                  <c:v>0.12</c:v>
                </c:pt>
                <c:pt idx="7">
                  <c:v>0.28999999999999998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AFF-4016-81A2-9895E2F891EC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IAP!$M$126:$M$132</c:f>
              <c:numCache>
                <c:formatCode>0.00</c:formatCode>
                <c:ptCount val="7"/>
                <c:pt idx="0">
                  <c:v>15.74</c:v>
                </c:pt>
                <c:pt idx="1">
                  <c:v>4.72</c:v>
                </c:pt>
                <c:pt idx="2">
                  <c:v>16.97</c:v>
                </c:pt>
                <c:pt idx="3">
                  <c:v>6.85</c:v>
                </c:pt>
                <c:pt idx="4">
                  <c:v>15.86</c:v>
                </c:pt>
                <c:pt idx="5">
                  <c:v>15.28</c:v>
                </c:pt>
                <c:pt idx="6">
                  <c:v>14.98</c:v>
                </c:pt>
              </c:numCache>
            </c:numRef>
          </c:xVal>
          <c:yVal>
            <c:numRef>
              <c:f>IAP!$BY$126:$BY$132</c:f>
              <c:numCache>
                <c:formatCode>0.00</c:formatCode>
                <c:ptCount val="7"/>
                <c:pt idx="0">
                  <c:v>0.36</c:v>
                </c:pt>
                <c:pt idx="1">
                  <c:v>0.52</c:v>
                </c:pt>
                <c:pt idx="2">
                  <c:v>0.48</c:v>
                </c:pt>
                <c:pt idx="3">
                  <c:v>0.43</c:v>
                </c:pt>
                <c:pt idx="4" formatCode="General">
                  <c:v>0.44</c:v>
                </c:pt>
                <c:pt idx="5" formatCode="General">
                  <c:v>0.54</c:v>
                </c:pt>
                <c:pt idx="6" formatCode="General">
                  <c:v>0.46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BAFF-4016-81A2-9895E2F891EC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GAP'!$BY$83:$BY$92</c:f>
              <c:numCache>
                <c:formatCode>0.0</c:formatCode>
                <c:ptCount val="10"/>
                <c:pt idx="0">
                  <c:v>0.33869478745199999</c:v>
                </c:pt>
                <c:pt idx="1">
                  <c:v>0.34581332370000001</c:v>
                </c:pt>
                <c:pt idx="2" formatCode="General">
                  <c:v>0.43</c:v>
                </c:pt>
                <c:pt idx="4">
                  <c:v>0.3</c:v>
                </c:pt>
                <c:pt idx="5">
                  <c:v>0.22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BAFF-4016-81A2-9895E2F891EC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GAP'!$BY$83:$BY$92</c:f>
              <c:numCache>
                <c:formatCode>0.0</c:formatCode>
                <c:ptCount val="10"/>
                <c:pt idx="0">
                  <c:v>0.33869478745199999</c:v>
                </c:pt>
                <c:pt idx="1">
                  <c:v>0.34581332370000001</c:v>
                </c:pt>
                <c:pt idx="2" formatCode="General">
                  <c:v>0.43</c:v>
                </c:pt>
                <c:pt idx="4">
                  <c:v>0.3</c:v>
                </c:pt>
                <c:pt idx="5">
                  <c:v>0.22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BAFF-4016-81A2-9895E2F891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7080792"/>
        <c:axId val="567082752"/>
      </c:scatterChart>
      <c:valAx>
        <c:axId val="56708079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CaO</a:t>
                </a:r>
                <a:r>
                  <a:rPr lang="en-US" sz="1200" b="0" i="0" u="none" strike="noStrike" baseline="0">
                    <a:effectLst/>
                  </a:rPr>
                  <a:t>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US" sz="1200" b="0" i="0" u="none" strike="noStrike" baseline="0">
                    <a:effectLst/>
                  </a:rPr>
                  <a:t>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82752"/>
        <c:crosses val="autoZero"/>
        <c:crossBetween val="midCat"/>
      </c:valAx>
      <c:valAx>
        <c:axId val="567082752"/>
        <c:scaling>
          <c:orientation val="minMax"/>
          <c:max val="1.4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Tm</a:t>
                </a:r>
                <a:r>
                  <a:rPr lang="en-US" sz="1200" b="0" i="0" u="none" strike="noStrike" baseline="0">
                    <a:effectLst/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80792"/>
        <c:crosses val="autoZero"/>
        <c:crossBetween val="midCat"/>
        <c:minorUnit val="5.0000000000000017E-2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12493465196234418"/>
          <c:y val="8.3329240295862944E-2"/>
          <c:w val="0.2780218881387983"/>
          <c:h val="0.1989414040755738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WEAR!$M$2:$M$110</c:f>
              <c:numCache>
                <c:formatCode>0.00</c:formatCode>
                <c:ptCount val="109"/>
                <c:pt idx="2">
                  <c:v>7.9</c:v>
                </c:pt>
                <c:pt idx="3">
                  <c:v>13.5</c:v>
                </c:pt>
                <c:pt idx="4">
                  <c:v>11.4</c:v>
                </c:pt>
                <c:pt idx="5">
                  <c:v>12.1</c:v>
                </c:pt>
                <c:pt idx="6">
                  <c:v>12.2</c:v>
                </c:pt>
                <c:pt idx="7">
                  <c:v>12.2</c:v>
                </c:pt>
                <c:pt idx="8">
                  <c:v>12.1</c:v>
                </c:pt>
                <c:pt idx="9">
                  <c:v>12</c:v>
                </c:pt>
                <c:pt idx="10">
                  <c:v>12</c:v>
                </c:pt>
                <c:pt idx="11">
                  <c:v>12.2</c:v>
                </c:pt>
                <c:pt idx="12">
                  <c:v>12.3</c:v>
                </c:pt>
                <c:pt idx="13">
                  <c:v>12.3</c:v>
                </c:pt>
                <c:pt idx="14">
                  <c:v>12.2</c:v>
                </c:pt>
                <c:pt idx="15">
                  <c:v>12.2</c:v>
                </c:pt>
                <c:pt idx="16">
                  <c:v>12.1</c:v>
                </c:pt>
                <c:pt idx="17">
                  <c:v>12.1</c:v>
                </c:pt>
                <c:pt idx="18">
                  <c:v>12.2</c:v>
                </c:pt>
                <c:pt idx="19">
                  <c:v>12.2</c:v>
                </c:pt>
                <c:pt idx="20">
                  <c:v>12.3</c:v>
                </c:pt>
                <c:pt idx="21">
                  <c:v>16.5</c:v>
                </c:pt>
                <c:pt idx="22">
                  <c:v>13.6</c:v>
                </c:pt>
                <c:pt idx="23">
                  <c:v>12.5</c:v>
                </c:pt>
                <c:pt idx="24">
                  <c:v>12</c:v>
                </c:pt>
                <c:pt idx="25">
                  <c:v>12.1</c:v>
                </c:pt>
                <c:pt idx="26">
                  <c:v>9.5</c:v>
                </c:pt>
                <c:pt idx="27">
                  <c:v>12.1</c:v>
                </c:pt>
                <c:pt idx="28">
                  <c:v>12</c:v>
                </c:pt>
                <c:pt idx="29">
                  <c:v>12.2</c:v>
                </c:pt>
                <c:pt idx="30">
                  <c:v>12.2</c:v>
                </c:pt>
                <c:pt idx="31">
                  <c:v>12.2</c:v>
                </c:pt>
                <c:pt idx="32">
                  <c:v>12.2</c:v>
                </c:pt>
                <c:pt idx="33">
                  <c:v>17.29</c:v>
                </c:pt>
                <c:pt idx="34">
                  <c:v>14.19</c:v>
                </c:pt>
                <c:pt idx="35">
                  <c:v>12.99</c:v>
                </c:pt>
                <c:pt idx="36">
                  <c:v>17.7</c:v>
                </c:pt>
                <c:pt idx="37">
                  <c:v>13.45</c:v>
                </c:pt>
                <c:pt idx="38">
                  <c:v>13.68</c:v>
                </c:pt>
                <c:pt idx="39">
                  <c:v>14.56</c:v>
                </c:pt>
                <c:pt idx="40">
                  <c:v>13.73</c:v>
                </c:pt>
                <c:pt idx="41">
                  <c:v>18.86</c:v>
                </c:pt>
                <c:pt idx="42">
                  <c:v>17.41</c:v>
                </c:pt>
                <c:pt idx="43">
                  <c:v>11.515700000000001</c:v>
                </c:pt>
                <c:pt idx="44">
                  <c:v>11.1447</c:v>
                </c:pt>
                <c:pt idx="45">
                  <c:v>11.326700000000001</c:v>
                </c:pt>
                <c:pt idx="46">
                  <c:v>11.003</c:v>
                </c:pt>
                <c:pt idx="47">
                  <c:v>10.9436</c:v>
                </c:pt>
                <c:pt idx="48">
                  <c:v>11.331</c:v>
                </c:pt>
                <c:pt idx="49">
                  <c:v>11.27</c:v>
                </c:pt>
                <c:pt idx="50">
                  <c:v>10.6241</c:v>
                </c:pt>
                <c:pt idx="52">
                  <c:v>8.6999999999999993</c:v>
                </c:pt>
                <c:pt idx="53">
                  <c:v>10.18</c:v>
                </c:pt>
                <c:pt idx="54">
                  <c:v>11.54</c:v>
                </c:pt>
                <c:pt idx="56">
                  <c:v>15.76</c:v>
                </c:pt>
                <c:pt idx="57">
                  <c:v>15.02</c:v>
                </c:pt>
                <c:pt idx="58">
                  <c:v>16.559999999999999</c:v>
                </c:pt>
                <c:pt idx="59">
                  <c:v>15.63</c:v>
                </c:pt>
                <c:pt idx="60">
                  <c:v>8.43</c:v>
                </c:pt>
                <c:pt idx="61">
                  <c:v>9.8000000000000007</c:v>
                </c:pt>
                <c:pt idx="62">
                  <c:v>13.28</c:v>
                </c:pt>
                <c:pt idx="63">
                  <c:v>13.06</c:v>
                </c:pt>
                <c:pt idx="64">
                  <c:v>10.34</c:v>
                </c:pt>
                <c:pt idx="65">
                  <c:v>9.67</c:v>
                </c:pt>
                <c:pt idx="66">
                  <c:v>14.18</c:v>
                </c:pt>
                <c:pt idx="67">
                  <c:v>8.68</c:v>
                </c:pt>
                <c:pt idx="68">
                  <c:v>8.2899999999999991</c:v>
                </c:pt>
                <c:pt idx="69">
                  <c:v>7.36</c:v>
                </c:pt>
                <c:pt idx="70">
                  <c:v>9.19</c:v>
                </c:pt>
                <c:pt idx="71">
                  <c:v>9</c:v>
                </c:pt>
                <c:pt idx="72">
                  <c:v>10.09</c:v>
                </c:pt>
                <c:pt idx="73">
                  <c:v>10.99</c:v>
                </c:pt>
                <c:pt idx="74">
                  <c:v>14.58</c:v>
                </c:pt>
                <c:pt idx="75">
                  <c:v>16.45</c:v>
                </c:pt>
                <c:pt idx="76">
                  <c:v>9.57</c:v>
                </c:pt>
                <c:pt idx="77">
                  <c:v>11.2</c:v>
                </c:pt>
                <c:pt idx="78">
                  <c:v>6.52</c:v>
                </c:pt>
                <c:pt idx="79">
                  <c:v>12.24</c:v>
                </c:pt>
                <c:pt idx="80">
                  <c:v>10.09</c:v>
                </c:pt>
                <c:pt idx="81">
                  <c:v>16.98</c:v>
                </c:pt>
                <c:pt idx="82">
                  <c:v>16.54</c:v>
                </c:pt>
                <c:pt idx="83">
                  <c:v>15.64</c:v>
                </c:pt>
                <c:pt idx="84">
                  <c:v>15.22</c:v>
                </c:pt>
                <c:pt idx="85">
                  <c:v>10.4</c:v>
                </c:pt>
                <c:pt idx="86">
                  <c:v>13.98</c:v>
                </c:pt>
                <c:pt idx="87">
                  <c:v>11.03</c:v>
                </c:pt>
                <c:pt idx="95">
                  <c:v>14.28</c:v>
                </c:pt>
                <c:pt idx="96">
                  <c:v>9.7899999999999991</c:v>
                </c:pt>
                <c:pt idx="97">
                  <c:v>10.45</c:v>
                </c:pt>
                <c:pt idx="98">
                  <c:v>16.059999999999999</c:v>
                </c:pt>
                <c:pt idx="99">
                  <c:v>15.23</c:v>
                </c:pt>
                <c:pt idx="100">
                  <c:v>16</c:v>
                </c:pt>
                <c:pt idx="105">
                  <c:v>16.79</c:v>
                </c:pt>
              </c:numCache>
            </c:numRef>
          </c:xVal>
          <c:yVal>
            <c:numRef>
              <c:f>WEAR!$BZ$2:$BZ$110</c:f>
              <c:numCache>
                <c:formatCode>0.00</c:formatCode>
                <c:ptCount val="109"/>
                <c:pt idx="2">
                  <c:v>2.2000000000000002</c:v>
                </c:pt>
                <c:pt idx="3">
                  <c:v>1.39</c:v>
                </c:pt>
                <c:pt idx="4">
                  <c:v>2.4</c:v>
                </c:pt>
                <c:pt idx="5">
                  <c:v>2.4</c:v>
                </c:pt>
                <c:pt idx="6">
                  <c:v>3.4</c:v>
                </c:pt>
                <c:pt idx="7">
                  <c:v>3.7</c:v>
                </c:pt>
                <c:pt idx="8">
                  <c:v>3.8</c:v>
                </c:pt>
                <c:pt idx="9">
                  <c:v>4</c:v>
                </c:pt>
                <c:pt idx="10">
                  <c:v>4.0999999999999996</c:v>
                </c:pt>
                <c:pt idx="11">
                  <c:v>3.7</c:v>
                </c:pt>
                <c:pt idx="12">
                  <c:v>4.3</c:v>
                </c:pt>
                <c:pt idx="13">
                  <c:v>3.7</c:v>
                </c:pt>
                <c:pt idx="14">
                  <c:v>4.0999999999999996</c:v>
                </c:pt>
                <c:pt idx="15">
                  <c:v>2.6</c:v>
                </c:pt>
                <c:pt idx="16">
                  <c:v>3.6</c:v>
                </c:pt>
                <c:pt idx="17">
                  <c:v>4.2</c:v>
                </c:pt>
                <c:pt idx="18">
                  <c:v>3.2</c:v>
                </c:pt>
                <c:pt idx="19">
                  <c:v>3.2</c:v>
                </c:pt>
                <c:pt idx="20">
                  <c:v>3</c:v>
                </c:pt>
                <c:pt idx="21">
                  <c:v>2</c:v>
                </c:pt>
                <c:pt idx="22">
                  <c:v>2</c:v>
                </c:pt>
                <c:pt idx="23">
                  <c:v>3.1</c:v>
                </c:pt>
                <c:pt idx="24">
                  <c:v>3.2</c:v>
                </c:pt>
                <c:pt idx="25">
                  <c:v>3</c:v>
                </c:pt>
                <c:pt idx="26">
                  <c:v>2.7</c:v>
                </c:pt>
                <c:pt idx="27">
                  <c:v>3</c:v>
                </c:pt>
                <c:pt idx="28">
                  <c:v>3.1</c:v>
                </c:pt>
                <c:pt idx="40">
                  <c:v>6</c:v>
                </c:pt>
                <c:pt idx="41">
                  <c:v>4.0999999999999996</c:v>
                </c:pt>
                <c:pt idx="42">
                  <c:v>2.2999999999999998</c:v>
                </c:pt>
                <c:pt idx="43" formatCode="0.0">
                  <c:v>2.7487980163255687</c:v>
                </c:pt>
                <c:pt idx="44" formatCode="0.0">
                  <c:v>3.0900674487657867</c:v>
                </c:pt>
                <c:pt idx="45" formatCode="0.0">
                  <c:v>3.2292120705935532</c:v>
                </c:pt>
                <c:pt idx="47" formatCode="0.0">
                  <c:v>3.188158881051443</c:v>
                </c:pt>
                <c:pt idx="48" formatCode="0.0">
                  <c:v>3.2836943198950546</c:v>
                </c:pt>
                <c:pt idx="49" formatCode="0.0">
                  <c:v>3.1363407448840839</c:v>
                </c:pt>
                <c:pt idx="50" formatCode="0.0">
                  <c:v>3.8265072999508187</c:v>
                </c:pt>
                <c:pt idx="55">
                  <c:v>0.39</c:v>
                </c:pt>
                <c:pt idx="56">
                  <c:v>1.03</c:v>
                </c:pt>
                <c:pt idx="57">
                  <c:v>1.2</c:v>
                </c:pt>
                <c:pt idx="58">
                  <c:v>1.08</c:v>
                </c:pt>
                <c:pt idx="59">
                  <c:v>1.1599999999999999</c:v>
                </c:pt>
                <c:pt idx="60">
                  <c:v>0.98</c:v>
                </c:pt>
                <c:pt idx="61">
                  <c:v>0.81</c:v>
                </c:pt>
                <c:pt idx="62">
                  <c:v>1.35</c:v>
                </c:pt>
                <c:pt idx="63">
                  <c:v>1.04</c:v>
                </c:pt>
                <c:pt idx="64">
                  <c:v>1.07</c:v>
                </c:pt>
                <c:pt idx="65">
                  <c:v>0.93</c:v>
                </c:pt>
                <c:pt idx="66">
                  <c:v>1.34</c:v>
                </c:pt>
                <c:pt idx="67">
                  <c:v>0.96</c:v>
                </c:pt>
                <c:pt idx="68">
                  <c:v>0.55000000000000004</c:v>
                </c:pt>
                <c:pt idx="69">
                  <c:v>0.62</c:v>
                </c:pt>
                <c:pt idx="71">
                  <c:v>0.79</c:v>
                </c:pt>
                <c:pt idx="72">
                  <c:v>1.05</c:v>
                </c:pt>
                <c:pt idx="73">
                  <c:v>1.08</c:v>
                </c:pt>
                <c:pt idx="74">
                  <c:v>1.27</c:v>
                </c:pt>
                <c:pt idx="75">
                  <c:v>1.1599999999999999</c:v>
                </c:pt>
                <c:pt idx="76">
                  <c:v>0.77</c:v>
                </c:pt>
                <c:pt idx="77">
                  <c:v>0.86</c:v>
                </c:pt>
                <c:pt idx="78">
                  <c:v>0.55000000000000004</c:v>
                </c:pt>
                <c:pt idx="79">
                  <c:v>1.1499999999999999</c:v>
                </c:pt>
                <c:pt idx="86">
                  <c:v>1.1100000000000001</c:v>
                </c:pt>
                <c:pt idx="87">
                  <c:v>0.91</c:v>
                </c:pt>
                <c:pt idx="89">
                  <c:v>0.34</c:v>
                </c:pt>
                <c:pt idx="90">
                  <c:v>0.36</c:v>
                </c:pt>
                <c:pt idx="92">
                  <c:v>1.19</c:v>
                </c:pt>
                <c:pt idx="93">
                  <c:v>0.92</c:v>
                </c:pt>
                <c:pt idx="107">
                  <c:v>0.74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D0E-488F-9F27-CE99EFD815ED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IAP!$M$2:$M$125</c:f>
              <c:numCache>
                <c:formatCode>0.00</c:formatCode>
                <c:ptCount val="118"/>
                <c:pt idx="0">
                  <c:v>14.1</c:v>
                </c:pt>
                <c:pt idx="2">
                  <c:v>15.84</c:v>
                </c:pt>
                <c:pt idx="3">
                  <c:v>15.9</c:v>
                </c:pt>
                <c:pt idx="4">
                  <c:v>14.97</c:v>
                </c:pt>
                <c:pt idx="5">
                  <c:v>14.98</c:v>
                </c:pt>
                <c:pt idx="6">
                  <c:v>14.91</c:v>
                </c:pt>
                <c:pt idx="7">
                  <c:v>14.68</c:v>
                </c:pt>
                <c:pt idx="8">
                  <c:v>13.96</c:v>
                </c:pt>
                <c:pt idx="9">
                  <c:v>15.99</c:v>
                </c:pt>
                <c:pt idx="10">
                  <c:v>15.43</c:v>
                </c:pt>
                <c:pt idx="11">
                  <c:v>13.6</c:v>
                </c:pt>
                <c:pt idx="12">
                  <c:v>14.6</c:v>
                </c:pt>
                <c:pt idx="13">
                  <c:v>11.13</c:v>
                </c:pt>
                <c:pt idx="15">
                  <c:v>15.4</c:v>
                </c:pt>
                <c:pt idx="16">
                  <c:v>14.1</c:v>
                </c:pt>
                <c:pt idx="18">
                  <c:v>15.26</c:v>
                </c:pt>
                <c:pt idx="19">
                  <c:v>14.67</c:v>
                </c:pt>
                <c:pt idx="20">
                  <c:v>15.42</c:v>
                </c:pt>
                <c:pt idx="21">
                  <c:v>15.31</c:v>
                </c:pt>
                <c:pt idx="24">
                  <c:v>16.149999999999999</c:v>
                </c:pt>
                <c:pt idx="25">
                  <c:v>15.2</c:v>
                </c:pt>
                <c:pt idx="26">
                  <c:v>15.26</c:v>
                </c:pt>
                <c:pt idx="27">
                  <c:v>15.5</c:v>
                </c:pt>
                <c:pt idx="28">
                  <c:v>15.67</c:v>
                </c:pt>
                <c:pt idx="29">
                  <c:v>15.21</c:v>
                </c:pt>
                <c:pt idx="31">
                  <c:v>15.11</c:v>
                </c:pt>
                <c:pt idx="32">
                  <c:v>2.5</c:v>
                </c:pt>
                <c:pt idx="33">
                  <c:v>4.7</c:v>
                </c:pt>
                <c:pt idx="34">
                  <c:v>7.5</c:v>
                </c:pt>
                <c:pt idx="35">
                  <c:v>5.0999999999999996</c:v>
                </c:pt>
                <c:pt idx="36">
                  <c:v>10.4</c:v>
                </c:pt>
                <c:pt idx="37">
                  <c:v>5.5</c:v>
                </c:pt>
                <c:pt idx="38">
                  <c:v>5.6</c:v>
                </c:pt>
                <c:pt idx="39">
                  <c:v>13.6</c:v>
                </c:pt>
                <c:pt idx="40">
                  <c:v>8.4</c:v>
                </c:pt>
                <c:pt idx="41">
                  <c:v>9.8000000000000007</c:v>
                </c:pt>
                <c:pt idx="43">
                  <c:v>12.8</c:v>
                </c:pt>
                <c:pt idx="45">
                  <c:v>14.8</c:v>
                </c:pt>
                <c:pt idx="46">
                  <c:v>16.23</c:v>
                </c:pt>
                <c:pt idx="48">
                  <c:v>15.69</c:v>
                </c:pt>
                <c:pt idx="49">
                  <c:v>16.62</c:v>
                </c:pt>
                <c:pt idx="50">
                  <c:v>16.68</c:v>
                </c:pt>
                <c:pt idx="51">
                  <c:v>16.05</c:v>
                </c:pt>
                <c:pt idx="52">
                  <c:v>15.5</c:v>
                </c:pt>
                <c:pt idx="53">
                  <c:v>15.67</c:v>
                </c:pt>
                <c:pt idx="54">
                  <c:v>15.21</c:v>
                </c:pt>
                <c:pt idx="56">
                  <c:v>15.11</c:v>
                </c:pt>
                <c:pt idx="57">
                  <c:v>15.73</c:v>
                </c:pt>
                <c:pt idx="58">
                  <c:v>15.61</c:v>
                </c:pt>
                <c:pt idx="59">
                  <c:v>15.62</c:v>
                </c:pt>
                <c:pt idx="60">
                  <c:v>15.64</c:v>
                </c:pt>
                <c:pt idx="61">
                  <c:v>2.5</c:v>
                </c:pt>
                <c:pt idx="62">
                  <c:v>4.7</c:v>
                </c:pt>
                <c:pt idx="63">
                  <c:v>7.5</c:v>
                </c:pt>
                <c:pt idx="64">
                  <c:v>5.0999999999999996</c:v>
                </c:pt>
                <c:pt idx="65">
                  <c:v>10.4</c:v>
                </c:pt>
                <c:pt idx="66">
                  <c:v>5.5</c:v>
                </c:pt>
                <c:pt idx="67">
                  <c:v>5.6</c:v>
                </c:pt>
                <c:pt idx="68">
                  <c:v>13.6</c:v>
                </c:pt>
                <c:pt idx="69">
                  <c:v>8.4</c:v>
                </c:pt>
                <c:pt idx="70">
                  <c:v>9.8000000000000007</c:v>
                </c:pt>
                <c:pt idx="71">
                  <c:v>15.2</c:v>
                </c:pt>
                <c:pt idx="72">
                  <c:v>15.8</c:v>
                </c:pt>
                <c:pt idx="74">
                  <c:v>12.8</c:v>
                </c:pt>
                <c:pt idx="76">
                  <c:v>18.2</c:v>
                </c:pt>
                <c:pt idx="77">
                  <c:v>20.100000000000001</c:v>
                </c:pt>
                <c:pt idx="78">
                  <c:v>14.8</c:v>
                </c:pt>
                <c:pt idx="79">
                  <c:v>16.23</c:v>
                </c:pt>
                <c:pt idx="80">
                  <c:v>13.8</c:v>
                </c:pt>
                <c:pt idx="81">
                  <c:v>12.5</c:v>
                </c:pt>
                <c:pt idx="83">
                  <c:v>15.69</c:v>
                </c:pt>
                <c:pt idx="84">
                  <c:v>16.62</c:v>
                </c:pt>
                <c:pt idx="85">
                  <c:v>16.68</c:v>
                </c:pt>
                <c:pt idx="86">
                  <c:v>16.05</c:v>
                </c:pt>
                <c:pt idx="97">
                  <c:v>15.69</c:v>
                </c:pt>
                <c:pt idx="98">
                  <c:v>15.41</c:v>
                </c:pt>
                <c:pt idx="99">
                  <c:v>16.079999999999998</c:v>
                </c:pt>
                <c:pt idx="100">
                  <c:v>15.35</c:v>
                </c:pt>
                <c:pt idx="103">
                  <c:v>16.079999999999998</c:v>
                </c:pt>
                <c:pt idx="104">
                  <c:v>15.35</c:v>
                </c:pt>
                <c:pt idx="106">
                  <c:v>17.600000000000001</c:v>
                </c:pt>
                <c:pt idx="107">
                  <c:v>17.670000000000002</c:v>
                </c:pt>
                <c:pt idx="108">
                  <c:v>18.850000000000001</c:v>
                </c:pt>
                <c:pt idx="109">
                  <c:v>17.88</c:v>
                </c:pt>
                <c:pt idx="111">
                  <c:v>17.600000000000001</c:v>
                </c:pt>
                <c:pt idx="112">
                  <c:v>17.670000000000002</c:v>
                </c:pt>
                <c:pt idx="113">
                  <c:v>16.25</c:v>
                </c:pt>
                <c:pt idx="114">
                  <c:v>18.13</c:v>
                </c:pt>
                <c:pt idx="115">
                  <c:v>17.82</c:v>
                </c:pt>
                <c:pt idx="116">
                  <c:v>17.739999999999998</c:v>
                </c:pt>
                <c:pt idx="117">
                  <c:v>17.59</c:v>
                </c:pt>
              </c:numCache>
            </c:numRef>
          </c:xVal>
          <c:yVal>
            <c:numRef>
              <c:f>IAP!$BZ$2:$BZ$125</c:f>
              <c:numCache>
                <c:formatCode>0.0</c:formatCode>
                <c:ptCount val="118"/>
                <c:pt idx="2" formatCode="General">
                  <c:v>2.6</c:v>
                </c:pt>
                <c:pt idx="3" formatCode="General">
                  <c:v>2.6</c:v>
                </c:pt>
                <c:pt idx="4">
                  <c:v>2.6</c:v>
                </c:pt>
                <c:pt idx="7">
                  <c:v>2.9</c:v>
                </c:pt>
                <c:pt idx="8">
                  <c:v>2.85</c:v>
                </c:pt>
                <c:pt idx="11">
                  <c:v>2.6</c:v>
                </c:pt>
                <c:pt idx="12">
                  <c:v>2.5</c:v>
                </c:pt>
                <c:pt idx="13">
                  <c:v>2.7</c:v>
                </c:pt>
                <c:pt idx="24" formatCode="General">
                  <c:v>2.5</c:v>
                </c:pt>
                <c:pt idx="25" formatCode="General">
                  <c:v>2.5</c:v>
                </c:pt>
                <c:pt idx="27">
                  <c:v>2</c:v>
                </c:pt>
                <c:pt idx="28">
                  <c:v>3.1</c:v>
                </c:pt>
                <c:pt idx="29">
                  <c:v>2.37</c:v>
                </c:pt>
                <c:pt idx="31">
                  <c:v>2.34</c:v>
                </c:pt>
                <c:pt idx="36">
                  <c:v>1.87</c:v>
                </c:pt>
                <c:pt idx="43">
                  <c:v>2.2000000000000002</c:v>
                </c:pt>
                <c:pt idx="52">
                  <c:v>2</c:v>
                </c:pt>
                <c:pt idx="53">
                  <c:v>3.1</c:v>
                </c:pt>
                <c:pt idx="54">
                  <c:v>2.37</c:v>
                </c:pt>
                <c:pt idx="56">
                  <c:v>2.34</c:v>
                </c:pt>
                <c:pt idx="65">
                  <c:v>1.87</c:v>
                </c:pt>
                <c:pt idx="74">
                  <c:v>2.2000000000000002</c:v>
                </c:pt>
                <c:pt idx="80">
                  <c:v>2.14</c:v>
                </c:pt>
                <c:pt idx="81">
                  <c:v>1.9</c:v>
                </c:pt>
                <c:pt idx="99">
                  <c:v>2.2000000000000002</c:v>
                </c:pt>
                <c:pt idx="100">
                  <c:v>2.2999999999999998</c:v>
                </c:pt>
                <c:pt idx="103">
                  <c:v>2.2000000000000002</c:v>
                </c:pt>
                <c:pt idx="104">
                  <c:v>2.2999999999999998</c:v>
                </c:pt>
                <c:pt idx="106">
                  <c:v>7.3</c:v>
                </c:pt>
                <c:pt idx="107">
                  <c:v>8.6999999999999993</c:v>
                </c:pt>
                <c:pt idx="108">
                  <c:v>6.7</c:v>
                </c:pt>
                <c:pt idx="109">
                  <c:v>6.5</c:v>
                </c:pt>
                <c:pt idx="111">
                  <c:v>7.3</c:v>
                </c:pt>
                <c:pt idx="112">
                  <c:v>8.6999999999999993</c:v>
                </c:pt>
                <c:pt idx="117">
                  <c:v>5.6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D0E-488F-9F27-CE99EFD815ED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GAP'!$M$2:$M$82</c:f>
              <c:numCache>
                <c:formatCode>0.00</c:formatCode>
                <c:ptCount val="81"/>
                <c:pt idx="0">
                  <c:v>11.28</c:v>
                </c:pt>
                <c:pt idx="1">
                  <c:v>13.19</c:v>
                </c:pt>
                <c:pt idx="2">
                  <c:v>13.16</c:v>
                </c:pt>
                <c:pt idx="3">
                  <c:v>15.43</c:v>
                </c:pt>
                <c:pt idx="4">
                  <c:v>13.39</c:v>
                </c:pt>
                <c:pt idx="5">
                  <c:v>13.55</c:v>
                </c:pt>
                <c:pt idx="6">
                  <c:v>10.130000000000001</c:v>
                </c:pt>
                <c:pt idx="7">
                  <c:v>14.01</c:v>
                </c:pt>
                <c:pt idx="8">
                  <c:v>13.91</c:v>
                </c:pt>
                <c:pt idx="9">
                  <c:v>13.63</c:v>
                </c:pt>
                <c:pt idx="10">
                  <c:v>13.88</c:v>
                </c:pt>
                <c:pt idx="11">
                  <c:v>14.05</c:v>
                </c:pt>
                <c:pt idx="12">
                  <c:v>12.03</c:v>
                </c:pt>
                <c:pt idx="13">
                  <c:v>15.02</c:v>
                </c:pt>
                <c:pt idx="14">
                  <c:v>11.11</c:v>
                </c:pt>
                <c:pt idx="15" formatCode="General">
                  <c:v>14.82</c:v>
                </c:pt>
                <c:pt idx="16" formatCode="General">
                  <c:v>13.1</c:v>
                </c:pt>
                <c:pt idx="17" formatCode="General">
                  <c:v>13.27</c:v>
                </c:pt>
                <c:pt idx="18" formatCode="General">
                  <c:v>13.45</c:v>
                </c:pt>
                <c:pt idx="19" formatCode="General">
                  <c:v>15.53</c:v>
                </c:pt>
                <c:pt idx="20" formatCode="General">
                  <c:v>13.02</c:v>
                </c:pt>
                <c:pt idx="21" formatCode="General">
                  <c:v>14.05</c:v>
                </c:pt>
                <c:pt idx="22" formatCode="General">
                  <c:v>13.73</c:v>
                </c:pt>
                <c:pt idx="23" formatCode="General">
                  <c:v>15.32</c:v>
                </c:pt>
                <c:pt idx="24" formatCode="General">
                  <c:v>13.86</c:v>
                </c:pt>
                <c:pt idx="25" formatCode="General">
                  <c:v>12.44</c:v>
                </c:pt>
                <c:pt idx="26" formatCode="General">
                  <c:v>14.09</c:v>
                </c:pt>
                <c:pt idx="27" formatCode="General">
                  <c:v>14.13</c:v>
                </c:pt>
                <c:pt idx="28" formatCode="General">
                  <c:v>13.17</c:v>
                </c:pt>
                <c:pt idx="29" formatCode="General">
                  <c:v>13.64</c:v>
                </c:pt>
                <c:pt idx="30" formatCode="General">
                  <c:v>11.81</c:v>
                </c:pt>
                <c:pt idx="31" formatCode="General">
                  <c:v>13.89</c:v>
                </c:pt>
                <c:pt idx="32" formatCode="General">
                  <c:v>12.64</c:v>
                </c:pt>
                <c:pt idx="33" formatCode="General">
                  <c:v>11.05</c:v>
                </c:pt>
                <c:pt idx="34" formatCode="General">
                  <c:v>12.19</c:v>
                </c:pt>
                <c:pt idx="35" formatCode="General">
                  <c:v>13.6</c:v>
                </c:pt>
                <c:pt idx="36" formatCode="General">
                  <c:v>11.27</c:v>
                </c:pt>
                <c:pt idx="37" formatCode="General">
                  <c:v>14.02</c:v>
                </c:pt>
                <c:pt idx="38" formatCode="General">
                  <c:v>15.58</c:v>
                </c:pt>
                <c:pt idx="39" formatCode="General">
                  <c:v>10.99</c:v>
                </c:pt>
                <c:pt idx="40">
                  <c:v>12.92</c:v>
                </c:pt>
                <c:pt idx="41">
                  <c:v>10.093170889582449</c:v>
                </c:pt>
                <c:pt idx="42">
                  <c:v>10.257903559175</c:v>
                </c:pt>
                <c:pt idx="43">
                  <c:v>10.61</c:v>
                </c:pt>
                <c:pt idx="44">
                  <c:v>12.59236904545393</c:v>
                </c:pt>
                <c:pt idx="45">
                  <c:v>10.5749216120375</c:v>
                </c:pt>
                <c:pt idx="46">
                  <c:v>11.011346001425</c:v>
                </c:pt>
                <c:pt idx="47" formatCode="General">
                  <c:v>15.06</c:v>
                </c:pt>
                <c:pt idx="48" formatCode="General">
                  <c:v>11.36</c:v>
                </c:pt>
                <c:pt idx="49" formatCode="General">
                  <c:v>16.2</c:v>
                </c:pt>
                <c:pt idx="50" formatCode="General">
                  <c:v>11.02</c:v>
                </c:pt>
                <c:pt idx="51" formatCode="General">
                  <c:v>17.79</c:v>
                </c:pt>
                <c:pt idx="52">
                  <c:v>7.17</c:v>
                </c:pt>
                <c:pt idx="53">
                  <c:v>11.4</c:v>
                </c:pt>
                <c:pt idx="54">
                  <c:v>7.17</c:v>
                </c:pt>
                <c:pt idx="55">
                  <c:v>21.4</c:v>
                </c:pt>
                <c:pt idx="56">
                  <c:v>16.149999999999999</c:v>
                </c:pt>
                <c:pt idx="57">
                  <c:v>3.42</c:v>
                </c:pt>
                <c:pt idx="58">
                  <c:v>19.899999999999999</c:v>
                </c:pt>
                <c:pt idx="59">
                  <c:v>15.7</c:v>
                </c:pt>
                <c:pt idx="60">
                  <c:v>7.34</c:v>
                </c:pt>
                <c:pt idx="61">
                  <c:v>6.32</c:v>
                </c:pt>
                <c:pt idx="62">
                  <c:v>7.19</c:v>
                </c:pt>
                <c:pt idx="63">
                  <c:v>8.1999999999999993</c:v>
                </c:pt>
                <c:pt idx="64">
                  <c:v>7.65</c:v>
                </c:pt>
                <c:pt idx="65">
                  <c:v>12.2</c:v>
                </c:pt>
                <c:pt idx="66">
                  <c:v>14.3</c:v>
                </c:pt>
                <c:pt idx="67">
                  <c:v>10.85</c:v>
                </c:pt>
                <c:pt idx="68">
                  <c:v>4.45</c:v>
                </c:pt>
                <c:pt idx="69">
                  <c:v>5.97</c:v>
                </c:pt>
                <c:pt idx="70">
                  <c:v>6.63</c:v>
                </c:pt>
                <c:pt idx="71">
                  <c:v>5.23</c:v>
                </c:pt>
                <c:pt idx="72">
                  <c:v>9.17</c:v>
                </c:pt>
                <c:pt idx="73">
                  <c:v>11.95</c:v>
                </c:pt>
                <c:pt idx="74">
                  <c:v>9.26</c:v>
                </c:pt>
                <c:pt idx="75">
                  <c:v>8.42</c:v>
                </c:pt>
                <c:pt idx="76">
                  <c:v>7.59</c:v>
                </c:pt>
                <c:pt idx="77">
                  <c:v>7.24</c:v>
                </c:pt>
                <c:pt idx="78">
                  <c:v>6.58</c:v>
                </c:pt>
                <c:pt idx="79">
                  <c:v>14.9</c:v>
                </c:pt>
                <c:pt idx="80">
                  <c:v>12.4</c:v>
                </c:pt>
              </c:numCache>
            </c:numRef>
          </c:xVal>
          <c:yVal>
            <c:numRef>
              <c:f>'APIP and GAP'!$BZ$2:$BZ$82</c:f>
              <c:numCache>
                <c:formatCode>General</c:formatCode>
                <c:ptCount val="81"/>
                <c:pt idx="0">
                  <c:v>1.1970000000000001</c:v>
                </c:pt>
                <c:pt idx="1">
                  <c:v>1.5649999999999999</c:v>
                </c:pt>
                <c:pt idx="2">
                  <c:v>2.1</c:v>
                </c:pt>
                <c:pt idx="3">
                  <c:v>1.504</c:v>
                </c:pt>
                <c:pt idx="4">
                  <c:v>1.133</c:v>
                </c:pt>
                <c:pt idx="5">
                  <c:v>1.4970000000000001</c:v>
                </c:pt>
                <c:pt idx="6">
                  <c:v>2</c:v>
                </c:pt>
                <c:pt idx="7">
                  <c:v>0.65100000000000002</c:v>
                </c:pt>
                <c:pt idx="8">
                  <c:v>1.764</c:v>
                </c:pt>
                <c:pt idx="9">
                  <c:v>1.5349999999999999</c:v>
                </c:pt>
                <c:pt idx="10">
                  <c:v>1.82</c:v>
                </c:pt>
                <c:pt idx="11">
                  <c:v>1.325</c:v>
                </c:pt>
                <c:pt idx="12">
                  <c:v>2.3140000000000001</c:v>
                </c:pt>
                <c:pt idx="13">
                  <c:v>3</c:v>
                </c:pt>
                <c:pt idx="14">
                  <c:v>1.63</c:v>
                </c:pt>
                <c:pt idx="15">
                  <c:v>1.02</c:v>
                </c:pt>
                <c:pt idx="16">
                  <c:v>0.93</c:v>
                </c:pt>
                <c:pt idx="17">
                  <c:v>1.88</c:v>
                </c:pt>
                <c:pt idx="18">
                  <c:v>2.2999999999999998</c:v>
                </c:pt>
                <c:pt idx="26">
                  <c:v>2.25</c:v>
                </c:pt>
                <c:pt idx="27">
                  <c:v>0.94</c:v>
                </c:pt>
                <c:pt idx="28">
                  <c:v>1.76</c:v>
                </c:pt>
                <c:pt idx="29">
                  <c:v>1.22</c:v>
                </c:pt>
                <c:pt idx="30">
                  <c:v>2.0299999999999998</c:v>
                </c:pt>
                <c:pt idx="31">
                  <c:v>1.18</c:v>
                </c:pt>
                <c:pt idx="32">
                  <c:v>2.6</c:v>
                </c:pt>
                <c:pt idx="33">
                  <c:v>1.35</c:v>
                </c:pt>
                <c:pt idx="34">
                  <c:v>1.29</c:v>
                </c:pt>
                <c:pt idx="35">
                  <c:v>2.19</c:v>
                </c:pt>
                <c:pt idx="36">
                  <c:v>2.08</c:v>
                </c:pt>
                <c:pt idx="40">
                  <c:v>0.91700000000000004</c:v>
                </c:pt>
                <c:pt idx="41" formatCode="0.0">
                  <c:v>2.5161445900000001</c:v>
                </c:pt>
                <c:pt idx="42">
                  <c:v>1.47</c:v>
                </c:pt>
                <c:pt idx="43" formatCode="0.0">
                  <c:v>1.9</c:v>
                </c:pt>
                <c:pt idx="52">
                  <c:v>1.86</c:v>
                </c:pt>
                <c:pt idx="53">
                  <c:v>1.92</c:v>
                </c:pt>
                <c:pt idx="54">
                  <c:v>1.82</c:v>
                </c:pt>
                <c:pt idx="55">
                  <c:v>1.91</c:v>
                </c:pt>
                <c:pt idx="56">
                  <c:v>1.77</c:v>
                </c:pt>
                <c:pt idx="57">
                  <c:v>1.81</c:v>
                </c:pt>
                <c:pt idx="58">
                  <c:v>1.67</c:v>
                </c:pt>
                <c:pt idx="59">
                  <c:v>1.58</c:v>
                </c:pt>
                <c:pt idx="60">
                  <c:v>1.63</c:v>
                </c:pt>
                <c:pt idx="61">
                  <c:v>1.45</c:v>
                </c:pt>
                <c:pt idx="62">
                  <c:v>1.28</c:v>
                </c:pt>
                <c:pt idx="63">
                  <c:v>1.5</c:v>
                </c:pt>
                <c:pt idx="64">
                  <c:v>1.55</c:v>
                </c:pt>
                <c:pt idx="65">
                  <c:v>1.31</c:v>
                </c:pt>
                <c:pt idx="66">
                  <c:v>1.18</c:v>
                </c:pt>
                <c:pt idx="67">
                  <c:v>1.03</c:v>
                </c:pt>
                <c:pt idx="68">
                  <c:v>1.49</c:v>
                </c:pt>
                <c:pt idx="69">
                  <c:v>1.3</c:v>
                </c:pt>
                <c:pt idx="70">
                  <c:v>1.74</c:v>
                </c:pt>
                <c:pt idx="71">
                  <c:v>1.59</c:v>
                </c:pt>
                <c:pt idx="72" formatCode="0.0">
                  <c:v>1.39</c:v>
                </c:pt>
                <c:pt idx="73" formatCode="0.0">
                  <c:v>1.49</c:v>
                </c:pt>
                <c:pt idx="74" formatCode="0.0">
                  <c:v>1.61</c:v>
                </c:pt>
                <c:pt idx="75" formatCode="0.0">
                  <c:v>1.44</c:v>
                </c:pt>
                <c:pt idx="76" formatCode="0.0">
                  <c:v>0.97</c:v>
                </c:pt>
                <c:pt idx="77" formatCode="0.0">
                  <c:v>1.66</c:v>
                </c:pt>
                <c:pt idx="78" formatCode="0.0">
                  <c:v>1.5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D0E-488F-9F27-CE99EFD815ED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WEAR!$M$111:$M$118</c:f>
              <c:numCache>
                <c:formatCode>0.00</c:formatCode>
                <c:ptCount val="8"/>
                <c:pt idx="0">
                  <c:v>14.15</c:v>
                </c:pt>
                <c:pt idx="1">
                  <c:v>13.2</c:v>
                </c:pt>
                <c:pt idx="2">
                  <c:v>14.26</c:v>
                </c:pt>
                <c:pt idx="3">
                  <c:v>11.31</c:v>
                </c:pt>
                <c:pt idx="4">
                  <c:v>6.82</c:v>
                </c:pt>
                <c:pt idx="5">
                  <c:v>8.98</c:v>
                </c:pt>
                <c:pt idx="6">
                  <c:v>10.02</c:v>
                </c:pt>
                <c:pt idx="7">
                  <c:v>12.18</c:v>
                </c:pt>
              </c:numCache>
            </c:numRef>
          </c:xVal>
          <c:yVal>
            <c:numRef>
              <c:f>WEAR!$BZ$111:$BZ$118</c:f>
              <c:numCache>
                <c:formatCode>General</c:formatCode>
                <c:ptCount val="8"/>
                <c:pt idx="0">
                  <c:v>1.1000000000000001</c:v>
                </c:pt>
                <c:pt idx="1">
                  <c:v>0.9</c:v>
                </c:pt>
                <c:pt idx="2">
                  <c:v>1.1000000000000001</c:v>
                </c:pt>
                <c:pt idx="3">
                  <c:v>0.8</c:v>
                </c:pt>
                <c:pt idx="4">
                  <c:v>0.5</c:v>
                </c:pt>
                <c:pt idx="5">
                  <c:v>0.6</c:v>
                </c:pt>
                <c:pt idx="6">
                  <c:v>0.7</c:v>
                </c:pt>
                <c:pt idx="7">
                  <c:v>1.7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D0E-488F-9F27-CE99EFD815ED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IAP!$M$126:$M$132</c:f>
              <c:numCache>
                <c:formatCode>0.00</c:formatCode>
                <c:ptCount val="7"/>
                <c:pt idx="0">
                  <c:v>15.74</c:v>
                </c:pt>
                <c:pt idx="1">
                  <c:v>4.72</c:v>
                </c:pt>
                <c:pt idx="2">
                  <c:v>16.97</c:v>
                </c:pt>
                <c:pt idx="3">
                  <c:v>6.85</c:v>
                </c:pt>
                <c:pt idx="4">
                  <c:v>15.86</c:v>
                </c:pt>
                <c:pt idx="5">
                  <c:v>15.28</c:v>
                </c:pt>
                <c:pt idx="6">
                  <c:v>14.98</c:v>
                </c:pt>
              </c:numCache>
            </c:numRef>
          </c:xVal>
          <c:yVal>
            <c:numRef>
              <c:f>IAP!$BZ$126:$BZ$132</c:f>
              <c:numCache>
                <c:formatCode>0.0</c:formatCode>
                <c:ptCount val="7"/>
                <c:pt idx="0">
                  <c:v>2.1</c:v>
                </c:pt>
                <c:pt idx="1">
                  <c:v>3.1</c:v>
                </c:pt>
                <c:pt idx="2">
                  <c:v>2.8</c:v>
                </c:pt>
                <c:pt idx="3">
                  <c:v>2.6</c:v>
                </c:pt>
                <c:pt idx="4" formatCode="General">
                  <c:v>2.6</c:v>
                </c:pt>
                <c:pt idx="5" formatCode="General">
                  <c:v>2.8</c:v>
                </c:pt>
                <c:pt idx="6" formatCode="General">
                  <c:v>2.5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ED0E-488F-9F27-CE99EFD815ED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GAP'!$BZ$83:$BZ$92</c:f>
              <c:numCache>
                <c:formatCode>0.0</c:formatCode>
                <c:ptCount val="10"/>
                <c:pt idx="0">
                  <c:v>1.8160653600000003</c:v>
                </c:pt>
                <c:pt idx="1">
                  <c:v>1.7756480700000001</c:v>
                </c:pt>
                <c:pt idx="2" formatCode="General">
                  <c:v>2.2999999999999998</c:v>
                </c:pt>
                <c:pt idx="4">
                  <c:v>1.6</c:v>
                </c:pt>
                <c:pt idx="5">
                  <c:v>1.2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ED0E-488F-9F27-CE99EFD815ED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GAP'!$BZ$83:$BZ$92</c:f>
              <c:numCache>
                <c:formatCode>0.0</c:formatCode>
                <c:ptCount val="10"/>
                <c:pt idx="0">
                  <c:v>1.8160653600000003</c:v>
                </c:pt>
                <c:pt idx="1">
                  <c:v>1.7756480700000001</c:v>
                </c:pt>
                <c:pt idx="2" formatCode="General">
                  <c:v>2.2999999999999998</c:v>
                </c:pt>
                <c:pt idx="4">
                  <c:v>1.6</c:v>
                </c:pt>
                <c:pt idx="5">
                  <c:v>1.2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ED0E-488F-9F27-CE99EFD815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7087456"/>
        <c:axId val="567081576"/>
      </c:scatterChart>
      <c:valAx>
        <c:axId val="567087456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CaO</a:t>
                </a:r>
                <a:r>
                  <a:rPr lang="en-US" sz="1200" b="0" i="0" u="none" strike="noStrike" baseline="0">
                    <a:effectLst/>
                  </a:rPr>
                  <a:t>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US" sz="1200" b="0" i="0" u="none" strike="noStrike" baseline="0">
                    <a:effectLst/>
                  </a:rPr>
                  <a:t>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81576"/>
        <c:crosses val="autoZero"/>
        <c:crossBetween val="midCat"/>
      </c:valAx>
      <c:valAx>
        <c:axId val="567081576"/>
        <c:scaling>
          <c:orientation val="minMax"/>
          <c:max val="9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Yb</a:t>
                </a:r>
                <a:r>
                  <a:rPr lang="en-US" sz="1200" b="0" i="0" u="none" strike="noStrike" baseline="0">
                    <a:effectLst/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87456"/>
        <c:crosses val="autoZero"/>
        <c:crossBetween val="midCat"/>
        <c:minorUnit val="0.5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10362511019856296"/>
          <c:y val="4.7799401143139887E-2"/>
          <c:w val="0.2569921716609011"/>
          <c:h val="0.2278200573389071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WEAR!$M$2:$M$110</c:f>
              <c:numCache>
                <c:formatCode>0.00</c:formatCode>
                <c:ptCount val="109"/>
                <c:pt idx="2">
                  <c:v>7.9</c:v>
                </c:pt>
                <c:pt idx="3">
                  <c:v>13.5</c:v>
                </c:pt>
                <c:pt idx="4">
                  <c:v>11.4</c:v>
                </c:pt>
                <c:pt idx="5">
                  <c:v>12.1</c:v>
                </c:pt>
                <c:pt idx="6">
                  <c:v>12.2</c:v>
                </c:pt>
                <c:pt idx="7">
                  <c:v>12.2</c:v>
                </c:pt>
                <c:pt idx="8">
                  <c:v>12.1</c:v>
                </c:pt>
                <c:pt idx="9">
                  <c:v>12</c:v>
                </c:pt>
                <c:pt idx="10">
                  <c:v>12</c:v>
                </c:pt>
                <c:pt idx="11">
                  <c:v>12.2</c:v>
                </c:pt>
                <c:pt idx="12">
                  <c:v>12.3</c:v>
                </c:pt>
                <c:pt idx="13">
                  <c:v>12.3</c:v>
                </c:pt>
                <c:pt idx="14">
                  <c:v>12.2</c:v>
                </c:pt>
                <c:pt idx="15">
                  <c:v>12.2</c:v>
                </c:pt>
                <c:pt idx="16">
                  <c:v>12.1</c:v>
                </c:pt>
                <c:pt idx="17">
                  <c:v>12.1</c:v>
                </c:pt>
                <c:pt idx="18">
                  <c:v>12.2</c:v>
                </c:pt>
                <c:pt idx="19">
                  <c:v>12.2</c:v>
                </c:pt>
                <c:pt idx="20">
                  <c:v>12.3</c:v>
                </c:pt>
                <c:pt idx="21">
                  <c:v>16.5</c:v>
                </c:pt>
                <c:pt idx="22">
                  <c:v>13.6</c:v>
                </c:pt>
                <c:pt idx="23">
                  <c:v>12.5</c:v>
                </c:pt>
                <c:pt idx="24">
                  <c:v>12</c:v>
                </c:pt>
                <c:pt idx="25">
                  <c:v>12.1</c:v>
                </c:pt>
                <c:pt idx="26">
                  <c:v>9.5</c:v>
                </c:pt>
                <c:pt idx="27">
                  <c:v>12.1</c:v>
                </c:pt>
                <c:pt idx="28">
                  <c:v>12</c:v>
                </c:pt>
                <c:pt idx="29">
                  <c:v>12.2</c:v>
                </c:pt>
                <c:pt idx="30">
                  <c:v>12.2</c:v>
                </c:pt>
                <c:pt idx="31">
                  <c:v>12.2</c:v>
                </c:pt>
                <c:pt idx="32">
                  <c:v>12.2</c:v>
                </c:pt>
                <c:pt idx="33">
                  <c:v>17.29</c:v>
                </c:pt>
                <c:pt idx="34">
                  <c:v>14.19</c:v>
                </c:pt>
                <c:pt idx="35">
                  <c:v>12.99</c:v>
                </c:pt>
                <c:pt idx="36">
                  <c:v>17.7</c:v>
                </c:pt>
                <c:pt idx="37">
                  <c:v>13.45</c:v>
                </c:pt>
                <c:pt idx="38">
                  <c:v>13.68</c:v>
                </c:pt>
                <c:pt idx="39">
                  <c:v>14.56</c:v>
                </c:pt>
                <c:pt idx="40">
                  <c:v>13.73</c:v>
                </c:pt>
                <c:pt idx="41">
                  <c:v>18.86</c:v>
                </c:pt>
                <c:pt idx="42">
                  <c:v>17.41</c:v>
                </c:pt>
                <c:pt idx="43">
                  <c:v>11.515700000000001</c:v>
                </c:pt>
                <c:pt idx="44">
                  <c:v>11.1447</c:v>
                </c:pt>
                <c:pt idx="45">
                  <c:v>11.326700000000001</c:v>
                </c:pt>
                <c:pt idx="46">
                  <c:v>11.003</c:v>
                </c:pt>
                <c:pt idx="47">
                  <c:v>10.9436</c:v>
                </c:pt>
                <c:pt idx="48">
                  <c:v>11.331</c:v>
                </c:pt>
                <c:pt idx="49">
                  <c:v>11.27</c:v>
                </c:pt>
                <c:pt idx="50">
                  <c:v>10.6241</c:v>
                </c:pt>
                <c:pt idx="52">
                  <c:v>8.6999999999999993</c:v>
                </c:pt>
                <c:pt idx="53">
                  <c:v>10.18</c:v>
                </c:pt>
                <c:pt idx="54">
                  <c:v>11.54</c:v>
                </c:pt>
                <c:pt idx="56">
                  <c:v>15.76</c:v>
                </c:pt>
                <c:pt idx="57">
                  <c:v>15.02</c:v>
                </c:pt>
                <c:pt idx="58">
                  <c:v>16.559999999999999</c:v>
                </c:pt>
                <c:pt idx="59">
                  <c:v>15.63</c:v>
                </c:pt>
                <c:pt idx="60">
                  <c:v>8.43</c:v>
                </c:pt>
                <c:pt idx="61">
                  <c:v>9.8000000000000007</c:v>
                </c:pt>
                <c:pt idx="62">
                  <c:v>13.28</c:v>
                </c:pt>
                <c:pt idx="63">
                  <c:v>13.06</c:v>
                </c:pt>
                <c:pt idx="64">
                  <c:v>10.34</c:v>
                </c:pt>
                <c:pt idx="65">
                  <c:v>9.67</c:v>
                </c:pt>
                <c:pt idx="66">
                  <c:v>14.18</c:v>
                </c:pt>
                <c:pt idx="67">
                  <c:v>8.68</c:v>
                </c:pt>
                <c:pt idx="68">
                  <c:v>8.2899999999999991</c:v>
                </c:pt>
                <c:pt idx="69">
                  <c:v>7.36</c:v>
                </c:pt>
                <c:pt idx="70">
                  <c:v>9.19</c:v>
                </c:pt>
                <c:pt idx="71">
                  <c:v>9</c:v>
                </c:pt>
                <c:pt idx="72">
                  <c:v>10.09</c:v>
                </c:pt>
                <c:pt idx="73">
                  <c:v>10.99</c:v>
                </c:pt>
                <c:pt idx="74">
                  <c:v>14.58</c:v>
                </c:pt>
                <c:pt idx="75">
                  <c:v>16.45</c:v>
                </c:pt>
                <c:pt idx="76">
                  <c:v>9.57</c:v>
                </c:pt>
                <c:pt idx="77">
                  <c:v>11.2</c:v>
                </c:pt>
                <c:pt idx="78">
                  <c:v>6.52</c:v>
                </c:pt>
                <c:pt idx="79">
                  <c:v>12.24</c:v>
                </c:pt>
                <c:pt idx="80">
                  <c:v>10.09</c:v>
                </c:pt>
                <c:pt idx="81">
                  <c:v>16.98</c:v>
                </c:pt>
                <c:pt idx="82">
                  <c:v>16.54</c:v>
                </c:pt>
                <c:pt idx="83">
                  <c:v>15.64</c:v>
                </c:pt>
                <c:pt idx="84">
                  <c:v>15.22</c:v>
                </c:pt>
                <c:pt idx="85">
                  <c:v>10.4</c:v>
                </c:pt>
                <c:pt idx="86">
                  <c:v>13.98</c:v>
                </c:pt>
                <c:pt idx="87">
                  <c:v>11.03</c:v>
                </c:pt>
                <c:pt idx="95">
                  <c:v>14.28</c:v>
                </c:pt>
                <c:pt idx="96">
                  <c:v>9.7899999999999991</c:v>
                </c:pt>
                <c:pt idx="97">
                  <c:v>10.45</c:v>
                </c:pt>
                <c:pt idx="98">
                  <c:v>16.059999999999999</c:v>
                </c:pt>
                <c:pt idx="99">
                  <c:v>15.23</c:v>
                </c:pt>
                <c:pt idx="100">
                  <c:v>16</c:v>
                </c:pt>
                <c:pt idx="105">
                  <c:v>16.79</c:v>
                </c:pt>
              </c:numCache>
            </c:numRef>
          </c:xVal>
          <c:yVal>
            <c:numRef>
              <c:f>WEAR!$CA$2:$CA$110</c:f>
              <c:numCache>
                <c:formatCode>0.00</c:formatCode>
                <c:ptCount val="109"/>
                <c:pt idx="2">
                  <c:v>0.36</c:v>
                </c:pt>
                <c:pt idx="3">
                  <c:v>0.2</c:v>
                </c:pt>
                <c:pt idx="4">
                  <c:v>0.36</c:v>
                </c:pt>
                <c:pt idx="5">
                  <c:v>0.35</c:v>
                </c:pt>
                <c:pt idx="6">
                  <c:v>0.5</c:v>
                </c:pt>
                <c:pt idx="7">
                  <c:v>0.53</c:v>
                </c:pt>
                <c:pt idx="8">
                  <c:v>0.52</c:v>
                </c:pt>
                <c:pt idx="9">
                  <c:v>0.56999999999999995</c:v>
                </c:pt>
                <c:pt idx="10">
                  <c:v>0.57999999999999996</c:v>
                </c:pt>
                <c:pt idx="11">
                  <c:v>0.52</c:v>
                </c:pt>
                <c:pt idx="12">
                  <c:v>0.6</c:v>
                </c:pt>
                <c:pt idx="13">
                  <c:v>0.51</c:v>
                </c:pt>
                <c:pt idx="14">
                  <c:v>0.57999999999999996</c:v>
                </c:pt>
                <c:pt idx="15">
                  <c:v>0.37</c:v>
                </c:pt>
                <c:pt idx="16">
                  <c:v>0.48</c:v>
                </c:pt>
                <c:pt idx="17">
                  <c:v>0.6</c:v>
                </c:pt>
                <c:pt idx="18">
                  <c:v>0.43</c:v>
                </c:pt>
                <c:pt idx="19">
                  <c:v>0.42</c:v>
                </c:pt>
                <c:pt idx="20">
                  <c:v>0.41</c:v>
                </c:pt>
                <c:pt idx="21">
                  <c:v>0.27</c:v>
                </c:pt>
                <c:pt idx="22">
                  <c:v>0.26</c:v>
                </c:pt>
                <c:pt idx="23">
                  <c:v>0.42</c:v>
                </c:pt>
                <c:pt idx="24">
                  <c:v>0.43</c:v>
                </c:pt>
                <c:pt idx="25">
                  <c:v>0.41</c:v>
                </c:pt>
                <c:pt idx="26">
                  <c:v>0.37</c:v>
                </c:pt>
                <c:pt idx="27">
                  <c:v>0.4</c:v>
                </c:pt>
                <c:pt idx="28">
                  <c:v>0.41</c:v>
                </c:pt>
                <c:pt idx="40">
                  <c:v>0.87</c:v>
                </c:pt>
                <c:pt idx="41">
                  <c:v>0.54</c:v>
                </c:pt>
                <c:pt idx="42">
                  <c:v>0.32</c:v>
                </c:pt>
                <c:pt idx="43" formatCode="0.0">
                  <c:v>0.38708185868268385</c:v>
                </c:pt>
                <c:pt idx="44" formatCode="0.0">
                  <c:v>0.44519113229084423</c:v>
                </c:pt>
                <c:pt idx="45" formatCode="0.0">
                  <c:v>0.46538064639060794</c:v>
                </c:pt>
                <c:pt idx="47" formatCode="0.0">
                  <c:v>0.46265973392598664</c:v>
                </c:pt>
                <c:pt idx="48" formatCode="0.0">
                  <c:v>0.46979007364573211</c:v>
                </c:pt>
                <c:pt idx="49" formatCode="0.0">
                  <c:v>0.44727526151852837</c:v>
                </c:pt>
                <c:pt idx="50" formatCode="0.0">
                  <c:v>0.54492571984438709</c:v>
                </c:pt>
                <c:pt idx="55">
                  <c:v>0.05</c:v>
                </c:pt>
                <c:pt idx="56">
                  <c:v>0.15</c:v>
                </c:pt>
                <c:pt idx="57">
                  <c:v>0.17</c:v>
                </c:pt>
                <c:pt idx="63">
                  <c:v>0.14000000000000001</c:v>
                </c:pt>
                <c:pt idx="64">
                  <c:v>0.16</c:v>
                </c:pt>
                <c:pt idx="68">
                  <c:v>0.08</c:v>
                </c:pt>
                <c:pt idx="69">
                  <c:v>0.09</c:v>
                </c:pt>
                <c:pt idx="72">
                  <c:v>0.15</c:v>
                </c:pt>
                <c:pt idx="73">
                  <c:v>0.17</c:v>
                </c:pt>
                <c:pt idx="74">
                  <c:v>0.2</c:v>
                </c:pt>
                <c:pt idx="75">
                  <c:v>0.17</c:v>
                </c:pt>
                <c:pt idx="76">
                  <c:v>0.13</c:v>
                </c:pt>
                <c:pt idx="77">
                  <c:v>0.13</c:v>
                </c:pt>
                <c:pt idx="78">
                  <c:v>0.12</c:v>
                </c:pt>
                <c:pt idx="79">
                  <c:v>0.16</c:v>
                </c:pt>
                <c:pt idx="86">
                  <c:v>0.13</c:v>
                </c:pt>
                <c:pt idx="87">
                  <c:v>0.13</c:v>
                </c:pt>
                <c:pt idx="89">
                  <c:v>0.04</c:v>
                </c:pt>
                <c:pt idx="90">
                  <c:v>0.04</c:v>
                </c:pt>
                <c:pt idx="92">
                  <c:v>0.15</c:v>
                </c:pt>
                <c:pt idx="93">
                  <c:v>0.13</c:v>
                </c:pt>
                <c:pt idx="107">
                  <c:v>0.09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45F-49AD-919B-0F86E047BDC1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IAP!$M$2:$M$125</c:f>
              <c:numCache>
                <c:formatCode>0.00</c:formatCode>
                <c:ptCount val="118"/>
                <c:pt idx="0">
                  <c:v>14.1</c:v>
                </c:pt>
                <c:pt idx="2">
                  <c:v>15.84</c:v>
                </c:pt>
                <c:pt idx="3">
                  <c:v>15.9</c:v>
                </c:pt>
                <c:pt idx="4">
                  <c:v>14.97</c:v>
                </c:pt>
                <c:pt idx="5">
                  <c:v>14.98</c:v>
                </c:pt>
                <c:pt idx="6">
                  <c:v>14.91</c:v>
                </c:pt>
                <c:pt idx="7">
                  <c:v>14.68</c:v>
                </c:pt>
                <c:pt idx="8">
                  <c:v>13.96</c:v>
                </c:pt>
                <c:pt idx="9">
                  <c:v>15.99</c:v>
                </c:pt>
                <c:pt idx="10">
                  <c:v>15.43</c:v>
                </c:pt>
                <c:pt idx="11">
                  <c:v>13.6</c:v>
                </c:pt>
                <c:pt idx="12">
                  <c:v>14.6</c:v>
                </c:pt>
                <c:pt idx="13">
                  <c:v>11.13</c:v>
                </c:pt>
                <c:pt idx="15">
                  <c:v>15.4</c:v>
                </c:pt>
                <c:pt idx="16">
                  <c:v>14.1</c:v>
                </c:pt>
                <c:pt idx="18">
                  <c:v>15.26</c:v>
                </c:pt>
                <c:pt idx="19">
                  <c:v>14.67</c:v>
                </c:pt>
                <c:pt idx="20">
                  <c:v>15.42</c:v>
                </c:pt>
                <c:pt idx="21">
                  <c:v>15.31</c:v>
                </c:pt>
                <c:pt idx="24">
                  <c:v>16.149999999999999</c:v>
                </c:pt>
                <c:pt idx="25">
                  <c:v>15.2</c:v>
                </c:pt>
                <c:pt idx="26">
                  <c:v>15.26</c:v>
                </c:pt>
                <c:pt idx="27">
                  <c:v>15.5</c:v>
                </c:pt>
                <c:pt idx="28">
                  <c:v>15.67</c:v>
                </c:pt>
                <c:pt idx="29">
                  <c:v>15.21</c:v>
                </c:pt>
                <c:pt idx="31">
                  <c:v>15.11</c:v>
                </c:pt>
                <c:pt idx="32">
                  <c:v>2.5</c:v>
                </c:pt>
                <c:pt idx="33">
                  <c:v>4.7</c:v>
                </c:pt>
                <c:pt idx="34">
                  <c:v>7.5</c:v>
                </c:pt>
                <c:pt idx="35">
                  <c:v>5.0999999999999996</c:v>
                </c:pt>
                <c:pt idx="36">
                  <c:v>10.4</c:v>
                </c:pt>
                <c:pt idx="37">
                  <c:v>5.5</c:v>
                </c:pt>
                <c:pt idx="38">
                  <c:v>5.6</c:v>
                </c:pt>
                <c:pt idx="39">
                  <c:v>13.6</c:v>
                </c:pt>
                <c:pt idx="40">
                  <c:v>8.4</c:v>
                </c:pt>
                <c:pt idx="41">
                  <c:v>9.8000000000000007</c:v>
                </c:pt>
                <c:pt idx="43">
                  <c:v>12.8</c:v>
                </c:pt>
                <c:pt idx="45">
                  <c:v>14.8</c:v>
                </c:pt>
                <c:pt idx="46">
                  <c:v>16.23</c:v>
                </c:pt>
                <c:pt idx="48">
                  <c:v>15.69</c:v>
                </c:pt>
                <c:pt idx="49">
                  <c:v>16.62</c:v>
                </c:pt>
                <c:pt idx="50">
                  <c:v>16.68</c:v>
                </c:pt>
                <c:pt idx="51">
                  <c:v>16.05</c:v>
                </c:pt>
                <c:pt idx="52">
                  <c:v>15.5</c:v>
                </c:pt>
                <c:pt idx="53">
                  <c:v>15.67</c:v>
                </c:pt>
                <c:pt idx="54">
                  <c:v>15.21</c:v>
                </c:pt>
                <c:pt idx="56">
                  <c:v>15.11</c:v>
                </c:pt>
                <c:pt idx="57">
                  <c:v>15.73</c:v>
                </c:pt>
                <c:pt idx="58">
                  <c:v>15.61</c:v>
                </c:pt>
                <c:pt idx="59">
                  <c:v>15.62</c:v>
                </c:pt>
                <c:pt idx="60">
                  <c:v>15.64</c:v>
                </c:pt>
                <c:pt idx="61">
                  <c:v>2.5</c:v>
                </c:pt>
                <c:pt idx="62">
                  <c:v>4.7</c:v>
                </c:pt>
                <c:pt idx="63">
                  <c:v>7.5</c:v>
                </c:pt>
                <c:pt idx="64">
                  <c:v>5.0999999999999996</c:v>
                </c:pt>
                <c:pt idx="65">
                  <c:v>10.4</c:v>
                </c:pt>
                <c:pt idx="66">
                  <c:v>5.5</c:v>
                </c:pt>
                <c:pt idx="67">
                  <c:v>5.6</c:v>
                </c:pt>
                <c:pt idx="68">
                  <c:v>13.6</c:v>
                </c:pt>
                <c:pt idx="69">
                  <c:v>8.4</c:v>
                </c:pt>
                <c:pt idx="70">
                  <c:v>9.8000000000000007</c:v>
                </c:pt>
                <c:pt idx="71">
                  <c:v>15.2</c:v>
                </c:pt>
                <c:pt idx="72">
                  <c:v>15.8</c:v>
                </c:pt>
                <c:pt idx="74">
                  <c:v>12.8</c:v>
                </c:pt>
                <c:pt idx="76">
                  <c:v>18.2</c:v>
                </c:pt>
                <c:pt idx="77">
                  <c:v>20.100000000000001</c:v>
                </c:pt>
                <c:pt idx="78">
                  <c:v>14.8</c:v>
                </c:pt>
                <c:pt idx="79">
                  <c:v>16.23</c:v>
                </c:pt>
                <c:pt idx="80">
                  <c:v>13.8</c:v>
                </c:pt>
                <c:pt idx="81">
                  <c:v>12.5</c:v>
                </c:pt>
                <c:pt idx="83">
                  <c:v>15.69</c:v>
                </c:pt>
                <c:pt idx="84">
                  <c:v>16.62</c:v>
                </c:pt>
                <c:pt idx="85">
                  <c:v>16.68</c:v>
                </c:pt>
                <c:pt idx="86">
                  <c:v>16.05</c:v>
                </c:pt>
                <c:pt idx="97">
                  <c:v>15.69</c:v>
                </c:pt>
                <c:pt idx="98">
                  <c:v>15.41</c:v>
                </c:pt>
                <c:pt idx="99">
                  <c:v>16.079999999999998</c:v>
                </c:pt>
                <c:pt idx="100">
                  <c:v>15.35</c:v>
                </c:pt>
                <c:pt idx="103">
                  <c:v>16.079999999999998</c:v>
                </c:pt>
                <c:pt idx="104">
                  <c:v>15.35</c:v>
                </c:pt>
                <c:pt idx="106">
                  <c:v>17.600000000000001</c:v>
                </c:pt>
                <c:pt idx="107">
                  <c:v>17.670000000000002</c:v>
                </c:pt>
                <c:pt idx="108">
                  <c:v>18.850000000000001</c:v>
                </c:pt>
                <c:pt idx="109">
                  <c:v>17.88</c:v>
                </c:pt>
                <c:pt idx="111">
                  <c:v>17.600000000000001</c:v>
                </c:pt>
                <c:pt idx="112">
                  <c:v>17.670000000000002</c:v>
                </c:pt>
                <c:pt idx="113">
                  <c:v>16.25</c:v>
                </c:pt>
                <c:pt idx="114">
                  <c:v>18.13</c:v>
                </c:pt>
                <c:pt idx="115">
                  <c:v>17.82</c:v>
                </c:pt>
                <c:pt idx="116">
                  <c:v>17.739999999999998</c:v>
                </c:pt>
                <c:pt idx="117">
                  <c:v>17.59</c:v>
                </c:pt>
              </c:numCache>
            </c:numRef>
          </c:xVal>
          <c:yVal>
            <c:numRef>
              <c:f>IAP!$CA$2:$CA$125</c:f>
              <c:numCache>
                <c:formatCode>0.00</c:formatCode>
                <c:ptCount val="118"/>
                <c:pt idx="2" formatCode="General">
                  <c:v>0.36</c:v>
                </c:pt>
                <c:pt idx="3" formatCode="General">
                  <c:v>0.38</c:v>
                </c:pt>
                <c:pt idx="4">
                  <c:v>0.36</c:v>
                </c:pt>
                <c:pt idx="7">
                  <c:v>0.59</c:v>
                </c:pt>
                <c:pt idx="8">
                  <c:v>0.34899999999999998</c:v>
                </c:pt>
                <c:pt idx="11">
                  <c:v>0.4</c:v>
                </c:pt>
                <c:pt idx="12">
                  <c:v>0.5</c:v>
                </c:pt>
                <c:pt idx="13">
                  <c:v>0.4</c:v>
                </c:pt>
                <c:pt idx="24" formatCode="General">
                  <c:v>0.35</c:v>
                </c:pt>
                <c:pt idx="25" formatCode="General">
                  <c:v>0.36</c:v>
                </c:pt>
                <c:pt idx="27">
                  <c:v>0.33</c:v>
                </c:pt>
                <c:pt idx="28">
                  <c:v>0.43</c:v>
                </c:pt>
                <c:pt idx="29">
                  <c:v>0.45</c:v>
                </c:pt>
                <c:pt idx="31">
                  <c:v>0.31900000000000001</c:v>
                </c:pt>
                <c:pt idx="36">
                  <c:v>0.33</c:v>
                </c:pt>
                <c:pt idx="43">
                  <c:v>0.31</c:v>
                </c:pt>
                <c:pt idx="52">
                  <c:v>0.33</c:v>
                </c:pt>
                <c:pt idx="53">
                  <c:v>0.43</c:v>
                </c:pt>
                <c:pt idx="54">
                  <c:v>0.45</c:v>
                </c:pt>
                <c:pt idx="56">
                  <c:v>0.31900000000000001</c:v>
                </c:pt>
                <c:pt idx="65">
                  <c:v>0.33</c:v>
                </c:pt>
                <c:pt idx="74">
                  <c:v>0.31</c:v>
                </c:pt>
                <c:pt idx="80">
                  <c:v>0.31</c:v>
                </c:pt>
                <c:pt idx="81">
                  <c:v>0.28999999999999998</c:v>
                </c:pt>
                <c:pt idx="99">
                  <c:v>0.32</c:v>
                </c:pt>
                <c:pt idx="100">
                  <c:v>0.33</c:v>
                </c:pt>
                <c:pt idx="103">
                  <c:v>0.32</c:v>
                </c:pt>
                <c:pt idx="104">
                  <c:v>0.33</c:v>
                </c:pt>
                <c:pt idx="106">
                  <c:v>1</c:v>
                </c:pt>
                <c:pt idx="107">
                  <c:v>1.5</c:v>
                </c:pt>
                <c:pt idx="108">
                  <c:v>1</c:v>
                </c:pt>
                <c:pt idx="109">
                  <c:v>0.7</c:v>
                </c:pt>
                <c:pt idx="111">
                  <c:v>1</c:v>
                </c:pt>
                <c:pt idx="112">
                  <c:v>1.5</c:v>
                </c:pt>
                <c:pt idx="117">
                  <c:v>0.85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45F-49AD-919B-0F86E047BDC1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GAP'!$M$2:$M$82</c:f>
              <c:numCache>
                <c:formatCode>0.00</c:formatCode>
                <c:ptCount val="81"/>
                <c:pt idx="0">
                  <c:v>11.28</c:v>
                </c:pt>
                <c:pt idx="1">
                  <c:v>13.19</c:v>
                </c:pt>
                <c:pt idx="2">
                  <c:v>13.16</c:v>
                </c:pt>
                <c:pt idx="3">
                  <c:v>15.43</c:v>
                </c:pt>
                <c:pt idx="4">
                  <c:v>13.39</c:v>
                </c:pt>
                <c:pt idx="5">
                  <c:v>13.55</c:v>
                </c:pt>
                <c:pt idx="6">
                  <c:v>10.130000000000001</c:v>
                </c:pt>
                <c:pt idx="7">
                  <c:v>14.01</c:v>
                </c:pt>
                <c:pt idx="8">
                  <c:v>13.91</c:v>
                </c:pt>
                <c:pt idx="9">
                  <c:v>13.63</c:v>
                </c:pt>
                <c:pt idx="10">
                  <c:v>13.88</c:v>
                </c:pt>
                <c:pt idx="11">
                  <c:v>14.05</c:v>
                </c:pt>
                <c:pt idx="12">
                  <c:v>12.03</c:v>
                </c:pt>
                <c:pt idx="13">
                  <c:v>15.02</c:v>
                </c:pt>
                <c:pt idx="14">
                  <c:v>11.11</c:v>
                </c:pt>
                <c:pt idx="15" formatCode="General">
                  <c:v>14.82</c:v>
                </c:pt>
                <c:pt idx="16" formatCode="General">
                  <c:v>13.1</c:v>
                </c:pt>
                <c:pt idx="17" formatCode="General">
                  <c:v>13.27</c:v>
                </c:pt>
                <c:pt idx="18" formatCode="General">
                  <c:v>13.45</c:v>
                </c:pt>
                <c:pt idx="19" formatCode="General">
                  <c:v>15.53</c:v>
                </c:pt>
                <c:pt idx="20" formatCode="General">
                  <c:v>13.02</c:v>
                </c:pt>
                <c:pt idx="21" formatCode="General">
                  <c:v>14.05</c:v>
                </c:pt>
                <c:pt idx="22" formatCode="General">
                  <c:v>13.73</c:v>
                </c:pt>
                <c:pt idx="23" formatCode="General">
                  <c:v>15.32</c:v>
                </c:pt>
                <c:pt idx="24" formatCode="General">
                  <c:v>13.86</c:v>
                </c:pt>
                <c:pt idx="25" formatCode="General">
                  <c:v>12.44</c:v>
                </c:pt>
                <c:pt idx="26" formatCode="General">
                  <c:v>14.09</c:v>
                </c:pt>
                <c:pt idx="27" formatCode="General">
                  <c:v>14.13</c:v>
                </c:pt>
                <c:pt idx="28" formatCode="General">
                  <c:v>13.17</c:v>
                </c:pt>
                <c:pt idx="29" formatCode="General">
                  <c:v>13.64</c:v>
                </c:pt>
                <c:pt idx="30" formatCode="General">
                  <c:v>11.81</c:v>
                </c:pt>
                <c:pt idx="31" formatCode="General">
                  <c:v>13.89</c:v>
                </c:pt>
                <c:pt idx="32" formatCode="General">
                  <c:v>12.64</c:v>
                </c:pt>
                <c:pt idx="33" formatCode="General">
                  <c:v>11.05</c:v>
                </c:pt>
                <c:pt idx="34" formatCode="General">
                  <c:v>12.19</c:v>
                </c:pt>
                <c:pt idx="35" formatCode="General">
                  <c:v>13.6</c:v>
                </c:pt>
                <c:pt idx="36" formatCode="General">
                  <c:v>11.27</c:v>
                </c:pt>
                <c:pt idx="37" formatCode="General">
                  <c:v>14.02</c:v>
                </c:pt>
                <c:pt idx="38" formatCode="General">
                  <c:v>15.58</c:v>
                </c:pt>
                <c:pt idx="39" formatCode="General">
                  <c:v>10.99</c:v>
                </c:pt>
                <c:pt idx="40">
                  <c:v>12.92</c:v>
                </c:pt>
                <c:pt idx="41">
                  <c:v>10.093170889582449</c:v>
                </c:pt>
                <c:pt idx="42">
                  <c:v>10.257903559175</c:v>
                </c:pt>
                <c:pt idx="43">
                  <c:v>10.61</c:v>
                </c:pt>
                <c:pt idx="44">
                  <c:v>12.59236904545393</c:v>
                </c:pt>
                <c:pt idx="45">
                  <c:v>10.5749216120375</c:v>
                </c:pt>
                <c:pt idx="46">
                  <c:v>11.011346001425</c:v>
                </c:pt>
                <c:pt idx="47" formatCode="General">
                  <c:v>15.06</c:v>
                </c:pt>
                <c:pt idx="48" formatCode="General">
                  <c:v>11.36</c:v>
                </c:pt>
                <c:pt idx="49" formatCode="General">
                  <c:v>16.2</c:v>
                </c:pt>
                <c:pt idx="50" formatCode="General">
                  <c:v>11.02</c:v>
                </c:pt>
                <c:pt idx="51" formatCode="General">
                  <c:v>17.79</c:v>
                </c:pt>
                <c:pt idx="52">
                  <c:v>7.17</c:v>
                </c:pt>
                <c:pt idx="53">
                  <c:v>11.4</c:v>
                </c:pt>
                <c:pt idx="54">
                  <c:v>7.17</c:v>
                </c:pt>
                <c:pt idx="55">
                  <c:v>21.4</c:v>
                </c:pt>
                <c:pt idx="56">
                  <c:v>16.149999999999999</c:v>
                </c:pt>
                <c:pt idx="57">
                  <c:v>3.42</c:v>
                </c:pt>
                <c:pt idx="58">
                  <c:v>19.899999999999999</c:v>
                </c:pt>
                <c:pt idx="59">
                  <c:v>15.7</c:v>
                </c:pt>
                <c:pt idx="60">
                  <c:v>7.34</c:v>
                </c:pt>
                <c:pt idx="61">
                  <c:v>6.32</c:v>
                </c:pt>
                <c:pt idx="62">
                  <c:v>7.19</c:v>
                </c:pt>
                <c:pt idx="63">
                  <c:v>8.1999999999999993</c:v>
                </c:pt>
                <c:pt idx="64">
                  <c:v>7.65</c:v>
                </c:pt>
                <c:pt idx="65">
                  <c:v>12.2</c:v>
                </c:pt>
                <c:pt idx="66">
                  <c:v>14.3</c:v>
                </c:pt>
                <c:pt idx="67">
                  <c:v>10.85</c:v>
                </c:pt>
                <c:pt idx="68">
                  <c:v>4.45</c:v>
                </c:pt>
                <c:pt idx="69">
                  <c:v>5.97</c:v>
                </c:pt>
                <c:pt idx="70">
                  <c:v>6.63</c:v>
                </c:pt>
                <c:pt idx="71">
                  <c:v>5.23</c:v>
                </c:pt>
                <c:pt idx="72">
                  <c:v>9.17</c:v>
                </c:pt>
                <c:pt idx="73">
                  <c:v>11.95</c:v>
                </c:pt>
                <c:pt idx="74">
                  <c:v>9.26</c:v>
                </c:pt>
                <c:pt idx="75">
                  <c:v>8.42</c:v>
                </c:pt>
                <c:pt idx="76">
                  <c:v>7.59</c:v>
                </c:pt>
                <c:pt idx="77">
                  <c:v>7.24</c:v>
                </c:pt>
                <c:pt idx="78">
                  <c:v>6.58</c:v>
                </c:pt>
                <c:pt idx="79">
                  <c:v>14.9</c:v>
                </c:pt>
                <c:pt idx="80">
                  <c:v>12.4</c:v>
                </c:pt>
              </c:numCache>
            </c:numRef>
          </c:xVal>
          <c:yVal>
            <c:numRef>
              <c:f>'APIP and GAP'!$CA$2:$CA$82</c:f>
              <c:numCache>
                <c:formatCode>General</c:formatCode>
                <c:ptCount val="81"/>
                <c:pt idx="0">
                  <c:v>0.158</c:v>
                </c:pt>
                <c:pt idx="1">
                  <c:v>0.20799999999999999</c:v>
                </c:pt>
                <c:pt idx="2">
                  <c:v>0.3</c:v>
                </c:pt>
                <c:pt idx="3">
                  <c:v>0.218</c:v>
                </c:pt>
                <c:pt idx="4">
                  <c:v>0.16300000000000001</c:v>
                </c:pt>
                <c:pt idx="5">
                  <c:v>0.315</c:v>
                </c:pt>
                <c:pt idx="7">
                  <c:v>0.1</c:v>
                </c:pt>
                <c:pt idx="8">
                  <c:v>0.247</c:v>
                </c:pt>
                <c:pt idx="9">
                  <c:v>0.315</c:v>
                </c:pt>
                <c:pt idx="10">
                  <c:v>0.27300000000000002</c:v>
                </c:pt>
                <c:pt idx="11">
                  <c:v>0.27300000000000002</c:v>
                </c:pt>
                <c:pt idx="12">
                  <c:v>0.313</c:v>
                </c:pt>
                <c:pt idx="14">
                  <c:v>0.23</c:v>
                </c:pt>
                <c:pt idx="15">
                  <c:v>0.15</c:v>
                </c:pt>
                <c:pt idx="16">
                  <c:v>0.12</c:v>
                </c:pt>
                <c:pt idx="17">
                  <c:v>0.25</c:v>
                </c:pt>
                <c:pt idx="18">
                  <c:v>0.31</c:v>
                </c:pt>
                <c:pt idx="26">
                  <c:v>0.4</c:v>
                </c:pt>
                <c:pt idx="27">
                  <c:v>0.13</c:v>
                </c:pt>
                <c:pt idx="28">
                  <c:v>0.25</c:v>
                </c:pt>
                <c:pt idx="29">
                  <c:v>0.17</c:v>
                </c:pt>
                <c:pt idx="30">
                  <c:v>0.3</c:v>
                </c:pt>
                <c:pt idx="31">
                  <c:v>0.17</c:v>
                </c:pt>
                <c:pt idx="32">
                  <c:v>0.35</c:v>
                </c:pt>
                <c:pt idx="33">
                  <c:v>0.17</c:v>
                </c:pt>
                <c:pt idx="34">
                  <c:v>0.16</c:v>
                </c:pt>
                <c:pt idx="35">
                  <c:v>0.62</c:v>
                </c:pt>
                <c:pt idx="36">
                  <c:v>0.31</c:v>
                </c:pt>
                <c:pt idx="40">
                  <c:v>0.13300000000000001</c:v>
                </c:pt>
                <c:pt idx="41" formatCode="0.0">
                  <c:v>0.30105599999999999</c:v>
                </c:pt>
                <c:pt idx="42">
                  <c:v>0.16</c:v>
                </c:pt>
                <c:pt idx="43" formatCode="0.0">
                  <c:v>0.24</c:v>
                </c:pt>
                <c:pt idx="52">
                  <c:v>0.21</c:v>
                </c:pt>
                <c:pt idx="53">
                  <c:v>0.24</c:v>
                </c:pt>
                <c:pt idx="54">
                  <c:v>0.25</c:v>
                </c:pt>
                <c:pt idx="55">
                  <c:v>0.26</c:v>
                </c:pt>
                <c:pt idx="56">
                  <c:v>0.23</c:v>
                </c:pt>
                <c:pt idx="57">
                  <c:v>0.22</c:v>
                </c:pt>
                <c:pt idx="58">
                  <c:v>0.22</c:v>
                </c:pt>
                <c:pt idx="59">
                  <c:v>0.21</c:v>
                </c:pt>
                <c:pt idx="60">
                  <c:v>0.19</c:v>
                </c:pt>
                <c:pt idx="61">
                  <c:v>0.19</c:v>
                </c:pt>
                <c:pt idx="62">
                  <c:v>0.17</c:v>
                </c:pt>
                <c:pt idx="63">
                  <c:v>0.19</c:v>
                </c:pt>
                <c:pt idx="64">
                  <c:v>0.2</c:v>
                </c:pt>
                <c:pt idx="65">
                  <c:v>0.17</c:v>
                </c:pt>
                <c:pt idx="66">
                  <c:v>0.13</c:v>
                </c:pt>
                <c:pt idx="67">
                  <c:v>0.12</c:v>
                </c:pt>
                <c:pt idx="68">
                  <c:v>0.22</c:v>
                </c:pt>
                <c:pt idx="69">
                  <c:v>0.17</c:v>
                </c:pt>
                <c:pt idx="70">
                  <c:v>0.23</c:v>
                </c:pt>
                <c:pt idx="71">
                  <c:v>0.2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45F-49AD-919B-0F86E047BDC1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WEAR!$M$111:$M$118</c:f>
              <c:numCache>
                <c:formatCode>0.00</c:formatCode>
                <c:ptCount val="8"/>
                <c:pt idx="0">
                  <c:v>14.15</c:v>
                </c:pt>
                <c:pt idx="1">
                  <c:v>13.2</c:v>
                </c:pt>
                <c:pt idx="2">
                  <c:v>14.26</c:v>
                </c:pt>
                <c:pt idx="3">
                  <c:v>11.31</c:v>
                </c:pt>
                <c:pt idx="4">
                  <c:v>6.82</c:v>
                </c:pt>
                <c:pt idx="5">
                  <c:v>8.98</c:v>
                </c:pt>
                <c:pt idx="6">
                  <c:v>10.02</c:v>
                </c:pt>
                <c:pt idx="7">
                  <c:v>12.18</c:v>
                </c:pt>
              </c:numCache>
            </c:numRef>
          </c:xVal>
          <c:yVal>
            <c:numRef>
              <c:f>WEAR!$CA$111:$CA$118</c:f>
              <c:numCache>
                <c:formatCode>General</c:formatCode>
                <c:ptCount val="8"/>
                <c:pt idx="0">
                  <c:v>0.18</c:v>
                </c:pt>
                <c:pt idx="1">
                  <c:v>0.14000000000000001</c:v>
                </c:pt>
                <c:pt idx="2">
                  <c:v>0.17</c:v>
                </c:pt>
                <c:pt idx="3">
                  <c:v>0.12</c:v>
                </c:pt>
                <c:pt idx="4">
                  <c:v>0.08</c:v>
                </c:pt>
                <c:pt idx="5">
                  <c:v>0.09</c:v>
                </c:pt>
                <c:pt idx="6">
                  <c:v>0.09</c:v>
                </c:pt>
                <c:pt idx="7">
                  <c:v>0.28000000000000003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45F-49AD-919B-0F86E047BDC1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IAP!$M$126:$M$132</c:f>
              <c:numCache>
                <c:formatCode>0.00</c:formatCode>
                <c:ptCount val="7"/>
                <c:pt idx="0">
                  <c:v>15.74</c:v>
                </c:pt>
                <c:pt idx="1">
                  <c:v>4.72</c:v>
                </c:pt>
                <c:pt idx="2">
                  <c:v>16.97</c:v>
                </c:pt>
                <c:pt idx="3">
                  <c:v>6.85</c:v>
                </c:pt>
                <c:pt idx="4">
                  <c:v>15.86</c:v>
                </c:pt>
                <c:pt idx="5">
                  <c:v>15.28</c:v>
                </c:pt>
                <c:pt idx="6">
                  <c:v>14.98</c:v>
                </c:pt>
              </c:numCache>
            </c:numRef>
          </c:xVal>
          <c:yVal>
            <c:numRef>
              <c:f>IAP!$CA$126:$CA$132</c:f>
              <c:numCache>
                <c:formatCode>0.00</c:formatCode>
                <c:ptCount val="7"/>
                <c:pt idx="0">
                  <c:v>0.31</c:v>
                </c:pt>
                <c:pt idx="1">
                  <c:v>0.44</c:v>
                </c:pt>
                <c:pt idx="2">
                  <c:v>0.4</c:v>
                </c:pt>
                <c:pt idx="3">
                  <c:v>0.37</c:v>
                </c:pt>
                <c:pt idx="4" formatCode="General">
                  <c:v>0.36</c:v>
                </c:pt>
                <c:pt idx="5" formatCode="General">
                  <c:v>0.37</c:v>
                </c:pt>
                <c:pt idx="6" formatCode="General">
                  <c:v>0.35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945F-49AD-919B-0F86E047BDC1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GAP'!$CA$83:$CA$92</c:f>
              <c:numCache>
                <c:formatCode>0.0</c:formatCode>
                <c:ptCount val="10"/>
                <c:pt idx="0">
                  <c:v>0.180116</c:v>
                </c:pt>
                <c:pt idx="1">
                  <c:v>0.21828700000000001</c:v>
                </c:pt>
                <c:pt idx="2" formatCode="General">
                  <c:v>0.28999999999999998</c:v>
                </c:pt>
                <c:pt idx="4">
                  <c:v>0.2</c:v>
                </c:pt>
                <c:pt idx="5">
                  <c:v>0.16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945F-49AD-919B-0F86E047BDC1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GAP'!$CA$83:$CA$92</c:f>
              <c:numCache>
                <c:formatCode>0.0</c:formatCode>
                <c:ptCount val="10"/>
                <c:pt idx="0">
                  <c:v>0.180116</c:v>
                </c:pt>
                <c:pt idx="1">
                  <c:v>0.21828700000000001</c:v>
                </c:pt>
                <c:pt idx="2" formatCode="General">
                  <c:v>0.28999999999999998</c:v>
                </c:pt>
                <c:pt idx="4">
                  <c:v>0.2</c:v>
                </c:pt>
                <c:pt idx="5">
                  <c:v>0.16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945F-49AD-919B-0F86E047BD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7087848"/>
        <c:axId val="567091376"/>
      </c:scatterChart>
      <c:valAx>
        <c:axId val="56708784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CaO</a:t>
                </a:r>
                <a:r>
                  <a:rPr lang="en-US" sz="1200" b="0" i="0" u="none" strike="noStrike" baseline="0">
                    <a:effectLst/>
                  </a:rPr>
                  <a:t>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US" sz="1200" b="0" i="0" u="none" strike="noStrike" baseline="0">
                    <a:effectLst/>
                  </a:rPr>
                  <a:t>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91376"/>
        <c:crosses val="autoZero"/>
        <c:crossBetween val="midCat"/>
      </c:valAx>
      <c:valAx>
        <c:axId val="567091376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Lu</a:t>
                </a:r>
                <a:r>
                  <a:rPr lang="en-US" sz="1200" b="0" i="0" u="none" strike="noStrike" baseline="0">
                    <a:effectLst/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87848"/>
        <c:crosses val="autoZero"/>
        <c:crossBetween val="midCat"/>
        <c:minorUnit val="5.0000000000000017E-2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12223344725285724"/>
          <c:y val="0.12288389962780646"/>
          <c:w val="0.24781128676118752"/>
          <c:h val="0.2104928653809071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512719083878806"/>
          <c:y val="3.7414937737245496E-2"/>
          <c:w val="0.8691912681627787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WEAR!$M$2:$M$110</c:f>
              <c:numCache>
                <c:formatCode>0.00</c:formatCode>
                <c:ptCount val="109"/>
                <c:pt idx="2">
                  <c:v>7.9</c:v>
                </c:pt>
                <c:pt idx="3">
                  <c:v>13.5</c:v>
                </c:pt>
                <c:pt idx="4">
                  <c:v>11.4</c:v>
                </c:pt>
                <c:pt idx="5">
                  <c:v>12.1</c:v>
                </c:pt>
                <c:pt idx="6">
                  <c:v>12.2</c:v>
                </c:pt>
                <c:pt idx="7">
                  <c:v>12.2</c:v>
                </c:pt>
                <c:pt idx="8">
                  <c:v>12.1</c:v>
                </c:pt>
                <c:pt idx="9">
                  <c:v>12</c:v>
                </c:pt>
                <c:pt idx="10">
                  <c:v>12</c:v>
                </c:pt>
                <c:pt idx="11">
                  <c:v>12.2</c:v>
                </c:pt>
                <c:pt idx="12">
                  <c:v>12.3</c:v>
                </c:pt>
                <c:pt idx="13">
                  <c:v>12.3</c:v>
                </c:pt>
                <c:pt idx="14">
                  <c:v>12.2</c:v>
                </c:pt>
                <c:pt idx="15">
                  <c:v>12.2</c:v>
                </c:pt>
                <c:pt idx="16">
                  <c:v>12.1</c:v>
                </c:pt>
                <c:pt idx="17">
                  <c:v>12.1</c:v>
                </c:pt>
                <c:pt idx="18">
                  <c:v>12.2</c:v>
                </c:pt>
                <c:pt idx="19">
                  <c:v>12.2</c:v>
                </c:pt>
                <c:pt idx="20">
                  <c:v>12.3</c:v>
                </c:pt>
                <c:pt idx="21">
                  <c:v>16.5</c:v>
                </c:pt>
                <c:pt idx="22">
                  <c:v>13.6</c:v>
                </c:pt>
                <c:pt idx="23">
                  <c:v>12.5</c:v>
                </c:pt>
                <c:pt idx="24">
                  <c:v>12</c:v>
                </c:pt>
                <c:pt idx="25">
                  <c:v>12.1</c:v>
                </c:pt>
                <c:pt idx="26">
                  <c:v>9.5</c:v>
                </c:pt>
                <c:pt idx="27">
                  <c:v>12.1</c:v>
                </c:pt>
                <c:pt idx="28">
                  <c:v>12</c:v>
                </c:pt>
                <c:pt idx="29">
                  <c:v>12.2</c:v>
                </c:pt>
                <c:pt idx="30">
                  <c:v>12.2</c:v>
                </c:pt>
                <c:pt idx="31">
                  <c:v>12.2</c:v>
                </c:pt>
                <c:pt idx="32">
                  <c:v>12.2</c:v>
                </c:pt>
                <c:pt idx="33">
                  <c:v>17.29</c:v>
                </c:pt>
                <c:pt idx="34">
                  <c:v>14.19</c:v>
                </c:pt>
                <c:pt idx="35">
                  <c:v>12.99</c:v>
                </c:pt>
                <c:pt idx="36">
                  <c:v>17.7</c:v>
                </c:pt>
                <c:pt idx="37">
                  <c:v>13.45</c:v>
                </c:pt>
                <c:pt idx="38">
                  <c:v>13.68</c:v>
                </c:pt>
                <c:pt idx="39">
                  <c:v>14.56</c:v>
                </c:pt>
                <c:pt idx="40">
                  <c:v>13.73</c:v>
                </c:pt>
                <c:pt idx="41">
                  <c:v>18.86</c:v>
                </c:pt>
                <c:pt idx="42">
                  <c:v>17.41</c:v>
                </c:pt>
                <c:pt idx="43">
                  <c:v>11.515700000000001</c:v>
                </c:pt>
                <c:pt idx="44">
                  <c:v>11.1447</c:v>
                </c:pt>
                <c:pt idx="45">
                  <c:v>11.326700000000001</c:v>
                </c:pt>
                <c:pt idx="46">
                  <c:v>11.003</c:v>
                </c:pt>
                <c:pt idx="47">
                  <c:v>10.9436</c:v>
                </c:pt>
                <c:pt idx="48">
                  <c:v>11.331</c:v>
                </c:pt>
                <c:pt idx="49">
                  <c:v>11.27</c:v>
                </c:pt>
                <c:pt idx="50">
                  <c:v>10.6241</c:v>
                </c:pt>
                <c:pt idx="52">
                  <c:v>8.6999999999999993</c:v>
                </c:pt>
                <c:pt idx="53">
                  <c:v>10.18</c:v>
                </c:pt>
                <c:pt idx="54">
                  <c:v>11.54</c:v>
                </c:pt>
                <c:pt idx="56">
                  <c:v>15.76</c:v>
                </c:pt>
                <c:pt idx="57">
                  <c:v>15.02</c:v>
                </c:pt>
                <c:pt idx="58">
                  <c:v>16.559999999999999</c:v>
                </c:pt>
                <c:pt idx="59">
                  <c:v>15.63</c:v>
                </c:pt>
                <c:pt idx="60">
                  <c:v>8.43</c:v>
                </c:pt>
                <c:pt idx="61">
                  <c:v>9.8000000000000007</c:v>
                </c:pt>
                <c:pt idx="62">
                  <c:v>13.28</c:v>
                </c:pt>
                <c:pt idx="63">
                  <c:v>13.06</c:v>
                </c:pt>
                <c:pt idx="64">
                  <c:v>10.34</c:v>
                </c:pt>
                <c:pt idx="65">
                  <c:v>9.67</c:v>
                </c:pt>
                <c:pt idx="66">
                  <c:v>14.18</c:v>
                </c:pt>
                <c:pt idx="67">
                  <c:v>8.68</c:v>
                </c:pt>
                <c:pt idx="68">
                  <c:v>8.2899999999999991</c:v>
                </c:pt>
                <c:pt idx="69">
                  <c:v>7.36</c:v>
                </c:pt>
                <c:pt idx="70">
                  <c:v>9.19</c:v>
                </c:pt>
                <c:pt idx="71">
                  <c:v>9</c:v>
                </c:pt>
                <c:pt idx="72">
                  <c:v>10.09</c:v>
                </c:pt>
                <c:pt idx="73">
                  <c:v>10.99</c:v>
                </c:pt>
                <c:pt idx="74">
                  <c:v>14.58</c:v>
                </c:pt>
                <c:pt idx="75">
                  <c:v>16.45</c:v>
                </c:pt>
                <c:pt idx="76">
                  <c:v>9.57</c:v>
                </c:pt>
                <c:pt idx="77">
                  <c:v>11.2</c:v>
                </c:pt>
                <c:pt idx="78">
                  <c:v>6.52</c:v>
                </c:pt>
                <c:pt idx="79">
                  <c:v>12.24</c:v>
                </c:pt>
                <c:pt idx="80">
                  <c:v>10.09</c:v>
                </c:pt>
                <c:pt idx="81">
                  <c:v>16.98</c:v>
                </c:pt>
                <c:pt idx="82">
                  <c:v>16.54</c:v>
                </c:pt>
                <c:pt idx="83">
                  <c:v>15.64</c:v>
                </c:pt>
                <c:pt idx="84">
                  <c:v>15.22</c:v>
                </c:pt>
                <c:pt idx="85">
                  <c:v>10.4</c:v>
                </c:pt>
                <c:pt idx="86">
                  <c:v>13.98</c:v>
                </c:pt>
                <c:pt idx="87">
                  <c:v>11.03</c:v>
                </c:pt>
                <c:pt idx="95">
                  <c:v>14.28</c:v>
                </c:pt>
                <c:pt idx="96">
                  <c:v>9.7899999999999991</c:v>
                </c:pt>
                <c:pt idx="97">
                  <c:v>10.45</c:v>
                </c:pt>
                <c:pt idx="98">
                  <c:v>16.059999999999999</c:v>
                </c:pt>
                <c:pt idx="99">
                  <c:v>15.23</c:v>
                </c:pt>
                <c:pt idx="100">
                  <c:v>16</c:v>
                </c:pt>
                <c:pt idx="105">
                  <c:v>16.79</c:v>
                </c:pt>
              </c:numCache>
            </c:numRef>
          </c:xVal>
          <c:yVal>
            <c:numRef>
              <c:f>WEAR!$CB$2:$CB$110</c:f>
              <c:numCache>
                <c:formatCode>0.0</c:formatCode>
                <c:ptCount val="109"/>
                <c:pt idx="0">
                  <c:v>9.39</c:v>
                </c:pt>
                <c:pt idx="2">
                  <c:v>5.58</c:v>
                </c:pt>
                <c:pt idx="3">
                  <c:v>4.0999999999999996</c:v>
                </c:pt>
                <c:pt idx="4">
                  <c:v>5.3</c:v>
                </c:pt>
                <c:pt idx="5">
                  <c:v>5.4</c:v>
                </c:pt>
                <c:pt idx="6">
                  <c:v>6.3</c:v>
                </c:pt>
                <c:pt idx="7">
                  <c:v>6.7</c:v>
                </c:pt>
                <c:pt idx="8">
                  <c:v>6.5</c:v>
                </c:pt>
                <c:pt idx="9">
                  <c:v>6.1</c:v>
                </c:pt>
                <c:pt idx="10">
                  <c:v>6.3</c:v>
                </c:pt>
                <c:pt idx="11">
                  <c:v>6.3</c:v>
                </c:pt>
                <c:pt idx="12">
                  <c:v>6.1</c:v>
                </c:pt>
                <c:pt idx="13">
                  <c:v>6.4</c:v>
                </c:pt>
                <c:pt idx="14">
                  <c:v>5.9</c:v>
                </c:pt>
                <c:pt idx="15">
                  <c:v>6.2</c:v>
                </c:pt>
                <c:pt idx="16">
                  <c:v>6</c:v>
                </c:pt>
                <c:pt idx="17">
                  <c:v>16.2</c:v>
                </c:pt>
                <c:pt idx="18">
                  <c:v>6.1</c:v>
                </c:pt>
                <c:pt idx="19">
                  <c:v>6</c:v>
                </c:pt>
                <c:pt idx="20">
                  <c:v>5.8</c:v>
                </c:pt>
                <c:pt idx="21">
                  <c:v>3.8</c:v>
                </c:pt>
                <c:pt idx="22">
                  <c:v>4.7</c:v>
                </c:pt>
                <c:pt idx="23">
                  <c:v>6.5</c:v>
                </c:pt>
                <c:pt idx="24">
                  <c:v>5.2</c:v>
                </c:pt>
                <c:pt idx="25">
                  <c:v>6</c:v>
                </c:pt>
                <c:pt idx="26">
                  <c:v>9.6</c:v>
                </c:pt>
                <c:pt idx="27">
                  <c:v>5.6</c:v>
                </c:pt>
                <c:pt idx="28">
                  <c:v>4.9000000000000004</c:v>
                </c:pt>
                <c:pt idx="40">
                  <c:v>8.19</c:v>
                </c:pt>
                <c:pt idx="41">
                  <c:v>6.7</c:v>
                </c:pt>
                <c:pt idx="43" formatCode="General">
                  <c:v>5.0454743213927973</c:v>
                </c:pt>
                <c:pt idx="44" formatCode="General">
                  <c:v>4.3442688834830756</c:v>
                </c:pt>
                <c:pt idx="45" formatCode="General">
                  <c:v>3.4731090131249709</c:v>
                </c:pt>
                <c:pt idx="46" formatCode="General">
                  <c:v>0</c:v>
                </c:pt>
                <c:pt idx="47" formatCode="General">
                  <c:v>7.5915036428137395</c:v>
                </c:pt>
                <c:pt idx="48" formatCode="General">
                  <c:v>8.1759716339601596</c:v>
                </c:pt>
                <c:pt idx="49" formatCode="General">
                  <c:v>6.5850129689951578</c:v>
                </c:pt>
                <c:pt idx="50" formatCode="General">
                  <c:v>4.570779138981373</c:v>
                </c:pt>
                <c:pt idx="56">
                  <c:v>7.46</c:v>
                </c:pt>
                <c:pt idx="57">
                  <c:v>8.58</c:v>
                </c:pt>
                <c:pt idx="58">
                  <c:v>8.6</c:v>
                </c:pt>
                <c:pt idx="59">
                  <c:v>9.4</c:v>
                </c:pt>
                <c:pt idx="60">
                  <c:v>12</c:v>
                </c:pt>
                <c:pt idx="61">
                  <c:v>6.9</c:v>
                </c:pt>
                <c:pt idx="62">
                  <c:v>11</c:v>
                </c:pt>
                <c:pt idx="63">
                  <c:v>8.9499999999999993</c:v>
                </c:pt>
                <c:pt idx="64">
                  <c:v>6.43</c:v>
                </c:pt>
                <c:pt idx="65">
                  <c:v>8.5</c:v>
                </c:pt>
                <c:pt idx="66">
                  <c:v>11</c:v>
                </c:pt>
                <c:pt idx="67">
                  <c:v>7.3</c:v>
                </c:pt>
                <c:pt idx="68">
                  <c:v>3.32</c:v>
                </c:pt>
                <c:pt idx="69">
                  <c:v>3.89</c:v>
                </c:pt>
                <c:pt idx="71">
                  <c:v>4.9000000000000004</c:v>
                </c:pt>
                <c:pt idx="72">
                  <c:v>7.6</c:v>
                </c:pt>
                <c:pt idx="73">
                  <c:v>7.48</c:v>
                </c:pt>
                <c:pt idx="74">
                  <c:v>10.84</c:v>
                </c:pt>
                <c:pt idx="75">
                  <c:v>9.09</c:v>
                </c:pt>
                <c:pt idx="76">
                  <c:v>4.96</c:v>
                </c:pt>
                <c:pt idx="77">
                  <c:v>6.49</c:v>
                </c:pt>
                <c:pt idx="78">
                  <c:v>3.83</c:v>
                </c:pt>
                <c:pt idx="79">
                  <c:v>1.28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081-43A1-9EBC-A377240B9510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IAP!$M$2:$M$125</c:f>
              <c:numCache>
                <c:formatCode>0.00</c:formatCode>
                <c:ptCount val="118"/>
                <c:pt idx="0">
                  <c:v>14.1</c:v>
                </c:pt>
                <c:pt idx="2">
                  <c:v>15.84</c:v>
                </c:pt>
                <c:pt idx="3">
                  <c:v>15.9</c:v>
                </c:pt>
                <c:pt idx="4">
                  <c:v>14.97</c:v>
                </c:pt>
                <c:pt idx="5">
                  <c:v>14.98</c:v>
                </c:pt>
                <c:pt idx="6">
                  <c:v>14.91</c:v>
                </c:pt>
                <c:pt idx="7">
                  <c:v>14.68</c:v>
                </c:pt>
                <c:pt idx="8">
                  <c:v>13.96</c:v>
                </c:pt>
                <c:pt idx="9">
                  <c:v>15.99</c:v>
                </c:pt>
                <c:pt idx="10">
                  <c:v>15.43</c:v>
                </c:pt>
                <c:pt idx="11">
                  <c:v>13.6</c:v>
                </c:pt>
                <c:pt idx="12">
                  <c:v>14.6</c:v>
                </c:pt>
                <c:pt idx="13">
                  <c:v>11.13</c:v>
                </c:pt>
                <c:pt idx="15">
                  <c:v>15.4</c:v>
                </c:pt>
                <c:pt idx="16">
                  <c:v>14.1</c:v>
                </c:pt>
                <c:pt idx="18">
                  <c:v>15.26</c:v>
                </c:pt>
                <c:pt idx="19">
                  <c:v>14.67</c:v>
                </c:pt>
                <c:pt idx="20">
                  <c:v>15.42</c:v>
                </c:pt>
                <c:pt idx="21">
                  <c:v>15.31</c:v>
                </c:pt>
                <c:pt idx="24">
                  <c:v>16.149999999999999</c:v>
                </c:pt>
                <c:pt idx="25">
                  <c:v>15.2</c:v>
                </c:pt>
                <c:pt idx="26">
                  <c:v>15.26</c:v>
                </c:pt>
                <c:pt idx="27">
                  <c:v>15.5</c:v>
                </c:pt>
                <c:pt idx="28">
                  <c:v>15.67</c:v>
                </c:pt>
                <c:pt idx="29">
                  <c:v>15.21</c:v>
                </c:pt>
                <c:pt idx="31">
                  <c:v>15.11</c:v>
                </c:pt>
                <c:pt idx="32">
                  <c:v>2.5</c:v>
                </c:pt>
                <c:pt idx="33">
                  <c:v>4.7</c:v>
                </c:pt>
                <c:pt idx="34">
                  <c:v>7.5</c:v>
                </c:pt>
                <c:pt idx="35">
                  <c:v>5.0999999999999996</c:v>
                </c:pt>
                <c:pt idx="36">
                  <c:v>10.4</c:v>
                </c:pt>
                <c:pt idx="37">
                  <c:v>5.5</c:v>
                </c:pt>
                <c:pt idx="38">
                  <c:v>5.6</c:v>
                </c:pt>
                <c:pt idx="39">
                  <c:v>13.6</c:v>
                </c:pt>
                <c:pt idx="40">
                  <c:v>8.4</c:v>
                </c:pt>
                <c:pt idx="41">
                  <c:v>9.8000000000000007</c:v>
                </c:pt>
                <c:pt idx="43">
                  <c:v>12.8</c:v>
                </c:pt>
                <c:pt idx="45">
                  <c:v>14.8</c:v>
                </c:pt>
                <c:pt idx="46">
                  <c:v>16.23</c:v>
                </c:pt>
                <c:pt idx="48">
                  <c:v>15.69</c:v>
                </c:pt>
                <c:pt idx="49">
                  <c:v>16.62</c:v>
                </c:pt>
                <c:pt idx="50">
                  <c:v>16.68</c:v>
                </c:pt>
                <c:pt idx="51">
                  <c:v>16.05</c:v>
                </c:pt>
                <c:pt idx="52">
                  <c:v>15.5</c:v>
                </c:pt>
                <c:pt idx="53">
                  <c:v>15.67</c:v>
                </c:pt>
                <c:pt idx="54">
                  <c:v>15.21</c:v>
                </c:pt>
                <c:pt idx="56">
                  <c:v>15.11</c:v>
                </c:pt>
                <c:pt idx="57">
                  <c:v>15.73</c:v>
                </c:pt>
                <c:pt idx="58">
                  <c:v>15.61</c:v>
                </c:pt>
                <c:pt idx="59">
                  <c:v>15.62</c:v>
                </c:pt>
                <c:pt idx="60">
                  <c:v>15.64</c:v>
                </c:pt>
                <c:pt idx="61">
                  <c:v>2.5</c:v>
                </c:pt>
                <c:pt idx="62">
                  <c:v>4.7</c:v>
                </c:pt>
                <c:pt idx="63">
                  <c:v>7.5</c:v>
                </c:pt>
                <c:pt idx="64">
                  <c:v>5.0999999999999996</c:v>
                </c:pt>
                <c:pt idx="65">
                  <c:v>10.4</c:v>
                </c:pt>
                <c:pt idx="66">
                  <c:v>5.5</c:v>
                </c:pt>
                <c:pt idx="67">
                  <c:v>5.6</c:v>
                </c:pt>
                <c:pt idx="68">
                  <c:v>13.6</c:v>
                </c:pt>
                <c:pt idx="69">
                  <c:v>8.4</c:v>
                </c:pt>
                <c:pt idx="70">
                  <c:v>9.8000000000000007</c:v>
                </c:pt>
                <c:pt idx="71">
                  <c:v>15.2</c:v>
                </c:pt>
                <c:pt idx="72">
                  <c:v>15.8</c:v>
                </c:pt>
                <c:pt idx="74">
                  <c:v>12.8</c:v>
                </c:pt>
                <c:pt idx="76">
                  <c:v>18.2</c:v>
                </c:pt>
                <c:pt idx="77">
                  <c:v>20.100000000000001</c:v>
                </c:pt>
                <c:pt idx="78">
                  <c:v>14.8</c:v>
                </c:pt>
                <c:pt idx="79">
                  <c:v>16.23</c:v>
                </c:pt>
                <c:pt idx="80">
                  <c:v>13.8</c:v>
                </c:pt>
                <c:pt idx="81">
                  <c:v>12.5</c:v>
                </c:pt>
                <c:pt idx="83">
                  <c:v>15.69</c:v>
                </c:pt>
                <c:pt idx="84">
                  <c:v>16.62</c:v>
                </c:pt>
                <c:pt idx="85">
                  <c:v>16.68</c:v>
                </c:pt>
                <c:pt idx="86">
                  <c:v>16.05</c:v>
                </c:pt>
                <c:pt idx="97">
                  <c:v>15.69</c:v>
                </c:pt>
                <c:pt idx="98">
                  <c:v>15.41</c:v>
                </c:pt>
                <c:pt idx="99">
                  <c:v>16.079999999999998</c:v>
                </c:pt>
                <c:pt idx="100">
                  <c:v>15.35</c:v>
                </c:pt>
                <c:pt idx="103">
                  <c:v>16.079999999999998</c:v>
                </c:pt>
                <c:pt idx="104">
                  <c:v>15.35</c:v>
                </c:pt>
                <c:pt idx="106">
                  <c:v>17.600000000000001</c:v>
                </c:pt>
                <c:pt idx="107">
                  <c:v>17.670000000000002</c:v>
                </c:pt>
                <c:pt idx="108">
                  <c:v>18.850000000000001</c:v>
                </c:pt>
                <c:pt idx="109">
                  <c:v>17.88</c:v>
                </c:pt>
                <c:pt idx="111">
                  <c:v>17.600000000000001</c:v>
                </c:pt>
                <c:pt idx="112">
                  <c:v>17.670000000000002</c:v>
                </c:pt>
                <c:pt idx="113">
                  <c:v>16.25</c:v>
                </c:pt>
                <c:pt idx="114">
                  <c:v>18.13</c:v>
                </c:pt>
                <c:pt idx="115">
                  <c:v>17.82</c:v>
                </c:pt>
                <c:pt idx="116">
                  <c:v>17.739999999999998</c:v>
                </c:pt>
                <c:pt idx="117">
                  <c:v>17.59</c:v>
                </c:pt>
              </c:numCache>
            </c:numRef>
          </c:xVal>
          <c:yVal>
            <c:numRef>
              <c:f>IAP!$CB$2:$CB$125</c:f>
              <c:numCache>
                <c:formatCode>0</c:formatCode>
                <c:ptCount val="118"/>
                <c:pt idx="2" formatCode="General">
                  <c:v>136</c:v>
                </c:pt>
                <c:pt idx="3" formatCode="General">
                  <c:v>155</c:v>
                </c:pt>
                <c:pt idx="7">
                  <c:v>36.19047619047619</c:v>
                </c:pt>
                <c:pt idx="8">
                  <c:v>128</c:v>
                </c:pt>
                <c:pt idx="9">
                  <c:v>187</c:v>
                </c:pt>
                <c:pt idx="11">
                  <c:v>101</c:v>
                </c:pt>
                <c:pt idx="12">
                  <c:v>187</c:v>
                </c:pt>
                <c:pt idx="24" formatCode="General">
                  <c:v>149</c:v>
                </c:pt>
                <c:pt idx="25" formatCode="General">
                  <c:v>149</c:v>
                </c:pt>
                <c:pt idx="29">
                  <c:v>16.52</c:v>
                </c:pt>
                <c:pt idx="31">
                  <c:v>29</c:v>
                </c:pt>
                <c:pt idx="32">
                  <c:v>23</c:v>
                </c:pt>
                <c:pt idx="33">
                  <c:v>24</c:v>
                </c:pt>
                <c:pt idx="34">
                  <c:v>27</c:v>
                </c:pt>
                <c:pt idx="35">
                  <c:v>23</c:v>
                </c:pt>
                <c:pt idx="36">
                  <c:v>26</c:v>
                </c:pt>
                <c:pt idx="37">
                  <c:v>25</c:v>
                </c:pt>
                <c:pt idx="54">
                  <c:v>16.52</c:v>
                </c:pt>
                <c:pt idx="56">
                  <c:v>29</c:v>
                </c:pt>
                <c:pt idx="61">
                  <c:v>23</c:v>
                </c:pt>
                <c:pt idx="62">
                  <c:v>24</c:v>
                </c:pt>
                <c:pt idx="63">
                  <c:v>27</c:v>
                </c:pt>
                <c:pt idx="64">
                  <c:v>23</c:v>
                </c:pt>
                <c:pt idx="65">
                  <c:v>26</c:v>
                </c:pt>
                <c:pt idx="66">
                  <c:v>25</c:v>
                </c:pt>
                <c:pt idx="76">
                  <c:v>21</c:v>
                </c:pt>
                <c:pt idx="77">
                  <c:v>25</c:v>
                </c:pt>
                <c:pt idx="80">
                  <c:v>21</c:v>
                </c:pt>
                <c:pt idx="81">
                  <c:v>23</c:v>
                </c:pt>
                <c:pt idx="99">
                  <c:v>28</c:v>
                </c:pt>
                <c:pt idx="100">
                  <c:v>30</c:v>
                </c:pt>
                <c:pt idx="103">
                  <c:v>28</c:v>
                </c:pt>
                <c:pt idx="104">
                  <c:v>30</c:v>
                </c:pt>
                <c:pt idx="107">
                  <c:v>56.1</c:v>
                </c:pt>
                <c:pt idx="112">
                  <c:v>56.1</c:v>
                </c:pt>
                <c:pt idx="117">
                  <c:v>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081-43A1-9EBC-A377240B9510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GAP'!$M$2:$M$82</c:f>
              <c:numCache>
                <c:formatCode>0.00</c:formatCode>
                <c:ptCount val="81"/>
                <c:pt idx="0">
                  <c:v>11.28</c:v>
                </c:pt>
                <c:pt idx="1">
                  <c:v>13.19</c:v>
                </c:pt>
                <c:pt idx="2">
                  <c:v>13.16</c:v>
                </c:pt>
                <c:pt idx="3">
                  <c:v>15.43</c:v>
                </c:pt>
                <c:pt idx="4">
                  <c:v>13.39</c:v>
                </c:pt>
                <c:pt idx="5">
                  <c:v>13.55</c:v>
                </c:pt>
                <c:pt idx="6">
                  <c:v>10.130000000000001</c:v>
                </c:pt>
                <c:pt idx="7">
                  <c:v>14.01</c:v>
                </c:pt>
                <c:pt idx="8">
                  <c:v>13.91</c:v>
                </c:pt>
                <c:pt idx="9">
                  <c:v>13.63</c:v>
                </c:pt>
                <c:pt idx="10">
                  <c:v>13.88</c:v>
                </c:pt>
                <c:pt idx="11">
                  <c:v>14.05</c:v>
                </c:pt>
                <c:pt idx="12">
                  <c:v>12.03</c:v>
                </c:pt>
                <c:pt idx="13">
                  <c:v>15.02</c:v>
                </c:pt>
                <c:pt idx="14">
                  <c:v>11.11</c:v>
                </c:pt>
                <c:pt idx="15" formatCode="General">
                  <c:v>14.82</c:v>
                </c:pt>
                <c:pt idx="16" formatCode="General">
                  <c:v>13.1</c:v>
                </c:pt>
                <c:pt idx="17" formatCode="General">
                  <c:v>13.27</c:v>
                </c:pt>
                <c:pt idx="18" formatCode="General">
                  <c:v>13.45</c:v>
                </c:pt>
                <c:pt idx="19" formatCode="General">
                  <c:v>15.53</c:v>
                </c:pt>
                <c:pt idx="20" formatCode="General">
                  <c:v>13.02</c:v>
                </c:pt>
                <c:pt idx="21" formatCode="General">
                  <c:v>14.05</c:v>
                </c:pt>
                <c:pt idx="22" formatCode="General">
                  <c:v>13.73</c:v>
                </c:pt>
                <c:pt idx="23" formatCode="General">
                  <c:v>15.32</c:v>
                </c:pt>
                <c:pt idx="24" formatCode="General">
                  <c:v>13.86</c:v>
                </c:pt>
                <c:pt idx="25" formatCode="General">
                  <c:v>12.44</c:v>
                </c:pt>
                <c:pt idx="26" formatCode="General">
                  <c:v>14.09</c:v>
                </c:pt>
                <c:pt idx="27" formatCode="General">
                  <c:v>14.13</c:v>
                </c:pt>
                <c:pt idx="28" formatCode="General">
                  <c:v>13.17</c:v>
                </c:pt>
                <c:pt idx="29" formatCode="General">
                  <c:v>13.64</c:v>
                </c:pt>
                <c:pt idx="30" formatCode="General">
                  <c:v>11.81</c:v>
                </c:pt>
                <c:pt idx="31" formatCode="General">
                  <c:v>13.89</c:v>
                </c:pt>
                <c:pt idx="32" formatCode="General">
                  <c:v>12.64</c:v>
                </c:pt>
                <c:pt idx="33" formatCode="General">
                  <c:v>11.05</c:v>
                </c:pt>
                <c:pt idx="34" formatCode="General">
                  <c:v>12.19</c:v>
                </c:pt>
                <c:pt idx="35" formatCode="General">
                  <c:v>13.6</c:v>
                </c:pt>
                <c:pt idx="36" formatCode="General">
                  <c:v>11.27</c:v>
                </c:pt>
                <c:pt idx="37" formatCode="General">
                  <c:v>14.02</c:v>
                </c:pt>
                <c:pt idx="38" formatCode="General">
                  <c:v>15.58</c:v>
                </c:pt>
                <c:pt idx="39" formatCode="General">
                  <c:v>10.99</c:v>
                </c:pt>
                <c:pt idx="40">
                  <c:v>12.92</c:v>
                </c:pt>
                <c:pt idx="41">
                  <c:v>10.093170889582449</c:v>
                </c:pt>
                <c:pt idx="42">
                  <c:v>10.257903559175</c:v>
                </c:pt>
                <c:pt idx="43">
                  <c:v>10.61</c:v>
                </c:pt>
                <c:pt idx="44">
                  <c:v>12.59236904545393</c:v>
                </c:pt>
                <c:pt idx="45">
                  <c:v>10.5749216120375</c:v>
                </c:pt>
                <c:pt idx="46">
                  <c:v>11.011346001425</c:v>
                </c:pt>
                <c:pt idx="47" formatCode="General">
                  <c:v>15.06</c:v>
                </c:pt>
                <c:pt idx="48" formatCode="General">
                  <c:v>11.36</c:v>
                </c:pt>
                <c:pt idx="49" formatCode="General">
                  <c:v>16.2</c:v>
                </c:pt>
                <c:pt idx="50" formatCode="General">
                  <c:v>11.02</c:v>
                </c:pt>
                <c:pt idx="51" formatCode="General">
                  <c:v>17.79</c:v>
                </c:pt>
                <c:pt idx="52">
                  <c:v>7.17</c:v>
                </c:pt>
                <c:pt idx="53">
                  <c:v>11.4</c:v>
                </c:pt>
                <c:pt idx="54">
                  <c:v>7.17</c:v>
                </c:pt>
                <c:pt idx="55">
                  <c:v>21.4</c:v>
                </c:pt>
                <c:pt idx="56">
                  <c:v>16.149999999999999</c:v>
                </c:pt>
                <c:pt idx="57">
                  <c:v>3.42</c:v>
                </c:pt>
                <c:pt idx="58">
                  <c:v>19.899999999999999</c:v>
                </c:pt>
                <c:pt idx="59">
                  <c:v>15.7</c:v>
                </c:pt>
                <c:pt idx="60">
                  <c:v>7.34</c:v>
                </c:pt>
                <c:pt idx="61">
                  <c:v>6.32</c:v>
                </c:pt>
                <c:pt idx="62">
                  <c:v>7.19</c:v>
                </c:pt>
                <c:pt idx="63">
                  <c:v>8.1999999999999993</c:v>
                </c:pt>
                <c:pt idx="64">
                  <c:v>7.65</c:v>
                </c:pt>
                <c:pt idx="65">
                  <c:v>12.2</c:v>
                </c:pt>
                <c:pt idx="66">
                  <c:v>14.3</c:v>
                </c:pt>
                <c:pt idx="67">
                  <c:v>10.85</c:v>
                </c:pt>
                <c:pt idx="68">
                  <c:v>4.45</c:v>
                </c:pt>
                <c:pt idx="69">
                  <c:v>5.97</c:v>
                </c:pt>
                <c:pt idx="70">
                  <c:v>6.63</c:v>
                </c:pt>
                <c:pt idx="71">
                  <c:v>5.23</c:v>
                </c:pt>
                <c:pt idx="72">
                  <c:v>9.17</c:v>
                </c:pt>
                <c:pt idx="73">
                  <c:v>11.95</c:v>
                </c:pt>
                <c:pt idx="74">
                  <c:v>9.26</c:v>
                </c:pt>
                <c:pt idx="75">
                  <c:v>8.42</c:v>
                </c:pt>
                <c:pt idx="76">
                  <c:v>7.59</c:v>
                </c:pt>
                <c:pt idx="77">
                  <c:v>7.24</c:v>
                </c:pt>
                <c:pt idx="78">
                  <c:v>6.58</c:v>
                </c:pt>
                <c:pt idx="79">
                  <c:v>14.9</c:v>
                </c:pt>
                <c:pt idx="80">
                  <c:v>12.4</c:v>
                </c:pt>
              </c:numCache>
            </c:numRef>
          </c:xVal>
          <c:yVal>
            <c:numRef>
              <c:f>'APIP and GAP'!$CB$2:$CB$82</c:f>
              <c:numCache>
                <c:formatCode>General</c:formatCode>
                <c:ptCount val="81"/>
                <c:pt idx="41" formatCode="0.0">
                  <c:v>11.633936</c:v>
                </c:pt>
                <c:pt idx="42">
                  <c:v>6.3</c:v>
                </c:pt>
                <c:pt idx="43" formatCode="0.0">
                  <c:v>5</c:v>
                </c:pt>
                <c:pt idx="52">
                  <c:v>19</c:v>
                </c:pt>
                <c:pt idx="53">
                  <c:v>23</c:v>
                </c:pt>
                <c:pt idx="54">
                  <c:v>20</c:v>
                </c:pt>
                <c:pt idx="55">
                  <c:v>18</c:v>
                </c:pt>
                <c:pt idx="56">
                  <c:v>21</c:v>
                </c:pt>
                <c:pt idx="57">
                  <c:v>25</c:v>
                </c:pt>
                <c:pt idx="58">
                  <c:v>24</c:v>
                </c:pt>
                <c:pt idx="59">
                  <c:v>25</c:v>
                </c:pt>
                <c:pt idx="60">
                  <c:v>17</c:v>
                </c:pt>
                <c:pt idx="61">
                  <c:v>15</c:v>
                </c:pt>
                <c:pt idx="62">
                  <c:v>13</c:v>
                </c:pt>
                <c:pt idx="63">
                  <c:v>17</c:v>
                </c:pt>
                <c:pt idx="64">
                  <c:v>21</c:v>
                </c:pt>
                <c:pt idx="65">
                  <c:v>17</c:v>
                </c:pt>
                <c:pt idx="66">
                  <c:v>18</c:v>
                </c:pt>
                <c:pt idx="67">
                  <c:v>14</c:v>
                </c:pt>
                <c:pt idx="68">
                  <c:v>23</c:v>
                </c:pt>
                <c:pt idx="69">
                  <c:v>18</c:v>
                </c:pt>
                <c:pt idx="70">
                  <c:v>22</c:v>
                </c:pt>
                <c:pt idx="71">
                  <c:v>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081-43A1-9EBC-A377240B9510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WEAR!$M$111:$M$118</c:f>
              <c:numCache>
                <c:formatCode>0.00</c:formatCode>
                <c:ptCount val="8"/>
                <c:pt idx="0">
                  <c:v>14.15</c:v>
                </c:pt>
                <c:pt idx="1">
                  <c:v>13.2</c:v>
                </c:pt>
                <c:pt idx="2">
                  <c:v>14.26</c:v>
                </c:pt>
                <c:pt idx="3">
                  <c:v>11.31</c:v>
                </c:pt>
                <c:pt idx="4">
                  <c:v>6.82</c:v>
                </c:pt>
                <c:pt idx="5">
                  <c:v>8.98</c:v>
                </c:pt>
                <c:pt idx="6">
                  <c:v>10.02</c:v>
                </c:pt>
                <c:pt idx="7">
                  <c:v>12.18</c:v>
                </c:pt>
              </c:numCache>
            </c:numRef>
          </c:xVal>
          <c:yVal>
            <c:numRef>
              <c:f>WEAR!$CB$111:$CB$118</c:f>
              <c:numCache>
                <c:formatCode>General</c:formatCode>
                <c:ptCount val="8"/>
                <c:pt idx="0">
                  <c:v>9</c:v>
                </c:pt>
                <c:pt idx="1">
                  <c:v>9</c:v>
                </c:pt>
                <c:pt idx="3">
                  <c:v>7</c:v>
                </c:pt>
                <c:pt idx="7">
                  <c:v>11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081-43A1-9EBC-A377240B9510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IAP!$M$126:$M$132</c:f>
              <c:numCache>
                <c:formatCode>0.00</c:formatCode>
                <c:ptCount val="7"/>
                <c:pt idx="0">
                  <c:v>15.74</c:v>
                </c:pt>
                <c:pt idx="1">
                  <c:v>4.72</c:v>
                </c:pt>
                <c:pt idx="2">
                  <c:v>16.97</c:v>
                </c:pt>
                <c:pt idx="3">
                  <c:v>6.85</c:v>
                </c:pt>
                <c:pt idx="4">
                  <c:v>15.86</c:v>
                </c:pt>
                <c:pt idx="5">
                  <c:v>15.28</c:v>
                </c:pt>
                <c:pt idx="6">
                  <c:v>14.98</c:v>
                </c:pt>
              </c:numCache>
            </c:numRef>
          </c:xVal>
          <c:yVal>
            <c:numRef>
              <c:f>IAP!$CB$126:$CB$132</c:f>
              <c:numCache>
                <c:formatCode>0</c:formatCode>
                <c:ptCount val="7"/>
                <c:pt idx="0">
                  <c:v>23</c:v>
                </c:pt>
                <c:pt idx="1">
                  <c:v>33</c:v>
                </c:pt>
                <c:pt idx="2">
                  <c:v>34</c:v>
                </c:pt>
                <c:pt idx="3">
                  <c:v>11</c:v>
                </c:pt>
                <c:pt idx="4" formatCode="General">
                  <c:v>157</c:v>
                </c:pt>
                <c:pt idx="5" formatCode="General">
                  <c:v>159</c:v>
                </c:pt>
                <c:pt idx="6" formatCode="General">
                  <c:v>156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8081-43A1-9EBC-A377240B9510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GAP'!$CB$83:$CB$92</c:f>
              <c:numCache>
                <c:formatCode>0.0</c:formatCode>
                <c:ptCount val="10"/>
                <c:pt idx="0">
                  <c:v>9.2134800000000006</c:v>
                </c:pt>
                <c:pt idx="1">
                  <c:v>14.02328</c:v>
                </c:pt>
                <c:pt idx="2" formatCode="General">
                  <c:v>12</c:v>
                </c:pt>
                <c:pt idx="4">
                  <c:v>9</c:v>
                </c:pt>
                <c:pt idx="5">
                  <c:v>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8081-43A1-9EBC-A377240B9510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GAP'!$CB$83:$CB$92</c:f>
              <c:numCache>
                <c:formatCode>0.0</c:formatCode>
                <c:ptCount val="10"/>
                <c:pt idx="0">
                  <c:v>9.2134800000000006</c:v>
                </c:pt>
                <c:pt idx="1">
                  <c:v>14.02328</c:v>
                </c:pt>
                <c:pt idx="2" formatCode="General">
                  <c:v>12</c:v>
                </c:pt>
                <c:pt idx="4">
                  <c:v>9</c:v>
                </c:pt>
                <c:pt idx="5">
                  <c:v>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8081-43A1-9EBC-A377240B95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7084320"/>
        <c:axId val="567085888"/>
      </c:scatterChart>
      <c:valAx>
        <c:axId val="567084320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CaO</a:t>
                </a:r>
                <a:r>
                  <a:rPr lang="en-US" sz="1200" b="0" i="0" u="none" strike="noStrike" baseline="0">
                    <a:effectLst/>
                  </a:rPr>
                  <a:t>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US" sz="1200" b="0" i="0" u="none" strike="noStrike" baseline="0">
                    <a:effectLst/>
                  </a:rPr>
                  <a:t>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85888"/>
        <c:crosses val="autoZero"/>
        <c:crossBetween val="midCat"/>
      </c:valAx>
      <c:valAx>
        <c:axId val="567085888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Pb</a:t>
                </a:r>
                <a:r>
                  <a:rPr lang="en-US" sz="1200" b="0" i="0" u="none" strike="noStrike" baseline="0">
                    <a:effectLst/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84320"/>
        <c:crosses val="autoZero"/>
        <c:crossBetween val="midCat"/>
        <c:minorUnit val="5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1013046596291847"/>
          <c:y val="5.6462997122139875E-2"/>
          <c:w val="0.27322967389835218"/>
          <c:h val="0.2307079226652404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WEAR!$M$2:$M$110</c:f>
              <c:numCache>
                <c:formatCode>0.00</c:formatCode>
                <c:ptCount val="109"/>
                <c:pt idx="2">
                  <c:v>7.9</c:v>
                </c:pt>
                <c:pt idx="3">
                  <c:v>13.5</c:v>
                </c:pt>
                <c:pt idx="4">
                  <c:v>11.4</c:v>
                </c:pt>
                <c:pt idx="5">
                  <c:v>12.1</c:v>
                </c:pt>
                <c:pt idx="6">
                  <c:v>12.2</c:v>
                </c:pt>
                <c:pt idx="7">
                  <c:v>12.2</c:v>
                </c:pt>
                <c:pt idx="8">
                  <c:v>12.1</c:v>
                </c:pt>
                <c:pt idx="9">
                  <c:v>12</c:v>
                </c:pt>
                <c:pt idx="10">
                  <c:v>12</c:v>
                </c:pt>
                <c:pt idx="11">
                  <c:v>12.2</c:v>
                </c:pt>
                <c:pt idx="12">
                  <c:v>12.3</c:v>
                </c:pt>
                <c:pt idx="13">
                  <c:v>12.3</c:v>
                </c:pt>
                <c:pt idx="14">
                  <c:v>12.2</c:v>
                </c:pt>
                <c:pt idx="15">
                  <c:v>12.2</c:v>
                </c:pt>
                <c:pt idx="16">
                  <c:v>12.1</c:v>
                </c:pt>
                <c:pt idx="17">
                  <c:v>12.1</c:v>
                </c:pt>
                <c:pt idx="18">
                  <c:v>12.2</c:v>
                </c:pt>
                <c:pt idx="19">
                  <c:v>12.2</c:v>
                </c:pt>
                <c:pt idx="20">
                  <c:v>12.3</c:v>
                </c:pt>
                <c:pt idx="21">
                  <c:v>16.5</c:v>
                </c:pt>
                <c:pt idx="22">
                  <c:v>13.6</c:v>
                </c:pt>
                <c:pt idx="23">
                  <c:v>12.5</c:v>
                </c:pt>
                <c:pt idx="24">
                  <c:v>12</c:v>
                </c:pt>
                <c:pt idx="25">
                  <c:v>12.1</c:v>
                </c:pt>
                <c:pt idx="26">
                  <c:v>9.5</c:v>
                </c:pt>
                <c:pt idx="27">
                  <c:v>12.1</c:v>
                </c:pt>
                <c:pt idx="28">
                  <c:v>12</c:v>
                </c:pt>
                <c:pt idx="29">
                  <c:v>12.2</c:v>
                </c:pt>
                <c:pt idx="30">
                  <c:v>12.2</c:v>
                </c:pt>
                <c:pt idx="31">
                  <c:v>12.2</c:v>
                </c:pt>
                <c:pt idx="32">
                  <c:v>12.2</c:v>
                </c:pt>
                <c:pt idx="33">
                  <c:v>17.29</c:v>
                </c:pt>
                <c:pt idx="34">
                  <c:v>14.19</c:v>
                </c:pt>
                <c:pt idx="35">
                  <c:v>12.99</c:v>
                </c:pt>
                <c:pt idx="36">
                  <c:v>17.7</c:v>
                </c:pt>
                <c:pt idx="37">
                  <c:v>13.45</c:v>
                </c:pt>
                <c:pt idx="38">
                  <c:v>13.68</c:v>
                </c:pt>
                <c:pt idx="39">
                  <c:v>14.56</c:v>
                </c:pt>
                <c:pt idx="40">
                  <c:v>13.73</c:v>
                </c:pt>
                <c:pt idx="41">
                  <c:v>18.86</c:v>
                </c:pt>
                <c:pt idx="42">
                  <c:v>17.41</c:v>
                </c:pt>
                <c:pt idx="43">
                  <c:v>11.515700000000001</c:v>
                </c:pt>
                <c:pt idx="44">
                  <c:v>11.1447</c:v>
                </c:pt>
                <c:pt idx="45">
                  <c:v>11.326700000000001</c:v>
                </c:pt>
                <c:pt idx="46">
                  <c:v>11.003</c:v>
                </c:pt>
                <c:pt idx="47">
                  <c:v>10.9436</c:v>
                </c:pt>
                <c:pt idx="48">
                  <c:v>11.331</c:v>
                </c:pt>
                <c:pt idx="49">
                  <c:v>11.27</c:v>
                </c:pt>
                <c:pt idx="50">
                  <c:v>10.6241</c:v>
                </c:pt>
                <c:pt idx="52">
                  <c:v>8.6999999999999993</c:v>
                </c:pt>
                <c:pt idx="53">
                  <c:v>10.18</c:v>
                </c:pt>
                <c:pt idx="54">
                  <c:v>11.54</c:v>
                </c:pt>
                <c:pt idx="56">
                  <c:v>15.76</c:v>
                </c:pt>
                <c:pt idx="57">
                  <c:v>15.02</c:v>
                </c:pt>
                <c:pt idx="58">
                  <c:v>16.559999999999999</c:v>
                </c:pt>
                <c:pt idx="59">
                  <c:v>15.63</c:v>
                </c:pt>
                <c:pt idx="60">
                  <c:v>8.43</c:v>
                </c:pt>
                <c:pt idx="61">
                  <c:v>9.8000000000000007</c:v>
                </c:pt>
                <c:pt idx="62">
                  <c:v>13.28</c:v>
                </c:pt>
                <c:pt idx="63">
                  <c:v>13.06</c:v>
                </c:pt>
                <c:pt idx="64">
                  <c:v>10.34</c:v>
                </c:pt>
                <c:pt idx="65">
                  <c:v>9.67</c:v>
                </c:pt>
                <c:pt idx="66">
                  <c:v>14.18</c:v>
                </c:pt>
                <c:pt idx="67">
                  <c:v>8.68</c:v>
                </c:pt>
                <c:pt idx="68">
                  <c:v>8.2899999999999991</c:v>
                </c:pt>
                <c:pt idx="69">
                  <c:v>7.36</c:v>
                </c:pt>
                <c:pt idx="70">
                  <c:v>9.19</c:v>
                </c:pt>
                <c:pt idx="71">
                  <c:v>9</c:v>
                </c:pt>
                <c:pt idx="72">
                  <c:v>10.09</c:v>
                </c:pt>
                <c:pt idx="73">
                  <c:v>10.99</c:v>
                </c:pt>
                <c:pt idx="74">
                  <c:v>14.58</c:v>
                </c:pt>
                <c:pt idx="75">
                  <c:v>16.45</c:v>
                </c:pt>
                <c:pt idx="76">
                  <c:v>9.57</c:v>
                </c:pt>
                <c:pt idx="77">
                  <c:v>11.2</c:v>
                </c:pt>
                <c:pt idx="78">
                  <c:v>6.52</c:v>
                </c:pt>
                <c:pt idx="79">
                  <c:v>12.24</c:v>
                </c:pt>
                <c:pt idx="80">
                  <c:v>10.09</c:v>
                </c:pt>
                <c:pt idx="81">
                  <c:v>16.98</c:v>
                </c:pt>
                <c:pt idx="82">
                  <c:v>16.54</c:v>
                </c:pt>
                <c:pt idx="83">
                  <c:v>15.64</c:v>
                </c:pt>
                <c:pt idx="84">
                  <c:v>15.22</c:v>
                </c:pt>
                <c:pt idx="85">
                  <c:v>10.4</c:v>
                </c:pt>
                <c:pt idx="86">
                  <c:v>13.98</c:v>
                </c:pt>
                <c:pt idx="87">
                  <c:v>11.03</c:v>
                </c:pt>
                <c:pt idx="95">
                  <c:v>14.28</c:v>
                </c:pt>
                <c:pt idx="96">
                  <c:v>9.7899999999999991</c:v>
                </c:pt>
                <c:pt idx="97">
                  <c:v>10.45</c:v>
                </c:pt>
                <c:pt idx="98">
                  <c:v>16.059999999999999</c:v>
                </c:pt>
                <c:pt idx="99">
                  <c:v>15.23</c:v>
                </c:pt>
                <c:pt idx="100">
                  <c:v>16</c:v>
                </c:pt>
                <c:pt idx="105">
                  <c:v>16.79</c:v>
                </c:pt>
              </c:numCache>
            </c:numRef>
          </c:xVal>
          <c:yVal>
            <c:numRef>
              <c:f>WEAR!$CC$2:$CC$110</c:f>
              <c:numCache>
                <c:formatCode>0.0</c:formatCode>
                <c:ptCount val="109"/>
                <c:pt idx="2">
                  <c:v>26.9</c:v>
                </c:pt>
                <c:pt idx="3">
                  <c:v>12.4</c:v>
                </c:pt>
                <c:pt idx="4">
                  <c:v>19</c:v>
                </c:pt>
                <c:pt idx="5">
                  <c:v>20</c:v>
                </c:pt>
                <c:pt idx="6">
                  <c:v>28</c:v>
                </c:pt>
                <c:pt idx="7">
                  <c:v>30</c:v>
                </c:pt>
                <c:pt idx="8">
                  <c:v>32</c:v>
                </c:pt>
                <c:pt idx="9">
                  <c:v>30</c:v>
                </c:pt>
                <c:pt idx="10">
                  <c:v>33</c:v>
                </c:pt>
                <c:pt idx="11">
                  <c:v>30</c:v>
                </c:pt>
                <c:pt idx="12">
                  <c:v>32</c:v>
                </c:pt>
                <c:pt idx="13">
                  <c:v>27</c:v>
                </c:pt>
                <c:pt idx="14">
                  <c:v>31</c:v>
                </c:pt>
                <c:pt idx="15">
                  <c:v>22</c:v>
                </c:pt>
                <c:pt idx="16">
                  <c:v>28</c:v>
                </c:pt>
                <c:pt idx="17">
                  <c:v>32</c:v>
                </c:pt>
                <c:pt idx="18">
                  <c:v>24</c:v>
                </c:pt>
                <c:pt idx="19">
                  <c:v>24</c:v>
                </c:pt>
                <c:pt idx="20">
                  <c:v>19.100000000000001</c:v>
                </c:pt>
                <c:pt idx="21">
                  <c:v>11.9</c:v>
                </c:pt>
                <c:pt idx="22">
                  <c:v>9.8000000000000007</c:v>
                </c:pt>
                <c:pt idx="23">
                  <c:v>17.7</c:v>
                </c:pt>
                <c:pt idx="24">
                  <c:v>18.899999999999999</c:v>
                </c:pt>
                <c:pt idx="25">
                  <c:v>23</c:v>
                </c:pt>
                <c:pt idx="26">
                  <c:v>20</c:v>
                </c:pt>
                <c:pt idx="27">
                  <c:v>20</c:v>
                </c:pt>
                <c:pt idx="28">
                  <c:v>20</c:v>
                </c:pt>
                <c:pt idx="40">
                  <c:v>31.6</c:v>
                </c:pt>
                <c:pt idx="41">
                  <c:v>29</c:v>
                </c:pt>
                <c:pt idx="42">
                  <c:v>15.7</c:v>
                </c:pt>
                <c:pt idx="43">
                  <c:v>20.992839082172196</c:v>
                </c:pt>
                <c:pt idx="44">
                  <c:v>22.841215507678385</c:v>
                </c:pt>
                <c:pt idx="45">
                  <c:v>23.839920871671314</c:v>
                </c:pt>
                <c:pt idx="46">
                  <c:v>0</c:v>
                </c:pt>
                <c:pt idx="47">
                  <c:v>23.290217935362815</c:v>
                </c:pt>
                <c:pt idx="48">
                  <c:v>23.556779622054727</c:v>
                </c:pt>
                <c:pt idx="49">
                  <c:v>22.455060035090408</c:v>
                </c:pt>
                <c:pt idx="50">
                  <c:v>22.788255620383673</c:v>
                </c:pt>
                <c:pt idx="55">
                  <c:v>11</c:v>
                </c:pt>
                <c:pt idx="56">
                  <c:v>28.34</c:v>
                </c:pt>
                <c:pt idx="57">
                  <c:v>22.46</c:v>
                </c:pt>
                <c:pt idx="58">
                  <c:v>29</c:v>
                </c:pt>
                <c:pt idx="59">
                  <c:v>21</c:v>
                </c:pt>
                <c:pt idx="60">
                  <c:v>20</c:v>
                </c:pt>
                <c:pt idx="61">
                  <c:v>12</c:v>
                </c:pt>
                <c:pt idx="62">
                  <c:v>22</c:v>
                </c:pt>
                <c:pt idx="63">
                  <c:v>26.46</c:v>
                </c:pt>
                <c:pt idx="64">
                  <c:v>21.24</c:v>
                </c:pt>
                <c:pt idx="65">
                  <c:v>14</c:v>
                </c:pt>
                <c:pt idx="66">
                  <c:v>30</c:v>
                </c:pt>
                <c:pt idx="67">
                  <c:v>17</c:v>
                </c:pt>
                <c:pt idx="68">
                  <c:v>10.6</c:v>
                </c:pt>
                <c:pt idx="69">
                  <c:v>10.79</c:v>
                </c:pt>
                <c:pt idx="71">
                  <c:v>13</c:v>
                </c:pt>
                <c:pt idx="72">
                  <c:v>18.7</c:v>
                </c:pt>
                <c:pt idx="73">
                  <c:v>20.6</c:v>
                </c:pt>
                <c:pt idx="74">
                  <c:v>35.9</c:v>
                </c:pt>
                <c:pt idx="75">
                  <c:v>33.4</c:v>
                </c:pt>
                <c:pt idx="76">
                  <c:v>14.6</c:v>
                </c:pt>
                <c:pt idx="77">
                  <c:v>19</c:v>
                </c:pt>
                <c:pt idx="78">
                  <c:v>9.58</c:v>
                </c:pt>
                <c:pt idx="79">
                  <c:v>16.899999999999999</c:v>
                </c:pt>
                <c:pt idx="86">
                  <c:v>29</c:v>
                </c:pt>
                <c:pt idx="87">
                  <c:v>16</c:v>
                </c:pt>
                <c:pt idx="89">
                  <c:v>10</c:v>
                </c:pt>
                <c:pt idx="90">
                  <c:v>7.7</c:v>
                </c:pt>
                <c:pt idx="92">
                  <c:v>20</c:v>
                </c:pt>
                <c:pt idx="93">
                  <c:v>18</c:v>
                </c:pt>
                <c:pt idx="107">
                  <c:v>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DFC-473B-9F67-4CB6DEE8F0FE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IAP!$M$2:$M$125</c:f>
              <c:numCache>
                <c:formatCode>0.00</c:formatCode>
                <c:ptCount val="118"/>
                <c:pt idx="0">
                  <c:v>14.1</c:v>
                </c:pt>
                <c:pt idx="2">
                  <c:v>15.84</c:v>
                </c:pt>
                <c:pt idx="3">
                  <c:v>15.9</c:v>
                </c:pt>
                <c:pt idx="4">
                  <c:v>14.97</c:v>
                </c:pt>
                <c:pt idx="5">
                  <c:v>14.98</c:v>
                </c:pt>
                <c:pt idx="6">
                  <c:v>14.91</c:v>
                </c:pt>
                <c:pt idx="7">
                  <c:v>14.68</c:v>
                </c:pt>
                <c:pt idx="8">
                  <c:v>13.96</c:v>
                </c:pt>
                <c:pt idx="9">
                  <c:v>15.99</c:v>
                </c:pt>
                <c:pt idx="10">
                  <c:v>15.43</c:v>
                </c:pt>
                <c:pt idx="11">
                  <c:v>13.6</c:v>
                </c:pt>
                <c:pt idx="12">
                  <c:v>14.6</c:v>
                </c:pt>
                <c:pt idx="13">
                  <c:v>11.13</c:v>
                </c:pt>
                <c:pt idx="15">
                  <c:v>15.4</c:v>
                </c:pt>
                <c:pt idx="16">
                  <c:v>14.1</c:v>
                </c:pt>
                <c:pt idx="18">
                  <c:v>15.26</c:v>
                </c:pt>
                <c:pt idx="19">
                  <c:v>14.67</c:v>
                </c:pt>
                <c:pt idx="20">
                  <c:v>15.42</c:v>
                </c:pt>
                <c:pt idx="21">
                  <c:v>15.31</c:v>
                </c:pt>
                <c:pt idx="24">
                  <c:v>16.149999999999999</c:v>
                </c:pt>
                <c:pt idx="25">
                  <c:v>15.2</c:v>
                </c:pt>
                <c:pt idx="26">
                  <c:v>15.26</c:v>
                </c:pt>
                <c:pt idx="27">
                  <c:v>15.5</c:v>
                </c:pt>
                <c:pt idx="28">
                  <c:v>15.67</c:v>
                </c:pt>
                <c:pt idx="29">
                  <c:v>15.21</c:v>
                </c:pt>
                <c:pt idx="31">
                  <c:v>15.11</c:v>
                </c:pt>
                <c:pt idx="32">
                  <c:v>2.5</c:v>
                </c:pt>
                <c:pt idx="33">
                  <c:v>4.7</c:v>
                </c:pt>
                <c:pt idx="34">
                  <c:v>7.5</c:v>
                </c:pt>
                <c:pt idx="35">
                  <c:v>5.0999999999999996</c:v>
                </c:pt>
                <c:pt idx="36">
                  <c:v>10.4</c:v>
                </c:pt>
                <c:pt idx="37">
                  <c:v>5.5</c:v>
                </c:pt>
                <c:pt idx="38">
                  <c:v>5.6</c:v>
                </c:pt>
                <c:pt idx="39">
                  <c:v>13.6</c:v>
                </c:pt>
                <c:pt idx="40">
                  <c:v>8.4</c:v>
                </c:pt>
                <c:pt idx="41">
                  <c:v>9.8000000000000007</c:v>
                </c:pt>
                <c:pt idx="43">
                  <c:v>12.8</c:v>
                </c:pt>
                <c:pt idx="45">
                  <c:v>14.8</c:v>
                </c:pt>
                <c:pt idx="46">
                  <c:v>16.23</c:v>
                </c:pt>
                <c:pt idx="48">
                  <c:v>15.69</c:v>
                </c:pt>
                <c:pt idx="49">
                  <c:v>16.62</c:v>
                </c:pt>
                <c:pt idx="50">
                  <c:v>16.68</c:v>
                </c:pt>
                <c:pt idx="51">
                  <c:v>16.05</c:v>
                </c:pt>
                <c:pt idx="52">
                  <c:v>15.5</c:v>
                </c:pt>
                <c:pt idx="53">
                  <c:v>15.67</c:v>
                </c:pt>
                <c:pt idx="54">
                  <c:v>15.21</c:v>
                </c:pt>
                <c:pt idx="56">
                  <c:v>15.11</c:v>
                </c:pt>
                <c:pt idx="57">
                  <c:v>15.73</c:v>
                </c:pt>
                <c:pt idx="58">
                  <c:v>15.61</c:v>
                </c:pt>
                <c:pt idx="59">
                  <c:v>15.62</c:v>
                </c:pt>
                <c:pt idx="60">
                  <c:v>15.64</c:v>
                </c:pt>
                <c:pt idx="61">
                  <c:v>2.5</c:v>
                </c:pt>
                <c:pt idx="62">
                  <c:v>4.7</c:v>
                </c:pt>
                <c:pt idx="63">
                  <c:v>7.5</c:v>
                </c:pt>
                <c:pt idx="64">
                  <c:v>5.0999999999999996</c:v>
                </c:pt>
                <c:pt idx="65">
                  <c:v>10.4</c:v>
                </c:pt>
                <c:pt idx="66">
                  <c:v>5.5</c:v>
                </c:pt>
                <c:pt idx="67">
                  <c:v>5.6</c:v>
                </c:pt>
                <c:pt idx="68">
                  <c:v>13.6</c:v>
                </c:pt>
                <c:pt idx="69">
                  <c:v>8.4</c:v>
                </c:pt>
                <c:pt idx="70">
                  <c:v>9.8000000000000007</c:v>
                </c:pt>
                <c:pt idx="71">
                  <c:v>15.2</c:v>
                </c:pt>
                <c:pt idx="72">
                  <c:v>15.8</c:v>
                </c:pt>
                <c:pt idx="74">
                  <c:v>12.8</c:v>
                </c:pt>
                <c:pt idx="76">
                  <c:v>18.2</c:v>
                </c:pt>
                <c:pt idx="77">
                  <c:v>20.100000000000001</c:v>
                </c:pt>
                <c:pt idx="78">
                  <c:v>14.8</c:v>
                </c:pt>
                <c:pt idx="79">
                  <c:v>16.23</c:v>
                </c:pt>
                <c:pt idx="80">
                  <c:v>13.8</c:v>
                </c:pt>
                <c:pt idx="81">
                  <c:v>12.5</c:v>
                </c:pt>
                <c:pt idx="83">
                  <c:v>15.69</c:v>
                </c:pt>
                <c:pt idx="84">
                  <c:v>16.62</c:v>
                </c:pt>
                <c:pt idx="85">
                  <c:v>16.68</c:v>
                </c:pt>
                <c:pt idx="86">
                  <c:v>16.05</c:v>
                </c:pt>
                <c:pt idx="97">
                  <c:v>15.69</c:v>
                </c:pt>
                <c:pt idx="98">
                  <c:v>15.41</c:v>
                </c:pt>
                <c:pt idx="99">
                  <c:v>16.079999999999998</c:v>
                </c:pt>
                <c:pt idx="100">
                  <c:v>15.35</c:v>
                </c:pt>
                <c:pt idx="103">
                  <c:v>16.079999999999998</c:v>
                </c:pt>
                <c:pt idx="104">
                  <c:v>15.35</c:v>
                </c:pt>
                <c:pt idx="106">
                  <c:v>17.600000000000001</c:v>
                </c:pt>
                <c:pt idx="107">
                  <c:v>17.670000000000002</c:v>
                </c:pt>
                <c:pt idx="108">
                  <c:v>18.850000000000001</c:v>
                </c:pt>
                <c:pt idx="109">
                  <c:v>17.88</c:v>
                </c:pt>
                <c:pt idx="111">
                  <c:v>17.600000000000001</c:v>
                </c:pt>
                <c:pt idx="112">
                  <c:v>17.670000000000002</c:v>
                </c:pt>
                <c:pt idx="113">
                  <c:v>16.25</c:v>
                </c:pt>
                <c:pt idx="114">
                  <c:v>18.13</c:v>
                </c:pt>
                <c:pt idx="115">
                  <c:v>17.82</c:v>
                </c:pt>
                <c:pt idx="116">
                  <c:v>17.739999999999998</c:v>
                </c:pt>
                <c:pt idx="117">
                  <c:v>17.59</c:v>
                </c:pt>
              </c:numCache>
            </c:numRef>
          </c:xVal>
          <c:yVal>
            <c:numRef>
              <c:f>IAP!$CC$2:$CC$125</c:f>
              <c:numCache>
                <c:formatCode>0</c:formatCode>
                <c:ptCount val="118"/>
                <c:pt idx="0">
                  <c:v>128</c:v>
                </c:pt>
                <c:pt idx="2" formatCode="General">
                  <c:v>128</c:v>
                </c:pt>
                <c:pt idx="3" formatCode="General">
                  <c:v>137</c:v>
                </c:pt>
                <c:pt idx="4">
                  <c:v>137</c:v>
                </c:pt>
                <c:pt idx="5">
                  <c:v>134</c:v>
                </c:pt>
                <c:pt idx="6">
                  <c:v>135</c:v>
                </c:pt>
                <c:pt idx="7">
                  <c:v>112.433333333333</c:v>
                </c:pt>
                <c:pt idx="8">
                  <c:v>108</c:v>
                </c:pt>
                <c:pt idx="9">
                  <c:v>146</c:v>
                </c:pt>
                <c:pt idx="11">
                  <c:v>116</c:v>
                </c:pt>
                <c:pt idx="12">
                  <c:v>112</c:v>
                </c:pt>
                <c:pt idx="13">
                  <c:v>125</c:v>
                </c:pt>
                <c:pt idx="16">
                  <c:v>128</c:v>
                </c:pt>
                <c:pt idx="18">
                  <c:v>163</c:v>
                </c:pt>
                <c:pt idx="24" formatCode="General">
                  <c:v>123</c:v>
                </c:pt>
                <c:pt idx="25" formatCode="General">
                  <c:v>127</c:v>
                </c:pt>
                <c:pt idx="26">
                  <c:v>163</c:v>
                </c:pt>
                <c:pt idx="27">
                  <c:v>30</c:v>
                </c:pt>
                <c:pt idx="28">
                  <c:v>38</c:v>
                </c:pt>
                <c:pt idx="29">
                  <c:v>36.85</c:v>
                </c:pt>
                <c:pt idx="31">
                  <c:v>30.7</c:v>
                </c:pt>
                <c:pt idx="32">
                  <c:v>44</c:v>
                </c:pt>
                <c:pt idx="33">
                  <c:v>39</c:v>
                </c:pt>
                <c:pt idx="34">
                  <c:v>41</c:v>
                </c:pt>
                <c:pt idx="35">
                  <c:v>40</c:v>
                </c:pt>
                <c:pt idx="36">
                  <c:v>34</c:v>
                </c:pt>
                <c:pt idx="37">
                  <c:v>41</c:v>
                </c:pt>
                <c:pt idx="38">
                  <c:v>40</c:v>
                </c:pt>
                <c:pt idx="39">
                  <c:v>30</c:v>
                </c:pt>
                <c:pt idx="40">
                  <c:v>42</c:v>
                </c:pt>
                <c:pt idx="41">
                  <c:v>37</c:v>
                </c:pt>
                <c:pt idx="43">
                  <c:v>32.299999999999997</c:v>
                </c:pt>
                <c:pt idx="45">
                  <c:v>33.5</c:v>
                </c:pt>
                <c:pt idx="52">
                  <c:v>30</c:v>
                </c:pt>
                <c:pt idx="53">
                  <c:v>38</c:v>
                </c:pt>
                <c:pt idx="54">
                  <c:v>36.85</c:v>
                </c:pt>
                <c:pt idx="56">
                  <c:v>30.7</c:v>
                </c:pt>
                <c:pt idx="57">
                  <c:v>36</c:v>
                </c:pt>
                <c:pt idx="58">
                  <c:v>38</c:v>
                </c:pt>
                <c:pt idx="59">
                  <c:v>36</c:v>
                </c:pt>
                <c:pt idx="60">
                  <c:v>38</c:v>
                </c:pt>
                <c:pt idx="61">
                  <c:v>44</c:v>
                </c:pt>
                <c:pt idx="62">
                  <c:v>39</c:v>
                </c:pt>
                <c:pt idx="63">
                  <c:v>41</c:v>
                </c:pt>
                <c:pt idx="64">
                  <c:v>40</c:v>
                </c:pt>
                <c:pt idx="65">
                  <c:v>34</c:v>
                </c:pt>
                <c:pt idx="66">
                  <c:v>41</c:v>
                </c:pt>
                <c:pt idx="67">
                  <c:v>40</c:v>
                </c:pt>
                <c:pt idx="68">
                  <c:v>30</c:v>
                </c:pt>
                <c:pt idx="69">
                  <c:v>42</c:v>
                </c:pt>
                <c:pt idx="70">
                  <c:v>37</c:v>
                </c:pt>
                <c:pt idx="74">
                  <c:v>32.299999999999997</c:v>
                </c:pt>
                <c:pt idx="76">
                  <c:v>26</c:v>
                </c:pt>
                <c:pt idx="77">
                  <c:v>30</c:v>
                </c:pt>
                <c:pt idx="78">
                  <c:v>33.5</c:v>
                </c:pt>
                <c:pt idx="80">
                  <c:v>25</c:v>
                </c:pt>
                <c:pt idx="81">
                  <c:v>29</c:v>
                </c:pt>
                <c:pt idx="98">
                  <c:v>33</c:v>
                </c:pt>
                <c:pt idx="99">
                  <c:v>38.1</c:v>
                </c:pt>
                <c:pt idx="100">
                  <c:v>38.6</c:v>
                </c:pt>
                <c:pt idx="103">
                  <c:v>38.1</c:v>
                </c:pt>
                <c:pt idx="104">
                  <c:v>38.6</c:v>
                </c:pt>
                <c:pt idx="106">
                  <c:v>116</c:v>
                </c:pt>
                <c:pt idx="107">
                  <c:v>136.1</c:v>
                </c:pt>
                <c:pt idx="108">
                  <c:v>112</c:v>
                </c:pt>
                <c:pt idx="109">
                  <c:v>81</c:v>
                </c:pt>
                <c:pt idx="111">
                  <c:v>116</c:v>
                </c:pt>
                <c:pt idx="112">
                  <c:v>136.1</c:v>
                </c:pt>
                <c:pt idx="117">
                  <c:v>100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DFC-473B-9F67-4CB6DEE8F0FE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GAP'!$M$2:$M$82</c:f>
              <c:numCache>
                <c:formatCode>0.00</c:formatCode>
                <c:ptCount val="81"/>
                <c:pt idx="0">
                  <c:v>11.28</c:v>
                </c:pt>
                <c:pt idx="1">
                  <c:v>13.19</c:v>
                </c:pt>
                <c:pt idx="2">
                  <c:v>13.16</c:v>
                </c:pt>
                <c:pt idx="3">
                  <c:v>15.43</c:v>
                </c:pt>
                <c:pt idx="4">
                  <c:v>13.39</c:v>
                </c:pt>
                <c:pt idx="5">
                  <c:v>13.55</c:v>
                </c:pt>
                <c:pt idx="6">
                  <c:v>10.130000000000001</c:v>
                </c:pt>
                <c:pt idx="7">
                  <c:v>14.01</c:v>
                </c:pt>
                <c:pt idx="8">
                  <c:v>13.91</c:v>
                </c:pt>
                <c:pt idx="9">
                  <c:v>13.63</c:v>
                </c:pt>
                <c:pt idx="10">
                  <c:v>13.88</c:v>
                </c:pt>
                <c:pt idx="11">
                  <c:v>14.05</c:v>
                </c:pt>
                <c:pt idx="12">
                  <c:v>12.03</c:v>
                </c:pt>
                <c:pt idx="13">
                  <c:v>15.02</c:v>
                </c:pt>
                <c:pt idx="14">
                  <c:v>11.11</c:v>
                </c:pt>
                <c:pt idx="15" formatCode="General">
                  <c:v>14.82</c:v>
                </c:pt>
                <c:pt idx="16" formatCode="General">
                  <c:v>13.1</c:v>
                </c:pt>
                <c:pt idx="17" formatCode="General">
                  <c:v>13.27</c:v>
                </c:pt>
                <c:pt idx="18" formatCode="General">
                  <c:v>13.45</c:v>
                </c:pt>
                <c:pt idx="19" formatCode="General">
                  <c:v>15.53</c:v>
                </c:pt>
                <c:pt idx="20" formatCode="General">
                  <c:v>13.02</c:v>
                </c:pt>
                <c:pt idx="21" formatCode="General">
                  <c:v>14.05</c:v>
                </c:pt>
                <c:pt idx="22" formatCode="General">
                  <c:v>13.73</c:v>
                </c:pt>
                <c:pt idx="23" formatCode="General">
                  <c:v>15.32</c:v>
                </c:pt>
                <c:pt idx="24" formatCode="General">
                  <c:v>13.86</c:v>
                </c:pt>
                <c:pt idx="25" formatCode="General">
                  <c:v>12.44</c:v>
                </c:pt>
                <c:pt idx="26" formatCode="General">
                  <c:v>14.09</c:v>
                </c:pt>
                <c:pt idx="27" formatCode="General">
                  <c:v>14.13</c:v>
                </c:pt>
                <c:pt idx="28" formatCode="General">
                  <c:v>13.17</c:v>
                </c:pt>
                <c:pt idx="29" formatCode="General">
                  <c:v>13.64</c:v>
                </c:pt>
                <c:pt idx="30" formatCode="General">
                  <c:v>11.81</c:v>
                </c:pt>
                <c:pt idx="31" formatCode="General">
                  <c:v>13.89</c:v>
                </c:pt>
                <c:pt idx="32" formatCode="General">
                  <c:v>12.64</c:v>
                </c:pt>
                <c:pt idx="33" formatCode="General">
                  <c:v>11.05</c:v>
                </c:pt>
                <c:pt idx="34" formatCode="General">
                  <c:v>12.19</c:v>
                </c:pt>
                <c:pt idx="35" formatCode="General">
                  <c:v>13.6</c:v>
                </c:pt>
                <c:pt idx="36" formatCode="General">
                  <c:v>11.27</c:v>
                </c:pt>
                <c:pt idx="37" formatCode="General">
                  <c:v>14.02</c:v>
                </c:pt>
                <c:pt idx="38" formatCode="General">
                  <c:v>15.58</c:v>
                </c:pt>
                <c:pt idx="39" formatCode="General">
                  <c:v>10.99</c:v>
                </c:pt>
                <c:pt idx="40">
                  <c:v>12.92</c:v>
                </c:pt>
                <c:pt idx="41">
                  <c:v>10.093170889582449</c:v>
                </c:pt>
                <c:pt idx="42">
                  <c:v>10.257903559175</c:v>
                </c:pt>
                <c:pt idx="43">
                  <c:v>10.61</c:v>
                </c:pt>
                <c:pt idx="44">
                  <c:v>12.59236904545393</c:v>
                </c:pt>
                <c:pt idx="45">
                  <c:v>10.5749216120375</c:v>
                </c:pt>
                <c:pt idx="46">
                  <c:v>11.011346001425</c:v>
                </c:pt>
                <c:pt idx="47" formatCode="General">
                  <c:v>15.06</c:v>
                </c:pt>
                <c:pt idx="48" formatCode="General">
                  <c:v>11.36</c:v>
                </c:pt>
                <c:pt idx="49" formatCode="General">
                  <c:v>16.2</c:v>
                </c:pt>
                <c:pt idx="50" formatCode="General">
                  <c:v>11.02</c:v>
                </c:pt>
                <c:pt idx="51" formatCode="General">
                  <c:v>17.79</c:v>
                </c:pt>
                <c:pt idx="52">
                  <c:v>7.17</c:v>
                </c:pt>
                <c:pt idx="53">
                  <c:v>11.4</c:v>
                </c:pt>
                <c:pt idx="54">
                  <c:v>7.17</c:v>
                </c:pt>
                <c:pt idx="55">
                  <c:v>21.4</c:v>
                </c:pt>
                <c:pt idx="56">
                  <c:v>16.149999999999999</c:v>
                </c:pt>
                <c:pt idx="57">
                  <c:v>3.42</c:v>
                </c:pt>
                <c:pt idx="58">
                  <c:v>19.899999999999999</c:v>
                </c:pt>
                <c:pt idx="59">
                  <c:v>15.7</c:v>
                </c:pt>
                <c:pt idx="60">
                  <c:v>7.34</c:v>
                </c:pt>
                <c:pt idx="61">
                  <c:v>6.32</c:v>
                </c:pt>
                <c:pt idx="62">
                  <c:v>7.19</c:v>
                </c:pt>
                <c:pt idx="63">
                  <c:v>8.1999999999999993</c:v>
                </c:pt>
                <c:pt idx="64">
                  <c:v>7.65</c:v>
                </c:pt>
                <c:pt idx="65">
                  <c:v>12.2</c:v>
                </c:pt>
                <c:pt idx="66">
                  <c:v>14.3</c:v>
                </c:pt>
                <c:pt idx="67">
                  <c:v>10.85</c:v>
                </c:pt>
                <c:pt idx="68">
                  <c:v>4.45</c:v>
                </c:pt>
                <c:pt idx="69">
                  <c:v>5.97</c:v>
                </c:pt>
                <c:pt idx="70">
                  <c:v>6.63</c:v>
                </c:pt>
                <c:pt idx="71">
                  <c:v>5.23</c:v>
                </c:pt>
                <c:pt idx="72">
                  <c:v>9.17</c:v>
                </c:pt>
                <c:pt idx="73">
                  <c:v>11.95</c:v>
                </c:pt>
                <c:pt idx="74">
                  <c:v>9.26</c:v>
                </c:pt>
                <c:pt idx="75">
                  <c:v>8.42</c:v>
                </c:pt>
                <c:pt idx="76">
                  <c:v>7.59</c:v>
                </c:pt>
                <c:pt idx="77">
                  <c:v>7.24</c:v>
                </c:pt>
                <c:pt idx="78">
                  <c:v>6.58</c:v>
                </c:pt>
                <c:pt idx="79">
                  <c:v>14.9</c:v>
                </c:pt>
                <c:pt idx="80">
                  <c:v>12.4</c:v>
                </c:pt>
              </c:numCache>
            </c:numRef>
          </c:xVal>
          <c:yVal>
            <c:numRef>
              <c:f>'APIP and GAP'!$CC$2:$CC$82</c:f>
              <c:numCache>
                <c:formatCode>General</c:formatCode>
                <c:ptCount val="81"/>
                <c:pt idx="0">
                  <c:v>12.3</c:v>
                </c:pt>
                <c:pt idx="1">
                  <c:v>14.3</c:v>
                </c:pt>
                <c:pt idx="3">
                  <c:v>10.199999999999999</c:v>
                </c:pt>
                <c:pt idx="4">
                  <c:v>7.6</c:v>
                </c:pt>
                <c:pt idx="5">
                  <c:v>7</c:v>
                </c:pt>
                <c:pt idx="8">
                  <c:v>14.5</c:v>
                </c:pt>
                <c:pt idx="10">
                  <c:v>5</c:v>
                </c:pt>
                <c:pt idx="12">
                  <c:v>13.5</c:v>
                </c:pt>
                <c:pt idx="14">
                  <c:v>7.7</c:v>
                </c:pt>
                <c:pt idx="15">
                  <c:v>12.8</c:v>
                </c:pt>
                <c:pt idx="16">
                  <c:v>13.7</c:v>
                </c:pt>
                <c:pt idx="17">
                  <c:v>14.8</c:v>
                </c:pt>
                <c:pt idx="18">
                  <c:v>10.3</c:v>
                </c:pt>
                <c:pt idx="19">
                  <c:v>8.1999999999999993</c:v>
                </c:pt>
                <c:pt idx="20">
                  <c:v>13</c:v>
                </c:pt>
                <c:pt idx="21">
                  <c:v>13.9</c:v>
                </c:pt>
                <c:pt idx="22">
                  <c:v>9.59</c:v>
                </c:pt>
                <c:pt idx="23">
                  <c:v>11.5</c:v>
                </c:pt>
                <c:pt idx="24">
                  <c:v>13.7</c:v>
                </c:pt>
                <c:pt idx="25">
                  <c:v>10.199999999999999</c:v>
                </c:pt>
                <c:pt idx="26">
                  <c:v>15.2</c:v>
                </c:pt>
                <c:pt idx="27">
                  <c:v>15.1</c:v>
                </c:pt>
                <c:pt idx="28">
                  <c:v>11.9</c:v>
                </c:pt>
                <c:pt idx="29">
                  <c:v>16</c:v>
                </c:pt>
                <c:pt idx="30">
                  <c:v>8.64</c:v>
                </c:pt>
                <c:pt idx="31">
                  <c:v>14.5</c:v>
                </c:pt>
                <c:pt idx="32">
                  <c:v>7.35</c:v>
                </c:pt>
                <c:pt idx="33">
                  <c:v>11.1</c:v>
                </c:pt>
                <c:pt idx="34">
                  <c:v>7.83</c:v>
                </c:pt>
                <c:pt idx="35">
                  <c:v>12.2</c:v>
                </c:pt>
                <c:pt idx="36">
                  <c:v>13</c:v>
                </c:pt>
                <c:pt idx="37">
                  <c:v>8.68</c:v>
                </c:pt>
                <c:pt idx="38">
                  <c:v>5</c:v>
                </c:pt>
                <c:pt idx="39">
                  <c:v>7.16</c:v>
                </c:pt>
                <c:pt idx="41" formatCode="0.0">
                  <c:v>20.885221000000001</c:v>
                </c:pt>
                <c:pt idx="42">
                  <c:v>13.1</c:v>
                </c:pt>
                <c:pt idx="43" formatCode="0.0">
                  <c:v>9.9</c:v>
                </c:pt>
                <c:pt idx="47">
                  <c:v>29.9</c:v>
                </c:pt>
                <c:pt idx="48">
                  <c:v>21.9</c:v>
                </c:pt>
                <c:pt idx="49">
                  <c:v>24.6</c:v>
                </c:pt>
                <c:pt idx="50">
                  <c:v>22.4</c:v>
                </c:pt>
                <c:pt idx="51">
                  <c:v>26.1</c:v>
                </c:pt>
                <c:pt idx="52">
                  <c:v>22.7</c:v>
                </c:pt>
                <c:pt idx="53">
                  <c:v>17.899999999999999</c:v>
                </c:pt>
                <c:pt idx="54">
                  <c:v>18.25</c:v>
                </c:pt>
                <c:pt idx="55">
                  <c:v>27.8</c:v>
                </c:pt>
                <c:pt idx="56">
                  <c:v>28.4</c:v>
                </c:pt>
                <c:pt idx="57">
                  <c:v>32.4</c:v>
                </c:pt>
                <c:pt idx="58">
                  <c:v>31.2</c:v>
                </c:pt>
                <c:pt idx="59">
                  <c:v>26.8</c:v>
                </c:pt>
                <c:pt idx="60">
                  <c:v>36.700000000000003</c:v>
                </c:pt>
                <c:pt idx="61">
                  <c:v>34.299999999999997</c:v>
                </c:pt>
                <c:pt idx="62">
                  <c:v>34.9</c:v>
                </c:pt>
                <c:pt idx="63">
                  <c:v>38.200000000000003</c:v>
                </c:pt>
                <c:pt idx="64">
                  <c:v>26.7</c:v>
                </c:pt>
                <c:pt idx="65">
                  <c:v>36.9</c:v>
                </c:pt>
                <c:pt idx="66">
                  <c:v>22.8</c:v>
                </c:pt>
                <c:pt idx="67">
                  <c:v>22.5</c:v>
                </c:pt>
                <c:pt idx="68">
                  <c:v>12.45</c:v>
                </c:pt>
                <c:pt idx="69">
                  <c:v>9.8800000000000008</c:v>
                </c:pt>
                <c:pt idx="70">
                  <c:v>15.7</c:v>
                </c:pt>
                <c:pt idx="71">
                  <c:v>23.5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DFC-473B-9F67-4CB6DEE8F0FE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WEAR!$M$111:$M$118</c:f>
              <c:numCache>
                <c:formatCode>0.00</c:formatCode>
                <c:ptCount val="8"/>
                <c:pt idx="0">
                  <c:v>14.15</c:v>
                </c:pt>
                <c:pt idx="1">
                  <c:v>13.2</c:v>
                </c:pt>
                <c:pt idx="2">
                  <c:v>14.26</c:v>
                </c:pt>
                <c:pt idx="3">
                  <c:v>11.31</c:v>
                </c:pt>
                <c:pt idx="4">
                  <c:v>6.82</c:v>
                </c:pt>
                <c:pt idx="5">
                  <c:v>8.98</c:v>
                </c:pt>
                <c:pt idx="6">
                  <c:v>10.02</c:v>
                </c:pt>
                <c:pt idx="7">
                  <c:v>12.18</c:v>
                </c:pt>
              </c:numCache>
            </c:numRef>
          </c:xVal>
          <c:yVal>
            <c:numRef>
              <c:f>WEAR!$CC$111:$CC$118</c:f>
              <c:numCache>
                <c:formatCode>General</c:formatCode>
                <c:ptCount val="8"/>
                <c:pt idx="0">
                  <c:v>33.799999999999997</c:v>
                </c:pt>
                <c:pt idx="1">
                  <c:v>27</c:v>
                </c:pt>
                <c:pt idx="2">
                  <c:v>31</c:v>
                </c:pt>
                <c:pt idx="3">
                  <c:v>19.3</c:v>
                </c:pt>
                <c:pt idx="4">
                  <c:v>8</c:v>
                </c:pt>
                <c:pt idx="5">
                  <c:v>11.7</c:v>
                </c:pt>
                <c:pt idx="6">
                  <c:v>15</c:v>
                </c:pt>
                <c:pt idx="7">
                  <c:v>21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DFC-473B-9F67-4CB6DEE8F0FE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IAP!$M$126:$M$132</c:f>
              <c:numCache>
                <c:formatCode>0.00</c:formatCode>
                <c:ptCount val="7"/>
                <c:pt idx="0">
                  <c:v>15.74</c:v>
                </c:pt>
                <c:pt idx="1">
                  <c:v>4.72</c:v>
                </c:pt>
                <c:pt idx="2">
                  <c:v>16.97</c:v>
                </c:pt>
                <c:pt idx="3">
                  <c:v>6.85</c:v>
                </c:pt>
                <c:pt idx="4">
                  <c:v>15.86</c:v>
                </c:pt>
                <c:pt idx="5">
                  <c:v>15.28</c:v>
                </c:pt>
                <c:pt idx="6">
                  <c:v>14.98</c:v>
                </c:pt>
              </c:numCache>
            </c:numRef>
          </c:xVal>
          <c:yVal>
            <c:numRef>
              <c:f>IAP!$CC$126:$CC$132</c:f>
              <c:numCache>
                <c:formatCode>0</c:formatCode>
                <c:ptCount val="7"/>
                <c:pt idx="0">
                  <c:v>34.5</c:v>
                </c:pt>
                <c:pt idx="1">
                  <c:v>45.2</c:v>
                </c:pt>
                <c:pt idx="2">
                  <c:v>43.9</c:v>
                </c:pt>
                <c:pt idx="3">
                  <c:v>41.3</c:v>
                </c:pt>
                <c:pt idx="4" formatCode="General">
                  <c:v>130</c:v>
                </c:pt>
                <c:pt idx="5" formatCode="General">
                  <c:v>135</c:v>
                </c:pt>
                <c:pt idx="6" formatCode="General">
                  <c:v>129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2DFC-473B-9F67-4CB6DEE8F0FE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GAP'!$CC$83:$CC$92</c:f>
              <c:numCache>
                <c:formatCode>0.0</c:formatCode>
                <c:ptCount val="10"/>
                <c:pt idx="0">
                  <c:v>28.110598</c:v>
                </c:pt>
                <c:pt idx="1">
                  <c:v>18.515112999999999</c:v>
                </c:pt>
                <c:pt idx="2" formatCode="General">
                  <c:v>20.3</c:v>
                </c:pt>
                <c:pt idx="4">
                  <c:v>26.8</c:v>
                </c:pt>
                <c:pt idx="5">
                  <c:v>11.8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2DFC-473B-9F67-4CB6DEE8F0FE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GAP'!$CC$83:$CC$92</c:f>
              <c:numCache>
                <c:formatCode>0.0</c:formatCode>
                <c:ptCount val="10"/>
                <c:pt idx="0">
                  <c:v>28.110598</c:v>
                </c:pt>
                <c:pt idx="1">
                  <c:v>18.515112999999999</c:v>
                </c:pt>
                <c:pt idx="2" formatCode="General">
                  <c:v>20.3</c:v>
                </c:pt>
                <c:pt idx="4">
                  <c:v>26.8</c:v>
                </c:pt>
                <c:pt idx="5">
                  <c:v>11.8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2DFC-473B-9F67-4CB6DEE8F0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7089416"/>
        <c:axId val="567083144"/>
      </c:scatterChart>
      <c:valAx>
        <c:axId val="567089416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CaO</a:t>
                </a:r>
                <a:r>
                  <a:rPr lang="en-US" sz="1200" b="0" i="0" u="none" strike="noStrike" baseline="0">
                    <a:effectLst/>
                  </a:rPr>
                  <a:t>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%</a:t>
                </a:r>
                <a:r>
                  <a:rPr lang="en-US" sz="1200" b="0" i="0" u="none" strike="noStrike" baseline="0">
                    <a:effectLst/>
                  </a:rPr>
                  <a:t>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83144"/>
        <c:crosses val="autoZero"/>
        <c:crossBetween val="midCat"/>
      </c:valAx>
      <c:valAx>
        <c:axId val="567083144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Th</a:t>
                </a:r>
                <a:r>
                  <a:rPr lang="en-US" sz="1200" b="0" i="0" u="none" strike="noStrike" baseline="0">
                    <a:effectLst/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89416"/>
        <c:crosses val="autoZero"/>
        <c:crossBetween val="midCat"/>
        <c:minorUnit val="5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11758566242553252"/>
          <c:y val="8.5341650385473172E-2"/>
          <c:w val="0.26640242607048642"/>
          <c:h val="0.2480351146232404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WEAR!$M$2:$M$110</c:f>
              <c:numCache>
                <c:formatCode>0.00</c:formatCode>
                <c:ptCount val="109"/>
                <c:pt idx="2">
                  <c:v>7.9</c:v>
                </c:pt>
                <c:pt idx="3">
                  <c:v>13.5</c:v>
                </c:pt>
                <c:pt idx="4">
                  <c:v>11.4</c:v>
                </c:pt>
                <c:pt idx="5">
                  <c:v>12.1</c:v>
                </c:pt>
                <c:pt idx="6">
                  <c:v>12.2</c:v>
                </c:pt>
                <c:pt idx="7">
                  <c:v>12.2</c:v>
                </c:pt>
                <c:pt idx="8">
                  <c:v>12.1</c:v>
                </c:pt>
                <c:pt idx="9">
                  <c:v>12</c:v>
                </c:pt>
                <c:pt idx="10">
                  <c:v>12</c:v>
                </c:pt>
                <c:pt idx="11">
                  <c:v>12.2</c:v>
                </c:pt>
                <c:pt idx="12">
                  <c:v>12.3</c:v>
                </c:pt>
                <c:pt idx="13">
                  <c:v>12.3</c:v>
                </c:pt>
                <c:pt idx="14">
                  <c:v>12.2</c:v>
                </c:pt>
                <c:pt idx="15">
                  <c:v>12.2</c:v>
                </c:pt>
                <c:pt idx="16">
                  <c:v>12.1</c:v>
                </c:pt>
                <c:pt idx="17">
                  <c:v>12.1</c:v>
                </c:pt>
                <c:pt idx="18">
                  <c:v>12.2</c:v>
                </c:pt>
                <c:pt idx="19">
                  <c:v>12.2</c:v>
                </c:pt>
                <c:pt idx="20">
                  <c:v>12.3</c:v>
                </c:pt>
                <c:pt idx="21">
                  <c:v>16.5</c:v>
                </c:pt>
                <c:pt idx="22">
                  <c:v>13.6</c:v>
                </c:pt>
                <c:pt idx="23">
                  <c:v>12.5</c:v>
                </c:pt>
                <c:pt idx="24">
                  <c:v>12</c:v>
                </c:pt>
                <c:pt idx="25">
                  <c:v>12.1</c:v>
                </c:pt>
                <c:pt idx="26">
                  <c:v>9.5</c:v>
                </c:pt>
                <c:pt idx="27">
                  <c:v>12.1</c:v>
                </c:pt>
                <c:pt idx="28">
                  <c:v>12</c:v>
                </c:pt>
                <c:pt idx="29">
                  <c:v>12.2</c:v>
                </c:pt>
                <c:pt idx="30">
                  <c:v>12.2</c:v>
                </c:pt>
                <c:pt idx="31">
                  <c:v>12.2</c:v>
                </c:pt>
                <c:pt idx="32">
                  <c:v>12.2</c:v>
                </c:pt>
                <c:pt idx="33">
                  <c:v>17.29</c:v>
                </c:pt>
                <c:pt idx="34">
                  <c:v>14.19</c:v>
                </c:pt>
                <c:pt idx="35">
                  <c:v>12.99</c:v>
                </c:pt>
                <c:pt idx="36">
                  <c:v>17.7</c:v>
                </c:pt>
                <c:pt idx="37">
                  <c:v>13.45</c:v>
                </c:pt>
                <c:pt idx="38">
                  <c:v>13.68</c:v>
                </c:pt>
                <c:pt idx="39">
                  <c:v>14.56</c:v>
                </c:pt>
                <c:pt idx="40">
                  <c:v>13.73</c:v>
                </c:pt>
                <c:pt idx="41">
                  <c:v>18.86</c:v>
                </c:pt>
                <c:pt idx="42">
                  <c:v>17.41</c:v>
                </c:pt>
                <c:pt idx="43">
                  <c:v>11.515700000000001</c:v>
                </c:pt>
                <c:pt idx="44">
                  <c:v>11.1447</c:v>
                </c:pt>
                <c:pt idx="45">
                  <c:v>11.326700000000001</c:v>
                </c:pt>
                <c:pt idx="46">
                  <c:v>11.003</c:v>
                </c:pt>
                <c:pt idx="47">
                  <c:v>10.9436</c:v>
                </c:pt>
                <c:pt idx="48">
                  <c:v>11.331</c:v>
                </c:pt>
                <c:pt idx="49">
                  <c:v>11.27</c:v>
                </c:pt>
                <c:pt idx="50">
                  <c:v>10.6241</c:v>
                </c:pt>
                <c:pt idx="52">
                  <c:v>8.6999999999999993</c:v>
                </c:pt>
                <c:pt idx="53">
                  <c:v>10.18</c:v>
                </c:pt>
                <c:pt idx="54">
                  <c:v>11.54</c:v>
                </c:pt>
                <c:pt idx="56">
                  <c:v>15.76</c:v>
                </c:pt>
                <c:pt idx="57">
                  <c:v>15.02</c:v>
                </c:pt>
                <c:pt idx="58">
                  <c:v>16.559999999999999</c:v>
                </c:pt>
                <c:pt idx="59">
                  <c:v>15.63</c:v>
                </c:pt>
                <c:pt idx="60">
                  <c:v>8.43</c:v>
                </c:pt>
                <c:pt idx="61">
                  <c:v>9.8000000000000007</c:v>
                </c:pt>
                <c:pt idx="62">
                  <c:v>13.28</c:v>
                </c:pt>
                <c:pt idx="63">
                  <c:v>13.06</c:v>
                </c:pt>
                <c:pt idx="64">
                  <c:v>10.34</c:v>
                </c:pt>
                <c:pt idx="65">
                  <c:v>9.67</c:v>
                </c:pt>
                <c:pt idx="66">
                  <c:v>14.18</c:v>
                </c:pt>
                <c:pt idx="67">
                  <c:v>8.68</c:v>
                </c:pt>
                <c:pt idx="68">
                  <c:v>8.2899999999999991</c:v>
                </c:pt>
                <c:pt idx="69">
                  <c:v>7.36</c:v>
                </c:pt>
                <c:pt idx="70">
                  <c:v>9.19</c:v>
                </c:pt>
                <c:pt idx="71">
                  <c:v>9</c:v>
                </c:pt>
                <c:pt idx="72">
                  <c:v>10.09</c:v>
                </c:pt>
                <c:pt idx="73">
                  <c:v>10.99</c:v>
                </c:pt>
                <c:pt idx="74">
                  <c:v>14.58</c:v>
                </c:pt>
                <c:pt idx="75">
                  <c:v>16.45</c:v>
                </c:pt>
                <c:pt idx="76">
                  <c:v>9.57</c:v>
                </c:pt>
                <c:pt idx="77">
                  <c:v>11.2</c:v>
                </c:pt>
                <c:pt idx="78">
                  <c:v>6.52</c:v>
                </c:pt>
                <c:pt idx="79">
                  <c:v>12.24</c:v>
                </c:pt>
                <c:pt idx="80">
                  <c:v>10.09</c:v>
                </c:pt>
                <c:pt idx="81">
                  <c:v>16.98</c:v>
                </c:pt>
                <c:pt idx="82">
                  <c:v>16.54</c:v>
                </c:pt>
                <c:pt idx="83">
                  <c:v>15.64</c:v>
                </c:pt>
                <c:pt idx="84">
                  <c:v>15.22</c:v>
                </c:pt>
                <c:pt idx="85">
                  <c:v>10.4</c:v>
                </c:pt>
                <c:pt idx="86">
                  <c:v>13.98</c:v>
                </c:pt>
                <c:pt idx="87">
                  <c:v>11.03</c:v>
                </c:pt>
                <c:pt idx="95">
                  <c:v>14.28</c:v>
                </c:pt>
                <c:pt idx="96">
                  <c:v>9.7899999999999991</c:v>
                </c:pt>
                <c:pt idx="97">
                  <c:v>10.45</c:v>
                </c:pt>
                <c:pt idx="98">
                  <c:v>16.059999999999999</c:v>
                </c:pt>
                <c:pt idx="99">
                  <c:v>15.23</c:v>
                </c:pt>
                <c:pt idx="100">
                  <c:v>16</c:v>
                </c:pt>
                <c:pt idx="105">
                  <c:v>16.79</c:v>
                </c:pt>
              </c:numCache>
            </c:numRef>
          </c:xVal>
          <c:yVal>
            <c:numRef>
              <c:f>WEAR!$CD$2:$CD$110</c:f>
              <c:numCache>
                <c:formatCode>0</c:formatCode>
                <c:ptCount val="109"/>
                <c:pt idx="0">
                  <c:v>2.99</c:v>
                </c:pt>
                <c:pt idx="2">
                  <c:v>5.23</c:v>
                </c:pt>
                <c:pt idx="3">
                  <c:v>2.65</c:v>
                </c:pt>
                <c:pt idx="4">
                  <c:v>8.3000000000000007</c:v>
                </c:pt>
                <c:pt idx="5">
                  <c:v>8.6</c:v>
                </c:pt>
                <c:pt idx="6">
                  <c:v>10.3</c:v>
                </c:pt>
                <c:pt idx="7">
                  <c:v>10.1</c:v>
                </c:pt>
                <c:pt idx="8">
                  <c:v>9.8000000000000007</c:v>
                </c:pt>
                <c:pt idx="9">
                  <c:v>10.5</c:v>
                </c:pt>
                <c:pt idx="10">
                  <c:v>10.3</c:v>
                </c:pt>
                <c:pt idx="11">
                  <c:v>10.7</c:v>
                </c:pt>
                <c:pt idx="12">
                  <c:v>10.7</c:v>
                </c:pt>
                <c:pt idx="13">
                  <c:v>9.5</c:v>
                </c:pt>
                <c:pt idx="14">
                  <c:v>10.8</c:v>
                </c:pt>
                <c:pt idx="15">
                  <c:v>10.199999999999999</c:v>
                </c:pt>
                <c:pt idx="16">
                  <c:v>10</c:v>
                </c:pt>
                <c:pt idx="17">
                  <c:v>10.7</c:v>
                </c:pt>
                <c:pt idx="18">
                  <c:v>9.8000000000000007</c:v>
                </c:pt>
                <c:pt idx="19">
                  <c:v>9.8000000000000007</c:v>
                </c:pt>
                <c:pt idx="20">
                  <c:v>7.2</c:v>
                </c:pt>
                <c:pt idx="21">
                  <c:v>4.4000000000000004</c:v>
                </c:pt>
                <c:pt idx="22">
                  <c:v>2.8</c:v>
                </c:pt>
                <c:pt idx="23">
                  <c:v>4.7</c:v>
                </c:pt>
                <c:pt idx="24">
                  <c:v>6.3</c:v>
                </c:pt>
                <c:pt idx="25">
                  <c:v>9.3000000000000007</c:v>
                </c:pt>
                <c:pt idx="26">
                  <c:v>6.1</c:v>
                </c:pt>
                <c:pt idx="27">
                  <c:v>7</c:v>
                </c:pt>
                <c:pt idx="28">
                  <c:v>6.7</c:v>
                </c:pt>
                <c:pt idx="40">
                  <c:v>21.6</c:v>
                </c:pt>
                <c:pt idx="41">
                  <c:v>14.8</c:v>
                </c:pt>
                <c:pt idx="42">
                  <c:v>5.9</c:v>
                </c:pt>
                <c:pt idx="43" formatCode="0.0">
                  <c:v>7.5566828332185763</c:v>
                </c:pt>
                <c:pt idx="44" formatCode="0.0">
                  <c:v>10.58717541433874</c:v>
                </c:pt>
                <c:pt idx="45" formatCode="0.0">
                  <c:v>10.496123747671659</c:v>
                </c:pt>
                <c:pt idx="46" formatCode="0.0">
                  <c:v>0</c:v>
                </c:pt>
                <c:pt idx="47" formatCode="0.0">
                  <c:v>8.7125282432682969</c:v>
                </c:pt>
                <c:pt idx="48" formatCode="0.0">
                  <c:v>10.277712694788326</c:v>
                </c:pt>
                <c:pt idx="49" formatCode="0.0">
                  <c:v>9.6542549006656326</c:v>
                </c:pt>
                <c:pt idx="50" formatCode="0.0">
                  <c:v>8.3991540940263967</c:v>
                </c:pt>
                <c:pt idx="56">
                  <c:v>6.27</c:v>
                </c:pt>
                <c:pt idx="57">
                  <c:v>5.19</c:v>
                </c:pt>
                <c:pt idx="58">
                  <c:v>7</c:v>
                </c:pt>
                <c:pt idx="59">
                  <c:v>7.5</c:v>
                </c:pt>
                <c:pt idx="60">
                  <c:v>3.7</c:v>
                </c:pt>
                <c:pt idx="61">
                  <c:v>3.9</c:v>
                </c:pt>
                <c:pt idx="62">
                  <c:v>8</c:v>
                </c:pt>
                <c:pt idx="63">
                  <c:v>6</c:v>
                </c:pt>
                <c:pt idx="64">
                  <c:v>4.8</c:v>
                </c:pt>
                <c:pt idx="65">
                  <c:v>5.4</c:v>
                </c:pt>
                <c:pt idx="66">
                  <c:v>7.7</c:v>
                </c:pt>
                <c:pt idx="67">
                  <c:v>5</c:v>
                </c:pt>
                <c:pt idx="68">
                  <c:v>2.37</c:v>
                </c:pt>
                <c:pt idx="69">
                  <c:v>2.35</c:v>
                </c:pt>
                <c:pt idx="71">
                  <c:v>2.6</c:v>
                </c:pt>
                <c:pt idx="72">
                  <c:v>4.5</c:v>
                </c:pt>
                <c:pt idx="73">
                  <c:v>4.8</c:v>
                </c:pt>
                <c:pt idx="74">
                  <c:v>7.78</c:v>
                </c:pt>
                <c:pt idx="75">
                  <c:v>7.3</c:v>
                </c:pt>
                <c:pt idx="76">
                  <c:v>3.13</c:v>
                </c:pt>
                <c:pt idx="77">
                  <c:v>4.26</c:v>
                </c:pt>
                <c:pt idx="78">
                  <c:v>1.91</c:v>
                </c:pt>
                <c:pt idx="79">
                  <c:v>4.0599999999999996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3E4-4BDF-A199-5574402CB738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IAP!$M$2:$M$125</c:f>
              <c:numCache>
                <c:formatCode>0.00</c:formatCode>
                <c:ptCount val="118"/>
                <c:pt idx="0">
                  <c:v>14.1</c:v>
                </c:pt>
                <c:pt idx="2">
                  <c:v>15.84</c:v>
                </c:pt>
                <c:pt idx="3">
                  <c:v>15.9</c:v>
                </c:pt>
                <c:pt idx="4">
                  <c:v>14.97</c:v>
                </c:pt>
                <c:pt idx="5">
                  <c:v>14.98</c:v>
                </c:pt>
                <c:pt idx="6">
                  <c:v>14.91</c:v>
                </c:pt>
                <c:pt idx="7">
                  <c:v>14.68</c:v>
                </c:pt>
                <c:pt idx="8">
                  <c:v>13.96</c:v>
                </c:pt>
                <c:pt idx="9">
                  <c:v>15.99</c:v>
                </c:pt>
                <c:pt idx="10">
                  <c:v>15.43</c:v>
                </c:pt>
                <c:pt idx="11">
                  <c:v>13.6</c:v>
                </c:pt>
                <c:pt idx="12">
                  <c:v>14.6</c:v>
                </c:pt>
                <c:pt idx="13">
                  <c:v>11.13</c:v>
                </c:pt>
                <c:pt idx="15">
                  <c:v>15.4</c:v>
                </c:pt>
                <c:pt idx="16">
                  <c:v>14.1</c:v>
                </c:pt>
                <c:pt idx="18">
                  <c:v>15.26</c:v>
                </c:pt>
                <c:pt idx="19">
                  <c:v>14.67</c:v>
                </c:pt>
                <c:pt idx="20">
                  <c:v>15.42</c:v>
                </c:pt>
                <c:pt idx="21">
                  <c:v>15.31</c:v>
                </c:pt>
                <c:pt idx="24">
                  <c:v>16.149999999999999</c:v>
                </c:pt>
                <c:pt idx="25">
                  <c:v>15.2</c:v>
                </c:pt>
                <c:pt idx="26">
                  <c:v>15.26</c:v>
                </c:pt>
                <c:pt idx="27">
                  <c:v>15.5</c:v>
                </c:pt>
                <c:pt idx="28">
                  <c:v>15.67</c:v>
                </c:pt>
                <c:pt idx="29">
                  <c:v>15.21</c:v>
                </c:pt>
                <c:pt idx="31">
                  <c:v>15.11</c:v>
                </c:pt>
                <c:pt idx="32">
                  <c:v>2.5</c:v>
                </c:pt>
                <c:pt idx="33">
                  <c:v>4.7</c:v>
                </c:pt>
                <c:pt idx="34">
                  <c:v>7.5</c:v>
                </c:pt>
                <c:pt idx="35">
                  <c:v>5.0999999999999996</c:v>
                </c:pt>
                <c:pt idx="36">
                  <c:v>10.4</c:v>
                </c:pt>
                <c:pt idx="37">
                  <c:v>5.5</c:v>
                </c:pt>
                <c:pt idx="38">
                  <c:v>5.6</c:v>
                </c:pt>
                <c:pt idx="39">
                  <c:v>13.6</c:v>
                </c:pt>
                <c:pt idx="40">
                  <c:v>8.4</c:v>
                </c:pt>
                <c:pt idx="41">
                  <c:v>9.8000000000000007</c:v>
                </c:pt>
                <c:pt idx="43">
                  <c:v>12.8</c:v>
                </c:pt>
                <c:pt idx="45">
                  <c:v>14.8</c:v>
                </c:pt>
                <c:pt idx="46">
                  <c:v>16.23</c:v>
                </c:pt>
                <c:pt idx="48">
                  <c:v>15.69</c:v>
                </c:pt>
                <c:pt idx="49">
                  <c:v>16.62</c:v>
                </c:pt>
                <c:pt idx="50">
                  <c:v>16.68</c:v>
                </c:pt>
                <c:pt idx="51">
                  <c:v>16.05</c:v>
                </c:pt>
                <c:pt idx="52">
                  <c:v>15.5</c:v>
                </c:pt>
                <c:pt idx="53">
                  <c:v>15.67</c:v>
                </c:pt>
                <c:pt idx="54">
                  <c:v>15.21</c:v>
                </c:pt>
                <c:pt idx="56">
                  <c:v>15.11</c:v>
                </c:pt>
                <c:pt idx="57">
                  <c:v>15.73</c:v>
                </c:pt>
                <c:pt idx="58">
                  <c:v>15.61</c:v>
                </c:pt>
                <c:pt idx="59">
                  <c:v>15.62</c:v>
                </c:pt>
                <c:pt idx="60">
                  <c:v>15.64</c:v>
                </c:pt>
                <c:pt idx="61">
                  <c:v>2.5</c:v>
                </c:pt>
                <c:pt idx="62">
                  <c:v>4.7</c:v>
                </c:pt>
                <c:pt idx="63">
                  <c:v>7.5</c:v>
                </c:pt>
                <c:pt idx="64">
                  <c:v>5.0999999999999996</c:v>
                </c:pt>
                <c:pt idx="65">
                  <c:v>10.4</c:v>
                </c:pt>
                <c:pt idx="66">
                  <c:v>5.5</c:v>
                </c:pt>
                <c:pt idx="67">
                  <c:v>5.6</c:v>
                </c:pt>
                <c:pt idx="68">
                  <c:v>13.6</c:v>
                </c:pt>
                <c:pt idx="69">
                  <c:v>8.4</c:v>
                </c:pt>
                <c:pt idx="70">
                  <c:v>9.8000000000000007</c:v>
                </c:pt>
                <c:pt idx="71">
                  <c:v>15.2</c:v>
                </c:pt>
                <c:pt idx="72">
                  <c:v>15.8</c:v>
                </c:pt>
                <c:pt idx="74">
                  <c:v>12.8</c:v>
                </c:pt>
                <c:pt idx="76">
                  <c:v>18.2</c:v>
                </c:pt>
                <c:pt idx="77">
                  <c:v>20.100000000000001</c:v>
                </c:pt>
                <c:pt idx="78">
                  <c:v>14.8</c:v>
                </c:pt>
                <c:pt idx="79">
                  <c:v>16.23</c:v>
                </c:pt>
                <c:pt idx="80">
                  <c:v>13.8</c:v>
                </c:pt>
                <c:pt idx="81">
                  <c:v>12.5</c:v>
                </c:pt>
                <c:pt idx="83">
                  <c:v>15.69</c:v>
                </c:pt>
                <c:pt idx="84">
                  <c:v>16.62</c:v>
                </c:pt>
                <c:pt idx="85">
                  <c:v>16.68</c:v>
                </c:pt>
                <c:pt idx="86">
                  <c:v>16.05</c:v>
                </c:pt>
                <c:pt idx="97">
                  <c:v>15.69</c:v>
                </c:pt>
                <c:pt idx="98">
                  <c:v>15.41</c:v>
                </c:pt>
                <c:pt idx="99">
                  <c:v>16.079999999999998</c:v>
                </c:pt>
                <c:pt idx="100">
                  <c:v>15.35</c:v>
                </c:pt>
                <c:pt idx="103">
                  <c:v>16.079999999999998</c:v>
                </c:pt>
                <c:pt idx="104">
                  <c:v>15.35</c:v>
                </c:pt>
                <c:pt idx="106">
                  <c:v>17.600000000000001</c:v>
                </c:pt>
                <c:pt idx="107">
                  <c:v>17.670000000000002</c:v>
                </c:pt>
                <c:pt idx="108">
                  <c:v>18.850000000000001</c:v>
                </c:pt>
                <c:pt idx="109">
                  <c:v>17.88</c:v>
                </c:pt>
                <c:pt idx="111">
                  <c:v>17.600000000000001</c:v>
                </c:pt>
                <c:pt idx="112">
                  <c:v>17.670000000000002</c:v>
                </c:pt>
                <c:pt idx="113">
                  <c:v>16.25</c:v>
                </c:pt>
                <c:pt idx="114">
                  <c:v>18.13</c:v>
                </c:pt>
                <c:pt idx="115">
                  <c:v>17.82</c:v>
                </c:pt>
                <c:pt idx="116">
                  <c:v>17.739999999999998</c:v>
                </c:pt>
                <c:pt idx="117">
                  <c:v>17.59</c:v>
                </c:pt>
              </c:numCache>
            </c:numRef>
          </c:xVal>
          <c:yVal>
            <c:numRef>
              <c:f>IAP!$CD$2:$CD$125</c:f>
              <c:numCache>
                <c:formatCode>0.0</c:formatCode>
                <c:ptCount val="118"/>
                <c:pt idx="2" formatCode="General">
                  <c:v>27.4</c:v>
                </c:pt>
                <c:pt idx="3" formatCode="General">
                  <c:v>29.9</c:v>
                </c:pt>
                <c:pt idx="4">
                  <c:v>28.5</c:v>
                </c:pt>
                <c:pt idx="7">
                  <c:v>28</c:v>
                </c:pt>
                <c:pt idx="8">
                  <c:v>23.8</c:v>
                </c:pt>
                <c:pt idx="9">
                  <c:v>30.8</c:v>
                </c:pt>
                <c:pt idx="11">
                  <c:v>33</c:v>
                </c:pt>
                <c:pt idx="12">
                  <c:v>30</c:v>
                </c:pt>
                <c:pt idx="13">
                  <c:v>35</c:v>
                </c:pt>
                <c:pt idx="24" formatCode="General">
                  <c:v>26.7</c:v>
                </c:pt>
                <c:pt idx="25" formatCode="General">
                  <c:v>27.7</c:v>
                </c:pt>
                <c:pt idx="27">
                  <c:v>9.8000000000000007</c:v>
                </c:pt>
                <c:pt idx="29">
                  <c:v>9.125</c:v>
                </c:pt>
                <c:pt idx="31">
                  <c:v>7.98</c:v>
                </c:pt>
                <c:pt idx="39">
                  <c:v>6</c:v>
                </c:pt>
                <c:pt idx="43">
                  <c:v>7.5</c:v>
                </c:pt>
                <c:pt idx="52">
                  <c:v>9.8000000000000007</c:v>
                </c:pt>
                <c:pt idx="54">
                  <c:v>9.125</c:v>
                </c:pt>
                <c:pt idx="56">
                  <c:v>7.98</c:v>
                </c:pt>
                <c:pt idx="68">
                  <c:v>6</c:v>
                </c:pt>
                <c:pt idx="74">
                  <c:v>7.5</c:v>
                </c:pt>
                <c:pt idx="76">
                  <c:v>6.3</c:v>
                </c:pt>
                <c:pt idx="80">
                  <c:v>5.95</c:v>
                </c:pt>
                <c:pt idx="81">
                  <c:v>6.8</c:v>
                </c:pt>
                <c:pt idx="99">
                  <c:v>5.0999999999999996</c:v>
                </c:pt>
                <c:pt idx="100">
                  <c:v>9.8000000000000007</c:v>
                </c:pt>
                <c:pt idx="103">
                  <c:v>5.0999999999999996</c:v>
                </c:pt>
                <c:pt idx="104">
                  <c:v>9.8000000000000007</c:v>
                </c:pt>
                <c:pt idx="106">
                  <c:v>23.9</c:v>
                </c:pt>
                <c:pt idx="109">
                  <c:v>23.8</c:v>
                </c:pt>
                <c:pt idx="111">
                  <c:v>23.9</c:v>
                </c:pt>
                <c:pt idx="117">
                  <c:v>23.2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3E4-4BDF-A199-5574402CB738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GAP'!$M$2:$M$82</c:f>
              <c:numCache>
                <c:formatCode>0.00</c:formatCode>
                <c:ptCount val="81"/>
                <c:pt idx="0">
                  <c:v>11.28</c:v>
                </c:pt>
                <c:pt idx="1">
                  <c:v>13.19</c:v>
                </c:pt>
                <c:pt idx="2">
                  <c:v>13.16</c:v>
                </c:pt>
                <c:pt idx="3">
                  <c:v>15.43</c:v>
                </c:pt>
                <c:pt idx="4">
                  <c:v>13.39</c:v>
                </c:pt>
                <c:pt idx="5">
                  <c:v>13.55</c:v>
                </c:pt>
                <c:pt idx="6">
                  <c:v>10.130000000000001</c:v>
                </c:pt>
                <c:pt idx="7">
                  <c:v>14.01</c:v>
                </c:pt>
                <c:pt idx="8">
                  <c:v>13.91</c:v>
                </c:pt>
                <c:pt idx="9">
                  <c:v>13.63</c:v>
                </c:pt>
                <c:pt idx="10">
                  <c:v>13.88</c:v>
                </c:pt>
                <c:pt idx="11">
                  <c:v>14.05</c:v>
                </c:pt>
                <c:pt idx="12">
                  <c:v>12.03</c:v>
                </c:pt>
                <c:pt idx="13">
                  <c:v>15.02</c:v>
                </c:pt>
                <c:pt idx="14">
                  <c:v>11.11</c:v>
                </c:pt>
                <c:pt idx="15" formatCode="General">
                  <c:v>14.82</c:v>
                </c:pt>
                <c:pt idx="16" formatCode="General">
                  <c:v>13.1</c:v>
                </c:pt>
                <c:pt idx="17" formatCode="General">
                  <c:v>13.27</c:v>
                </c:pt>
                <c:pt idx="18" formatCode="General">
                  <c:v>13.45</c:v>
                </c:pt>
                <c:pt idx="19" formatCode="General">
                  <c:v>15.53</c:v>
                </c:pt>
                <c:pt idx="20" formatCode="General">
                  <c:v>13.02</c:v>
                </c:pt>
                <c:pt idx="21" formatCode="General">
                  <c:v>14.05</c:v>
                </c:pt>
                <c:pt idx="22" formatCode="General">
                  <c:v>13.73</c:v>
                </c:pt>
                <c:pt idx="23" formatCode="General">
                  <c:v>15.32</c:v>
                </c:pt>
                <c:pt idx="24" formatCode="General">
                  <c:v>13.86</c:v>
                </c:pt>
                <c:pt idx="25" formatCode="General">
                  <c:v>12.44</c:v>
                </c:pt>
                <c:pt idx="26" formatCode="General">
                  <c:v>14.09</c:v>
                </c:pt>
                <c:pt idx="27" formatCode="General">
                  <c:v>14.13</c:v>
                </c:pt>
                <c:pt idx="28" formatCode="General">
                  <c:v>13.17</c:v>
                </c:pt>
                <c:pt idx="29" formatCode="General">
                  <c:v>13.64</c:v>
                </c:pt>
                <c:pt idx="30" formatCode="General">
                  <c:v>11.81</c:v>
                </c:pt>
                <c:pt idx="31" formatCode="General">
                  <c:v>13.89</c:v>
                </c:pt>
                <c:pt idx="32" formatCode="General">
                  <c:v>12.64</c:v>
                </c:pt>
                <c:pt idx="33" formatCode="General">
                  <c:v>11.05</c:v>
                </c:pt>
                <c:pt idx="34" formatCode="General">
                  <c:v>12.19</c:v>
                </c:pt>
                <c:pt idx="35" formatCode="General">
                  <c:v>13.6</c:v>
                </c:pt>
                <c:pt idx="36" formatCode="General">
                  <c:v>11.27</c:v>
                </c:pt>
                <c:pt idx="37" formatCode="General">
                  <c:v>14.02</c:v>
                </c:pt>
                <c:pt idx="38" formatCode="General">
                  <c:v>15.58</c:v>
                </c:pt>
                <c:pt idx="39" formatCode="General">
                  <c:v>10.99</c:v>
                </c:pt>
                <c:pt idx="40">
                  <c:v>12.92</c:v>
                </c:pt>
                <c:pt idx="41">
                  <c:v>10.093170889582449</c:v>
                </c:pt>
                <c:pt idx="42">
                  <c:v>10.257903559175</c:v>
                </c:pt>
                <c:pt idx="43">
                  <c:v>10.61</c:v>
                </c:pt>
                <c:pt idx="44">
                  <c:v>12.59236904545393</c:v>
                </c:pt>
                <c:pt idx="45">
                  <c:v>10.5749216120375</c:v>
                </c:pt>
                <c:pt idx="46">
                  <c:v>11.011346001425</c:v>
                </c:pt>
                <c:pt idx="47" formatCode="General">
                  <c:v>15.06</c:v>
                </c:pt>
                <c:pt idx="48" formatCode="General">
                  <c:v>11.36</c:v>
                </c:pt>
                <c:pt idx="49" formatCode="General">
                  <c:v>16.2</c:v>
                </c:pt>
                <c:pt idx="50" formatCode="General">
                  <c:v>11.02</c:v>
                </c:pt>
                <c:pt idx="51" formatCode="General">
                  <c:v>17.79</c:v>
                </c:pt>
                <c:pt idx="52">
                  <c:v>7.17</c:v>
                </c:pt>
                <c:pt idx="53">
                  <c:v>11.4</c:v>
                </c:pt>
                <c:pt idx="54">
                  <c:v>7.17</c:v>
                </c:pt>
                <c:pt idx="55">
                  <c:v>21.4</c:v>
                </c:pt>
                <c:pt idx="56">
                  <c:v>16.149999999999999</c:v>
                </c:pt>
                <c:pt idx="57">
                  <c:v>3.42</c:v>
                </c:pt>
                <c:pt idx="58">
                  <c:v>19.899999999999999</c:v>
                </c:pt>
                <c:pt idx="59">
                  <c:v>15.7</c:v>
                </c:pt>
                <c:pt idx="60">
                  <c:v>7.34</c:v>
                </c:pt>
                <c:pt idx="61">
                  <c:v>6.32</c:v>
                </c:pt>
                <c:pt idx="62">
                  <c:v>7.19</c:v>
                </c:pt>
                <c:pt idx="63">
                  <c:v>8.1999999999999993</c:v>
                </c:pt>
                <c:pt idx="64">
                  <c:v>7.65</c:v>
                </c:pt>
                <c:pt idx="65">
                  <c:v>12.2</c:v>
                </c:pt>
                <c:pt idx="66">
                  <c:v>14.3</c:v>
                </c:pt>
                <c:pt idx="67">
                  <c:v>10.85</c:v>
                </c:pt>
                <c:pt idx="68">
                  <c:v>4.45</c:v>
                </c:pt>
                <c:pt idx="69">
                  <c:v>5.97</c:v>
                </c:pt>
                <c:pt idx="70">
                  <c:v>6.63</c:v>
                </c:pt>
                <c:pt idx="71">
                  <c:v>5.23</c:v>
                </c:pt>
                <c:pt idx="72">
                  <c:v>9.17</c:v>
                </c:pt>
                <c:pt idx="73">
                  <c:v>11.95</c:v>
                </c:pt>
                <c:pt idx="74">
                  <c:v>9.26</c:v>
                </c:pt>
                <c:pt idx="75">
                  <c:v>8.42</c:v>
                </c:pt>
                <c:pt idx="76">
                  <c:v>7.59</c:v>
                </c:pt>
                <c:pt idx="77">
                  <c:v>7.24</c:v>
                </c:pt>
                <c:pt idx="78">
                  <c:v>6.58</c:v>
                </c:pt>
                <c:pt idx="79">
                  <c:v>14.9</c:v>
                </c:pt>
                <c:pt idx="80">
                  <c:v>12.4</c:v>
                </c:pt>
              </c:numCache>
            </c:numRef>
          </c:xVal>
          <c:yVal>
            <c:numRef>
              <c:f>'APIP and GAP'!$CD$2:$CD$82</c:f>
              <c:numCache>
                <c:formatCode>General</c:formatCode>
                <c:ptCount val="81"/>
                <c:pt idx="0">
                  <c:v>2.9</c:v>
                </c:pt>
                <c:pt idx="1">
                  <c:v>3.45</c:v>
                </c:pt>
                <c:pt idx="3">
                  <c:v>2.39</c:v>
                </c:pt>
                <c:pt idx="4">
                  <c:v>1.79</c:v>
                </c:pt>
                <c:pt idx="6">
                  <c:v>2</c:v>
                </c:pt>
                <c:pt idx="8">
                  <c:v>3.37</c:v>
                </c:pt>
                <c:pt idx="12">
                  <c:v>3.1</c:v>
                </c:pt>
                <c:pt idx="13">
                  <c:v>0.9</c:v>
                </c:pt>
                <c:pt idx="15">
                  <c:v>2.4</c:v>
                </c:pt>
                <c:pt idx="16">
                  <c:v>3</c:v>
                </c:pt>
                <c:pt idx="17">
                  <c:v>2.4</c:v>
                </c:pt>
                <c:pt idx="18">
                  <c:v>1.6</c:v>
                </c:pt>
                <c:pt idx="19">
                  <c:v>2.2999999999999998</c:v>
                </c:pt>
                <c:pt idx="20">
                  <c:v>2.5</c:v>
                </c:pt>
                <c:pt idx="21">
                  <c:v>1.2</c:v>
                </c:pt>
                <c:pt idx="22">
                  <c:v>2.2000000000000002</c:v>
                </c:pt>
                <c:pt idx="23">
                  <c:v>2.7</c:v>
                </c:pt>
                <c:pt idx="24">
                  <c:v>3.5</c:v>
                </c:pt>
                <c:pt idx="25">
                  <c:v>2.4</c:v>
                </c:pt>
                <c:pt idx="26">
                  <c:v>3.3</c:v>
                </c:pt>
                <c:pt idx="27">
                  <c:v>2.6</c:v>
                </c:pt>
                <c:pt idx="28">
                  <c:v>3</c:v>
                </c:pt>
                <c:pt idx="29">
                  <c:v>2.2999999999999998</c:v>
                </c:pt>
                <c:pt idx="30">
                  <c:v>1.9</c:v>
                </c:pt>
                <c:pt idx="31">
                  <c:v>3.4</c:v>
                </c:pt>
                <c:pt idx="32">
                  <c:v>1.5</c:v>
                </c:pt>
                <c:pt idx="33">
                  <c:v>2.2999999999999998</c:v>
                </c:pt>
                <c:pt idx="34">
                  <c:v>1.9</c:v>
                </c:pt>
                <c:pt idx="35">
                  <c:v>2.8</c:v>
                </c:pt>
                <c:pt idx="36">
                  <c:v>3.1</c:v>
                </c:pt>
                <c:pt idx="37">
                  <c:v>2.2000000000000002</c:v>
                </c:pt>
                <c:pt idx="38">
                  <c:v>1.8</c:v>
                </c:pt>
                <c:pt idx="41" formatCode="0.0">
                  <c:v>4.0595619999999997</c:v>
                </c:pt>
                <c:pt idx="42">
                  <c:v>3</c:v>
                </c:pt>
                <c:pt idx="43" formatCode="0.0">
                  <c:v>3.5</c:v>
                </c:pt>
                <c:pt idx="47">
                  <c:v>6.9</c:v>
                </c:pt>
                <c:pt idx="48">
                  <c:v>7.3</c:v>
                </c:pt>
                <c:pt idx="49">
                  <c:v>8.1</c:v>
                </c:pt>
                <c:pt idx="50">
                  <c:v>4.8</c:v>
                </c:pt>
                <c:pt idx="51">
                  <c:v>6.1</c:v>
                </c:pt>
                <c:pt idx="52">
                  <c:v>4.8899999999999997</c:v>
                </c:pt>
                <c:pt idx="53">
                  <c:v>5.45</c:v>
                </c:pt>
                <c:pt idx="54">
                  <c:v>5.19</c:v>
                </c:pt>
                <c:pt idx="55">
                  <c:v>4.9400000000000004</c:v>
                </c:pt>
                <c:pt idx="56">
                  <c:v>5.73</c:v>
                </c:pt>
                <c:pt idx="57">
                  <c:v>5.0999999999999996</c:v>
                </c:pt>
                <c:pt idx="58">
                  <c:v>4.88</c:v>
                </c:pt>
                <c:pt idx="59">
                  <c:v>4.5199999999999996</c:v>
                </c:pt>
                <c:pt idx="60">
                  <c:v>4.18</c:v>
                </c:pt>
                <c:pt idx="61">
                  <c:v>4.2699999999999996</c:v>
                </c:pt>
                <c:pt idx="62">
                  <c:v>4.55</c:v>
                </c:pt>
                <c:pt idx="63">
                  <c:v>5.0599999999999996</c:v>
                </c:pt>
                <c:pt idx="64">
                  <c:v>5.26</c:v>
                </c:pt>
                <c:pt idx="65">
                  <c:v>5.09</c:v>
                </c:pt>
                <c:pt idx="66">
                  <c:v>3.57</c:v>
                </c:pt>
                <c:pt idx="67">
                  <c:v>3.69</c:v>
                </c:pt>
                <c:pt idx="68">
                  <c:v>4.96</c:v>
                </c:pt>
                <c:pt idx="69">
                  <c:v>3.6</c:v>
                </c:pt>
                <c:pt idx="70">
                  <c:v>5.5</c:v>
                </c:pt>
                <c:pt idx="71">
                  <c:v>5.51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3E4-4BDF-A199-5574402CB738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WEAR!$M$111:$M$118</c:f>
              <c:numCache>
                <c:formatCode>0.00</c:formatCode>
                <c:ptCount val="8"/>
                <c:pt idx="0">
                  <c:v>14.15</c:v>
                </c:pt>
                <c:pt idx="1">
                  <c:v>13.2</c:v>
                </c:pt>
                <c:pt idx="2">
                  <c:v>14.26</c:v>
                </c:pt>
                <c:pt idx="3">
                  <c:v>11.31</c:v>
                </c:pt>
                <c:pt idx="4">
                  <c:v>6.82</c:v>
                </c:pt>
                <c:pt idx="5">
                  <c:v>8.98</c:v>
                </c:pt>
                <c:pt idx="6">
                  <c:v>10.02</c:v>
                </c:pt>
                <c:pt idx="7">
                  <c:v>12.18</c:v>
                </c:pt>
              </c:numCache>
            </c:numRef>
          </c:xVal>
          <c:yVal>
            <c:numRef>
              <c:f>WEAR!$CD$111:$CD$118</c:f>
              <c:numCache>
                <c:formatCode>General</c:formatCode>
                <c:ptCount val="8"/>
                <c:pt idx="0">
                  <c:v>7.5</c:v>
                </c:pt>
                <c:pt idx="1">
                  <c:v>6.5</c:v>
                </c:pt>
                <c:pt idx="2">
                  <c:v>7.5</c:v>
                </c:pt>
                <c:pt idx="3">
                  <c:v>4.5</c:v>
                </c:pt>
                <c:pt idx="4">
                  <c:v>1.8</c:v>
                </c:pt>
                <c:pt idx="5">
                  <c:v>3</c:v>
                </c:pt>
                <c:pt idx="6">
                  <c:v>3.9</c:v>
                </c:pt>
                <c:pt idx="7">
                  <c:v>4.4000000000000004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3E4-4BDF-A199-5574402CB738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IAP!$M$126:$M$132</c:f>
              <c:numCache>
                <c:formatCode>0.00</c:formatCode>
                <c:ptCount val="7"/>
                <c:pt idx="0">
                  <c:v>15.74</c:v>
                </c:pt>
                <c:pt idx="1">
                  <c:v>4.72</c:v>
                </c:pt>
                <c:pt idx="2">
                  <c:v>16.97</c:v>
                </c:pt>
                <c:pt idx="3">
                  <c:v>6.85</c:v>
                </c:pt>
                <c:pt idx="4">
                  <c:v>15.86</c:v>
                </c:pt>
                <c:pt idx="5">
                  <c:v>15.28</c:v>
                </c:pt>
                <c:pt idx="6">
                  <c:v>14.98</c:v>
                </c:pt>
              </c:numCache>
            </c:numRef>
          </c:xVal>
          <c:yVal>
            <c:numRef>
              <c:f>IAP!$CD$126:$CD$132</c:f>
              <c:numCache>
                <c:formatCode>0.0</c:formatCode>
                <c:ptCount val="7"/>
                <c:pt idx="0">
                  <c:v>5.9</c:v>
                </c:pt>
                <c:pt idx="1">
                  <c:v>10.3</c:v>
                </c:pt>
                <c:pt idx="2">
                  <c:v>11.2</c:v>
                </c:pt>
                <c:pt idx="3">
                  <c:v>9.8000000000000007</c:v>
                </c:pt>
                <c:pt idx="4" formatCode="General">
                  <c:v>29.1</c:v>
                </c:pt>
                <c:pt idx="5" formatCode="General">
                  <c:v>30.4</c:v>
                </c:pt>
                <c:pt idx="6" formatCode="General">
                  <c:v>28.3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E3E4-4BDF-A199-5574402CB738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GAP'!$CD$83:$CD$92</c:f>
              <c:numCache>
                <c:formatCode>0.0</c:formatCode>
                <c:ptCount val="10"/>
                <c:pt idx="0">
                  <c:v>5.1390229999999999</c:v>
                </c:pt>
                <c:pt idx="1">
                  <c:v>3.3536589999999999</c:v>
                </c:pt>
                <c:pt idx="2" formatCode="General">
                  <c:v>5</c:v>
                </c:pt>
                <c:pt idx="4">
                  <c:v>5.9</c:v>
                </c:pt>
                <c:pt idx="5">
                  <c:v>3.6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E3E4-4BDF-A199-5574402CB738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GAP'!$CD$83:$CD$92</c:f>
              <c:numCache>
                <c:formatCode>0.0</c:formatCode>
                <c:ptCount val="10"/>
                <c:pt idx="0">
                  <c:v>5.1390229999999999</c:v>
                </c:pt>
                <c:pt idx="1">
                  <c:v>3.3536589999999999</c:v>
                </c:pt>
                <c:pt idx="2" formatCode="General">
                  <c:v>5</c:v>
                </c:pt>
                <c:pt idx="4">
                  <c:v>5.9</c:v>
                </c:pt>
                <c:pt idx="5">
                  <c:v>3.6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E3E4-4BDF-A199-5574402CB7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7090200"/>
        <c:axId val="567079616"/>
      </c:scatterChart>
      <c:valAx>
        <c:axId val="567090200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CaO</a:t>
                </a:r>
                <a:r>
                  <a:rPr lang="en-US" sz="1200" b="0" i="0" u="none" strike="noStrike" baseline="0">
                    <a:effectLst/>
                  </a:rPr>
                  <a:t>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US" sz="1200" b="0" i="0" u="none" strike="noStrike" baseline="0">
                    <a:effectLst/>
                  </a:rPr>
                  <a:t>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79616"/>
        <c:crosses val="autoZero"/>
        <c:crossBetween val="midCat"/>
      </c:valAx>
      <c:valAx>
        <c:axId val="567079616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U</a:t>
                </a:r>
                <a:r>
                  <a:rPr lang="en-US" sz="1200" b="0" i="0" u="none" strike="noStrike" baseline="0">
                    <a:effectLst/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90200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9.2022879259464244E-2"/>
          <c:y val="4.2023736921967786E-2"/>
          <c:w val="0.2593118148376799"/>
          <c:h val="0.3260073928718113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WEAR!$M$2:$M$110</c:f>
              <c:numCache>
                <c:formatCode>0.00</c:formatCode>
                <c:ptCount val="109"/>
                <c:pt idx="2">
                  <c:v>7.9</c:v>
                </c:pt>
                <c:pt idx="3">
                  <c:v>13.5</c:v>
                </c:pt>
                <c:pt idx="4">
                  <c:v>11.4</c:v>
                </c:pt>
                <c:pt idx="5">
                  <c:v>12.1</c:v>
                </c:pt>
                <c:pt idx="6">
                  <c:v>12.2</c:v>
                </c:pt>
                <c:pt idx="7">
                  <c:v>12.2</c:v>
                </c:pt>
                <c:pt idx="8">
                  <c:v>12.1</c:v>
                </c:pt>
                <c:pt idx="9">
                  <c:v>12</c:v>
                </c:pt>
                <c:pt idx="10">
                  <c:v>12</c:v>
                </c:pt>
                <c:pt idx="11">
                  <c:v>12.2</c:v>
                </c:pt>
                <c:pt idx="12">
                  <c:v>12.3</c:v>
                </c:pt>
                <c:pt idx="13">
                  <c:v>12.3</c:v>
                </c:pt>
                <c:pt idx="14">
                  <c:v>12.2</c:v>
                </c:pt>
                <c:pt idx="15">
                  <c:v>12.2</c:v>
                </c:pt>
                <c:pt idx="16">
                  <c:v>12.1</c:v>
                </c:pt>
                <c:pt idx="17">
                  <c:v>12.1</c:v>
                </c:pt>
                <c:pt idx="18">
                  <c:v>12.2</c:v>
                </c:pt>
                <c:pt idx="19">
                  <c:v>12.2</c:v>
                </c:pt>
                <c:pt idx="20">
                  <c:v>12.3</c:v>
                </c:pt>
                <c:pt idx="21">
                  <c:v>16.5</c:v>
                </c:pt>
                <c:pt idx="22">
                  <c:v>13.6</c:v>
                </c:pt>
                <c:pt idx="23">
                  <c:v>12.5</c:v>
                </c:pt>
                <c:pt idx="24">
                  <c:v>12</c:v>
                </c:pt>
                <c:pt idx="25">
                  <c:v>12.1</c:v>
                </c:pt>
                <c:pt idx="26">
                  <c:v>9.5</c:v>
                </c:pt>
                <c:pt idx="27">
                  <c:v>12.1</c:v>
                </c:pt>
                <c:pt idx="28">
                  <c:v>12</c:v>
                </c:pt>
                <c:pt idx="29">
                  <c:v>12.2</c:v>
                </c:pt>
                <c:pt idx="30">
                  <c:v>12.2</c:v>
                </c:pt>
                <c:pt idx="31">
                  <c:v>12.2</c:v>
                </c:pt>
                <c:pt idx="32">
                  <c:v>12.2</c:v>
                </c:pt>
                <c:pt idx="33">
                  <c:v>17.29</c:v>
                </c:pt>
                <c:pt idx="34">
                  <c:v>14.19</c:v>
                </c:pt>
                <c:pt idx="35">
                  <c:v>12.99</c:v>
                </c:pt>
                <c:pt idx="36">
                  <c:v>17.7</c:v>
                </c:pt>
                <c:pt idx="37">
                  <c:v>13.45</c:v>
                </c:pt>
                <c:pt idx="38">
                  <c:v>13.68</c:v>
                </c:pt>
                <c:pt idx="39">
                  <c:v>14.56</c:v>
                </c:pt>
                <c:pt idx="40">
                  <c:v>13.73</c:v>
                </c:pt>
                <c:pt idx="41">
                  <c:v>18.86</c:v>
                </c:pt>
                <c:pt idx="42">
                  <c:v>17.41</c:v>
                </c:pt>
                <c:pt idx="43">
                  <c:v>11.515700000000001</c:v>
                </c:pt>
                <c:pt idx="44">
                  <c:v>11.1447</c:v>
                </c:pt>
                <c:pt idx="45">
                  <c:v>11.326700000000001</c:v>
                </c:pt>
                <c:pt idx="46">
                  <c:v>11.003</c:v>
                </c:pt>
                <c:pt idx="47">
                  <c:v>10.9436</c:v>
                </c:pt>
                <c:pt idx="48">
                  <c:v>11.331</c:v>
                </c:pt>
                <c:pt idx="49">
                  <c:v>11.27</c:v>
                </c:pt>
                <c:pt idx="50">
                  <c:v>10.6241</c:v>
                </c:pt>
                <c:pt idx="52">
                  <c:v>8.6999999999999993</c:v>
                </c:pt>
                <c:pt idx="53">
                  <c:v>10.18</c:v>
                </c:pt>
                <c:pt idx="54">
                  <c:v>11.54</c:v>
                </c:pt>
                <c:pt idx="56">
                  <c:v>15.76</c:v>
                </c:pt>
                <c:pt idx="57">
                  <c:v>15.02</c:v>
                </c:pt>
                <c:pt idx="58">
                  <c:v>16.559999999999999</c:v>
                </c:pt>
                <c:pt idx="59">
                  <c:v>15.63</c:v>
                </c:pt>
                <c:pt idx="60">
                  <c:v>8.43</c:v>
                </c:pt>
                <c:pt idx="61">
                  <c:v>9.8000000000000007</c:v>
                </c:pt>
                <c:pt idx="62">
                  <c:v>13.28</c:v>
                </c:pt>
                <c:pt idx="63">
                  <c:v>13.06</c:v>
                </c:pt>
                <c:pt idx="64">
                  <c:v>10.34</c:v>
                </c:pt>
                <c:pt idx="65">
                  <c:v>9.67</c:v>
                </c:pt>
                <c:pt idx="66">
                  <c:v>14.18</c:v>
                </c:pt>
                <c:pt idx="67">
                  <c:v>8.68</c:v>
                </c:pt>
                <c:pt idx="68">
                  <c:v>8.2899999999999991</c:v>
                </c:pt>
                <c:pt idx="69">
                  <c:v>7.36</c:v>
                </c:pt>
                <c:pt idx="70">
                  <c:v>9.19</c:v>
                </c:pt>
                <c:pt idx="71">
                  <c:v>9</c:v>
                </c:pt>
                <c:pt idx="72">
                  <c:v>10.09</c:v>
                </c:pt>
                <c:pt idx="73">
                  <c:v>10.99</c:v>
                </c:pt>
                <c:pt idx="74">
                  <c:v>14.58</c:v>
                </c:pt>
                <c:pt idx="75">
                  <c:v>16.45</c:v>
                </c:pt>
                <c:pt idx="76">
                  <c:v>9.57</c:v>
                </c:pt>
                <c:pt idx="77">
                  <c:v>11.2</c:v>
                </c:pt>
                <c:pt idx="78">
                  <c:v>6.52</c:v>
                </c:pt>
                <c:pt idx="79">
                  <c:v>12.24</c:v>
                </c:pt>
                <c:pt idx="80">
                  <c:v>10.09</c:v>
                </c:pt>
                <c:pt idx="81">
                  <c:v>16.98</c:v>
                </c:pt>
                <c:pt idx="82">
                  <c:v>16.54</c:v>
                </c:pt>
                <c:pt idx="83">
                  <c:v>15.64</c:v>
                </c:pt>
                <c:pt idx="84">
                  <c:v>15.22</c:v>
                </c:pt>
                <c:pt idx="85">
                  <c:v>10.4</c:v>
                </c:pt>
                <c:pt idx="86">
                  <c:v>13.98</c:v>
                </c:pt>
                <c:pt idx="87">
                  <c:v>11.03</c:v>
                </c:pt>
                <c:pt idx="95">
                  <c:v>14.28</c:v>
                </c:pt>
                <c:pt idx="96">
                  <c:v>9.7899999999999991</c:v>
                </c:pt>
                <c:pt idx="97">
                  <c:v>10.45</c:v>
                </c:pt>
                <c:pt idx="98">
                  <c:v>16.059999999999999</c:v>
                </c:pt>
                <c:pt idx="99">
                  <c:v>15.23</c:v>
                </c:pt>
                <c:pt idx="100">
                  <c:v>16</c:v>
                </c:pt>
                <c:pt idx="105">
                  <c:v>16.79</c:v>
                </c:pt>
              </c:numCache>
            </c:numRef>
          </c:xVal>
          <c:yVal>
            <c:numRef>
              <c:f>WEAR!$CE$2:$CE$110</c:f>
              <c:numCache>
                <c:formatCode>0</c:formatCode>
                <c:ptCount val="109"/>
                <c:pt idx="56">
                  <c:v>13.36</c:v>
                </c:pt>
                <c:pt idx="57">
                  <c:v>12.69</c:v>
                </c:pt>
                <c:pt idx="58">
                  <c:v>12</c:v>
                </c:pt>
                <c:pt idx="59">
                  <c:v>13</c:v>
                </c:pt>
                <c:pt idx="60">
                  <c:v>13</c:v>
                </c:pt>
                <c:pt idx="61">
                  <c:v>12</c:v>
                </c:pt>
                <c:pt idx="62">
                  <c:v>16</c:v>
                </c:pt>
                <c:pt idx="63">
                  <c:v>15.31</c:v>
                </c:pt>
                <c:pt idx="64">
                  <c:v>12.25</c:v>
                </c:pt>
                <c:pt idx="65">
                  <c:v>12</c:v>
                </c:pt>
                <c:pt idx="66">
                  <c:v>17</c:v>
                </c:pt>
                <c:pt idx="67">
                  <c:v>14</c:v>
                </c:pt>
                <c:pt idx="68">
                  <c:v>9.84</c:v>
                </c:pt>
                <c:pt idx="69">
                  <c:v>12.6</c:v>
                </c:pt>
                <c:pt idx="71">
                  <c:v>11</c:v>
                </c:pt>
                <c:pt idx="81">
                  <c:v>25</c:v>
                </c:pt>
                <c:pt idx="82">
                  <c:v>25</c:v>
                </c:pt>
                <c:pt idx="83">
                  <c:v>30</c:v>
                </c:pt>
                <c:pt idx="84">
                  <c:v>20</c:v>
                </c:pt>
                <c:pt idx="85">
                  <c:v>15</c:v>
                </c:pt>
                <c:pt idx="98">
                  <c:v>25</c:v>
                </c:pt>
                <c:pt idx="99">
                  <c:v>30</c:v>
                </c:pt>
                <c:pt idx="100">
                  <c:v>25</c:v>
                </c:pt>
                <c:pt idx="105">
                  <c:v>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6CA-4082-8CCE-120722637F72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IAP!$M$2:$M$125</c:f>
              <c:numCache>
                <c:formatCode>0.00</c:formatCode>
                <c:ptCount val="118"/>
                <c:pt idx="0">
                  <c:v>14.1</c:v>
                </c:pt>
                <c:pt idx="2">
                  <c:v>15.84</c:v>
                </c:pt>
                <c:pt idx="3">
                  <c:v>15.9</c:v>
                </c:pt>
                <c:pt idx="4">
                  <c:v>14.97</c:v>
                </c:pt>
                <c:pt idx="5">
                  <c:v>14.98</c:v>
                </c:pt>
                <c:pt idx="6">
                  <c:v>14.91</c:v>
                </c:pt>
                <c:pt idx="7">
                  <c:v>14.68</c:v>
                </c:pt>
                <c:pt idx="8">
                  <c:v>13.96</c:v>
                </c:pt>
                <c:pt idx="9">
                  <c:v>15.99</c:v>
                </c:pt>
                <c:pt idx="10">
                  <c:v>15.43</c:v>
                </c:pt>
                <c:pt idx="11">
                  <c:v>13.6</c:v>
                </c:pt>
                <c:pt idx="12">
                  <c:v>14.6</c:v>
                </c:pt>
                <c:pt idx="13">
                  <c:v>11.13</c:v>
                </c:pt>
                <c:pt idx="15">
                  <c:v>15.4</c:v>
                </c:pt>
                <c:pt idx="16">
                  <c:v>14.1</c:v>
                </c:pt>
                <c:pt idx="18">
                  <c:v>15.26</c:v>
                </c:pt>
                <c:pt idx="19">
                  <c:v>14.67</c:v>
                </c:pt>
                <c:pt idx="20">
                  <c:v>15.42</c:v>
                </c:pt>
                <c:pt idx="21">
                  <c:v>15.31</c:v>
                </c:pt>
                <c:pt idx="24">
                  <c:v>16.149999999999999</c:v>
                </c:pt>
                <c:pt idx="25">
                  <c:v>15.2</c:v>
                </c:pt>
                <c:pt idx="26">
                  <c:v>15.26</c:v>
                </c:pt>
                <c:pt idx="27">
                  <c:v>15.5</c:v>
                </c:pt>
                <c:pt idx="28">
                  <c:v>15.67</c:v>
                </c:pt>
                <c:pt idx="29">
                  <c:v>15.21</c:v>
                </c:pt>
                <c:pt idx="31">
                  <c:v>15.11</c:v>
                </c:pt>
                <c:pt idx="32">
                  <c:v>2.5</c:v>
                </c:pt>
                <c:pt idx="33">
                  <c:v>4.7</c:v>
                </c:pt>
                <c:pt idx="34">
                  <c:v>7.5</c:v>
                </c:pt>
                <c:pt idx="35">
                  <c:v>5.0999999999999996</c:v>
                </c:pt>
                <c:pt idx="36">
                  <c:v>10.4</c:v>
                </c:pt>
                <c:pt idx="37">
                  <c:v>5.5</c:v>
                </c:pt>
                <c:pt idx="38">
                  <c:v>5.6</c:v>
                </c:pt>
                <c:pt idx="39">
                  <c:v>13.6</c:v>
                </c:pt>
                <c:pt idx="40">
                  <c:v>8.4</c:v>
                </c:pt>
                <c:pt idx="41">
                  <c:v>9.8000000000000007</c:v>
                </c:pt>
                <c:pt idx="43">
                  <c:v>12.8</c:v>
                </c:pt>
                <c:pt idx="45">
                  <c:v>14.8</c:v>
                </c:pt>
                <c:pt idx="46">
                  <c:v>16.23</c:v>
                </c:pt>
                <c:pt idx="48">
                  <c:v>15.69</c:v>
                </c:pt>
                <c:pt idx="49">
                  <c:v>16.62</c:v>
                </c:pt>
                <c:pt idx="50">
                  <c:v>16.68</c:v>
                </c:pt>
                <c:pt idx="51">
                  <c:v>16.05</c:v>
                </c:pt>
                <c:pt idx="52">
                  <c:v>15.5</c:v>
                </c:pt>
                <c:pt idx="53">
                  <c:v>15.67</c:v>
                </c:pt>
                <c:pt idx="54">
                  <c:v>15.21</c:v>
                </c:pt>
                <c:pt idx="56">
                  <c:v>15.11</c:v>
                </c:pt>
                <c:pt idx="57">
                  <c:v>15.73</c:v>
                </c:pt>
                <c:pt idx="58">
                  <c:v>15.61</c:v>
                </c:pt>
                <c:pt idx="59">
                  <c:v>15.62</c:v>
                </c:pt>
                <c:pt idx="60">
                  <c:v>15.64</c:v>
                </c:pt>
                <c:pt idx="61">
                  <c:v>2.5</c:v>
                </c:pt>
                <c:pt idx="62">
                  <c:v>4.7</c:v>
                </c:pt>
                <c:pt idx="63">
                  <c:v>7.5</c:v>
                </c:pt>
                <c:pt idx="64">
                  <c:v>5.0999999999999996</c:v>
                </c:pt>
                <c:pt idx="65">
                  <c:v>10.4</c:v>
                </c:pt>
                <c:pt idx="66">
                  <c:v>5.5</c:v>
                </c:pt>
                <c:pt idx="67">
                  <c:v>5.6</c:v>
                </c:pt>
                <c:pt idx="68">
                  <c:v>13.6</c:v>
                </c:pt>
                <c:pt idx="69">
                  <c:v>8.4</c:v>
                </c:pt>
                <c:pt idx="70">
                  <c:v>9.8000000000000007</c:v>
                </c:pt>
                <c:pt idx="71">
                  <c:v>15.2</c:v>
                </c:pt>
                <c:pt idx="72">
                  <c:v>15.8</c:v>
                </c:pt>
                <c:pt idx="74">
                  <c:v>12.8</c:v>
                </c:pt>
                <c:pt idx="76">
                  <c:v>18.2</c:v>
                </c:pt>
                <c:pt idx="77">
                  <c:v>20.100000000000001</c:v>
                </c:pt>
                <c:pt idx="78">
                  <c:v>14.8</c:v>
                </c:pt>
                <c:pt idx="79">
                  <c:v>16.23</c:v>
                </c:pt>
                <c:pt idx="80">
                  <c:v>13.8</c:v>
                </c:pt>
                <c:pt idx="81">
                  <c:v>12.5</c:v>
                </c:pt>
                <c:pt idx="83">
                  <c:v>15.69</c:v>
                </c:pt>
                <c:pt idx="84">
                  <c:v>16.62</c:v>
                </c:pt>
                <c:pt idx="85">
                  <c:v>16.68</c:v>
                </c:pt>
                <c:pt idx="86">
                  <c:v>16.05</c:v>
                </c:pt>
                <c:pt idx="97">
                  <c:v>15.69</c:v>
                </c:pt>
                <c:pt idx="98">
                  <c:v>15.41</c:v>
                </c:pt>
                <c:pt idx="99">
                  <c:v>16.079999999999998</c:v>
                </c:pt>
                <c:pt idx="100">
                  <c:v>15.35</c:v>
                </c:pt>
                <c:pt idx="103">
                  <c:v>16.079999999999998</c:v>
                </c:pt>
                <c:pt idx="104">
                  <c:v>15.35</c:v>
                </c:pt>
                <c:pt idx="106">
                  <c:v>17.600000000000001</c:v>
                </c:pt>
                <c:pt idx="107">
                  <c:v>17.670000000000002</c:v>
                </c:pt>
                <c:pt idx="108">
                  <c:v>18.850000000000001</c:v>
                </c:pt>
                <c:pt idx="109">
                  <c:v>17.88</c:v>
                </c:pt>
                <c:pt idx="111">
                  <c:v>17.600000000000001</c:v>
                </c:pt>
                <c:pt idx="112">
                  <c:v>17.670000000000002</c:v>
                </c:pt>
                <c:pt idx="113">
                  <c:v>16.25</c:v>
                </c:pt>
                <c:pt idx="114">
                  <c:v>18.13</c:v>
                </c:pt>
                <c:pt idx="115">
                  <c:v>17.82</c:v>
                </c:pt>
                <c:pt idx="116">
                  <c:v>17.739999999999998</c:v>
                </c:pt>
                <c:pt idx="117">
                  <c:v>17.59</c:v>
                </c:pt>
              </c:numCache>
            </c:numRef>
          </c:xVal>
          <c:yVal>
            <c:numRef>
              <c:f>IAP!$CE$2:$CE$125</c:f>
              <c:numCache>
                <c:formatCode>0.0</c:formatCode>
                <c:ptCount val="118"/>
                <c:pt idx="2" formatCode="General">
                  <c:v>18</c:v>
                </c:pt>
                <c:pt idx="3" formatCode="General">
                  <c:v>20</c:v>
                </c:pt>
                <c:pt idx="8">
                  <c:v>18</c:v>
                </c:pt>
                <c:pt idx="11">
                  <c:v>14</c:v>
                </c:pt>
                <c:pt idx="12">
                  <c:v>4</c:v>
                </c:pt>
                <c:pt idx="24" formatCode="General">
                  <c:v>18</c:v>
                </c:pt>
                <c:pt idx="25" formatCode="General">
                  <c:v>20</c:v>
                </c:pt>
                <c:pt idx="31">
                  <c:v>13</c:v>
                </c:pt>
                <c:pt idx="32">
                  <c:v>15</c:v>
                </c:pt>
                <c:pt idx="33">
                  <c:v>16</c:v>
                </c:pt>
                <c:pt idx="34">
                  <c:v>12</c:v>
                </c:pt>
                <c:pt idx="35">
                  <c:v>13</c:v>
                </c:pt>
                <c:pt idx="36">
                  <c:v>15</c:v>
                </c:pt>
                <c:pt idx="37">
                  <c:v>13</c:v>
                </c:pt>
                <c:pt idx="38">
                  <c:v>17</c:v>
                </c:pt>
                <c:pt idx="39">
                  <c:v>12</c:v>
                </c:pt>
                <c:pt idx="40">
                  <c:v>11</c:v>
                </c:pt>
                <c:pt idx="41">
                  <c:v>16</c:v>
                </c:pt>
                <c:pt idx="56">
                  <c:v>13</c:v>
                </c:pt>
                <c:pt idx="61">
                  <c:v>15</c:v>
                </c:pt>
                <c:pt idx="62">
                  <c:v>16</c:v>
                </c:pt>
                <c:pt idx="63">
                  <c:v>12</c:v>
                </c:pt>
                <c:pt idx="64">
                  <c:v>13</c:v>
                </c:pt>
                <c:pt idx="65">
                  <c:v>15</c:v>
                </c:pt>
                <c:pt idx="66">
                  <c:v>13</c:v>
                </c:pt>
                <c:pt idx="67">
                  <c:v>17</c:v>
                </c:pt>
                <c:pt idx="68">
                  <c:v>12</c:v>
                </c:pt>
                <c:pt idx="69">
                  <c:v>11</c:v>
                </c:pt>
                <c:pt idx="70">
                  <c:v>16</c:v>
                </c:pt>
                <c:pt idx="99">
                  <c:v>14</c:v>
                </c:pt>
                <c:pt idx="100">
                  <c:v>13</c:v>
                </c:pt>
                <c:pt idx="103">
                  <c:v>14</c:v>
                </c:pt>
                <c:pt idx="104">
                  <c:v>13</c:v>
                </c:pt>
                <c:pt idx="107">
                  <c:v>21.1</c:v>
                </c:pt>
                <c:pt idx="112">
                  <c:v>21.1</c:v>
                </c:pt>
                <c:pt idx="117">
                  <c:v>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6CA-4082-8CCE-120722637F72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GAP'!$M$2:$M$82</c:f>
              <c:numCache>
                <c:formatCode>0.00</c:formatCode>
                <c:ptCount val="81"/>
                <c:pt idx="0">
                  <c:v>11.28</c:v>
                </c:pt>
                <c:pt idx="1">
                  <c:v>13.19</c:v>
                </c:pt>
                <c:pt idx="2">
                  <c:v>13.16</c:v>
                </c:pt>
                <c:pt idx="3">
                  <c:v>15.43</c:v>
                </c:pt>
                <c:pt idx="4">
                  <c:v>13.39</c:v>
                </c:pt>
                <c:pt idx="5">
                  <c:v>13.55</c:v>
                </c:pt>
                <c:pt idx="6">
                  <c:v>10.130000000000001</c:v>
                </c:pt>
                <c:pt idx="7">
                  <c:v>14.01</c:v>
                </c:pt>
                <c:pt idx="8">
                  <c:v>13.91</c:v>
                </c:pt>
                <c:pt idx="9">
                  <c:v>13.63</c:v>
                </c:pt>
                <c:pt idx="10">
                  <c:v>13.88</c:v>
                </c:pt>
                <c:pt idx="11">
                  <c:v>14.05</c:v>
                </c:pt>
                <c:pt idx="12">
                  <c:v>12.03</c:v>
                </c:pt>
                <c:pt idx="13">
                  <c:v>15.02</c:v>
                </c:pt>
                <c:pt idx="14">
                  <c:v>11.11</c:v>
                </c:pt>
                <c:pt idx="15" formatCode="General">
                  <c:v>14.82</c:v>
                </c:pt>
                <c:pt idx="16" formatCode="General">
                  <c:v>13.1</c:v>
                </c:pt>
                <c:pt idx="17" formatCode="General">
                  <c:v>13.27</c:v>
                </c:pt>
                <c:pt idx="18" formatCode="General">
                  <c:v>13.45</c:v>
                </c:pt>
                <c:pt idx="19" formatCode="General">
                  <c:v>15.53</c:v>
                </c:pt>
                <c:pt idx="20" formatCode="General">
                  <c:v>13.02</c:v>
                </c:pt>
                <c:pt idx="21" formatCode="General">
                  <c:v>14.05</c:v>
                </c:pt>
                <c:pt idx="22" formatCode="General">
                  <c:v>13.73</c:v>
                </c:pt>
                <c:pt idx="23" formatCode="General">
                  <c:v>15.32</c:v>
                </c:pt>
                <c:pt idx="24" formatCode="General">
                  <c:v>13.86</c:v>
                </c:pt>
                <c:pt idx="25" formatCode="General">
                  <c:v>12.44</c:v>
                </c:pt>
                <c:pt idx="26" formatCode="General">
                  <c:v>14.09</c:v>
                </c:pt>
                <c:pt idx="27" formatCode="General">
                  <c:v>14.13</c:v>
                </c:pt>
                <c:pt idx="28" formatCode="General">
                  <c:v>13.17</c:v>
                </c:pt>
                <c:pt idx="29" formatCode="General">
                  <c:v>13.64</c:v>
                </c:pt>
                <c:pt idx="30" formatCode="General">
                  <c:v>11.81</c:v>
                </c:pt>
                <c:pt idx="31" formatCode="General">
                  <c:v>13.89</c:v>
                </c:pt>
                <c:pt idx="32" formatCode="General">
                  <c:v>12.64</c:v>
                </c:pt>
                <c:pt idx="33" formatCode="General">
                  <c:v>11.05</c:v>
                </c:pt>
                <c:pt idx="34" formatCode="General">
                  <c:v>12.19</c:v>
                </c:pt>
                <c:pt idx="35" formatCode="General">
                  <c:v>13.6</c:v>
                </c:pt>
                <c:pt idx="36" formatCode="General">
                  <c:v>11.27</c:v>
                </c:pt>
                <c:pt idx="37" formatCode="General">
                  <c:v>14.02</c:v>
                </c:pt>
                <c:pt idx="38" formatCode="General">
                  <c:v>15.58</c:v>
                </c:pt>
                <c:pt idx="39" formatCode="General">
                  <c:v>10.99</c:v>
                </c:pt>
                <c:pt idx="40">
                  <c:v>12.92</c:v>
                </c:pt>
                <c:pt idx="41">
                  <c:v>10.093170889582449</c:v>
                </c:pt>
                <c:pt idx="42">
                  <c:v>10.257903559175</c:v>
                </c:pt>
                <c:pt idx="43">
                  <c:v>10.61</c:v>
                </c:pt>
                <c:pt idx="44">
                  <c:v>12.59236904545393</c:v>
                </c:pt>
                <c:pt idx="45">
                  <c:v>10.5749216120375</c:v>
                </c:pt>
                <c:pt idx="46">
                  <c:v>11.011346001425</c:v>
                </c:pt>
                <c:pt idx="47" formatCode="General">
                  <c:v>15.06</c:v>
                </c:pt>
                <c:pt idx="48" formatCode="General">
                  <c:v>11.36</c:v>
                </c:pt>
                <c:pt idx="49" formatCode="General">
                  <c:v>16.2</c:v>
                </c:pt>
                <c:pt idx="50" formatCode="General">
                  <c:v>11.02</c:v>
                </c:pt>
                <c:pt idx="51" formatCode="General">
                  <c:v>17.79</c:v>
                </c:pt>
                <c:pt idx="52">
                  <c:v>7.17</c:v>
                </c:pt>
                <c:pt idx="53">
                  <c:v>11.4</c:v>
                </c:pt>
                <c:pt idx="54">
                  <c:v>7.17</c:v>
                </c:pt>
                <c:pt idx="55">
                  <c:v>21.4</c:v>
                </c:pt>
                <c:pt idx="56">
                  <c:v>16.149999999999999</c:v>
                </c:pt>
                <c:pt idx="57">
                  <c:v>3.42</c:v>
                </c:pt>
                <c:pt idx="58">
                  <c:v>19.899999999999999</c:v>
                </c:pt>
                <c:pt idx="59">
                  <c:v>15.7</c:v>
                </c:pt>
                <c:pt idx="60">
                  <c:v>7.34</c:v>
                </c:pt>
                <c:pt idx="61">
                  <c:v>6.32</c:v>
                </c:pt>
                <c:pt idx="62">
                  <c:v>7.19</c:v>
                </c:pt>
                <c:pt idx="63">
                  <c:v>8.1999999999999993</c:v>
                </c:pt>
                <c:pt idx="64">
                  <c:v>7.65</c:v>
                </c:pt>
                <c:pt idx="65">
                  <c:v>12.2</c:v>
                </c:pt>
                <c:pt idx="66">
                  <c:v>14.3</c:v>
                </c:pt>
                <c:pt idx="67">
                  <c:v>10.85</c:v>
                </c:pt>
                <c:pt idx="68">
                  <c:v>4.45</c:v>
                </c:pt>
                <c:pt idx="69">
                  <c:v>5.97</c:v>
                </c:pt>
                <c:pt idx="70">
                  <c:v>6.63</c:v>
                </c:pt>
                <c:pt idx="71">
                  <c:v>5.23</c:v>
                </c:pt>
                <c:pt idx="72">
                  <c:v>9.17</c:v>
                </c:pt>
                <c:pt idx="73">
                  <c:v>11.95</c:v>
                </c:pt>
                <c:pt idx="74">
                  <c:v>9.26</c:v>
                </c:pt>
                <c:pt idx="75">
                  <c:v>8.42</c:v>
                </c:pt>
                <c:pt idx="76">
                  <c:v>7.59</c:v>
                </c:pt>
                <c:pt idx="77">
                  <c:v>7.24</c:v>
                </c:pt>
                <c:pt idx="78">
                  <c:v>6.58</c:v>
                </c:pt>
                <c:pt idx="79">
                  <c:v>14.9</c:v>
                </c:pt>
                <c:pt idx="80">
                  <c:v>12.4</c:v>
                </c:pt>
              </c:numCache>
            </c:numRef>
          </c:xVal>
          <c:yVal>
            <c:numRef>
              <c:f>'APIP and GAP'!$CE$2:$CE$82</c:f>
              <c:numCache>
                <c:formatCode>0.0</c:formatCode>
                <c:ptCount val="81"/>
                <c:pt idx="15" formatCode="General">
                  <c:v>12.5</c:v>
                </c:pt>
                <c:pt idx="16" formatCode="General">
                  <c:v>15.3</c:v>
                </c:pt>
                <c:pt idx="17" formatCode="General">
                  <c:v>15.5</c:v>
                </c:pt>
                <c:pt idx="18" formatCode="General">
                  <c:v>15.6</c:v>
                </c:pt>
                <c:pt idx="19" formatCode="General">
                  <c:v>12.6</c:v>
                </c:pt>
                <c:pt idx="20" formatCode="General">
                  <c:v>15.6</c:v>
                </c:pt>
                <c:pt idx="21" formatCode="General">
                  <c:v>14.8</c:v>
                </c:pt>
                <c:pt idx="22" formatCode="General">
                  <c:v>16.7</c:v>
                </c:pt>
                <c:pt idx="23" formatCode="General">
                  <c:v>14.2</c:v>
                </c:pt>
                <c:pt idx="24" formatCode="General">
                  <c:v>18.3</c:v>
                </c:pt>
                <c:pt idx="25" formatCode="General">
                  <c:v>21.2</c:v>
                </c:pt>
                <c:pt idx="26" formatCode="General">
                  <c:v>20.100000000000001</c:v>
                </c:pt>
                <c:pt idx="27" formatCode="General">
                  <c:v>19.8</c:v>
                </c:pt>
                <c:pt idx="28" formatCode="General">
                  <c:v>18.399999999999999</c:v>
                </c:pt>
                <c:pt idx="29" formatCode="General">
                  <c:v>19</c:v>
                </c:pt>
                <c:pt idx="30" formatCode="General">
                  <c:v>15.8</c:v>
                </c:pt>
                <c:pt idx="31" formatCode="General">
                  <c:v>21.2</c:v>
                </c:pt>
                <c:pt idx="32" formatCode="General">
                  <c:v>15.7</c:v>
                </c:pt>
                <c:pt idx="33" formatCode="General">
                  <c:v>14.8</c:v>
                </c:pt>
                <c:pt idx="34" formatCode="General">
                  <c:v>18.899999999999999</c:v>
                </c:pt>
                <c:pt idx="35" formatCode="General">
                  <c:v>22</c:v>
                </c:pt>
                <c:pt idx="36" formatCode="General">
                  <c:v>19.7</c:v>
                </c:pt>
                <c:pt idx="37" formatCode="General">
                  <c:v>16.2</c:v>
                </c:pt>
                <c:pt idx="38" formatCode="General">
                  <c:v>19.2</c:v>
                </c:pt>
                <c:pt idx="41">
                  <c:v>15.539823</c:v>
                </c:pt>
                <c:pt idx="42" formatCode="General">
                  <c:v>12</c:v>
                </c:pt>
                <c:pt idx="43">
                  <c:v>15</c:v>
                </c:pt>
                <c:pt idx="47" formatCode="General">
                  <c:v>10.4</c:v>
                </c:pt>
                <c:pt idx="48" formatCode="General">
                  <c:v>3.6</c:v>
                </c:pt>
                <c:pt idx="49" formatCode="General">
                  <c:v>14.6</c:v>
                </c:pt>
                <c:pt idx="50" formatCode="General">
                  <c:v>10.8</c:v>
                </c:pt>
                <c:pt idx="51" formatCode="General">
                  <c:v>7.8</c:v>
                </c:pt>
                <c:pt idx="52" formatCode="General">
                  <c:v>16.3</c:v>
                </c:pt>
                <c:pt idx="53" formatCode="General">
                  <c:v>13.5</c:v>
                </c:pt>
                <c:pt idx="54" formatCode="General">
                  <c:v>12.7</c:v>
                </c:pt>
                <c:pt idx="55" formatCode="General">
                  <c:v>17.2</c:v>
                </c:pt>
                <c:pt idx="56" formatCode="General">
                  <c:v>17.399999999999999</c:v>
                </c:pt>
                <c:pt idx="57" formatCode="General">
                  <c:v>14.8</c:v>
                </c:pt>
                <c:pt idx="58" formatCode="General">
                  <c:v>16.5</c:v>
                </c:pt>
                <c:pt idx="59" formatCode="General">
                  <c:v>17.3</c:v>
                </c:pt>
                <c:pt idx="60" formatCode="General">
                  <c:v>17</c:v>
                </c:pt>
                <c:pt idx="61" formatCode="General">
                  <c:v>14.7</c:v>
                </c:pt>
                <c:pt idx="62" formatCode="General">
                  <c:v>15.9</c:v>
                </c:pt>
                <c:pt idx="63" formatCode="General">
                  <c:v>15.8</c:v>
                </c:pt>
                <c:pt idx="64" formatCode="General">
                  <c:v>16.899999999999999</c:v>
                </c:pt>
                <c:pt idx="65" formatCode="General">
                  <c:v>22.1</c:v>
                </c:pt>
                <c:pt idx="66" formatCode="General">
                  <c:v>16.2</c:v>
                </c:pt>
                <c:pt idx="67" formatCode="General">
                  <c:v>13.5</c:v>
                </c:pt>
                <c:pt idx="68" formatCode="General">
                  <c:v>17.600000000000001</c:v>
                </c:pt>
                <c:pt idx="69" formatCode="General">
                  <c:v>16.899999999999999</c:v>
                </c:pt>
                <c:pt idx="70" formatCode="General">
                  <c:v>17.100000000000001</c:v>
                </c:pt>
                <c:pt idx="71" formatCode="General">
                  <c:v>16.600000000000001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6CA-4082-8CCE-120722637F72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WEAR!$M$111:$M$118</c:f>
              <c:numCache>
                <c:formatCode>0.00</c:formatCode>
                <c:ptCount val="8"/>
                <c:pt idx="0">
                  <c:v>14.15</c:v>
                </c:pt>
                <c:pt idx="1">
                  <c:v>13.2</c:v>
                </c:pt>
                <c:pt idx="2">
                  <c:v>14.26</c:v>
                </c:pt>
                <c:pt idx="3">
                  <c:v>11.31</c:v>
                </c:pt>
                <c:pt idx="4">
                  <c:v>6.82</c:v>
                </c:pt>
                <c:pt idx="5">
                  <c:v>8.98</c:v>
                </c:pt>
                <c:pt idx="6">
                  <c:v>10.02</c:v>
                </c:pt>
                <c:pt idx="7">
                  <c:v>12.18</c:v>
                </c:pt>
              </c:numCache>
            </c:numRef>
          </c:xVal>
          <c:yVal>
            <c:numRef>
              <c:f>WEAR!$CE$111:$CE$118</c:f>
              <c:numCache>
                <c:formatCode>General</c:formatCode>
                <c:ptCount val="8"/>
                <c:pt idx="0">
                  <c:v>17</c:v>
                </c:pt>
                <c:pt idx="1">
                  <c:v>16</c:v>
                </c:pt>
                <c:pt idx="2">
                  <c:v>17</c:v>
                </c:pt>
                <c:pt idx="3">
                  <c:v>15</c:v>
                </c:pt>
                <c:pt idx="4">
                  <c:v>12</c:v>
                </c:pt>
                <c:pt idx="5">
                  <c:v>14</c:v>
                </c:pt>
                <c:pt idx="6">
                  <c:v>14</c:v>
                </c:pt>
                <c:pt idx="7">
                  <c:v>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6CA-4082-8CCE-120722637F72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IAP!$M$126:$M$132</c:f>
              <c:numCache>
                <c:formatCode>0.00</c:formatCode>
                <c:ptCount val="7"/>
                <c:pt idx="0">
                  <c:v>15.74</c:v>
                </c:pt>
                <c:pt idx="1">
                  <c:v>4.72</c:v>
                </c:pt>
                <c:pt idx="2">
                  <c:v>16.97</c:v>
                </c:pt>
                <c:pt idx="3">
                  <c:v>6.85</c:v>
                </c:pt>
                <c:pt idx="4">
                  <c:v>15.86</c:v>
                </c:pt>
                <c:pt idx="5">
                  <c:v>15.28</c:v>
                </c:pt>
                <c:pt idx="6">
                  <c:v>14.98</c:v>
                </c:pt>
              </c:numCache>
            </c:numRef>
          </c:xVal>
          <c:yVal>
            <c:numRef>
              <c:f>IAP!$CE$126:$CE$132</c:f>
              <c:numCache>
                <c:formatCode>0.0</c:formatCode>
                <c:ptCount val="7"/>
                <c:pt idx="0">
                  <c:v>13</c:v>
                </c:pt>
                <c:pt idx="1">
                  <c:v>16</c:v>
                </c:pt>
                <c:pt idx="2">
                  <c:v>15</c:v>
                </c:pt>
                <c:pt idx="3">
                  <c:v>15</c:v>
                </c:pt>
                <c:pt idx="4" formatCode="General">
                  <c:v>19</c:v>
                </c:pt>
                <c:pt idx="5" formatCode="General">
                  <c:v>20</c:v>
                </c:pt>
                <c:pt idx="6" formatCode="General">
                  <c:v>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86CA-4082-8CCE-120722637F72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GAP'!$CE$83:$CE$92</c:f>
              <c:numCache>
                <c:formatCode>0.0</c:formatCode>
                <c:ptCount val="10"/>
                <c:pt idx="0">
                  <c:v>14.845744</c:v>
                </c:pt>
                <c:pt idx="1">
                  <c:v>15.408329</c:v>
                </c:pt>
                <c:pt idx="2" formatCode="General">
                  <c:v>15</c:v>
                </c:pt>
                <c:pt idx="4">
                  <c:v>16</c:v>
                </c:pt>
                <c:pt idx="5">
                  <c:v>11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86CA-4082-8CCE-120722637F72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GAP'!$CE$83:$CE$92</c:f>
              <c:numCache>
                <c:formatCode>0.0</c:formatCode>
                <c:ptCount val="10"/>
                <c:pt idx="0">
                  <c:v>14.845744</c:v>
                </c:pt>
                <c:pt idx="1">
                  <c:v>15.408329</c:v>
                </c:pt>
                <c:pt idx="2" formatCode="General">
                  <c:v>15</c:v>
                </c:pt>
                <c:pt idx="4">
                  <c:v>16</c:v>
                </c:pt>
                <c:pt idx="5">
                  <c:v>11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86CA-4082-8CCE-120722637F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7080008"/>
        <c:axId val="567083536"/>
      </c:scatterChart>
      <c:valAx>
        <c:axId val="56708000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CaO</a:t>
                </a:r>
                <a:r>
                  <a:rPr lang="en-US" sz="1200" b="0" i="0" u="none" strike="noStrike" baseline="0">
                    <a:effectLst/>
                  </a:rPr>
                  <a:t>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US" sz="1200" b="0" i="0" u="none" strike="noStrike" baseline="0">
                    <a:effectLst/>
                  </a:rPr>
                  <a:t>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83536"/>
        <c:crosses val="autoZero"/>
        <c:crossBetween val="midCat"/>
      </c:valAx>
      <c:valAx>
        <c:axId val="567083536"/>
        <c:scaling>
          <c:orientation val="minMax"/>
          <c:max val="35"/>
          <c:min val="5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Ga</a:t>
                </a:r>
                <a:r>
                  <a:rPr lang="en-US" sz="1200" b="0" i="0" u="none" strike="noStrike" baseline="0">
                    <a:effectLst/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80008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1270622029146003"/>
          <c:y val="6.8514702983118722E-2"/>
          <c:w val="0.27105021089781117"/>
          <c:h val="0.207604952847082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WEAR!$M$2:$M$110</c:f>
              <c:numCache>
                <c:formatCode>0.00</c:formatCode>
                <c:ptCount val="109"/>
                <c:pt idx="2">
                  <c:v>7.9</c:v>
                </c:pt>
                <c:pt idx="3">
                  <c:v>13.5</c:v>
                </c:pt>
                <c:pt idx="4">
                  <c:v>11.4</c:v>
                </c:pt>
                <c:pt idx="5">
                  <c:v>12.1</c:v>
                </c:pt>
                <c:pt idx="6">
                  <c:v>12.2</c:v>
                </c:pt>
                <c:pt idx="7">
                  <c:v>12.2</c:v>
                </c:pt>
                <c:pt idx="8">
                  <c:v>12.1</c:v>
                </c:pt>
                <c:pt idx="9">
                  <c:v>12</c:v>
                </c:pt>
                <c:pt idx="10">
                  <c:v>12</c:v>
                </c:pt>
                <c:pt idx="11">
                  <c:v>12.2</c:v>
                </c:pt>
                <c:pt idx="12">
                  <c:v>12.3</c:v>
                </c:pt>
                <c:pt idx="13">
                  <c:v>12.3</c:v>
                </c:pt>
                <c:pt idx="14">
                  <c:v>12.2</c:v>
                </c:pt>
                <c:pt idx="15">
                  <c:v>12.2</c:v>
                </c:pt>
                <c:pt idx="16">
                  <c:v>12.1</c:v>
                </c:pt>
                <c:pt idx="17">
                  <c:v>12.1</c:v>
                </c:pt>
                <c:pt idx="18">
                  <c:v>12.2</c:v>
                </c:pt>
                <c:pt idx="19">
                  <c:v>12.2</c:v>
                </c:pt>
                <c:pt idx="20">
                  <c:v>12.3</c:v>
                </c:pt>
                <c:pt idx="21">
                  <c:v>16.5</c:v>
                </c:pt>
                <c:pt idx="22">
                  <c:v>13.6</c:v>
                </c:pt>
                <c:pt idx="23">
                  <c:v>12.5</c:v>
                </c:pt>
                <c:pt idx="24">
                  <c:v>12</c:v>
                </c:pt>
                <c:pt idx="25">
                  <c:v>12.1</c:v>
                </c:pt>
                <c:pt idx="26">
                  <c:v>9.5</c:v>
                </c:pt>
                <c:pt idx="27">
                  <c:v>12.1</c:v>
                </c:pt>
                <c:pt idx="28">
                  <c:v>12</c:v>
                </c:pt>
                <c:pt idx="29">
                  <c:v>12.2</c:v>
                </c:pt>
                <c:pt idx="30">
                  <c:v>12.2</c:v>
                </c:pt>
                <c:pt idx="31">
                  <c:v>12.2</c:v>
                </c:pt>
                <c:pt idx="32">
                  <c:v>12.2</c:v>
                </c:pt>
                <c:pt idx="33">
                  <c:v>17.29</c:v>
                </c:pt>
                <c:pt idx="34">
                  <c:v>14.19</c:v>
                </c:pt>
                <c:pt idx="35">
                  <c:v>12.99</c:v>
                </c:pt>
                <c:pt idx="36">
                  <c:v>17.7</c:v>
                </c:pt>
                <c:pt idx="37">
                  <c:v>13.45</c:v>
                </c:pt>
                <c:pt idx="38">
                  <c:v>13.68</c:v>
                </c:pt>
                <c:pt idx="39">
                  <c:v>14.56</c:v>
                </c:pt>
                <c:pt idx="40">
                  <c:v>13.73</c:v>
                </c:pt>
                <c:pt idx="41">
                  <c:v>18.86</c:v>
                </c:pt>
                <c:pt idx="42">
                  <c:v>17.41</c:v>
                </c:pt>
                <c:pt idx="43">
                  <c:v>11.515700000000001</c:v>
                </c:pt>
                <c:pt idx="44">
                  <c:v>11.1447</c:v>
                </c:pt>
                <c:pt idx="45">
                  <c:v>11.326700000000001</c:v>
                </c:pt>
                <c:pt idx="46">
                  <c:v>11.003</c:v>
                </c:pt>
                <c:pt idx="47">
                  <c:v>10.9436</c:v>
                </c:pt>
                <c:pt idx="48">
                  <c:v>11.331</c:v>
                </c:pt>
                <c:pt idx="49">
                  <c:v>11.27</c:v>
                </c:pt>
                <c:pt idx="50">
                  <c:v>10.6241</c:v>
                </c:pt>
                <c:pt idx="52">
                  <c:v>8.6999999999999993</c:v>
                </c:pt>
                <c:pt idx="53">
                  <c:v>10.18</c:v>
                </c:pt>
                <c:pt idx="54">
                  <c:v>11.54</c:v>
                </c:pt>
                <c:pt idx="56">
                  <c:v>15.76</c:v>
                </c:pt>
                <c:pt idx="57">
                  <c:v>15.02</c:v>
                </c:pt>
                <c:pt idx="58">
                  <c:v>16.559999999999999</c:v>
                </c:pt>
                <c:pt idx="59">
                  <c:v>15.63</c:v>
                </c:pt>
                <c:pt idx="60">
                  <c:v>8.43</c:v>
                </c:pt>
                <c:pt idx="61">
                  <c:v>9.8000000000000007</c:v>
                </c:pt>
                <c:pt idx="62">
                  <c:v>13.28</c:v>
                </c:pt>
                <c:pt idx="63">
                  <c:v>13.06</c:v>
                </c:pt>
                <c:pt idx="64">
                  <c:v>10.34</c:v>
                </c:pt>
                <c:pt idx="65">
                  <c:v>9.67</c:v>
                </c:pt>
                <c:pt idx="66">
                  <c:v>14.18</c:v>
                </c:pt>
                <c:pt idx="67">
                  <c:v>8.68</c:v>
                </c:pt>
                <c:pt idx="68">
                  <c:v>8.2899999999999991</c:v>
                </c:pt>
                <c:pt idx="69">
                  <c:v>7.36</c:v>
                </c:pt>
                <c:pt idx="70">
                  <c:v>9.19</c:v>
                </c:pt>
                <c:pt idx="71">
                  <c:v>9</c:v>
                </c:pt>
                <c:pt idx="72">
                  <c:v>10.09</c:v>
                </c:pt>
                <c:pt idx="73">
                  <c:v>10.99</c:v>
                </c:pt>
                <c:pt idx="74">
                  <c:v>14.58</c:v>
                </c:pt>
                <c:pt idx="75">
                  <c:v>16.45</c:v>
                </c:pt>
                <c:pt idx="76">
                  <c:v>9.57</c:v>
                </c:pt>
                <c:pt idx="77">
                  <c:v>11.2</c:v>
                </c:pt>
                <c:pt idx="78">
                  <c:v>6.52</c:v>
                </c:pt>
                <c:pt idx="79">
                  <c:v>12.24</c:v>
                </c:pt>
                <c:pt idx="80">
                  <c:v>10.09</c:v>
                </c:pt>
                <c:pt idx="81">
                  <c:v>16.98</c:v>
                </c:pt>
                <c:pt idx="82">
                  <c:v>16.54</c:v>
                </c:pt>
                <c:pt idx="83">
                  <c:v>15.64</c:v>
                </c:pt>
                <c:pt idx="84">
                  <c:v>15.22</c:v>
                </c:pt>
                <c:pt idx="85">
                  <c:v>10.4</c:v>
                </c:pt>
                <c:pt idx="86">
                  <c:v>13.98</c:v>
                </c:pt>
                <c:pt idx="87">
                  <c:v>11.03</c:v>
                </c:pt>
                <c:pt idx="95">
                  <c:v>14.28</c:v>
                </c:pt>
                <c:pt idx="96">
                  <c:v>9.7899999999999991</c:v>
                </c:pt>
                <c:pt idx="97">
                  <c:v>10.45</c:v>
                </c:pt>
                <c:pt idx="98">
                  <c:v>16.059999999999999</c:v>
                </c:pt>
                <c:pt idx="99">
                  <c:v>15.23</c:v>
                </c:pt>
                <c:pt idx="100">
                  <c:v>16</c:v>
                </c:pt>
                <c:pt idx="105">
                  <c:v>16.79</c:v>
                </c:pt>
              </c:numCache>
            </c:numRef>
          </c:xVal>
          <c:yVal>
            <c:numRef>
              <c:f>WEAR!$BO$2:$BO$110</c:f>
              <c:numCache>
                <c:formatCode>0.0</c:formatCode>
                <c:ptCount val="109"/>
                <c:pt idx="2">
                  <c:v>292</c:v>
                </c:pt>
                <c:pt idx="3">
                  <c:v>162</c:v>
                </c:pt>
                <c:pt idx="4">
                  <c:v>321</c:v>
                </c:pt>
                <c:pt idx="5">
                  <c:v>330</c:v>
                </c:pt>
                <c:pt idx="6">
                  <c:v>479</c:v>
                </c:pt>
                <c:pt idx="7">
                  <c:v>505</c:v>
                </c:pt>
                <c:pt idx="8">
                  <c:v>462</c:v>
                </c:pt>
                <c:pt idx="9">
                  <c:v>477</c:v>
                </c:pt>
                <c:pt idx="10">
                  <c:v>484</c:v>
                </c:pt>
                <c:pt idx="11">
                  <c:v>494</c:v>
                </c:pt>
                <c:pt idx="12">
                  <c:v>487</c:v>
                </c:pt>
                <c:pt idx="13">
                  <c:v>482</c:v>
                </c:pt>
                <c:pt idx="14">
                  <c:v>478</c:v>
                </c:pt>
                <c:pt idx="15">
                  <c:v>373</c:v>
                </c:pt>
                <c:pt idx="16">
                  <c:v>477</c:v>
                </c:pt>
                <c:pt idx="17">
                  <c:v>487</c:v>
                </c:pt>
                <c:pt idx="18">
                  <c:v>365</c:v>
                </c:pt>
                <c:pt idx="19">
                  <c:v>362</c:v>
                </c:pt>
                <c:pt idx="20">
                  <c:v>334</c:v>
                </c:pt>
                <c:pt idx="21">
                  <c:v>224</c:v>
                </c:pt>
                <c:pt idx="22">
                  <c:v>171</c:v>
                </c:pt>
                <c:pt idx="23">
                  <c:v>320</c:v>
                </c:pt>
                <c:pt idx="24">
                  <c:v>333</c:v>
                </c:pt>
                <c:pt idx="25">
                  <c:v>336</c:v>
                </c:pt>
                <c:pt idx="26">
                  <c:v>240</c:v>
                </c:pt>
                <c:pt idx="27">
                  <c:v>315</c:v>
                </c:pt>
                <c:pt idx="28">
                  <c:v>320</c:v>
                </c:pt>
                <c:pt idx="31">
                  <c:v>340</c:v>
                </c:pt>
                <c:pt idx="32">
                  <c:v>336</c:v>
                </c:pt>
                <c:pt idx="33">
                  <c:v>432</c:v>
                </c:pt>
                <c:pt idx="34">
                  <c:v>367</c:v>
                </c:pt>
                <c:pt idx="40">
                  <c:v>409</c:v>
                </c:pt>
                <c:pt idx="41">
                  <c:v>435</c:v>
                </c:pt>
                <c:pt idx="42">
                  <c:v>278</c:v>
                </c:pt>
                <c:pt idx="43">
                  <c:v>396.59158602271134</c:v>
                </c:pt>
                <c:pt idx="44">
                  <c:v>418.95369714553573</c:v>
                </c:pt>
                <c:pt idx="45">
                  <c:v>439.12059064226497</c:v>
                </c:pt>
                <c:pt idx="47">
                  <c:v>431.4049391813362</c:v>
                </c:pt>
                <c:pt idx="48">
                  <c:v>441.35721726383838</c:v>
                </c:pt>
                <c:pt idx="49">
                  <c:v>434.3058017192613</c:v>
                </c:pt>
                <c:pt idx="50">
                  <c:v>484.41117357320513</c:v>
                </c:pt>
                <c:pt idx="55">
                  <c:v>102</c:v>
                </c:pt>
                <c:pt idx="56">
                  <c:v>420.71</c:v>
                </c:pt>
                <c:pt idx="57">
                  <c:v>356.27</c:v>
                </c:pt>
                <c:pt idx="58">
                  <c:v>383</c:v>
                </c:pt>
                <c:pt idx="59">
                  <c:v>406</c:v>
                </c:pt>
                <c:pt idx="60">
                  <c:v>252</c:v>
                </c:pt>
                <c:pt idx="61">
                  <c:v>252</c:v>
                </c:pt>
                <c:pt idx="62">
                  <c:v>513</c:v>
                </c:pt>
                <c:pt idx="63">
                  <c:v>421.07</c:v>
                </c:pt>
                <c:pt idx="64">
                  <c:v>284.61</c:v>
                </c:pt>
                <c:pt idx="65">
                  <c:v>285</c:v>
                </c:pt>
                <c:pt idx="66">
                  <c:v>416</c:v>
                </c:pt>
                <c:pt idx="67">
                  <c:v>286</c:v>
                </c:pt>
                <c:pt idx="68">
                  <c:v>160.71</c:v>
                </c:pt>
                <c:pt idx="69">
                  <c:v>152.35</c:v>
                </c:pt>
                <c:pt idx="71">
                  <c:v>196</c:v>
                </c:pt>
                <c:pt idx="72">
                  <c:v>281</c:v>
                </c:pt>
                <c:pt idx="73">
                  <c:v>342</c:v>
                </c:pt>
                <c:pt idx="74">
                  <c:v>343</c:v>
                </c:pt>
                <c:pt idx="75">
                  <c:v>347</c:v>
                </c:pt>
                <c:pt idx="76">
                  <c:v>222</c:v>
                </c:pt>
                <c:pt idx="77">
                  <c:v>271</c:v>
                </c:pt>
                <c:pt idx="78">
                  <c:v>132</c:v>
                </c:pt>
                <c:pt idx="79">
                  <c:v>252</c:v>
                </c:pt>
                <c:pt idx="86">
                  <c:v>404</c:v>
                </c:pt>
                <c:pt idx="87">
                  <c:v>328</c:v>
                </c:pt>
                <c:pt idx="89">
                  <c:v>153</c:v>
                </c:pt>
                <c:pt idx="90">
                  <c:v>144</c:v>
                </c:pt>
                <c:pt idx="92">
                  <c:v>396</c:v>
                </c:pt>
                <c:pt idx="93">
                  <c:v>285</c:v>
                </c:pt>
                <c:pt idx="107">
                  <c:v>486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91A-4C24-98E2-A0B7A67C0B47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IAP!$M$2:$M$125</c:f>
              <c:numCache>
                <c:formatCode>0.00</c:formatCode>
                <c:ptCount val="118"/>
                <c:pt idx="0">
                  <c:v>14.1</c:v>
                </c:pt>
                <c:pt idx="2">
                  <c:v>15.84</c:v>
                </c:pt>
                <c:pt idx="3">
                  <c:v>15.9</c:v>
                </c:pt>
                <c:pt idx="4">
                  <c:v>14.97</c:v>
                </c:pt>
                <c:pt idx="5">
                  <c:v>14.98</c:v>
                </c:pt>
                <c:pt idx="6">
                  <c:v>14.91</c:v>
                </c:pt>
                <c:pt idx="7">
                  <c:v>14.68</c:v>
                </c:pt>
                <c:pt idx="8">
                  <c:v>13.96</c:v>
                </c:pt>
                <c:pt idx="9">
                  <c:v>15.99</c:v>
                </c:pt>
                <c:pt idx="10">
                  <c:v>15.43</c:v>
                </c:pt>
                <c:pt idx="11">
                  <c:v>13.6</c:v>
                </c:pt>
                <c:pt idx="12">
                  <c:v>14.6</c:v>
                </c:pt>
                <c:pt idx="13">
                  <c:v>11.13</c:v>
                </c:pt>
                <c:pt idx="15">
                  <c:v>15.4</c:v>
                </c:pt>
                <c:pt idx="16">
                  <c:v>14.1</c:v>
                </c:pt>
                <c:pt idx="18">
                  <c:v>15.26</c:v>
                </c:pt>
                <c:pt idx="19">
                  <c:v>14.67</c:v>
                </c:pt>
                <c:pt idx="20">
                  <c:v>15.42</c:v>
                </c:pt>
                <c:pt idx="21">
                  <c:v>15.31</c:v>
                </c:pt>
                <c:pt idx="24">
                  <c:v>16.149999999999999</c:v>
                </c:pt>
                <c:pt idx="25">
                  <c:v>15.2</c:v>
                </c:pt>
                <c:pt idx="26">
                  <c:v>15.26</c:v>
                </c:pt>
                <c:pt idx="27">
                  <c:v>15.5</c:v>
                </c:pt>
                <c:pt idx="28">
                  <c:v>15.67</c:v>
                </c:pt>
                <c:pt idx="29">
                  <c:v>15.21</c:v>
                </c:pt>
                <c:pt idx="31">
                  <c:v>15.11</c:v>
                </c:pt>
                <c:pt idx="32">
                  <c:v>2.5</c:v>
                </c:pt>
                <c:pt idx="33">
                  <c:v>4.7</c:v>
                </c:pt>
                <c:pt idx="34">
                  <c:v>7.5</c:v>
                </c:pt>
                <c:pt idx="35">
                  <c:v>5.0999999999999996</c:v>
                </c:pt>
                <c:pt idx="36">
                  <c:v>10.4</c:v>
                </c:pt>
                <c:pt idx="37">
                  <c:v>5.5</c:v>
                </c:pt>
                <c:pt idx="38">
                  <c:v>5.6</c:v>
                </c:pt>
                <c:pt idx="39">
                  <c:v>13.6</c:v>
                </c:pt>
                <c:pt idx="40">
                  <c:v>8.4</c:v>
                </c:pt>
                <c:pt idx="41">
                  <c:v>9.8000000000000007</c:v>
                </c:pt>
                <c:pt idx="43">
                  <c:v>12.8</c:v>
                </c:pt>
                <c:pt idx="45">
                  <c:v>14.8</c:v>
                </c:pt>
                <c:pt idx="46">
                  <c:v>16.23</c:v>
                </c:pt>
                <c:pt idx="48">
                  <c:v>15.69</c:v>
                </c:pt>
                <c:pt idx="49">
                  <c:v>16.62</c:v>
                </c:pt>
                <c:pt idx="50">
                  <c:v>16.68</c:v>
                </c:pt>
                <c:pt idx="51">
                  <c:v>16.05</c:v>
                </c:pt>
                <c:pt idx="52">
                  <c:v>15.5</c:v>
                </c:pt>
                <c:pt idx="53">
                  <c:v>15.67</c:v>
                </c:pt>
                <c:pt idx="54">
                  <c:v>15.21</c:v>
                </c:pt>
                <c:pt idx="56">
                  <c:v>15.11</c:v>
                </c:pt>
                <c:pt idx="57">
                  <c:v>15.73</c:v>
                </c:pt>
                <c:pt idx="58">
                  <c:v>15.61</c:v>
                </c:pt>
                <c:pt idx="59">
                  <c:v>15.62</c:v>
                </c:pt>
                <c:pt idx="60">
                  <c:v>15.64</c:v>
                </c:pt>
                <c:pt idx="61">
                  <c:v>2.5</c:v>
                </c:pt>
                <c:pt idx="62">
                  <c:v>4.7</c:v>
                </c:pt>
                <c:pt idx="63">
                  <c:v>7.5</c:v>
                </c:pt>
                <c:pt idx="64">
                  <c:v>5.0999999999999996</c:v>
                </c:pt>
                <c:pt idx="65">
                  <c:v>10.4</c:v>
                </c:pt>
                <c:pt idx="66">
                  <c:v>5.5</c:v>
                </c:pt>
                <c:pt idx="67">
                  <c:v>5.6</c:v>
                </c:pt>
                <c:pt idx="68">
                  <c:v>13.6</c:v>
                </c:pt>
                <c:pt idx="69">
                  <c:v>8.4</c:v>
                </c:pt>
                <c:pt idx="70">
                  <c:v>9.8000000000000007</c:v>
                </c:pt>
                <c:pt idx="71">
                  <c:v>15.2</c:v>
                </c:pt>
                <c:pt idx="72">
                  <c:v>15.8</c:v>
                </c:pt>
                <c:pt idx="74">
                  <c:v>12.8</c:v>
                </c:pt>
                <c:pt idx="76">
                  <c:v>18.2</c:v>
                </c:pt>
                <c:pt idx="77">
                  <c:v>20.100000000000001</c:v>
                </c:pt>
                <c:pt idx="78">
                  <c:v>14.8</c:v>
                </c:pt>
                <c:pt idx="79">
                  <c:v>16.23</c:v>
                </c:pt>
                <c:pt idx="80">
                  <c:v>13.8</c:v>
                </c:pt>
                <c:pt idx="81">
                  <c:v>12.5</c:v>
                </c:pt>
                <c:pt idx="83">
                  <c:v>15.69</c:v>
                </c:pt>
                <c:pt idx="84">
                  <c:v>16.62</c:v>
                </c:pt>
                <c:pt idx="85">
                  <c:v>16.68</c:v>
                </c:pt>
                <c:pt idx="86">
                  <c:v>16.05</c:v>
                </c:pt>
                <c:pt idx="97">
                  <c:v>15.69</c:v>
                </c:pt>
                <c:pt idx="98">
                  <c:v>15.41</c:v>
                </c:pt>
                <c:pt idx="99">
                  <c:v>16.079999999999998</c:v>
                </c:pt>
                <c:pt idx="100">
                  <c:v>15.35</c:v>
                </c:pt>
                <c:pt idx="103">
                  <c:v>16.079999999999998</c:v>
                </c:pt>
                <c:pt idx="104">
                  <c:v>15.35</c:v>
                </c:pt>
                <c:pt idx="106">
                  <c:v>17.600000000000001</c:v>
                </c:pt>
                <c:pt idx="107">
                  <c:v>17.670000000000002</c:v>
                </c:pt>
                <c:pt idx="108">
                  <c:v>18.850000000000001</c:v>
                </c:pt>
                <c:pt idx="109">
                  <c:v>17.88</c:v>
                </c:pt>
                <c:pt idx="111">
                  <c:v>17.600000000000001</c:v>
                </c:pt>
                <c:pt idx="112">
                  <c:v>17.670000000000002</c:v>
                </c:pt>
                <c:pt idx="113">
                  <c:v>16.25</c:v>
                </c:pt>
                <c:pt idx="114">
                  <c:v>18.13</c:v>
                </c:pt>
                <c:pt idx="115">
                  <c:v>17.82</c:v>
                </c:pt>
                <c:pt idx="116">
                  <c:v>17.739999999999998</c:v>
                </c:pt>
                <c:pt idx="117">
                  <c:v>17.59</c:v>
                </c:pt>
              </c:numCache>
            </c:numRef>
          </c:xVal>
          <c:yVal>
            <c:numRef>
              <c:f>IAP!$BO$2:$BO$125</c:f>
              <c:numCache>
                <c:formatCode>0</c:formatCode>
                <c:ptCount val="118"/>
                <c:pt idx="0">
                  <c:v>460</c:v>
                </c:pt>
                <c:pt idx="2" formatCode="General">
                  <c:v>547</c:v>
                </c:pt>
                <c:pt idx="3" formatCode="General">
                  <c:v>544</c:v>
                </c:pt>
                <c:pt idx="4">
                  <c:v>578</c:v>
                </c:pt>
                <c:pt idx="5">
                  <c:v>486</c:v>
                </c:pt>
                <c:pt idx="6">
                  <c:v>481</c:v>
                </c:pt>
                <c:pt idx="7">
                  <c:v>526</c:v>
                </c:pt>
                <c:pt idx="8">
                  <c:v>526</c:v>
                </c:pt>
                <c:pt idx="11">
                  <c:v>519</c:v>
                </c:pt>
                <c:pt idx="12">
                  <c:v>514</c:v>
                </c:pt>
                <c:pt idx="13">
                  <c:v>531</c:v>
                </c:pt>
                <c:pt idx="16">
                  <c:v>460</c:v>
                </c:pt>
                <c:pt idx="18">
                  <c:v>586</c:v>
                </c:pt>
                <c:pt idx="24" formatCode="General">
                  <c:v>539</c:v>
                </c:pt>
                <c:pt idx="25" formatCode="General">
                  <c:v>564</c:v>
                </c:pt>
                <c:pt idx="26">
                  <c:v>586</c:v>
                </c:pt>
                <c:pt idx="27">
                  <c:v>156</c:v>
                </c:pt>
                <c:pt idx="28">
                  <c:v>191</c:v>
                </c:pt>
                <c:pt idx="29">
                  <c:v>176</c:v>
                </c:pt>
                <c:pt idx="31">
                  <c:v>196</c:v>
                </c:pt>
                <c:pt idx="32">
                  <c:v>212</c:v>
                </c:pt>
                <c:pt idx="33">
                  <c:v>187</c:v>
                </c:pt>
                <c:pt idx="34">
                  <c:v>171</c:v>
                </c:pt>
                <c:pt idx="35">
                  <c:v>186</c:v>
                </c:pt>
                <c:pt idx="36">
                  <c:v>149</c:v>
                </c:pt>
                <c:pt idx="37">
                  <c:v>184</c:v>
                </c:pt>
                <c:pt idx="38">
                  <c:v>193</c:v>
                </c:pt>
                <c:pt idx="39">
                  <c:v>135</c:v>
                </c:pt>
                <c:pt idx="40">
                  <c:v>210</c:v>
                </c:pt>
                <c:pt idx="41">
                  <c:v>175</c:v>
                </c:pt>
                <c:pt idx="43">
                  <c:v>160</c:v>
                </c:pt>
                <c:pt idx="45">
                  <c:v>208</c:v>
                </c:pt>
                <c:pt idx="52">
                  <c:v>156</c:v>
                </c:pt>
                <c:pt idx="53">
                  <c:v>191</c:v>
                </c:pt>
                <c:pt idx="54">
                  <c:v>176</c:v>
                </c:pt>
                <c:pt idx="56">
                  <c:v>196</c:v>
                </c:pt>
                <c:pt idx="57">
                  <c:v>177</c:v>
                </c:pt>
                <c:pt idx="58">
                  <c:v>186</c:v>
                </c:pt>
                <c:pt idx="59">
                  <c:v>185</c:v>
                </c:pt>
                <c:pt idx="60">
                  <c:v>198</c:v>
                </c:pt>
                <c:pt idx="61">
                  <c:v>212</c:v>
                </c:pt>
                <c:pt idx="62">
                  <c:v>187</c:v>
                </c:pt>
                <c:pt idx="63">
                  <c:v>171</c:v>
                </c:pt>
                <c:pt idx="64">
                  <c:v>186</c:v>
                </c:pt>
                <c:pt idx="65">
                  <c:v>149</c:v>
                </c:pt>
                <c:pt idx="66">
                  <c:v>184</c:v>
                </c:pt>
                <c:pt idx="67">
                  <c:v>193</c:v>
                </c:pt>
                <c:pt idx="68">
                  <c:v>135</c:v>
                </c:pt>
                <c:pt idx="69">
                  <c:v>210</c:v>
                </c:pt>
                <c:pt idx="70">
                  <c:v>175</c:v>
                </c:pt>
                <c:pt idx="74">
                  <c:v>160</c:v>
                </c:pt>
                <c:pt idx="78">
                  <c:v>208</c:v>
                </c:pt>
                <c:pt idx="80">
                  <c:v>115</c:v>
                </c:pt>
                <c:pt idx="81">
                  <c:v>129</c:v>
                </c:pt>
                <c:pt idx="98">
                  <c:v>156</c:v>
                </c:pt>
                <c:pt idx="99">
                  <c:v>187</c:v>
                </c:pt>
                <c:pt idx="100">
                  <c:v>190</c:v>
                </c:pt>
                <c:pt idx="103">
                  <c:v>187</c:v>
                </c:pt>
                <c:pt idx="104">
                  <c:v>190</c:v>
                </c:pt>
                <c:pt idx="106">
                  <c:v>559</c:v>
                </c:pt>
                <c:pt idx="107">
                  <c:v>566.29999999999995</c:v>
                </c:pt>
                <c:pt idx="108">
                  <c:v>482</c:v>
                </c:pt>
                <c:pt idx="109">
                  <c:v>475</c:v>
                </c:pt>
                <c:pt idx="111">
                  <c:v>559</c:v>
                </c:pt>
                <c:pt idx="112">
                  <c:v>566.29999999999995</c:v>
                </c:pt>
                <c:pt idx="117">
                  <c:v>498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91A-4C24-98E2-A0B7A67C0B47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GAP'!$M$2:$M$82</c:f>
              <c:numCache>
                <c:formatCode>0.00</c:formatCode>
                <c:ptCount val="81"/>
                <c:pt idx="0">
                  <c:v>11.28</c:v>
                </c:pt>
                <c:pt idx="1">
                  <c:v>13.19</c:v>
                </c:pt>
                <c:pt idx="2">
                  <c:v>13.16</c:v>
                </c:pt>
                <c:pt idx="3">
                  <c:v>15.43</c:v>
                </c:pt>
                <c:pt idx="4">
                  <c:v>13.39</c:v>
                </c:pt>
                <c:pt idx="5">
                  <c:v>13.55</c:v>
                </c:pt>
                <c:pt idx="6">
                  <c:v>10.130000000000001</c:v>
                </c:pt>
                <c:pt idx="7">
                  <c:v>14.01</c:v>
                </c:pt>
                <c:pt idx="8">
                  <c:v>13.91</c:v>
                </c:pt>
                <c:pt idx="9">
                  <c:v>13.63</c:v>
                </c:pt>
                <c:pt idx="10">
                  <c:v>13.88</c:v>
                </c:pt>
                <c:pt idx="11">
                  <c:v>14.05</c:v>
                </c:pt>
                <c:pt idx="12">
                  <c:v>12.03</c:v>
                </c:pt>
                <c:pt idx="13">
                  <c:v>15.02</c:v>
                </c:pt>
                <c:pt idx="14">
                  <c:v>11.11</c:v>
                </c:pt>
                <c:pt idx="15" formatCode="General">
                  <c:v>14.82</c:v>
                </c:pt>
                <c:pt idx="16" formatCode="General">
                  <c:v>13.1</c:v>
                </c:pt>
                <c:pt idx="17" formatCode="General">
                  <c:v>13.27</c:v>
                </c:pt>
                <c:pt idx="18" formatCode="General">
                  <c:v>13.45</c:v>
                </c:pt>
                <c:pt idx="19" formatCode="General">
                  <c:v>15.53</c:v>
                </c:pt>
                <c:pt idx="20" formatCode="General">
                  <c:v>13.02</c:v>
                </c:pt>
                <c:pt idx="21" formatCode="General">
                  <c:v>14.05</c:v>
                </c:pt>
                <c:pt idx="22" formatCode="General">
                  <c:v>13.73</c:v>
                </c:pt>
                <c:pt idx="23" formatCode="General">
                  <c:v>15.32</c:v>
                </c:pt>
                <c:pt idx="24" formatCode="General">
                  <c:v>13.86</c:v>
                </c:pt>
                <c:pt idx="25" formatCode="General">
                  <c:v>12.44</c:v>
                </c:pt>
                <c:pt idx="26" formatCode="General">
                  <c:v>14.09</c:v>
                </c:pt>
                <c:pt idx="27" formatCode="General">
                  <c:v>14.13</c:v>
                </c:pt>
                <c:pt idx="28" formatCode="General">
                  <c:v>13.17</c:v>
                </c:pt>
                <c:pt idx="29" formatCode="General">
                  <c:v>13.64</c:v>
                </c:pt>
                <c:pt idx="30" formatCode="General">
                  <c:v>11.81</c:v>
                </c:pt>
                <c:pt idx="31" formatCode="General">
                  <c:v>13.89</c:v>
                </c:pt>
                <c:pt idx="32" formatCode="General">
                  <c:v>12.64</c:v>
                </c:pt>
                <c:pt idx="33" formatCode="General">
                  <c:v>11.05</c:v>
                </c:pt>
                <c:pt idx="34" formatCode="General">
                  <c:v>12.19</c:v>
                </c:pt>
                <c:pt idx="35" formatCode="General">
                  <c:v>13.6</c:v>
                </c:pt>
                <c:pt idx="36" formatCode="General">
                  <c:v>11.27</c:v>
                </c:pt>
                <c:pt idx="37" formatCode="General">
                  <c:v>14.02</c:v>
                </c:pt>
                <c:pt idx="38" formatCode="General">
                  <c:v>15.58</c:v>
                </c:pt>
                <c:pt idx="39" formatCode="General">
                  <c:v>10.99</c:v>
                </c:pt>
                <c:pt idx="40">
                  <c:v>12.92</c:v>
                </c:pt>
                <c:pt idx="41">
                  <c:v>10.093170889582449</c:v>
                </c:pt>
                <c:pt idx="42">
                  <c:v>10.257903559175</c:v>
                </c:pt>
                <c:pt idx="43">
                  <c:v>10.61</c:v>
                </c:pt>
                <c:pt idx="44">
                  <c:v>12.59236904545393</c:v>
                </c:pt>
                <c:pt idx="45">
                  <c:v>10.5749216120375</c:v>
                </c:pt>
                <c:pt idx="46">
                  <c:v>11.011346001425</c:v>
                </c:pt>
                <c:pt idx="47" formatCode="General">
                  <c:v>15.06</c:v>
                </c:pt>
                <c:pt idx="48" formatCode="General">
                  <c:v>11.36</c:v>
                </c:pt>
                <c:pt idx="49" formatCode="General">
                  <c:v>16.2</c:v>
                </c:pt>
                <c:pt idx="50" formatCode="General">
                  <c:v>11.02</c:v>
                </c:pt>
                <c:pt idx="51" formatCode="General">
                  <c:v>17.79</c:v>
                </c:pt>
                <c:pt idx="52">
                  <c:v>7.17</c:v>
                </c:pt>
                <c:pt idx="53">
                  <c:v>11.4</c:v>
                </c:pt>
                <c:pt idx="54">
                  <c:v>7.17</c:v>
                </c:pt>
                <c:pt idx="55">
                  <c:v>21.4</c:v>
                </c:pt>
                <c:pt idx="56">
                  <c:v>16.149999999999999</c:v>
                </c:pt>
                <c:pt idx="57">
                  <c:v>3.42</c:v>
                </c:pt>
                <c:pt idx="58">
                  <c:v>19.899999999999999</c:v>
                </c:pt>
                <c:pt idx="59">
                  <c:v>15.7</c:v>
                </c:pt>
                <c:pt idx="60">
                  <c:v>7.34</c:v>
                </c:pt>
                <c:pt idx="61">
                  <c:v>6.32</c:v>
                </c:pt>
                <c:pt idx="62">
                  <c:v>7.19</c:v>
                </c:pt>
                <c:pt idx="63">
                  <c:v>8.1999999999999993</c:v>
                </c:pt>
                <c:pt idx="64">
                  <c:v>7.65</c:v>
                </c:pt>
                <c:pt idx="65">
                  <c:v>12.2</c:v>
                </c:pt>
                <c:pt idx="66">
                  <c:v>14.3</c:v>
                </c:pt>
                <c:pt idx="67">
                  <c:v>10.85</c:v>
                </c:pt>
                <c:pt idx="68">
                  <c:v>4.45</c:v>
                </c:pt>
                <c:pt idx="69">
                  <c:v>5.97</c:v>
                </c:pt>
                <c:pt idx="70">
                  <c:v>6.63</c:v>
                </c:pt>
                <c:pt idx="71">
                  <c:v>5.23</c:v>
                </c:pt>
                <c:pt idx="72">
                  <c:v>9.17</c:v>
                </c:pt>
                <c:pt idx="73">
                  <c:v>11.95</c:v>
                </c:pt>
                <c:pt idx="74">
                  <c:v>9.26</c:v>
                </c:pt>
                <c:pt idx="75">
                  <c:v>8.42</c:v>
                </c:pt>
                <c:pt idx="76">
                  <c:v>7.59</c:v>
                </c:pt>
                <c:pt idx="77">
                  <c:v>7.24</c:v>
                </c:pt>
                <c:pt idx="78">
                  <c:v>6.58</c:v>
                </c:pt>
                <c:pt idx="79">
                  <c:v>14.9</c:v>
                </c:pt>
                <c:pt idx="80">
                  <c:v>12.4</c:v>
                </c:pt>
              </c:numCache>
            </c:numRef>
          </c:xVal>
          <c:yVal>
            <c:numRef>
              <c:f>'APIP and GAP'!$BO$2:$BO$82</c:f>
              <c:numCache>
                <c:formatCode>General</c:formatCode>
                <c:ptCount val="81"/>
                <c:pt idx="0">
                  <c:v>203</c:v>
                </c:pt>
                <c:pt idx="1">
                  <c:v>240</c:v>
                </c:pt>
                <c:pt idx="2">
                  <c:v>215</c:v>
                </c:pt>
                <c:pt idx="3">
                  <c:v>172</c:v>
                </c:pt>
                <c:pt idx="4">
                  <c:v>117</c:v>
                </c:pt>
                <c:pt idx="5">
                  <c:v>205</c:v>
                </c:pt>
                <c:pt idx="7">
                  <c:v>130</c:v>
                </c:pt>
                <c:pt idx="8">
                  <c:v>242</c:v>
                </c:pt>
                <c:pt idx="9">
                  <c:v>227</c:v>
                </c:pt>
                <c:pt idx="10">
                  <c:v>279</c:v>
                </c:pt>
                <c:pt idx="11">
                  <c:v>185</c:v>
                </c:pt>
                <c:pt idx="12">
                  <c:v>239</c:v>
                </c:pt>
                <c:pt idx="13">
                  <c:v>300</c:v>
                </c:pt>
                <c:pt idx="14">
                  <c:v>141</c:v>
                </c:pt>
                <c:pt idx="15">
                  <c:v>167</c:v>
                </c:pt>
                <c:pt idx="16">
                  <c:v>196</c:v>
                </c:pt>
                <c:pt idx="17">
                  <c:v>214</c:v>
                </c:pt>
                <c:pt idx="18">
                  <c:v>114</c:v>
                </c:pt>
                <c:pt idx="19">
                  <c:v>140</c:v>
                </c:pt>
                <c:pt idx="20">
                  <c:v>214</c:v>
                </c:pt>
                <c:pt idx="21">
                  <c:v>249</c:v>
                </c:pt>
                <c:pt idx="22">
                  <c:v>160</c:v>
                </c:pt>
                <c:pt idx="23">
                  <c:v>210</c:v>
                </c:pt>
                <c:pt idx="24">
                  <c:v>247</c:v>
                </c:pt>
                <c:pt idx="25">
                  <c:v>214</c:v>
                </c:pt>
                <c:pt idx="26">
                  <c:v>216</c:v>
                </c:pt>
                <c:pt idx="27">
                  <c:v>217</c:v>
                </c:pt>
                <c:pt idx="28">
                  <c:v>165</c:v>
                </c:pt>
                <c:pt idx="29">
                  <c:v>216</c:v>
                </c:pt>
                <c:pt idx="30">
                  <c:v>147</c:v>
                </c:pt>
                <c:pt idx="31">
                  <c:v>242</c:v>
                </c:pt>
                <c:pt idx="32">
                  <c:v>125</c:v>
                </c:pt>
                <c:pt idx="33">
                  <c:v>179</c:v>
                </c:pt>
                <c:pt idx="34">
                  <c:v>131</c:v>
                </c:pt>
                <c:pt idx="35">
                  <c:v>220</c:v>
                </c:pt>
                <c:pt idx="36">
                  <c:v>228</c:v>
                </c:pt>
                <c:pt idx="37">
                  <c:v>154</c:v>
                </c:pt>
                <c:pt idx="38">
                  <c:v>189</c:v>
                </c:pt>
                <c:pt idx="39">
                  <c:v>145</c:v>
                </c:pt>
                <c:pt idx="40">
                  <c:v>253</c:v>
                </c:pt>
                <c:pt idx="41" formatCode="0">
                  <c:v>459.05809199999999</c:v>
                </c:pt>
                <c:pt idx="42" formatCode="0">
                  <c:v>332</c:v>
                </c:pt>
                <c:pt idx="43" formatCode="0">
                  <c:v>298</c:v>
                </c:pt>
                <c:pt idx="47">
                  <c:v>344</c:v>
                </c:pt>
                <c:pt idx="48">
                  <c:v>374</c:v>
                </c:pt>
                <c:pt idx="49">
                  <c:v>279</c:v>
                </c:pt>
                <c:pt idx="50">
                  <c:v>324</c:v>
                </c:pt>
                <c:pt idx="51">
                  <c:v>379</c:v>
                </c:pt>
                <c:pt idx="52">
                  <c:v>444</c:v>
                </c:pt>
                <c:pt idx="53">
                  <c:v>344</c:v>
                </c:pt>
                <c:pt idx="54">
                  <c:v>344</c:v>
                </c:pt>
                <c:pt idx="55">
                  <c:v>486</c:v>
                </c:pt>
                <c:pt idx="56">
                  <c:v>523</c:v>
                </c:pt>
                <c:pt idx="57">
                  <c:v>580</c:v>
                </c:pt>
                <c:pt idx="58">
                  <c:v>559</c:v>
                </c:pt>
                <c:pt idx="59">
                  <c:v>503</c:v>
                </c:pt>
                <c:pt idx="60">
                  <c:v>621</c:v>
                </c:pt>
                <c:pt idx="61">
                  <c:v>584</c:v>
                </c:pt>
                <c:pt idx="62">
                  <c:v>600</c:v>
                </c:pt>
                <c:pt idx="63">
                  <c:v>635</c:v>
                </c:pt>
                <c:pt idx="64">
                  <c:v>524</c:v>
                </c:pt>
                <c:pt idx="65">
                  <c:v>584</c:v>
                </c:pt>
                <c:pt idx="66">
                  <c:v>400</c:v>
                </c:pt>
                <c:pt idx="67">
                  <c:v>390</c:v>
                </c:pt>
                <c:pt idx="68">
                  <c:v>290</c:v>
                </c:pt>
                <c:pt idx="69">
                  <c:v>236</c:v>
                </c:pt>
                <c:pt idx="70">
                  <c:v>338</c:v>
                </c:pt>
                <c:pt idx="71">
                  <c:v>460</c:v>
                </c:pt>
                <c:pt idx="72" formatCode="0">
                  <c:v>312</c:v>
                </c:pt>
                <c:pt idx="73" formatCode="0">
                  <c:v>384</c:v>
                </c:pt>
                <c:pt idx="74" formatCode="0">
                  <c:v>374</c:v>
                </c:pt>
                <c:pt idx="75" formatCode="0">
                  <c:v>312</c:v>
                </c:pt>
                <c:pt idx="76" formatCode="0">
                  <c:v>151</c:v>
                </c:pt>
                <c:pt idx="77" formatCode="0">
                  <c:v>305</c:v>
                </c:pt>
                <c:pt idx="78" formatCode="0">
                  <c:v>213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91A-4C24-98E2-A0B7A67C0B47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WEAR!$M$111:$M$118</c:f>
              <c:numCache>
                <c:formatCode>0.00</c:formatCode>
                <c:ptCount val="8"/>
                <c:pt idx="0">
                  <c:v>14.15</c:v>
                </c:pt>
                <c:pt idx="1">
                  <c:v>13.2</c:v>
                </c:pt>
                <c:pt idx="2">
                  <c:v>14.26</c:v>
                </c:pt>
                <c:pt idx="3">
                  <c:v>11.31</c:v>
                </c:pt>
                <c:pt idx="4">
                  <c:v>6.82</c:v>
                </c:pt>
                <c:pt idx="5">
                  <c:v>8.98</c:v>
                </c:pt>
                <c:pt idx="6">
                  <c:v>10.02</c:v>
                </c:pt>
                <c:pt idx="7">
                  <c:v>12.18</c:v>
                </c:pt>
              </c:numCache>
            </c:numRef>
          </c:xVal>
          <c:yVal>
            <c:numRef>
              <c:f>WEAR!$BO$111:$BO$118</c:f>
              <c:numCache>
                <c:formatCode>General</c:formatCode>
                <c:ptCount val="8"/>
                <c:pt idx="0">
                  <c:v>503</c:v>
                </c:pt>
                <c:pt idx="1">
                  <c:v>444</c:v>
                </c:pt>
                <c:pt idx="2">
                  <c:v>455</c:v>
                </c:pt>
                <c:pt idx="3">
                  <c:v>333</c:v>
                </c:pt>
                <c:pt idx="4">
                  <c:v>129</c:v>
                </c:pt>
                <c:pt idx="5">
                  <c:v>222</c:v>
                </c:pt>
                <c:pt idx="6">
                  <c:v>266</c:v>
                </c:pt>
                <c:pt idx="7">
                  <c:v>307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91A-4C24-98E2-A0B7A67C0B47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IAP!$M$126:$M$132</c:f>
              <c:numCache>
                <c:formatCode>0.00</c:formatCode>
                <c:ptCount val="7"/>
                <c:pt idx="0">
                  <c:v>15.74</c:v>
                </c:pt>
                <c:pt idx="1">
                  <c:v>4.72</c:v>
                </c:pt>
                <c:pt idx="2">
                  <c:v>16.97</c:v>
                </c:pt>
                <c:pt idx="3">
                  <c:v>6.85</c:v>
                </c:pt>
                <c:pt idx="4">
                  <c:v>15.86</c:v>
                </c:pt>
                <c:pt idx="5">
                  <c:v>15.28</c:v>
                </c:pt>
                <c:pt idx="6">
                  <c:v>14.98</c:v>
                </c:pt>
              </c:numCache>
            </c:numRef>
          </c:xVal>
          <c:yVal>
            <c:numRef>
              <c:f>IAP!$BO$126:$BO$132</c:f>
              <c:numCache>
                <c:formatCode>0</c:formatCode>
                <c:ptCount val="7"/>
                <c:pt idx="0">
                  <c:v>179</c:v>
                </c:pt>
                <c:pt idx="1">
                  <c:v>218</c:v>
                </c:pt>
                <c:pt idx="2">
                  <c:v>214</c:v>
                </c:pt>
                <c:pt idx="3">
                  <c:v>200</c:v>
                </c:pt>
                <c:pt idx="4" formatCode="General">
                  <c:v>570</c:v>
                </c:pt>
                <c:pt idx="5" formatCode="General">
                  <c:v>589</c:v>
                </c:pt>
                <c:pt idx="6" formatCode="General">
                  <c:v>524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691A-4C24-98E2-A0B7A67C0B47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GAP'!$BO$83:$BO$92</c:f>
              <c:numCache>
                <c:formatCode>0</c:formatCode>
                <c:ptCount val="10"/>
                <c:pt idx="0">
                  <c:v>646.10826299999997</c:v>
                </c:pt>
                <c:pt idx="1">
                  <c:v>463.17299600000001</c:v>
                </c:pt>
                <c:pt idx="2" formatCode="General">
                  <c:v>404</c:v>
                </c:pt>
                <c:pt idx="4">
                  <c:v>513</c:v>
                </c:pt>
                <c:pt idx="5">
                  <c:v>284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691A-4C24-98E2-A0B7A67C0B47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GAP'!$BO$83:$BO$92</c:f>
              <c:numCache>
                <c:formatCode>0</c:formatCode>
                <c:ptCount val="10"/>
                <c:pt idx="0">
                  <c:v>646.10826299999997</c:v>
                </c:pt>
                <c:pt idx="1">
                  <c:v>463.17299600000001</c:v>
                </c:pt>
                <c:pt idx="2" formatCode="General">
                  <c:v>404</c:v>
                </c:pt>
                <c:pt idx="4">
                  <c:v>513</c:v>
                </c:pt>
                <c:pt idx="5">
                  <c:v>284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691A-4C24-98E2-A0B7A67C0B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7086672"/>
        <c:axId val="567080400"/>
      </c:scatterChart>
      <c:valAx>
        <c:axId val="56708667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CaO</a:t>
                </a:r>
                <a:r>
                  <a:rPr lang="en-US" sz="1200" b="0" i="0" u="none" strike="noStrike" baseline="0">
                    <a:effectLst/>
                  </a:rPr>
                  <a:t>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US" sz="1200" b="0" i="0" u="none" strike="noStrike" baseline="0">
                    <a:effectLst/>
                  </a:rPr>
                  <a:t>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80400"/>
        <c:crosses val="autoZero"/>
        <c:crossBetween val="midCat"/>
      </c:valAx>
      <c:valAx>
        <c:axId val="567080400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Ce</a:t>
                </a:r>
                <a:r>
                  <a:rPr lang="en-US" sz="1200" b="0" i="0" u="none" strike="noStrike" baseline="0">
                    <a:effectLst/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86672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73230478884142647"/>
          <c:y val="5.466916519884539E-2"/>
          <c:w val="0.24529531179132544"/>
          <c:h val="0.3260073928718113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WEAR!$M$2:$M$110</c:f>
              <c:numCache>
                <c:formatCode>0.00</c:formatCode>
                <c:ptCount val="109"/>
                <c:pt idx="2">
                  <c:v>7.9</c:v>
                </c:pt>
                <c:pt idx="3">
                  <c:v>13.5</c:v>
                </c:pt>
                <c:pt idx="4">
                  <c:v>11.4</c:v>
                </c:pt>
                <c:pt idx="5">
                  <c:v>12.1</c:v>
                </c:pt>
                <c:pt idx="6">
                  <c:v>12.2</c:v>
                </c:pt>
                <c:pt idx="7">
                  <c:v>12.2</c:v>
                </c:pt>
                <c:pt idx="8">
                  <c:v>12.1</c:v>
                </c:pt>
                <c:pt idx="9">
                  <c:v>12</c:v>
                </c:pt>
                <c:pt idx="10">
                  <c:v>12</c:v>
                </c:pt>
                <c:pt idx="11">
                  <c:v>12.2</c:v>
                </c:pt>
                <c:pt idx="12">
                  <c:v>12.3</c:v>
                </c:pt>
                <c:pt idx="13">
                  <c:v>12.3</c:v>
                </c:pt>
                <c:pt idx="14">
                  <c:v>12.2</c:v>
                </c:pt>
                <c:pt idx="15">
                  <c:v>12.2</c:v>
                </c:pt>
                <c:pt idx="16">
                  <c:v>12.1</c:v>
                </c:pt>
                <c:pt idx="17">
                  <c:v>12.1</c:v>
                </c:pt>
                <c:pt idx="18">
                  <c:v>12.2</c:v>
                </c:pt>
                <c:pt idx="19">
                  <c:v>12.2</c:v>
                </c:pt>
                <c:pt idx="20">
                  <c:v>12.3</c:v>
                </c:pt>
                <c:pt idx="21">
                  <c:v>16.5</c:v>
                </c:pt>
                <c:pt idx="22">
                  <c:v>13.6</c:v>
                </c:pt>
                <c:pt idx="23">
                  <c:v>12.5</c:v>
                </c:pt>
                <c:pt idx="24">
                  <c:v>12</c:v>
                </c:pt>
                <c:pt idx="25">
                  <c:v>12.1</c:v>
                </c:pt>
                <c:pt idx="26">
                  <c:v>9.5</c:v>
                </c:pt>
                <c:pt idx="27">
                  <c:v>12.1</c:v>
                </c:pt>
                <c:pt idx="28">
                  <c:v>12</c:v>
                </c:pt>
                <c:pt idx="29">
                  <c:v>12.2</c:v>
                </c:pt>
                <c:pt idx="30">
                  <c:v>12.2</c:v>
                </c:pt>
                <c:pt idx="31">
                  <c:v>12.2</c:v>
                </c:pt>
                <c:pt idx="32">
                  <c:v>12.2</c:v>
                </c:pt>
                <c:pt idx="33">
                  <c:v>17.29</c:v>
                </c:pt>
                <c:pt idx="34">
                  <c:v>14.19</c:v>
                </c:pt>
                <c:pt idx="35">
                  <c:v>12.99</c:v>
                </c:pt>
                <c:pt idx="36">
                  <c:v>17.7</c:v>
                </c:pt>
                <c:pt idx="37">
                  <c:v>13.45</c:v>
                </c:pt>
                <c:pt idx="38">
                  <c:v>13.68</c:v>
                </c:pt>
                <c:pt idx="39">
                  <c:v>14.56</c:v>
                </c:pt>
                <c:pt idx="40">
                  <c:v>13.73</c:v>
                </c:pt>
                <c:pt idx="41">
                  <c:v>18.86</c:v>
                </c:pt>
                <c:pt idx="42">
                  <c:v>17.41</c:v>
                </c:pt>
                <c:pt idx="43">
                  <c:v>11.515700000000001</c:v>
                </c:pt>
                <c:pt idx="44">
                  <c:v>11.1447</c:v>
                </c:pt>
                <c:pt idx="45">
                  <c:v>11.326700000000001</c:v>
                </c:pt>
                <c:pt idx="46">
                  <c:v>11.003</c:v>
                </c:pt>
                <c:pt idx="47">
                  <c:v>10.9436</c:v>
                </c:pt>
                <c:pt idx="48">
                  <c:v>11.331</c:v>
                </c:pt>
                <c:pt idx="49">
                  <c:v>11.27</c:v>
                </c:pt>
                <c:pt idx="50">
                  <c:v>10.6241</c:v>
                </c:pt>
                <c:pt idx="52">
                  <c:v>8.6999999999999993</c:v>
                </c:pt>
                <c:pt idx="53">
                  <c:v>10.18</c:v>
                </c:pt>
                <c:pt idx="54">
                  <c:v>11.54</c:v>
                </c:pt>
                <c:pt idx="56">
                  <c:v>15.76</c:v>
                </c:pt>
                <c:pt idx="57">
                  <c:v>15.02</c:v>
                </c:pt>
                <c:pt idx="58">
                  <c:v>16.559999999999999</c:v>
                </c:pt>
                <c:pt idx="59">
                  <c:v>15.63</c:v>
                </c:pt>
                <c:pt idx="60">
                  <c:v>8.43</c:v>
                </c:pt>
                <c:pt idx="61">
                  <c:v>9.8000000000000007</c:v>
                </c:pt>
                <c:pt idx="62">
                  <c:v>13.28</c:v>
                </c:pt>
                <c:pt idx="63">
                  <c:v>13.06</c:v>
                </c:pt>
                <c:pt idx="64">
                  <c:v>10.34</c:v>
                </c:pt>
                <c:pt idx="65">
                  <c:v>9.67</c:v>
                </c:pt>
                <c:pt idx="66">
                  <c:v>14.18</c:v>
                </c:pt>
                <c:pt idx="67">
                  <c:v>8.68</c:v>
                </c:pt>
                <c:pt idx="68">
                  <c:v>8.2899999999999991</c:v>
                </c:pt>
                <c:pt idx="69">
                  <c:v>7.36</c:v>
                </c:pt>
                <c:pt idx="70">
                  <c:v>9.19</c:v>
                </c:pt>
                <c:pt idx="71">
                  <c:v>9</c:v>
                </c:pt>
                <c:pt idx="72">
                  <c:v>10.09</c:v>
                </c:pt>
                <c:pt idx="73">
                  <c:v>10.99</c:v>
                </c:pt>
                <c:pt idx="74">
                  <c:v>14.58</c:v>
                </c:pt>
                <c:pt idx="75">
                  <c:v>16.45</c:v>
                </c:pt>
                <c:pt idx="76">
                  <c:v>9.57</c:v>
                </c:pt>
                <c:pt idx="77">
                  <c:v>11.2</c:v>
                </c:pt>
                <c:pt idx="78">
                  <c:v>6.52</c:v>
                </c:pt>
                <c:pt idx="79">
                  <c:v>12.24</c:v>
                </c:pt>
                <c:pt idx="80">
                  <c:v>10.09</c:v>
                </c:pt>
                <c:pt idx="81">
                  <c:v>16.98</c:v>
                </c:pt>
                <c:pt idx="82">
                  <c:v>16.54</c:v>
                </c:pt>
                <c:pt idx="83">
                  <c:v>15.64</c:v>
                </c:pt>
                <c:pt idx="84">
                  <c:v>15.22</c:v>
                </c:pt>
                <c:pt idx="85">
                  <c:v>10.4</c:v>
                </c:pt>
                <c:pt idx="86">
                  <c:v>13.98</c:v>
                </c:pt>
                <c:pt idx="87">
                  <c:v>11.03</c:v>
                </c:pt>
                <c:pt idx="95">
                  <c:v>14.28</c:v>
                </c:pt>
                <c:pt idx="96">
                  <c:v>9.7899999999999991</c:v>
                </c:pt>
                <c:pt idx="97">
                  <c:v>10.45</c:v>
                </c:pt>
                <c:pt idx="98">
                  <c:v>16.059999999999999</c:v>
                </c:pt>
                <c:pt idx="99">
                  <c:v>15.23</c:v>
                </c:pt>
                <c:pt idx="100">
                  <c:v>16</c:v>
                </c:pt>
                <c:pt idx="105">
                  <c:v>16.79</c:v>
                </c:pt>
              </c:numCache>
            </c:numRef>
          </c:xVal>
          <c:yVal>
            <c:numRef>
              <c:f>WEAR!$BQ$2:$BQ$110</c:f>
              <c:numCache>
                <c:formatCode>0.0</c:formatCode>
                <c:ptCount val="109"/>
                <c:pt idx="2">
                  <c:v>116</c:v>
                </c:pt>
                <c:pt idx="3">
                  <c:v>67</c:v>
                </c:pt>
                <c:pt idx="4">
                  <c:v>108</c:v>
                </c:pt>
                <c:pt idx="5">
                  <c:v>112</c:v>
                </c:pt>
                <c:pt idx="6">
                  <c:v>146</c:v>
                </c:pt>
                <c:pt idx="7">
                  <c:v>159</c:v>
                </c:pt>
                <c:pt idx="8">
                  <c:v>153</c:v>
                </c:pt>
                <c:pt idx="9">
                  <c:v>156</c:v>
                </c:pt>
                <c:pt idx="10">
                  <c:v>164</c:v>
                </c:pt>
                <c:pt idx="11">
                  <c:v>157</c:v>
                </c:pt>
                <c:pt idx="12">
                  <c:v>157</c:v>
                </c:pt>
                <c:pt idx="13">
                  <c:v>143</c:v>
                </c:pt>
                <c:pt idx="14">
                  <c:v>155</c:v>
                </c:pt>
                <c:pt idx="15">
                  <c:v>125</c:v>
                </c:pt>
                <c:pt idx="16">
                  <c:v>146</c:v>
                </c:pt>
                <c:pt idx="17">
                  <c:v>159</c:v>
                </c:pt>
                <c:pt idx="18">
                  <c:v>129</c:v>
                </c:pt>
                <c:pt idx="19">
                  <c:v>128</c:v>
                </c:pt>
                <c:pt idx="20">
                  <c:v>123</c:v>
                </c:pt>
                <c:pt idx="21">
                  <c:v>90</c:v>
                </c:pt>
                <c:pt idx="22">
                  <c:v>71</c:v>
                </c:pt>
                <c:pt idx="23">
                  <c:v>122</c:v>
                </c:pt>
                <c:pt idx="24">
                  <c:v>126</c:v>
                </c:pt>
                <c:pt idx="25">
                  <c:v>119</c:v>
                </c:pt>
                <c:pt idx="26">
                  <c:v>88</c:v>
                </c:pt>
                <c:pt idx="27">
                  <c:v>117</c:v>
                </c:pt>
                <c:pt idx="28">
                  <c:v>118</c:v>
                </c:pt>
                <c:pt idx="31">
                  <c:v>122</c:v>
                </c:pt>
                <c:pt idx="32">
                  <c:v>122</c:v>
                </c:pt>
                <c:pt idx="33">
                  <c:v>161</c:v>
                </c:pt>
                <c:pt idx="34">
                  <c:v>151</c:v>
                </c:pt>
                <c:pt idx="40">
                  <c:v>140</c:v>
                </c:pt>
                <c:pt idx="41">
                  <c:v>158</c:v>
                </c:pt>
                <c:pt idx="42">
                  <c:v>109</c:v>
                </c:pt>
                <c:pt idx="43" formatCode="0.00">
                  <c:v>137.52580742233158</c:v>
                </c:pt>
                <c:pt idx="44" formatCode="0.00">
                  <c:v>153.18874588496672</c:v>
                </c:pt>
                <c:pt idx="45" formatCode="0.00">
                  <c:v>159.46538639866637</c:v>
                </c:pt>
                <c:pt idx="47" formatCode="0.00">
                  <c:v>156.9643075424508</c:v>
                </c:pt>
                <c:pt idx="48" formatCode="0.00">
                  <c:v>159.39224245706674</c:v>
                </c:pt>
                <c:pt idx="49" formatCode="0.00">
                  <c:v>156.55589049119757</c:v>
                </c:pt>
                <c:pt idx="50" formatCode="0.00">
                  <c:v>164.4644640651791</c:v>
                </c:pt>
                <c:pt idx="56">
                  <c:v>169.82</c:v>
                </c:pt>
                <c:pt idx="57">
                  <c:v>151.36000000000001</c:v>
                </c:pt>
                <c:pt idx="63">
                  <c:v>173.99</c:v>
                </c:pt>
                <c:pt idx="64">
                  <c:v>113.86</c:v>
                </c:pt>
                <c:pt idx="68">
                  <c:v>67.150000000000006</c:v>
                </c:pt>
                <c:pt idx="69">
                  <c:v>63.87</c:v>
                </c:pt>
                <c:pt idx="72">
                  <c:v>106</c:v>
                </c:pt>
                <c:pt idx="73">
                  <c:v>113</c:v>
                </c:pt>
                <c:pt idx="74">
                  <c:v>184</c:v>
                </c:pt>
                <c:pt idx="75">
                  <c:v>188</c:v>
                </c:pt>
                <c:pt idx="76">
                  <c:v>89</c:v>
                </c:pt>
                <c:pt idx="77">
                  <c:v>110</c:v>
                </c:pt>
                <c:pt idx="78">
                  <c:v>50</c:v>
                </c:pt>
                <c:pt idx="79">
                  <c:v>100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1A2-4013-8AFC-9F74A7F0827B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IAP!$M$2:$M$125</c:f>
              <c:numCache>
                <c:formatCode>0.00</c:formatCode>
                <c:ptCount val="118"/>
                <c:pt idx="0">
                  <c:v>14.1</c:v>
                </c:pt>
                <c:pt idx="2">
                  <c:v>15.84</c:v>
                </c:pt>
                <c:pt idx="3">
                  <c:v>15.9</c:v>
                </c:pt>
                <c:pt idx="4">
                  <c:v>14.97</c:v>
                </c:pt>
                <c:pt idx="5">
                  <c:v>14.98</c:v>
                </c:pt>
                <c:pt idx="6">
                  <c:v>14.91</c:v>
                </c:pt>
                <c:pt idx="7">
                  <c:v>14.68</c:v>
                </c:pt>
                <c:pt idx="8">
                  <c:v>13.96</c:v>
                </c:pt>
                <c:pt idx="9">
                  <c:v>15.99</c:v>
                </c:pt>
                <c:pt idx="10">
                  <c:v>15.43</c:v>
                </c:pt>
                <c:pt idx="11">
                  <c:v>13.6</c:v>
                </c:pt>
                <c:pt idx="12">
                  <c:v>14.6</c:v>
                </c:pt>
                <c:pt idx="13">
                  <c:v>11.13</c:v>
                </c:pt>
                <c:pt idx="15">
                  <c:v>15.4</c:v>
                </c:pt>
                <c:pt idx="16">
                  <c:v>14.1</c:v>
                </c:pt>
                <c:pt idx="18">
                  <c:v>15.26</c:v>
                </c:pt>
                <c:pt idx="19">
                  <c:v>14.67</c:v>
                </c:pt>
                <c:pt idx="20">
                  <c:v>15.42</c:v>
                </c:pt>
                <c:pt idx="21">
                  <c:v>15.31</c:v>
                </c:pt>
                <c:pt idx="24">
                  <c:v>16.149999999999999</c:v>
                </c:pt>
                <c:pt idx="25">
                  <c:v>15.2</c:v>
                </c:pt>
                <c:pt idx="26">
                  <c:v>15.26</c:v>
                </c:pt>
                <c:pt idx="27">
                  <c:v>15.5</c:v>
                </c:pt>
                <c:pt idx="28">
                  <c:v>15.67</c:v>
                </c:pt>
                <c:pt idx="29">
                  <c:v>15.21</c:v>
                </c:pt>
                <c:pt idx="31">
                  <c:v>15.11</c:v>
                </c:pt>
                <c:pt idx="32">
                  <c:v>2.5</c:v>
                </c:pt>
                <c:pt idx="33">
                  <c:v>4.7</c:v>
                </c:pt>
                <c:pt idx="34">
                  <c:v>7.5</c:v>
                </c:pt>
                <c:pt idx="35">
                  <c:v>5.0999999999999996</c:v>
                </c:pt>
                <c:pt idx="36">
                  <c:v>10.4</c:v>
                </c:pt>
                <c:pt idx="37">
                  <c:v>5.5</c:v>
                </c:pt>
                <c:pt idx="38">
                  <c:v>5.6</c:v>
                </c:pt>
                <c:pt idx="39">
                  <c:v>13.6</c:v>
                </c:pt>
                <c:pt idx="40">
                  <c:v>8.4</c:v>
                </c:pt>
                <c:pt idx="41">
                  <c:v>9.8000000000000007</c:v>
                </c:pt>
                <c:pt idx="43">
                  <c:v>12.8</c:v>
                </c:pt>
                <c:pt idx="45">
                  <c:v>14.8</c:v>
                </c:pt>
                <c:pt idx="46">
                  <c:v>16.23</c:v>
                </c:pt>
                <c:pt idx="48">
                  <c:v>15.69</c:v>
                </c:pt>
                <c:pt idx="49">
                  <c:v>16.62</c:v>
                </c:pt>
                <c:pt idx="50">
                  <c:v>16.68</c:v>
                </c:pt>
                <c:pt idx="51">
                  <c:v>16.05</c:v>
                </c:pt>
                <c:pt idx="52">
                  <c:v>15.5</c:v>
                </c:pt>
                <c:pt idx="53">
                  <c:v>15.67</c:v>
                </c:pt>
                <c:pt idx="54">
                  <c:v>15.21</c:v>
                </c:pt>
                <c:pt idx="56">
                  <c:v>15.11</c:v>
                </c:pt>
                <c:pt idx="57">
                  <c:v>15.73</c:v>
                </c:pt>
                <c:pt idx="58">
                  <c:v>15.61</c:v>
                </c:pt>
                <c:pt idx="59">
                  <c:v>15.62</c:v>
                </c:pt>
                <c:pt idx="60">
                  <c:v>15.64</c:v>
                </c:pt>
                <c:pt idx="61">
                  <c:v>2.5</c:v>
                </c:pt>
                <c:pt idx="62">
                  <c:v>4.7</c:v>
                </c:pt>
                <c:pt idx="63">
                  <c:v>7.5</c:v>
                </c:pt>
                <c:pt idx="64">
                  <c:v>5.0999999999999996</c:v>
                </c:pt>
                <c:pt idx="65">
                  <c:v>10.4</c:v>
                </c:pt>
                <c:pt idx="66">
                  <c:v>5.5</c:v>
                </c:pt>
                <c:pt idx="67">
                  <c:v>5.6</c:v>
                </c:pt>
                <c:pt idx="68">
                  <c:v>13.6</c:v>
                </c:pt>
                <c:pt idx="69">
                  <c:v>8.4</c:v>
                </c:pt>
                <c:pt idx="70">
                  <c:v>9.8000000000000007</c:v>
                </c:pt>
                <c:pt idx="71">
                  <c:v>15.2</c:v>
                </c:pt>
                <c:pt idx="72">
                  <c:v>15.8</c:v>
                </c:pt>
                <c:pt idx="74">
                  <c:v>12.8</c:v>
                </c:pt>
                <c:pt idx="76">
                  <c:v>18.2</c:v>
                </c:pt>
                <c:pt idx="77">
                  <c:v>20.100000000000001</c:v>
                </c:pt>
                <c:pt idx="78">
                  <c:v>14.8</c:v>
                </c:pt>
                <c:pt idx="79">
                  <c:v>16.23</c:v>
                </c:pt>
                <c:pt idx="80">
                  <c:v>13.8</c:v>
                </c:pt>
                <c:pt idx="81">
                  <c:v>12.5</c:v>
                </c:pt>
                <c:pt idx="83">
                  <c:v>15.69</c:v>
                </c:pt>
                <c:pt idx="84">
                  <c:v>16.62</c:v>
                </c:pt>
                <c:pt idx="85">
                  <c:v>16.68</c:v>
                </c:pt>
                <c:pt idx="86">
                  <c:v>16.05</c:v>
                </c:pt>
                <c:pt idx="97">
                  <c:v>15.69</c:v>
                </c:pt>
                <c:pt idx="98">
                  <c:v>15.41</c:v>
                </c:pt>
                <c:pt idx="99">
                  <c:v>16.079999999999998</c:v>
                </c:pt>
                <c:pt idx="100">
                  <c:v>15.35</c:v>
                </c:pt>
                <c:pt idx="103">
                  <c:v>16.079999999999998</c:v>
                </c:pt>
                <c:pt idx="104">
                  <c:v>15.35</c:v>
                </c:pt>
                <c:pt idx="106">
                  <c:v>17.600000000000001</c:v>
                </c:pt>
                <c:pt idx="107">
                  <c:v>17.670000000000002</c:v>
                </c:pt>
                <c:pt idx="108">
                  <c:v>18.850000000000001</c:v>
                </c:pt>
                <c:pt idx="109">
                  <c:v>17.88</c:v>
                </c:pt>
                <c:pt idx="111">
                  <c:v>17.600000000000001</c:v>
                </c:pt>
                <c:pt idx="112">
                  <c:v>17.670000000000002</c:v>
                </c:pt>
                <c:pt idx="113">
                  <c:v>16.25</c:v>
                </c:pt>
                <c:pt idx="114">
                  <c:v>18.13</c:v>
                </c:pt>
                <c:pt idx="115">
                  <c:v>17.82</c:v>
                </c:pt>
                <c:pt idx="116">
                  <c:v>17.739999999999998</c:v>
                </c:pt>
                <c:pt idx="117">
                  <c:v>17.59</c:v>
                </c:pt>
              </c:numCache>
            </c:numRef>
          </c:xVal>
          <c:yVal>
            <c:numRef>
              <c:f>IAP!$BQ$2:$BQ$125</c:f>
              <c:numCache>
                <c:formatCode>0.0</c:formatCode>
                <c:ptCount val="118"/>
                <c:pt idx="2" formatCode="General">
                  <c:v>231</c:v>
                </c:pt>
                <c:pt idx="3" formatCode="General">
                  <c:v>234</c:v>
                </c:pt>
                <c:pt idx="4">
                  <c:v>232</c:v>
                </c:pt>
                <c:pt idx="7">
                  <c:v>248</c:v>
                </c:pt>
                <c:pt idx="8">
                  <c:v>234</c:v>
                </c:pt>
                <c:pt idx="11">
                  <c:v>229</c:v>
                </c:pt>
                <c:pt idx="12">
                  <c:v>226</c:v>
                </c:pt>
                <c:pt idx="13">
                  <c:v>235</c:v>
                </c:pt>
                <c:pt idx="24" formatCode="General">
                  <c:v>225</c:v>
                </c:pt>
                <c:pt idx="25" formatCode="General">
                  <c:v>235</c:v>
                </c:pt>
                <c:pt idx="27">
                  <c:v>71</c:v>
                </c:pt>
                <c:pt idx="28">
                  <c:v>88</c:v>
                </c:pt>
                <c:pt idx="29">
                  <c:v>94</c:v>
                </c:pt>
                <c:pt idx="31">
                  <c:v>89.2</c:v>
                </c:pt>
                <c:pt idx="36">
                  <c:v>72.5</c:v>
                </c:pt>
                <c:pt idx="43">
                  <c:v>84.7</c:v>
                </c:pt>
                <c:pt idx="52">
                  <c:v>71</c:v>
                </c:pt>
                <c:pt idx="53">
                  <c:v>88</c:v>
                </c:pt>
                <c:pt idx="54">
                  <c:v>94</c:v>
                </c:pt>
                <c:pt idx="56">
                  <c:v>89.2</c:v>
                </c:pt>
                <c:pt idx="65">
                  <c:v>72.5</c:v>
                </c:pt>
                <c:pt idx="74">
                  <c:v>84.7</c:v>
                </c:pt>
                <c:pt idx="80">
                  <c:v>58.3</c:v>
                </c:pt>
                <c:pt idx="81">
                  <c:v>66</c:v>
                </c:pt>
                <c:pt idx="99">
                  <c:v>90.4</c:v>
                </c:pt>
                <c:pt idx="100">
                  <c:v>93</c:v>
                </c:pt>
                <c:pt idx="103" formatCode="0">
                  <c:v>90.4</c:v>
                </c:pt>
                <c:pt idx="104" formatCode="0">
                  <c:v>93</c:v>
                </c:pt>
                <c:pt idx="106">
                  <c:v>292</c:v>
                </c:pt>
                <c:pt idx="107">
                  <c:v>285.10000000000002</c:v>
                </c:pt>
                <c:pt idx="108">
                  <c:v>214</c:v>
                </c:pt>
                <c:pt idx="109">
                  <c:v>209</c:v>
                </c:pt>
                <c:pt idx="111">
                  <c:v>292</c:v>
                </c:pt>
                <c:pt idx="112">
                  <c:v>285.10000000000002</c:v>
                </c:pt>
                <c:pt idx="117">
                  <c:v>245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1A2-4013-8AFC-9F74A7F0827B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GAP'!$M$2:$M$82</c:f>
              <c:numCache>
                <c:formatCode>0.00</c:formatCode>
                <c:ptCount val="81"/>
                <c:pt idx="0">
                  <c:v>11.28</c:v>
                </c:pt>
                <c:pt idx="1">
                  <c:v>13.19</c:v>
                </c:pt>
                <c:pt idx="2">
                  <c:v>13.16</c:v>
                </c:pt>
                <c:pt idx="3">
                  <c:v>15.43</c:v>
                </c:pt>
                <c:pt idx="4">
                  <c:v>13.39</c:v>
                </c:pt>
                <c:pt idx="5">
                  <c:v>13.55</c:v>
                </c:pt>
                <c:pt idx="6">
                  <c:v>10.130000000000001</c:v>
                </c:pt>
                <c:pt idx="7">
                  <c:v>14.01</c:v>
                </c:pt>
                <c:pt idx="8">
                  <c:v>13.91</c:v>
                </c:pt>
                <c:pt idx="9">
                  <c:v>13.63</c:v>
                </c:pt>
                <c:pt idx="10">
                  <c:v>13.88</c:v>
                </c:pt>
                <c:pt idx="11">
                  <c:v>14.05</c:v>
                </c:pt>
                <c:pt idx="12">
                  <c:v>12.03</c:v>
                </c:pt>
                <c:pt idx="13">
                  <c:v>15.02</c:v>
                </c:pt>
                <c:pt idx="14">
                  <c:v>11.11</c:v>
                </c:pt>
                <c:pt idx="15" formatCode="General">
                  <c:v>14.82</c:v>
                </c:pt>
                <c:pt idx="16" formatCode="General">
                  <c:v>13.1</c:v>
                </c:pt>
                <c:pt idx="17" formatCode="General">
                  <c:v>13.27</c:v>
                </c:pt>
                <c:pt idx="18" formatCode="General">
                  <c:v>13.45</c:v>
                </c:pt>
                <c:pt idx="19" formatCode="General">
                  <c:v>15.53</c:v>
                </c:pt>
                <c:pt idx="20" formatCode="General">
                  <c:v>13.02</c:v>
                </c:pt>
                <c:pt idx="21" formatCode="General">
                  <c:v>14.05</c:v>
                </c:pt>
                <c:pt idx="22" formatCode="General">
                  <c:v>13.73</c:v>
                </c:pt>
                <c:pt idx="23" formatCode="General">
                  <c:v>15.32</c:v>
                </c:pt>
                <c:pt idx="24" formatCode="General">
                  <c:v>13.86</c:v>
                </c:pt>
                <c:pt idx="25" formatCode="General">
                  <c:v>12.44</c:v>
                </c:pt>
                <c:pt idx="26" formatCode="General">
                  <c:v>14.09</c:v>
                </c:pt>
                <c:pt idx="27" formatCode="General">
                  <c:v>14.13</c:v>
                </c:pt>
                <c:pt idx="28" formatCode="General">
                  <c:v>13.17</c:v>
                </c:pt>
                <c:pt idx="29" formatCode="General">
                  <c:v>13.64</c:v>
                </c:pt>
                <c:pt idx="30" formatCode="General">
                  <c:v>11.81</c:v>
                </c:pt>
                <c:pt idx="31" formatCode="General">
                  <c:v>13.89</c:v>
                </c:pt>
                <c:pt idx="32" formatCode="General">
                  <c:v>12.64</c:v>
                </c:pt>
                <c:pt idx="33" formatCode="General">
                  <c:v>11.05</c:v>
                </c:pt>
                <c:pt idx="34" formatCode="General">
                  <c:v>12.19</c:v>
                </c:pt>
                <c:pt idx="35" formatCode="General">
                  <c:v>13.6</c:v>
                </c:pt>
                <c:pt idx="36" formatCode="General">
                  <c:v>11.27</c:v>
                </c:pt>
                <c:pt idx="37" formatCode="General">
                  <c:v>14.02</c:v>
                </c:pt>
                <c:pt idx="38" formatCode="General">
                  <c:v>15.58</c:v>
                </c:pt>
                <c:pt idx="39" formatCode="General">
                  <c:v>10.99</c:v>
                </c:pt>
                <c:pt idx="40">
                  <c:v>12.92</c:v>
                </c:pt>
                <c:pt idx="41">
                  <c:v>10.093170889582449</c:v>
                </c:pt>
                <c:pt idx="42">
                  <c:v>10.257903559175</c:v>
                </c:pt>
                <c:pt idx="43">
                  <c:v>10.61</c:v>
                </c:pt>
                <c:pt idx="44">
                  <c:v>12.59236904545393</c:v>
                </c:pt>
                <c:pt idx="45">
                  <c:v>10.5749216120375</c:v>
                </c:pt>
                <c:pt idx="46">
                  <c:v>11.011346001425</c:v>
                </c:pt>
                <c:pt idx="47" formatCode="General">
                  <c:v>15.06</c:v>
                </c:pt>
                <c:pt idx="48" formatCode="General">
                  <c:v>11.36</c:v>
                </c:pt>
                <c:pt idx="49" formatCode="General">
                  <c:v>16.2</c:v>
                </c:pt>
                <c:pt idx="50" formatCode="General">
                  <c:v>11.02</c:v>
                </c:pt>
                <c:pt idx="51" formatCode="General">
                  <c:v>17.79</c:v>
                </c:pt>
                <c:pt idx="52">
                  <c:v>7.17</c:v>
                </c:pt>
                <c:pt idx="53">
                  <c:v>11.4</c:v>
                </c:pt>
                <c:pt idx="54">
                  <c:v>7.17</c:v>
                </c:pt>
                <c:pt idx="55">
                  <c:v>21.4</c:v>
                </c:pt>
                <c:pt idx="56">
                  <c:v>16.149999999999999</c:v>
                </c:pt>
                <c:pt idx="57">
                  <c:v>3.42</c:v>
                </c:pt>
                <c:pt idx="58">
                  <c:v>19.899999999999999</c:v>
                </c:pt>
                <c:pt idx="59">
                  <c:v>15.7</c:v>
                </c:pt>
                <c:pt idx="60">
                  <c:v>7.34</c:v>
                </c:pt>
                <c:pt idx="61">
                  <c:v>6.32</c:v>
                </c:pt>
                <c:pt idx="62">
                  <c:v>7.19</c:v>
                </c:pt>
                <c:pt idx="63">
                  <c:v>8.1999999999999993</c:v>
                </c:pt>
                <c:pt idx="64">
                  <c:v>7.65</c:v>
                </c:pt>
                <c:pt idx="65">
                  <c:v>12.2</c:v>
                </c:pt>
                <c:pt idx="66">
                  <c:v>14.3</c:v>
                </c:pt>
                <c:pt idx="67">
                  <c:v>10.85</c:v>
                </c:pt>
                <c:pt idx="68">
                  <c:v>4.45</c:v>
                </c:pt>
                <c:pt idx="69">
                  <c:v>5.97</c:v>
                </c:pt>
                <c:pt idx="70">
                  <c:v>6.63</c:v>
                </c:pt>
                <c:pt idx="71">
                  <c:v>5.23</c:v>
                </c:pt>
                <c:pt idx="72">
                  <c:v>9.17</c:v>
                </c:pt>
                <c:pt idx="73">
                  <c:v>11.95</c:v>
                </c:pt>
                <c:pt idx="74">
                  <c:v>9.26</c:v>
                </c:pt>
                <c:pt idx="75">
                  <c:v>8.42</c:v>
                </c:pt>
                <c:pt idx="76">
                  <c:v>7.59</c:v>
                </c:pt>
                <c:pt idx="77">
                  <c:v>7.24</c:v>
                </c:pt>
                <c:pt idx="78">
                  <c:v>6.58</c:v>
                </c:pt>
                <c:pt idx="79">
                  <c:v>14.9</c:v>
                </c:pt>
                <c:pt idx="80">
                  <c:v>12.4</c:v>
                </c:pt>
              </c:numCache>
            </c:numRef>
          </c:xVal>
          <c:yVal>
            <c:numRef>
              <c:f>'APIP and GAP'!$BQ$2:$BQ$82</c:f>
              <c:numCache>
                <c:formatCode>General</c:formatCode>
                <c:ptCount val="81"/>
                <c:pt idx="0">
                  <c:v>95</c:v>
                </c:pt>
                <c:pt idx="1">
                  <c:v>111</c:v>
                </c:pt>
                <c:pt idx="2">
                  <c:v>105</c:v>
                </c:pt>
                <c:pt idx="3">
                  <c:v>80</c:v>
                </c:pt>
                <c:pt idx="4">
                  <c:v>55</c:v>
                </c:pt>
                <c:pt idx="5">
                  <c:v>91</c:v>
                </c:pt>
                <c:pt idx="7">
                  <c:v>58</c:v>
                </c:pt>
                <c:pt idx="8">
                  <c:v>106</c:v>
                </c:pt>
                <c:pt idx="9">
                  <c:v>99</c:v>
                </c:pt>
                <c:pt idx="10">
                  <c:v>122</c:v>
                </c:pt>
                <c:pt idx="11">
                  <c:v>79</c:v>
                </c:pt>
                <c:pt idx="12">
                  <c:v>111</c:v>
                </c:pt>
                <c:pt idx="14">
                  <c:v>59</c:v>
                </c:pt>
                <c:pt idx="15">
                  <c:v>67.400000000000006</c:v>
                </c:pt>
                <c:pt idx="16">
                  <c:v>86</c:v>
                </c:pt>
                <c:pt idx="17">
                  <c:v>99.5</c:v>
                </c:pt>
                <c:pt idx="18">
                  <c:v>96.5</c:v>
                </c:pt>
                <c:pt idx="26">
                  <c:v>76.099999999999994</c:v>
                </c:pt>
                <c:pt idx="27">
                  <c:v>63.6</c:v>
                </c:pt>
                <c:pt idx="28">
                  <c:v>106</c:v>
                </c:pt>
                <c:pt idx="29">
                  <c:v>59.6</c:v>
                </c:pt>
                <c:pt idx="30">
                  <c:v>82.2</c:v>
                </c:pt>
                <c:pt idx="31">
                  <c:v>60</c:v>
                </c:pt>
                <c:pt idx="32">
                  <c:v>108</c:v>
                </c:pt>
                <c:pt idx="33">
                  <c:v>106</c:v>
                </c:pt>
                <c:pt idx="34">
                  <c:v>70.599999999999994</c:v>
                </c:pt>
                <c:pt idx="35">
                  <c:v>81.599999999999994</c:v>
                </c:pt>
                <c:pt idx="36">
                  <c:v>70.3</c:v>
                </c:pt>
                <c:pt idx="40">
                  <c:v>102</c:v>
                </c:pt>
                <c:pt idx="41" formatCode="0">
                  <c:v>124.50892497012003</c:v>
                </c:pt>
                <c:pt idx="42" formatCode="0">
                  <c:v>99</c:v>
                </c:pt>
                <c:pt idx="43" formatCode="0">
                  <c:v>111</c:v>
                </c:pt>
                <c:pt idx="47">
                  <c:v>268</c:v>
                </c:pt>
                <c:pt idx="48">
                  <c:v>160</c:v>
                </c:pt>
                <c:pt idx="49">
                  <c:v>206</c:v>
                </c:pt>
                <c:pt idx="50">
                  <c:v>179</c:v>
                </c:pt>
                <c:pt idx="51">
                  <c:v>215</c:v>
                </c:pt>
                <c:pt idx="52">
                  <c:v>169</c:v>
                </c:pt>
                <c:pt idx="53">
                  <c:v>126</c:v>
                </c:pt>
                <c:pt idx="54">
                  <c:v>128.5</c:v>
                </c:pt>
                <c:pt idx="55">
                  <c:v>185.5</c:v>
                </c:pt>
                <c:pt idx="56">
                  <c:v>203</c:v>
                </c:pt>
                <c:pt idx="57">
                  <c:v>230</c:v>
                </c:pt>
                <c:pt idx="58">
                  <c:v>218</c:v>
                </c:pt>
                <c:pt idx="59">
                  <c:v>198</c:v>
                </c:pt>
                <c:pt idx="60">
                  <c:v>252</c:v>
                </c:pt>
                <c:pt idx="61">
                  <c:v>236</c:v>
                </c:pt>
                <c:pt idx="62">
                  <c:v>242</c:v>
                </c:pt>
                <c:pt idx="63">
                  <c:v>260</c:v>
                </c:pt>
                <c:pt idx="64">
                  <c:v>211</c:v>
                </c:pt>
                <c:pt idx="65">
                  <c:v>233</c:v>
                </c:pt>
                <c:pt idx="66">
                  <c:v>167</c:v>
                </c:pt>
                <c:pt idx="67">
                  <c:v>166</c:v>
                </c:pt>
                <c:pt idx="68">
                  <c:v>107</c:v>
                </c:pt>
                <c:pt idx="69">
                  <c:v>84.4</c:v>
                </c:pt>
                <c:pt idx="70">
                  <c:v>125</c:v>
                </c:pt>
                <c:pt idx="71">
                  <c:v>172</c:v>
                </c:pt>
                <c:pt idx="72" formatCode="0">
                  <c:v>140</c:v>
                </c:pt>
                <c:pt idx="73" formatCode="0">
                  <c:v>166</c:v>
                </c:pt>
                <c:pt idx="74" formatCode="0">
                  <c:v>165</c:v>
                </c:pt>
                <c:pt idx="75" formatCode="0">
                  <c:v>138</c:v>
                </c:pt>
                <c:pt idx="76" formatCode="0">
                  <c:v>72</c:v>
                </c:pt>
                <c:pt idx="77" formatCode="0">
                  <c:v>145</c:v>
                </c:pt>
                <c:pt idx="78" formatCode="0">
                  <c:v>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1A2-4013-8AFC-9F74A7F0827B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WEAR!$M$111:$M$118</c:f>
              <c:numCache>
                <c:formatCode>0.00</c:formatCode>
                <c:ptCount val="8"/>
                <c:pt idx="0">
                  <c:v>14.15</c:v>
                </c:pt>
                <c:pt idx="1">
                  <c:v>13.2</c:v>
                </c:pt>
                <c:pt idx="2">
                  <c:v>14.26</c:v>
                </c:pt>
                <c:pt idx="3">
                  <c:v>11.31</c:v>
                </c:pt>
                <c:pt idx="4">
                  <c:v>6.82</c:v>
                </c:pt>
                <c:pt idx="5">
                  <c:v>8.98</c:v>
                </c:pt>
                <c:pt idx="6">
                  <c:v>10.02</c:v>
                </c:pt>
                <c:pt idx="7">
                  <c:v>12.18</c:v>
                </c:pt>
              </c:numCache>
            </c:numRef>
          </c:xVal>
          <c:yVal>
            <c:numRef>
              <c:f>WEAR!$BQ$111:$BQ$118</c:f>
              <c:numCache>
                <c:formatCode>General</c:formatCode>
                <c:ptCount val="8"/>
                <c:pt idx="0">
                  <c:v>192</c:v>
                </c:pt>
                <c:pt idx="1">
                  <c:v>172</c:v>
                </c:pt>
                <c:pt idx="2">
                  <c:v>177</c:v>
                </c:pt>
                <c:pt idx="3">
                  <c:v>133</c:v>
                </c:pt>
                <c:pt idx="4">
                  <c:v>51</c:v>
                </c:pt>
                <c:pt idx="5">
                  <c:v>88.4</c:v>
                </c:pt>
                <c:pt idx="6">
                  <c:v>106</c:v>
                </c:pt>
                <c:pt idx="7">
                  <c:v>123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1A2-4013-8AFC-9F74A7F0827B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IAP!$M$126:$M$132</c:f>
              <c:numCache>
                <c:formatCode>0.00</c:formatCode>
                <c:ptCount val="7"/>
                <c:pt idx="0">
                  <c:v>15.74</c:v>
                </c:pt>
                <c:pt idx="1">
                  <c:v>4.72</c:v>
                </c:pt>
                <c:pt idx="2">
                  <c:v>16.97</c:v>
                </c:pt>
                <c:pt idx="3">
                  <c:v>6.85</c:v>
                </c:pt>
                <c:pt idx="4">
                  <c:v>15.86</c:v>
                </c:pt>
                <c:pt idx="5">
                  <c:v>15.28</c:v>
                </c:pt>
                <c:pt idx="6">
                  <c:v>14.98</c:v>
                </c:pt>
              </c:numCache>
            </c:numRef>
          </c:xVal>
          <c:yVal>
            <c:numRef>
              <c:f>IAP!$BQ$126:$BQ$132</c:f>
              <c:numCache>
                <c:formatCode>0</c:formatCode>
                <c:ptCount val="7"/>
                <c:pt idx="0">
                  <c:v>87.2</c:v>
                </c:pt>
                <c:pt idx="1">
                  <c:v>106</c:v>
                </c:pt>
                <c:pt idx="2">
                  <c:v>104</c:v>
                </c:pt>
                <c:pt idx="3">
                  <c:v>102</c:v>
                </c:pt>
                <c:pt idx="4" formatCode="General">
                  <c:v>239</c:v>
                </c:pt>
                <c:pt idx="5" formatCode="General">
                  <c:v>250</c:v>
                </c:pt>
                <c:pt idx="6" formatCode="General">
                  <c:v>222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71A2-4013-8AFC-9F74A7F0827B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GAP'!$BQ$83:$BQ$92</c:f>
              <c:numCache>
                <c:formatCode>0</c:formatCode>
                <c:ptCount val="10"/>
                <c:pt idx="0">
                  <c:v>178.21567378215002</c:v>
                </c:pt>
                <c:pt idx="1">
                  <c:v>135.84751474500001</c:v>
                </c:pt>
                <c:pt idx="2" formatCode="General">
                  <c:v>159</c:v>
                </c:pt>
                <c:pt idx="4">
                  <c:v>156</c:v>
                </c:pt>
                <c:pt idx="5">
                  <c:v>90.2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71A2-4013-8AFC-9F74A7F0827B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GAP'!$BQ$83:$BQ$92</c:f>
              <c:numCache>
                <c:formatCode>0</c:formatCode>
                <c:ptCount val="10"/>
                <c:pt idx="0">
                  <c:v>178.21567378215002</c:v>
                </c:pt>
                <c:pt idx="1">
                  <c:v>135.84751474500001</c:v>
                </c:pt>
                <c:pt idx="2" formatCode="General">
                  <c:v>159</c:v>
                </c:pt>
                <c:pt idx="4">
                  <c:v>156</c:v>
                </c:pt>
                <c:pt idx="5">
                  <c:v>90.2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71A2-4013-8AFC-9F74A7F082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7087064"/>
        <c:axId val="567085104"/>
      </c:scatterChart>
      <c:valAx>
        <c:axId val="567087064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CaO</a:t>
                </a:r>
                <a:r>
                  <a:rPr lang="en-US" sz="1200" b="0" i="0" u="none" strike="noStrike" baseline="0">
                    <a:effectLst/>
                  </a:rPr>
                  <a:t>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US" sz="1200" b="0" i="0" u="none" strike="noStrike" baseline="0">
                    <a:effectLst/>
                  </a:rPr>
                  <a:t>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85104"/>
        <c:crosses val="autoZero"/>
        <c:crossBetween val="midCat"/>
      </c:valAx>
      <c:valAx>
        <c:axId val="567085104"/>
        <c:scaling>
          <c:orientation val="minMax"/>
          <c:min val="2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Nd</a:t>
                </a:r>
                <a:r>
                  <a:rPr lang="en-US" sz="1200" b="0" i="0" u="none" strike="noStrike" baseline="0">
                    <a:effectLst/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87064"/>
        <c:crosses val="autoZero"/>
        <c:crossBetween val="midCat"/>
        <c:majorUnit val="20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1051608887004129"/>
          <c:y val="4.9184802292600048E-2"/>
          <c:w val="0.25186159110645084"/>
          <c:h val="0.1877146767781451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WEAR!$M$2:$M$110</c:f>
              <c:numCache>
                <c:formatCode>0.00</c:formatCode>
                <c:ptCount val="109"/>
                <c:pt idx="2">
                  <c:v>7.9</c:v>
                </c:pt>
                <c:pt idx="3">
                  <c:v>13.5</c:v>
                </c:pt>
                <c:pt idx="4">
                  <c:v>11.4</c:v>
                </c:pt>
                <c:pt idx="5">
                  <c:v>12.1</c:v>
                </c:pt>
                <c:pt idx="6">
                  <c:v>12.2</c:v>
                </c:pt>
                <c:pt idx="7">
                  <c:v>12.2</c:v>
                </c:pt>
                <c:pt idx="8">
                  <c:v>12.1</c:v>
                </c:pt>
                <c:pt idx="9">
                  <c:v>12</c:v>
                </c:pt>
                <c:pt idx="10">
                  <c:v>12</c:v>
                </c:pt>
                <c:pt idx="11">
                  <c:v>12.2</c:v>
                </c:pt>
                <c:pt idx="12">
                  <c:v>12.3</c:v>
                </c:pt>
                <c:pt idx="13">
                  <c:v>12.3</c:v>
                </c:pt>
                <c:pt idx="14">
                  <c:v>12.2</c:v>
                </c:pt>
                <c:pt idx="15">
                  <c:v>12.2</c:v>
                </c:pt>
                <c:pt idx="16">
                  <c:v>12.1</c:v>
                </c:pt>
                <c:pt idx="17">
                  <c:v>12.1</c:v>
                </c:pt>
                <c:pt idx="18">
                  <c:v>12.2</c:v>
                </c:pt>
                <c:pt idx="19">
                  <c:v>12.2</c:v>
                </c:pt>
                <c:pt idx="20">
                  <c:v>12.3</c:v>
                </c:pt>
                <c:pt idx="21">
                  <c:v>16.5</c:v>
                </c:pt>
                <c:pt idx="22">
                  <c:v>13.6</c:v>
                </c:pt>
                <c:pt idx="23">
                  <c:v>12.5</c:v>
                </c:pt>
                <c:pt idx="24">
                  <c:v>12</c:v>
                </c:pt>
                <c:pt idx="25">
                  <c:v>12.1</c:v>
                </c:pt>
                <c:pt idx="26">
                  <c:v>9.5</c:v>
                </c:pt>
                <c:pt idx="27">
                  <c:v>12.1</c:v>
                </c:pt>
                <c:pt idx="28">
                  <c:v>12</c:v>
                </c:pt>
                <c:pt idx="29">
                  <c:v>12.2</c:v>
                </c:pt>
                <c:pt idx="30">
                  <c:v>12.2</c:v>
                </c:pt>
                <c:pt idx="31">
                  <c:v>12.2</c:v>
                </c:pt>
                <c:pt idx="32">
                  <c:v>12.2</c:v>
                </c:pt>
                <c:pt idx="33">
                  <c:v>17.29</c:v>
                </c:pt>
                <c:pt idx="34">
                  <c:v>14.19</c:v>
                </c:pt>
                <c:pt idx="35">
                  <c:v>12.99</c:v>
                </c:pt>
                <c:pt idx="36">
                  <c:v>17.7</c:v>
                </c:pt>
                <c:pt idx="37">
                  <c:v>13.45</c:v>
                </c:pt>
                <c:pt idx="38">
                  <c:v>13.68</c:v>
                </c:pt>
                <c:pt idx="39">
                  <c:v>14.56</c:v>
                </c:pt>
                <c:pt idx="40">
                  <c:v>13.73</c:v>
                </c:pt>
                <c:pt idx="41">
                  <c:v>18.86</c:v>
                </c:pt>
                <c:pt idx="42">
                  <c:v>17.41</c:v>
                </c:pt>
                <c:pt idx="43">
                  <c:v>11.515700000000001</c:v>
                </c:pt>
                <c:pt idx="44">
                  <c:v>11.1447</c:v>
                </c:pt>
                <c:pt idx="45">
                  <c:v>11.326700000000001</c:v>
                </c:pt>
                <c:pt idx="46">
                  <c:v>11.003</c:v>
                </c:pt>
                <c:pt idx="47">
                  <c:v>10.9436</c:v>
                </c:pt>
                <c:pt idx="48">
                  <c:v>11.331</c:v>
                </c:pt>
                <c:pt idx="49">
                  <c:v>11.27</c:v>
                </c:pt>
                <c:pt idx="50">
                  <c:v>10.6241</c:v>
                </c:pt>
                <c:pt idx="52">
                  <c:v>8.6999999999999993</c:v>
                </c:pt>
                <c:pt idx="53">
                  <c:v>10.18</c:v>
                </c:pt>
                <c:pt idx="54">
                  <c:v>11.54</c:v>
                </c:pt>
                <c:pt idx="56">
                  <c:v>15.76</c:v>
                </c:pt>
                <c:pt idx="57">
                  <c:v>15.02</c:v>
                </c:pt>
                <c:pt idx="58">
                  <c:v>16.559999999999999</c:v>
                </c:pt>
                <c:pt idx="59">
                  <c:v>15.63</c:v>
                </c:pt>
                <c:pt idx="60">
                  <c:v>8.43</c:v>
                </c:pt>
                <c:pt idx="61">
                  <c:v>9.8000000000000007</c:v>
                </c:pt>
                <c:pt idx="62">
                  <c:v>13.28</c:v>
                </c:pt>
                <c:pt idx="63">
                  <c:v>13.06</c:v>
                </c:pt>
                <c:pt idx="64">
                  <c:v>10.34</c:v>
                </c:pt>
                <c:pt idx="65">
                  <c:v>9.67</c:v>
                </c:pt>
                <c:pt idx="66">
                  <c:v>14.18</c:v>
                </c:pt>
                <c:pt idx="67">
                  <c:v>8.68</c:v>
                </c:pt>
                <c:pt idx="68">
                  <c:v>8.2899999999999991</c:v>
                </c:pt>
                <c:pt idx="69">
                  <c:v>7.36</c:v>
                </c:pt>
                <c:pt idx="70">
                  <c:v>9.19</c:v>
                </c:pt>
                <c:pt idx="71">
                  <c:v>9</c:v>
                </c:pt>
                <c:pt idx="72">
                  <c:v>10.09</c:v>
                </c:pt>
                <c:pt idx="73">
                  <c:v>10.99</c:v>
                </c:pt>
                <c:pt idx="74">
                  <c:v>14.58</c:v>
                </c:pt>
                <c:pt idx="75">
                  <c:v>16.45</c:v>
                </c:pt>
                <c:pt idx="76">
                  <c:v>9.57</c:v>
                </c:pt>
                <c:pt idx="77">
                  <c:v>11.2</c:v>
                </c:pt>
                <c:pt idx="78">
                  <c:v>6.52</c:v>
                </c:pt>
                <c:pt idx="79">
                  <c:v>12.24</c:v>
                </c:pt>
                <c:pt idx="80">
                  <c:v>10.09</c:v>
                </c:pt>
                <c:pt idx="81">
                  <c:v>16.98</c:v>
                </c:pt>
                <c:pt idx="82">
                  <c:v>16.54</c:v>
                </c:pt>
                <c:pt idx="83">
                  <c:v>15.64</c:v>
                </c:pt>
                <c:pt idx="84">
                  <c:v>15.22</c:v>
                </c:pt>
                <c:pt idx="85">
                  <c:v>10.4</c:v>
                </c:pt>
                <c:pt idx="86">
                  <c:v>13.98</c:v>
                </c:pt>
                <c:pt idx="87">
                  <c:v>11.03</c:v>
                </c:pt>
                <c:pt idx="95">
                  <c:v>14.28</c:v>
                </c:pt>
                <c:pt idx="96">
                  <c:v>9.7899999999999991</c:v>
                </c:pt>
                <c:pt idx="97">
                  <c:v>10.45</c:v>
                </c:pt>
                <c:pt idx="98">
                  <c:v>16.059999999999999</c:v>
                </c:pt>
                <c:pt idx="99">
                  <c:v>15.23</c:v>
                </c:pt>
                <c:pt idx="100">
                  <c:v>16</c:v>
                </c:pt>
                <c:pt idx="105">
                  <c:v>16.79</c:v>
                </c:pt>
              </c:numCache>
            </c:numRef>
          </c:xVal>
          <c:yVal>
            <c:numRef>
              <c:f>WEAR!$BS$2:$BS$110</c:f>
              <c:numCache>
                <c:formatCode>0.00</c:formatCode>
                <c:ptCount val="109"/>
                <c:pt idx="2">
                  <c:v>4.07</c:v>
                </c:pt>
                <c:pt idx="3">
                  <c:v>2.65</c:v>
                </c:pt>
                <c:pt idx="4">
                  <c:v>4.0999999999999996</c:v>
                </c:pt>
                <c:pt idx="5">
                  <c:v>4.3</c:v>
                </c:pt>
                <c:pt idx="6">
                  <c:v>5.5</c:v>
                </c:pt>
                <c:pt idx="7">
                  <c:v>6</c:v>
                </c:pt>
                <c:pt idx="8">
                  <c:v>5.6</c:v>
                </c:pt>
                <c:pt idx="9">
                  <c:v>5.9</c:v>
                </c:pt>
                <c:pt idx="10">
                  <c:v>5.8</c:v>
                </c:pt>
                <c:pt idx="11">
                  <c:v>6.1</c:v>
                </c:pt>
                <c:pt idx="12">
                  <c:v>5.5</c:v>
                </c:pt>
                <c:pt idx="13">
                  <c:v>5.2</c:v>
                </c:pt>
                <c:pt idx="14">
                  <c:v>5.7</c:v>
                </c:pt>
                <c:pt idx="15">
                  <c:v>4.8</c:v>
                </c:pt>
                <c:pt idx="16">
                  <c:v>5.6</c:v>
                </c:pt>
                <c:pt idx="17">
                  <c:v>5.8</c:v>
                </c:pt>
                <c:pt idx="18">
                  <c:v>5.3</c:v>
                </c:pt>
                <c:pt idx="19">
                  <c:v>5.3</c:v>
                </c:pt>
                <c:pt idx="20">
                  <c:v>5.0999999999999996</c:v>
                </c:pt>
                <c:pt idx="21">
                  <c:v>4</c:v>
                </c:pt>
                <c:pt idx="22">
                  <c:v>3.7</c:v>
                </c:pt>
                <c:pt idx="23">
                  <c:v>5.2</c:v>
                </c:pt>
                <c:pt idx="24">
                  <c:v>5.4</c:v>
                </c:pt>
                <c:pt idx="25">
                  <c:v>4.9000000000000004</c:v>
                </c:pt>
                <c:pt idx="26">
                  <c:v>3.8</c:v>
                </c:pt>
                <c:pt idx="27">
                  <c:v>4.9000000000000004</c:v>
                </c:pt>
                <c:pt idx="28">
                  <c:v>5</c:v>
                </c:pt>
                <c:pt idx="40">
                  <c:v>5.8</c:v>
                </c:pt>
                <c:pt idx="41">
                  <c:v>6.2</c:v>
                </c:pt>
                <c:pt idx="42">
                  <c:v>4.5999999999999996</c:v>
                </c:pt>
                <c:pt idx="43">
                  <c:v>5.3293370848788877</c:v>
                </c:pt>
                <c:pt idx="44">
                  <c:v>6.156510341471189</c:v>
                </c:pt>
                <c:pt idx="45">
                  <c:v>6.4365069367827257</c:v>
                </c:pt>
                <c:pt idx="47">
                  <c:v>6.2800976535569033</c:v>
                </c:pt>
                <c:pt idx="48">
                  <c:v>6.4580788619780609</c:v>
                </c:pt>
                <c:pt idx="49">
                  <c:v>6.280625153162922</c:v>
                </c:pt>
                <c:pt idx="50">
                  <c:v>6.560122336506212</c:v>
                </c:pt>
                <c:pt idx="55">
                  <c:v>1.81</c:v>
                </c:pt>
                <c:pt idx="56">
                  <c:v>5</c:v>
                </c:pt>
                <c:pt idx="57">
                  <c:v>5.26</c:v>
                </c:pt>
                <c:pt idx="58">
                  <c:v>5.3</c:v>
                </c:pt>
                <c:pt idx="59">
                  <c:v>5.6</c:v>
                </c:pt>
                <c:pt idx="60">
                  <c:v>3.8</c:v>
                </c:pt>
                <c:pt idx="61">
                  <c:v>3.7</c:v>
                </c:pt>
                <c:pt idx="62">
                  <c:v>6.8</c:v>
                </c:pt>
                <c:pt idx="63">
                  <c:v>5.71</c:v>
                </c:pt>
                <c:pt idx="64">
                  <c:v>4.12</c:v>
                </c:pt>
                <c:pt idx="65">
                  <c:v>3.8</c:v>
                </c:pt>
                <c:pt idx="66">
                  <c:v>5.9</c:v>
                </c:pt>
                <c:pt idx="67">
                  <c:v>3.8</c:v>
                </c:pt>
                <c:pt idx="68">
                  <c:v>2.29</c:v>
                </c:pt>
                <c:pt idx="69">
                  <c:v>2.2400000000000002</c:v>
                </c:pt>
                <c:pt idx="71">
                  <c:v>3.1</c:v>
                </c:pt>
                <c:pt idx="72">
                  <c:v>3.61</c:v>
                </c:pt>
                <c:pt idx="73">
                  <c:v>3.73</c:v>
                </c:pt>
                <c:pt idx="74">
                  <c:v>5.98</c:v>
                </c:pt>
                <c:pt idx="75">
                  <c:v>5.94</c:v>
                </c:pt>
                <c:pt idx="76">
                  <c:v>3.25</c:v>
                </c:pt>
                <c:pt idx="77">
                  <c:v>3.84</c:v>
                </c:pt>
                <c:pt idx="78">
                  <c:v>1.81</c:v>
                </c:pt>
                <c:pt idx="79">
                  <c:v>3.61</c:v>
                </c:pt>
                <c:pt idx="86">
                  <c:v>4.9800000000000004</c:v>
                </c:pt>
                <c:pt idx="87">
                  <c:v>4.32</c:v>
                </c:pt>
                <c:pt idx="89">
                  <c:v>1.85</c:v>
                </c:pt>
                <c:pt idx="90">
                  <c:v>1.78</c:v>
                </c:pt>
                <c:pt idx="92">
                  <c:v>4.47</c:v>
                </c:pt>
                <c:pt idx="93">
                  <c:v>3.26</c:v>
                </c:pt>
                <c:pt idx="107">
                  <c:v>5.68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2A9-457C-B30D-7FBD3EA7EE91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IAP!$M$2:$M$125</c:f>
              <c:numCache>
                <c:formatCode>0.00</c:formatCode>
                <c:ptCount val="118"/>
                <c:pt idx="0">
                  <c:v>14.1</c:v>
                </c:pt>
                <c:pt idx="2">
                  <c:v>15.84</c:v>
                </c:pt>
                <c:pt idx="3">
                  <c:v>15.9</c:v>
                </c:pt>
                <c:pt idx="4">
                  <c:v>14.97</c:v>
                </c:pt>
                <c:pt idx="5">
                  <c:v>14.98</c:v>
                </c:pt>
                <c:pt idx="6">
                  <c:v>14.91</c:v>
                </c:pt>
                <c:pt idx="7">
                  <c:v>14.68</c:v>
                </c:pt>
                <c:pt idx="8">
                  <c:v>13.96</c:v>
                </c:pt>
                <c:pt idx="9">
                  <c:v>15.99</c:v>
                </c:pt>
                <c:pt idx="10">
                  <c:v>15.43</c:v>
                </c:pt>
                <c:pt idx="11">
                  <c:v>13.6</c:v>
                </c:pt>
                <c:pt idx="12">
                  <c:v>14.6</c:v>
                </c:pt>
                <c:pt idx="13">
                  <c:v>11.13</c:v>
                </c:pt>
                <c:pt idx="15">
                  <c:v>15.4</c:v>
                </c:pt>
                <c:pt idx="16">
                  <c:v>14.1</c:v>
                </c:pt>
                <c:pt idx="18">
                  <c:v>15.26</c:v>
                </c:pt>
                <c:pt idx="19">
                  <c:v>14.67</c:v>
                </c:pt>
                <c:pt idx="20">
                  <c:v>15.42</c:v>
                </c:pt>
                <c:pt idx="21">
                  <c:v>15.31</c:v>
                </c:pt>
                <c:pt idx="24">
                  <c:v>16.149999999999999</c:v>
                </c:pt>
                <c:pt idx="25">
                  <c:v>15.2</c:v>
                </c:pt>
                <c:pt idx="26">
                  <c:v>15.26</c:v>
                </c:pt>
                <c:pt idx="27">
                  <c:v>15.5</c:v>
                </c:pt>
                <c:pt idx="28">
                  <c:v>15.67</c:v>
                </c:pt>
                <c:pt idx="29">
                  <c:v>15.21</c:v>
                </c:pt>
                <c:pt idx="31">
                  <c:v>15.11</c:v>
                </c:pt>
                <c:pt idx="32">
                  <c:v>2.5</c:v>
                </c:pt>
                <c:pt idx="33">
                  <c:v>4.7</c:v>
                </c:pt>
                <c:pt idx="34">
                  <c:v>7.5</c:v>
                </c:pt>
                <c:pt idx="35">
                  <c:v>5.0999999999999996</c:v>
                </c:pt>
                <c:pt idx="36">
                  <c:v>10.4</c:v>
                </c:pt>
                <c:pt idx="37">
                  <c:v>5.5</c:v>
                </c:pt>
                <c:pt idx="38">
                  <c:v>5.6</c:v>
                </c:pt>
                <c:pt idx="39">
                  <c:v>13.6</c:v>
                </c:pt>
                <c:pt idx="40">
                  <c:v>8.4</c:v>
                </c:pt>
                <c:pt idx="41">
                  <c:v>9.8000000000000007</c:v>
                </c:pt>
                <c:pt idx="43">
                  <c:v>12.8</c:v>
                </c:pt>
                <c:pt idx="45">
                  <c:v>14.8</c:v>
                </c:pt>
                <c:pt idx="46">
                  <c:v>16.23</c:v>
                </c:pt>
                <c:pt idx="48">
                  <c:v>15.69</c:v>
                </c:pt>
                <c:pt idx="49">
                  <c:v>16.62</c:v>
                </c:pt>
                <c:pt idx="50">
                  <c:v>16.68</c:v>
                </c:pt>
                <c:pt idx="51">
                  <c:v>16.05</c:v>
                </c:pt>
                <c:pt idx="52">
                  <c:v>15.5</c:v>
                </c:pt>
                <c:pt idx="53">
                  <c:v>15.67</c:v>
                </c:pt>
                <c:pt idx="54">
                  <c:v>15.21</c:v>
                </c:pt>
                <c:pt idx="56">
                  <c:v>15.11</c:v>
                </c:pt>
                <c:pt idx="57">
                  <c:v>15.73</c:v>
                </c:pt>
                <c:pt idx="58">
                  <c:v>15.61</c:v>
                </c:pt>
                <c:pt idx="59">
                  <c:v>15.62</c:v>
                </c:pt>
                <c:pt idx="60">
                  <c:v>15.64</c:v>
                </c:pt>
                <c:pt idx="61">
                  <c:v>2.5</c:v>
                </c:pt>
                <c:pt idx="62">
                  <c:v>4.7</c:v>
                </c:pt>
                <c:pt idx="63">
                  <c:v>7.5</c:v>
                </c:pt>
                <c:pt idx="64">
                  <c:v>5.0999999999999996</c:v>
                </c:pt>
                <c:pt idx="65">
                  <c:v>10.4</c:v>
                </c:pt>
                <c:pt idx="66">
                  <c:v>5.5</c:v>
                </c:pt>
                <c:pt idx="67">
                  <c:v>5.6</c:v>
                </c:pt>
                <c:pt idx="68">
                  <c:v>13.6</c:v>
                </c:pt>
                <c:pt idx="69">
                  <c:v>8.4</c:v>
                </c:pt>
                <c:pt idx="70">
                  <c:v>9.8000000000000007</c:v>
                </c:pt>
                <c:pt idx="71">
                  <c:v>15.2</c:v>
                </c:pt>
                <c:pt idx="72">
                  <c:v>15.8</c:v>
                </c:pt>
                <c:pt idx="74">
                  <c:v>12.8</c:v>
                </c:pt>
                <c:pt idx="76">
                  <c:v>18.2</c:v>
                </c:pt>
                <c:pt idx="77">
                  <c:v>20.100000000000001</c:v>
                </c:pt>
                <c:pt idx="78">
                  <c:v>14.8</c:v>
                </c:pt>
                <c:pt idx="79">
                  <c:v>16.23</c:v>
                </c:pt>
                <c:pt idx="80">
                  <c:v>13.8</c:v>
                </c:pt>
                <c:pt idx="81">
                  <c:v>12.5</c:v>
                </c:pt>
                <c:pt idx="83">
                  <c:v>15.69</c:v>
                </c:pt>
                <c:pt idx="84">
                  <c:v>16.62</c:v>
                </c:pt>
                <c:pt idx="85">
                  <c:v>16.68</c:v>
                </c:pt>
                <c:pt idx="86">
                  <c:v>16.05</c:v>
                </c:pt>
                <c:pt idx="97">
                  <c:v>15.69</c:v>
                </c:pt>
                <c:pt idx="98">
                  <c:v>15.41</c:v>
                </c:pt>
                <c:pt idx="99">
                  <c:v>16.079999999999998</c:v>
                </c:pt>
                <c:pt idx="100">
                  <c:v>15.35</c:v>
                </c:pt>
                <c:pt idx="103">
                  <c:v>16.079999999999998</c:v>
                </c:pt>
                <c:pt idx="104">
                  <c:v>15.35</c:v>
                </c:pt>
                <c:pt idx="106">
                  <c:v>17.600000000000001</c:v>
                </c:pt>
                <c:pt idx="107">
                  <c:v>17.670000000000002</c:v>
                </c:pt>
                <c:pt idx="108">
                  <c:v>18.850000000000001</c:v>
                </c:pt>
                <c:pt idx="109">
                  <c:v>17.88</c:v>
                </c:pt>
                <c:pt idx="111">
                  <c:v>17.600000000000001</c:v>
                </c:pt>
                <c:pt idx="112">
                  <c:v>17.670000000000002</c:v>
                </c:pt>
                <c:pt idx="113">
                  <c:v>16.25</c:v>
                </c:pt>
                <c:pt idx="114">
                  <c:v>18.13</c:v>
                </c:pt>
                <c:pt idx="115">
                  <c:v>17.82</c:v>
                </c:pt>
                <c:pt idx="116">
                  <c:v>17.739999999999998</c:v>
                </c:pt>
                <c:pt idx="117">
                  <c:v>17.59</c:v>
                </c:pt>
              </c:numCache>
            </c:numRef>
          </c:xVal>
          <c:yVal>
            <c:numRef>
              <c:f>IAP!$BS$2:$BS$125</c:f>
              <c:numCache>
                <c:formatCode>0.0</c:formatCode>
                <c:ptCount val="118"/>
                <c:pt idx="2" formatCode="General">
                  <c:v>7.42</c:v>
                </c:pt>
                <c:pt idx="3" formatCode="General">
                  <c:v>7.67</c:v>
                </c:pt>
                <c:pt idx="4">
                  <c:v>7.6</c:v>
                </c:pt>
                <c:pt idx="7">
                  <c:v>6.79</c:v>
                </c:pt>
                <c:pt idx="8">
                  <c:v>8.2799999999999994</c:v>
                </c:pt>
                <c:pt idx="11">
                  <c:v>6.5</c:v>
                </c:pt>
                <c:pt idx="12">
                  <c:v>6.3</c:v>
                </c:pt>
                <c:pt idx="13">
                  <c:v>7</c:v>
                </c:pt>
                <c:pt idx="24" formatCode="General">
                  <c:v>7.19</c:v>
                </c:pt>
                <c:pt idx="25" formatCode="General">
                  <c:v>7.64</c:v>
                </c:pt>
                <c:pt idx="27">
                  <c:v>2.7</c:v>
                </c:pt>
                <c:pt idx="28">
                  <c:v>3.3</c:v>
                </c:pt>
                <c:pt idx="29">
                  <c:v>3.01</c:v>
                </c:pt>
                <c:pt idx="31">
                  <c:v>3.58</c:v>
                </c:pt>
                <c:pt idx="36">
                  <c:v>2.83</c:v>
                </c:pt>
                <c:pt idx="43">
                  <c:v>3.33</c:v>
                </c:pt>
                <c:pt idx="52">
                  <c:v>2.7</c:v>
                </c:pt>
                <c:pt idx="53">
                  <c:v>3.3</c:v>
                </c:pt>
                <c:pt idx="54">
                  <c:v>3.01</c:v>
                </c:pt>
                <c:pt idx="56">
                  <c:v>3.58</c:v>
                </c:pt>
                <c:pt idx="65">
                  <c:v>2.83</c:v>
                </c:pt>
                <c:pt idx="74">
                  <c:v>3.33</c:v>
                </c:pt>
                <c:pt idx="80">
                  <c:v>2.04</c:v>
                </c:pt>
                <c:pt idx="81">
                  <c:v>2.2999999999999998</c:v>
                </c:pt>
                <c:pt idx="99">
                  <c:v>3.31</c:v>
                </c:pt>
                <c:pt idx="100">
                  <c:v>3.46</c:v>
                </c:pt>
                <c:pt idx="103">
                  <c:v>3.31</c:v>
                </c:pt>
                <c:pt idx="104">
                  <c:v>3.46</c:v>
                </c:pt>
                <c:pt idx="106">
                  <c:v>11</c:v>
                </c:pt>
                <c:pt idx="107">
                  <c:v>9</c:v>
                </c:pt>
                <c:pt idx="108">
                  <c:v>8.1</c:v>
                </c:pt>
                <c:pt idx="109">
                  <c:v>7.98</c:v>
                </c:pt>
                <c:pt idx="111">
                  <c:v>11</c:v>
                </c:pt>
                <c:pt idx="112">
                  <c:v>9</c:v>
                </c:pt>
                <c:pt idx="117">
                  <c:v>8.86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2A9-457C-B30D-7FBD3EA7EE91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GAP'!$M$2:$M$82</c:f>
              <c:numCache>
                <c:formatCode>0.00</c:formatCode>
                <c:ptCount val="81"/>
                <c:pt idx="0">
                  <c:v>11.28</c:v>
                </c:pt>
                <c:pt idx="1">
                  <c:v>13.19</c:v>
                </c:pt>
                <c:pt idx="2">
                  <c:v>13.16</c:v>
                </c:pt>
                <c:pt idx="3">
                  <c:v>15.43</c:v>
                </c:pt>
                <c:pt idx="4">
                  <c:v>13.39</c:v>
                </c:pt>
                <c:pt idx="5">
                  <c:v>13.55</c:v>
                </c:pt>
                <c:pt idx="6">
                  <c:v>10.130000000000001</c:v>
                </c:pt>
                <c:pt idx="7">
                  <c:v>14.01</c:v>
                </c:pt>
                <c:pt idx="8">
                  <c:v>13.91</c:v>
                </c:pt>
                <c:pt idx="9">
                  <c:v>13.63</c:v>
                </c:pt>
                <c:pt idx="10">
                  <c:v>13.88</c:v>
                </c:pt>
                <c:pt idx="11">
                  <c:v>14.05</c:v>
                </c:pt>
                <c:pt idx="12">
                  <c:v>12.03</c:v>
                </c:pt>
                <c:pt idx="13">
                  <c:v>15.02</c:v>
                </c:pt>
                <c:pt idx="14">
                  <c:v>11.11</c:v>
                </c:pt>
                <c:pt idx="15" formatCode="General">
                  <c:v>14.82</c:v>
                </c:pt>
                <c:pt idx="16" formatCode="General">
                  <c:v>13.1</c:v>
                </c:pt>
                <c:pt idx="17" formatCode="General">
                  <c:v>13.27</c:v>
                </c:pt>
                <c:pt idx="18" formatCode="General">
                  <c:v>13.45</c:v>
                </c:pt>
                <c:pt idx="19" formatCode="General">
                  <c:v>15.53</c:v>
                </c:pt>
                <c:pt idx="20" formatCode="General">
                  <c:v>13.02</c:v>
                </c:pt>
                <c:pt idx="21" formatCode="General">
                  <c:v>14.05</c:v>
                </c:pt>
                <c:pt idx="22" formatCode="General">
                  <c:v>13.73</c:v>
                </c:pt>
                <c:pt idx="23" formatCode="General">
                  <c:v>15.32</c:v>
                </c:pt>
                <c:pt idx="24" formatCode="General">
                  <c:v>13.86</c:v>
                </c:pt>
                <c:pt idx="25" formatCode="General">
                  <c:v>12.44</c:v>
                </c:pt>
                <c:pt idx="26" formatCode="General">
                  <c:v>14.09</c:v>
                </c:pt>
                <c:pt idx="27" formatCode="General">
                  <c:v>14.13</c:v>
                </c:pt>
                <c:pt idx="28" formatCode="General">
                  <c:v>13.17</c:v>
                </c:pt>
                <c:pt idx="29" formatCode="General">
                  <c:v>13.64</c:v>
                </c:pt>
                <c:pt idx="30" formatCode="General">
                  <c:v>11.81</c:v>
                </c:pt>
                <c:pt idx="31" formatCode="General">
                  <c:v>13.89</c:v>
                </c:pt>
                <c:pt idx="32" formatCode="General">
                  <c:v>12.64</c:v>
                </c:pt>
                <c:pt idx="33" formatCode="General">
                  <c:v>11.05</c:v>
                </c:pt>
                <c:pt idx="34" formatCode="General">
                  <c:v>12.19</c:v>
                </c:pt>
                <c:pt idx="35" formatCode="General">
                  <c:v>13.6</c:v>
                </c:pt>
                <c:pt idx="36" formatCode="General">
                  <c:v>11.27</c:v>
                </c:pt>
                <c:pt idx="37" formatCode="General">
                  <c:v>14.02</c:v>
                </c:pt>
                <c:pt idx="38" formatCode="General">
                  <c:v>15.58</c:v>
                </c:pt>
                <c:pt idx="39" formatCode="General">
                  <c:v>10.99</c:v>
                </c:pt>
                <c:pt idx="40">
                  <c:v>12.92</c:v>
                </c:pt>
                <c:pt idx="41">
                  <c:v>10.093170889582449</c:v>
                </c:pt>
                <c:pt idx="42">
                  <c:v>10.257903559175</c:v>
                </c:pt>
                <c:pt idx="43">
                  <c:v>10.61</c:v>
                </c:pt>
                <c:pt idx="44">
                  <c:v>12.59236904545393</c:v>
                </c:pt>
                <c:pt idx="45">
                  <c:v>10.5749216120375</c:v>
                </c:pt>
                <c:pt idx="46">
                  <c:v>11.011346001425</c:v>
                </c:pt>
                <c:pt idx="47" formatCode="General">
                  <c:v>15.06</c:v>
                </c:pt>
                <c:pt idx="48" formatCode="General">
                  <c:v>11.36</c:v>
                </c:pt>
                <c:pt idx="49" formatCode="General">
                  <c:v>16.2</c:v>
                </c:pt>
                <c:pt idx="50" formatCode="General">
                  <c:v>11.02</c:v>
                </c:pt>
                <c:pt idx="51" formatCode="General">
                  <c:v>17.79</c:v>
                </c:pt>
                <c:pt idx="52">
                  <c:v>7.17</c:v>
                </c:pt>
                <c:pt idx="53">
                  <c:v>11.4</c:v>
                </c:pt>
                <c:pt idx="54">
                  <c:v>7.17</c:v>
                </c:pt>
                <c:pt idx="55">
                  <c:v>21.4</c:v>
                </c:pt>
                <c:pt idx="56">
                  <c:v>16.149999999999999</c:v>
                </c:pt>
                <c:pt idx="57">
                  <c:v>3.42</c:v>
                </c:pt>
                <c:pt idx="58">
                  <c:v>19.899999999999999</c:v>
                </c:pt>
                <c:pt idx="59">
                  <c:v>15.7</c:v>
                </c:pt>
                <c:pt idx="60">
                  <c:v>7.34</c:v>
                </c:pt>
                <c:pt idx="61">
                  <c:v>6.32</c:v>
                </c:pt>
                <c:pt idx="62">
                  <c:v>7.19</c:v>
                </c:pt>
                <c:pt idx="63">
                  <c:v>8.1999999999999993</c:v>
                </c:pt>
                <c:pt idx="64">
                  <c:v>7.65</c:v>
                </c:pt>
                <c:pt idx="65">
                  <c:v>12.2</c:v>
                </c:pt>
                <c:pt idx="66">
                  <c:v>14.3</c:v>
                </c:pt>
                <c:pt idx="67">
                  <c:v>10.85</c:v>
                </c:pt>
                <c:pt idx="68">
                  <c:v>4.45</c:v>
                </c:pt>
                <c:pt idx="69">
                  <c:v>5.97</c:v>
                </c:pt>
                <c:pt idx="70">
                  <c:v>6.63</c:v>
                </c:pt>
                <c:pt idx="71">
                  <c:v>5.23</c:v>
                </c:pt>
                <c:pt idx="72">
                  <c:v>9.17</c:v>
                </c:pt>
                <c:pt idx="73">
                  <c:v>11.95</c:v>
                </c:pt>
                <c:pt idx="74">
                  <c:v>9.26</c:v>
                </c:pt>
                <c:pt idx="75">
                  <c:v>8.42</c:v>
                </c:pt>
                <c:pt idx="76">
                  <c:v>7.59</c:v>
                </c:pt>
                <c:pt idx="77">
                  <c:v>7.24</c:v>
                </c:pt>
                <c:pt idx="78">
                  <c:v>6.58</c:v>
                </c:pt>
                <c:pt idx="79">
                  <c:v>14.9</c:v>
                </c:pt>
                <c:pt idx="80">
                  <c:v>12.4</c:v>
                </c:pt>
              </c:numCache>
            </c:numRef>
          </c:xVal>
          <c:yVal>
            <c:numRef>
              <c:f>'APIP and GAP'!$BS$2:$BS$82</c:f>
              <c:numCache>
                <c:formatCode>General</c:formatCode>
                <c:ptCount val="81"/>
                <c:pt idx="0">
                  <c:v>4.13</c:v>
                </c:pt>
                <c:pt idx="1">
                  <c:v>4.8899999999999997</c:v>
                </c:pt>
                <c:pt idx="2">
                  <c:v>4.9000000000000004</c:v>
                </c:pt>
                <c:pt idx="3">
                  <c:v>3.57</c:v>
                </c:pt>
                <c:pt idx="4">
                  <c:v>2.52</c:v>
                </c:pt>
                <c:pt idx="5">
                  <c:v>3.62</c:v>
                </c:pt>
                <c:pt idx="7">
                  <c:v>1.93</c:v>
                </c:pt>
                <c:pt idx="8">
                  <c:v>4.29</c:v>
                </c:pt>
                <c:pt idx="9">
                  <c:v>4.0199999999999996</c:v>
                </c:pt>
                <c:pt idx="10">
                  <c:v>4.9400000000000004</c:v>
                </c:pt>
                <c:pt idx="11">
                  <c:v>3.23</c:v>
                </c:pt>
                <c:pt idx="12">
                  <c:v>5.07</c:v>
                </c:pt>
                <c:pt idx="14">
                  <c:v>2.7</c:v>
                </c:pt>
                <c:pt idx="15">
                  <c:v>2.93</c:v>
                </c:pt>
                <c:pt idx="16">
                  <c:v>3.07</c:v>
                </c:pt>
                <c:pt idx="17">
                  <c:v>4.0999999999999996</c:v>
                </c:pt>
                <c:pt idx="18">
                  <c:v>4.26</c:v>
                </c:pt>
                <c:pt idx="26">
                  <c:v>3.18</c:v>
                </c:pt>
                <c:pt idx="27">
                  <c:v>2.68</c:v>
                </c:pt>
                <c:pt idx="28">
                  <c:v>4.29</c:v>
                </c:pt>
                <c:pt idx="29">
                  <c:v>2.72</c:v>
                </c:pt>
                <c:pt idx="30">
                  <c:v>3.99</c:v>
                </c:pt>
                <c:pt idx="31">
                  <c:v>2.87</c:v>
                </c:pt>
                <c:pt idx="32">
                  <c:v>5.22</c:v>
                </c:pt>
                <c:pt idx="33">
                  <c:v>4.55</c:v>
                </c:pt>
                <c:pt idx="34">
                  <c:v>3.15</c:v>
                </c:pt>
                <c:pt idx="35">
                  <c:v>3.7</c:v>
                </c:pt>
                <c:pt idx="36">
                  <c:v>3.27</c:v>
                </c:pt>
                <c:pt idx="40">
                  <c:v>3.07</c:v>
                </c:pt>
                <c:pt idx="41" formatCode="0.0">
                  <c:v>6.0852329999999997</c:v>
                </c:pt>
                <c:pt idx="42" formatCode="0.0">
                  <c:v>4.5999999999999996</c:v>
                </c:pt>
                <c:pt idx="43" formatCode="0.0">
                  <c:v>5.13</c:v>
                </c:pt>
                <c:pt idx="52">
                  <c:v>5.57</c:v>
                </c:pt>
                <c:pt idx="53">
                  <c:v>4.51</c:v>
                </c:pt>
                <c:pt idx="54">
                  <c:v>4.57</c:v>
                </c:pt>
                <c:pt idx="55">
                  <c:v>6.53</c:v>
                </c:pt>
                <c:pt idx="56">
                  <c:v>6.75</c:v>
                </c:pt>
                <c:pt idx="57">
                  <c:v>7.37</c:v>
                </c:pt>
                <c:pt idx="58">
                  <c:v>7.1</c:v>
                </c:pt>
                <c:pt idx="59">
                  <c:v>6.47</c:v>
                </c:pt>
                <c:pt idx="60">
                  <c:v>7.67</c:v>
                </c:pt>
                <c:pt idx="61">
                  <c:v>7.17</c:v>
                </c:pt>
                <c:pt idx="62">
                  <c:v>7.11</c:v>
                </c:pt>
                <c:pt idx="63">
                  <c:v>7.62</c:v>
                </c:pt>
                <c:pt idx="64">
                  <c:v>6.94</c:v>
                </c:pt>
                <c:pt idx="65">
                  <c:v>6.63</c:v>
                </c:pt>
                <c:pt idx="66">
                  <c:v>5.19</c:v>
                </c:pt>
                <c:pt idx="67">
                  <c:v>5.34</c:v>
                </c:pt>
                <c:pt idx="68">
                  <c:v>3.98</c:v>
                </c:pt>
                <c:pt idx="69">
                  <c:v>3.09</c:v>
                </c:pt>
                <c:pt idx="70">
                  <c:v>4.5599999999999996</c:v>
                </c:pt>
                <c:pt idx="71">
                  <c:v>5.68</c:v>
                </c:pt>
                <c:pt idx="72" formatCode="0.0">
                  <c:v>5</c:v>
                </c:pt>
                <c:pt idx="73" formatCode="0.0">
                  <c:v>5.7</c:v>
                </c:pt>
                <c:pt idx="74" formatCode="0.0">
                  <c:v>5.4</c:v>
                </c:pt>
                <c:pt idx="75" formatCode="0.0">
                  <c:v>4.7</c:v>
                </c:pt>
                <c:pt idx="76" formatCode="0.0">
                  <c:v>2.5</c:v>
                </c:pt>
                <c:pt idx="77" formatCode="0.0">
                  <c:v>5.7</c:v>
                </c:pt>
                <c:pt idx="78" formatCode="0.0">
                  <c:v>3.5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2A9-457C-B30D-7FBD3EA7EE91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WEAR!$M$111:$M$118</c:f>
              <c:numCache>
                <c:formatCode>0.00</c:formatCode>
                <c:ptCount val="8"/>
                <c:pt idx="0">
                  <c:v>14.15</c:v>
                </c:pt>
                <c:pt idx="1">
                  <c:v>13.2</c:v>
                </c:pt>
                <c:pt idx="2">
                  <c:v>14.26</c:v>
                </c:pt>
                <c:pt idx="3">
                  <c:v>11.31</c:v>
                </c:pt>
                <c:pt idx="4">
                  <c:v>6.82</c:v>
                </c:pt>
                <c:pt idx="5">
                  <c:v>8.98</c:v>
                </c:pt>
                <c:pt idx="6">
                  <c:v>10.02</c:v>
                </c:pt>
                <c:pt idx="7">
                  <c:v>12.18</c:v>
                </c:pt>
              </c:numCache>
            </c:numRef>
          </c:xVal>
          <c:yVal>
            <c:numRef>
              <c:f>WEAR!$BS$111:$BS$118</c:f>
              <c:numCache>
                <c:formatCode>General</c:formatCode>
                <c:ptCount val="8"/>
                <c:pt idx="0">
                  <c:v>5.77</c:v>
                </c:pt>
                <c:pt idx="1">
                  <c:v>5.24</c:v>
                </c:pt>
                <c:pt idx="2">
                  <c:v>5.31</c:v>
                </c:pt>
                <c:pt idx="3">
                  <c:v>4.3499999999999996</c:v>
                </c:pt>
                <c:pt idx="4">
                  <c:v>1.68</c:v>
                </c:pt>
                <c:pt idx="5">
                  <c:v>2.91</c:v>
                </c:pt>
                <c:pt idx="6">
                  <c:v>3.39</c:v>
                </c:pt>
                <c:pt idx="7">
                  <c:v>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2A9-457C-B30D-7FBD3EA7EE91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IAP!$M$126:$M$132</c:f>
              <c:numCache>
                <c:formatCode>0.00</c:formatCode>
                <c:ptCount val="7"/>
                <c:pt idx="0">
                  <c:v>15.74</c:v>
                </c:pt>
                <c:pt idx="1">
                  <c:v>4.72</c:v>
                </c:pt>
                <c:pt idx="2">
                  <c:v>16.97</c:v>
                </c:pt>
                <c:pt idx="3">
                  <c:v>6.85</c:v>
                </c:pt>
                <c:pt idx="4">
                  <c:v>15.86</c:v>
                </c:pt>
                <c:pt idx="5">
                  <c:v>15.28</c:v>
                </c:pt>
                <c:pt idx="6">
                  <c:v>14.98</c:v>
                </c:pt>
              </c:numCache>
            </c:numRef>
          </c:xVal>
          <c:yVal>
            <c:numRef>
              <c:f>IAP!$BS$126:$BS$132</c:f>
              <c:numCache>
                <c:formatCode>0.0</c:formatCode>
                <c:ptCount val="7"/>
                <c:pt idx="0">
                  <c:v>3.16</c:v>
                </c:pt>
                <c:pt idx="1">
                  <c:v>3.96</c:v>
                </c:pt>
                <c:pt idx="2">
                  <c:v>3.81</c:v>
                </c:pt>
                <c:pt idx="3">
                  <c:v>3.67</c:v>
                </c:pt>
                <c:pt idx="4" formatCode="General">
                  <c:v>7.68</c:v>
                </c:pt>
                <c:pt idx="5" formatCode="General">
                  <c:v>7.86</c:v>
                </c:pt>
                <c:pt idx="6" formatCode="General">
                  <c:v>7.22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D2A9-457C-B30D-7FBD3EA7EE91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GAP'!$BS$83:$BS$92</c:f>
              <c:numCache>
                <c:formatCode>0.0</c:formatCode>
                <c:ptCount val="10"/>
                <c:pt idx="0">
                  <c:v>8.185276</c:v>
                </c:pt>
                <c:pt idx="1">
                  <c:v>5.9881719999999996</c:v>
                </c:pt>
                <c:pt idx="2" formatCode="General">
                  <c:v>6.1</c:v>
                </c:pt>
                <c:pt idx="4">
                  <c:v>5.99</c:v>
                </c:pt>
                <c:pt idx="5">
                  <c:v>3.86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D2A9-457C-B30D-7FBD3EA7EE91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GAP'!$BS$83:$BS$92</c:f>
              <c:numCache>
                <c:formatCode>0.0</c:formatCode>
                <c:ptCount val="10"/>
                <c:pt idx="0">
                  <c:v>8.185276</c:v>
                </c:pt>
                <c:pt idx="1">
                  <c:v>5.9881719999999996</c:v>
                </c:pt>
                <c:pt idx="2" formatCode="General">
                  <c:v>6.1</c:v>
                </c:pt>
                <c:pt idx="4">
                  <c:v>5.99</c:v>
                </c:pt>
                <c:pt idx="5">
                  <c:v>3.86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D2A9-457C-B30D-7FBD3EA7EE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5771672"/>
        <c:axId val="565769320"/>
      </c:scatterChart>
      <c:valAx>
        <c:axId val="56577167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CaO</a:t>
                </a:r>
                <a:r>
                  <a:rPr lang="en-US" sz="1200" b="0" i="0" u="none" strike="noStrike" baseline="0">
                    <a:effectLst/>
                  </a:rPr>
                  <a:t>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US" sz="1200" b="0" i="0" u="none" strike="noStrike" baseline="0">
                    <a:effectLst/>
                  </a:rPr>
                  <a:t>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5769320"/>
        <c:crosses val="autoZero"/>
        <c:crossBetween val="midCat"/>
      </c:valAx>
      <c:valAx>
        <c:axId val="565769320"/>
        <c:scaling>
          <c:orientation val="minMax"/>
          <c:max val="12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Eu</a:t>
                </a:r>
                <a:r>
                  <a:rPr lang="en-US" sz="1200" b="0" i="0" u="none" strike="noStrike" baseline="0">
                    <a:effectLst/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5771672"/>
        <c:crosses val="autoZero"/>
        <c:crossBetween val="midCat"/>
        <c:minorUnit val="0.5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11734024170230041"/>
          <c:y val="7.5316885724764901E-2"/>
          <c:w val="0.24726160432688518"/>
          <c:h val="0.2140216407205692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WEAR!$M$2:$M$110</c:f>
              <c:numCache>
                <c:formatCode>0.00</c:formatCode>
                <c:ptCount val="109"/>
                <c:pt idx="2">
                  <c:v>7.9</c:v>
                </c:pt>
                <c:pt idx="3">
                  <c:v>13.5</c:v>
                </c:pt>
                <c:pt idx="4">
                  <c:v>11.4</c:v>
                </c:pt>
                <c:pt idx="5">
                  <c:v>12.1</c:v>
                </c:pt>
                <c:pt idx="6">
                  <c:v>12.2</c:v>
                </c:pt>
                <c:pt idx="7">
                  <c:v>12.2</c:v>
                </c:pt>
                <c:pt idx="8">
                  <c:v>12.1</c:v>
                </c:pt>
                <c:pt idx="9">
                  <c:v>12</c:v>
                </c:pt>
                <c:pt idx="10">
                  <c:v>12</c:v>
                </c:pt>
                <c:pt idx="11">
                  <c:v>12.2</c:v>
                </c:pt>
                <c:pt idx="12">
                  <c:v>12.3</c:v>
                </c:pt>
                <c:pt idx="13">
                  <c:v>12.3</c:v>
                </c:pt>
                <c:pt idx="14">
                  <c:v>12.2</c:v>
                </c:pt>
                <c:pt idx="15">
                  <c:v>12.2</c:v>
                </c:pt>
                <c:pt idx="16">
                  <c:v>12.1</c:v>
                </c:pt>
                <c:pt idx="17">
                  <c:v>12.1</c:v>
                </c:pt>
                <c:pt idx="18">
                  <c:v>12.2</c:v>
                </c:pt>
                <c:pt idx="19">
                  <c:v>12.2</c:v>
                </c:pt>
                <c:pt idx="20">
                  <c:v>12.3</c:v>
                </c:pt>
                <c:pt idx="21">
                  <c:v>16.5</c:v>
                </c:pt>
                <c:pt idx="22">
                  <c:v>13.6</c:v>
                </c:pt>
                <c:pt idx="23">
                  <c:v>12.5</c:v>
                </c:pt>
                <c:pt idx="24">
                  <c:v>12</c:v>
                </c:pt>
                <c:pt idx="25">
                  <c:v>12.1</c:v>
                </c:pt>
                <c:pt idx="26">
                  <c:v>9.5</c:v>
                </c:pt>
                <c:pt idx="27">
                  <c:v>12.1</c:v>
                </c:pt>
                <c:pt idx="28">
                  <c:v>12</c:v>
                </c:pt>
                <c:pt idx="29">
                  <c:v>12.2</c:v>
                </c:pt>
                <c:pt idx="30">
                  <c:v>12.2</c:v>
                </c:pt>
                <c:pt idx="31">
                  <c:v>12.2</c:v>
                </c:pt>
                <c:pt idx="32">
                  <c:v>12.2</c:v>
                </c:pt>
                <c:pt idx="33">
                  <c:v>17.29</c:v>
                </c:pt>
                <c:pt idx="34">
                  <c:v>14.19</c:v>
                </c:pt>
                <c:pt idx="35">
                  <c:v>12.99</c:v>
                </c:pt>
                <c:pt idx="36">
                  <c:v>17.7</c:v>
                </c:pt>
                <c:pt idx="37">
                  <c:v>13.45</c:v>
                </c:pt>
                <c:pt idx="38">
                  <c:v>13.68</c:v>
                </c:pt>
                <c:pt idx="39">
                  <c:v>14.56</c:v>
                </c:pt>
                <c:pt idx="40">
                  <c:v>13.73</c:v>
                </c:pt>
                <c:pt idx="41">
                  <c:v>18.86</c:v>
                </c:pt>
                <c:pt idx="42">
                  <c:v>17.41</c:v>
                </c:pt>
                <c:pt idx="43">
                  <c:v>11.515700000000001</c:v>
                </c:pt>
                <c:pt idx="44">
                  <c:v>11.1447</c:v>
                </c:pt>
                <c:pt idx="45">
                  <c:v>11.326700000000001</c:v>
                </c:pt>
                <c:pt idx="46">
                  <c:v>11.003</c:v>
                </c:pt>
                <c:pt idx="47">
                  <c:v>10.9436</c:v>
                </c:pt>
                <c:pt idx="48">
                  <c:v>11.331</c:v>
                </c:pt>
                <c:pt idx="49">
                  <c:v>11.27</c:v>
                </c:pt>
                <c:pt idx="50">
                  <c:v>10.6241</c:v>
                </c:pt>
                <c:pt idx="52">
                  <c:v>8.6999999999999993</c:v>
                </c:pt>
                <c:pt idx="53">
                  <c:v>10.18</c:v>
                </c:pt>
                <c:pt idx="54">
                  <c:v>11.54</c:v>
                </c:pt>
                <c:pt idx="56">
                  <c:v>15.76</c:v>
                </c:pt>
                <c:pt idx="57">
                  <c:v>15.02</c:v>
                </c:pt>
                <c:pt idx="58">
                  <c:v>16.559999999999999</c:v>
                </c:pt>
                <c:pt idx="59">
                  <c:v>15.63</c:v>
                </c:pt>
                <c:pt idx="60">
                  <c:v>8.43</c:v>
                </c:pt>
                <c:pt idx="61">
                  <c:v>9.8000000000000007</c:v>
                </c:pt>
                <c:pt idx="62">
                  <c:v>13.28</c:v>
                </c:pt>
                <c:pt idx="63">
                  <c:v>13.06</c:v>
                </c:pt>
                <c:pt idx="64">
                  <c:v>10.34</c:v>
                </c:pt>
                <c:pt idx="65">
                  <c:v>9.67</c:v>
                </c:pt>
                <c:pt idx="66">
                  <c:v>14.18</c:v>
                </c:pt>
                <c:pt idx="67">
                  <c:v>8.68</c:v>
                </c:pt>
                <c:pt idx="68">
                  <c:v>8.2899999999999991</c:v>
                </c:pt>
                <c:pt idx="69">
                  <c:v>7.36</c:v>
                </c:pt>
                <c:pt idx="70">
                  <c:v>9.19</c:v>
                </c:pt>
                <c:pt idx="71">
                  <c:v>9</c:v>
                </c:pt>
                <c:pt idx="72">
                  <c:v>10.09</c:v>
                </c:pt>
                <c:pt idx="73">
                  <c:v>10.99</c:v>
                </c:pt>
                <c:pt idx="74">
                  <c:v>14.58</c:v>
                </c:pt>
                <c:pt idx="75">
                  <c:v>16.45</c:v>
                </c:pt>
                <c:pt idx="76">
                  <c:v>9.57</c:v>
                </c:pt>
                <c:pt idx="77">
                  <c:v>11.2</c:v>
                </c:pt>
                <c:pt idx="78">
                  <c:v>6.52</c:v>
                </c:pt>
                <c:pt idx="79">
                  <c:v>12.24</c:v>
                </c:pt>
                <c:pt idx="80">
                  <c:v>10.09</c:v>
                </c:pt>
                <c:pt idx="81">
                  <c:v>16.98</c:v>
                </c:pt>
                <c:pt idx="82">
                  <c:v>16.54</c:v>
                </c:pt>
                <c:pt idx="83">
                  <c:v>15.64</c:v>
                </c:pt>
                <c:pt idx="84">
                  <c:v>15.22</c:v>
                </c:pt>
                <c:pt idx="85">
                  <c:v>10.4</c:v>
                </c:pt>
                <c:pt idx="86">
                  <c:v>13.98</c:v>
                </c:pt>
                <c:pt idx="87">
                  <c:v>11.03</c:v>
                </c:pt>
                <c:pt idx="95">
                  <c:v>14.28</c:v>
                </c:pt>
                <c:pt idx="96">
                  <c:v>9.7899999999999991</c:v>
                </c:pt>
                <c:pt idx="97">
                  <c:v>10.45</c:v>
                </c:pt>
                <c:pt idx="98">
                  <c:v>16.059999999999999</c:v>
                </c:pt>
                <c:pt idx="99">
                  <c:v>15.23</c:v>
                </c:pt>
                <c:pt idx="100">
                  <c:v>16</c:v>
                </c:pt>
                <c:pt idx="105">
                  <c:v>16.79</c:v>
                </c:pt>
              </c:numCache>
            </c:numRef>
          </c:xVal>
          <c:yVal>
            <c:numRef>
              <c:f>WEAR!$BU$2:$BU$110</c:f>
              <c:numCache>
                <c:formatCode>0.00</c:formatCode>
                <c:ptCount val="109"/>
                <c:pt idx="2">
                  <c:v>1.51</c:v>
                </c:pt>
                <c:pt idx="3">
                  <c:v>0.98</c:v>
                </c:pt>
                <c:pt idx="4">
                  <c:v>1.25</c:v>
                </c:pt>
                <c:pt idx="5">
                  <c:v>1.34</c:v>
                </c:pt>
                <c:pt idx="6">
                  <c:v>1.73</c:v>
                </c:pt>
                <c:pt idx="7">
                  <c:v>1.94</c:v>
                </c:pt>
                <c:pt idx="8">
                  <c:v>1.92</c:v>
                </c:pt>
                <c:pt idx="9">
                  <c:v>1.82</c:v>
                </c:pt>
                <c:pt idx="10">
                  <c:v>1.94</c:v>
                </c:pt>
                <c:pt idx="11">
                  <c:v>1.9</c:v>
                </c:pt>
                <c:pt idx="12">
                  <c:v>1.81</c:v>
                </c:pt>
                <c:pt idx="13">
                  <c:v>1.87</c:v>
                </c:pt>
                <c:pt idx="14">
                  <c:v>1.81</c:v>
                </c:pt>
                <c:pt idx="15">
                  <c:v>1.49</c:v>
                </c:pt>
                <c:pt idx="16">
                  <c:v>1.77</c:v>
                </c:pt>
                <c:pt idx="17">
                  <c:v>1.85</c:v>
                </c:pt>
                <c:pt idx="18">
                  <c:v>1.66</c:v>
                </c:pt>
                <c:pt idx="19">
                  <c:v>1.66</c:v>
                </c:pt>
                <c:pt idx="20">
                  <c:v>1.63</c:v>
                </c:pt>
                <c:pt idx="21">
                  <c:v>1.26</c:v>
                </c:pt>
                <c:pt idx="22">
                  <c:v>1.1200000000000001</c:v>
                </c:pt>
                <c:pt idx="23">
                  <c:v>1.69</c:v>
                </c:pt>
                <c:pt idx="24">
                  <c:v>1.7</c:v>
                </c:pt>
                <c:pt idx="25">
                  <c:v>1.56</c:v>
                </c:pt>
                <c:pt idx="26">
                  <c:v>1.26</c:v>
                </c:pt>
                <c:pt idx="27">
                  <c:v>1.56</c:v>
                </c:pt>
                <c:pt idx="28">
                  <c:v>1.58</c:v>
                </c:pt>
                <c:pt idx="43">
                  <c:v>1.5551735589963938</c:v>
                </c:pt>
                <c:pt idx="44">
                  <c:v>1.7585428337368734</c:v>
                </c:pt>
                <c:pt idx="45">
                  <c:v>1.864035587783526</c:v>
                </c:pt>
                <c:pt idx="47">
                  <c:v>1.8220677956261271</c:v>
                </c:pt>
                <c:pt idx="48">
                  <c:v>1.867834111261703</c:v>
                </c:pt>
                <c:pt idx="49">
                  <c:v>1.820323143320371</c:v>
                </c:pt>
                <c:pt idx="50">
                  <c:v>1.9823454305720856</c:v>
                </c:pt>
                <c:pt idx="55">
                  <c:v>0.68</c:v>
                </c:pt>
                <c:pt idx="56">
                  <c:v>1.08</c:v>
                </c:pt>
                <c:pt idx="57">
                  <c:v>1.31</c:v>
                </c:pt>
                <c:pt idx="58">
                  <c:v>1.1399999999999999</c:v>
                </c:pt>
                <c:pt idx="59">
                  <c:v>1.22</c:v>
                </c:pt>
                <c:pt idx="60">
                  <c:v>0.9</c:v>
                </c:pt>
                <c:pt idx="61">
                  <c:v>0.87</c:v>
                </c:pt>
                <c:pt idx="62">
                  <c:v>1.41</c:v>
                </c:pt>
                <c:pt idx="63">
                  <c:v>1.24</c:v>
                </c:pt>
                <c:pt idx="64">
                  <c:v>0.84</c:v>
                </c:pt>
                <c:pt idx="65">
                  <c:v>0.86</c:v>
                </c:pt>
                <c:pt idx="66">
                  <c:v>1.33</c:v>
                </c:pt>
                <c:pt idx="67">
                  <c:v>0.89</c:v>
                </c:pt>
                <c:pt idx="68">
                  <c:v>0.5</c:v>
                </c:pt>
                <c:pt idx="69">
                  <c:v>0.53</c:v>
                </c:pt>
                <c:pt idx="71">
                  <c:v>0.69</c:v>
                </c:pt>
                <c:pt idx="72">
                  <c:v>1.07</c:v>
                </c:pt>
                <c:pt idx="73">
                  <c:v>1.1399999999999999</c:v>
                </c:pt>
                <c:pt idx="74">
                  <c:v>1.76</c:v>
                </c:pt>
                <c:pt idx="75">
                  <c:v>1.69</c:v>
                </c:pt>
                <c:pt idx="76">
                  <c:v>0.95</c:v>
                </c:pt>
                <c:pt idx="77">
                  <c:v>1.06</c:v>
                </c:pt>
                <c:pt idx="78">
                  <c:v>0.55000000000000004</c:v>
                </c:pt>
                <c:pt idx="79">
                  <c:v>1.21</c:v>
                </c:pt>
                <c:pt idx="86">
                  <c:v>1.79</c:v>
                </c:pt>
                <c:pt idx="87">
                  <c:v>1.51</c:v>
                </c:pt>
                <c:pt idx="89">
                  <c:v>0.69</c:v>
                </c:pt>
                <c:pt idx="90">
                  <c:v>0.64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455-4597-BE10-A79023D94C4C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IAP!$M$2:$M$125</c:f>
              <c:numCache>
                <c:formatCode>0.00</c:formatCode>
                <c:ptCount val="118"/>
                <c:pt idx="0">
                  <c:v>14.1</c:v>
                </c:pt>
                <c:pt idx="2">
                  <c:v>15.84</c:v>
                </c:pt>
                <c:pt idx="3">
                  <c:v>15.9</c:v>
                </c:pt>
                <c:pt idx="4">
                  <c:v>14.97</c:v>
                </c:pt>
                <c:pt idx="5">
                  <c:v>14.98</c:v>
                </c:pt>
                <c:pt idx="6">
                  <c:v>14.91</c:v>
                </c:pt>
                <c:pt idx="7">
                  <c:v>14.68</c:v>
                </c:pt>
                <c:pt idx="8">
                  <c:v>13.96</c:v>
                </c:pt>
                <c:pt idx="9">
                  <c:v>15.99</c:v>
                </c:pt>
                <c:pt idx="10">
                  <c:v>15.43</c:v>
                </c:pt>
                <c:pt idx="11">
                  <c:v>13.6</c:v>
                </c:pt>
                <c:pt idx="12">
                  <c:v>14.6</c:v>
                </c:pt>
                <c:pt idx="13">
                  <c:v>11.13</c:v>
                </c:pt>
                <c:pt idx="15">
                  <c:v>15.4</c:v>
                </c:pt>
                <c:pt idx="16">
                  <c:v>14.1</c:v>
                </c:pt>
                <c:pt idx="18">
                  <c:v>15.26</c:v>
                </c:pt>
                <c:pt idx="19">
                  <c:v>14.67</c:v>
                </c:pt>
                <c:pt idx="20">
                  <c:v>15.42</c:v>
                </c:pt>
                <c:pt idx="21">
                  <c:v>15.31</c:v>
                </c:pt>
                <c:pt idx="24">
                  <c:v>16.149999999999999</c:v>
                </c:pt>
                <c:pt idx="25">
                  <c:v>15.2</c:v>
                </c:pt>
                <c:pt idx="26">
                  <c:v>15.26</c:v>
                </c:pt>
                <c:pt idx="27">
                  <c:v>15.5</c:v>
                </c:pt>
                <c:pt idx="28">
                  <c:v>15.67</c:v>
                </c:pt>
                <c:pt idx="29">
                  <c:v>15.21</c:v>
                </c:pt>
                <c:pt idx="31">
                  <c:v>15.11</c:v>
                </c:pt>
                <c:pt idx="32">
                  <c:v>2.5</c:v>
                </c:pt>
                <c:pt idx="33">
                  <c:v>4.7</c:v>
                </c:pt>
                <c:pt idx="34">
                  <c:v>7.5</c:v>
                </c:pt>
                <c:pt idx="35">
                  <c:v>5.0999999999999996</c:v>
                </c:pt>
                <c:pt idx="36">
                  <c:v>10.4</c:v>
                </c:pt>
                <c:pt idx="37">
                  <c:v>5.5</c:v>
                </c:pt>
                <c:pt idx="38">
                  <c:v>5.6</c:v>
                </c:pt>
                <c:pt idx="39">
                  <c:v>13.6</c:v>
                </c:pt>
                <c:pt idx="40">
                  <c:v>8.4</c:v>
                </c:pt>
                <c:pt idx="41">
                  <c:v>9.8000000000000007</c:v>
                </c:pt>
                <c:pt idx="43">
                  <c:v>12.8</c:v>
                </c:pt>
                <c:pt idx="45">
                  <c:v>14.8</c:v>
                </c:pt>
                <c:pt idx="46">
                  <c:v>16.23</c:v>
                </c:pt>
                <c:pt idx="48">
                  <c:v>15.69</c:v>
                </c:pt>
                <c:pt idx="49">
                  <c:v>16.62</c:v>
                </c:pt>
                <c:pt idx="50">
                  <c:v>16.68</c:v>
                </c:pt>
                <c:pt idx="51">
                  <c:v>16.05</c:v>
                </c:pt>
                <c:pt idx="52">
                  <c:v>15.5</c:v>
                </c:pt>
                <c:pt idx="53">
                  <c:v>15.67</c:v>
                </c:pt>
                <c:pt idx="54">
                  <c:v>15.21</c:v>
                </c:pt>
                <c:pt idx="56">
                  <c:v>15.11</c:v>
                </c:pt>
                <c:pt idx="57">
                  <c:v>15.73</c:v>
                </c:pt>
                <c:pt idx="58">
                  <c:v>15.61</c:v>
                </c:pt>
                <c:pt idx="59">
                  <c:v>15.62</c:v>
                </c:pt>
                <c:pt idx="60">
                  <c:v>15.64</c:v>
                </c:pt>
                <c:pt idx="61">
                  <c:v>2.5</c:v>
                </c:pt>
                <c:pt idx="62">
                  <c:v>4.7</c:v>
                </c:pt>
                <c:pt idx="63">
                  <c:v>7.5</c:v>
                </c:pt>
                <c:pt idx="64">
                  <c:v>5.0999999999999996</c:v>
                </c:pt>
                <c:pt idx="65">
                  <c:v>10.4</c:v>
                </c:pt>
                <c:pt idx="66">
                  <c:v>5.5</c:v>
                </c:pt>
                <c:pt idx="67">
                  <c:v>5.6</c:v>
                </c:pt>
                <c:pt idx="68">
                  <c:v>13.6</c:v>
                </c:pt>
                <c:pt idx="69">
                  <c:v>8.4</c:v>
                </c:pt>
                <c:pt idx="70">
                  <c:v>9.8000000000000007</c:v>
                </c:pt>
                <c:pt idx="71">
                  <c:v>15.2</c:v>
                </c:pt>
                <c:pt idx="72">
                  <c:v>15.8</c:v>
                </c:pt>
                <c:pt idx="74">
                  <c:v>12.8</c:v>
                </c:pt>
                <c:pt idx="76">
                  <c:v>18.2</c:v>
                </c:pt>
                <c:pt idx="77">
                  <c:v>20.100000000000001</c:v>
                </c:pt>
                <c:pt idx="78">
                  <c:v>14.8</c:v>
                </c:pt>
                <c:pt idx="79">
                  <c:v>16.23</c:v>
                </c:pt>
                <c:pt idx="80">
                  <c:v>13.8</c:v>
                </c:pt>
                <c:pt idx="81">
                  <c:v>12.5</c:v>
                </c:pt>
                <c:pt idx="83">
                  <c:v>15.69</c:v>
                </c:pt>
                <c:pt idx="84">
                  <c:v>16.62</c:v>
                </c:pt>
                <c:pt idx="85">
                  <c:v>16.68</c:v>
                </c:pt>
                <c:pt idx="86">
                  <c:v>16.05</c:v>
                </c:pt>
                <c:pt idx="97">
                  <c:v>15.69</c:v>
                </c:pt>
                <c:pt idx="98">
                  <c:v>15.41</c:v>
                </c:pt>
                <c:pt idx="99">
                  <c:v>16.079999999999998</c:v>
                </c:pt>
                <c:pt idx="100">
                  <c:v>15.35</c:v>
                </c:pt>
                <c:pt idx="103">
                  <c:v>16.079999999999998</c:v>
                </c:pt>
                <c:pt idx="104">
                  <c:v>15.35</c:v>
                </c:pt>
                <c:pt idx="106">
                  <c:v>17.600000000000001</c:v>
                </c:pt>
                <c:pt idx="107">
                  <c:v>17.670000000000002</c:v>
                </c:pt>
                <c:pt idx="108">
                  <c:v>18.850000000000001</c:v>
                </c:pt>
                <c:pt idx="109">
                  <c:v>17.88</c:v>
                </c:pt>
                <c:pt idx="111">
                  <c:v>17.600000000000001</c:v>
                </c:pt>
                <c:pt idx="112">
                  <c:v>17.670000000000002</c:v>
                </c:pt>
                <c:pt idx="113">
                  <c:v>16.25</c:v>
                </c:pt>
                <c:pt idx="114">
                  <c:v>18.13</c:v>
                </c:pt>
                <c:pt idx="115">
                  <c:v>17.82</c:v>
                </c:pt>
                <c:pt idx="116">
                  <c:v>17.739999999999998</c:v>
                </c:pt>
                <c:pt idx="117">
                  <c:v>17.59</c:v>
                </c:pt>
              </c:numCache>
            </c:numRef>
          </c:xVal>
          <c:yVal>
            <c:numRef>
              <c:f>IAP!$BU$2:$BU$125</c:f>
              <c:numCache>
                <c:formatCode>0.0</c:formatCode>
                <c:ptCount val="118"/>
                <c:pt idx="2" formatCode="General">
                  <c:v>2.9</c:v>
                </c:pt>
                <c:pt idx="3" formatCode="General">
                  <c:v>3.1</c:v>
                </c:pt>
                <c:pt idx="4">
                  <c:v>2.9</c:v>
                </c:pt>
                <c:pt idx="7">
                  <c:v>2.5</c:v>
                </c:pt>
                <c:pt idx="8">
                  <c:v>3.18</c:v>
                </c:pt>
                <c:pt idx="11">
                  <c:v>2.5</c:v>
                </c:pt>
                <c:pt idx="12">
                  <c:v>2.5</c:v>
                </c:pt>
                <c:pt idx="24" formatCode="General">
                  <c:v>2.8</c:v>
                </c:pt>
                <c:pt idx="25" formatCode="General">
                  <c:v>2.9</c:v>
                </c:pt>
                <c:pt idx="27">
                  <c:v>1.1000000000000001</c:v>
                </c:pt>
                <c:pt idx="28">
                  <c:v>1.4</c:v>
                </c:pt>
                <c:pt idx="29">
                  <c:v>1.4</c:v>
                </c:pt>
                <c:pt idx="31">
                  <c:v>1.57</c:v>
                </c:pt>
                <c:pt idx="36">
                  <c:v>1.35</c:v>
                </c:pt>
                <c:pt idx="43">
                  <c:v>1.5</c:v>
                </c:pt>
                <c:pt idx="52">
                  <c:v>1.1000000000000001</c:v>
                </c:pt>
                <c:pt idx="53">
                  <c:v>1.4</c:v>
                </c:pt>
                <c:pt idx="54">
                  <c:v>1.4</c:v>
                </c:pt>
                <c:pt idx="56">
                  <c:v>1.57</c:v>
                </c:pt>
                <c:pt idx="65">
                  <c:v>1.35</c:v>
                </c:pt>
                <c:pt idx="74">
                  <c:v>1.5</c:v>
                </c:pt>
                <c:pt idx="80">
                  <c:v>1.05</c:v>
                </c:pt>
                <c:pt idx="81">
                  <c:v>1.1299999999999999</c:v>
                </c:pt>
                <c:pt idx="99">
                  <c:v>1.5</c:v>
                </c:pt>
                <c:pt idx="100">
                  <c:v>1.6</c:v>
                </c:pt>
                <c:pt idx="103">
                  <c:v>1.5</c:v>
                </c:pt>
                <c:pt idx="104">
                  <c:v>1.6</c:v>
                </c:pt>
                <c:pt idx="106">
                  <c:v>5.4</c:v>
                </c:pt>
                <c:pt idx="108">
                  <c:v>3.9</c:v>
                </c:pt>
                <c:pt idx="109">
                  <c:v>4</c:v>
                </c:pt>
                <c:pt idx="111">
                  <c:v>5.4</c:v>
                </c:pt>
                <c:pt idx="117">
                  <c:v>4.2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455-4597-BE10-A79023D94C4C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GAP'!$M$2:$M$82</c:f>
              <c:numCache>
                <c:formatCode>0.00</c:formatCode>
                <c:ptCount val="81"/>
                <c:pt idx="0">
                  <c:v>11.28</c:v>
                </c:pt>
                <c:pt idx="1">
                  <c:v>13.19</c:v>
                </c:pt>
                <c:pt idx="2">
                  <c:v>13.16</c:v>
                </c:pt>
                <c:pt idx="3">
                  <c:v>15.43</c:v>
                </c:pt>
                <c:pt idx="4">
                  <c:v>13.39</c:v>
                </c:pt>
                <c:pt idx="5">
                  <c:v>13.55</c:v>
                </c:pt>
                <c:pt idx="6">
                  <c:v>10.130000000000001</c:v>
                </c:pt>
                <c:pt idx="7">
                  <c:v>14.01</c:v>
                </c:pt>
                <c:pt idx="8">
                  <c:v>13.91</c:v>
                </c:pt>
                <c:pt idx="9">
                  <c:v>13.63</c:v>
                </c:pt>
                <c:pt idx="10">
                  <c:v>13.88</c:v>
                </c:pt>
                <c:pt idx="11">
                  <c:v>14.05</c:v>
                </c:pt>
                <c:pt idx="12">
                  <c:v>12.03</c:v>
                </c:pt>
                <c:pt idx="13">
                  <c:v>15.02</c:v>
                </c:pt>
                <c:pt idx="14">
                  <c:v>11.11</c:v>
                </c:pt>
                <c:pt idx="15" formatCode="General">
                  <c:v>14.82</c:v>
                </c:pt>
                <c:pt idx="16" formatCode="General">
                  <c:v>13.1</c:v>
                </c:pt>
                <c:pt idx="17" formatCode="General">
                  <c:v>13.27</c:v>
                </c:pt>
                <c:pt idx="18" formatCode="General">
                  <c:v>13.45</c:v>
                </c:pt>
                <c:pt idx="19" formatCode="General">
                  <c:v>15.53</c:v>
                </c:pt>
                <c:pt idx="20" formatCode="General">
                  <c:v>13.02</c:v>
                </c:pt>
                <c:pt idx="21" formatCode="General">
                  <c:v>14.05</c:v>
                </c:pt>
                <c:pt idx="22" formatCode="General">
                  <c:v>13.73</c:v>
                </c:pt>
                <c:pt idx="23" formatCode="General">
                  <c:v>15.32</c:v>
                </c:pt>
                <c:pt idx="24" formatCode="General">
                  <c:v>13.86</c:v>
                </c:pt>
                <c:pt idx="25" formatCode="General">
                  <c:v>12.44</c:v>
                </c:pt>
                <c:pt idx="26" formatCode="General">
                  <c:v>14.09</c:v>
                </c:pt>
                <c:pt idx="27" formatCode="General">
                  <c:v>14.13</c:v>
                </c:pt>
                <c:pt idx="28" formatCode="General">
                  <c:v>13.17</c:v>
                </c:pt>
                <c:pt idx="29" formatCode="General">
                  <c:v>13.64</c:v>
                </c:pt>
                <c:pt idx="30" formatCode="General">
                  <c:v>11.81</c:v>
                </c:pt>
                <c:pt idx="31" formatCode="General">
                  <c:v>13.89</c:v>
                </c:pt>
                <c:pt idx="32" formatCode="General">
                  <c:v>12.64</c:v>
                </c:pt>
                <c:pt idx="33" formatCode="General">
                  <c:v>11.05</c:v>
                </c:pt>
                <c:pt idx="34" formatCode="General">
                  <c:v>12.19</c:v>
                </c:pt>
                <c:pt idx="35" formatCode="General">
                  <c:v>13.6</c:v>
                </c:pt>
                <c:pt idx="36" formatCode="General">
                  <c:v>11.27</c:v>
                </c:pt>
                <c:pt idx="37" formatCode="General">
                  <c:v>14.02</c:v>
                </c:pt>
                <c:pt idx="38" formatCode="General">
                  <c:v>15.58</c:v>
                </c:pt>
                <c:pt idx="39" formatCode="General">
                  <c:v>10.99</c:v>
                </c:pt>
                <c:pt idx="40">
                  <c:v>12.92</c:v>
                </c:pt>
                <c:pt idx="41">
                  <c:v>10.093170889582449</c:v>
                </c:pt>
                <c:pt idx="42">
                  <c:v>10.257903559175</c:v>
                </c:pt>
                <c:pt idx="43">
                  <c:v>10.61</c:v>
                </c:pt>
                <c:pt idx="44">
                  <c:v>12.59236904545393</c:v>
                </c:pt>
                <c:pt idx="45">
                  <c:v>10.5749216120375</c:v>
                </c:pt>
                <c:pt idx="46">
                  <c:v>11.011346001425</c:v>
                </c:pt>
                <c:pt idx="47" formatCode="General">
                  <c:v>15.06</c:v>
                </c:pt>
                <c:pt idx="48" formatCode="General">
                  <c:v>11.36</c:v>
                </c:pt>
                <c:pt idx="49" formatCode="General">
                  <c:v>16.2</c:v>
                </c:pt>
                <c:pt idx="50" formatCode="General">
                  <c:v>11.02</c:v>
                </c:pt>
                <c:pt idx="51" formatCode="General">
                  <c:v>17.79</c:v>
                </c:pt>
                <c:pt idx="52">
                  <c:v>7.17</c:v>
                </c:pt>
                <c:pt idx="53">
                  <c:v>11.4</c:v>
                </c:pt>
                <c:pt idx="54">
                  <c:v>7.17</c:v>
                </c:pt>
                <c:pt idx="55">
                  <c:v>21.4</c:v>
                </c:pt>
                <c:pt idx="56">
                  <c:v>16.149999999999999</c:v>
                </c:pt>
                <c:pt idx="57">
                  <c:v>3.42</c:v>
                </c:pt>
                <c:pt idx="58">
                  <c:v>19.899999999999999</c:v>
                </c:pt>
                <c:pt idx="59">
                  <c:v>15.7</c:v>
                </c:pt>
                <c:pt idx="60">
                  <c:v>7.34</c:v>
                </c:pt>
                <c:pt idx="61">
                  <c:v>6.32</c:v>
                </c:pt>
                <c:pt idx="62">
                  <c:v>7.19</c:v>
                </c:pt>
                <c:pt idx="63">
                  <c:v>8.1999999999999993</c:v>
                </c:pt>
                <c:pt idx="64">
                  <c:v>7.65</c:v>
                </c:pt>
                <c:pt idx="65">
                  <c:v>12.2</c:v>
                </c:pt>
                <c:pt idx="66">
                  <c:v>14.3</c:v>
                </c:pt>
                <c:pt idx="67">
                  <c:v>10.85</c:v>
                </c:pt>
                <c:pt idx="68">
                  <c:v>4.45</c:v>
                </c:pt>
                <c:pt idx="69">
                  <c:v>5.97</c:v>
                </c:pt>
                <c:pt idx="70">
                  <c:v>6.63</c:v>
                </c:pt>
                <c:pt idx="71">
                  <c:v>5.23</c:v>
                </c:pt>
                <c:pt idx="72">
                  <c:v>9.17</c:v>
                </c:pt>
                <c:pt idx="73">
                  <c:v>11.95</c:v>
                </c:pt>
                <c:pt idx="74">
                  <c:v>9.26</c:v>
                </c:pt>
                <c:pt idx="75">
                  <c:v>8.42</c:v>
                </c:pt>
                <c:pt idx="76">
                  <c:v>7.59</c:v>
                </c:pt>
                <c:pt idx="77">
                  <c:v>7.24</c:v>
                </c:pt>
                <c:pt idx="78">
                  <c:v>6.58</c:v>
                </c:pt>
                <c:pt idx="79">
                  <c:v>14.9</c:v>
                </c:pt>
                <c:pt idx="80">
                  <c:v>12.4</c:v>
                </c:pt>
              </c:numCache>
            </c:numRef>
          </c:xVal>
          <c:yVal>
            <c:numRef>
              <c:f>'APIP and GAP'!$BU$2:$BU$82</c:f>
              <c:numCache>
                <c:formatCode>General</c:formatCode>
                <c:ptCount val="81"/>
                <c:pt idx="14">
                  <c:v>0.9</c:v>
                </c:pt>
                <c:pt idx="15">
                  <c:v>0.91</c:v>
                </c:pt>
                <c:pt idx="16">
                  <c:v>0.96</c:v>
                </c:pt>
                <c:pt idx="17">
                  <c:v>1.26</c:v>
                </c:pt>
                <c:pt idx="18">
                  <c:v>1.39</c:v>
                </c:pt>
                <c:pt idx="26">
                  <c:v>1.23</c:v>
                </c:pt>
                <c:pt idx="27">
                  <c:v>0.79</c:v>
                </c:pt>
                <c:pt idx="28">
                  <c:v>1.35</c:v>
                </c:pt>
                <c:pt idx="29">
                  <c:v>0.92</c:v>
                </c:pt>
                <c:pt idx="30">
                  <c:v>1.28</c:v>
                </c:pt>
                <c:pt idx="31">
                  <c:v>0.91</c:v>
                </c:pt>
                <c:pt idx="32">
                  <c:v>1.93</c:v>
                </c:pt>
                <c:pt idx="33">
                  <c:v>1.41</c:v>
                </c:pt>
                <c:pt idx="34">
                  <c:v>1.1200000000000001</c:v>
                </c:pt>
                <c:pt idx="35">
                  <c:v>1.23</c:v>
                </c:pt>
                <c:pt idx="41" formatCode="0.0">
                  <c:v>1.7625470000000001</c:v>
                </c:pt>
                <c:pt idx="42" formatCode="0.0">
                  <c:v>1.23</c:v>
                </c:pt>
                <c:pt idx="43" formatCode="0.0">
                  <c:v>1.5</c:v>
                </c:pt>
                <c:pt idx="52">
                  <c:v>1.63</c:v>
                </c:pt>
                <c:pt idx="53">
                  <c:v>1.51</c:v>
                </c:pt>
                <c:pt idx="54">
                  <c:v>1.34</c:v>
                </c:pt>
                <c:pt idx="55">
                  <c:v>1.69</c:v>
                </c:pt>
                <c:pt idx="56">
                  <c:v>1.66</c:v>
                </c:pt>
                <c:pt idx="57">
                  <c:v>1.8</c:v>
                </c:pt>
                <c:pt idx="58">
                  <c:v>1.68</c:v>
                </c:pt>
                <c:pt idx="59">
                  <c:v>1.59</c:v>
                </c:pt>
                <c:pt idx="60">
                  <c:v>1.83</c:v>
                </c:pt>
                <c:pt idx="61">
                  <c:v>1.75</c:v>
                </c:pt>
                <c:pt idx="62">
                  <c:v>1.82</c:v>
                </c:pt>
                <c:pt idx="63">
                  <c:v>1.97</c:v>
                </c:pt>
                <c:pt idx="64">
                  <c:v>1.91</c:v>
                </c:pt>
                <c:pt idx="65">
                  <c:v>1.64</c:v>
                </c:pt>
                <c:pt idx="66">
                  <c:v>1.27</c:v>
                </c:pt>
                <c:pt idx="67">
                  <c:v>1.38</c:v>
                </c:pt>
                <c:pt idx="68">
                  <c:v>1.4</c:v>
                </c:pt>
                <c:pt idx="69">
                  <c:v>1.06</c:v>
                </c:pt>
                <c:pt idx="70">
                  <c:v>1.43</c:v>
                </c:pt>
                <c:pt idx="71">
                  <c:v>1.74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455-4597-BE10-A79023D94C4C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WEAR!$M$111:$M$118</c:f>
              <c:numCache>
                <c:formatCode>0.00</c:formatCode>
                <c:ptCount val="8"/>
                <c:pt idx="0">
                  <c:v>14.15</c:v>
                </c:pt>
                <c:pt idx="1">
                  <c:v>13.2</c:v>
                </c:pt>
                <c:pt idx="2">
                  <c:v>14.26</c:v>
                </c:pt>
                <c:pt idx="3">
                  <c:v>11.31</c:v>
                </c:pt>
                <c:pt idx="4">
                  <c:v>6.82</c:v>
                </c:pt>
                <c:pt idx="5">
                  <c:v>8.98</c:v>
                </c:pt>
                <c:pt idx="6">
                  <c:v>10.02</c:v>
                </c:pt>
                <c:pt idx="7">
                  <c:v>12.18</c:v>
                </c:pt>
              </c:numCache>
            </c:numRef>
          </c:xVal>
          <c:yVal>
            <c:numRef>
              <c:f>WEAR!$BU$111:$BU$118</c:f>
              <c:numCache>
                <c:formatCode>General</c:formatCode>
                <c:ptCount val="8"/>
                <c:pt idx="0">
                  <c:v>1.2</c:v>
                </c:pt>
                <c:pt idx="1">
                  <c:v>1.1000000000000001</c:v>
                </c:pt>
                <c:pt idx="2">
                  <c:v>1.1000000000000001</c:v>
                </c:pt>
                <c:pt idx="3">
                  <c:v>0.9</c:v>
                </c:pt>
                <c:pt idx="4">
                  <c:v>0.4</c:v>
                </c:pt>
                <c:pt idx="5">
                  <c:v>0.6</c:v>
                </c:pt>
                <c:pt idx="6">
                  <c:v>0.7</c:v>
                </c:pt>
                <c:pt idx="7">
                  <c:v>1.1000000000000001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455-4597-BE10-A79023D94C4C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IAP!$M$126:$M$132</c:f>
              <c:numCache>
                <c:formatCode>0.00</c:formatCode>
                <c:ptCount val="7"/>
                <c:pt idx="0">
                  <c:v>15.74</c:v>
                </c:pt>
                <c:pt idx="1">
                  <c:v>4.72</c:v>
                </c:pt>
                <c:pt idx="2">
                  <c:v>16.97</c:v>
                </c:pt>
                <c:pt idx="3">
                  <c:v>6.85</c:v>
                </c:pt>
                <c:pt idx="4">
                  <c:v>15.86</c:v>
                </c:pt>
                <c:pt idx="5">
                  <c:v>15.28</c:v>
                </c:pt>
                <c:pt idx="6">
                  <c:v>14.98</c:v>
                </c:pt>
              </c:numCache>
            </c:numRef>
          </c:xVal>
          <c:yVal>
            <c:numRef>
              <c:f>IAP!$BU$126:$BU$132</c:f>
              <c:numCache>
                <c:formatCode>0.0</c:formatCode>
                <c:ptCount val="7"/>
                <c:pt idx="0">
                  <c:v>1.5</c:v>
                </c:pt>
                <c:pt idx="1">
                  <c:v>1.8</c:v>
                </c:pt>
                <c:pt idx="2">
                  <c:v>1.8</c:v>
                </c:pt>
                <c:pt idx="3">
                  <c:v>1.7</c:v>
                </c:pt>
                <c:pt idx="4" formatCode="General">
                  <c:v>3</c:v>
                </c:pt>
                <c:pt idx="5" formatCode="General">
                  <c:v>3</c:v>
                </c:pt>
                <c:pt idx="6" formatCode="General">
                  <c:v>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B455-4597-BE10-A79023D94C4C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GAP'!$BU$83:$BU$92</c:f>
              <c:numCache>
                <c:formatCode>0.0</c:formatCode>
                <c:ptCount val="10"/>
                <c:pt idx="0">
                  <c:v>2.0554589999999999</c:v>
                </c:pt>
                <c:pt idx="1">
                  <c:v>1.680202</c:v>
                </c:pt>
                <c:pt idx="2" formatCode="General">
                  <c:v>1.7</c:v>
                </c:pt>
                <c:pt idx="4">
                  <c:v>1.5</c:v>
                </c:pt>
                <c:pt idx="5">
                  <c:v>1.1000000000000001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B455-4597-BE10-A79023D94C4C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GAP'!$BU$83:$BU$92</c:f>
              <c:numCache>
                <c:formatCode>0.0</c:formatCode>
                <c:ptCount val="10"/>
                <c:pt idx="0">
                  <c:v>2.0554589999999999</c:v>
                </c:pt>
                <c:pt idx="1">
                  <c:v>1.680202</c:v>
                </c:pt>
                <c:pt idx="2" formatCode="General">
                  <c:v>1.7</c:v>
                </c:pt>
                <c:pt idx="4">
                  <c:v>1.5</c:v>
                </c:pt>
                <c:pt idx="5">
                  <c:v>1.1000000000000001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B455-4597-BE10-A79023D94C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5770888"/>
        <c:axId val="565768536"/>
      </c:scatterChart>
      <c:valAx>
        <c:axId val="56577088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CaO</a:t>
                </a:r>
                <a:r>
                  <a:rPr lang="en-US" sz="1200" b="0" i="0" u="none" strike="noStrike" baseline="0">
                    <a:effectLst/>
                  </a:rPr>
                  <a:t>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US" sz="1200" b="0" i="0" u="none" strike="noStrike" baseline="0">
                    <a:effectLst/>
                  </a:rPr>
                  <a:t>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5768536"/>
        <c:crosses val="autoZero"/>
        <c:crossBetween val="midCat"/>
      </c:valAx>
      <c:valAx>
        <c:axId val="565768536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Tb</a:t>
                </a:r>
                <a:r>
                  <a:rPr lang="en-US" sz="1200" b="0" i="0" u="none" strike="noStrike" baseline="0">
                    <a:effectLst/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5770888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9.2022879259464244E-2"/>
          <c:y val="4.2023736921967786E-2"/>
          <c:w val="0.249561597716668"/>
          <c:h val="0.2294311979452822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WEAR!$M$2:$M$110</c:f>
              <c:numCache>
                <c:formatCode>0.00</c:formatCode>
                <c:ptCount val="109"/>
                <c:pt idx="2">
                  <c:v>7.9</c:v>
                </c:pt>
                <c:pt idx="3">
                  <c:v>13.5</c:v>
                </c:pt>
                <c:pt idx="4">
                  <c:v>11.4</c:v>
                </c:pt>
                <c:pt idx="5">
                  <c:v>12.1</c:v>
                </c:pt>
                <c:pt idx="6">
                  <c:v>12.2</c:v>
                </c:pt>
                <c:pt idx="7">
                  <c:v>12.2</c:v>
                </c:pt>
                <c:pt idx="8">
                  <c:v>12.1</c:v>
                </c:pt>
                <c:pt idx="9">
                  <c:v>12</c:v>
                </c:pt>
                <c:pt idx="10">
                  <c:v>12</c:v>
                </c:pt>
                <c:pt idx="11">
                  <c:v>12.2</c:v>
                </c:pt>
                <c:pt idx="12">
                  <c:v>12.3</c:v>
                </c:pt>
                <c:pt idx="13">
                  <c:v>12.3</c:v>
                </c:pt>
                <c:pt idx="14">
                  <c:v>12.2</c:v>
                </c:pt>
                <c:pt idx="15">
                  <c:v>12.2</c:v>
                </c:pt>
                <c:pt idx="16">
                  <c:v>12.1</c:v>
                </c:pt>
                <c:pt idx="17">
                  <c:v>12.1</c:v>
                </c:pt>
                <c:pt idx="18">
                  <c:v>12.2</c:v>
                </c:pt>
                <c:pt idx="19">
                  <c:v>12.2</c:v>
                </c:pt>
                <c:pt idx="20">
                  <c:v>12.3</c:v>
                </c:pt>
                <c:pt idx="21">
                  <c:v>16.5</c:v>
                </c:pt>
                <c:pt idx="22">
                  <c:v>13.6</c:v>
                </c:pt>
                <c:pt idx="23">
                  <c:v>12.5</c:v>
                </c:pt>
                <c:pt idx="24">
                  <c:v>12</c:v>
                </c:pt>
                <c:pt idx="25">
                  <c:v>12.1</c:v>
                </c:pt>
                <c:pt idx="26">
                  <c:v>9.5</c:v>
                </c:pt>
                <c:pt idx="27">
                  <c:v>12.1</c:v>
                </c:pt>
                <c:pt idx="28">
                  <c:v>12</c:v>
                </c:pt>
                <c:pt idx="29">
                  <c:v>12.2</c:v>
                </c:pt>
                <c:pt idx="30">
                  <c:v>12.2</c:v>
                </c:pt>
                <c:pt idx="31">
                  <c:v>12.2</c:v>
                </c:pt>
                <c:pt idx="32">
                  <c:v>12.2</c:v>
                </c:pt>
                <c:pt idx="33">
                  <c:v>17.29</c:v>
                </c:pt>
                <c:pt idx="34">
                  <c:v>14.19</c:v>
                </c:pt>
                <c:pt idx="35">
                  <c:v>12.99</c:v>
                </c:pt>
                <c:pt idx="36">
                  <c:v>17.7</c:v>
                </c:pt>
                <c:pt idx="37">
                  <c:v>13.45</c:v>
                </c:pt>
                <c:pt idx="38">
                  <c:v>13.68</c:v>
                </c:pt>
                <c:pt idx="39">
                  <c:v>14.56</c:v>
                </c:pt>
                <c:pt idx="40">
                  <c:v>13.73</c:v>
                </c:pt>
                <c:pt idx="41">
                  <c:v>18.86</c:v>
                </c:pt>
                <c:pt idx="42">
                  <c:v>17.41</c:v>
                </c:pt>
                <c:pt idx="43">
                  <c:v>11.515700000000001</c:v>
                </c:pt>
                <c:pt idx="44">
                  <c:v>11.1447</c:v>
                </c:pt>
                <c:pt idx="45">
                  <c:v>11.326700000000001</c:v>
                </c:pt>
                <c:pt idx="46">
                  <c:v>11.003</c:v>
                </c:pt>
                <c:pt idx="47">
                  <c:v>10.9436</c:v>
                </c:pt>
                <c:pt idx="48">
                  <c:v>11.331</c:v>
                </c:pt>
                <c:pt idx="49">
                  <c:v>11.27</c:v>
                </c:pt>
                <c:pt idx="50">
                  <c:v>10.6241</c:v>
                </c:pt>
                <c:pt idx="52">
                  <c:v>8.6999999999999993</c:v>
                </c:pt>
                <c:pt idx="53">
                  <c:v>10.18</c:v>
                </c:pt>
                <c:pt idx="54">
                  <c:v>11.54</c:v>
                </c:pt>
                <c:pt idx="56">
                  <c:v>15.76</c:v>
                </c:pt>
                <c:pt idx="57">
                  <c:v>15.02</c:v>
                </c:pt>
                <c:pt idx="58">
                  <c:v>16.559999999999999</c:v>
                </c:pt>
                <c:pt idx="59">
                  <c:v>15.63</c:v>
                </c:pt>
                <c:pt idx="60">
                  <c:v>8.43</c:v>
                </c:pt>
                <c:pt idx="61">
                  <c:v>9.8000000000000007</c:v>
                </c:pt>
                <c:pt idx="62">
                  <c:v>13.28</c:v>
                </c:pt>
                <c:pt idx="63">
                  <c:v>13.06</c:v>
                </c:pt>
                <c:pt idx="64">
                  <c:v>10.34</c:v>
                </c:pt>
                <c:pt idx="65">
                  <c:v>9.67</c:v>
                </c:pt>
                <c:pt idx="66">
                  <c:v>14.18</c:v>
                </c:pt>
                <c:pt idx="67">
                  <c:v>8.68</c:v>
                </c:pt>
                <c:pt idx="68">
                  <c:v>8.2899999999999991</c:v>
                </c:pt>
                <c:pt idx="69">
                  <c:v>7.36</c:v>
                </c:pt>
                <c:pt idx="70">
                  <c:v>9.19</c:v>
                </c:pt>
                <c:pt idx="71">
                  <c:v>9</c:v>
                </c:pt>
                <c:pt idx="72">
                  <c:v>10.09</c:v>
                </c:pt>
                <c:pt idx="73">
                  <c:v>10.99</c:v>
                </c:pt>
                <c:pt idx="74">
                  <c:v>14.58</c:v>
                </c:pt>
                <c:pt idx="75">
                  <c:v>16.45</c:v>
                </c:pt>
                <c:pt idx="76">
                  <c:v>9.57</c:v>
                </c:pt>
                <c:pt idx="77">
                  <c:v>11.2</c:v>
                </c:pt>
                <c:pt idx="78">
                  <c:v>6.52</c:v>
                </c:pt>
                <c:pt idx="79">
                  <c:v>12.24</c:v>
                </c:pt>
                <c:pt idx="80">
                  <c:v>10.09</c:v>
                </c:pt>
                <c:pt idx="81">
                  <c:v>16.98</c:v>
                </c:pt>
                <c:pt idx="82">
                  <c:v>16.54</c:v>
                </c:pt>
                <c:pt idx="83">
                  <c:v>15.64</c:v>
                </c:pt>
                <c:pt idx="84">
                  <c:v>15.22</c:v>
                </c:pt>
                <c:pt idx="85">
                  <c:v>10.4</c:v>
                </c:pt>
                <c:pt idx="86">
                  <c:v>13.98</c:v>
                </c:pt>
                <c:pt idx="87">
                  <c:v>11.03</c:v>
                </c:pt>
                <c:pt idx="95">
                  <c:v>14.28</c:v>
                </c:pt>
                <c:pt idx="96">
                  <c:v>9.7899999999999991</c:v>
                </c:pt>
                <c:pt idx="97">
                  <c:v>10.45</c:v>
                </c:pt>
                <c:pt idx="98">
                  <c:v>16.059999999999999</c:v>
                </c:pt>
                <c:pt idx="99">
                  <c:v>15.23</c:v>
                </c:pt>
                <c:pt idx="100">
                  <c:v>16</c:v>
                </c:pt>
                <c:pt idx="105">
                  <c:v>16.79</c:v>
                </c:pt>
              </c:numCache>
            </c:numRef>
          </c:xVal>
          <c:yVal>
            <c:numRef>
              <c:f>WEAR!$BW$2:$BW$110</c:f>
              <c:numCache>
                <c:formatCode>0.00</c:formatCode>
                <c:ptCount val="109"/>
                <c:pt idx="2">
                  <c:v>1.01</c:v>
                </c:pt>
                <c:pt idx="3">
                  <c:v>0.65</c:v>
                </c:pt>
                <c:pt idx="4">
                  <c:v>1.1499999999999999</c:v>
                </c:pt>
                <c:pt idx="5">
                  <c:v>1.19</c:v>
                </c:pt>
                <c:pt idx="6">
                  <c:v>1.7</c:v>
                </c:pt>
                <c:pt idx="7">
                  <c:v>1.81</c:v>
                </c:pt>
                <c:pt idx="8">
                  <c:v>1.8</c:v>
                </c:pt>
                <c:pt idx="9">
                  <c:v>1.91</c:v>
                </c:pt>
                <c:pt idx="10">
                  <c:v>2</c:v>
                </c:pt>
                <c:pt idx="11">
                  <c:v>1.9</c:v>
                </c:pt>
                <c:pt idx="12">
                  <c:v>2.1</c:v>
                </c:pt>
                <c:pt idx="13">
                  <c:v>1.85</c:v>
                </c:pt>
                <c:pt idx="14">
                  <c:v>2.1</c:v>
                </c:pt>
                <c:pt idx="15">
                  <c:v>1.29</c:v>
                </c:pt>
                <c:pt idx="16">
                  <c:v>1.78</c:v>
                </c:pt>
                <c:pt idx="17">
                  <c:v>2</c:v>
                </c:pt>
                <c:pt idx="18">
                  <c:v>1.51</c:v>
                </c:pt>
                <c:pt idx="19">
                  <c:v>1.49</c:v>
                </c:pt>
                <c:pt idx="20">
                  <c:v>1.46</c:v>
                </c:pt>
                <c:pt idx="21">
                  <c:v>1.06</c:v>
                </c:pt>
                <c:pt idx="22">
                  <c:v>0.99</c:v>
                </c:pt>
                <c:pt idx="23">
                  <c:v>1.5</c:v>
                </c:pt>
                <c:pt idx="24">
                  <c:v>1.55</c:v>
                </c:pt>
                <c:pt idx="25">
                  <c:v>1.43</c:v>
                </c:pt>
                <c:pt idx="26">
                  <c:v>1.2</c:v>
                </c:pt>
                <c:pt idx="27">
                  <c:v>1.43</c:v>
                </c:pt>
                <c:pt idx="28">
                  <c:v>1.46</c:v>
                </c:pt>
                <c:pt idx="40">
                  <c:v>2.4</c:v>
                </c:pt>
                <c:pt idx="41">
                  <c:v>1.93</c:v>
                </c:pt>
                <c:pt idx="42">
                  <c:v>1.27</c:v>
                </c:pt>
                <c:pt idx="43" formatCode="0.0">
                  <c:v>1.3335719765929537</c:v>
                </c:pt>
                <c:pt idx="44" formatCode="0.0">
                  <c:v>1.4999878172767154</c:v>
                </c:pt>
                <c:pt idx="45" formatCode="0.0">
                  <c:v>1.5804970242203398</c:v>
                </c:pt>
                <c:pt idx="47" formatCode="0.0">
                  <c:v>1.534077470069569</c:v>
                </c:pt>
                <c:pt idx="48" formatCode="0.0">
                  <c:v>1.5769940408979828</c:v>
                </c:pt>
                <c:pt idx="49" formatCode="0.0">
                  <c:v>1.5384078992644674</c:v>
                </c:pt>
                <c:pt idx="50" formatCode="0.0">
                  <c:v>1.741959019965009</c:v>
                </c:pt>
                <c:pt idx="56">
                  <c:v>0.61</c:v>
                </c:pt>
                <c:pt idx="57">
                  <c:v>0.78</c:v>
                </c:pt>
                <c:pt idx="58">
                  <c:v>0.65</c:v>
                </c:pt>
                <c:pt idx="59">
                  <c:v>0.72</c:v>
                </c:pt>
                <c:pt idx="60">
                  <c:v>0.56000000000000005</c:v>
                </c:pt>
                <c:pt idx="61">
                  <c:v>0.52</c:v>
                </c:pt>
                <c:pt idx="62">
                  <c:v>0.82</c:v>
                </c:pt>
                <c:pt idx="63">
                  <c:v>0.66</c:v>
                </c:pt>
                <c:pt idx="64">
                  <c:v>0.54</c:v>
                </c:pt>
                <c:pt idx="65">
                  <c:v>0.53</c:v>
                </c:pt>
                <c:pt idx="66">
                  <c:v>0.81</c:v>
                </c:pt>
                <c:pt idx="67">
                  <c:v>0.54</c:v>
                </c:pt>
                <c:pt idx="68">
                  <c:v>0.3</c:v>
                </c:pt>
                <c:pt idx="69">
                  <c:v>0.35</c:v>
                </c:pt>
                <c:pt idx="71">
                  <c:v>0.43</c:v>
                </c:pt>
                <c:pt idx="72">
                  <c:v>0.53</c:v>
                </c:pt>
                <c:pt idx="73">
                  <c:v>0.56999999999999995</c:v>
                </c:pt>
                <c:pt idx="74">
                  <c:v>0.79</c:v>
                </c:pt>
                <c:pt idx="75">
                  <c:v>0.7</c:v>
                </c:pt>
                <c:pt idx="76">
                  <c:v>0.45</c:v>
                </c:pt>
                <c:pt idx="77">
                  <c:v>0.54</c:v>
                </c:pt>
                <c:pt idx="78">
                  <c:v>0.31</c:v>
                </c:pt>
                <c:pt idx="79">
                  <c:v>0.61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BAA-4BFA-A5DF-C34A51E4D519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IAP!$M$2:$M$125</c:f>
              <c:numCache>
                <c:formatCode>0.00</c:formatCode>
                <c:ptCount val="118"/>
                <c:pt idx="0">
                  <c:v>14.1</c:v>
                </c:pt>
                <c:pt idx="2">
                  <c:v>15.84</c:v>
                </c:pt>
                <c:pt idx="3">
                  <c:v>15.9</c:v>
                </c:pt>
                <c:pt idx="4">
                  <c:v>14.97</c:v>
                </c:pt>
                <c:pt idx="5">
                  <c:v>14.98</c:v>
                </c:pt>
                <c:pt idx="6">
                  <c:v>14.91</c:v>
                </c:pt>
                <c:pt idx="7">
                  <c:v>14.68</c:v>
                </c:pt>
                <c:pt idx="8">
                  <c:v>13.96</c:v>
                </c:pt>
                <c:pt idx="9">
                  <c:v>15.99</c:v>
                </c:pt>
                <c:pt idx="10">
                  <c:v>15.43</c:v>
                </c:pt>
                <c:pt idx="11">
                  <c:v>13.6</c:v>
                </c:pt>
                <c:pt idx="12">
                  <c:v>14.6</c:v>
                </c:pt>
                <c:pt idx="13">
                  <c:v>11.13</c:v>
                </c:pt>
                <c:pt idx="15">
                  <c:v>15.4</c:v>
                </c:pt>
                <c:pt idx="16">
                  <c:v>14.1</c:v>
                </c:pt>
                <c:pt idx="18">
                  <c:v>15.26</c:v>
                </c:pt>
                <c:pt idx="19">
                  <c:v>14.67</c:v>
                </c:pt>
                <c:pt idx="20">
                  <c:v>15.42</c:v>
                </c:pt>
                <c:pt idx="21">
                  <c:v>15.31</c:v>
                </c:pt>
                <c:pt idx="24">
                  <c:v>16.149999999999999</c:v>
                </c:pt>
                <c:pt idx="25">
                  <c:v>15.2</c:v>
                </c:pt>
                <c:pt idx="26">
                  <c:v>15.26</c:v>
                </c:pt>
                <c:pt idx="27">
                  <c:v>15.5</c:v>
                </c:pt>
                <c:pt idx="28">
                  <c:v>15.67</c:v>
                </c:pt>
                <c:pt idx="29">
                  <c:v>15.21</c:v>
                </c:pt>
                <c:pt idx="31">
                  <c:v>15.11</c:v>
                </c:pt>
                <c:pt idx="32">
                  <c:v>2.5</c:v>
                </c:pt>
                <c:pt idx="33">
                  <c:v>4.7</c:v>
                </c:pt>
                <c:pt idx="34">
                  <c:v>7.5</c:v>
                </c:pt>
                <c:pt idx="35">
                  <c:v>5.0999999999999996</c:v>
                </c:pt>
                <c:pt idx="36">
                  <c:v>10.4</c:v>
                </c:pt>
                <c:pt idx="37">
                  <c:v>5.5</c:v>
                </c:pt>
                <c:pt idx="38">
                  <c:v>5.6</c:v>
                </c:pt>
                <c:pt idx="39">
                  <c:v>13.6</c:v>
                </c:pt>
                <c:pt idx="40">
                  <c:v>8.4</c:v>
                </c:pt>
                <c:pt idx="41">
                  <c:v>9.8000000000000007</c:v>
                </c:pt>
                <c:pt idx="43">
                  <c:v>12.8</c:v>
                </c:pt>
                <c:pt idx="45">
                  <c:v>14.8</c:v>
                </c:pt>
                <c:pt idx="46">
                  <c:v>16.23</c:v>
                </c:pt>
                <c:pt idx="48">
                  <c:v>15.69</c:v>
                </c:pt>
                <c:pt idx="49">
                  <c:v>16.62</c:v>
                </c:pt>
                <c:pt idx="50">
                  <c:v>16.68</c:v>
                </c:pt>
                <c:pt idx="51">
                  <c:v>16.05</c:v>
                </c:pt>
                <c:pt idx="52">
                  <c:v>15.5</c:v>
                </c:pt>
                <c:pt idx="53">
                  <c:v>15.67</c:v>
                </c:pt>
                <c:pt idx="54">
                  <c:v>15.21</c:v>
                </c:pt>
                <c:pt idx="56">
                  <c:v>15.11</c:v>
                </c:pt>
                <c:pt idx="57">
                  <c:v>15.73</c:v>
                </c:pt>
                <c:pt idx="58">
                  <c:v>15.61</c:v>
                </c:pt>
                <c:pt idx="59">
                  <c:v>15.62</c:v>
                </c:pt>
                <c:pt idx="60">
                  <c:v>15.64</c:v>
                </c:pt>
                <c:pt idx="61">
                  <c:v>2.5</c:v>
                </c:pt>
                <c:pt idx="62">
                  <c:v>4.7</c:v>
                </c:pt>
                <c:pt idx="63">
                  <c:v>7.5</c:v>
                </c:pt>
                <c:pt idx="64">
                  <c:v>5.0999999999999996</c:v>
                </c:pt>
                <c:pt idx="65">
                  <c:v>10.4</c:v>
                </c:pt>
                <c:pt idx="66">
                  <c:v>5.5</c:v>
                </c:pt>
                <c:pt idx="67">
                  <c:v>5.6</c:v>
                </c:pt>
                <c:pt idx="68">
                  <c:v>13.6</c:v>
                </c:pt>
                <c:pt idx="69">
                  <c:v>8.4</c:v>
                </c:pt>
                <c:pt idx="70">
                  <c:v>9.8000000000000007</c:v>
                </c:pt>
                <c:pt idx="71">
                  <c:v>15.2</c:v>
                </c:pt>
                <c:pt idx="72">
                  <c:v>15.8</c:v>
                </c:pt>
                <c:pt idx="74">
                  <c:v>12.8</c:v>
                </c:pt>
                <c:pt idx="76">
                  <c:v>18.2</c:v>
                </c:pt>
                <c:pt idx="77">
                  <c:v>20.100000000000001</c:v>
                </c:pt>
                <c:pt idx="78">
                  <c:v>14.8</c:v>
                </c:pt>
                <c:pt idx="79">
                  <c:v>16.23</c:v>
                </c:pt>
                <c:pt idx="80">
                  <c:v>13.8</c:v>
                </c:pt>
                <c:pt idx="81">
                  <c:v>12.5</c:v>
                </c:pt>
                <c:pt idx="83">
                  <c:v>15.69</c:v>
                </c:pt>
                <c:pt idx="84">
                  <c:v>16.62</c:v>
                </c:pt>
                <c:pt idx="85">
                  <c:v>16.68</c:v>
                </c:pt>
                <c:pt idx="86">
                  <c:v>16.05</c:v>
                </c:pt>
                <c:pt idx="97">
                  <c:v>15.69</c:v>
                </c:pt>
                <c:pt idx="98">
                  <c:v>15.41</c:v>
                </c:pt>
                <c:pt idx="99">
                  <c:v>16.079999999999998</c:v>
                </c:pt>
                <c:pt idx="100">
                  <c:v>15.35</c:v>
                </c:pt>
                <c:pt idx="103">
                  <c:v>16.079999999999998</c:v>
                </c:pt>
                <c:pt idx="104">
                  <c:v>15.35</c:v>
                </c:pt>
                <c:pt idx="106">
                  <c:v>17.600000000000001</c:v>
                </c:pt>
                <c:pt idx="107">
                  <c:v>17.670000000000002</c:v>
                </c:pt>
                <c:pt idx="108">
                  <c:v>18.850000000000001</c:v>
                </c:pt>
                <c:pt idx="109">
                  <c:v>17.88</c:v>
                </c:pt>
                <c:pt idx="111">
                  <c:v>17.600000000000001</c:v>
                </c:pt>
                <c:pt idx="112">
                  <c:v>17.670000000000002</c:v>
                </c:pt>
                <c:pt idx="113">
                  <c:v>16.25</c:v>
                </c:pt>
                <c:pt idx="114">
                  <c:v>18.13</c:v>
                </c:pt>
                <c:pt idx="115">
                  <c:v>17.82</c:v>
                </c:pt>
                <c:pt idx="116">
                  <c:v>17.739999999999998</c:v>
                </c:pt>
                <c:pt idx="117">
                  <c:v>17.59</c:v>
                </c:pt>
              </c:numCache>
            </c:numRef>
          </c:xVal>
          <c:yVal>
            <c:numRef>
              <c:f>IAP!$BW$2:$BW$125</c:f>
              <c:numCache>
                <c:formatCode>0.00</c:formatCode>
                <c:ptCount val="118"/>
                <c:pt idx="2" formatCode="General">
                  <c:v>1.8</c:v>
                </c:pt>
                <c:pt idx="3" formatCode="General">
                  <c:v>1.8</c:v>
                </c:pt>
                <c:pt idx="8">
                  <c:v>1.93</c:v>
                </c:pt>
                <c:pt idx="24" formatCode="General">
                  <c:v>1.7</c:v>
                </c:pt>
                <c:pt idx="25" formatCode="General">
                  <c:v>1.8</c:v>
                </c:pt>
                <c:pt idx="31">
                  <c:v>1.19</c:v>
                </c:pt>
                <c:pt idx="36">
                  <c:v>1.05</c:v>
                </c:pt>
                <c:pt idx="43">
                  <c:v>1.19</c:v>
                </c:pt>
                <c:pt idx="56">
                  <c:v>1.19</c:v>
                </c:pt>
                <c:pt idx="65">
                  <c:v>1.05</c:v>
                </c:pt>
                <c:pt idx="74">
                  <c:v>1.19</c:v>
                </c:pt>
                <c:pt idx="80">
                  <c:v>0.95</c:v>
                </c:pt>
                <c:pt idx="81">
                  <c:v>0.95</c:v>
                </c:pt>
                <c:pt idx="99">
                  <c:v>1.2</c:v>
                </c:pt>
                <c:pt idx="100">
                  <c:v>1.3</c:v>
                </c:pt>
                <c:pt idx="103">
                  <c:v>1.2</c:v>
                </c:pt>
                <c:pt idx="104">
                  <c:v>1.3</c:v>
                </c:pt>
                <c:pt idx="106">
                  <c:v>4.04</c:v>
                </c:pt>
                <c:pt idx="111">
                  <c:v>4.04</c:v>
                </c:pt>
                <c:pt idx="117">
                  <c:v>3.2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BAA-4BFA-A5DF-C34A51E4D519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GAP'!$M$2:$M$82</c:f>
              <c:numCache>
                <c:formatCode>0.00</c:formatCode>
                <c:ptCount val="81"/>
                <c:pt idx="0">
                  <c:v>11.28</c:v>
                </c:pt>
                <c:pt idx="1">
                  <c:v>13.19</c:v>
                </c:pt>
                <c:pt idx="2">
                  <c:v>13.16</c:v>
                </c:pt>
                <c:pt idx="3">
                  <c:v>15.43</c:v>
                </c:pt>
                <c:pt idx="4">
                  <c:v>13.39</c:v>
                </c:pt>
                <c:pt idx="5">
                  <c:v>13.55</c:v>
                </c:pt>
                <c:pt idx="6">
                  <c:v>10.130000000000001</c:v>
                </c:pt>
                <c:pt idx="7">
                  <c:v>14.01</c:v>
                </c:pt>
                <c:pt idx="8">
                  <c:v>13.91</c:v>
                </c:pt>
                <c:pt idx="9">
                  <c:v>13.63</c:v>
                </c:pt>
                <c:pt idx="10">
                  <c:v>13.88</c:v>
                </c:pt>
                <c:pt idx="11">
                  <c:v>14.05</c:v>
                </c:pt>
                <c:pt idx="12">
                  <c:v>12.03</c:v>
                </c:pt>
                <c:pt idx="13">
                  <c:v>15.02</c:v>
                </c:pt>
                <c:pt idx="14">
                  <c:v>11.11</c:v>
                </c:pt>
                <c:pt idx="15" formatCode="General">
                  <c:v>14.82</c:v>
                </c:pt>
                <c:pt idx="16" formatCode="General">
                  <c:v>13.1</c:v>
                </c:pt>
                <c:pt idx="17" formatCode="General">
                  <c:v>13.27</c:v>
                </c:pt>
                <c:pt idx="18" formatCode="General">
                  <c:v>13.45</c:v>
                </c:pt>
                <c:pt idx="19" formatCode="General">
                  <c:v>15.53</c:v>
                </c:pt>
                <c:pt idx="20" formatCode="General">
                  <c:v>13.02</c:v>
                </c:pt>
                <c:pt idx="21" formatCode="General">
                  <c:v>14.05</c:v>
                </c:pt>
                <c:pt idx="22" formatCode="General">
                  <c:v>13.73</c:v>
                </c:pt>
                <c:pt idx="23" formatCode="General">
                  <c:v>15.32</c:v>
                </c:pt>
                <c:pt idx="24" formatCode="General">
                  <c:v>13.86</c:v>
                </c:pt>
                <c:pt idx="25" formatCode="General">
                  <c:v>12.44</c:v>
                </c:pt>
                <c:pt idx="26" formatCode="General">
                  <c:v>14.09</c:v>
                </c:pt>
                <c:pt idx="27" formatCode="General">
                  <c:v>14.13</c:v>
                </c:pt>
                <c:pt idx="28" formatCode="General">
                  <c:v>13.17</c:v>
                </c:pt>
                <c:pt idx="29" formatCode="General">
                  <c:v>13.64</c:v>
                </c:pt>
                <c:pt idx="30" formatCode="General">
                  <c:v>11.81</c:v>
                </c:pt>
                <c:pt idx="31" formatCode="General">
                  <c:v>13.89</c:v>
                </c:pt>
                <c:pt idx="32" formatCode="General">
                  <c:v>12.64</c:v>
                </c:pt>
                <c:pt idx="33" formatCode="General">
                  <c:v>11.05</c:v>
                </c:pt>
                <c:pt idx="34" formatCode="General">
                  <c:v>12.19</c:v>
                </c:pt>
                <c:pt idx="35" formatCode="General">
                  <c:v>13.6</c:v>
                </c:pt>
                <c:pt idx="36" formatCode="General">
                  <c:v>11.27</c:v>
                </c:pt>
                <c:pt idx="37" formatCode="General">
                  <c:v>14.02</c:v>
                </c:pt>
                <c:pt idx="38" formatCode="General">
                  <c:v>15.58</c:v>
                </c:pt>
                <c:pt idx="39" formatCode="General">
                  <c:v>10.99</c:v>
                </c:pt>
                <c:pt idx="40">
                  <c:v>12.92</c:v>
                </c:pt>
                <c:pt idx="41">
                  <c:v>10.093170889582449</c:v>
                </c:pt>
                <c:pt idx="42">
                  <c:v>10.257903559175</c:v>
                </c:pt>
                <c:pt idx="43">
                  <c:v>10.61</c:v>
                </c:pt>
                <c:pt idx="44">
                  <c:v>12.59236904545393</c:v>
                </c:pt>
                <c:pt idx="45">
                  <c:v>10.5749216120375</c:v>
                </c:pt>
                <c:pt idx="46">
                  <c:v>11.011346001425</c:v>
                </c:pt>
                <c:pt idx="47" formatCode="General">
                  <c:v>15.06</c:v>
                </c:pt>
                <c:pt idx="48" formatCode="General">
                  <c:v>11.36</c:v>
                </c:pt>
                <c:pt idx="49" formatCode="General">
                  <c:v>16.2</c:v>
                </c:pt>
                <c:pt idx="50" formatCode="General">
                  <c:v>11.02</c:v>
                </c:pt>
                <c:pt idx="51" formatCode="General">
                  <c:v>17.79</c:v>
                </c:pt>
                <c:pt idx="52">
                  <c:v>7.17</c:v>
                </c:pt>
                <c:pt idx="53">
                  <c:v>11.4</c:v>
                </c:pt>
                <c:pt idx="54">
                  <c:v>7.17</c:v>
                </c:pt>
                <c:pt idx="55">
                  <c:v>21.4</c:v>
                </c:pt>
                <c:pt idx="56">
                  <c:v>16.149999999999999</c:v>
                </c:pt>
                <c:pt idx="57">
                  <c:v>3.42</c:v>
                </c:pt>
                <c:pt idx="58">
                  <c:v>19.899999999999999</c:v>
                </c:pt>
                <c:pt idx="59">
                  <c:v>15.7</c:v>
                </c:pt>
                <c:pt idx="60">
                  <c:v>7.34</c:v>
                </c:pt>
                <c:pt idx="61">
                  <c:v>6.32</c:v>
                </c:pt>
                <c:pt idx="62">
                  <c:v>7.19</c:v>
                </c:pt>
                <c:pt idx="63">
                  <c:v>8.1999999999999993</c:v>
                </c:pt>
                <c:pt idx="64">
                  <c:v>7.65</c:v>
                </c:pt>
                <c:pt idx="65">
                  <c:v>12.2</c:v>
                </c:pt>
                <c:pt idx="66">
                  <c:v>14.3</c:v>
                </c:pt>
                <c:pt idx="67">
                  <c:v>10.85</c:v>
                </c:pt>
                <c:pt idx="68">
                  <c:v>4.45</c:v>
                </c:pt>
                <c:pt idx="69">
                  <c:v>5.97</c:v>
                </c:pt>
                <c:pt idx="70">
                  <c:v>6.63</c:v>
                </c:pt>
                <c:pt idx="71">
                  <c:v>5.23</c:v>
                </c:pt>
                <c:pt idx="72">
                  <c:v>9.17</c:v>
                </c:pt>
                <c:pt idx="73">
                  <c:v>11.95</c:v>
                </c:pt>
                <c:pt idx="74">
                  <c:v>9.26</c:v>
                </c:pt>
                <c:pt idx="75">
                  <c:v>8.42</c:v>
                </c:pt>
                <c:pt idx="76">
                  <c:v>7.59</c:v>
                </c:pt>
                <c:pt idx="77">
                  <c:v>7.24</c:v>
                </c:pt>
                <c:pt idx="78">
                  <c:v>6.58</c:v>
                </c:pt>
                <c:pt idx="79">
                  <c:v>14.9</c:v>
                </c:pt>
                <c:pt idx="80">
                  <c:v>12.4</c:v>
                </c:pt>
              </c:numCache>
            </c:numRef>
          </c:xVal>
          <c:yVal>
            <c:numRef>
              <c:f>'APIP and GAP'!$BW$2:$BW$82</c:f>
              <c:numCache>
                <c:formatCode>General</c:formatCode>
                <c:ptCount val="81"/>
                <c:pt idx="0">
                  <c:v>0.84899999999999998</c:v>
                </c:pt>
                <c:pt idx="1">
                  <c:v>1.0209999999999999</c:v>
                </c:pt>
                <c:pt idx="2">
                  <c:v>1.3</c:v>
                </c:pt>
                <c:pt idx="3">
                  <c:v>0.85599999999999998</c:v>
                </c:pt>
                <c:pt idx="4">
                  <c:v>0.64400000000000002</c:v>
                </c:pt>
                <c:pt idx="5">
                  <c:v>0.88800000000000001</c:v>
                </c:pt>
                <c:pt idx="7">
                  <c:v>0.47</c:v>
                </c:pt>
                <c:pt idx="8">
                  <c:v>0.98399999999999999</c:v>
                </c:pt>
                <c:pt idx="9">
                  <c:v>1.036</c:v>
                </c:pt>
                <c:pt idx="10">
                  <c:v>1.2589999999999999</c:v>
                </c:pt>
                <c:pt idx="11">
                  <c:v>0.74</c:v>
                </c:pt>
                <c:pt idx="12">
                  <c:v>1.3180000000000001</c:v>
                </c:pt>
                <c:pt idx="14">
                  <c:v>0.81</c:v>
                </c:pt>
                <c:pt idx="40">
                  <c:v>0.79800000000000004</c:v>
                </c:pt>
                <c:pt idx="41" formatCode="0.0">
                  <c:v>1.2965167399999999</c:v>
                </c:pt>
                <c:pt idx="42" formatCode="0.0">
                  <c:v>0.77</c:v>
                </c:pt>
                <c:pt idx="43" formatCode="0.0">
                  <c:v>1.1000000000000001</c:v>
                </c:pt>
                <c:pt idx="52">
                  <c:v>1.17</c:v>
                </c:pt>
                <c:pt idx="53">
                  <c:v>1.1599999999999999</c:v>
                </c:pt>
                <c:pt idx="54">
                  <c:v>1.04</c:v>
                </c:pt>
                <c:pt idx="55">
                  <c:v>1.17</c:v>
                </c:pt>
                <c:pt idx="56">
                  <c:v>1.19</c:v>
                </c:pt>
                <c:pt idx="57">
                  <c:v>1.25</c:v>
                </c:pt>
                <c:pt idx="58">
                  <c:v>1.19</c:v>
                </c:pt>
                <c:pt idx="59">
                  <c:v>1.0900000000000001</c:v>
                </c:pt>
                <c:pt idx="60">
                  <c:v>1.17</c:v>
                </c:pt>
                <c:pt idx="61">
                  <c:v>1.08</c:v>
                </c:pt>
                <c:pt idx="62">
                  <c:v>1.1399999999999999</c:v>
                </c:pt>
                <c:pt idx="63">
                  <c:v>1.21</c:v>
                </c:pt>
                <c:pt idx="64">
                  <c:v>1.2</c:v>
                </c:pt>
                <c:pt idx="65">
                  <c:v>1.02</c:v>
                </c:pt>
                <c:pt idx="66">
                  <c:v>0.85</c:v>
                </c:pt>
                <c:pt idx="67">
                  <c:v>0.82</c:v>
                </c:pt>
                <c:pt idx="68">
                  <c:v>1.02</c:v>
                </c:pt>
                <c:pt idx="69">
                  <c:v>0.83</c:v>
                </c:pt>
                <c:pt idx="70">
                  <c:v>1.08</c:v>
                </c:pt>
                <c:pt idx="71">
                  <c:v>1.18</c:v>
                </c:pt>
                <c:pt idx="72" formatCode="0.0">
                  <c:v>1.43</c:v>
                </c:pt>
                <c:pt idx="73" formatCode="0.0">
                  <c:v>1.93</c:v>
                </c:pt>
                <c:pt idx="74" formatCode="0.0">
                  <c:v>1.52</c:v>
                </c:pt>
                <c:pt idx="75" formatCode="0.0">
                  <c:v>1.22</c:v>
                </c:pt>
                <c:pt idx="76" formatCode="0.0">
                  <c:v>0.98</c:v>
                </c:pt>
                <c:pt idx="77" formatCode="0.0">
                  <c:v>1.35</c:v>
                </c:pt>
                <c:pt idx="78" formatCode="0.0">
                  <c:v>1.4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BAA-4BFA-A5DF-C34A51E4D519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WEAR!$M$111:$M$118</c:f>
              <c:numCache>
                <c:formatCode>0.00</c:formatCode>
                <c:ptCount val="8"/>
                <c:pt idx="0">
                  <c:v>14.15</c:v>
                </c:pt>
                <c:pt idx="1">
                  <c:v>13.2</c:v>
                </c:pt>
                <c:pt idx="2">
                  <c:v>14.26</c:v>
                </c:pt>
                <c:pt idx="3">
                  <c:v>11.31</c:v>
                </c:pt>
                <c:pt idx="4">
                  <c:v>6.82</c:v>
                </c:pt>
                <c:pt idx="5">
                  <c:v>8.98</c:v>
                </c:pt>
                <c:pt idx="6">
                  <c:v>10.02</c:v>
                </c:pt>
                <c:pt idx="7">
                  <c:v>12.18</c:v>
                </c:pt>
              </c:numCache>
            </c:numRef>
          </c:xVal>
          <c:yVal>
            <c:numRef>
              <c:f>WEAR!$BW$111:$BW$118</c:f>
              <c:numCache>
                <c:formatCode>General</c:formatCode>
                <c:ptCount val="8"/>
                <c:pt idx="0">
                  <c:v>0.7</c:v>
                </c:pt>
                <c:pt idx="1">
                  <c:v>0.6</c:v>
                </c:pt>
                <c:pt idx="2">
                  <c:v>0.7</c:v>
                </c:pt>
                <c:pt idx="3">
                  <c:v>0.5</c:v>
                </c:pt>
                <c:pt idx="4">
                  <c:v>0.3</c:v>
                </c:pt>
                <c:pt idx="5">
                  <c:v>0.4</c:v>
                </c:pt>
                <c:pt idx="6">
                  <c:v>0.4</c:v>
                </c:pt>
                <c:pt idx="7">
                  <c:v>0.9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BAA-4BFA-A5DF-C34A51E4D519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IAP!$M$126:$M$132</c:f>
              <c:numCache>
                <c:formatCode>0.00</c:formatCode>
                <c:ptCount val="7"/>
                <c:pt idx="0">
                  <c:v>15.74</c:v>
                </c:pt>
                <c:pt idx="1">
                  <c:v>4.72</c:v>
                </c:pt>
                <c:pt idx="2">
                  <c:v>16.97</c:v>
                </c:pt>
                <c:pt idx="3">
                  <c:v>6.85</c:v>
                </c:pt>
                <c:pt idx="4">
                  <c:v>15.86</c:v>
                </c:pt>
                <c:pt idx="5">
                  <c:v>15.28</c:v>
                </c:pt>
                <c:pt idx="6">
                  <c:v>14.98</c:v>
                </c:pt>
              </c:numCache>
            </c:numRef>
          </c:xVal>
          <c:yVal>
            <c:numRef>
              <c:f>IAP!$BW$126:$BW$132</c:f>
              <c:numCache>
                <c:formatCode>0.00</c:formatCode>
                <c:ptCount val="7"/>
                <c:pt idx="0">
                  <c:v>1.1000000000000001</c:v>
                </c:pt>
                <c:pt idx="1">
                  <c:v>1.6</c:v>
                </c:pt>
                <c:pt idx="2">
                  <c:v>1.4</c:v>
                </c:pt>
                <c:pt idx="3">
                  <c:v>1.3</c:v>
                </c:pt>
                <c:pt idx="4" formatCode="General">
                  <c:v>1.8</c:v>
                </c:pt>
                <c:pt idx="5" formatCode="General">
                  <c:v>2</c:v>
                </c:pt>
                <c:pt idx="6" formatCode="General">
                  <c:v>1.7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5BAA-4BFA-A5DF-C34A51E4D519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GAP'!$BW$83:$BW$92</c:f>
              <c:numCache>
                <c:formatCode>0.0</c:formatCode>
                <c:ptCount val="10"/>
                <c:pt idx="0">
                  <c:v>1.14156064</c:v>
                </c:pt>
                <c:pt idx="1">
                  <c:v>1.1911443023999999</c:v>
                </c:pt>
                <c:pt idx="2" formatCode="General">
                  <c:v>1.3</c:v>
                </c:pt>
                <c:pt idx="4">
                  <c:v>1</c:v>
                </c:pt>
                <c:pt idx="5">
                  <c:v>0.8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5BAA-4BFA-A5DF-C34A51E4D519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GAP'!$BW$83:$BW$92</c:f>
              <c:numCache>
                <c:formatCode>0.0</c:formatCode>
                <c:ptCount val="10"/>
                <c:pt idx="0">
                  <c:v>1.14156064</c:v>
                </c:pt>
                <c:pt idx="1">
                  <c:v>1.1911443023999999</c:v>
                </c:pt>
                <c:pt idx="2" formatCode="General">
                  <c:v>1.3</c:v>
                </c:pt>
                <c:pt idx="4">
                  <c:v>1</c:v>
                </c:pt>
                <c:pt idx="5">
                  <c:v>0.8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5BAA-4BFA-A5DF-C34A51E4D5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5770496"/>
        <c:axId val="565771280"/>
      </c:scatterChart>
      <c:valAx>
        <c:axId val="565770496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CaO</a:t>
                </a:r>
                <a:r>
                  <a:rPr lang="en-US" sz="1200" b="0" i="0" u="none" strike="noStrike" baseline="0">
                    <a:effectLst/>
                  </a:rPr>
                  <a:t>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US" sz="1200" b="0" i="0" u="none" strike="noStrike" baseline="0">
                    <a:effectLst/>
                  </a:rPr>
                  <a:t>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5771280"/>
        <c:crosses val="autoZero"/>
        <c:crossBetween val="midCat"/>
      </c:valAx>
      <c:valAx>
        <c:axId val="565771280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Ho</a:t>
                </a:r>
                <a:r>
                  <a:rPr lang="en-US" sz="1200" b="0" i="0" u="none" strike="noStrike" baseline="0">
                    <a:effectLst/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5770496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1242449861316124"/>
          <c:y val="0.11721182169095211"/>
          <c:w val="0.26106156466558189"/>
          <c:h val="0.1958741759372774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WEAR!$M$2:$M$110</c:f>
              <c:numCache>
                <c:formatCode>0.00</c:formatCode>
                <c:ptCount val="109"/>
                <c:pt idx="2">
                  <c:v>7.9</c:v>
                </c:pt>
                <c:pt idx="3">
                  <c:v>13.5</c:v>
                </c:pt>
                <c:pt idx="4">
                  <c:v>11.4</c:v>
                </c:pt>
                <c:pt idx="5">
                  <c:v>12.1</c:v>
                </c:pt>
                <c:pt idx="6">
                  <c:v>12.2</c:v>
                </c:pt>
                <c:pt idx="7">
                  <c:v>12.2</c:v>
                </c:pt>
                <c:pt idx="8">
                  <c:v>12.1</c:v>
                </c:pt>
                <c:pt idx="9">
                  <c:v>12</c:v>
                </c:pt>
                <c:pt idx="10">
                  <c:v>12</c:v>
                </c:pt>
                <c:pt idx="11">
                  <c:v>12.2</c:v>
                </c:pt>
                <c:pt idx="12">
                  <c:v>12.3</c:v>
                </c:pt>
                <c:pt idx="13">
                  <c:v>12.3</c:v>
                </c:pt>
                <c:pt idx="14">
                  <c:v>12.2</c:v>
                </c:pt>
                <c:pt idx="15">
                  <c:v>12.2</c:v>
                </c:pt>
                <c:pt idx="16">
                  <c:v>12.1</c:v>
                </c:pt>
                <c:pt idx="17">
                  <c:v>12.1</c:v>
                </c:pt>
                <c:pt idx="18">
                  <c:v>12.2</c:v>
                </c:pt>
                <c:pt idx="19">
                  <c:v>12.2</c:v>
                </c:pt>
                <c:pt idx="20">
                  <c:v>12.3</c:v>
                </c:pt>
                <c:pt idx="21">
                  <c:v>16.5</c:v>
                </c:pt>
                <c:pt idx="22">
                  <c:v>13.6</c:v>
                </c:pt>
                <c:pt idx="23">
                  <c:v>12.5</c:v>
                </c:pt>
                <c:pt idx="24">
                  <c:v>12</c:v>
                </c:pt>
                <c:pt idx="25">
                  <c:v>12.1</c:v>
                </c:pt>
                <c:pt idx="26">
                  <c:v>9.5</c:v>
                </c:pt>
                <c:pt idx="27">
                  <c:v>12.1</c:v>
                </c:pt>
                <c:pt idx="28">
                  <c:v>12</c:v>
                </c:pt>
                <c:pt idx="29">
                  <c:v>12.2</c:v>
                </c:pt>
                <c:pt idx="30">
                  <c:v>12.2</c:v>
                </c:pt>
                <c:pt idx="31">
                  <c:v>12.2</c:v>
                </c:pt>
                <c:pt idx="32">
                  <c:v>12.2</c:v>
                </c:pt>
                <c:pt idx="33">
                  <c:v>17.29</c:v>
                </c:pt>
                <c:pt idx="34">
                  <c:v>14.19</c:v>
                </c:pt>
                <c:pt idx="35">
                  <c:v>12.99</c:v>
                </c:pt>
                <c:pt idx="36">
                  <c:v>17.7</c:v>
                </c:pt>
                <c:pt idx="37">
                  <c:v>13.45</c:v>
                </c:pt>
                <c:pt idx="38">
                  <c:v>13.68</c:v>
                </c:pt>
                <c:pt idx="39">
                  <c:v>14.56</c:v>
                </c:pt>
                <c:pt idx="40">
                  <c:v>13.73</c:v>
                </c:pt>
                <c:pt idx="41">
                  <c:v>18.86</c:v>
                </c:pt>
                <c:pt idx="42">
                  <c:v>17.41</c:v>
                </c:pt>
                <c:pt idx="43">
                  <c:v>11.515700000000001</c:v>
                </c:pt>
                <c:pt idx="44">
                  <c:v>11.1447</c:v>
                </c:pt>
                <c:pt idx="45">
                  <c:v>11.326700000000001</c:v>
                </c:pt>
                <c:pt idx="46">
                  <c:v>11.003</c:v>
                </c:pt>
                <c:pt idx="47">
                  <c:v>10.9436</c:v>
                </c:pt>
                <c:pt idx="48">
                  <c:v>11.331</c:v>
                </c:pt>
                <c:pt idx="49">
                  <c:v>11.27</c:v>
                </c:pt>
                <c:pt idx="50">
                  <c:v>10.6241</c:v>
                </c:pt>
                <c:pt idx="52">
                  <c:v>8.6999999999999993</c:v>
                </c:pt>
                <c:pt idx="53">
                  <c:v>10.18</c:v>
                </c:pt>
                <c:pt idx="54">
                  <c:v>11.54</c:v>
                </c:pt>
                <c:pt idx="56">
                  <c:v>15.76</c:v>
                </c:pt>
                <c:pt idx="57">
                  <c:v>15.02</c:v>
                </c:pt>
                <c:pt idx="58">
                  <c:v>16.559999999999999</c:v>
                </c:pt>
                <c:pt idx="59">
                  <c:v>15.63</c:v>
                </c:pt>
                <c:pt idx="60">
                  <c:v>8.43</c:v>
                </c:pt>
                <c:pt idx="61">
                  <c:v>9.8000000000000007</c:v>
                </c:pt>
                <c:pt idx="62">
                  <c:v>13.28</c:v>
                </c:pt>
                <c:pt idx="63">
                  <c:v>13.06</c:v>
                </c:pt>
                <c:pt idx="64">
                  <c:v>10.34</c:v>
                </c:pt>
                <c:pt idx="65">
                  <c:v>9.67</c:v>
                </c:pt>
                <c:pt idx="66">
                  <c:v>14.18</c:v>
                </c:pt>
                <c:pt idx="67">
                  <c:v>8.68</c:v>
                </c:pt>
                <c:pt idx="68">
                  <c:v>8.2899999999999991</c:v>
                </c:pt>
                <c:pt idx="69">
                  <c:v>7.36</c:v>
                </c:pt>
                <c:pt idx="70">
                  <c:v>9.19</c:v>
                </c:pt>
                <c:pt idx="71">
                  <c:v>9</c:v>
                </c:pt>
                <c:pt idx="72">
                  <c:v>10.09</c:v>
                </c:pt>
                <c:pt idx="73">
                  <c:v>10.99</c:v>
                </c:pt>
                <c:pt idx="74">
                  <c:v>14.58</c:v>
                </c:pt>
                <c:pt idx="75">
                  <c:v>16.45</c:v>
                </c:pt>
                <c:pt idx="76">
                  <c:v>9.57</c:v>
                </c:pt>
                <c:pt idx="77">
                  <c:v>11.2</c:v>
                </c:pt>
                <c:pt idx="78">
                  <c:v>6.52</c:v>
                </c:pt>
                <c:pt idx="79">
                  <c:v>12.24</c:v>
                </c:pt>
                <c:pt idx="80">
                  <c:v>10.09</c:v>
                </c:pt>
                <c:pt idx="81">
                  <c:v>16.98</c:v>
                </c:pt>
                <c:pt idx="82">
                  <c:v>16.54</c:v>
                </c:pt>
                <c:pt idx="83">
                  <c:v>15.64</c:v>
                </c:pt>
                <c:pt idx="84">
                  <c:v>15.22</c:v>
                </c:pt>
                <c:pt idx="85">
                  <c:v>10.4</c:v>
                </c:pt>
                <c:pt idx="86">
                  <c:v>13.98</c:v>
                </c:pt>
                <c:pt idx="87">
                  <c:v>11.03</c:v>
                </c:pt>
                <c:pt idx="95">
                  <c:v>14.28</c:v>
                </c:pt>
                <c:pt idx="96">
                  <c:v>9.7899999999999991</c:v>
                </c:pt>
                <c:pt idx="97">
                  <c:v>10.45</c:v>
                </c:pt>
                <c:pt idx="98">
                  <c:v>16.059999999999999</c:v>
                </c:pt>
                <c:pt idx="99">
                  <c:v>15.23</c:v>
                </c:pt>
                <c:pt idx="100">
                  <c:v>16</c:v>
                </c:pt>
                <c:pt idx="105">
                  <c:v>16.79</c:v>
                </c:pt>
              </c:numCache>
            </c:numRef>
          </c:xVal>
          <c:yVal>
            <c:numRef>
              <c:f>WEAR!$BP$2:$BP$110</c:f>
              <c:numCache>
                <c:formatCode>0.0</c:formatCode>
                <c:ptCount val="109"/>
                <c:pt idx="2">
                  <c:v>32.200000000000003</c:v>
                </c:pt>
                <c:pt idx="3">
                  <c:v>18</c:v>
                </c:pt>
                <c:pt idx="4">
                  <c:v>32</c:v>
                </c:pt>
                <c:pt idx="5">
                  <c:v>33</c:v>
                </c:pt>
                <c:pt idx="6">
                  <c:v>44</c:v>
                </c:pt>
                <c:pt idx="7">
                  <c:v>47</c:v>
                </c:pt>
                <c:pt idx="8">
                  <c:v>47</c:v>
                </c:pt>
                <c:pt idx="9">
                  <c:v>46</c:v>
                </c:pt>
                <c:pt idx="10">
                  <c:v>49</c:v>
                </c:pt>
                <c:pt idx="11">
                  <c:v>46</c:v>
                </c:pt>
                <c:pt idx="12">
                  <c:v>47</c:v>
                </c:pt>
                <c:pt idx="13">
                  <c:v>43</c:v>
                </c:pt>
                <c:pt idx="14">
                  <c:v>46</c:v>
                </c:pt>
                <c:pt idx="15">
                  <c:v>37</c:v>
                </c:pt>
                <c:pt idx="16">
                  <c:v>44</c:v>
                </c:pt>
                <c:pt idx="17">
                  <c:v>47</c:v>
                </c:pt>
                <c:pt idx="18">
                  <c:v>39</c:v>
                </c:pt>
                <c:pt idx="19">
                  <c:v>39</c:v>
                </c:pt>
                <c:pt idx="20">
                  <c:v>37</c:v>
                </c:pt>
                <c:pt idx="21">
                  <c:v>25</c:v>
                </c:pt>
                <c:pt idx="22">
                  <c:v>20</c:v>
                </c:pt>
                <c:pt idx="23">
                  <c:v>36</c:v>
                </c:pt>
                <c:pt idx="24">
                  <c:v>37</c:v>
                </c:pt>
                <c:pt idx="25">
                  <c:v>36</c:v>
                </c:pt>
                <c:pt idx="26">
                  <c:v>26</c:v>
                </c:pt>
                <c:pt idx="27">
                  <c:v>35</c:v>
                </c:pt>
                <c:pt idx="28">
                  <c:v>36</c:v>
                </c:pt>
                <c:pt idx="40">
                  <c:v>43</c:v>
                </c:pt>
                <c:pt idx="41">
                  <c:v>47</c:v>
                </c:pt>
                <c:pt idx="42">
                  <c:v>31</c:v>
                </c:pt>
                <c:pt idx="43" formatCode="0.00">
                  <c:v>39.57806503010795</c:v>
                </c:pt>
                <c:pt idx="44" formatCode="0.00">
                  <c:v>42.961732666859199</c:v>
                </c:pt>
                <c:pt idx="45" formatCode="0.00">
                  <c:v>44.769677917430585</c:v>
                </c:pt>
                <c:pt idx="47" formatCode="0.00">
                  <c:v>44.012912555159652</c:v>
                </c:pt>
                <c:pt idx="48" formatCode="0.00">
                  <c:v>44.867304418614665</c:v>
                </c:pt>
                <c:pt idx="49" formatCode="0.00">
                  <c:v>44.053477421857977</c:v>
                </c:pt>
                <c:pt idx="50" formatCode="0.00">
                  <c:v>47.087713134720133</c:v>
                </c:pt>
                <c:pt idx="56">
                  <c:v>48.54</c:v>
                </c:pt>
                <c:pt idx="57">
                  <c:v>42.06</c:v>
                </c:pt>
                <c:pt idx="58">
                  <c:v>49</c:v>
                </c:pt>
                <c:pt idx="59">
                  <c:v>52</c:v>
                </c:pt>
                <c:pt idx="60">
                  <c:v>33</c:v>
                </c:pt>
                <c:pt idx="61">
                  <c:v>32</c:v>
                </c:pt>
                <c:pt idx="62">
                  <c:v>65</c:v>
                </c:pt>
                <c:pt idx="63">
                  <c:v>49.13</c:v>
                </c:pt>
                <c:pt idx="64">
                  <c:v>32.630000000000003</c:v>
                </c:pt>
                <c:pt idx="65">
                  <c:v>36</c:v>
                </c:pt>
                <c:pt idx="66">
                  <c:v>53</c:v>
                </c:pt>
                <c:pt idx="67">
                  <c:v>36</c:v>
                </c:pt>
                <c:pt idx="68">
                  <c:v>18.93</c:v>
                </c:pt>
                <c:pt idx="69">
                  <c:v>17.89</c:v>
                </c:pt>
                <c:pt idx="71">
                  <c:v>23</c:v>
                </c:pt>
                <c:pt idx="72">
                  <c:v>30.7</c:v>
                </c:pt>
                <c:pt idx="73">
                  <c:v>32.6</c:v>
                </c:pt>
                <c:pt idx="74">
                  <c:v>50.9</c:v>
                </c:pt>
                <c:pt idx="75">
                  <c:v>52.1</c:v>
                </c:pt>
                <c:pt idx="76">
                  <c:v>24</c:v>
                </c:pt>
                <c:pt idx="77">
                  <c:v>29.8</c:v>
                </c:pt>
                <c:pt idx="78">
                  <c:v>14</c:v>
                </c:pt>
                <c:pt idx="79">
                  <c:v>28.3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CB4-45D1-9D3F-A69ADADCA4DF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IAP!$M$2:$M$125</c:f>
              <c:numCache>
                <c:formatCode>0.00</c:formatCode>
                <c:ptCount val="118"/>
                <c:pt idx="0">
                  <c:v>14.1</c:v>
                </c:pt>
                <c:pt idx="2">
                  <c:v>15.84</c:v>
                </c:pt>
                <c:pt idx="3">
                  <c:v>15.9</c:v>
                </c:pt>
                <c:pt idx="4">
                  <c:v>14.97</c:v>
                </c:pt>
                <c:pt idx="5">
                  <c:v>14.98</c:v>
                </c:pt>
                <c:pt idx="6">
                  <c:v>14.91</c:v>
                </c:pt>
                <c:pt idx="7">
                  <c:v>14.68</c:v>
                </c:pt>
                <c:pt idx="8">
                  <c:v>13.96</c:v>
                </c:pt>
                <c:pt idx="9">
                  <c:v>15.99</c:v>
                </c:pt>
                <c:pt idx="10">
                  <c:v>15.43</c:v>
                </c:pt>
                <c:pt idx="11">
                  <c:v>13.6</c:v>
                </c:pt>
                <c:pt idx="12">
                  <c:v>14.6</c:v>
                </c:pt>
                <c:pt idx="13">
                  <c:v>11.13</c:v>
                </c:pt>
                <c:pt idx="15">
                  <c:v>15.4</c:v>
                </c:pt>
                <c:pt idx="16">
                  <c:v>14.1</c:v>
                </c:pt>
                <c:pt idx="18">
                  <c:v>15.26</c:v>
                </c:pt>
                <c:pt idx="19">
                  <c:v>14.67</c:v>
                </c:pt>
                <c:pt idx="20">
                  <c:v>15.42</c:v>
                </c:pt>
                <c:pt idx="21">
                  <c:v>15.31</c:v>
                </c:pt>
                <c:pt idx="24">
                  <c:v>16.149999999999999</c:v>
                </c:pt>
                <c:pt idx="25">
                  <c:v>15.2</c:v>
                </c:pt>
                <c:pt idx="26">
                  <c:v>15.26</c:v>
                </c:pt>
                <c:pt idx="27">
                  <c:v>15.5</c:v>
                </c:pt>
                <c:pt idx="28">
                  <c:v>15.67</c:v>
                </c:pt>
                <c:pt idx="29">
                  <c:v>15.21</c:v>
                </c:pt>
                <c:pt idx="31">
                  <c:v>15.11</c:v>
                </c:pt>
                <c:pt idx="32">
                  <c:v>2.5</c:v>
                </c:pt>
                <c:pt idx="33">
                  <c:v>4.7</c:v>
                </c:pt>
                <c:pt idx="34">
                  <c:v>7.5</c:v>
                </c:pt>
                <c:pt idx="35">
                  <c:v>5.0999999999999996</c:v>
                </c:pt>
                <c:pt idx="36">
                  <c:v>10.4</c:v>
                </c:pt>
                <c:pt idx="37">
                  <c:v>5.5</c:v>
                </c:pt>
                <c:pt idx="38">
                  <c:v>5.6</c:v>
                </c:pt>
                <c:pt idx="39">
                  <c:v>13.6</c:v>
                </c:pt>
                <c:pt idx="40">
                  <c:v>8.4</c:v>
                </c:pt>
                <c:pt idx="41">
                  <c:v>9.8000000000000007</c:v>
                </c:pt>
                <c:pt idx="43">
                  <c:v>12.8</c:v>
                </c:pt>
                <c:pt idx="45">
                  <c:v>14.8</c:v>
                </c:pt>
                <c:pt idx="46">
                  <c:v>16.23</c:v>
                </c:pt>
                <c:pt idx="48">
                  <c:v>15.69</c:v>
                </c:pt>
                <c:pt idx="49">
                  <c:v>16.62</c:v>
                </c:pt>
                <c:pt idx="50">
                  <c:v>16.68</c:v>
                </c:pt>
                <c:pt idx="51">
                  <c:v>16.05</c:v>
                </c:pt>
                <c:pt idx="52">
                  <c:v>15.5</c:v>
                </c:pt>
                <c:pt idx="53">
                  <c:v>15.67</c:v>
                </c:pt>
                <c:pt idx="54">
                  <c:v>15.21</c:v>
                </c:pt>
                <c:pt idx="56">
                  <c:v>15.11</c:v>
                </c:pt>
                <c:pt idx="57">
                  <c:v>15.73</c:v>
                </c:pt>
                <c:pt idx="58">
                  <c:v>15.61</c:v>
                </c:pt>
                <c:pt idx="59">
                  <c:v>15.62</c:v>
                </c:pt>
                <c:pt idx="60">
                  <c:v>15.64</c:v>
                </c:pt>
                <c:pt idx="61">
                  <c:v>2.5</c:v>
                </c:pt>
                <c:pt idx="62">
                  <c:v>4.7</c:v>
                </c:pt>
                <c:pt idx="63">
                  <c:v>7.5</c:v>
                </c:pt>
                <c:pt idx="64">
                  <c:v>5.0999999999999996</c:v>
                </c:pt>
                <c:pt idx="65">
                  <c:v>10.4</c:v>
                </c:pt>
                <c:pt idx="66">
                  <c:v>5.5</c:v>
                </c:pt>
                <c:pt idx="67">
                  <c:v>5.6</c:v>
                </c:pt>
                <c:pt idx="68">
                  <c:v>13.6</c:v>
                </c:pt>
                <c:pt idx="69">
                  <c:v>8.4</c:v>
                </c:pt>
                <c:pt idx="70">
                  <c:v>9.8000000000000007</c:v>
                </c:pt>
                <c:pt idx="71">
                  <c:v>15.2</c:v>
                </c:pt>
                <c:pt idx="72">
                  <c:v>15.8</c:v>
                </c:pt>
                <c:pt idx="74">
                  <c:v>12.8</c:v>
                </c:pt>
                <c:pt idx="76">
                  <c:v>18.2</c:v>
                </c:pt>
                <c:pt idx="77">
                  <c:v>20.100000000000001</c:v>
                </c:pt>
                <c:pt idx="78">
                  <c:v>14.8</c:v>
                </c:pt>
                <c:pt idx="79">
                  <c:v>16.23</c:v>
                </c:pt>
                <c:pt idx="80">
                  <c:v>13.8</c:v>
                </c:pt>
                <c:pt idx="81">
                  <c:v>12.5</c:v>
                </c:pt>
                <c:pt idx="83">
                  <c:v>15.69</c:v>
                </c:pt>
                <c:pt idx="84">
                  <c:v>16.62</c:v>
                </c:pt>
                <c:pt idx="85">
                  <c:v>16.68</c:v>
                </c:pt>
                <c:pt idx="86">
                  <c:v>16.05</c:v>
                </c:pt>
                <c:pt idx="97">
                  <c:v>15.69</c:v>
                </c:pt>
                <c:pt idx="98">
                  <c:v>15.41</c:v>
                </c:pt>
                <c:pt idx="99">
                  <c:v>16.079999999999998</c:v>
                </c:pt>
                <c:pt idx="100">
                  <c:v>15.35</c:v>
                </c:pt>
                <c:pt idx="103">
                  <c:v>16.079999999999998</c:v>
                </c:pt>
                <c:pt idx="104">
                  <c:v>15.35</c:v>
                </c:pt>
                <c:pt idx="106">
                  <c:v>17.600000000000001</c:v>
                </c:pt>
                <c:pt idx="107">
                  <c:v>17.670000000000002</c:v>
                </c:pt>
                <c:pt idx="108">
                  <c:v>18.850000000000001</c:v>
                </c:pt>
                <c:pt idx="109">
                  <c:v>17.88</c:v>
                </c:pt>
                <c:pt idx="111">
                  <c:v>17.600000000000001</c:v>
                </c:pt>
                <c:pt idx="112">
                  <c:v>17.670000000000002</c:v>
                </c:pt>
                <c:pt idx="113">
                  <c:v>16.25</c:v>
                </c:pt>
                <c:pt idx="114">
                  <c:v>18.13</c:v>
                </c:pt>
                <c:pt idx="115">
                  <c:v>17.82</c:v>
                </c:pt>
                <c:pt idx="116">
                  <c:v>17.739999999999998</c:v>
                </c:pt>
                <c:pt idx="117">
                  <c:v>17.59</c:v>
                </c:pt>
              </c:numCache>
            </c:numRef>
          </c:xVal>
          <c:yVal>
            <c:numRef>
              <c:f>IAP!$BP$2:$BP$125</c:f>
              <c:numCache>
                <c:formatCode>0</c:formatCode>
                <c:ptCount val="118"/>
                <c:pt idx="2" formatCode="General">
                  <c:v>61.7</c:v>
                </c:pt>
                <c:pt idx="3" formatCode="General">
                  <c:v>63.9</c:v>
                </c:pt>
                <c:pt idx="8">
                  <c:v>64</c:v>
                </c:pt>
                <c:pt idx="13">
                  <c:v>75</c:v>
                </c:pt>
                <c:pt idx="24" formatCode="General">
                  <c:v>61.4</c:v>
                </c:pt>
                <c:pt idx="25" formatCode="General">
                  <c:v>63.8</c:v>
                </c:pt>
                <c:pt idx="31">
                  <c:v>23.2</c:v>
                </c:pt>
                <c:pt idx="36">
                  <c:v>17.5</c:v>
                </c:pt>
                <c:pt idx="43">
                  <c:v>20.3</c:v>
                </c:pt>
                <c:pt idx="56">
                  <c:v>23.2</c:v>
                </c:pt>
                <c:pt idx="65">
                  <c:v>17.5</c:v>
                </c:pt>
                <c:pt idx="74">
                  <c:v>20.3</c:v>
                </c:pt>
                <c:pt idx="80">
                  <c:v>13.6</c:v>
                </c:pt>
                <c:pt idx="81">
                  <c:v>15.3</c:v>
                </c:pt>
                <c:pt idx="99">
                  <c:v>23.2</c:v>
                </c:pt>
                <c:pt idx="100">
                  <c:v>23.7</c:v>
                </c:pt>
                <c:pt idx="103">
                  <c:v>23.2</c:v>
                </c:pt>
                <c:pt idx="104">
                  <c:v>23.7</c:v>
                </c:pt>
                <c:pt idx="106">
                  <c:v>70.099999999999994</c:v>
                </c:pt>
                <c:pt idx="111">
                  <c:v>70.099999999999994</c:v>
                </c:pt>
                <c:pt idx="117">
                  <c:v>60.9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CB4-45D1-9D3F-A69ADADCA4DF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GAP'!$M$2:$M$82</c:f>
              <c:numCache>
                <c:formatCode>0.00</c:formatCode>
                <c:ptCount val="81"/>
                <c:pt idx="0">
                  <c:v>11.28</c:v>
                </c:pt>
                <c:pt idx="1">
                  <c:v>13.19</c:v>
                </c:pt>
                <c:pt idx="2">
                  <c:v>13.16</c:v>
                </c:pt>
                <c:pt idx="3">
                  <c:v>15.43</c:v>
                </c:pt>
                <c:pt idx="4">
                  <c:v>13.39</c:v>
                </c:pt>
                <c:pt idx="5">
                  <c:v>13.55</c:v>
                </c:pt>
                <c:pt idx="6">
                  <c:v>10.130000000000001</c:v>
                </c:pt>
                <c:pt idx="7">
                  <c:v>14.01</c:v>
                </c:pt>
                <c:pt idx="8">
                  <c:v>13.91</c:v>
                </c:pt>
                <c:pt idx="9">
                  <c:v>13.63</c:v>
                </c:pt>
                <c:pt idx="10">
                  <c:v>13.88</c:v>
                </c:pt>
                <c:pt idx="11">
                  <c:v>14.05</c:v>
                </c:pt>
                <c:pt idx="12">
                  <c:v>12.03</c:v>
                </c:pt>
                <c:pt idx="13">
                  <c:v>15.02</c:v>
                </c:pt>
                <c:pt idx="14">
                  <c:v>11.11</c:v>
                </c:pt>
                <c:pt idx="15" formatCode="General">
                  <c:v>14.82</c:v>
                </c:pt>
                <c:pt idx="16" formatCode="General">
                  <c:v>13.1</c:v>
                </c:pt>
                <c:pt idx="17" formatCode="General">
                  <c:v>13.27</c:v>
                </c:pt>
                <c:pt idx="18" formatCode="General">
                  <c:v>13.45</c:v>
                </c:pt>
                <c:pt idx="19" formatCode="General">
                  <c:v>15.53</c:v>
                </c:pt>
                <c:pt idx="20" formatCode="General">
                  <c:v>13.02</c:v>
                </c:pt>
                <c:pt idx="21" formatCode="General">
                  <c:v>14.05</c:v>
                </c:pt>
                <c:pt idx="22" formatCode="General">
                  <c:v>13.73</c:v>
                </c:pt>
                <c:pt idx="23" formatCode="General">
                  <c:v>15.32</c:v>
                </c:pt>
                <c:pt idx="24" formatCode="General">
                  <c:v>13.86</c:v>
                </c:pt>
                <c:pt idx="25" formatCode="General">
                  <c:v>12.44</c:v>
                </c:pt>
                <c:pt idx="26" formatCode="General">
                  <c:v>14.09</c:v>
                </c:pt>
                <c:pt idx="27" formatCode="General">
                  <c:v>14.13</c:v>
                </c:pt>
                <c:pt idx="28" formatCode="General">
                  <c:v>13.17</c:v>
                </c:pt>
                <c:pt idx="29" formatCode="General">
                  <c:v>13.64</c:v>
                </c:pt>
                <c:pt idx="30" formatCode="General">
                  <c:v>11.81</c:v>
                </c:pt>
                <c:pt idx="31" formatCode="General">
                  <c:v>13.89</c:v>
                </c:pt>
                <c:pt idx="32" formatCode="General">
                  <c:v>12.64</c:v>
                </c:pt>
                <c:pt idx="33" formatCode="General">
                  <c:v>11.05</c:v>
                </c:pt>
                <c:pt idx="34" formatCode="General">
                  <c:v>12.19</c:v>
                </c:pt>
                <c:pt idx="35" formatCode="General">
                  <c:v>13.6</c:v>
                </c:pt>
                <c:pt idx="36" formatCode="General">
                  <c:v>11.27</c:v>
                </c:pt>
                <c:pt idx="37" formatCode="General">
                  <c:v>14.02</c:v>
                </c:pt>
                <c:pt idx="38" formatCode="General">
                  <c:v>15.58</c:v>
                </c:pt>
                <c:pt idx="39" formatCode="General">
                  <c:v>10.99</c:v>
                </c:pt>
                <c:pt idx="40">
                  <c:v>12.92</c:v>
                </c:pt>
                <c:pt idx="41">
                  <c:v>10.093170889582449</c:v>
                </c:pt>
                <c:pt idx="42">
                  <c:v>10.257903559175</c:v>
                </c:pt>
                <c:pt idx="43">
                  <c:v>10.61</c:v>
                </c:pt>
                <c:pt idx="44">
                  <c:v>12.59236904545393</c:v>
                </c:pt>
                <c:pt idx="45">
                  <c:v>10.5749216120375</c:v>
                </c:pt>
                <c:pt idx="46">
                  <c:v>11.011346001425</c:v>
                </c:pt>
                <c:pt idx="47" formatCode="General">
                  <c:v>15.06</c:v>
                </c:pt>
                <c:pt idx="48" formatCode="General">
                  <c:v>11.36</c:v>
                </c:pt>
                <c:pt idx="49" formatCode="General">
                  <c:v>16.2</c:v>
                </c:pt>
                <c:pt idx="50" formatCode="General">
                  <c:v>11.02</c:v>
                </c:pt>
                <c:pt idx="51" formatCode="General">
                  <c:v>17.79</c:v>
                </c:pt>
                <c:pt idx="52">
                  <c:v>7.17</c:v>
                </c:pt>
                <c:pt idx="53">
                  <c:v>11.4</c:v>
                </c:pt>
                <c:pt idx="54">
                  <c:v>7.17</c:v>
                </c:pt>
                <c:pt idx="55">
                  <c:v>21.4</c:v>
                </c:pt>
                <c:pt idx="56">
                  <c:v>16.149999999999999</c:v>
                </c:pt>
                <c:pt idx="57">
                  <c:v>3.42</c:v>
                </c:pt>
                <c:pt idx="58">
                  <c:v>19.899999999999999</c:v>
                </c:pt>
                <c:pt idx="59">
                  <c:v>15.7</c:v>
                </c:pt>
                <c:pt idx="60">
                  <c:v>7.34</c:v>
                </c:pt>
                <c:pt idx="61">
                  <c:v>6.32</c:v>
                </c:pt>
                <c:pt idx="62">
                  <c:v>7.19</c:v>
                </c:pt>
                <c:pt idx="63">
                  <c:v>8.1999999999999993</c:v>
                </c:pt>
                <c:pt idx="64">
                  <c:v>7.65</c:v>
                </c:pt>
                <c:pt idx="65">
                  <c:v>12.2</c:v>
                </c:pt>
                <c:pt idx="66">
                  <c:v>14.3</c:v>
                </c:pt>
                <c:pt idx="67">
                  <c:v>10.85</c:v>
                </c:pt>
                <c:pt idx="68">
                  <c:v>4.45</c:v>
                </c:pt>
                <c:pt idx="69">
                  <c:v>5.97</c:v>
                </c:pt>
                <c:pt idx="70">
                  <c:v>6.63</c:v>
                </c:pt>
                <c:pt idx="71">
                  <c:v>5.23</c:v>
                </c:pt>
                <c:pt idx="72">
                  <c:v>9.17</c:v>
                </c:pt>
                <c:pt idx="73">
                  <c:v>11.95</c:v>
                </c:pt>
                <c:pt idx="74">
                  <c:v>9.26</c:v>
                </c:pt>
                <c:pt idx="75">
                  <c:v>8.42</c:v>
                </c:pt>
                <c:pt idx="76">
                  <c:v>7.59</c:v>
                </c:pt>
                <c:pt idx="77">
                  <c:v>7.24</c:v>
                </c:pt>
                <c:pt idx="78">
                  <c:v>6.58</c:v>
                </c:pt>
                <c:pt idx="79">
                  <c:v>14.9</c:v>
                </c:pt>
                <c:pt idx="80">
                  <c:v>12.4</c:v>
                </c:pt>
              </c:numCache>
            </c:numRef>
          </c:xVal>
          <c:yVal>
            <c:numRef>
              <c:f>'APIP and GAP'!$BP$2:$BP$82</c:f>
              <c:numCache>
                <c:formatCode>General</c:formatCode>
                <c:ptCount val="81"/>
                <c:pt idx="14">
                  <c:v>16</c:v>
                </c:pt>
                <c:pt idx="15">
                  <c:v>1008</c:v>
                </c:pt>
                <c:pt idx="16">
                  <c:v>1120</c:v>
                </c:pt>
                <c:pt idx="17">
                  <c:v>1381</c:v>
                </c:pt>
                <c:pt idx="18">
                  <c:v>887</c:v>
                </c:pt>
                <c:pt idx="19">
                  <c:v>1020</c:v>
                </c:pt>
                <c:pt idx="20">
                  <c:v>1395</c:v>
                </c:pt>
                <c:pt idx="21">
                  <c:v>2305</c:v>
                </c:pt>
                <c:pt idx="22">
                  <c:v>1090</c:v>
                </c:pt>
                <c:pt idx="23">
                  <c:v>1187</c:v>
                </c:pt>
                <c:pt idx="24">
                  <c:v>1390</c:v>
                </c:pt>
                <c:pt idx="25">
                  <c:v>1592</c:v>
                </c:pt>
                <c:pt idx="26">
                  <c:v>1725</c:v>
                </c:pt>
                <c:pt idx="27">
                  <c:v>1633</c:v>
                </c:pt>
                <c:pt idx="28">
                  <c:v>958</c:v>
                </c:pt>
                <c:pt idx="29">
                  <c:v>1367</c:v>
                </c:pt>
                <c:pt idx="30">
                  <c:v>1098</c:v>
                </c:pt>
                <c:pt idx="31">
                  <c:v>1689</c:v>
                </c:pt>
                <c:pt idx="32">
                  <c:v>807</c:v>
                </c:pt>
                <c:pt idx="33">
                  <c:v>1275</c:v>
                </c:pt>
                <c:pt idx="34">
                  <c:v>1228</c:v>
                </c:pt>
                <c:pt idx="35">
                  <c:v>1901</c:v>
                </c:pt>
                <c:pt idx="36">
                  <c:v>1416</c:v>
                </c:pt>
                <c:pt idx="37">
                  <c:v>714</c:v>
                </c:pt>
                <c:pt idx="38">
                  <c:v>1089</c:v>
                </c:pt>
                <c:pt idx="39">
                  <c:v>906</c:v>
                </c:pt>
                <c:pt idx="41" formatCode="0.0">
                  <c:v>38.855237879999997</c:v>
                </c:pt>
                <c:pt idx="42" formatCode="0.0">
                  <c:v>29</c:v>
                </c:pt>
                <c:pt idx="43" formatCode="0.0">
                  <c:v>36.200000000000003</c:v>
                </c:pt>
                <c:pt idx="47">
                  <c:v>1698</c:v>
                </c:pt>
                <c:pt idx="48">
                  <c:v>1960</c:v>
                </c:pt>
                <c:pt idx="49">
                  <c:v>1702</c:v>
                </c:pt>
                <c:pt idx="50">
                  <c:v>1445</c:v>
                </c:pt>
                <c:pt idx="51">
                  <c:v>2300</c:v>
                </c:pt>
                <c:pt idx="52">
                  <c:v>47.6</c:v>
                </c:pt>
                <c:pt idx="53">
                  <c:v>35.9</c:v>
                </c:pt>
                <c:pt idx="54">
                  <c:v>36.6</c:v>
                </c:pt>
                <c:pt idx="55">
                  <c:v>54.6</c:v>
                </c:pt>
                <c:pt idx="56">
                  <c:v>59.6</c:v>
                </c:pt>
                <c:pt idx="57">
                  <c:v>67.2</c:v>
                </c:pt>
                <c:pt idx="58">
                  <c:v>64.900000000000006</c:v>
                </c:pt>
                <c:pt idx="59">
                  <c:v>57.9</c:v>
                </c:pt>
                <c:pt idx="60">
                  <c:v>69.099999999999994</c:v>
                </c:pt>
                <c:pt idx="61">
                  <c:v>65.3</c:v>
                </c:pt>
                <c:pt idx="62">
                  <c:v>66.599999999999994</c:v>
                </c:pt>
                <c:pt idx="63">
                  <c:v>72.099999999999994</c:v>
                </c:pt>
                <c:pt idx="64">
                  <c:v>57.9</c:v>
                </c:pt>
                <c:pt idx="65">
                  <c:v>65.2</c:v>
                </c:pt>
                <c:pt idx="66">
                  <c:v>45.8</c:v>
                </c:pt>
                <c:pt idx="67">
                  <c:v>44.9</c:v>
                </c:pt>
                <c:pt idx="68">
                  <c:v>30.8</c:v>
                </c:pt>
                <c:pt idx="69">
                  <c:v>24.2</c:v>
                </c:pt>
                <c:pt idx="70">
                  <c:v>34.9</c:v>
                </c:pt>
                <c:pt idx="71">
                  <c:v>49.1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CB4-45D1-9D3F-A69ADADCA4DF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WEAR!$M$111:$M$118</c:f>
              <c:numCache>
                <c:formatCode>0.00</c:formatCode>
                <c:ptCount val="8"/>
                <c:pt idx="0">
                  <c:v>14.15</c:v>
                </c:pt>
                <c:pt idx="1">
                  <c:v>13.2</c:v>
                </c:pt>
                <c:pt idx="2">
                  <c:v>14.26</c:v>
                </c:pt>
                <c:pt idx="3">
                  <c:v>11.31</c:v>
                </c:pt>
                <c:pt idx="4">
                  <c:v>6.82</c:v>
                </c:pt>
                <c:pt idx="5">
                  <c:v>8.98</c:v>
                </c:pt>
                <c:pt idx="6">
                  <c:v>10.02</c:v>
                </c:pt>
                <c:pt idx="7">
                  <c:v>12.18</c:v>
                </c:pt>
              </c:numCache>
            </c:numRef>
          </c:xVal>
          <c:yVal>
            <c:numRef>
              <c:f>WEAR!$BP$111:$BP$118</c:f>
              <c:numCache>
                <c:formatCode>General</c:formatCode>
                <c:ptCount val="8"/>
                <c:pt idx="0">
                  <c:v>55.6</c:v>
                </c:pt>
                <c:pt idx="1">
                  <c:v>48.8</c:v>
                </c:pt>
                <c:pt idx="2">
                  <c:v>51</c:v>
                </c:pt>
                <c:pt idx="3">
                  <c:v>37.5</c:v>
                </c:pt>
                <c:pt idx="4">
                  <c:v>14.5</c:v>
                </c:pt>
                <c:pt idx="5">
                  <c:v>25</c:v>
                </c:pt>
                <c:pt idx="6">
                  <c:v>30</c:v>
                </c:pt>
                <c:pt idx="7">
                  <c:v>35.299999999999997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CB4-45D1-9D3F-A69ADADCA4DF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IAP!$M$126:$M$132</c:f>
              <c:numCache>
                <c:formatCode>0.00</c:formatCode>
                <c:ptCount val="7"/>
                <c:pt idx="0">
                  <c:v>15.74</c:v>
                </c:pt>
                <c:pt idx="1">
                  <c:v>4.72</c:v>
                </c:pt>
                <c:pt idx="2">
                  <c:v>16.97</c:v>
                </c:pt>
                <c:pt idx="3">
                  <c:v>6.85</c:v>
                </c:pt>
                <c:pt idx="4">
                  <c:v>15.86</c:v>
                </c:pt>
                <c:pt idx="5">
                  <c:v>15.28</c:v>
                </c:pt>
                <c:pt idx="6">
                  <c:v>14.98</c:v>
                </c:pt>
              </c:numCache>
            </c:numRef>
          </c:xVal>
          <c:yVal>
            <c:numRef>
              <c:f>IAP!$BP$126:$BP$132</c:f>
              <c:numCache>
                <c:formatCode>0</c:formatCode>
                <c:ptCount val="7"/>
                <c:pt idx="0">
                  <c:v>22.1</c:v>
                </c:pt>
                <c:pt idx="1">
                  <c:v>26.8</c:v>
                </c:pt>
                <c:pt idx="2">
                  <c:v>26.3</c:v>
                </c:pt>
                <c:pt idx="3">
                  <c:v>25.5</c:v>
                </c:pt>
                <c:pt idx="4" formatCode="General">
                  <c:v>64.400000000000006</c:v>
                </c:pt>
                <c:pt idx="5" formatCode="General">
                  <c:v>66.8</c:v>
                </c:pt>
                <c:pt idx="6" formatCode="General">
                  <c:v>61.4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ECB4-45D1-9D3F-A69ADADCA4DF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GAP'!$BP$83:$BP$92</c:f>
              <c:numCache>
                <c:formatCode>0.0</c:formatCode>
                <c:ptCount val="10"/>
                <c:pt idx="0">
                  <c:v>54.408240779999993</c:v>
                </c:pt>
                <c:pt idx="1">
                  <c:v>39.771495779999995</c:v>
                </c:pt>
                <c:pt idx="2" formatCode="General">
                  <c:v>45</c:v>
                </c:pt>
                <c:pt idx="4">
                  <c:v>57.5</c:v>
                </c:pt>
                <c:pt idx="5">
                  <c:v>31.6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ECB4-45D1-9D3F-A69ADADCA4DF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GAP'!$BP$83:$BP$92</c:f>
              <c:numCache>
                <c:formatCode>0.0</c:formatCode>
                <c:ptCount val="10"/>
                <c:pt idx="0">
                  <c:v>54.408240779999993</c:v>
                </c:pt>
                <c:pt idx="1">
                  <c:v>39.771495779999995</c:v>
                </c:pt>
                <c:pt idx="2" formatCode="General">
                  <c:v>45</c:v>
                </c:pt>
                <c:pt idx="4">
                  <c:v>57.5</c:v>
                </c:pt>
                <c:pt idx="5">
                  <c:v>31.6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ECB4-45D1-9D3F-A69ADADCA4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5766184"/>
        <c:axId val="565762656"/>
      </c:scatterChart>
      <c:valAx>
        <c:axId val="565766184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CaO</a:t>
                </a:r>
                <a:r>
                  <a:rPr lang="en-US" sz="1200" b="0" i="0" u="none" strike="noStrike" baseline="0">
                    <a:effectLst/>
                  </a:rPr>
                  <a:t>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US" sz="1200" b="0" i="0" u="none" strike="noStrike" baseline="0">
                    <a:effectLst/>
                  </a:rPr>
                  <a:t>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5762656"/>
        <c:crosses val="autoZero"/>
        <c:crossBetween val="midCat"/>
      </c:valAx>
      <c:valAx>
        <c:axId val="565762656"/>
        <c:scaling>
          <c:orientation val="minMax"/>
          <c:min val="1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Pr</a:t>
                </a:r>
                <a:r>
                  <a:rPr lang="en-US" sz="1200" b="0" i="0" u="none" strike="noStrike" baseline="0">
                    <a:effectLst/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5766184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70170705997843541"/>
          <c:y val="0.42687210689572891"/>
          <c:w val="0.25472597852668039"/>
          <c:h val="0.2078255786208542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WEAR!$M$2:$M$110</c:f>
              <c:numCache>
                <c:formatCode>0.00</c:formatCode>
                <c:ptCount val="109"/>
                <c:pt idx="2">
                  <c:v>7.9</c:v>
                </c:pt>
                <c:pt idx="3">
                  <c:v>13.5</c:v>
                </c:pt>
                <c:pt idx="4">
                  <c:v>11.4</c:v>
                </c:pt>
                <c:pt idx="5">
                  <c:v>12.1</c:v>
                </c:pt>
                <c:pt idx="6">
                  <c:v>12.2</c:v>
                </c:pt>
                <c:pt idx="7">
                  <c:v>12.2</c:v>
                </c:pt>
                <c:pt idx="8">
                  <c:v>12.1</c:v>
                </c:pt>
                <c:pt idx="9">
                  <c:v>12</c:v>
                </c:pt>
                <c:pt idx="10">
                  <c:v>12</c:v>
                </c:pt>
                <c:pt idx="11">
                  <c:v>12.2</c:v>
                </c:pt>
                <c:pt idx="12">
                  <c:v>12.3</c:v>
                </c:pt>
                <c:pt idx="13">
                  <c:v>12.3</c:v>
                </c:pt>
                <c:pt idx="14">
                  <c:v>12.2</c:v>
                </c:pt>
                <c:pt idx="15">
                  <c:v>12.2</c:v>
                </c:pt>
                <c:pt idx="16">
                  <c:v>12.1</c:v>
                </c:pt>
                <c:pt idx="17">
                  <c:v>12.1</c:v>
                </c:pt>
                <c:pt idx="18">
                  <c:v>12.2</c:v>
                </c:pt>
                <c:pt idx="19">
                  <c:v>12.2</c:v>
                </c:pt>
                <c:pt idx="20">
                  <c:v>12.3</c:v>
                </c:pt>
                <c:pt idx="21">
                  <c:v>16.5</c:v>
                </c:pt>
                <c:pt idx="22">
                  <c:v>13.6</c:v>
                </c:pt>
                <c:pt idx="23">
                  <c:v>12.5</c:v>
                </c:pt>
                <c:pt idx="24">
                  <c:v>12</c:v>
                </c:pt>
                <c:pt idx="25">
                  <c:v>12.1</c:v>
                </c:pt>
                <c:pt idx="26">
                  <c:v>9.5</c:v>
                </c:pt>
                <c:pt idx="27">
                  <c:v>12.1</c:v>
                </c:pt>
                <c:pt idx="28">
                  <c:v>12</c:v>
                </c:pt>
                <c:pt idx="29">
                  <c:v>12.2</c:v>
                </c:pt>
                <c:pt idx="30">
                  <c:v>12.2</c:v>
                </c:pt>
                <c:pt idx="31">
                  <c:v>12.2</c:v>
                </c:pt>
                <c:pt idx="32">
                  <c:v>12.2</c:v>
                </c:pt>
                <c:pt idx="33">
                  <c:v>17.29</c:v>
                </c:pt>
                <c:pt idx="34">
                  <c:v>14.19</c:v>
                </c:pt>
                <c:pt idx="35">
                  <c:v>12.99</c:v>
                </c:pt>
                <c:pt idx="36">
                  <c:v>17.7</c:v>
                </c:pt>
                <c:pt idx="37">
                  <c:v>13.45</c:v>
                </c:pt>
                <c:pt idx="38">
                  <c:v>13.68</c:v>
                </c:pt>
                <c:pt idx="39">
                  <c:v>14.56</c:v>
                </c:pt>
                <c:pt idx="40">
                  <c:v>13.73</c:v>
                </c:pt>
                <c:pt idx="41">
                  <c:v>18.86</c:v>
                </c:pt>
                <c:pt idx="42">
                  <c:v>17.41</c:v>
                </c:pt>
                <c:pt idx="43">
                  <c:v>11.515700000000001</c:v>
                </c:pt>
                <c:pt idx="44">
                  <c:v>11.1447</c:v>
                </c:pt>
                <c:pt idx="45">
                  <c:v>11.326700000000001</c:v>
                </c:pt>
                <c:pt idx="46">
                  <c:v>11.003</c:v>
                </c:pt>
                <c:pt idx="47">
                  <c:v>10.9436</c:v>
                </c:pt>
                <c:pt idx="48">
                  <c:v>11.331</c:v>
                </c:pt>
                <c:pt idx="49">
                  <c:v>11.27</c:v>
                </c:pt>
                <c:pt idx="50">
                  <c:v>10.6241</c:v>
                </c:pt>
                <c:pt idx="52">
                  <c:v>8.6999999999999993</c:v>
                </c:pt>
                <c:pt idx="53">
                  <c:v>10.18</c:v>
                </c:pt>
                <c:pt idx="54">
                  <c:v>11.54</c:v>
                </c:pt>
                <c:pt idx="56">
                  <c:v>15.76</c:v>
                </c:pt>
                <c:pt idx="57">
                  <c:v>15.02</c:v>
                </c:pt>
                <c:pt idx="58">
                  <c:v>16.559999999999999</c:v>
                </c:pt>
                <c:pt idx="59">
                  <c:v>15.63</c:v>
                </c:pt>
                <c:pt idx="60">
                  <c:v>8.43</c:v>
                </c:pt>
                <c:pt idx="61">
                  <c:v>9.8000000000000007</c:v>
                </c:pt>
                <c:pt idx="62">
                  <c:v>13.28</c:v>
                </c:pt>
                <c:pt idx="63">
                  <c:v>13.06</c:v>
                </c:pt>
                <c:pt idx="64">
                  <c:v>10.34</c:v>
                </c:pt>
                <c:pt idx="65">
                  <c:v>9.67</c:v>
                </c:pt>
                <c:pt idx="66">
                  <c:v>14.18</c:v>
                </c:pt>
                <c:pt idx="67">
                  <c:v>8.68</c:v>
                </c:pt>
                <c:pt idx="68">
                  <c:v>8.2899999999999991</c:v>
                </c:pt>
                <c:pt idx="69">
                  <c:v>7.36</c:v>
                </c:pt>
                <c:pt idx="70">
                  <c:v>9.19</c:v>
                </c:pt>
                <c:pt idx="71">
                  <c:v>9</c:v>
                </c:pt>
                <c:pt idx="72">
                  <c:v>10.09</c:v>
                </c:pt>
                <c:pt idx="73">
                  <c:v>10.99</c:v>
                </c:pt>
                <c:pt idx="74">
                  <c:v>14.58</c:v>
                </c:pt>
                <c:pt idx="75">
                  <c:v>16.45</c:v>
                </c:pt>
                <c:pt idx="76">
                  <c:v>9.57</c:v>
                </c:pt>
                <c:pt idx="77">
                  <c:v>11.2</c:v>
                </c:pt>
                <c:pt idx="78">
                  <c:v>6.52</c:v>
                </c:pt>
                <c:pt idx="79">
                  <c:v>12.24</c:v>
                </c:pt>
                <c:pt idx="80">
                  <c:v>10.09</c:v>
                </c:pt>
                <c:pt idx="81">
                  <c:v>16.98</c:v>
                </c:pt>
                <c:pt idx="82">
                  <c:v>16.54</c:v>
                </c:pt>
                <c:pt idx="83">
                  <c:v>15.64</c:v>
                </c:pt>
                <c:pt idx="84">
                  <c:v>15.22</c:v>
                </c:pt>
                <c:pt idx="85">
                  <c:v>10.4</c:v>
                </c:pt>
                <c:pt idx="86">
                  <c:v>13.98</c:v>
                </c:pt>
                <c:pt idx="87">
                  <c:v>11.03</c:v>
                </c:pt>
                <c:pt idx="95">
                  <c:v>14.28</c:v>
                </c:pt>
                <c:pt idx="96">
                  <c:v>9.7899999999999991</c:v>
                </c:pt>
                <c:pt idx="97">
                  <c:v>10.45</c:v>
                </c:pt>
                <c:pt idx="98">
                  <c:v>16.059999999999999</c:v>
                </c:pt>
                <c:pt idx="99">
                  <c:v>15.23</c:v>
                </c:pt>
                <c:pt idx="100">
                  <c:v>16</c:v>
                </c:pt>
                <c:pt idx="105">
                  <c:v>16.79</c:v>
                </c:pt>
              </c:numCache>
            </c:numRef>
          </c:xVal>
          <c:yVal>
            <c:numRef>
              <c:f>WEAR!$BR$2:$BR$110</c:f>
              <c:numCache>
                <c:formatCode>0.00</c:formatCode>
                <c:ptCount val="109"/>
                <c:pt idx="2">
                  <c:v>15.4</c:v>
                </c:pt>
                <c:pt idx="3">
                  <c:v>9.51</c:v>
                </c:pt>
                <c:pt idx="4">
                  <c:v>15</c:v>
                </c:pt>
                <c:pt idx="5">
                  <c:v>16</c:v>
                </c:pt>
                <c:pt idx="6">
                  <c:v>21</c:v>
                </c:pt>
                <c:pt idx="7">
                  <c:v>22</c:v>
                </c:pt>
                <c:pt idx="8">
                  <c:v>22</c:v>
                </c:pt>
                <c:pt idx="9">
                  <c:v>22</c:v>
                </c:pt>
                <c:pt idx="10">
                  <c:v>22</c:v>
                </c:pt>
                <c:pt idx="11">
                  <c:v>23</c:v>
                </c:pt>
                <c:pt idx="12">
                  <c:v>21</c:v>
                </c:pt>
                <c:pt idx="13">
                  <c:v>20</c:v>
                </c:pt>
                <c:pt idx="14">
                  <c:v>21</c:v>
                </c:pt>
                <c:pt idx="15">
                  <c:v>18</c:v>
                </c:pt>
                <c:pt idx="16">
                  <c:v>22</c:v>
                </c:pt>
                <c:pt idx="17">
                  <c:v>22</c:v>
                </c:pt>
                <c:pt idx="18">
                  <c:v>19</c:v>
                </c:pt>
                <c:pt idx="19">
                  <c:v>19</c:v>
                </c:pt>
                <c:pt idx="20">
                  <c:v>18.399999999999999</c:v>
                </c:pt>
                <c:pt idx="21">
                  <c:v>14.4</c:v>
                </c:pt>
                <c:pt idx="22">
                  <c:v>12</c:v>
                </c:pt>
                <c:pt idx="23">
                  <c:v>18.8</c:v>
                </c:pt>
                <c:pt idx="24">
                  <c:v>19.2</c:v>
                </c:pt>
                <c:pt idx="25">
                  <c:v>17.7</c:v>
                </c:pt>
                <c:pt idx="26">
                  <c:v>13.8</c:v>
                </c:pt>
                <c:pt idx="27">
                  <c:v>17.600000000000001</c:v>
                </c:pt>
                <c:pt idx="28">
                  <c:v>17.899999999999999</c:v>
                </c:pt>
                <c:pt idx="40">
                  <c:v>19.7</c:v>
                </c:pt>
                <c:pt idx="41">
                  <c:v>21.7</c:v>
                </c:pt>
                <c:pt idx="42">
                  <c:v>16</c:v>
                </c:pt>
                <c:pt idx="43">
                  <c:v>19.535661207141413</c:v>
                </c:pt>
                <c:pt idx="44">
                  <c:v>22.008958582724716</c:v>
                </c:pt>
                <c:pt idx="45">
                  <c:v>23.061220136690999</c:v>
                </c:pt>
                <c:pt idx="47">
                  <c:v>22.627679768949776</c:v>
                </c:pt>
                <c:pt idx="48">
                  <c:v>23.052935563099464</c:v>
                </c:pt>
                <c:pt idx="49">
                  <c:v>22.561152187015246</c:v>
                </c:pt>
                <c:pt idx="50">
                  <c:v>23.186995748358974</c:v>
                </c:pt>
                <c:pt idx="55">
                  <c:v>6.73</c:v>
                </c:pt>
                <c:pt idx="56">
                  <c:v>19.97</c:v>
                </c:pt>
                <c:pt idx="57">
                  <c:v>19.87</c:v>
                </c:pt>
                <c:pt idx="63">
                  <c:v>21.43</c:v>
                </c:pt>
                <c:pt idx="64">
                  <c:v>14.01</c:v>
                </c:pt>
                <c:pt idx="68">
                  <c:v>8.3000000000000007</c:v>
                </c:pt>
                <c:pt idx="69">
                  <c:v>8.2100000000000009</c:v>
                </c:pt>
                <c:pt idx="72">
                  <c:v>13.3</c:v>
                </c:pt>
                <c:pt idx="73">
                  <c:v>13.8</c:v>
                </c:pt>
                <c:pt idx="74">
                  <c:v>21.9</c:v>
                </c:pt>
                <c:pt idx="75">
                  <c:v>21.7</c:v>
                </c:pt>
                <c:pt idx="76">
                  <c:v>11.7</c:v>
                </c:pt>
                <c:pt idx="77">
                  <c:v>13.5</c:v>
                </c:pt>
                <c:pt idx="78">
                  <c:v>6.53</c:v>
                </c:pt>
                <c:pt idx="79">
                  <c:v>13.7</c:v>
                </c:pt>
                <c:pt idx="86">
                  <c:v>20.399999999999999</c:v>
                </c:pt>
                <c:pt idx="87">
                  <c:v>16.8</c:v>
                </c:pt>
                <c:pt idx="89">
                  <c:v>7.58</c:v>
                </c:pt>
                <c:pt idx="90">
                  <c:v>7.28</c:v>
                </c:pt>
                <c:pt idx="92">
                  <c:v>18.2</c:v>
                </c:pt>
                <c:pt idx="93">
                  <c:v>13.1</c:v>
                </c:pt>
                <c:pt idx="107">
                  <c:v>23.1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200-4F1E-992C-E4CCEC062E7B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IAP!$M$2:$M$125</c:f>
              <c:numCache>
                <c:formatCode>0.00</c:formatCode>
                <c:ptCount val="118"/>
                <c:pt idx="0">
                  <c:v>14.1</c:v>
                </c:pt>
                <c:pt idx="2">
                  <c:v>15.84</c:v>
                </c:pt>
                <c:pt idx="3">
                  <c:v>15.9</c:v>
                </c:pt>
                <c:pt idx="4">
                  <c:v>14.97</c:v>
                </c:pt>
                <c:pt idx="5">
                  <c:v>14.98</c:v>
                </c:pt>
                <c:pt idx="6">
                  <c:v>14.91</c:v>
                </c:pt>
                <c:pt idx="7">
                  <c:v>14.68</c:v>
                </c:pt>
                <c:pt idx="8">
                  <c:v>13.96</c:v>
                </c:pt>
                <c:pt idx="9">
                  <c:v>15.99</c:v>
                </c:pt>
                <c:pt idx="10">
                  <c:v>15.43</c:v>
                </c:pt>
                <c:pt idx="11">
                  <c:v>13.6</c:v>
                </c:pt>
                <c:pt idx="12">
                  <c:v>14.6</c:v>
                </c:pt>
                <c:pt idx="13">
                  <c:v>11.13</c:v>
                </c:pt>
                <c:pt idx="15">
                  <c:v>15.4</c:v>
                </c:pt>
                <c:pt idx="16">
                  <c:v>14.1</c:v>
                </c:pt>
                <c:pt idx="18">
                  <c:v>15.26</c:v>
                </c:pt>
                <c:pt idx="19">
                  <c:v>14.67</c:v>
                </c:pt>
                <c:pt idx="20">
                  <c:v>15.42</c:v>
                </c:pt>
                <c:pt idx="21">
                  <c:v>15.31</c:v>
                </c:pt>
                <c:pt idx="24">
                  <c:v>16.149999999999999</c:v>
                </c:pt>
                <c:pt idx="25">
                  <c:v>15.2</c:v>
                </c:pt>
                <c:pt idx="26">
                  <c:v>15.26</c:v>
                </c:pt>
                <c:pt idx="27">
                  <c:v>15.5</c:v>
                </c:pt>
                <c:pt idx="28">
                  <c:v>15.67</c:v>
                </c:pt>
                <c:pt idx="29">
                  <c:v>15.21</c:v>
                </c:pt>
                <c:pt idx="31">
                  <c:v>15.11</c:v>
                </c:pt>
                <c:pt idx="32">
                  <c:v>2.5</c:v>
                </c:pt>
                <c:pt idx="33">
                  <c:v>4.7</c:v>
                </c:pt>
                <c:pt idx="34">
                  <c:v>7.5</c:v>
                </c:pt>
                <c:pt idx="35">
                  <c:v>5.0999999999999996</c:v>
                </c:pt>
                <c:pt idx="36">
                  <c:v>10.4</c:v>
                </c:pt>
                <c:pt idx="37">
                  <c:v>5.5</c:v>
                </c:pt>
                <c:pt idx="38">
                  <c:v>5.6</c:v>
                </c:pt>
                <c:pt idx="39">
                  <c:v>13.6</c:v>
                </c:pt>
                <c:pt idx="40">
                  <c:v>8.4</c:v>
                </c:pt>
                <c:pt idx="41">
                  <c:v>9.8000000000000007</c:v>
                </c:pt>
                <c:pt idx="43">
                  <c:v>12.8</c:v>
                </c:pt>
                <c:pt idx="45">
                  <c:v>14.8</c:v>
                </c:pt>
                <c:pt idx="46">
                  <c:v>16.23</c:v>
                </c:pt>
                <c:pt idx="48">
                  <c:v>15.69</c:v>
                </c:pt>
                <c:pt idx="49">
                  <c:v>16.62</c:v>
                </c:pt>
                <c:pt idx="50">
                  <c:v>16.68</c:v>
                </c:pt>
                <c:pt idx="51">
                  <c:v>16.05</c:v>
                </c:pt>
                <c:pt idx="52">
                  <c:v>15.5</c:v>
                </c:pt>
                <c:pt idx="53">
                  <c:v>15.67</c:v>
                </c:pt>
                <c:pt idx="54">
                  <c:v>15.21</c:v>
                </c:pt>
                <c:pt idx="56">
                  <c:v>15.11</c:v>
                </c:pt>
                <c:pt idx="57">
                  <c:v>15.73</c:v>
                </c:pt>
                <c:pt idx="58">
                  <c:v>15.61</c:v>
                </c:pt>
                <c:pt idx="59">
                  <c:v>15.62</c:v>
                </c:pt>
                <c:pt idx="60">
                  <c:v>15.64</c:v>
                </c:pt>
                <c:pt idx="61">
                  <c:v>2.5</c:v>
                </c:pt>
                <c:pt idx="62">
                  <c:v>4.7</c:v>
                </c:pt>
                <c:pt idx="63">
                  <c:v>7.5</c:v>
                </c:pt>
                <c:pt idx="64">
                  <c:v>5.0999999999999996</c:v>
                </c:pt>
                <c:pt idx="65">
                  <c:v>10.4</c:v>
                </c:pt>
                <c:pt idx="66">
                  <c:v>5.5</c:v>
                </c:pt>
                <c:pt idx="67">
                  <c:v>5.6</c:v>
                </c:pt>
                <c:pt idx="68">
                  <c:v>13.6</c:v>
                </c:pt>
                <c:pt idx="69">
                  <c:v>8.4</c:v>
                </c:pt>
                <c:pt idx="70">
                  <c:v>9.8000000000000007</c:v>
                </c:pt>
                <c:pt idx="71">
                  <c:v>15.2</c:v>
                </c:pt>
                <c:pt idx="72">
                  <c:v>15.8</c:v>
                </c:pt>
                <c:pt idx="74">
                  <c:v>12.8</c:v>
                </c:pt>
                <c:pt idx="76">
                  <c:v>18.2</c:v>
                </c:pt>
                <c:pt idx="77">
                  <c:v>20.100000000000001</c:v>
                </c:pt>
                <c:pt idx="78">
                  <c:v>14.8</c:v>
                </c:pt>
                <c:pt idx="79">
                  <c:v>16.23</c:v>
                </c:pt>
                <c:pt idx="80">
                  <c:v>13.8</c:v>
                </c:pt>
                <c:pt idx="81">
                  <c:v>12.5</c:v>
                </c:pt>
                <c:pt idx="83">
                  <c:v>15.69</c:v>
                </c:pt>
                <c:pt idx="84">
                  <c:v>16.62</c:v>
                </c:pt>
                <c:pt idx="85">
                  <c:v>16.68</c:v>
                </c:pt>
                <c:pt idx="86">
                  <c:v>16.05</c:v>
                </c:pt>
                <c:pt idx="97">
                  <c:v>15.69</c:v>
                </c:pt>
                <c:pt idx="98">
                  <c:v>15.41</c:v>
                </c:pt>
                <c:pt idx="99">
                  <c:v>16.079999999999998</c:v>
                </c:pt>
                <c:pt idx="100">
                  <c:v>15.35</c:v>
                </c:pt>
                <c:pt idx="103">
                  <c:v>16.079999999999998</c:v>
                </c:pt>
                <c:pt idx="104">
                  <c:v>15.35</c:v>
                </c:pt>
                <c:pt idx="106">
                  <c:v>17.600000000000001</c:v>
                </c:pt>
                <c:pt idx="107">
                  <c:v>17.670000000000002</c:v>
                </c:pt>
                <c:pt idx="108">
                  <c:v>18.850000000000001</c:v>
                </c:pt>
                <c:pt idx="109">
                  <c:v>17.88</c:v>
                </c:pt>
                <c:pt idx="111">
                  <c:v>17.600000000000001</c:v>
                </c:pt>
                <c:pt idx="112">
                  <c:v>17.670000000000002</c:v>
                </c:pt>
                <c:pt idx="113">
                  <c:v>16.25</c:v>
                </c:pt>
                <c:pt idx="114">
                  <c:v>18.13</c:v>
                </c:pt>
                <c:pt idx="115">
                  <c:v>17.82</c:v>
                </c:pt>
                <c:pt idx="116">
                  <c:v>17.739999999999998</c:v>
                </c:pt>
                <c:pt idx="117">
                  <c:v>17.59</c:v>
                </c:pt>
              </c:numCache>
            </c:numRef>
          </c:xVal>
          <c:yVal>
            <c:numRef>
              <c:f>IAP!$BR$2:$BR$125</c:f>
              <c:numCache>
                <c:formatCode>0.0</c:formatCode>
                <c:ptCount val="118"/>
                <c:pt idx="2" formatCode="General">
                  <c:v>39.799999999999997</c:v>
                </c:pt>
                <c:pt idx="3" formatCode="General">
                  <c:v>41.5</c:v>
                </c:pt>
                <c:pt idx="4">
                  <c:v>41</c:v>
                </c:pt>
                <c:pt idx="7">
                  <c:v>38.9</c:v>
                </c:pt>
                <c:pt idx="8">
                  <c:v>40.9</c:v>
                </c:pt>
                <c:pt idx="11">
                  <c:v>40</c:v>
                </c:pt>
                <c:pt idx="12">
                  <c:v>38</c:v>
                </c:pt>
                <c:pt idx="13">
                  <c:v>45</c:v>
                </c:pt>
                <c:pt idx="24" formatCode="General">
                  <c:v>39.200000000000003</c:v>
                </c:pt>
                <c:pt idx="25" formatCode="General">
                  <c:v>41</c:v>
                </c:pt>
                <c:pt idx="27">
                  <c:v>14</c:v>
                </c:pt>
                <c:pt idx="28">
                  <c:v>20</c:v>
                </c:pt>
                <c:pt idx="29">
                  <c:v>16.600000000000001</c:v>
                </c:pt>
                <c:pt idx="31">
                  <c:v>16.8</c:v>
                </c:pt>
                <c:pt idx="36">
                  <c:v>14.7</c:v>
                </c:pt>
                <c:pt idx="43">
                  <c:v>17.100000000000001</c:v>
                </c:pt>
                <c:pt idx="52">
                  <c:v>14</c:v>
                </c:pt>
                <c:pt idx="53">
                  <c:v>20</c:v>
                </c:pt>
                <c:pt idx="54">
                  <c:v>16.600000000000001</c:v>
                </c:pt>
                <c:pt idx="56">
                  <c:v>16.8</c:v>
                </c:pt>
                <c:pt idx="65">
                  <c:v>14.7</c:v>
                </c:pt>
                <c:pt idx="74">
                  <c:v>17.100000000000001</c:v>
                </c:pt>
                <c:pt idx="80">
                  <c:v>10.8</c:v>
                </c:pt>
                <c:pt idx="81">
                  <c:v>12.4</c:v>
                </c:pt>
                <c:pt idx="99">
                  <c:v>17.600000000000001</c:v>
                </c:pt>
                <c:pt idx="100">
                  <c:v>17.899999999999999</c:v>
                </c:pt>
                <c:pt idx="103">
                  <c:v>17.600000000000001</c:v>
                </c:pt>
                <c:pt idx="104">
                  <c:v>17.899999999999999</c:v>
                </c:pt>
                <c:pt idx="106">
                  <c:v>59.2</c:v>
                </c:pt>
                <c:pt idx="107">
                  <c:v>53.1</c:v>
                </c:pt>
                <c:pt idx="108">
                  <c:v>52</c:v>
                </c:pt>
                <c:pt idx="109">
                  <c:v>49</c:v>
                </c:pt>
                <c:pt idx="111">
                  <c:v>59.2</c:v>
                </c:pt>
                <c:pt idx="112">
                  <c:v>53.1</c:v>
                </c:pt>
                <c:pt idx="117">
                  <c:v>45.7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200-4F1E-992C-E4CCEC062E7B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GAP'!$M$2:$M$82</c:f>
              <c:numCache>
                <c:formatCode>0.00</c:formatCode>
                <c:ptCount val="81"/>
                <c:pt idx="0">
                  <c:v>11.28</c:v>
                </c:pt>
                <c:pt idx="1">
                  <c:v>13.19</c:v>
                </c:pt>
                <c:pt idx="2">
                  <c:v>13.16</c:v>
                </c:pt>
                <c:pt idx="3">
                  <c:v>15.43</c:v>
                </c:pt>
                <c:pt idx="4">
                  <c:v>13.39</c:v>
                </c:pt>
                <c:pt idx="5">
                  <c:v>13.55</c:v>
                </c:pt>
                <c:pt idx="6">
                  <c:v>10.130000000000001</c:v>
                </c:pt>
                <c:pt idx="7">
                  <c:v>14.01</c:v>
                </c:pt>
                <c:pt idx="8">
                  <c:v>13.91</c:v>
                </c:pt>
                <c:pt idx="9">
                  <c:v>13.63</c:v>
                </c:pt>
                <c:pt idx="10">
                  <c:v>13.88</c:v>
                </c:pt>
                <c:pt idx="11">
                  <c:v>14.05</c:v>
                </c:pt>
                <c:pt idx="12">
                  <c:v>12.03</c:v>
                </c:pt>
                <c:pt idx="13">
                  <c:v>15.02</c:v>
                </c:pt>
                <c:pt idx="14">
                  <c:v>11.11</c:v>
                </c:pt>
                <c:pt idx="15" formatCode="General">
                  <c:v>14.82</c:v>
                </c:pt>
                <c:pt idx="16" formatCode="General">
                  <c:v>13.1</c:v>
                </c:pt>
                <c:pt idx="17" formatCode="General">
                  <c:v>13.27</c:v>
                </c:pt>
                <c:pt idx="18" formatCode="General">
                  <c:v>13.45</c:v>
                </c:pt>
                <c:pt idx="19" formatCode="General">
                  <c:v>15.53</c:v>
                </c:pt>
                <c:pt idx="20" formatCode="General">
                  <c:v>13.02</c:v>
                </c:pt>
                <c:pt idx="21" formatCode="General">
                  <c:v>14.05</c:v>
                </c:pt>
                <c:pt idx="22" formatCode="General">
                  <c:v>13.73</c:v>
                </c:pt>
                <c:pt idx="23" formatCode="General">
                  <c:v>15.32</c:v>
                </c:pt>
                <c:pt idx="24" formatCode="General">
                  <c:v>13.86</c:v>
                </c:pt>
                <c:pt idx="25" formatCode="General">
                  <c:v>12.44</c:v>
                </c:pt>
                <c:pt idx="26" formatCode="General">
                  <c:v>14.09</c:v>
                </c:pt>
                <c:pt idx="27" formatCode="General">
                  <c:v>14.13</c:v>
                </c:pt>
                <c:pt idx="28" formatCode="General">
                  <c:v>13.17</c:v>
                </c:pt>
                <c:pt idx="29" formatCode="General">
                  <c:v>13.64</c:v>
                </c:pt>
                <c:pt idx="30" formatCode="General">
                  <c:v>11.81</c:v>
                </c:pt>
                <c:pt idx="31" formatCode="General">
                  <c:v>13.89</c:v>
                </c:pt>
                <c:pt idx="32" formatCode="General">
                  <c:v>12.64</c:v>
                </c:pt>
                <c:pt idx="33" formatCode="General">
                  <c:v>11.05</c:v>
                </c:pt>
                <c:pt idx="34" formatCode="General">
                  <c:v>12.19</c:v>
                </c:pt>
                <c:pt idx="35" formatCode="General">
                  <c:v>13.6</c:v>
                </c:pt>
                <c:pt idx="36" formatCode="General">
                  <c:v>11.27</c:v>
                </c:pt>
                <c:pt idx="37" formatCode="General">
                  <c:v>14.02</c:v>
                </c:pt>
                <c:pt idx="38" formatCode="General">
                  <c:v>15.58</c:v>
                </c:pt>
                <c:pt idx="39" formatCode="General">
                  <c:v>10.99</c:v>
                </c:pt>
                <c:pt idx="40">
                  <c:v>12.92</c:v>
                </c:pt>
                <c:pt idx="41">
                  <c:v>10.093170889582449</c:v>
                </c:pt>
                <c:pt idx="42">
                  <c:v>10.257903559175</c:v>
                </c:pt>
                <c:pt idx="43">
                  <c:v>10.61</c:v>
                </c:pt>
                <c:pt idx="44">
                  <c:v>12.59236904545393</c:v>
                </c:pt>
                <c:pt idx="45">
                  <c:v>10.5749216120375</c:v>
                </c:pt>
                <c:pt idx="46">
                  <c:v>11.011346001425</c:v>
                </c:pt>
                <c:pt idx="47" formatCode="General">
                  <c:v>15.06</c:v>
                </c:pt>
                <c:pt idx="48" formatCode="General">
                  <c:v>11.36</c:v>
                </c:pt>
                <c:pt idx="49" formatCode="General">
                  <c:v>16.2</c:v>
                </c:pt>
                <c:pt idx="50" formatCode="General">
                  <c:v>11.02</c:v>
                </c:pt>
                <c:pt idx="51" formatCode="General">
                  <c:v>17.79</c:v>
                </c:pt>
                <c:pt idx="52">
                  <c:v>7.17</c:v>
                </c:pt>
                <c:pt idx="53">
                  <c:v>11.4</c:v>
                </c:pt>
                <c:pt idx="54">
                  <c:v>7.17</c:v>
                </c:pt>
                <c:pt idx="55">
                  <c:v>21.4</c:v>
                </c:pt>
                <c:pt idx="56">
                  <c:v>16.149999999999999</c:v>
                </c:pt>
                <c:pt idx="57">
                  <c:v>3.42</c:v>
                </c:pt>
                <c:pt idx="58">
                  <c:v>19.899999999999999</c:v>
                </c:pt>
                <c:pt idx="59">
                  <c:v>15.7</c:v>
                </c:pt>
                <c:pt idx="60">
                  <c:v>7.34</c:v>
                </c:pt>
                <c:pt idx="61">
                  <c:v>6.32</c:v>
                </c:pt>
                <c:pt idx="62">
                  <c:v>7.19</c:v>
                </c:pt>
                <c:pt idx="63">
                  <c:v>8.1999999999999993</c:v>
                </c:pt>
                <c:pt idx="64">
                  <c:v>7.65</c:v>
                </c:pt>
                <c:pt idx="65">
                  <c:v>12.2</c:v>
                </c:pt>
                <c:pt idx="66">
                  <c:v>14.3</c:v>
                </c:pt>
                <c:pt idx="67">
                  <c:v>10.85</c:v>
                </c:pt>
                <c:pt idx="68">
                  <c:v>4.45</c:v>
                </c:pt>
                <c:pt idx="69">
                  <c:v>5.97</c:v>
                </c:pt>
                <c:pt idx="70">
                  <c:v>6.63</c:v>
                </c:pt>
                <c:pt idx="71">
                  <c:v>5.23</c:v>
                </c:pt>
                <c:pt idx="72">
                  <c:v>9.17</c:v>
                </c:pt>
                <c:pt idx="73">
                  <c:v>11.95</c:v>
                </c:pt>
                <c:pt idx="74">
                  <c:v>9.26</c:v>
                </c:pt>
                <c:pt idx="75">
                  <c:v>8.42</c:v>
                </c:pt>
                <c:pt idx="76">
                  <c:v>7.59</c:v>
                </c:pt>
                <c:pt idx="77">
                  <c:v>7.24</c:v>
                </c:pt>
                <c:pt idx="78">
                  <c:v>6.58</c:v>
                </c:pt>
                <c:pt idx="79">
                  <c:v>14.9</c:v>
                </c:pt>
                <c:pt idx="80">
                  <c:v>12.4</c:v>
                </c:pt>
              </c:numCache>
            </c:numRef>
          </c:xVal>
          <c:yVal>
            <c:numRef>
              <c:f>'APIP and GAP'!$BR$2:$BR$82</c:f>
              <c:numCache>
                <c:formatCode>General</c:formatCode>
                <c:ptCount val="81"/>
                <c:pt idx="0">
                  <c:v>15.31</c:v>
                </c:pt>
                <c:pt idx="1">
                  <c:v>17.95</c:v>
                </c:pt>
                <c:pt idx="2">
                  <c:v>18.600000000000001</c:v>
                </c:pt>
                <c:pt idx="3">
                  <c:v>12.9</c:v>
                </c:pt>
                <c:pt idx="4">
                  <c:v>9</c:v>
                </c:pt>
                <c:pt idx="5">
                  <c:v>12.75</c:v>
                </c:pt>
                <c:pt idx="7">
                  <c:v>8.48</c:v>
                </c:pt>
                <c:pt idx="8">
                  <c:v>15.82</c:v>
                </c:pt>
                <c:pt idx="9">
                  <c:v>13.68</c:v>
                </c:pt>
                <c:pt idx="10">
                  <c:v>16.95</c:v>
                </c:pt>
                <c:pt idx="11">
                  <c:v>10.42</c:v>
                </c:pt>
                <c:pt idx="12">
                  <c:v>17.579999999999998</c:v>
                </c:pt>
                <c:pt idx="14">
                  <c:v>10</c:v>
                </c:pt>
                <c:pt idx="15">
                  <c:v>10.7</c:v>
                </c:pt>
                <c:pt idx="16">
                  <c:v>12.1</c:v>
                </c:pt>
                <c:pt idx="17">
                  <c:v>14.2</c:v>
                </c:pt>
                <c:pt idx="18">
                  <c:v>15.6</c:v>
                </c:pt>
                <c:pt idx="26">
                  <c:v>12.8</c:v>
                </c:pt>
                <c:pt idx="27">
                  <c:v>9.4</c:v>
                </c:pt>
                <c:pt idx="28">
                  <c:v>15.8</c:v>
                </c:pt>
                <c:pt idx="29">
                  <c:v>9.6</c:v>
                </c:pt>
                <c:pt idx="30">
                  <c:v>13.2</c:v>
                </c:pt>
                <c:pt idx="31">
                  <c:v>9.6999999999999993</c:v>
                </c:pt>
                <c:pt idx="32">
                  <c:v>18.600000000000001</c:v>
                </c:pt>
                <c:pt idx="33">
                  <c:v>16.899999999999999</c:v>
                </c:pt>
                <c:pt idx="34">
                  <c:v>11.7</c:v>
                </c:pt>
                <c:pt idx="35">
                  <c:v>12.5</c:v>
                </c:pt>
                <c:pt idx="36">
                  <c:v>11.5</c:v>
                </c:pt>
                <c:pt idx="40">
                  <c:v>13.44</c:v>
                </c:pt>
                <c:pt idx="41" formatCode="0.0">
                  <c:v>22.484908000000001</c:v>
                </c:pt>
                <c:pt idx="42" formatCode="0.0">
                  <c:v>17</c:v>
                </c:pt>
                <c:pt idx="43" formatCode="0.0">
                  <c:v>19.100000000000001</c:v>
                </c:pt>
                <c:pt idx="47">
                  <c:v>35.799999999999997</c:v>
                </c:pt>
                <c:pt idx="48">
                  <c:v>22.9</c:v>
                </c:pt>
                <c:pt idx="49">
                  <c:v>28.7</c:v>
                </c:pt>
                <c:pt idx="50">
                  <c:v>23.3</c:v>
                </c:pt>
                <c:pt idx="51">
                  <c:v>31.2</c:v>
                </c:pt>
                <c:pt idx="52">
                  <c:v>23</c:v>
                </c:pt>
                <c:pt idx="53">
                  <c:v>18.100000000000001</c:v>
                </c:pt>
                <c:pt idx="54">
                  <c:v>18.55</c:v>
                </c:pt>
                <c:pt idx="55">
                  <c:v>27.3</c:v>
                </c:pt>
                <c:pt idx="56">
                  <c:v>27.6</c:v>
                </c:pt>
                <c:pt idx="57">
                  <c:v>31.1</c:v>
                </c:pt>
                <c:pt idx="58">
                  <c:v>29.6</c:v>
                </c:pt>
                <c:pt idx="59">
                  <c:v>26.4</c:v>
                </c:pt>
                <c:pt idx="60">
                  <c:v>32.799999999999997</c:v>
                </c:pt>
                <c:pt idx="61">
                  <c:v>30.4</c:v>
                </c:pt>
                <c:pt idx="62">
                  <c:v>31.2</c:v>
                </c:pt>
                <c:pt idx="63">
                  <c:v>33.1</c:v>
                </c:pt>
                <c:pt idx="64">
                  <c:v>29.4</c:v>
                </c:pt>
                <c:pt idx="65">
                  <c:v>30.1</c:v>
                </c:pt>
                <c:pt idx="66">
                  <c:v>20.7</c:v>
                </c:pt>
                <c:pt idx="67">
                  <c:v>20.3</c:v>
                </c:pt>
                <c:pt idx="68">
                  <c:v>15.9</c:v>
                </c:pt>
                <c:pt idx="69">
                  <c:v>11.9</c:v>
                </c:pt>
                <c:pt idx="70">
                  <c:v>18</c:v>
                </c:pt>
                <c:pt idx="71">
                  <c:v>24</c:v>
                </c:pt>
                <c:pt idx="72" formatCode="0.0">
                  <c:v>23.1</c:v>
                </c:pt>
                <c:pt idx="73" formatCode="0.0">
                  <c:v>25.9</c:v>
                </c:pt>
                <c:pt idx="74" formatCode="0.0">
                  <c:v>25.1</c:v>
                </c:pt>
                <c:pt idx="75" formatCode="0.0">
                  <c:v>21.7</c:v>
                </c:pt>
                <c:pt idx="76" formatCode="0.0">
                  <c:v>12.6</c:v>
                </c:pt>
                <c:pt idx="77" formatCode="0.0">
                  <c:v>23.6</c:v>
                </c:pt>
                <c:pt idx="78" formatCode="0.0">
                  <c:v>16.2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200-4F1E-992C-E4CCEC062E7B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WEAR!$M$111:$M$118</c:f>
              <c:numCache>
                <c:formatCode>0.00</c:formatCode>
                <c:ptCount val="8"/>
                <c:pt idx="0">
                  <c:v>14.15</c:v>
                </c:pt>
                <c:pt idx="1">
                  <c:v>13.2</c:v>
                </c:pt>
                <c:pt idx="2">
                  <c:v>14.26</c:v>
                </c:pt>
                <c:pt idx="3">
                  <c:v>11.31</c:v>
                </c:pt>
                <c:pt idx="4">
                  <c:v>6.82</c:v>
                </c:pt>
                <c:pt idx="5">
                  <c:v>8.98</c:v>
                </c:pt>
                <c:pt idx="6">
                  <c:v>10.02</c:v>
                </c:pt>
                <c:pt idx="7">
                  <c:v>12.18</c:v>
                </c:pt>
              </c:numCache>
            </c:numRef>
          </c:xVal>
          <c:yVal>
            <c:numRef>
              <c:f>WEAR!$BR$111:$BR$118</c:f>
              <c:numCache>
                <c:formatCode>General</c:formatCode>
                <c:ptCount val="8"/>
                <c:pt idx="0">
                  <c:v>24.3</c:v>
                </c:pt>
                <c:pt idx="1">
                  <c:v>22.5</c:v>
                </c:pt>
                <c:pt idx="2">
                  <c:v>22.7</c:v>
                </c:pt>
                <c:pt idx="3">
                  <c:v>17.7</c:v>
                </c:pt>
                <c:pt idx="4">
                  <c:v>6.7</c:v>
                </c:pt>
                <c:pt idx="5">
                  <c:v>12</c:v>
                </c:pt>
                <c:pt idx="6">
                  <c:v>13.8</c:v>
                </c:pt>
                <c:pt idx="7">
                  <c:v>16.8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200-4F1E-992C-E4CCEC062E7B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IAP!$M$126:$M$132</c:f>
              <c:numCache>
                <c:formatCode>0.00</c:formatCode>
                <c:ptCount val="7"/>
                <c:pt idx="0">
                  <c:v>15.74</c:v>
                </c:pt>
                <c:pt idx="1">
                  <c:v>4.72</c:v>
                </c:pt>
                <c:pt idx="2">
                  <c:v>16.97</c:v>
                </c:pt>
                <c:pt idx="3">
                  <c:v>6.85</c:v>
                </c:pt>
                <c:pt idx="4">
                  <c:v>15.86</c:v>
                </c:pt>
                <c:pt idx="5">
                  <c:v>15.28</c:v>
                </c:pt>
                <c:pt idx="6">
                  <c:v>14.98</c:v>
                </c:pt>
              </c:numCache>
            </c:numRef>
          </c:xVal>
          <c:yVal>
            <c:numRef>
              <c:f>IAP!$BR$126:$BR$132</c:f>
              <c:numCache>
                <c:formatCode>0.0</c:formatCode>
                <c:ptCount val="7"/>
                <c:pt idx="0">
                  <c:v>16.399999999999999</c:v>
                </c:pt>
                <c:pt idx="1">
                  <c:v>19.8</c:v>
                </c:pt>
                <c:pt idx="2">
                  <c:v>19.2</c:v>
                </c:pt>
                <c:pt idx="3">
                  <c:v>18.7</c:v>
                </c:pt>
                <c:pt idx="4" formatCode="General">
                  <c:v>41.9</c:v>
                </c:pt>
                <c:pt idx="5" formatCode="General">
                  <c:v>43.4</c:v>
                </c:pt>
                <c:pt idx="6" formatCode="General">
                  <c:v>39.4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B200-4F1E-992C-E4CCEC062E7B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GAP'!$BR$83:$BR$92</c:f>
              <c:numCache>
                <c:formatCode>0.0</c:formatCode>
                <c:ptCount val="10"/>
                <c:pt idx="0">
                  <c:v>31.731445999999998</c:v>
                </c:pt>
                <c:pt idx="1">
                  <c:v>22.761420999999999</c:v>
                </c:pt>
                <c:pt idx="2" formatCode="General">
                  <c:v>21</c:v>
                </c:pt>
                <c:pt idx="4">
                  <c:v>23.3</c:v>
                </c:pt>
                <c:pt idx="5">
                  <c:v>14.3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B200-4F1E-992C-E4CCEC062E7B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GAP'!$BR$83:$BR$92</c:f>
              <c:numCache>
                <c:formatCode>0.0</c:formatCode>
                <c:ptCount val="10"/>
                <c:pt idx="0">
                  <c:v>31.731445999999998</c:v>
                </c:pt>
                <c:pt idx="1">
                  <c:v>22.761420999999999</c:v>
                </c:pt>
                <c:pt idx="2" formatCode="General">
                  <c:v>21</c:v>
                </c:pt>
                <c:pt idx="4">
                  <c:v>23.3</c:v>
                </c:pt>
                <c:pt idx="5">
                  <c:v>14.3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B200-4F1E-992C-E4CCEC062E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5757168"/>
        <c:axId val="565768144"/>
      </c:scatterChart>
      <c:valAx>
        <c:axId val="56575716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CaO</a:t>
                </a:r>
                <a:r>
                  <a:rPr lang="en-US" sz="1200" b="0" i="0" u="none" strike="noStrike" baseline="0">
                    <a:effectLst/>
                  </a:rPr>
                  <a:t>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US" sz="1200" b="0" i="0" u="none" strike="noStrike" baseline="0">
                    <a:effectLst/>
                  </a:rPr>
                  <a:t>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5768144"/>
        <c:crosses val="autoZero"/>
        <c:crossBetween val="midCat"/>
      </c:valAx>
      <c:valAx>
        <c:axId val="565768144"/>
        <c:scaling>
          <c:orientation val="minMax"/>
          <c:max val="60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Sm</a:t>
                </a:r>
                <a:r>
                  <a:rPr lang="en-US" sz="1200" b="0" i="0" u="none" strike="noStrike" baseline="0">
                    <a:effectLst/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5757168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1309038683966737"/>
          <c:y val="0.14751271063489982"/>
          <c:w val="0.2500360292727567"/>
          <c:h val="0.184736019721660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WEAR!$M$2:$M$110</c:f>
              <c:numCache>
                <c:formatCode>0.00</c:formatCode>
                <c:ptCount val="109"/>
                <c:pt idx="2">
                  <c:v>7.9</c:v>
                </c:pt>
                <c:pt idx="3">
                  <c:v>13.5</c:v>
                </c:pt>
                <c:pt idx="4">
                  <c:v>11.4</c:v>
                </c:pt>
                <c:pt idx="5">
                  <c:v>12.1</c:v>
                </c:pt>
                <c:pt idx="6">
                  <c:v>12.2</c:v>
                </c:pt>
                <c:pt idx="7">
                  <c:v>12.2</c:v>
                </c:pt>
                <c:pt idx="8">
                  <c:v>12.1</c:v>
                </c:pt>
                <c:pt idx="9">
                  <c:v>12</c:v>
                </c:pt>
                <c:pt idx="10">
                  <c:v>12</c:v>
                </c:pt>
                <c:pt idx="11">
                  <c:v>12.2</c:v>
                </c:pt>
                <c:pt idx="12">
                  <c:v>12.3</c:v>
                </c:pt>
                <c:pt idx="13">
                  <c:v>12.3</c:v>
                </c:pt>
                <c:pt idx="14">
                  <c:v>12.2</c:v>
                </c:pt>
                <c:pt idx="15">
                  <c:v>12.2</c:v>
                </c:pt>
                <c:pt idx="16">
                  <c:v>12.1</c:v>
                </c:pt>
                <c:pt idx="17">
                  <c:v>12.1</c:v>
                </c:pt>
                <c:pt idx="18">
                  <c:v>12.2</c:v>
                </c:pt>
                <c:pt idx="19">
                  <c:v>12.2</c:v>
                </c:pt>
                <c:pt idx="20">
                  <c:v>12.3</c:v>
                </c:pt>
                <c:pt idx="21">
                  <c:v>16.5</c:v>
                </c:pt>
                <c:pt idx="22">
                  <c:v>13.6</c:v>
                </c:pt>
                <c:pt idx="23">
                  <c:v>12.5</c:v>
                </c:pt>
                <c:pt idx="24">
                  <c:v>12</c:v>
                </c:pt>
                <c:pt idx="25">
                  <c:v>12.1</c:v>
                </c:pt>
                <c:pt idx="26">
                  <c:v>9.5</c:v>
                </c:pt>
                <c:pt idx="27">
                  <c:v>12.1</c:v>
                </c:pt>
                <c:pt idx="28">
                  <c:v>12</c:v>
                </c:pt>
                <c:pt idx="29">
                  <c:v>12.2</c:v>
                </c:pt>
                <c:pt idx="30">
                  <c:v>12.2</c:v>
                </c:pt>
                <c:pt idx="31">
                  <c:v>12.2</c:v>
                </c:pt>
                <c:pt idx="32">
                  <c:v>12.2</c:v>
                </c:pt>
                <c:pt idx="33">
                  <c:v>17.29</c:v>
                </c:pt>
                <c:pt idx="34">
                  <c:v>14.19</c:v>
                </c:pt>
                <c:pt idx="35">
                  <c:v>12.99</c:v>
                </c:pt>
                <c:pt idx="36">
                  <c:v>17.7</c:v>
                </c:pt>
                <c:pt idx="37">
                  <c:v>13.45</c:v>
                </c:pt>
                <c:pt idx="38">
                  <c:v>13.68</c:v>
                </c:pt>
                <c:pt idx="39">
                  <c:v>14.56</c:v>
                </c:pt>
                <c:pt idx="40">
                  <c:v>13.73</c:v>
                </c:pt>
                <c:pt idx="41">
                  <c:v>18.86</c:v>
                </c:pt>
                <c:pt idx="42">
                  <c:v>17.41</c:v>
                </c:pt>
                <c:pt idx="43">
                  <c:v>11.515700000000001</c:v>
                </c:pt>
                <c:pt idx="44">
                  <c:v>11.1447</c:v>
                </c:pt>
                <c:pt idx="45">
                  <c:v>11.326700000000001</c:v>
                </c:pt>
                <c:pt idx="46">
                  <c:v>11.003</c:v>
                </c:pt>
                <c:pt idx="47">
                  <c:v>10.9436</c:v>
                </c:pt>
                <c:pt idx="48">
                  <c:v>11.331</c:v>
                </c:pt>
                <c:pt idx="49">
                  <c:v>11.27</c:v>
                </c:pt>
                <c:pt idx="50">
                  <c:v>10.6241</c:v>
                </c:pt>
                <c:pt idx="52">
                  <c:v>8.6999999999999993</c:v>
                </c:pt>
                <c:pt idx="53">
                  <c:v>10.18</c:v>
                </c:pt>
                <c:pt idx="54">
                  <c:v>11.54</c:v>
                </c:pt>
                <c:pt idx="56">
                  <c:v>15.76</c:v>
                </c:pt>
                <c:pt idx="57">
                  <c:v>15.02</c:v>
                </c:pt>
                <c:pt idx="58">
                  <c:v>16.559999999999999</c:v>
                </c:pt>
                <c:pt idx="59">
                  <c:v>15.63</c:v>
                </c:pt>
                <c:pt idx="60">
                  <c:v>8.43</c:v>
                </c:pt>
                <c:pt idx="61">
                  <c:v>9.8000000000000007</c:v>
                </c:pt>
                <c:pt idx="62">
                  <c:v>13.28</c:v>
                </c:pt>
                <c:pt idx="63">
                  <c:v>13.06</c:v>
                </c:pt>
                <c:pt idx="64">
                  <c:v>10.34</c:v>
                </c:pt>
                <c:pt idx="65">
                  <c:v>9.67</c:v>
                </c:pt>
                <c:pt idx="66">
                  <c:v>14.18</c:v>
                </c:pt>
                <c:pt idx="67">
                  <c:v>8.68</c:v>
                </c:pt>
                <c:pt idx="68">
                  <c:v>8.2899999999999991</c:v>
                </c:pt>
                <c:pt idx="69">
                  <c:v>7.36</c:v>
                </c:pt>
                <c:pt idx="70">
                  <c:v>9.19</c:v>
                </c:pt>
                <c:pt idx="71">
                  <c:v>9</c:v>
                </c:pt>
                <c:pt idx="72">
                  <c:v>10.09</c:v>
                </c:pt>
                <c:pt idx="73">
                  <c:v>10.99</c:v>
                </c:pt>
                <c:pt idx="74">
                  <c:v>14.58</c:v>
                </c:pt>
                <c:pt idx="75">
                  <c:v>16.45</c:v>
                </c:pt>
                <c:pt idx="76">
                  <c:v>9.57</c:v>
                </c:pt>
                <c:pt idx="77">
                  <c:v>11.2</c:v>
                </c:pt>
                <c:pt idx="78">
                  <c:v>6.52</c:v>
                </c:pt>
                <c:pt idx="79">
                  <c:v>12.24</c:v>
                </c:pt>
                <c:pt idx="80">
                  <c:v>10.09</c:v>
                </c:pt>
                <c:pt idx="81">
                  <c:v>16.98</c:v>
                </c:pt>
                <c:pt idx="82">
                  <c:v>16.54</c:v>
                </c:pt>
                <c:pt idx="83">
                  <c:v>15.64</c:v>
                </c:pt>
                <c:pt idx="84">
                  <c:v>15.22</c:v>
                </c:pt>
                <c:pt idx="85">
                  <c:v>10.4</c:v>
                </c:pt>
                <c:pt idx="86">
                  <c:v>13.98</c:v>
                </c:pt>
                <c:pt idx="87">
                  <c:v>11.03</c:v>
                </c:pt>
                <c:pt idx="95">
                  <c:v>14.28</c:v>
                </c:pt>
                <c:pt idx="96">
                  <c:v>9.7899999999999991</c:v>
                </c:pt>
                <c:pt idx="97">
                  <c:v>10.45</c:v>
                </c:pt>
                <c:pt idx="98">
                  <c:v>16.059999999999999</c:v>
                </c:pt>
                <c:pt idx="99">
                  <c:v>15.23</c:v>
                </c:pt>
                <c:pt idx="100">
                  <c:v>16</c:v>
                </c:pt>
                <c:pt idx="105">
                  <c:v>16.79</c:v>
                </c:pt>
              </c:numCache>
            </c:numRef>
          </c:xVal>
          <c:yVal>
            <c:numRef>
              <c:f>WEAR!$BT$2:$BT$110</c:f>
              <c:numCache>
                <c:formatCode>0.0</c:formatCode>
                <c:ptCount val="109"/>
                <c:pt idx="2">
                  <c:v>11</c:v>
                </c:pt>
                <c:pt idx="3">
                  <c:v>7.17</c:v>
                </c:pt>
                <c:pt idx="4">
                  <c:v>9.4</c:v>
                </c:pt>
                <c:pt idx="5">
                  <c:v>10.5</c:v>
                </c:pt>
                <c:pt idx="6">
                  <c:v>12.7</c:v>
                </c:pt>
                <c:pt idx="7">
                  <c:v>13.5</c:v>
                </c:pt>
                <c:pt idx="8">
                  <c:v>14.5</c:v>
                </c:pt>
                <c:pt idx="9">
                  <c:v>13.8</c:v>
                </c:pt>
                <c:pt idx="10">
                  <c:v>13.9</c:v>
                </c:pt>
                <c:pt idx="11">
                  <c:v>14.5</c:v>
                </c:pt>
                <c:pt idx="12">
                  <c:v>13</c:v>
                </c:pt>
                <c:pt idx="13">
                  <c:v>13.6</c:v>
                </c:pt>
                <c:pt idx="14">
                  <c:v>13</c:v>
                </c:pt>
                <c:pt idx="15">
                  <c:v>11.9</c:v>
                </c:pt>
                <c:pt idx="16">
                  <c:v>13.1</c:v>
                </c:pt>
                <c:pt idx="17">
                  <c:v>13.4</c:v>
                </c:pt>
                <c:pt idx="18">
                  <c:v>13.3</c:v>
                </c:pt>
                <c:pt idx="19">
                  <c:v>13.3</c:v>
                </c:pt>
                <c:pt idx="20">
                  <c:v>13.1</c:v>
                </c:pt>
                <c:pt idx="21">
                  <c:v>10.3</c:v>
                </c:pt>
                <c:pt idx="22">
                  <c:v>8.9</c:v>
                </c:pt>
                <c:pt idx="23">
                  <c:v>13.5</c:v>
                </c:pt>
                <c:pt idx="24">
                  <c:v>13.7</c:v>
                </c:pt>
                <c:pt idx="25">
                  <c:v>12.4</c:v>
                </c:pt>
                <c:pt idx="26">
                  <c:v>10</c:v>
                </c:pt>
                <c:pt idx="27">
                  <c:v>12.5</c:v>
                </c:pt>
                <c:pt idx="28">
                  <c:v>12.8</c:v>
                </c:pt>
                <c:pt idx="40">
                  <c:v>14.6</c:v>
                </c:pt>
                <c:pt idx="41">
                  <c:v>15.4</c:v>
                </c:pt>
                <c:pt idx="42">
                  <c:v>11.6</c:v>
                </c:pt>
                <c:pt idx="43" formatCode="0.00">
                  <c:v>13.94038671088199</c:v>
                </c:pt>
                <c:pt idx="44" formatCode="0.00">
                  <c:v>15.83131754912884</c:v>
                </c:pt>
                <c:pt idx="45" formatCode="0.00">
                  <c:v>16.49261215204433</c:v>
                </c:pt>
                <c:pt idx="47" formatCode="0.00">
                  <c:v>16.172035503620815</c:v>
                </c:pt>
                <c:pt idx="48" formatCode="0.00">
                  <c:v>16.608742175085251</c:v>
                </c:pt>
                <c:pt idx="49" formatCode="0.00">
                  <c:v>16.252708449615469</c:v>
                </c:pt>
                <c:pt idx="50" formatCode="0.00">
                  <c:v>16.921172503632075</c:v>
                </c:pt>
                <c:pt idx="56">
                  <c:v>12.09</c:v>
                </c:pt>
                <c:pt idx="57">
                  <c:v>13.01</c:v>
                </c:pt>
                <c:pt idx="58">
                  <c:v>12</c:v>
                </c:pt>
                <c:pt idx="59">
                  <c:v>12</c:v>
                </c:pt>
                <c:pt idx="60">
                  <c:v>8.6</c:v>
                </c:pt>
                <c:pt idx="61">
                  <c:v>8.4</c:v>
                </c:pt>
                <c:pt idx="62">
                  <c:v>14</c:v>
                </c:pt>
                <c:pt idx="63">
                  <c:v>13.27</c:v>
                </c:pt>
                <c:pt idx="64">
                  <c:v>8.8699999999999992</c:v>
                </c:pt>
                <c:pt idx="65">
                  <c:v>8.5</c:v>
                </c:pt>
                <c:pt idx="66">
                  <c:v>13</c:v>
                </c:pt>
                <c:pt idx="67">
                  <c:v>9.1</c:v>
                </c:pt>
                <c:pt idx="68">
                  <c:v>5.24</c:v>
                </c:pt>
                <c:pt idx="69">
                  <c:v>5.32</c:v>
                </c:pt>
                <c:pt idx="71">
                  <c:v>7.1</c:v>
                </c:pt>
                <c:pt idx="72">
                  <c:v>8.23</c:v>
                </c:pt>
                <c:pt idx="73">
                  <c:v>8.7899999999999991</c:v>
                </c:pt>
                <c:pt idx="74">
                  <c:v>14.3</c:v>
                </c:pt>
                <c:pt idx="75">
                  <c:v>13.7</c:v>
                </c:pt>
                <c:pt idx="76">
                  <c:v>7.51</c:v>
                </c:pt>
                <c:pt idx="77">
                  <c:v>8.91</c:v>
                </c:pt>
                <c:pt idx="78">
                  <c:v>4.3499999999999996</c:v>
                </c:pt>
                <c:pt idx="79">
                  <c:v>9.2100000000000009</c:v>
                </c:pt>
                <c:pt idx="92">
                  <c:v>1.54</c:v>
                </c:pt>
                <c:pt idx="93">
                  <c:v>1.1499999999999999</c:v>
                </c:pt>
                <c:pt idx="107">
                  <c:v>2.08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AAB-4F49-AD59-DD9197A7648A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IAP!$M$2:$M$125</c:f>
              <c:numCache>
                <c:formatCode>0.00</c:formatCode>
                <c:ptCount val="118"/>
                <c:pt idx="0">
                  <c:v>14.1</c:v>
                </c:pt>
                <c:pt idx="2">
                  <c:v>15.84</c:v>
                </c:pt>
                <c:pt idx="3">
                  <c:v>15.9</c:v>
                </c:pt>
                <c:pt idx="4">
                  <c:v>14.97</c:v>
                </c:pt>
                <c:pt idx="5">
                  <c:v>14.98</c:v>
                </c:pt>
                <c:pt idx="6">
                  <c:v>14.91</c:v>
                </c:pt>
                <c:pt idx="7">
                  <c:v>14.68</c:v>
                </c:pt>
                <c:pt idx="8">
                  <c:v>13.96</c:v>
                </c:pt>
                <c:pt idx="9">
                  <c:v>15.99</c:v>
                </c:pt>
                <c:pt idx="10">
                  <c:v>15.43</c:v>
                </c:pt>
                <c:pt idx="11">
                  <c:v>13.6</c:v>
                </c:pt>
                <c:pt idx="12">
                  <c:v>14.6</c:v>
                </c:pt>
                <c:pt idx="13">
                  <c:v>11.13</c:v>
                </c:pt>
                <c:pt idx="15">
                  <c:v>15.4</c:v>
                </c:pt>
                <c:pt idx="16">
                  <c:v>14.1</c:v>
                </c:pt>
                <c:pt idx="18">
                  <c:v>15.26</c:v>
                </c:pt>
                <c:pt idx="19">
                  <c:v>14.67</c:v>
                </c:pt>
                <c:pt idx="20">
                  <c:v>15.42</c:v>
                </c:pt>
                <c:pt idx="21">
                  <c:v>15.31</c:v>
                </c:pt>
                <c:pt idx="24">
                  <c:v>16.149999999999999</c:v>
                </c:pt>
                <c:pt idx="25">
                  <c:v>15.2</c:v>
                </c:pt>
                <c:pt idx="26">
                  <c:v>15.26</c:v>
                </c:pt>
                <c:pt idx="27">
                  <c:v>15.5</c:v>
                </c:pt>
                <c:pt idx="28">
                  <c:v>15.67</c:v>
                </c:pt>
                <c:pt idx="29">
                  <c:v>15.21</c:v>
                </c:pt>
                <c:pt idx="31">
                  <c:v>15.11</c:v>
                </c:pt>
                <c:pt idx="32">
                  <c:v>2.5</c:v>
                </c:pt>
                <c:pt idx="33">
                  <c:v>4.7</c:v>
                </c:pt>
                <c:pt idx="34">
                  <c:v>7.5</c:v>
                </c:pt>
                <c:pt idx="35">
                  <c:v>5.0999999999999996</c:v>
                </c:pt>
                <c:pt idx="36">
                  <c:v>10.4</c:v>
                </c:pt>
                <c:pt idx="37">
                  <c:v>5.5</c:v>
                </c:pt>
                <c:pt idx="38">
                  <c:v>5.6</c:v>
                </c:pt>
                <c:pt idx="39">
                  <c:v>13.6</c:v>
                </c:pt>
                <c:pt idx="40">
                  <c:v>8.4</c:v>
                </c:pt>
                <c:pt idx="41">
                  <c:v>9.8000000000000007</c:v>
                </c:pt>
                <c:pt idx="43">
                  <c:v>12.8</c:v>
                </c:pt>
                <c:pt idx="45">
                  <c:v>14.8</c:v>
                </c:pt>
                <c:pt idx="46">
                  <c:v>16.23</c:v>
                </c:pt>
                <c:pt idx="48">
                  <c:v>15.69</c:v>
                </c:pt>
                <c:pt idx="49">
                  <c:v>16.62</c:v>
                </c:pt>
                <c:pt idx="50">
                  <c:v>16.68</c:v>
                </c:pt>
                <c:pt idx="51">
                  <c:v>16.05</c:v>
                </c:pt>
                <c:pt idx="52">
                  <c:v>15.5</c:v>
                </c:pt>
                <c:pt idx="53">
                  <c:v>15.67</c:v>
                </c:pt>
                <c:pt idx="54">
                  <c:v>15.21</c:v>
                </c:pt>
                <c:pt idx="56">
                  <c:v>15.11</c:v>
                </c:pt>
                <c:pt idx="57">
                  <c:v>15.73</c:v>
                </c:pt>
                <c:pt idx="58">
                  <c:v>15.61</c:v>
                </c:pt>
                <c:pt idx="59">
                  <c:v>15.62</c:v>
                </c:pt>
                <c:pt idx="60">
                  <c:v>15.64</c:v>
                </c:pt>
                <c:pt idx="61">
                  <c:v>2.5</c:v>
                </c:pt>
                <c:pt idx="62">
                  <c:v>4.7</c:v>
                </c:pt>
                <c:pt idx="63">
                  <c:v>7.5</c:v>
                </c:pt>
                <c:pt idx="64">
                  <c:v>5.0999999999999996</c:v>
                </c:pt>
                <c:pt idx="65">
                  <c:v>10.4</c:v>
                </c:pt>
                <c:pt idx="66">
                  <c:v>5.5</c:v>
                </c:pt>
                <c:pt idx="67">
                  <c:v>5.6</c:v>
                </c:pt>
                <c:pt idx="68">
                  <c:v>13.6</c:v>
                </c:pt>
                <c:pt idx="69">
                  <c:v>8.4</c:v>
                </c:pt>
                <c:pt idx="70">
                  <c:v>9.8000000000000007</c:v>
                </c:pt>
                <c:pt idx="71">
                  <c:v>15.2</c:v>
                </c:pt>
                <c:pt idx="72">
                  <c:v>15.8</c:v>
                </c:pt>
                <c:pt idx="74">
                  <c:v>12.8</c:v>
                </c:pt>
                <c:pt idx="76">
                  <c:v>18.2</c:v>
                </c:pt>
                <c:pt idx="77">
                  <c:v>20.100000000000001</c:v>
                </c:pt>
                <c:pt idx="78">
                  <c:v>14.8</c:v>
                </c:pt>
                <c:pt idx="79">
                  <c:v>16.23</c:v>
                </c:pt>
                <c:pt idx="80">
                  <c:v>13.8</c:v>
                </c:pt>
                <c:pt idx="81">
                  <c:v>12.5</c:v>
                </c:pt>
                <c:pt idx="83">
                  <c:v>15.69</c:v>
                </c:pt>
                <c:pt idx="84">
                  <c:v>16.62</c:v>
                </c:pt>
                <c:pt idx="85">
                  <c:v>16.68</c:v>
                </c:pt>
                <c:pt idx="86">
                  <c:v>16.05</c:v>
                </c:pt>
                <c:pt idx="97">
                  <c:v>15.69</c:v>
                </c:pt>
                <c:pt idx="98">
                  <c:v>15.41</c:v>
                </c:pt>
                <c:pt idx="99">
                  <c:v>16.079999999999998</c:v>
                </c:pt>
                <c:pt idx="100">
                  <c:v>15.35</c:v>
                </c:pt>
                <c:pt idx="103">
                  <c:v>16.079999999999998</c:v>
                </c:pt>
                <c:pt idx="104">
                  <c:v>15.35</c:v>
                </c:pt>
                <c:pt idx="106">
                  <c:v>17.600000000000001</c:v>
                </c:pt>
                <c:pt idx="107">
                  <c:v>17.670000000000002</c:v>
                </c:pt>
                <c:pt idx="108">
                  <c:v>18.850000000000001</c:v>
                </c:pt>
                <c:pt idx="109">
                  <c:v>17.88</c:v>
                </c:pt>
                <c:pt idx="111">
                  <c:v>17.600000000000001</c:v>
                </c:pt>
                <c:pt idx="112">
                  <c:v>17.670000000000002</c:v>
                </c:pt>
                <c:pt idx="113">
                  <c:v>16.25</c:v>
                </c:pt>
                <c:pt idx="114">
                  <c:v>18.13</c:v>
                </c:pt>
                <c:pt idx="115">
                  <c:v>17.82</c:v>
                </c:pt>
                <c:pt idx="116">
                  <c:v>17.739999999999998</c:v>
                </c:pt>
                <c:pt idx="117">
                  <c:v>17.59</c:v>
                </c:pt>
              </c:numCache>
            </c:numRef>
          </c:xVal>
          <c:yVal>
            <c:numRef>
              <c:f>IAP!$BT$2:$BT$125</c:f>
              <c:numCache>
                <c:formatCode>0.0</c:formatCode>
                <c:ptCount val="118"/>
                <c:pt idx="2" formatCode="General">
                  <c:v>26.2</c:v>
                </c:pt>
                <c:pt idx="3" formatCode="General">
                  <c:v>25.3</c:v>
                </c:pt>
                <c:pt idx="8">
                  <c:v>28.8</c:v>
                </c:pt>
                <c:pt idx="11">
                  <c:v>26.3</c:v>
                </c:pt>
                <c:pt idx="12">
                  <c:v>25.4</c:v>
                </c:pt>
                <c:pt idx="13">
                  <c:v>31</c:v>
                </c:pt>
                <c:pt idx="24" formatCode="General">
                  <c:v>26.4</c:v>
                </c:pt>
                <c:pt idx="25" formatCode="General">
                  <c:v>27.1</c:v>
                </c:pt>
                <c:pt idx="31">
                  <c:v>12</c:v>
                </c:pt>
                <c:pt idx="36">
                  <c:v>11.7</c:v>
                </c:pt>
                <c:pt idx="43">
                  <c:v>13</c:v>
                </c:pt>
                <c:pt idx="56">
                  <c:v>12</c:v>
                </c:pt>
                <c:pt idx="65">
                  <c:v>11.7</c:v>
                </c:pt>
                <c:pt idx="74">
                  <c:v>13</c:v>
                </c:pt>
                <c:pt idx="80">
                  <c:v>8.9700000000000006</c:v>
                </c:pt>
                <c:pt idx="81">
                  <c:v>9.69</c:v>
                </c:pt>
                <c:pt idx="99">
                  <c:v>12</c:v>
                </c:pt>
                <c:pt idx="100">
                  <c:v>12.2</c:v>
                </c:pt>
                <c:pt idx="103">
                  <c:v>12</c:v>
                </c:pt>
                <c:pt idx="104">
                  <c:v>12.2</c:v>
                </c:pt>
                <c:pt idx="106">
                  <c:v>46.4</c:v>
                </c:pt>
                <c:pt idx="107">
                  <c:v>40.299999999999997</c:v>
                </c:pt>
                <c:pt idx="111">
                  <c:v>46.4</c:v>
                </c:pt>
                <c:pt idx="112">
                  <c:v>40.299999999999997</c:v>
                </c:pt>
                <c:pt idx="117">
                  <c:v>32.799999999999997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AAB-4F49-AD59-DD9197A7648A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GAP'!$M$2:$M$82</c:f>
              <c:numCache>
                <c:formatCode>0.00</c:formatCode>
                <c:ptCount val="81"/>
                <c:pt idx="0">
                  <c:v>11.28</c:v>
                </c:pt>
                <c:pt idx="1">
                  <c:v>13.19</c:v>
                </c:pt>
                <c:pt idx="2">
                  <c:v>13.16</c:v>
                </c:pt>
                <c:pt idx="3">
                  <c:v>15.43</c:v>
                </c:pt>
                <c:pt idx="4">
                  <c:v>13.39</c:v>
                </c:pt>
                <c:pt idx="5">
                  <c:v>13.55</c:v>
                </c:pt>
                <c:pt idx="6">
                  <c:v>10.130000000000001</c:v>
                </c:pt>
                <c:pt idx="7">
                  <c:v>14.01</c:v>
                </c:pt>
                <c:pt idx="8">
                  <c:v>13.91</c:v>
                </c:pt>
                <c:pt idx="9">
                  <c:v>13.63</c:v>
                </c:pt>
                <c:pt idx="10">
                  <c:v>13.88</c:v>
                </c:pt>
                <c:pt idx="11">
                  <c:v>14.05</c:v>
                </c:pt>
                <c:pt idx="12">
                  <c:v>12.03</c:v>
                </c:pt>
                <c:pt idx="13">
                  <c:v>15.02</c:v>
                </c:pt>
                <c:pt idx="14">
                  <c:v>11.11</c:v>
                </c:pt>
                <c:pt idx="15" formatCode="General">
                  <c:v>14.82</c:v>
                </c:pt>
                <c:pt idx="16" formatCode="General">
                  <c:v>13.1</c:v>
                </c:pt>
                <c:pt idx="17" formatCode="General">
                  <c:v>13.27</c:v>
                </c:pt>
                <c:pt idx="18" formatCode="General">
                  <c:v>13.45</c:v>
                </c:pt>
                <c:pt idx="19" formatCode="General">
                  <c:v>15.53</c:v>
                </c:pt>
                <c:pt idx="20" formatCode="General">
                  <c:v>13.02</c:v>
                </c:pt>
                <c:pt idx="21" formatCode="General">
                  <c:v>14.05</c:v>
                </c:pt>
                <c:pt idx="22" formatCode="General">
                  <c:v>13.73</c:v>
                </c:pt>
                <c:pt idx="23" formatCode="General">
                  <c:v>15.32</c:v>
                </c:pt>
                <c:pt idx="24" formatCode="General">
                  <c:v>13.86</c:v>
                </c:pt>
                <c:pt idx="25" formatCode="General">
                  <c:v>12.44</c:v>
                </c:pt>
                <c:pt idx="26" formatCode="General">
                  <c:v>14.09</c:v>
                </c:pt>
                <c:pt idx="27" formatCode="General">
                  <c:v>14.13</c:v>
                </c:pt>
                <c:pt idx="28" formatCode="General">
                  <c:v>13.17</c:v>
                </c:pt>
                <c:pt idx="29" formatCode="General">
                  <c:v>13.64</c:v>
                </c:pt>
                <c:pt idx="30" formatCode="General">
                  <c:v>11.81</c:v>
                </c:pt>
                <c:pt idx="31" formatCode="General">
                  <c:v>13.89</c:v>
                </c:pt>
                <c:pt idx="32" formatCode="General">
                  <c:v>12.64</c:v>
                </c:pt>
                <c:pt idx="33" formatCode="General">
                  <c:v>11.05</c:v>
                </c:pt>
                <c:pt idx="34" formatCode="General">
                  <c:v>12.19</c:v>
                </c:pt>
                <c:pt idx="35" formatCode="General">
                  <c:v>13.6</c:v>
                </c:pt>
                <c:pt idx="36" formatCode="General">
                  <c:v>11.27</c:v>
                </c:pt>
                <c:pt idx="37" formatCode="General">
                  <c:v>14.02</c:v>
                </c:pt>
                <c:pt idx="38" formatCode="General">
                  <c:v>15.58</c:v>
                </c:pt>
                <c:pt idx="39" formatCode="General">
                  <c:v>10.99</c:v>
                </c:pt>
                <c:pt idx="40">
                  <c:v>12.92</c:v>
                </c:pt>
                <c:pt idx="41">
                  <c:v>10.093170889582449</c:v>
                </c:pt>
                <c:pt idx="42">
                  <c:v>10.257903559175</c:v>
                </c:pt>
                <c:pt idx="43">
                  <c:v>10.61</c:v>
                </c:pt>
                <c:pt idx="44">
                  <c:v>12.59236904545393</c:v>
                </c:pt>
                <c:pt idx="45">
                  <c:v>10.5749216120375</c:v>
                </c:pt>
                <c:pt idx="46">
                  <c:v>11.011346001425</c:v>
                </c:pt>
                <c:pt idx="47" formatCode="General">
                  <c:v>15.06</c:v>
                </c:pt>
                <c:pt idx="48" formatCode="General">
                  <c:v>11.36</c:v>
                </c:pt>
                <c:pt idx="49" formatCode="General">
                  <c:v>16.2</c:v>
                </c:pt>
                <c:pt idx="50" formatCode="General">
                  <c:v>11.02</c:v>
                </c:pt>
                <c:pt idx="51" formatCode="General">
                  <c:v>17.79</c:v>
                </c:pt>
                <c:pt idx="52">
                  <c:v>7.17</c:v>
                </c:pt>
                <c:pt idx="53">
                  <c:v>11.4</c:v>
                </c:pt>
                <c:pt idx="54">
                  <c:v>7.17</c:v>
                </c:pt>
                <c:pt idx="55">
                  <c:v>21.4</c:v>
                </c:pt>
                <c:pt idx="56">
                  <c:v>16.149999999999999</c:v>
                </c:pt>
                <c:pt idx="57">
                  <c:v>3.42</c:v>
                </c:pt>
                <c:pt idx="58">
                  <c:v>19.899999999999999</c:v>
                </c:pt>
                <c:pt idx="59">
                  <c:v>15.7</c:v>
                </c:pt>
                <c:pt idx="60">
                  <c:v>7.34</c:v>
                </c:pt>
                <c:pt idx="61">
                  <c:v>6.32</c:v>
                </c:pt>
                <c:pt idx="62">
                  <c:v>7.19</c:v>
                </c:pt>
                <c:pt idx="63">
                  <c:v>8.1999999999999993</c:v>
                </c:pt>
                <c:pt idx="64">
                  <c:v>7.65</c:v>
                </c:pt>
                <c:pt idx="65">
                  <c:v>12.2</c:v>
                </c:pt>
                <c:pt idx="66">
                  <c:v>14.3</c:v>
                </c:pt>
                <c:pt idx="67">
                  <c:v>10.85</c:v>
                </c:pt>
                <c:pt idx="68">
                  <c:v>4.45</c:v>
                </c:pt>
                <c:pt idx="69">
                  <c:v>5.97</c:v>
                </c:pt>
                <c:pt idx="70">
                  <c:v>6.63</c:v>
                </c:pt>
                <c:pt idx="71">
                  <c:v>5.23</c:v>
                </c:pt>
                <c:pt idx="72">
                  <c:v>9.17</c:v>
                </c:pt>
                <c:pt idx="73">
                  <c:v>11.95</c:v>
                </c:pt>
                <c:pt idx="74">
                  <c:v>9.26</c:v>
                </c:pt>
                <c:pt idx="75">
                  <c:v>8.42</c:v>
                </c:pt>
                <c:pt idx="76">
                  <c:v>7.59</c:v>
                </c:pt>
                <c:pt idx="77">
                  <c:v>7.24</c:v>
                </c:pt>
                <c:pt idx="78">
                  <c:v>6.58</c:v>
                </c:pt>
                <c:pt idx="79">
                  <c:v>14.9</c:v>
                </c:pt>
                <c:pt idx="80">
                  <c:v>12.4</c:v>
                </c:pt>
              </c:numCache>
            </c:numRef>
          </c:xVal>
          <c:yVal>
            <c:numRef>
              <c:f>'APIP and GAP'!$BT$2:$BT$82</c:f>
              <c:numCache>
                <c:formatCode>General</c:formatCode>
                <c:ptCount val="81"/>
                <c:pt idx="0">
                  <c:v>10.63</c:v>
                </c:pt>
                <c:pt idx="1">
                  <c:v>12.31</c:v>
                </c:pt>
                <c:pt idx="2">
                  <c:v>13.7</c:v>
                </c:pt>
                <c:pt idx="3">
                  <c:v>9.08</c:v>
                </c:pt>
                <c:pt idx="4">
                  <c:v>6.71</c:v>
                </c:pt>
                <c:pt idx="5">
                  <c:v>9.0299999999999994</c:v>
                </c:pt>
                <c:pt idx="7">
                  <c:v>4.6500000000000004</c:v>
                </c:pt>
                <c:pt idx="8">
                  <c:v>10.47</c:v>
                </c:pt>
                <c:pt idx="9">
                  <c:v>9.92</c:v>
                </c:pt>
                <c:pt idx="10">
                  <c:v>12.58</c:v>
                </c:pt>
                <c:pt idx="11">
                  <c:v>8.14</c:v>
                </c:pt>
                <c:pt idx="12">
                  <c:v>12.76</c:v>
                </c:pt>
                <c:pt idx="14">
                  <c:v>7.55</c:v>
                </c:pt>
                <c:pt idx="15">
                  <c:v>6.9</c:v>
                </c:pt>
                <c:pt idx="16">
                  <c:v>8.1</c:v>
                </c:pt>
                <c:pt idx="17">
                  <c:v>9.9</c:v>
                </c:pt>
                <c:pt idx="18">
                  <c:v>11.4</c:v>
                </c:pt>
                <c:pt idx="26">
                  <c:v>9.6</c:v>
                </c:pt>
                <c:pt idx="27">
                  <c:v>6</c:v>
                </c:pt>
                <c:pt idx="28">
                  <c:v>10.5</c:v>
                </c:pt>
                <c:pt idx="29">
                  <c:v>7.2</c:v>
                </c:pt>
                <c:pt idx="30">
                  <c:v>9.6999999999999993</c:v>
                </c:pt>
                <c:pt idx="31">
                  <c:v>6.9</c:v>
                </c:pt>
                <c:pt idx="32">
                  <c:v>14.3</c:v>
                </c:pt>
                <c:pt idx="33">
                  <c:v>11.2</c:v>
                </c:pt>
                <c:pt idx="34">
                  <c:v>8.4</c:v>
                </c:pt>
                <c:pt idx="35">
                  <c:v>9.08</c:v>
                </c:pt>
                <c:pt idx="36">
                  <c:v>8.9</c:v>
                </c:pt>
                <c:pt idx="40">
                  <c:v>7.18</c:v>
                </c:pt>
                <c:pt idx="41" formatCode="0.0">
                  <c:v>14.418172999999999</c:v>
                </c:pt>
                <c:pt idx="42" formatCode="0.0">
                  <c:v>11</c:v>
                </c:pt>
                <c:pt idx="43" formatCode="0.0">
                  <c:v>12.3</c:v>
                </c:pt>
                <c:pt idx="52">
                  <c:v>13.8</c:v>
                </c:pt>
                <c:pt idx="53">
                  <c:v>11.7</c:v>
                </c:pt>
                <c:pt idx="54">
                  <c:v>10.95</c:v>
                </c:pt>
                <c:pt idx="55">
                  <c:v>14.8</c:v>
                </c:pt>
                <c:pt idx="56">
                  <c:v>15.25</c:v>
                </c:pt>
                <c:pt idx="57">
                  <c:v>15.55</c:v>
                </c:pt>
                <c:pt idx="58">
                  <c:v>15.85</c:v>
                </c:pt>
                <c:pt idx="59">
                  <c:v>13.55</c:v>
                </c:pt>
                <c:pt idx="60">
                  <c:v>17.350000000000001</c:v>
                </c:pt>
                <c:pt idx="61">
                  <c:v>15.7</c:v>
                </c:pt>
                <c:pt idx="62">
                  <c:v>16.75</c:v>
                </c:pt>
                <c:pt idx="63">
                  <c:v>17.55</c:v>
                </c:pt>
                <c:pt idx="64">
                  <c:v>16.5</c:v>
                </c:pt>
                <c:pt idx="65">
                  <c:v>14.3</c:v>
                </c:pt>
                <c:pt idx="66">
                  <c:v>11.85</c:v>
                </c:pt>
                <c:pt idx="67">
                  <c:v>11.85</c:v>
                </c:pt>
                <c:pt idx="68">
                  <c:v>10.25</c:v>
                </c:pt>
                <c:pt idx="69">
                  <c:v>8.01</c:v>
                </c:pt>
                <c:pt idx="70">
                  <c:v>11.5</c:v>
                </c:pt>
                <c:pt idx="71">
                  <c:v>14</c:v>
                </c:pt>
                <c:pt idx="72" formatCode="0.0">
                  <c:v>17.2</c:v>
                </c:pt>
                <c:pt idx="73" formatCode="0.0">
                  <c:v>20.2</c:v>
                </c:pt>
                <c:pt idx="74" formatCode="0.0">
                  <c:v>28.8</c:v>
                </c:pt>
                <c:pt idx="75" formatCode="0.0">
                  <c:v>16.100000000000001</c:v>
                </c:pt>
                <c:pt idx="76" formatCode="0.0">
                  <c:v>9.8000000000000007</c:v>
                </c:pt>
                <c:pt idx="77" formatCode="0.0">
                  <c:v>18.399999999999999</c:v>
                </c:pt>
                <c:pt idx="78" formatCode="0.0">
                  <c:v>13.1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AAB-4F49-AD59-DD9197A7648A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WEAR!$M$111:$M$118</c:f>
              <c:numCache>
                <c:formatCode>0.00</c:formatCode>
                <c:ptCount val="8"/>
                <c:pt idx="0">
                  <c:v>14.15</c:v>
                </c:pt>
                <c:pt idx="1">
                  <c:v>13.2</c:v>
                </c:pt>
                <c:pt idx="2">
                  <c:v>14.26</c:v>
                </c:pt>
                <c:pt idx="3">
                  <c:v>11.31</c:v>
                </c:pt>
                <c:pt idx="4">
                  <c:v>6.82</c:v>
                </c:pt>
                <c:pt idx="5">
                  <c:v>8.98</c:v>
                </c:pt>
                <c:pt idx="6">
                  <c:v>10.02</c:v>
                </c:pt>
                <c:pt idx="7">
                  <c:v>12.18</c:v>
                </c:pt>
              </c:numCache>
            </c:numRef>
          </c:xVal>
          <c:yVal>
            <c:numRef>
              <c:f>WEAR!$BT$111:$BT$118</c:f>
              <c:numCache>
                <c:formatCode>General</c:formatCode>
                <c:ptCount val="8"/>
                <c:pt idx="0">
                  <c:v>11.4</c:v>
                </c:pt>
                <c:pt idx="1">
                  <c:v>10.4</c:v>
                </c:pt>
                <c:pt idx="2">
                  <c:v>10.7</c:v>
                </c:pt>
                <c:pt idx="3">
                  <c:v>8.5</c:v>
                </c:pt>
                <c:pt idx="4">
                  <c:v>3.5</c:v>
                </c:pt>
                <c:pt idx="5">
                  <c:v>5.9</c:v>
                </c:pt>
                <c:pt idx="6">
                  <c:v>6.8</c:v>
                </c:pt>
                <c:pt idx="7">
                  <c:v>9.3000000000000007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AAB-4F49-AD59-DD9197A7648A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IAP!$M$126:$M$132</c:f>
              <c:numCache>
                <c:formatCode>0.00</c:formatCode>
                <c:ptCount val="7"/>
                <c:pt idx="0">
                  <c:v>15.74</c:v>
                </c:pt>
                <c:pt idx="1">
                  <c:v>4.72</c:v>
                </c:pt>
                <c:pt idx="2">
                  <c:v>16.97</c:v>
                </c:pt>
                <c:pt idx="3">
                  <c:v>6.85</c:v>
                </c:pt>
                <c:pt idx="4">
                  <c:v>15.86</c:v>
                </c:pt>
                <c:pt idx="5">
                  <c:v>15.28</c:v>
                </c:pt>
                <c:pt idx="6">
                  <c:v>14.98</c:v>
                </c:pt>
              </c:numCache>
            </c:numRef>
          </c:xVal>
          <c:yVal>
            <c:numRef>
              <c:f>IAP!$BT$126:$BT$132</c:f>
              <c:numCache>
                <c:formatCode>0.0</c:formatCode>
                <c:ptCount val="7"/>
                <c:pt idx="0">
                  <c:v>11.7</c:v>
                </c:pt>
                <c:pt idx="1">
                  <c:v>14.5</c:v>
                </c:pt>
                <c:pt idx="2">
                  <c:v>14.2</c:v>
                </c:pt>
                <c:pt idx="3">
                  <c:v>13.3</c:v>
                </c:pt>
                <c:pt idx="4" formatCode="General">
                  <c:v>27.4</c:v>
                </c:pt>
                <c:pt idx="5" formatCode="General">
                  <c:v>28.3</c:v>
                </c:pt>
                <c:pt idx="6" formatCode="General">
                  <c:v>24.4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DAAB-4F49-AD59-DD9197A7648A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GAP'!$BT$83:$BT$92</c:f>
              <c:numCache>
                <c:formatCode>0.0</c:formatCode>
                <c:ptCount val="10"/>
                <c:pt idx="0">
                  <c:v>18.121869</c:v>
                </c:pt>
                <c:pt idx="1">
                  <c:v>13.960991999999999</c:v>
                </c:pt>
                <c:pt idx="2" formatCode="General">
                  <c:v>15</c:v>
                </c:pt>
                <c:pt idx="4">
                  <c:v>13.3</c:v>
                </c:pt>
                <c:pt idx="5">
                  <c:v>8.9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DAAB-4F49-AD59-DD9197A7648A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GAP'!$BT$83:$BT$92</c:f>
              <c:numCache>
                <c:formatCode>0.0</c:formatCode>
                <c:ptCount val="10"/>
                <c:pt idx="0">
                  <c:v>18.121869</c:v>
                </c:pt>
                <c:pt idx="1">
                  <c:v>13.960991999999999</c:v>
                </c:pt>
                <c:pt idx="2" formatCode="General">
                  <c:v>15</c:v>
                </c:pt>
                <c:pt idx="4">
                  <c:v>13.3</c:v>
                </c:pt>
                <c:pt idx="5">
                  <c:v>8.9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DAAB-4F49-AD59-DD9197A764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5757952"/>
        <c:axId val="565758344"/>
      </c:scatterChart>
      <c:valAx>
        <c:axId val="56575795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CaO</a:t>
                </a:r>
                <a:r>
                  <a:rPr lang="en-US" sz="1200" b="0" i="0" u="none" strike="noStrike" baseline="0">
                    <a:effectLst/>
                  </a:rPr>
                  <a:t>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US" sz="1200" b="0" i="0" u="none" strike="noStrike" baseline="0">
                    <a:effectLst/>
                  </a:rPr>
                  <a:t>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5758344"/>
        <c:crosses val="autoZero"/>
        <c:crossBetween val="midCat"/>
      </c:valAx>
      <c:valAx>
        <c:axId val="565758344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Gd</a:t>
                </a:r>
                <a:r>
                  <a:rPr lang="en-US" sz="1200" b="0" i="0" u="none" strike="noStrike" baseline="0">
                    <a:effectLst/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5757952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11461531363037909"/>
          <c:y val="0.13018351482046231"/>
          <c:w val="0.24771982061797293"/>
          <c:h val="0.2382176782439746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WEAR!$M$2:$M$110</c:f>
              <c:numCache>
                <c:formatCode>0.00</c:formatCode>
                <c:ptCount val="109"/>
                <c:pt idx="2">
                  <c:v>7.9</c:v>
                </c:pt>
                <c:pt idx="3">
                  <c:v>13.5</c:v>
                </c:pt>
                <c:pt idx="4">
                  <c:v>11.4</c:v>
                </c:pt>
                <c:pt idx="5">
                  <c:v>12.1</c:v>
                </c:pt>
                <c:pt idx="6">
                  <c:v>12.2</c:v>
                </c:pt>
                <c:pt idx="7">
                  <c:v>12.2</c:v>
                </c:pt>
                <c:pt idx="8">
                  <c:v>12.1</c:v>
                </c:pt>
                <c:pt idx="9">
                  <c:v>12</c:v>
                </c:pt>
                <c:pt idx="10">
                  <c:v>12</c:v>
                </c:pt>
                <c:pt idx="11">
                  <c:v>12.2</c:v>
                </c:pt>
                <c:pt idx="12">
                  <c:v>12.3</c:v>
                </c:pt>
                <c:pt idx="13">
                  <c:v>12.3</c:v>
                </c:pt>
                <c:pt idx="14">
                  <c:v>12.2</c:v>
                </c:pt>
                <c:pt idx="15">
                  <c:v>12.2</c:v>
                </c:pt>
                <c:pt idx="16">
                  <c:v>12.1</c:v>
                </c:pt>
                <c:pt idx="17">
                  <c:v>12.1</c:v>
                </c:pt>
                <c:pt idx="18">
                  <c:v>12.2</c:v>
                </c:pt>
                <c:pt idx="19">
                  <c:v>12.2</c:v>
                </c:pt>
                <c:pt idx="20">
                  <c:v>12.3</c:v>
                </c:pt>
                <c:pt idx="21">
                  <c:v>16.5</c:v>
                </c:pt>
                <c:pt idx="22">
                  <c:v>13.6</c:v>
                </c:pt>
                <c:pt idx="23">
                  <c:v>12.5</c:v>
                </c:pt>
                <c:pt idx="24">
                  <c:v>12</c:v>
                </c:pt>
                <c:pt idx="25">
                  <c:v>12.1</c:v>
                </c:pt>
                <c:pt idx="26">
                  <c:v>9.5</c:v>
                </c:pt>
                <c:pt idx="27">
                  <c:v>12.1</c:v>
                </c:pt>
                <c:pt idx="28">
                  <c:v>12</c:v>
                </c:pt>
                <c:pt idx="29">
                  <c:v>12.2</c:v>
                </c:pt>
                <c:pt idx="30">
                  <c:v>12.2</c:v>
                </c:pt>
                <c:pt idx="31">
                  <c:v>12.2</c:v>
                </c:pt>
                <c:pt idx="32">
                  <c:v>12.2</c:v>
                </c:pt>
                <c:pt idx="33">
                  <c:v>17.29</c:v>
                </c:pt>
                <c:pt idx="34">
                  <c:v>14.19</c:v>
                </c:pt>
                <c:pt idx="35">
                  <c:v>12.99</c:v>
                </c:pt>
                <c:pt idx="36">
                  <c:v>17.7</c:v>
                </c:pt>
                <c:pt idx="37">
                  <c:v>13.45</c:v>
                </c:pt>
                <c:pt idx="38">
                  <c:v>13.68</c:v>
                </c:pt>
                <c:pt idx="39">
                  <c:v>14.56</c:v>
                </c:pt>
                <c:pt idx="40">
                  <c:v>13.73</c:v>
                </c:pt>
                <c:pt idx="41">
                  <c:v>18.86</c:v>
                </c:pt>
                <c:pt idx="42">
                  <c:v>17.41</c:v>
                </c:pt>
                <c:pt idx="43">
                  <c:v>11.515700000000001</c:v>
                </c:pt>
                <c:pt idx="44">
                  <c:v>11.1447</c:v>
                </c:pt>
                <c:pt idx="45">
                  <c:v>11.326700000000001</c:v>
                </c:pt>
                <c:pt idx="46">
                  <c:v>11.003</c:v>
                </c:pt>
                <c:pt idx="47">
                  <c:v>10.9436</c:v>
                </c:pt>
                <c:pt idx="48">
                  <c:v>11.331</c:v>
                </c:pt>
                <c:pt idx="49">
                  <c:v>11.27</c:v>
                </c:pt>
                <c:pt idx="50">
                  <c:v>10.6241</c:v>
                </c:pt>
                <c:pt idx="52">
                  <c:v>8.6999999999999993</c:v>
                </c:pt>
                <c:pt idx="53">
                  <c:v>10.18</c:v>
                </c:pt>
                <c:pt idx="54">
                  <c:v>11.54</c:v>
                </c:pt>
                <c:pt idx="56">
                  <c:v>15.76</c:v>
                </c:pt>
                <c:pt idx="57">
                  <c:v>15.02</c:v>
                </c:pt>
                <c:pt idx="58">
                  <c:v>16.559999999999999</c:v>
                </c:pt>
                <c:pt idx="59">
                  <c:v>15.63</c:v>
                </c:pt>
                <c:pt idx="60">
                  <c:v>8.43</c:v>
                </c:pt>
                <c:pt idx="61">
                  <c:v>9.8000000000000007</c:v>
                </c:pt>
                <c:pt idx="62">
                  <c:v>13.28</c:v>
                </c:pt>
                <c:pt idx="63">
                  <c:v>13.06</c:v>
                </c:pt>
                <c:pt idx="64">
                  <c:v>10.34</c:v>
                </c:pt>
                <c:pt idx="65">
                  <c:v>9.67</c:v>
                </c:pt>
                <c:pt idx="66">
                  <c:v>14.18</c:v>
                </c:pt>
                <c:pt idx="67">
                  <c:v>8.68</c:v>
                </c:pt>
                <c:pt idx="68">
                  <c:v>8.2899999999999991</c:v>
                </c:pt>
                <c:pt idx="69">
                  <c:v>7.36</c:v>
                </c:pt>
                <c:pt idx="70">
                  <c:v>9.19</c:v>
                </c:pt>
                <c:pt idx="71">
                  <c:v>9</c:v>
                </c:pt>
                <c:pt idx="72">
                  <c:v>10.09</c:v>
                </c:pt>
                <c:pt idx="73">
                  <c:v>10.99</c:v>
                </c:pt>
                <c:pt idx="74">
                  <c:v>14.58</c:v>
                </c:pt>
                <c:pt idx="75">
                  <c:v>16.45</c:v>
                </c:pt>
                <c:pt idx="76">
                  <c:v>9.57</c:v>
                </c:pt>
                <c:pt idx="77">
                  <c:v>11.2</c:v>
                </c:pt>
                <c:pt idx="78">
                  <c:v>6.52</c:v>
                </c:pt>
                <c:pt idx="79">
                  <c:v>12.24</c:v>
                </c:pt>
                <c:pt idx="80">
                  <c:v>10.09</c:v>
                </c:pt>
                <c:pt idx="81">
                  <c:v>16.98</c:v>
                </c:pt>
                <c:pt idx="82">
                  <c:v>16.54</c:v>
                </c:pt>
                <c:pt idx="83">
                  <c:v>15.64</c:v>
                </c:pt>
                <c:pt idx="84">
                  <c:v>15.22</c:v>
                </c:pt>
                <c:pt idx="85">
                  <c:v>10.4</c:v>
                </c:pt>
                <c:pt idx="86">
                  <c:v>13.98</c:v>
                </c:pt>
                <c:pt idx="87">
                  <c:v>11.03</c:v>
                </c:pt>
                <c:pt idx="95">
                  <c:v>14.28</c:v>
                </c:pt>
                <c:pt idx="96">
                  <c:v>9.7899999999999991</c:v>
                </c:pt>
                <c:pt idx="97">
                  <c:v>10.45</c:v>
                </c:pt>
                <c:pt idx="98">
                  <c:v>16.059999999999999</c:v>
                </c:pt>
                <c:pt idx="99">
                  <c:v>15.23</c:v>
                </c:pt>
                <c:pt idx="100">
                  <c:v>16</c:v>
                </c:pt>
                <c:pt idx="105">
                  <c:v>16.79</c:v>
                </c:pt>
              </c:numCache>
            </c:numRef>
          </c:xVal>
          <c:yVal>
            <c:numRef>
              <c:f>WEAR!$BV$2:$BV$110</c:f>
              <c:numCache>
                <c:formatCode>0.00</c:formatCode>
                <c:ptCount val="109"/>
                <c:pt idx="2">
                  <c:v>6.68</c:v>
                </c:pt>
                <c:pt idx="3">
                  <c:v>4.1500000000000004</c:v>
                </c:pt>
                <c:pt idx="4">
                  <c:v>6.6</c:v>
                </c:pt>
                <c:pt idx="5">
                  <c:v>6.9</c:v>
                </c:pt>
                <c:pt idx="6">
                  <c:v>9</c:v>
                </c:pt>
                <c:pt idx="7">
                  <c:v>9.8000000000000007</c:v>
                </c:pt>
                <c:pt idx="8">
                  <c:v>9.9</c:v>
                </c:pt>
                <c:pt idx="9">
                  <c:v>10.3</c:v>
                </c:pt>
                <c:pt idx="10">
                  <c:v>10.9</c:v>
                </c:pt>
                <c:pt idx="11">
                  <c:v>10</c:v>
                </c:pt>
                <c:pt idx="12">
                  <c:v>11.6</c:v>
                </c:pt>
                <c:pt idx="13">
                  <c:v>10.1</c:v>
                </c:pt>
                <c:pt idx="14">
                  <c:v>10.7</c:v>
                </c:pt>
                <c:pt idx="15">
                  <c:v>7</c:v>
                </c:pt>
                <c:pt idx="16">
                  <c:v>9.4</c:v>
                </c:pt>
                <c:pt idx="17">
                  <c:v>10.8</c:v>
                </c:pt>
                <c:pt idx="18">
                  <c:v>8.3000000000000007</c:v>
                </c:pt>
                <c:pt idx="19">
                  <c:v>8.1999999999999993</c:v>
                </c:pt>
                <c:pt idx="20">
                  <c:v>8</c:v>
                </c:pt>
                <c:pt idx="21">
                  <c:v>6</c:v>
                </c:pt>
                <c:pt idx="22">
                  <c:v>5.5</c:v>
                </c:pt>
                <c:pt idx="23">
                  <c:v>8.1999999999999993</c:v>
                </c:pt>
                <c:pt idx="24">
                  <c:v>8.5</c:v>
                </c:pt>
                <c:pt idx="25">
                  <c:v>7.7</c:v>
                </c:pt>
                <c:pt idx="26">
                  <c:v>6.4</c:v>
                </c:pt>
                <c:pt idx="27">
                  <c:v>7.7</c:v>
                </c:pt>
                <c:pt idx="28">
                  <c:v>7.9</c:v>
                </c:pt>
                <c:pt idx="40">
                  <c:v>11.8</c:v>
                </c:pt>
                <c:pt idx="41">
                  <c:v>10.31</c:v>
                </c:pt>
                <c:pt idx="42">
                  <c:v>6.8</c:v>
                </c:pt>
                <c:pt idx="43">
                  <c:v>7.742426140326006</c:v>
                </c:pt>
                <c:pt idx="44">
                  <c:v>8.6331497703244047</c:v>
                </c:pt>
                <c:pt idx="45">
                  <c:v>9.0278226202666332</c:v>
                </c:pt>
                <c:pt idx="47">
                  <c:v>8.8314896397965672</c:v>
                </c:pt>
                <c:pt idx="48">
                  <c:v>9.0393882253986408</c:v>
                </c:pt>
                <c:pt idx="49">
                  <c:v>8.7925128730506508</c:v>
                </c:pt>
                <c:pt idx="50">
                  <c:v>9.9230497873341843</c:v>
                </c:pt>
                <c:pt idx="56">
                  <c:v>4.0599999999999996</c:v>
                </c:pt>
                <c:pt idx="57">
                  <c:v>5.18</c:v>
                </c:pt>
                <c:pt idx="58">
                  <c:v>4.5</c:v>
                </c:pt>
                <c:pt idx="59">
                  <c:v>4.9000000000000004</c:v>
                </c:pt>
                <c:pt idx="60">
                  <c:v>3.7</c:v>
                </c:pt>
                <c:pt idx="61">
                  <c:v>3.5</c:v>
                </c:pt>
                <c:pt idx="62">
                  <c:v>5.7</c:v>
                </c:pt>
                <c:pt idx="63">
                  <c:v>4.59</c:v>
                </c:pt>
                <c:pt idx="64">
                  <c:v>3.37</c:v>
                </c:pt>
                <c:pt idx="65">
                  <c:v>3.5</c:v>
                </c:pt>
                <c:pt idx="66">
                  <c:v>5.4</c:v>
                </c:pt>
                <c:pt idx="67">
                  <c:v>3.6</c:v>
                </c:pt>
                <c:pt idx="68">
                  <c:v>1.94</c:v>
                </c:pt>
                <c:pt idx="69">
                  <c:v>2.2000000000000002</c:v>
                </c:pt>
                <c:pt idx="71">
                  <c:v>2.8</c:v>
                </c:pt>
                <c:pt idx="72">
                  <c:v>4.16</c:v>
                </c:pt>
                <c:pt idx="73">
                  <c:v>4.33</c:v>
                </c:pt>
                <c:pt idx="74">
                  <c:v>6.85</c:v>
                </c:pt>
                <c:pt idx="75">
                  <c:v>6.25</c:v>
                </c:pt>
                <c:pt idx="76">
                  <c:v>3.51</c:v>
                </c:pt>
                <c:pt idx="77">
                  <c:v>4.3</c:v>
                </c:pt>
                <c:pt idx="78">
                  <c:v>2.11</c:v>
                </c:pt>
                <c:pt idx="79">
                  <c:v>4.54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BB2-4480-859D-93A9EE353673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IAP!$M$2:$M$125</c:f>
              <c:numCache>
                <c:formatCode>0.00</c:formatCode>
                <c:ptCount val="118"/>
                <c:pt idx="0">
                  <c:v>14.1</c:v>
                </c:pt>
                <c:pt idx="2">
                  <c:v>15.84</c:v>
                </c:pt>
                <c:pt idx="3">
                  <c:v>15.9</c:v>
                </c:pt>
                <c:pt idx="4">
                  <c:v>14.97</c:v>
                </c:pt>
                <c:pt idx="5">
                  <c:v>14.98</c:v>
                </c:pt>
                <c:pt idx="6">
                  <c:v>14.91</c:v>
                </c:pt>
                <c:pt idx="7">
                  <c:v>14.68</c:v>
                </c:pt>
                <c:pt idx="8">
                  <c:v>13.96</c:v>
                </c:pt>
                <c:pt idx="9">
                  <c:v>15.99</c:v>
                </c:pt>
                <c:pt idx="10">
                  <c:v>15.43</c:v>
                </c:pt>
                <c:pt idx="11">
                  <c:v>13.6</c:v>
                </c:pt>
                <c:pt idx="12">
                  <c:v>14.6</c:v>
                </c:pt>
                <c:pt idx="13">
                  <c:v>11.13</c:v>
                </c:pt>
                <c:pt idx="15">
                  <c:v>15.4</c:v>
                </c:pt>
                <c:pt idx="16">
                  <c:v>14.1</c:v>
                </c:pt>
                <c:pt idx="18">
                  <c:v>15.26</c:v>
                </c:pt>
                <c:pt idx="19">
                  <c:v>14.67</c:v>
                </c:pt>
                <c:pt idx="20">
                  <c:v>15.42</c:v>
                </c:pt>
                <c:pt idx="21">
                  <c:v>15.31</c:v>
                </c:pt>
                <c:pt idx="24">
                  <c:v>16.149999999999999</c:v>
                </c:pt>
                <c:pt idx="25">
                  <c:v>15.2</c:v>
                </c:pt>
                <c:pt idx="26">
                  <c:v>15.26</c:v>
                </c:pt>
                <c:pt idx="27">
                  <c:v>15.5</c:v>
                </c:pt>
                <c:pt idx="28">
                  <c:v>15.67</c:v>
                </c:pt>
                <c:pt idx="29">
                  <c:v>15.21</c:v>
                </c:pt>
                <c:pt idx="31">
                  <c:v>15.11</c:v>
                </c:pt>
                <c:pt idx="32">
                  <c:v>2.5</c:v>
                </c:pt>
                <c:pt idx="33">
                  <c:v>4.7</c:v>
                </c:pt>
                <c:pt idx="34">
                  <c:v>7.5</c:v>
                </c:pt>
                <c:pt idx="35">
                  <c:v>5.0999999999999996</c:v>
                </c:pt>
                <c:pt idx="36">
                  <c:v>10.4</c:v>
                </c:pt>
                <c:pt idx="37">
                  <c:v>5.5</c:v>
                </c:pt>
                <c:pt idx="38">
                  <c:v>5.6</c:v>
                </c:pt>
                <c:pt idx="39">
                  <c:v>13.6</c:v>
                </c:pt>
                <c:pt idx="40">
                  <c:v>8.4</c:v>
                </c:pt>
                <c:pt idx="41">
                  <c:v>9.8000000000000007</c:v>
                </c:pt>
                <c:pt idx="43">
                  <c:v>12.8</c:v>
                </c:pt>
                <c:pt idx="45">
                  <c:v>14.8</c:v>
                </c:pt>
                <c:pt idx="46">
                  <c:v>16.23</c:v>
                </c:pt>
                <c:pt idx="48">
                  <c:v>15.69</c:v>
                </c:pt>
                <c:pt idx="49">
                  <c:v>16.62</c:v>
                </c:pt>
                <c:pt idx="50">
                  <c:v>16.68</c:v>
                </c:pt>
                <c:pt idx="51">
                  <c:v>16.05</c:v>
                </c:pt>
                <c:pt idx="52">
                  <c:v>15.5</c:v>
                </c:pt>
                <c:pt idx="53">
                  <c:v>15.67</c:v>
                </c:pt>
                <c:pt idx="54">
                  <c:v>15.21</c:v>
                </c:pt>
                <c:pt idx="56">
                  <c:v>15.11</c:v>
                </c:pt>
                <c:pt idx="57">
                  <c:v>15.73</c:v>
                </c:pt>
                <c:pt idx="58">
                  <c:v>15.61</c:v>
                </c:pt>
                <c:pt idx="59">
                  <c:v>15.62</c:v>
                </c:pt>
                <c:pt idx="60">
                  <c:v>15.64</c:v>
                </c:pt>
                <c:pt idx="61">
                  <c:v>2.5</c:v>
                </c:pt>
                <c:pt idx="62">
                  <c:v>4.7</c:v>
                </c:pt>
                <c:pt idx="63">
                  <c:v>7.5</c:v>
                </c:pt>
                <c:pt idx="64">
                  <c:v>5.0999999999999996</c:v>
                </c:pt>
                <c:pt idx="65">
                  <c:v>10.4</c:v>
                </c:pt>
                <c:pt idx="66">
                  <c:v>5.5</c:v>
                </c:pt>
                <c:pt idx="67">
                  <c:v>5.6</c:v>
                </c:pt>
                <c:pt idx="68">
                  <c:v>13.6</c:v>
                </c:pt>
                <c:pt idx="69">
                  <c:v>8.4</c:v>
                </c:pt>
                <c:pt idx="70">
                  <c:v>9.8000000000000007</c:v>
                </c:pt>
                <c:pt idx="71">
                  <c:v>15.2</c:v>
                </c:pt>
                <c:pt idx="72">
                  <c:v>15.8</c:v>
                </c:pt>
                <c:pt idx="74">
                  <c:v>12.8</c:v>
                </c:pt>
                <c:pt idx="76">
                  <c:v>18.2</c:v>
                </c:pt>
                <c:pt idx="77">
                  <c:v>20.100000000000001</c:v>
                </c:pt>
                <c:pt idx="78">
                  <c:v>14.8</c:v>
                </c:pt>
                <c:pt idx="79">
                  <c:v>16.23</c:v>
                </c:pt>
                <c:pt idx="80">
                  <c:v>13.8</c:v>
                </c:pt>
                <c:pt idx="81">
                  <c:v>12.5</c:v>
                </c:pt>
                <c:pt idx="83">
                  <c:v>15.69</c:v>
                </c:pt>
                <c:pt idx="84">
                  <c:v>16.62</c:v>
                </c:pt>
                <c:pt idx="85">
                  <c:v>16.68</c:v>
                </c:pt>
                <c:pt idx="86">
                  <c:v>16.05</c:v>
                </c:pt>
                <c:pt idx="97">
                  <c:v>15.69</c:v>
                </c:pt>
                <c:pt idx="98">
                  <c:v>15.41</c:v>
                </c:pt>
                <c:pt idx="99">
                  <c:v>16.079999999999998</c:v>
                </c:pt>
                <c:pt idx="100">
                  <c:v>15.35</c:v>
                </c:pt>
                <c:pt idx="103">
                  <c:v>16.079999999999998</c:v>
                </c:pt>
                <c:pt idx="104">
                  <c:v>15.35</c:v>
                </c:pt>
                <c:pt idx="106">
                  <c:v>17.600000000000001</c:v>
                </c:pt>
                <c:pt idx="107">
                  <c:v>17.670000000000002</c:v>
                </c:pt>
                <c:pt idx="108">
                  <c:v>18.850000000000001</c:v>
                </c:pt>
                <c:pt idx="109">
                  <c:v>17.88</c:v>
                </c:pt>
                <c:pt idx="111">
                  <c:v>17.600000000000001</c:v>
                </c:pt>
                <c:pt idx="112">
                  <c:v>17.670000000000002</c:v>
                </c:pt>
                <c:pt idx="113">
                  <c:v>16.25</c:v>
                </c:pt>
                <c:pt idx="114">
                  <c:v>18.13</c:v>
                </c:pt>
                <c:pt idx="115">
                  <c:v>17.82</c:v>
                </c:pt>
                <c:pt idx="116">
                  <c:v>17.739999999999998</c:v>
                </c:pt>
                <c:pt idx="117">
                  <c:v>17.59</c:v>
                </c:pt>
              </c:numCache>
            </c:numRef>
          </c:xVal>
          <c:yVal>
            <c:numRef>
              <c:f>IAP!$BV$2:$BV$125</c:f>
              <c:numCache>
                <c:formatCode>0.0</c:formatCode>
                <c:ptCount val="118"/>
                <c:pt idx="2" formatCode="General">
                  <c:v>12.7</c:v>
                </c:pt>
                <c:pt idx="3" formatCode="General">
                  <c:v>13</c:v>
                </c:pt>
                <c:pt idx="8">
                  <c:v>13.4</c:v>
                </c:pt>
                <c:pt idx="11">
                  <c:v>12.6</c:v>
                </c:pt>
                <c:pt idx="12">
                  <c:v>12.2</c:v>
                </c:pt>
                <c:pt idx="13">
                  <c:v>13</c:v>
                </c:pt>
                <c:pt idx="24" formatCode="General">
                  <c:v>12.6</c:v>
                </c:pt>
                <c:pt idx="25" formatCode="General">
                  <c:v>12.7</c:v>
                </c:pt>
                <c:pt idx="31">
                  <c:v>7.58</c:v>
                </c:pt>
                <c:pt idx="36">
                  <c:v>6.51</c:v>
                </c:pt>
                <c:pt idx="43">
                  <c:v>7.6</c:v>
                </c:pt>
                <c:pt idx="56">
                  <c:v>7.58</c:v>
                </c:pt>
                <c:pt idx="65">
                  <c:v>6.51</c:v>
                </c:pt>
                <c:pt idx="74">
                  <c:v>7.6</c:v>
                </c:pt>
                <c:pt idx="80">
                  <c:v>5.69</c:v>
                </c:pt>
                <c:pt idx="81">
                  <c:v>5.91</c:v>
                </c:pt>
                <c:pt idx="99">
                  <c:v>7.7</c:v>
                </c:pt>
                <c:pt idx="100">
                  <c:v>7.7</c:v>
                </c:pt>
                <c:pt idx="103">
                  <c:v>7.7</c:v>
                </c:pt>
                <c:pt idx="104">
                  <c:v>7.7</c:v>
                </c:pt>
                <c:pt idx="106">
                  <c:v>26.4</c:v>
                </c:pt>
                <c:pt idx="107">
                  <c:v>27.4</c:v>
                </c:pt>
                <c:pt idx="111">
                  <c:v>26.4</c:v>
                </c:pt>
                <c:pt idx="112">
                  <c:v>27.4</c:v>
                </c:pt>
                <c:pt idx="117">
                  <c:v>19.5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BB2-4480-859D-93A9EE353673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GAP'!$M$2:$M$82</c:f>
              <c:numCache>
                <c:formatCode>0.00</c:formatCode>
                <c:ptCount val="81"/>
                <c:pt idx="0">
                  <c:v>11.28</c:v>
                </c:pt>
                <c:pt idx="1">
                  <c:v>13.19</c:v>
                </c:pt>
                <c:pt idx="2">
                  <c:v>13.16</c:v>
                </c:pt>
                <c:pt idx="3">
                  <c:v>15.43</c:v>
                </c:pt>
                <c:pt idx="4">
                  <c:v>13.39</c:v>
                </c:pt>
                <c:pt idx="5">
                  <c:v>13.55</c:v>
                </c:pt>
                <c:pt idx="6">
                  <c:v>10.130000000000001</c:v>
                </c:pt>
                <c:pt idx="7">
                  <c:v>14.01</c:v>
                </c:pt>
                <c:pt idx="8">
                  <c:v>13.91</c:v>
                </c:pt>
                <c:pt idx="9">
                  <c:v>13.63</c:v>
                </c:pt>
                <c:pt idx="10">
                  <c:v>13.88</c:v>
                </c:pt>
                <c:pt idx="11">
                  <c:v>14.05</c:v>
                </c:pt>
                <c:pt idx="12">
                  <c:v>12.03</c:v>
                </c:pt>
                <c:pt idx="13">
                  <c:v>15.02</c:v>
                </c:pt>
                <c:pt idx="14">
                  <c:v>11.11</c:v>
                </c:pt>
                <c:pt idx="15" formatCode="General">
                  <c:v>14.82</c:v>
                </c:pt>
                <c:pt idx="16" formatCode="General">
                  <c:v>13.1</c:v>
                </c:pt>
                <c:pt idx="17" formatCode="General">
                  <c:v>13.27</c:v>
                </c:pt>
                <c:pt idx="18" formatCode="General">
                  <c:v>13.45</c:v>
                </c:pt>
                <c:pt idx="19" formatCode="General">
                  <c:v>15.53</c:v>
                </c:pt>
                <c:pt idx="20" formatCode="General">
                  <c:v>13.02</c:v>
                </c:pt>
                <c:pt idx="21" formatCode="General">
                  <c:v>14.05</c:v>
                </c:pt>
                <c:pt idx="22" formatCode="General">
                  <c:v>13.73</c:v>
                </c:pt>
                <c:pt idx="23" formatCode="General">
                  <c:v>15.32</c:v>
                </c:pt>
                <c:pt idx="24" formatCode="General">
                  <c:v>13.86</c:v>
                </c:pt>
                <c:pt idx="25" formatCode="General">
                  <c:v>12.44</c:v>
                </c:pt>
                <c:pt idx="26" formatCode="General">
                  <c:v>14.09</c:v>
                </c:pt>
                <c:pt idx="27" formatCode="General">
                  <c:v>14.13</c:v>
                </c:pt>
                <c:pt idx="28" formatCode="General">
                  <c:v>13.17</c:v>
                </c:pt>
                <c:pt idx="29" formatCode="General">
                  <c:v>13.64</c:v>
                </c:pt>
                <c:pt idx="30" formatCode="General">
                  <c:v>11.81</c:v>
                </c:pt>
                <c:pt idx="31" formatCode="General">
                  <c:v>13.89</c:v>
                </c:pt>
                <c:pt idx="32" formatCode="General">
                  <c:v>12.64</c:v>
                </c:pt>
                <c:pt idx="33" formatCode="General">
                  <c:v>11.05</c:v>
                </c:pt>
                <c:pt idx="34" formatCode="General">
                  <c:v>12.19</c:v>
                </c:pt>
                <c:pt idx="35" formatCode="General">
                  <c:v>13.6</c:v>
                </c:pt>
                <c:pt idx="36" formatCode="General">
                  <c:v>11.27</c:v>
                </c:pt>
                <c:pt idx="37" formatCode="General">
                  <c:v>14.02</c:v>
                </c:pt>
                <c:pt idx="38" formatCode="General">
                  <c:v>15.58</c:v>
                </c:pt>
                <c:pt idx="39" formatCode="General">
                  <c:v>10.99</c:v>
                </c:pt>
                <c:pt idx="40">
                  <c:v>12.92</c:v>
                </c:pt>
                <c:pt idx="41">
                  <c:v>10.093170889582449</c:v>
                </c:pt>
                <c:pt idx="42">
                  <c:v>10.257903559175</c:v>
                </c:pt>
                <c:pt idx="43">
                  <c:v>10.61</c:v>
                </c:pt>
                <c:pt idx="44">
                  <c:v>12.59236904545393</c:v>
                </c:pt>
                <c:pt idx="45">
                  <c:v>10.5749216120375</c:v>
                </c:pt>
                <c:pt idx="46">
                  <c:v>11.011346001425</c:v>
                </c:pt>
                <c:pt idx="47" formatCode="General">
                  <c:v>15.06</c:v>
                </c:pt>
                <c:pt idx="48" formatCode="General">
                  <c:v>11.36</c:v>
                </c:pt>
                <c:pt idx="49" formatCode="General">
                  <c:v>16.2</c:v>
                </c:pt>
                <c:pt idx="50" formatCode="General">
                  <c:v>11.02</c:v>
                </c:pt>
                <c:pt idx="51" formatCode="General">
                  <c:v>17.79</c:v>
                </c:pt>
                <c:pt idx="52">
                  <c:v>7.17</c:v>
                </c:pt>
                <c:pt idx="53">
                  <c:v>11.4</c:v>
                </c:pt>
                <c:pt idx="54">
                  <c:v>7.17</c:v>
                </c:pt>
                <c:pt idx="55">
                  <c:v>21.4</c:v>
                </c:pt>
                <c:pt idx="56">
                  <c:v>16.149999999999999</c:v>
                </c:pt>
                <c:pt idx="57">
                  <c:v>3.42</c:v>
                </c:pt>
                <c:pt idx="58">
                  <c:v>19.899999999999999</c:v>
                </c:pt>
                <c:pt idx="59">
                  <c:v>15.7</c:v>
                </c:pt>
                <c:pt idx="60">
                  <c:v>7.34</c:v>
                </c:pt>
                <c:pt idx="61">
                  <c:v>6.32</c:v>
                </c:pt>
                <c:pt idx="62">
                  <c:v>7.19</c:v>
                </c:pt>
                <c:pt idx="63">
                  <c:v>8.1999999999999993</c:v>
                </c:pt>
                <c:pt idx="64">
                  <c:v>7.65</c:v>
                </c:pt>
                <c:pt idx="65">
                  <c:v>12.2</c:v>
                </c:pt>
                <c:pt idx="66">
                  <c:v>14.3</c:v>
                </c:pt>
                <c:pt idx="67">
                  <c:v>10.85</c:v>
                </c:pt>
                <c:pt idx="68">
                  <c:v>4.45</c:v>
                </c:pt>
                <c:pt idx="69">
                  <c:v>5.97</c:v>
                </c:pt>
                <c:pt idx="70">
                  <c:v>6.63</c:v>
                </c:pt>
                <c:pt idx="71">
                  <c:v>5.23</c:v>
                </c:pt>
                <c:pt idx="72">
                  <c:v>9.17</c:v>
                </c:pt>
                <c:pt idx="73">
                  <c:v>11.95</c:v>
                </c:pt>
                <c:pt idx="74">
                  <c:v>9.26</c:v>
                </c:pt>
                <c:pt idx="75">
                  <c:v>8.42</c:v>
                </c:pt>
                <c:pt idx="76">
                  <c:v>7.59</c:v>
                </c:pt>
                <c:pt idx="77">
                  <c:v>7.24</c:v>
                </c:pt>
                <c:pt idx="78">
                  <c:v>6.58</c:v>
                </c:pt>
                <c:pt idx="79">
                  <c:v>14.9</c:v>
                </c:pt>
                <c:pt idx="80">
                  <c:v>12.4</c:v>
                </c:pt>
              </c:numCache>
            </c:numRef>
          </c:xVal>
          <c:yVal>
            <c:numRef>
              <c:f>'APIP and GAP'!$BV$2:$BV$82</c:f>
              <c:numCache>
                <c:formatCode>General</c:formatCode>
                <c:ptCount val="81"/>
                <c:pt idx="0">
                  <c:v>5.62</c:v>
                </c:pt>
                <c:pt idx="1">
                  <c:v>6.76</c:v>
                </c:pt>
                <c:pt idx="2">
                  <c:v>7.6</c:v>
                </c:pt>
                <c:pt idx="3">
                  <c:v>5.33</c:v>
                </c:pt>
                <c:pt idx="4">
                  <c:v>4.03</c:v>
                </c:pt>
                <c:pt idx="5">
                  <c:v>4.99</c:v>
                </c:pt>
                <c:pt idx="7">
                  <c:v>3.07</c:v>
                </c:pt>
                <c:pt idx="8">
                  <c:v>6.23</c:v>
                </c:pt>
                <c:pt idx="9">
                  <c:v>5.48</c:v>
                </c:pt>
                <c:pt idx="10">
                  <c:v>7.13</c:v>
                </c:pt>
                <c:pt idx="11">
                  <c:v>4.38</c:v>
                </c:pt>
                <c:pt idx="12">
                  <c:v>8.01</c:v>
                </c:pt>
                <c:pt idx="14">
                  <c:v>4.6500000000000004</c:v>
                </c:pt>
                <c:pt idx="15">
                  <c:v>3.91</c:v>
                </c:pt>
                <c:pt idx="16">
                  <c:v>4.17</c:v>
                </c:pt>
                <c:pt idx="17">
                  <c:v>5.92</c:v>
                </c:pt>
                <c:pt idx="18">
                  <c:v>7.16</c:v>
                </c:pt>
                <c:pt idx="26">
                  <c:v>6.4</c:v>
                </c:pt>
                <c:pt idx="27">
                  <c:v>3.52</c:v>
                </c:pt>
                <c:pt idx="28">
                  <c:v>6.23</c:v>
                </c:pt>
                <c:pt idx="29">
                  <c:v>4.26</c:v>
                </c:pt>
                <c:pt idx="30">
                  <c:v>6.08</c:v>
                </c:pt>
                <c:pt idx="31">
                  <c:v>4.22</c:v>
                </c:pt>
                <c:pt idx="32">
                  <c:v>9.25</c:v>
                </c:pt>
                <c:pt idx="33">
                  <c:v>6.19</c:v>
                </c:pt>
                <c:pt idx="34">
                  <c:v>4.72</c:v>
                </c:pt>
                <c:pt idx="35">
                  <c:v>6.36</c:v>
                </c:pt>
                <c:pt idx="36">
                  <c:v>5.59</c:v>
                </c:pt>
                <c:pt idx="40">
                  <c:v>4.46</c:v>
                </c:pt>
                <c:pt idx="41" formatCode="0.0">
                  <c:v>8.2359849999999994</c:v>
                </c:pt>
                <c:pt idx="42" formatCode="0.0">
                  <c:v>6.1</c:v>
                </c:pt>
                <c:pt idx="43" formatCode="0.0">
                  <c:v>6.7</c:v>
                </c:pt>
                <c:pt idx="52">
                  <c:v>7.68</c:v>
                </c:pt>
                <c:pt idx="53">
                  <c:v>6.71</c:v>
                </c:pt>
                <c:pt idx="54">
                  <c:v>6.39</c:v>
                </c:pt>
                <c:pt idx="55">
                  <c:v>7.96</c:v>
                </c:pt>
                <c:pt idx="56">
                  <c:v>8.09</c:v>
                </c:pt>
                <c:pt idx="57">
                  <c:v>8.1999999999999993</c:v>
                </c:pt>
                <c:pt idx="58">
                  <c:v>7.96</c:v>
                </c:pt>
                <c:pt idx="59">
                  <c:v>7.5</c:v>
                </c:pt>
                <c:pt idx="60">
                  <c:v>8.48</c:v>
                </c:pt>
                <c:pt idx="61">
                  <c:v>7.73</c:v>
                </c:pt>
                <c:pt idx="62">
                  <c:v>7.84</c:v>
                </c:pt>
                <c:pt idx="63">
                  <c:v>8.42</c:v>
                </c:pt>
                <c:pt idx="64">
                  <c:v>8.57</c:v>
                </c:pt>
                <c:pt idx="65">
                  <c:v>7.15</c:v>
                </c:pt>
                <c:pt idx="66">
                  <c:v>5.46</c:v>
                </c:pt>
                <c:pt idx="67">
                  <c:v>5.59</c:v>
                </c:pt>
                <c:pt idx="68">
                  <c:v>6.24</c:v>
                </c:pt>
                <c:pt idx="69">
                  <c:v>5.01</c:v>
                </c:pt>
                <c:pt idx="70">
                  <c:v>6.84</c:v>
                </c:pt>
                <c:pt idx="71">
                  <c:v>7.39</c:v>
                </c:pt>
                <c:pt idx="72" formatCode="0.0">
                  <c:v>7.3</c:v>
                </c:pt>
                <c:pt idx="73" formatCode="0.0">
                  <c:v>8</c:v>
                </c:pt>
                <c:pt idx="74" formatCode="0.0">
                  <c:v>7.7</c:v>
                </c:pt>
                <c:pt idx="75" formatCode="0.0">
                  <c:v>7</c:v>
                </c:pt>
                <c:pt idx="76" formatCode="0.0">
                  <c:v>4.2</c:v>
                </c:pt>
                <c:pt idx="77" formatCode="0.0">
                  <c:v>8.1999999999999993</c:v>
                </c:pt>
                <c:pt idx="78" formatCode="0.0">
                  <c:v>5.8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BB2-4480-859D-93A9EE353673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WEAR!$M$111:$M$118</c:f>
              <c:numCache>
                <c:formatCode>0.00</c:formatCode>
                <c:ptCount val="8"/>
                <c:pt idx="0">
                  <c:v>14.15</c:v>
                </c:pt>
                <c:pt idx="1">
                  <c:v>13.2</c:v>
                </c:pt>
                <c:pt idx="2">
                  <c:v>14.26</c:v>
                </c:pt>
                <c:pt idx="3">
                  <c:v>11.31</c:v>
                </c:pt>
                <c:pt idx="4">
                  <c:v>6.82</c:v>
                </c:pt>
                <c:pt idx="5">
                  <c:v>8.98</c:v>
                </c:pt>
                <c:pt idx="6">
                  <c:v>10.02</c:v>
                </c:pt>
                <c:pt idx="7">
                  <c:v>12.18</c:v>
                </c:pt>
              </c:numCache>
            </c:numRef>
          </c:xVal>
          <c:yVal>
            <c:numRef>
              <c:f>WEAR!$BV$111:$BV$118</c:f>
              <c:numCache>
                <c:formatCode>General</c:formatCode>
                <c:ptCount val="8"/>
                <c:pt idx="0">
                  <c:v>5.0999999999999996</c:v>
                </c:pt>
                <c:pt idx="1">
                  <c:v>4.5</c:v>
                </c:pt>
                <c:pt idx="2">
                  <c:v>4.8</c:v>
                </c:pt>
                <c:pt idx="3">
                  <c:v>3.7</c:v>
                </c:pt>
                <c:pt idx="4">
                  <c:v>1.8</c:v>
                </c:pt>
                <c:pt idx="5">
                  <c:v>2.8</c:v>
                </c:pt>
                <c:pt idx="6">
                  <c:v>3</c:v>
                </c:pt>
                <c:pt idx="7">
                  <c:v>5.3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BB2-4480-859D-93A9EE353673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IAP!$M$126:$M$132</c:f>
              <c:numCache>
                <c:formatCode>0.00</c:formatCode>
                <c:ptCount val="7"/>
                <c:pt idx="0">
                  <c:v>15.74</c:v>
                </c:pt>
                <c:pt idx="1">
                  <c:v>4.72</c:v>
                </c:pt>
                <c:pt idx="2">
                  <c:v>16.97</c:v>
                </c:pt>
                <c:pt idx="3">
                  <c:v>6.85</c:v>
                </c:pt>
                <c:pt idx="4">
                  <c:v>15.86</c:v>
                </c:pt>
                <c:pt idx="5">
                  <c:v>15.28</c:v>
                </c:pt>
                <c:pt idx="6">
                  <c:v>14.98</c:v>
                </c:pt>
              </c:numCache>
            </c:numRef>
          </c:xVal>
          <c:yVal>
            <c:numRef>
              <c:f>IAP!$BV$126:$BV$132</c:f>
              <c:numCache>
                <c:formatCode>0.0</c:formatCode>
                <c:ptCount val="7"/>
                <c:pt idx="0">
                  <c:v>7.2</c:v>
                </c:pt>
                <c:pt idx="1">
                  <c:v>9.3000000000000007</c:v>
                </c:pt>
                <c:pt idx="2">
                  <c:v>8.6999999999999993</c:v>
                </c:pt>
                <c:pt idx="3">
                  <c:v>8.1999999999999993</c:v>
                </c:pt>
                <c:pt idx="4" formatCode="General">
                  <c:v>12.9</c:v>
                </c:pt>
                <c:pt idx="5" formatCode="General">
                  <c:v>13.6</c:v>
                </c:pt>
                <c:pt idx="6" formatCode="General">
                  <c:v>12.4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3BB2-4480-859D-93A9EE353673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GAP'!$BV$83:$BV$92</c:f>
              <c:numCache>
                <c:formatCode>0.0</c:formatCode>
                <c:ptCount val="10"/>
                <c:pt idx="0">
                  <c:v>8.3056479999999997</c:v>
                </c:pt>
                <c:pt idx="1">
                  <c:v>7.4477070000000003</c:v>
                </c:pt>
                <c:pt idx="2" formatCode="General">
                  <c:v>7.9</c:v>
                </c:pt>
                <c:pt idx="4">
                  <c:v>6.5</c:v>
                </c:pt>
                <c:pt idx="5">
                  <c:v>4.7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3BB2-4480-859D-93A9EE353673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GAP'!$BV$83:$BV$92</c:f>
              <c:numCache>
                <c:formatCode>0.0</c:formatCode>
                <c:ptCount val="10"/>
                <c:pt idx="0">
                  <c:v>8.3056479999999997</c:v>
                </c:pt>
                <c:pt idx="1">
                  <c:v>7.4477070000000003</c:v>
                </c:pt>
                <c:pt idx="2" formatCode="General">
                  <c:v>7.9</c:v>
                </c:pt>
                <c:pt idx="4">
                  <c:v>6.5</c:v>
                </c:pt>
                <c:pt idx="5">
                  <c:v>4.7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3BB2-4480-859D-93A9EE3536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5757560"/>
        <c:axId val="565763048"/>
      </c:scatterChart>
      <c:valAx>
        <c:axId val="565757560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CaO</a:t>
                </a:r>
                <a:r>
                  <a:rPr lang="en-US" sz="1200" b="0" i="0" u="none" strike="noStrike" baseline="0">
                    <a:effectLst/>
                  </a:rPr>
                  <a:t>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US" sz="1200" b="0" i="0" u="none" strike="noStrike" baseline="0">
                    <a:effectLst/>
                  </a:rPr>
                  <a:t>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5763048"/>
        <c:crosses val="autoZero"/>
        <c:crossBetween val="midCat"/>
      </c:valAx>
      <c:valAx>
        <c:axId val="565763048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Dy</a:t>
                </a:r>
                <a:r>
                  <a:rPr lang="en-US" sz="1200" b="0" i="0" u="none" strike="noStrike" baseline="0">
                    <a:effectLst/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5757560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10362960898194563"/>
          <c:y val="6.9185840926676165E-2"/>
          <c:w val="0.28022156524535535"/>
          <c:h val="0.2294311979452822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WEAR!$M$2:$M$110</c:f>
              <c:numCache>
                <c:formatCode>0.00</c:formatCode>
                <c:ptCount val="109"/>
                <c:pt idx="2">
                  <c:v>7.9</c:v>
                </c:pt>
                <c:pt idx="3">
                  <c:v>13.5</c:v>
                </c:pt>
                <c:pt idx="4">
                  <c:v>11.4</c:v>
                </c:pt>
                <c:pt idx="5">
                  <c:v>12.1</c:v>
                </c:pt>
                <c:pt idx="6">
                  <c:v>12.2</c:v>
                </c:pt>
                <c:pt idx="7">
                  <c:v>12.2</c:v>
                </c:pt>
                <c:pt idx="8">
                  <c:v>12.1</c:v>
                </c:pt>
                <c:pt idx="9">
                  <c:v>12</c:v>
                </c:pt>
                <c:pt idx="10">
                  <c:v>12</c:v>
                </c:pt>
                <c:pt idx="11">
                  <c:v>12.2</c:v>
                </c:pt>
                <c:pt idx="12">
                  <c:v>12.3</c:v>
                </c:pt>
                <c:pt idx="13">
                  <c:v>12.3</c:v>
                </c:pt>
                <c:pt idx="14">
                  <c:v>12.2</c:v>
                </c:pt>
                <c:pt idx="15">
                  <c:v>12.2</c:v>
                </c:pt>
                <c:pt idx="16">
                  <c:v>12.1</c:v>
                </c:pt>
                <c:pt idx="17">
                  <c:v>12.1</c:v>
                </c:pt>
                <c:pt idx="18">
                  <c:v>12.2</c:v>
                </c:pt>
                <c:pt idx="19">
                  <c:v>12.2</c:v>
                </c:pt>
                <c:pt idx="20">
                  <c:v>12.3</c:v>
                </c:pt>
                <c:pt idx="21">
                  <c:v>16.5</c:v>
                </c:pt>
                <c:pt idx="22">
                  <c:v>13.6</c:v>
                </c:pt>
                <c:pt idx="23">
                  <c:v>12.5</c:v>
                </c:pt>
                <c:pt idx="24">
                  <c:v>12</c:v>
                </c:pt>
                <c:pt idx="25">
                  <c:v>12.1</c:v>
                </c:pt>
                <c:pt idx="26">
                  <c:v>9.5</c:v>
                </c:pt>
                <c:pt idx="27">
                  <c:v>12.1</c:v>
                </c:pt>
                <c:pt idx="28">
                  <c:v>12</c:v>
                </c:pt>
                <c:pt idx="29">
                  <c:v>12.2</c:v>
                </c:pt>
                <c:pt idx="30">
                  <c:v>12.2</c:v>
                </c:pt>
                <c:pt idx="31">
                  <c:v>12.2</c:v>
                </c:pt>
                <c:pt idx="32">
                  <c:v>12.2</c:v>
                </c:pt>
                <c:pt idx="33">
                  <c:v>17.29</c:v>
                </c:pt>
                <c:pt idx="34">
                  <c:v>14.19</c:v>
                </c:pt>
                <c:pt idx="35">
                  <c:v>12.99</c:v>
                </c:pt>
                <c:pt idx="36">
                  <c:v>17.7</c:v>
                </c:pt>
                <c:pt idx="37">
                  <c:v>13.45</c:v>
                </c:pt>
                <c:pt idx="38">
                  <c:v>13.68</c:v>
                </c:pt>
                <c:pt idx="39">
                  <c:v>14.56</c:v>
                </c:pt>
                <c:pt idx="40">
                  <c:v>13.73</c:v>
                </c:pt>
                <c:pt idx="41">
                  <c:v>18.86</c:v>
                </c:pt>
                <c:pt idx="42">
                  <c:v>17.41</c:v>
                </c:pt>
                <c:pt idx="43">
                  <c:v>11.515700000000001</c:v>
                </c:pt>
                <c:pt idx="44">
                  <c:v>11.1447</c:v>
                </c:pt>
                <c:pt idx="45">
                  <c:v>11.326700000000001</c:v>
                </c:pt>
                <c:pt idx="46">
                  <c:v>11.003</c:v>
                </c:pt>
                <c:pt idx="47">
                  <c:v>10.9436</c:v>
                </c:pt>
                <c:pt idx="48">
                  <c:v>11.331</c:v>
                </c:pt>
                <c:pt idx="49">
                  <c:v>11.27</c:v>
                </c:pt>
                <c:pt idx="50">
                  <c:v>10.6241</c:v>
                </c:pt>
                <c:pt idx="52">
                  <c:v>8.6999999999999993</c:v>
                </c:pt>
                <c:pt idx="53">
                  <c:v>10.18</c:v>
                </c:pt>
                <c:pt idx="54">
                  <c:v>11.54</c:v>
                </c:pt>
                <c:pt idx="56">
                  <c:v>15.76</c:v>
                </c:pt>
                <c:pt idx="57">
                  <c:v>15.02</c:v>
                </c:pt>
                <c:pt idx="58">
                  <c:v>16.559999999999999</c:v>
                </c:pt>
                <c:pt idx="59">
                  <c:v>15.63</c:v>
                </c:pt>
                <c:pt idx="60">
                  <c:v>8.43</c:v>
                </c:pt>
                <c:pt idx="61">
                  <c:v>9.8000000000000007</c:v>
                </c:pt>
                <c:pt idx="62">
                  <c:v>13.28</c:v>
                </c:pt>
                <c:pt idx="63">
                  <c:v>13.06</c:v>
                </c:pt>
                <c:pt idx="64">
                  <c:v>10.34</c:v>
                </c:pt>
                <c:pt idx="65">
                  <c:v>9.67</c:v>
                </c:pt>
                <c:pt idx="66">
                  <c:v>14.18</c:v>
                </c:pt>
                <c:pt idx="67">
                  <c:v>8.68</c:v>
                </c:pt>
                <c:pt idx="68">
                  <c:v>8.2899999999999991</c:v>
                </c:pt>
                <c:pt idx="69">
                  <c:v>7.36</c:v>
                </c:pt>
                <c:pt idx="70">
                  <c:v>9.19</c:v>
                </c:pt>
                <c:pt idx="71">
                  <c:v>9</c:v>
                </c:pt>
                <c:pt idx="72">
                  <c:v>10.09</c:v>
                </c:pt>
                <c:pt idx="73">
                  <c:v>10.99</c:v>
                </c:pt>
                <c:pt idx="74">
                  <c:v>14.58</c:v>
                </c:pt>
                <c:pt idx="75">
                  <c:v>16.45</c:v>
                </c:pt>
                <c:pt idx="76">
                  <c:v>9.57</c:v>
                </c:pt>
                <c:pt idx="77">
                  <c:v>11.2</c:v>
                </c:pt>
                <c:pt idx="78">
                  <c:v>6.52</c:v>
                </c:pt>
                <c:pt idx="79">
                  <c:v>12.24</c:v>
                </c:pt>
                <c:pt idx="80">
                  <c:v>10.09</c:v>
                </c:pt>
                <c:pt idx="81">
                  <c:v>16.98</c:v>
                </c:pt>
                <c:pt idx="82">
                  <c:v>16.54</c:v>
                </c:pt>
                <c:pt idx="83">
                  <c:v>15.64</c:v>
                </c:pt>
                <c:pt idx="84">
                  <c:v>15.22</c:v>
                </c:pt>
                <c:pt idx="85">
                  <c:v>10.4</c:v>
                </c:pt>
                <c:pt idx="86">
                  <c:v>13.98</c:v>
                </c:pt>
                <c:pt idx="87">
                  <c:v>11.03</c:v>
                </c:pt>
                <c:pt idx="95">
                  <c:v>14.28</c:v>
                </c:pt>
                <c:pt idx="96">
                  <c:v>9.7899999999999991</c:v>
                </c:pt>
                <c:pt idx="97">
                  <c:v>10.45</c:v>
                </c:pt>
                <c:pt idx="98">
                  <c:v>16.059999999999999</c:v>
                </c:pt>
                <c:pt idx="99">
                  <c:v>15.23</c:v>
                </c:pt>
                <c:pt idx="100">
                  <c:v>16</c:v>
                </c:pt>
                <c:pt idx="105">
                  <c:v>16.79</c:v>
                </c:pt>
              </c:numCache>
            </c:numRef>
          </c:xVal>
          <c:yVal>
            <c:numRef>
              <c:f>WEAR!$BX$2:$BX$110</c:f>
              <c:numCache>
                <c:formatCode>0.00</c:formatCode>
                <c:ptCount val="109"/>
                <c:pt idx="2">
                  <c:v>2.62</c:v>
                </c:pt>
                <c:pt idx="3">
                  <c:v>1.59</c:v>
                </c:pt>
                <c:pt idx="4">
                  <c:v>2.8</c:v>
                </c:pt>
                <c:pt idx="5">
                  <c:v>2.9</c:v>
                </c:pt>
                <c:pt idx="6">
                  <c:v>4.0999999999999996</c:v>
                </c:pt>
                <c:pt idx="7">
                  <c:v>4.4000000000000004</c:v>
                </c:pt>
                <c:pt idx="8">
                  <c:v>4.5</c:v>
                </c:pt>
                <c:pt idx="9">
                  <c:v>4.7</c:v>
                </c:pt>
                <c:pt idx="10">
                  <c:v>4.9000000000000004</c:v>
                </c:pt>
                <c:pt idx="11">
                  <c:v>4.7</c:v>
                </c:pt>
                <c:pt idx="12">
                  <c:v>5.0999999999999996</c:v>
                </c:pt>
                <c:pt idx="13">
                  <c:v>4.3</c:v>
                </c:pt>
                <c:pt idx="14">
                  <c:v>5.0999999999999996</c:v>
                </c:pt>
                <c:pt idx="15">
                  <c:v>3.2</c:v>
                </c:pt>
                <c:pt idx="16">
                  <c:v>4.5</c:v>
                </c:pt>
                <c:pt idx="17">
                  <c:v>5</c:v>
                </c:pt>
                <c:pt idx="18">
                  <c:v>3.7</c:v>
                </c:pt>
                <c:pt idx="19">
                  <c:v>3.7</c:v>
                </c:pt>
                <c:pt idx="20">
                  <c:v>3.6</c:v>
                </c:pt>
                <c:pt idx="21">
                  <c:v>2.5</c:v>
                </c:pt>
                <c:pt idx="22">
                  <c:v>2.4</c:v>
                </c:pt>
                <c:pt idx="23">
                  <c:v>3.7</c:v>
                </c:pt>
                <c:pt idx="24">
                  <c:v>3.8</c:v>
                </c:pt>
                <c:pt idx="25">
                  <c:v>3.5</c:v>
                </c:pt>
                <c:pt idx="26">
                  <c:v>3</c:v>
                </c:pt>
                <c:pt idx="27">
                  <c:v>3.5</c:v>
                </c:pt>
                <c:pt idx="28">
                  <c:v>3.6</c:v>
                </c:pt>
                <c:pt idx="40">
                  <c:v>6.4</c:v>
                </c:pt>
                <c:pt idx="41">
                  <c:v>4.5999999999999996</c:v>
                </c:pt>
                <c:pt idx="42">
                  <c:v>2.8</c:v>
                </c:pt>
                <c:pt idx="43" formatCode="0.0">
                  <c:v>3.5525584415259219</c:v>
                </c:pt>
                <c:pt idx="44" formatCode="0.0">
                  <c:v>3.9923129824148917</c:v>
                </c:pt>
                <c:pt idx="45" formatCode="0.0">
                  <c:v>4.2134047351260131</c:v>
                </c:pt>
                <c:pt idx="47" formatCode="0.0">
                  <c:v>4.1372710548070719</c:v>
                </c:pt>
                <c:pt idx="48" formatCode="0.0">
                  <c:v>4.2566830250688348</c:v>
                </c:pt>
                <c:pt idx="49" formatCode="0.0">
                  <c:v>4.0881096594086417</c:v>
                </c:pt>
                <c:pt idx="50" formatCode="0.0">
                  <c:v>4.7209149128285839</c:v>
                </c:pt>
                <c:pt idx="56">
                  <c:v>1.29</c:v>
                </c:pt>
                <c:pt idx="57">
                  <c:v>1.64</c:v>
                </c:pt>
                <c:pt idx="58">
                  <c:v>1.36</c:v>
                </c:pt>
                <c:pt idx="59">
                  <c:v>1.51</c:v>
                </c:pt>
                <c:pt idx="60">
                  <c:v>1.22</c:v>
                </c:pt>
                <c:pt idx="61">
                  <c:v>1.1000000000000001</c:v>
                </c:pt>
                <c:pt idx="62">
                  <c:v>1.74</c:v>
                </c:pt>
                <c:pt idx="63">
                  <c:v>1.34</c:v>
                </c:pt>
                <c:pt idx="64">
                  <c:v>1.23</c:v>
                </c:pt>
                <c:pt idx="65">
                  <c:v>1.17</c:v>
                </c:pt>
                <c:pt idx="66">
                  <c:v>1.68</c:v>
                </c:pt>
                <c:pt idx="67">
                  <c:v>1.18</c:v>
                </c:pt>
                <c:pt idx="68">
                  <c:v>0.66</c:v>
                </c:pt>
                <c:pt idx="69">
                  <c:v>0.76</c:v>
                </c:pt>
                <c:pt idx="71">
                  <c:v>0.92</c:v>
                </c:pt>
                <c:pt idx="72">
                  <c:v>1.1399999999999999</c:v>
                </c:pt>
                <c:pt idx="73">
                  <c:v>1.26</c:v>
                </c:pt>
                <c:pt idx="74">
                  <c:v>1.71</c:v>
                </c:pt>
                <c:pt idx="75">
                  <c:v>1.55</c:v>
                </c:pt>
                <c:pt idx="76">
                  <c:v>1.1100000000000001</c:v>
                </c:pt>
                <c:pt idx="77">
                  <c:v>1.04</c:v>
                </c:pt>
                <c:pt idx="78">
                  <c:v>0.69</c:v>
                </c:pt>
                <c:pt idx="79">
                  <c:v>1.49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A23-4826-80D0-315DBFAB9302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IAP!$M$2:$M$125</c:f>
              <c:numCache>
                <c:formatCode>0.00</c:formatCode>
                <c:ptCount val="118"/>
                <c:pt idx="0">
                  <c:v>14.1</c:v>
                </c:pt>
                <c:pt idx="2">
                  <c:v>15.84</c:v>
                </c:pt>
                <c:pt idx="3">
                  <c:v>15.9</c:v>
                </c:pt>
                <c:pt idx="4">
                  <c:v>14.97</c:v>
                </c:pt>
                <c:pt idx="5">
                  <c:v>14.98</c:v>
                </c:pt>
                <c:pt idx="6">
                  <c:v>14.91</c:v>
                </c:pt>
                <c:pt idx="7">
                  <c:v>14.68</c:v>
                </c:pt>
                <c:pt idx="8">
                  <c:v>13.96</c:v>
                </c:pt>
                <c:pt idx="9">
                  <c:v>15.99</c:v>
                </c:pt>
                <c:pt idx="10">
                  <c:v>15.43</c:v>
                </c:pt>
                <c:pt idx="11">
                  <c:v>13.6</c:v>
                </c:pt>
                <c:pt idx="12">
                  <c:v>14.6</c:v>
                </c:pt>
                <c:pt idx="13">
                  <c:v>11.13</c:v>
                </c:pt>
                <c:pt idx="15">
                  <c:v>15.4</c:v>
                </c:pt>
                <c:pt idx="16">
                  <c:v>14.1</c:v>
                </c:pt>
                <c:pt idx="18">
                  <c:v>15.26</c:v>
                </c:pt>
                <c:pt idx="19">
                  <c:v>14.67</c:v>
                </c:pt>
                <c:pt idx="20">
                  <c:v>15.42</c:v>
                </c:pt>
                <c:pt idx="21">
                  <c:v>15.31</c:v>
                </c:pt>
                <c:pt idx="24">
                  <c:v>16.149999999999999</c:v>
                </c:pt>
                <c:pt idx="25">
                  <c:v>15.2</c:v>
                </c:pt>
                <c:pt idx="26">
                  <c:v>15.26</c:v>
                </c:pt>
                <c:pt idx="27">
                  <c:v>15.5</c:v>
                </c:pt>
                <c:pt idx="28">
                  <c:v>15.67</c:v>
                </c:pt>
                <c:pt idx="29">
                  <c:v>15.21</c:v>
                </c:pt>
                <c:pt idx="31">
                  <c:v>15.11</c:v>
                </c:pt>
                <c:pt idx="32">
                  <c:v>2.5</c:v>
                </c:pt>
                <c:pt idx="33">
                  <c:v>4.7</c:v>
                </c:pt>
                <c:pt idx="34">
                  <c:v>7.5</c:v>
                </c:pt>
                <c:pt idx="35">
                  <c:v>5.0999999999999996</c:v>
                </c:pt>
                <c:pt idx="36">
                  <c:v>10.4</c:v>
                </c:pt>
                <c:pt idx="37">
                  <c:v>5.5</c:v>
                </c:pt>
                <c:pt idx="38">
                  <c:v>5.6</c:v>
                </c:pt>
                <c:pt idx="39">
                  <c:v>13.6</c:v>
                </c:pt>
                <c:pt idx="40">
                  <c:v>8.4</c:v>
                </c:pt>
                <c:pt idx="41">
                  <c:v>9.8000000000000007</c:v>
                </c:pt>
                <c:pt idx="43">
                  <c:v>12.8</c:v>
                </c:pt>
                <c:pt idx="45">
                  <c:v>14.8</c:v>
                </c:pt>
                <c:pt idx="46">
                  <c:v>16.23</c:v>
                </c:pt>
                <c:pt idx="48">
                  <c:v>15.69</c:v>
                </c:pt>
                <c:pt idx="49">
                  <c:v>16.62</c:v>
                </c:pt>
                <c:pt idx="50">
                  <c:v>16.68</c:v>
                </c:pt>
                <c:pt idx="51">
                  <c:v>16.05</c:v>
                </c:pt>
                <c:pt idx="52">
                  <c:v>15.5</c:v>
                </c:pt>
                <c:pt idx="53">
                  <c:v>15.67</c:v>
                </c:pt>
                <c:pt idx="54">
                  <c:v>15.21</c:v>
                </c:pt>
                <c:pt idx="56">
                  <c:v>15.11</c:v>
                </c:pt>
                <c:pt idx="57">
                  <c:v>15.73</c:v>
                </c:pt>
                <c:pt idx="58">
                  <c:v>15.61</c:v>
                </c:pt>
                <c:pt idx="59">
                  <c:v>15.62</c:v>
                </c:pt>
                <c:pt idx="60">
                  <c:v>15.64</c:v>
                </c:pt>
                <c:pt idx="61">
                  <c:v>2.5</c:v>
                </c:pt>
                <c:pt idx="62">
                  <c:v>4.7</c:v>
                </c:pt>
                <c:pt idx="63">
                  <c:v>7.5</c:v>
                </c:pt>
                <c:pt idx="64">
                  <c:v>5.0999999999999996</c:v>
                </c:pt>
                <c:pt idx="65">
                  <c:v>10.4</c:v>
                </c:pt>
                <c:pt idx="66">
                  <c:v>5.5</c:v>
                </c:pt>
                <c:pt idx="67">
                  <c:v>5.6</c:v>
                </c:pt>
                <c:pt idx="68">
                  <c:v>13.6</c:v>
                </c:pt>
                <c:pt idx="69">
                  <c:v>8.4</c:v>
                </c:pt>
                <c:pt idx="70">
                  <c:v>9.8000000000000007</c:v>
                </c:pt>
                <c:pt idx="71">
                  <c:v>15.2</c:v>
                </c:pt>
                <c:pt idx="72">
                  <c:v>15.8</c:v>
                </c:pt>
                <c:pt idx="74">
                  <c:v>12.8</c:v>
                </c:pt>
                <c:pt idx="76">
                  <c:v>18.2</c:v>
                </c:pt>
                <c:pt idx="77">
                  <c:v>20.100000000000001</c:v>
                </c:pt>
                <c:pt idx="78">
                  <c:v>14.8</c:v>
                </c:pt>
                <c:pt idx="79">
                  <c:v>16.23</c:v>
                </c:pt>
                <c:pt idx="80">
                  <c:v>13.8</c:v>
                </c:pt>
                <c:pt idx="81">
                  <c:v>12.5</c:v>
                </c:pt>
                <c:pt idx="83">
                  <c:v>15.69</c:v>
                </c:pt>
                <c:pt idx="84">
                  <c:v>16.62</c:v>
                </c:pt>
                <c:pt idx="85">
                  <c:v>16.68</c:v>
                </c:pt>
                <c:pt idx="86">
                  <c:v>16.05</c:v>
                </c:pt>
                <c:pt idx="97">
                  <c:v>15.69</c:v>
                </c:pt>
                <c:pt idx="98">
                  <c:v>15.41</c:v>
                </c:pt>
                <c:pt idx="99">
                  <c:v>16.079999999999998</c:v>
                </c:pt>
                <c:pt idx="100">
                  <c:v>15.35</c:v>
                </c:pt>
                <c:pt idx="103">
                  <c:v>16.079999999999998</c:v>
                </c:pt>
                <c:pt idx="104">
                  <c:v>15.35</c:v>
                </c:pt>
                <c:pt idx="106">
                  <c:v>17.600000000000001</c:v>
                </c:pt>
                <c:pt idx="107">
                  <c:v>17.670000000000002</c:v>
                </c:pt>
                <c:pt idx="108">
                  <c:v>18.850000000000001</c:v>
                </c:pt>
                <c:pt idx="109">
                  <c:v>17.88</c:v>
                </c:pt>
                <c:pt idx="111">
                  <c:v>17.600000000000001</c:v>
                </c:pt>
                <c:pt idx="112">
                  <c:v>17.670000000000002</c:v>
                </c:pt>
                <c:pt idx="113">
                  <c:v>16.25</c:v>
                </c:pt>
                <c:pt idx="114">
                  <c:v>18.13</c:v>
                </c:pt>
                <c:pt idx="115">
                  <c:v>17.82</c:v>
                </c:pt>
                <c:pt idx="116">
                  <c:v>17.739999999999998</c:v>
                </c:pt>
                <c:pt idx="117">
                  <c:v>17.59</c:v>
                </c:pt>
              </c:numCache>
            </c:numRef>
          </c:xVal>
          <c:yVal>
            <c:numRef>
              <c:f>IAP!$BX$2:$BX$125</c:f>
              <c:numCache>
                <c:formatCode>0.00</c:formatCode>
                <c:ptCount val="118"/>
                <c:pt idx="2" formatCode="General">
                  <c:v>4.2</c:v>
                </c:pt>
                <c:pt idx="3" formatCode="General">
                  <c:v>4.0999999999999996</c:v>
                </c:pt>
                <c:pt idx="8">
                  <c:v>4.53</c:v>
                </c:pt>
                <c:pt idx="11">
                  <c:v>4.4000000000000004</c:v>
                </c:pt>
                <c:pt idx="12">
                  <c:v>4.3</c:v>
                </c:pt>
                <c:pt idx="13">
                  <c:v>5.0999999999999996</c:v>
                </c:pt>
                <c:pt idx="24" formatCode="General">
                  <c:v>3.8</c:v>
                </c:pt>
                <c:pt idx="25" formatCode="General">
                  <c:v>3.9</c:v>
                </c:pt>
                <c:pt idx="31">
                  <c:v>3.05</c:v>
                </c:pt>
                <c:pt idx="36">
                  <c:v>2.96</c:v>
                </c:pt>
                <c:pt idx="43">
                  <c:v>3.1</c:v>
                </c:pt>
                <c:pt idx="56">
                  <c:v>3.05</c:v>
                </c:pt>
                <c:pt idx="65">
                  <c:v>2.96</c:v>
                </c:pt>
                <c:pt idx="74">
                  <c:v>3.1</c:v>
                </c:pt>
                <c:pt idx="80">
                  <c:v>2.7</c:v>
                </c:pt>
                <c:pt idx="81">
                  <c:v>2.58</c:v>
                </c:pt>
                <c:pt idx="99">
                  <c:v>3.1</c:v>
                </c:pt>
                <c:pt idx="100">
                  <c:v>3</c:v>
                </c:pt>
                <c:pt idx="103">
                  <c:v>3.1</c:v>
                </c:pt>
                <c:pt idx="104">
                  <c:v>3</c:v>
                </c:pt>
                <c:pt idx="106">
                  <c:v>10.4</c:v>
                </c:pt>
                <c:pt idx="107">
                  <c:v>11.6</c:v>
                </c:pt>
                <c:pt idx="111">
                  <c:v>10.4</c:v>
                </c:pt>
                <c:pt idx="112">
                  <c:v>11.6</c:v>
                </c:pt>
                <c:pt idx="117">
                  <c:v>7.8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A23-4826-80D0-315DBFAB9302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GAP'!$M$2:$M$82</c:f>
              <c:numCache>
                <c:formatCode>0.00</c:formatCode>
                <c:ptCount val="81"/>
                <c:pt idx="0">
                  <c:v>11.28</c:v>
                </c:pt>
                <c:pt idx="1">
                  <c:v>13.19</c:v>
                </c:pt>
                <c:pt idx="2">
                  <c:v>13.16</c:v>
                </c:pt>
                <c:pt idx="3">
                  <c:v>15.43</c:v>
                </c:pt>
                <c:pt idx="4">
                  <c:v>13.39</c:v>
                </c:pt>
                <c:pt idx="5">
                  <c:v>13.55</c:v>
                </c:pt>
                <c:pt idx="6">
                  <c:v>10.130000000000001</c:v>
                </c:pt>
                <c:pt idx="7">
                  <c:v>14.01</c:v>
                </c:pt>
                <c:pt idx="8">
                  <c:v>13.91</c:v>
                </c:pt>
                <c:pt idx="9">
                  <c:v>13.63</c:v>
                </c:pt>
                <c:pt idx="10">
                  <c:v>13.88</c:v>
                </c:pt>
                <c:pt idx="11">
                  <c:v>14.05</c:v>
                </c:pt>
                <c:pt idx="12">
                  <c:v>12.03</c:v>
                </c:pt>
                <c:pt idx="13">
                  <c:v>15.02</c:v>
                </c:pt>
                <c:pt idx="14">
                  <c:v>11.11</c:v>
                </c:pt>
                <c:pt idx="15" formatCode="General">
                  <c:v>14.82</c:v>
                </c:pt>
                <c:pt idx="16" formatCode="General">
                  <c:v>13.1</c:v>
                </c:pt>
                <c:pt idx="17" formatCode="General">
                  <c:v>13.27</c:v>
                </c:pt>
                <c:pt idx="18" formatCode="General">
                  <c:v>13.45</c:v>
                </c:pt>
                <c:pt idx="19" formatCode="General">
                  <c:v>15.53</c:v>
                </c:pt>
                <c:pt idx="20" formatCode="General">
                  <c:v>13.02</c:v>
                </c:pt>
                <c:pt idx="21" formatCode="General">
                  <c:v>14.05</c:v>
                </c:pt>
                <c:pt idx="22" formatCode="General">
                  <c:v>13.73</c:v>
                </c:pt>
                <c:pt idx="23" formatCode="General">
                  <c:v>15.32</c:v>
                </c:pt>
                <c:pt idx="24" formatCode="General">
                  <c:v>13.86</c:v>
                </c:pt>
                <c:pt idx="25" formatCode="General">
                  <c:v>12.44</c:v>
                </c:pt>
                <c:pt idx="26" formatCode="General">
                  <c:v>14.09</c:v>
                </c:pt>
                <c:pt idx="27" formatCode="General">
                  <c:v>14.13</c:v>
                </c:pt>
                <c:pt idx="28" formatCode="General">
                  <c:v>13.17</c:v>
                </c:pt>
                <c:pt idx="29" formatCode="General">
                  <c:v>13.64</c:v>
                </c:pt>
                <c:pt idx="30" formatCode="General">
                  <c:v>11.81</c:v>
                </c:pt>
                <c:pt idx="31" formatCode="General">
                  <c:v>13.89</c:v>
                </c:pt>
                <c:pt idx="32" formatCode="General">
                  <c:v>12.64</c:v>
                </c:pt>
                <c:pt idx="33" formatCode="General">
                  <c:v>11.05</c:v>
                </c:pt>
                <c:pt idx="34" formatCode="General">
                  <c:v>12.19</c:v>
                </c:pt>
                <c:pt idx="35" formatCode="General">
                  <c:v>13.6</c:v>
                </c:pt>
                <c:pt idx="36" formatCode="General">
                  <c:v>11.27</c:v>
                </c:pt>
                <c:pt idx="37" formatCode="General">
                  <c:v>14.02</c:v>
                </c:pt>
                <c:pt idx="38" formatCode="General">
                  <c:v>15.58</c:v>
                </c:pt>
                <c:pt idx="39" formatCode="General">
                  <c:v>10.99</c:v>
                </c:pt>
                <c:pt idx="40">
                  <c:v>12.92</c:v>
                </c:pt>
                <c:pt idx="41">
                  <c:v>10.093170889582449</c:v>
                </c:pt>
                <c:pt idx="42">
                  <c:v>10.257903559175</c:v>
                </c:pt>
                <c:pt idx="43">
                  <c:v>10.61</c:v>
                </c:pt>
                <c:pt idx="44">
                  <c:v>12.59236904545393</c:v>
                </c:pt>
                <c:pt idx="45">
                  <c:v>10.5749216120375</c:v>
                </c:pt>
                <c:pt idx="46">
                  <c:v>11.011346001425</c:v>
                </c:pt>
                <c:pt idx="47" formatCode="General">
                  <c:v>15.06</c:v>
                </c:pt>
                <c:pt idx="48" formatCode="General">
                  <c:v>11.36</c:v>
                </c:pt>
                <c:pt idx="49" formatCode="General">
                  <c:v>16.2</c:v>
                </c:pt>
                <c:pt idx="50" formatCode="General">
                  <c:v>11.02</c:v>
                </c:pt>
                <c:pt idx="51" formatCode="General">
                  <c:v>17.79</c:v>
                </c:pt>
                <c:pt idx="52">
                  <c:v>7.17</c:v>
                </c:pt>
                <c:pt idx="53">
                  <c:v>11.4</c:v>
                </c:pt>
                <c:pt idx="54">
                  <c:v>7.17</c:v>
                </c:pt>
                <c:pt idx="55">
                  <c:v>21.4</c:v>
                </c:pt>
                <c:pt idx="56">
                  <c:v>16.149999999999999</c:v>
                </c:pt>
                <c:pt idx="57">
                  <c:v>3.42</c:v>
                </c:pt>
                <c:pt idx="58">
                  <c:v>19.899999999999999</c:v>
                </c:pt>
                <c:pt idx="59">
                  <c:v>15.7</c:v>
                </c:pt>
                <c:pt idx="60">
                  <c:v>7.34</c:v>
                </c:pt>
                <c:pt idx="61">
                  <c:v>6.32</c:v>
                </c:pt>
                <c:pt idx="62">
                  <c:v>7.19</c:v>
                </c:pt>
                <c:pt idx="63">
                  <c:v>8.1999999999999993</c:v>
                </c:pt>
                <c:pt idx="64">
                  <c:v>7.65</c:v>
                </c:pt>
                <c:pt idx="65">
                  <c:v>12.2</c:v>
                </c:pt>
                <c:pt idx="66">
                  <c:v>14.3</c:v>
                </c:pt>
                <c:pt idx="67">
                  <c:v>10.85</c:v>
                </c:pt>
                <c:pt idx="68">
                  <c:v>4.45</c:v>
                </c:pt>
                <c:pt idx="69">
                  <c:v>5.97</c:v>
                </c:pt>
                <c:pt idx="70">
                  <c:v>6.63</c:v>
                </c:pt>
                <c:pt idx="71">
                  <c:v>5.23</c:v>
                </c:pt>
                <c:pt idx="72">
                  <c:v>9.17</c:v>
                </c:pt>
                <c:pt idx="73">
                  <c:v>11.95</c:v>
                </c:pt>
                <c:pt idx="74">
                  <c:v>9.26</c:v>
                </c:pt>
                <c:pt idx="75">
                  <c:v>8.42</c:v>
                </c:pt>
                <c:pt idx="76">
                  <c:v>7.59</c:v>
                </c:pt>
                <c:pt idx="77">
                  <c:v>7.24</c:v>
                </c:pt>
                <c:pt idx="78">
                  <c:v>6.58</c:v>
                </c:pt>
                <c:pt idx="79">
                  <c:v>14.9</c:v>
                </c:pt>
                <c:pt idx="80">
                  <c:v>12.4</c:v>
                </c:pt>
              </c:numCache>
            </c:numRef>
          </c:xVal>
          <c:yVal>
            <c:numRef>
              <c:f>'APIP and GAP'!$BX$2:$BX$82</c:f>
              <c:numCache>
                <c:formatCode>General</c:formatCode>
                <c:ptCount val="81"/>
                <c:pt idx="0">
                  <c:v>1.8160000000000001</c:v>
                </c:pt>
                <c:pt idx="1">
                  <c:v>2.2440000000000002</c:v>
                </c:pt>
                <c:pt idx="2">
                  <c:v>3.4</c:v>
                </c:pt>
                <c:pt idx="3">
                  <c:v>1.99</c:v>
                </c:pt>
                <c:pt idx="4">
                  <c:v>1.52</c:v>
                </c:pt>
                <c:pt idx="5">
                  <c:v>1.8380000000000001</c:v>
                </c:pt>
                <c:pt idx="7">
                  <c:v>1.1000000000000001</c:v>
                </c:pt>
                <c:pt idx="8">
                  <c:v>2.3879999999999999</c:v>
                </c:pt>
                <c:pt idx="9">
                  <c:v>1.9419999999999999</c:v>
                </c:pt>
                <c:pt idx="10">
                  <c:v>2.2519999999999998</c:v>
                </c:pt>
                <c:pt idx="11">
                  <c:v>1.6319999999999999</c:v>
                </c:pt>
                <c:pt idx="12">
                  <c:v>3.113</c:v>
                </c:pt>
                <c:pt idx="14">
                  <c:v>2.04</c:v>
                </c:pt>
                <c:pt idx="15">
                  <c:v>1.37</c:v>
                </c:pt>
                <c:pt idx="16">
                  <c:v>1.55</c:v>
                </c:pt>
                <c:pt idx="17">
                  <c:v>2.2200000000000002</c:v>
                </c:pt>
                <c:pt idx="18">
                  <c:v>2.94</c:v>
                </c:pt>
                <c:pt idx="26">
                  <c:v>2.86</c:v>
                </c:pt>
                <c:pt idx="27">
                  <c:v>1.29</c:v>
                </c:pt>
                <c:pt idx="28">
                  <c:v>2.39</c:v>
                </c:pt>
                <c:pt idx="29">
                  <c:v>1.66</c:v>
                </c:pt>
                <c:pt idx="30">
                  <c:v>2.5099999999999998</c:v>
                </c:pt>
                <c:pt idx="31">
                  <c:v>1.57</c:v>
                </c:pt>
                <c:pt idx="32">
                  <c:v>3.55</c:v>
                </c:pt>
                <c:pt idx="33">
                  <c:v>1.97</c:v>
                </c:pt>
                <c:pt idx="34">
                  <c:v>1.59</c:v>
                </c:pt>
                <c:pt idx="35">
                  <c:v>2.04</c:v>
                </c:pt>
                <c:pt idx="36">
                  <c:v>2.59</c:v>
                </c:pt>
                <c:pt idx="40">
                  <c:v>1.6819999999999999</c:v>
                </c:pt>
                <c:pt idx="41" formatCode="0.0">
                  <c:v>3.2716789999999998</c:v>
                </c:pt>
                <c:pt idx="42" formatCode="0.0">
                  <c:v>1.97</c:v>
                </c:pt>
                <c:pt idx="43" formatCode="0.0">
                  <c:v>2.8</c:v>
                </c:pt>
                <c:pt idx="52">
                  <c:v>2.65</c:v>
                </c:pt>
                <c:pt idx="53">
                  <c:v>2.69</c:v>
                </c:pt>
                <c:pt idx="54">
                  <c:v>2.35</c:v>
                </c:pt>
                <c:pt idx="55">
                  <c:v>2.62</c:v>
                </c:pt>
                <c:pt idx="56">
                  <c:v>2.95</c:v>
                </c:pt>
                <c:pt idx="57">
                  <c:v>2.91</c:v>
                </c:pt>
                <c:pt idx="58">
                  <c:v>2.71</c:v>
                </c:pt>
                <c:pt idx="59">
                  <c:v>2.5499999999999998</c:v>
                </c:pt>
                <c:pt idx="60">
                  <c:v>2.6</c:v>
                </c:pt>
                <c:pt idx="61">
                  <c:v>2.2400000000000002</c:v>
                </c:pt>
                <c:pt idx="62">
                  <c:v>2.5499999999999998</c:v>
                </c:pt>
                <c:pt idx="63">
                  <c:v>2.42</c:v>
                </c:pt>
                <c:pt idx="64">
                  <c:v>2.56</c:v>
                </c:pt>
                <c:pt idx="65">
                  <c:v>2.02</c:v>
                </c:pt>
                <c:pt idx="66">
                  <c:v>1.82</c:v>
                </c:pt>
                <c:pt idx="67">
                  <c:v>1.85</c:v>
                </c:pt>
                <c:pt idx="68">
                  <c:v>2.1800000000000002</c:v>
                </c:pt>
                <c:pt idx="69">
                  <c:v>2.08</c:v>
                </c:pt>
                <c:pt idx="70">
                  <c:v>2.44</c:v>
                </c:pt>
                <c:pt idx="71">
                  <c:v>2.67</c:v>
                </c:pt>
                <c:pt idx="72" formatCode="0.0">
                  <c:v>2.76</c:v>
                </c:pt>
                <c:pt idx="73" formatCode="0.0">
                  <c:v>3.28</c:v>
                </c:pt>
                <c:pt idx="74" formatCode="0.0">
                  <c:v>2.78</c:v>
                </c:pt>
                <c:pt idx="75" formatCode="0.0">
                  <c:v>2.74</c:v>
                </c:pt>
                <c:pt idx="76" formatCode="0.0">
                  <c:v>2.1800000000000002</c:v>
                </c:pt>
                <c:pt idx="77" formatCode="0.0">
                  <c:v>2.96</c:v>
                </c:pt>
                <c:pt idx="78" formatCode="0.0">
                  <c:v>2.67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A23-4826-80D0-315DBFAB9302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WEAR!$M$111:$M$118</c:f>
              <c:numCache>
                <c:formatCode>0.00</c:formatCode>
                <c:ptCount val="8"/>
                <c:pt idx="0">
                  <c:v>14.15</c:v>
                </c:pt>
                <c:pt idx="1">
                  <c:v>13.2</c:v>
                </c:pt>
                <c:pt idx="2">
                  <c:v>14.26</c:v>
                </c:pt>
                <c:pt idx="3">
                  <c:v>11.31</c:v>
                </c:pt>
                <c:pt idx="4">
                  <c:v>6.82</c:v>
                </c:pt>
                <c:pt idx="5">
                  <c:v>8.98</c:v>
                </c:pt>
                <c:pt idx="6">
                  <c:v>10.02</c:v>
                </c:pt>
                <c:pt idx="7">
                  <c:v>12.18</c:v>
                </c:pt>
              </c:numCache>
            </c:numRef>
          </c:xVal>
          <c:yVal>
            <c:numRef>
              <c:f>WEAR!$BX$111:$BX$118</c:f>
              <c:numCache>
                <c:formatCode>General</c:formatCode>
                <c:ptCount val="8"/>
                <c:pt idx="0">
                  <c:v>1.7</c:v>
                </c:pt>
                <c:pt idx="1">
                  <c:v>1.3</c:v>
                </c:pt>
                <c:pt idx="2">
                  <c:v>1.5</c:v>
                </c:pt>
                <c:pt idx="3">
                  <c:v>1.1000000000000001</c:v>
                </c:pt>
                <c:pt idx="4">
                  <c:v>0.7</c:v>
                </c:pt>
                <c:pt idx="5">
                  <c:v>0.8</c:v>
                </c:pt>
                <c:pt idx="6">
                  <c:v>0.9</c:v>
                </c:pt>
                <c:pt idx="7">
                  <c:v>2.2000000000000002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A23-4826-80D0-315DBFAB9302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IAP!$M$126:$M$132</c:f>
              <c:numCache>
                <c:formatCode>0.00</c:formatCode>
                <c:ptCount val="7"/>
                <c:pt idx="0">
                  <c:v>15.74</c:v>
                </c:pt>
                <c:pt idx="1">
                  <c:v>4.72</c:v>
                </c:pt>
                <c:pt idx="2">
                  <c:v>16.97</c:v>
                </c:pt>
                <c:pt idx="3">
                  <c:v>6.85</c:v>
                </c:pt>
                <c:pt idx="4">
                  <c:v>15.86</c:v>
                </c:pt>
                <c:pt idx="5">
                  <c:v>15.28</c:v>
                </c:pt>
                <c:pt idx="6">
                  <c:v>14.98</c:v>
                </c:pt>
              </c:numCache>
            </c:numRef>
          </c:xVal>
          <c:yVal>
            <c:numRef>
              <c:f>IAP!$BX$126:$BX$132</c:f>
              <c:numCache>
                <c:formatCode>0.00</c:formatCode>
                <c:ptCount val="7"/>
                <c:pt idx="0">
                  <c:v>2.9</c:v>
                </c:pt>
                <c:pt idx="1">
                  <c:v>4</c:v>
                </c:pt>
                <c:pt idx="2">
                  <c:v>3.5</c:v>
                </c:pt>
                <c:pt idx="3">
                  <c:v>3.3</c:v>
                </c:pt>
                <c:pt idx="4" formatCode="General">
                  <c:v>3.9</c:v>
                </c:pt>
                <c:pt idx="5" formatCode="General">
                  <c:v>4.5</c:v>
                </c:pt>
                <c:pt idx="6" formatCode="General">
                  <c:v>3.8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0A23-4826-80D0-315DBFAB9302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GAP'!$BX$83:$BX$92</c:f>
              <c:numCache>
                <c:formatCode>0.0</c:formatCode>
                <c:ptCount val="10"/>
                <c:pt idx="0">
                  <c:v>2.7480009999999999</c:v>
                </c:pt>
                <c:pt idx="1">
                  <c:v>2.8145419999999999</c:v>
                </c:pt>
                <c:pt idx="2" formatCode="General">
                  <c:v>3.3</c:v>
                </c:pt>
                <c:pt idx="4">
                  <c:v>2.5</c:v>
                </c:pt>
                <c:pt idx="5">
                  <c:v>1.9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0A23-4826-80D0-315DBFAB9302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GAP'!$BX$83:$BX$92</c:f>
              <c:numCache>
                <c:formatCode>0.0</c:formatCode>
                <c:ptCount val="10"/>
                <c:pt idx="0">
                  <c:v>2.7480009999999999</c:v>
                </c:pt>
                <c:pt idx="1">
                  <c:v>2.8145419999999999</c:v>
                </c:pt>
                <c:pt idx="2" formatCode="General">
                  <c:v>3.3</c:v>
                </c:pt>
                <c:pt idx="4">
                  <c:v>2.5</c:v>
                </c:pt>
                <c:pt idx="5">
                  <c:v>1.9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0A23-4826-80D0-315DBFAB93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5758736"/>
        <c:axId val="565764616"/>
      </c:scatterChart>
      <c:valAx>
        <c:axId val="565758736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CaO</a:t>
                </a:r>
                <a:r>
                  <a:rPr lang="en-US" sz="1200" b="0" i="0" u="none" strike="noStrike" baseline="0">
                    <a:effectLst/>
                  </a:rPr>
                  <a:t>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US" sz="1200" b="0" i="0" u="none" strike="noStrike" baseline="0">
                    <a:effectLst/>
                  </a:rPr>
                  <a:t>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5764616"/>
        <c:crosses val="autoZero"/>
        <c:crossBetween val="midCat"/>
      </c:valAx>
      <c:valAx>
        <c:axId val="565764616"/>
        <c:scaling>
          <c:orientation val="minMax"/>
          <c:max val="12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Er</a:t>
                </a:r>
                <a:r>
                  <a:rPr lang="en-US" sz="1200" b="0" i="0" u="none" strike="noStrike" baseline="0">
                    <a:effectLst/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5758736"/>
        <c:crosses val="autoZero"/>
        <c:crossBetween val="midCat"/>
        <c:minorUnit val="0.5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12219545300119355"/>
          <c:y val="8.2603446308341891E-2"/>
          <c:w val="0.24540527584421584"/>
          <c:h val="0.2013696222754764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5605949741719182E-2"/>
          <c:y val="3.4656584751102712E-2"/>
          <c:w val="0.86390184236679157"/>
          <c:h val="0.89225498514009005"/>
        </c:manualLayout>
      </c:layout>
      <c:scatterChart>
        <c:scatterStyle val="lineMarker"/>
        <c:varyColors val="0"/>
        <c:ser>
          <c:idx val="0"/>
          <c:order val="0"/>
          <c:tx>
            <c:v>VVP (literature)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chemeClr val="accent5">
                  <a:alpha val="60000"/>
                </a:scheme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Foglio2!$M$2:$M$57</c:f>
              <c:numCache>
                <c:formatCode>0.00</c:formatCode>
                <c:ptCount val="56"/>
                <c:pt idx="2">
                  <c:v>7.9</c:v>
                </c:pt>
                <c:pt idx="3">
                  <c:v>13.5</c:v>
                </c:pt>
                <c:pt idx="4">
                  <c:v>11.4</c:v>
                </c:pt>
                <c:pt idx="5">
                  <c:v>12.1</c:v>
                </c:pt>
                <c:pt idx="6">
                  <c:v>12.2</c:v>
                </c:pt>
                <c:pt idx="7">
                  <c:v>12.2</c:v>
                </c:pt>
                <c:pt idx="8">
                  <c:v>12.1</c:v>
                </c:pt>
                <c:pt idx="9">
                  <c:v>12</c:v>
                </c:pt>
                <c:pt idx="10">
                  <c:v>12</c:v>
                </c:pt>
                <c:pt idx="11">
                  <c:v>12.2</c:v>
                </c:pt>
                <c:pt idx="12">
                  <c:v>12.3</c:v>
                </c:pt>
                <c:pt idx="13">
                  <c:v>12.3</c:v>
                </c:pt>
                <c:pt idx="14">
                  <c:v>12.2</c:v>
                </c:pt>
                <c:pt idx="15">
                  <c:v>12.2</c:v>
                </c:pt>
                <c:pt idx="16">
                  <c:v>12.1</c:v>
                </c:pt>
                <c:pt idx="17">
                  <c:v>12.1</c:v>
                </c:pt>
                <c:pt idx="18">
                  <c:v>12.2</c:v>
                </c:pt>
                <c:pt idx="19">
                  <c:v>12.2</c:v>
                </c:pt>
                <c:pt idx="20">
                  <c:v>12.3</c:v>
                </c:pt>
                <c:pt idx="21">
                  <c:v>16.5</c:v>
                </c:pt>
                <c:pt idx="22">
                  <c:v>13.6</c:v>
                </c:pt>
                <c:pt idx="23">
                  <c:v>12.5</c:v>
                </c:pt>
                <c:pt idx="24">
                  <c:v>12</c:v>
                </c:pt>
                <c:pt idx="25">
                  <c:v>12.1</c:v>
                </c:pt>
                <c:pt idx="26">
                  <c:v>9.5</c:v>
                </c:pt>
                <c:pt idx="27">
                  <c:v>12.1</c:v>
                </c:pt>
                <c:pt idx="28">
                  <c:v>12</c:v>
                </c:pt>
                <c:pt idx="29">
                  <c:v>12.2</c:v>
                </c:pt>
                <c:pt idx="30">
                  <c:v>12.2</c:v>
                </c:pt>
                <c:pt idx="31">
                  <c:v>12.2</c:v>
                </c:pt>
                <c:pt idx="32">
                  <c:v>12.2</c:v>
                </c:pt>
                <c:pt idx="33">
                  <c:v>17.29</c:v>
                </c:pt>
                <c:pt idx="34">
                  <c:v>14.19</c:v>
                </c:pt>
                <c:pt idx="35">
                  <c:v>12.99</c:v>
                </c:pt>
                <c:pt idx="36">
                  <c:v>17.7</c:v>
                </c:pt>
                <c:pt idx="37">
                  <c:v>13.45</c:v>
                </c:pt>
                <c:pt idx="38">
                  <c:v>13.68</c:v>
                </c:pt>
                <c:pt idx="39">
                  <c:v>14.56</c:v>
                </c:pt>
                <c:pt idx="40">
                  <c:v>13.73</c:v>
                </c:pt>
                <c:pt idx="41">
                  <c:v>18.86</c:v>
                </c:pt>
                <c:pt idx="42">
                  <c:v>17.41</c:v>
                </c:pt>
                <c:pt idx="43">
                  <c:v>11.515700000000001</c:v>
                </c:pt>
                <c:pt idx="44">
                  <c:v>11.1447</c:v>
                </c:pt>
                <c:pt idx="45">
                  <c:v>11.326700000000001</c:v>
                </c:pt>
                <c:pt idx="46">
                  <c:v>11.003</c:v>
                </c:pt>
                <c:pt idx="47">
                  <c:v>10.9436</c:v>
                </c:pt>
                <c:pt idx="48">
                  <c:v>11.331</c:v>
                </c:pt>
                <c:pt idx="49">
                  <c:v>11.27</c:v>
                </c:pt>
                <c:pt idx="50">
                  <c:v>10.6241</c:v>
                </c:pt>
                <c:pt idx="52">
                  <c:v>8.6999999999999993</c:v>
                </c:pt>
                <c:pt idx="53">
                  <c:v>10.18</c:v>
                </c:pt>
                <c:pt idx="54">
                  <c:v>11.54</c:v>
                </c:pt>
              </c:numCache>
            </c:numRef>
          </c:xVal>
          <c:yVal>
            <c:numRef>
              <c:f>Foglio2!$AX$2:$AX$57</c:f>
              <c:numCache>
                <c:formatCode>0</c:formatCode>
                <c:ptCount val="56"/>
                <c:pt idx="0">
                  <c:v>99</c:v>
                </c:pt>
                <c:pt idx="1">
                  <c:v>117</c:v>
                </c:pt>
                <c:pt idx="2">
                  <c:v>270</c:v>
                </c:pt>
                <c:pt idx="3">
                  <c:v>111</c:v>
                </c:pt>
                <c:pt idx="4">
                  <c:v>121</c:v>
                </c:pt>
                <c:pt idx="5">
                  <c:v>129</c:v>
                </c:pt>
                <c:pt idx="6">
                  <c:v>160</c:v>
                </c:pt>
                <c:pt idx="7">
                  <c:v>167</c:v>
                </c:pt>
                <c:pt idx="8">
                  <c:v>175</c:v>
                </c:pt>
                <c:pt idx="9">
                  <c:v>166</c:v>
                </c:pt>
                <c:pt idx="10">
                  <c:v>173</c:v>
                </c:pt>
                <c:pt idx="11">
                  <c:v>173</c:v>
                </c:pt>
                <c:pt idx="12">
                  <c:v>170</c:v>
                </c:pt>
                <c:pt idx="13">
                  <c:v>144</c:v>
                </c:pt>
                <c:pt idx="14">
                  <c:v>176</c:v>
                </c:pt>
                <c:pt idx="15">
                  <c:v>136</c:v>
                </c:pt>
                <c:pt idx="16">
                  <c:v>156</c:v>
                </c:pt>
                <c:pt idx="17">
                  <c:v>178</c:v>
                </c:pt>
                <c:pt idx="18">
                  <c:v>145</c:v>
                </c:pt>
                <c:pt idx="19">
                  <c:v>146</c:v>
                </c:pt>
                <c:pt idx="20">
                  <c:v>133</c:v>
                </c:pt>
                <c:pt idx="21">
                  <c:v>60</c:v>
                </c:pt>
                <c:pt idx="22">
                  <c:v>60</c:v>
                </c:pt>
                <c:pt idx="23">
                  <c:v>89</c:v>
                </c:pt>
                <c:pt idx="24">
                  <c:v>125</c:v>
                </c:pt>
                <c:pt idx="25">
                  <c:v>135</c:v>
                </c:pt>
                <c:pt idx="26">
                  <c:v>123</c:v>
                </c:pt>
                <c:pt idx="27">
                  <c:v>121</c:v>
                </c:pt>
                <c:pt idx="28">
                  <c:v>121</c:v>
                </c:pt>
                <c:pt idx="31">
                  <c:v>141</c:v>
                </c:pt>
                <c:pt idx="32">
                  <c:v>143</c:v>
                </c:pt>
                <c:pt idx="37">
                  <c:v>135</c:v>
                </c:pt>
                <c:pt idx="38">
                  <c:v>150</c:v>
                </c:pt>
                <c:pt idx="39">
                  <c:v>134</c:v>
                </c:pt>
                <c:pt idx="40">
                  <c:v>184</c:v>
                </c:pt>
                <c:pt idx="41">
                  <c:v>106</c:v>
                </c:pt>
                <c:pt idx="42">
                  <c:v>70</c:v>
                </c:pt>
                <c:pt idx="43">
                  <c:v>151.6421494778252</c:v>
                </c:pt>
                <c:pt idx="44">
                  <c:v>170.85190190672566</c:v>
                </c:pt>
                <c:pt idx="45">
                  <c:v>166.29414653776769</c:v>
                </c:pt>
                <c:pt idx="47">
                  <c:v>178.43757239347681</c:v>
                </c:pt>
                <c:pt idx="48">
                  <c:v>171.19815710374613</c:v>
                </c:pt>
                <c:pt idx="49">
                  <c:v>169.36074228766469</c:v>
                </c:pt>
                <c:pt idx="50">
                  <c:v>131.81343788523964</c:v>
                </c:pt>
                <c:pt idx="55">
                  <c:v>78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54E-4FE3-BABC-59A8998CF6B7}"/>
            </c:ext>
          </c:extLst>
        </c:ser>
        <c:ser>
          <c:idx val="1"/>
          <c:order val="1"/>
          <c:tx>
            <c:v>TA (literature)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rgbClr val="00206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Foglio2!$M$58:$M$110</c:f>
              <c:numCache>
                <c:formatCode>0.00</c:formatCode>
                <c:ptCount val="53"/>
                <c:pt idx="0">
                  <c:v>15.76</c:v>
                </c:pt>
                <c:pt idx="1">
                  <c:v>15.02</c:v>
                </c:pt>
                <c:pt idx="2">
                  <c:v>16.559999999999999</c:v>
                </c:pt>
                <c:pt idx="3">
                  <c:v>15.63</c:v>
                </c:pt>
                <c:pt idx="4">
                  <c:v>8.43</c:v>
                </c:pt>
                <c:pt idx="5">
                  <c:v>9.8000000000000007</c:v>
                </c:pt>
                <c:pt idx="6">
                  <c:v>13.28</c:v>
                </c:pt>
                <c:pt idx="7">
                  <c:v>13.06</c:v>
                </c:pt>
                <c:pt idx="8">
                  <c:v>10.34</c:v>
                </c:pt>
                <c:pt idx="9">
                  <c:v>9.67</c:v>
                </c:pt>
                <c:pt idx="10">
                  <c:v>14.18</c:v>
                </c:pt>
                <c:pt idx="11">
                  <c:v>8.68</c:v>
                </c:pt>
                <c:pt idx="12">
                  <c:v>8.2899999999999991</c:v>
                </c:pt>
                <c:pt idx="13">
                  <c:v>7.36</c:v>
                </c:pt>
                <c:pt idx="14">
                  <c:v>9.19</c:v>
                </c:pt>
                <c:pt idx="15">
                  <c:v>9</c:v>
                </c:pt>
                <c:pt idx="16">
                  <c:v>10.09</c:v>
                </c:pt>
                <c:pt idx="17">
                  <c:v>10.99</c:v>
                </c:pt>
                <c:pt idx="18">
                  <c:v>14.58</c:v>
                </c:pt>
                <c:pt idx="19">
                  <c:v>16.45</c:v>
                </c:pt>
                <c:pt idx="20">
                  <c:v>9.57</c:v>
                </c:pt>
                <c:pt idx="21">
                  <c:v>11.2</c:v>
                </c:pt>
                <c:pt idx="22">
                  <c:v>6.52</c:v>
                </c:pt>
                <c:pt idx="23">
                  <c:v>12.24</c:v>
                </c:pt>
                <c:pt idx="24">
                  <c:v>10.09</c:v>
                </c:pt>
                <c:pt idx="25">
                  <c:v>16.98</c:v>
                </c:pt>
                <c:pt idx="26">
                  <c:v>16.54</c:v>
                </c:pt>
                <c:pt idx="27">
                  <c:v>15.64</c:v>
                </c:pt>
                <c:pt idx="28">
                  <c:v>15.22</c:v>
                </c:pt>
                <c:pt idx="29">
                  <c:v>10.4</c:v>
                </c:pt>
                <c:pt idx="30">
                  <c:v>13.98</c:v>
                </c:pt>
                <c:pt idx="31">
                  <c:v>11.03</c:v>
                </c:pt>
                <c:pt idx="39">
                  <c:v>14.28</c:v>
                </c:pt>
                <c:pt idx="40">
                  <c:v>9.7899999999999991</c:v>
                </c:pt>
                <c:pt idx="41">
                  <c:v>10.45</c:v>
                </c:pt>
                <c:pt idx="42">
                  <c:v>16.059999999999999</c:v>
                </c:pt>
                <c:pt idx="43">
                  <c:v>15.23</c:v>
                </c:pt>
                <c:pt idx="44">
                  <c:v>16</c:v>
                </c:pt>
                <c:pt idx="49">
                  <c:v>16.79</c:v>
                </c:pt>
              </c:numCache>
            </c:numRef>
          </c:xVal>
          <c:yVal>
            <c:numRef>
              <c:f>Foglio2!$AX$58:$AX$110</c:f>
              <c:numCache>
                <c:formatCode>0</c:formatCode>
                <c:ptCount val="53"/>
                <c:pt idx="0">
                  <c:v>108.49</c:v>
                </c:pt>
                <c:pt idx="1">
                  <c:v>108.49</c:v>
                </c:pt>
                <c:pt idx="7">
                  <c:v>162.97</c:v>
                </c:pt>
                <c:pt idx="8">
                  <c:v>189.24</c:v>
                </c:pt>
                <c:pt idx="12">
                  <c:v>162.9</c:v>
                </c:pt>
                <c:pt idx="13">
                  <c:v>192.27</c:v>
                </c:pt>
                <c:pt idx="16">
                  <c:v>164</c:v>
                </c:pt>
                <c:pt idx="17">
                  <c:v>157</c:v>
                </c:pt>
                <c:pt idx="18">
                  <c:v>115</c:v>
                </c:pt>
                <c:pt idx="19">
                  <c:v>112</c:v>
                </c:pt>
                <c:pt idx="20">
                  <c:v>167</c:v>
                </c:pt>
                <c:pt idx="21">
                  <c:v>140</c:v>
                </c:pt>
                <c:pt idx="22">
                  <c:v>154</c:v>
                </c:pt>
                <c:pt idx="23">
                  <c:v>112</c:v>
                </c:pt>
                <c:pt idx="25">
                  <c:v>240</c:v>
                </c:pt>
                <c:pt idx="26">
                  <c:v>220</c:v>
                </c:pt>
                <c:pt idx="27">
                  <c:v>150</c:v>
                </c:pt>
                <c:pt idx="28">
                  <c:v>380</c:v>
                </c:pt>
                <c:pt idx="29">
                  <c:v>450</c:v>
                </c:pt>
                <c:pt idx="30">
                  <c:v>156</c:v>
                </c:pt>
                <c:pt idx="31">
                  <c:v>167</c:v>
                </c:pt>
                <c:pt idx="32">
                  <c:v>172</c:v>
                </c:pt>
                <c:pt idx="33">
                  <c:v>163</c:v>
                </c:pt>
                <c:pt idx="34">
                  <c:v>160</c:v>
                </c:pt>
                <c:pt idx="35">
                  <c:v>137</c:v>
                </c:pt>
                <c:pt idx="36">
                  <c:v>176</c:v>
                </c:pt>
                <c:pt idx="37">
                  <c:v>206</c:v>
                </c:pt>
                <c:pt idx="38">
                  <c:v>200</c:v>
                </c:pt>
                <c:pt idx="42">
                  <c:v>220</c:v>
                </c:pt>
                <c:pt idx="43">
                  <c:v>150</c:v>
                </c:pt>
                <c:pt idx="44">
                  <c:v>200</c:v>
                </c:pt>
                <c:pt idx="45">
                  <c:v>75</c:v>
                </c:pt>
                <c:pt idx="46">
                  <c:v>72</c:v>
                </c:pt>
                <c:pt idx="47">
                  <c:v>83</c:v>
                </c:pt>
                <c:pt idx="48">
                  <c:v>90</c:v>
                </c:pt>
                <c:pt idx="49">
                  <c:v>200</c:v>
                </c:pt>
                <c:pt idx="50">
                  <c:v>118</c:v>
                </c:pt>
                <c:pt idx="51">
                  <c:v>111</c:v>
                </c:pt>
                <c:pt idx="52">
                  <c:v>108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54E-4FE3-BABC-59A8998CF6B7}"/>
            </c:ext>
          </c:extLst>
        </c:ser>
        <c:ser>
          <c:idx val="2"/>
          <c:order val="2"/>
          <c:tx>
            <c:v>APIP (literature)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Foglio2!$M$160:$M$199</c:f>
              <c:numCache>
                <c:formatCode>General</c:formatCode>
                <c:ptCount val="40"/>
                <c:pt idx="0" formatCode="0.00">
                  <c:v>10.093170889582449</c:v>
                </c:pt>
                <c:pt idx="1">
                  <c:v>15.06</c:v>
                </c:pt>
                <c:pt idx="2">
                  <c:v>11.36</c:v>
                </c:pt>
                <c:pt idx="3">
                  <c:v>16.2</c:v>
                </c:pt>
                <c:pt idx="4">
                  <c:v>11.02</c:v>
                </c:pt>
                <c:pt idx="5">
                  <c:v>17.79</c:v>
                </c:pt>
                <c:pt idx="6" formatCode="0.00">
                  <c:v>10.257903559175</c:v>
                </c:pt>
                <c:pt idx="7" formatCode="0.00">
                  <c:v>10.61</c:v>
                </c:pt>
                <c:pt idx="8" formatCode="0.00">
                  <c:v>12.59236904545393</c:v>
                </c:pt>
                <c:pt idx="9" formatCode="0.00">
                  <c:v>10.5749216120375</c:v>
                </c:pt>
                <c:pt idx="10" formatCode="0.00">
                  <c:v>11.011346001425</c:v>
                </c:pt>
                <c:pt idx="11" formatCode="0.00">
                  <c:v>7.17</c:v>
                </c:pt>
                <c:pt idx="12" formatCode="0.00">
                  <c:v>11.4</c:v>
                </c:pt>
                <c:pt idx="13" formatCode="0.00">
                  <c:v>7.17</c:v>
                </c:pt>
                <c:pt idx="14" formatCode="0.00">
                  <c:v>21.4</c:v>
                </c:pt>
                <c:pt idx="15" formatCode="0.00">
                  <c:v>16.149999999999999</c:v>
                </c:pt>
                <c:pt idx="16" formatCode="0.00">
                  <c:v>3.42</c:v>
                </c:pt>
                <c:pt idx="17" formatCode="0.00">
                  <c:v>19.899999999999999</c:v>
                </c:pt>
                <c:pt idx="18" formatCode="0.00">
                  <c:v>15.7</c:v>
                </c:pt>
                <c:pt idx="19" formatCode="0.00">
                  <c:v>7.34</c:v>
                </c:pt>
                <c:pt idx="20" formatCode="0.00">
                  <c:v>6.32</c:v>
                </c:pt>
                <c:pt idx="21" formatCode="0.00">
                  <c:v>7.19</c:v>
                </c:pt>
                <c:pt idx="22" formatCode="0.00">
                  <c:v>8.1999999999999993</c:v>
                </c:pt>
                <c:pt idx="23" formatCode="0.00">
                  <c:v>7.65</c:v>
                </c:pt>
                <c:pt idx="24" formatCode="0.00">
                  <c:v>12.2</c:v>
                </c:pt>
                <c:pt idx="25" formatCode="0.00">
                  <c:v>14.3</c:v>
                </c:pt>
                <c:pt idx="26" formatCode="0.00">
                  <c:v>10.85</c:v>
                </c:pt>
                <c:pt idx="27" formatCode="0.00">
                  <c:v>4.45</c:v>
                </c:pt>
                <c:pt idx="28" formatCode="0.00">
                  <c:v>5.97</c:v>
                </c:pt>
                <c:pt idx="29" formatCode="0.00">
                  <c:v>6.63</c:v>
                </c:pt>
                <c:pt idx="30" formatCode="0.00">
                  <c:v>5.23</c:v>
                </c:pt>
                <c:pt idx="31" formatCode="0.00">
                  <c:v>9.17</c:v>
                </c:pt>
                <c:pt idx="32" formatCode="0.00">
                  <c:v>11.95</c:v>
                </c:pt>
                <c:pt idx="33" formatCode="0.00">
                  <c:v>9.26</c:v>
                </c:pt>
                <c:pt idx="34" formatCode="0.00">
                  <c:v>8.42</c:v>
                </c:pt>
                <c:pt idx="35" formatCode="0.00">
                  <c:v>7.59</c:v>
                </c:pt>
                <c:pt idx="36" formatCode="0.00">
                  <c:v>7.24</c:v>
                </c:pt>
                <c:pt idx="37" formatCode="0.00">
                  <c:v>6.58</c:v>
                </c:pt>
                <c:pt idx="38" formatCode="0.00">
                  <c:v>14.9</c:v>
                </c:pt>
                <c:pt idx="39" formatCode="0.00">
                  <c:v>12.4</c:v>
                </c:pt>
              </c:numCache>
            </c:numRef>
          </c:xVal>
          <c:yVal>
            <c:numRef>
              <c:f>Foglio2!$AX$160:$AX$199</c:f>
              <c:numCache>
                <c:formatCode>General</c:formatCode>
                <c:ptCount val="40"/>
                <c:pt idx="0" formatCode="0">
                  <c:v>208.13795154123969</c:v>
                </c:pt>
                <c:pt idx="1">
                  <c:v>119</c:v>
                </c:pt>
                <c:pt idx="2">
                  <c:v>594</c:v>
                </c:pt>
                <c:pt idx="3">
                  <c:v>149</c:v>
                </c:pt>
                <c:pt idx="4">
                  <c:v>174</c:v>
                </c:pt>
                <c:pt idx="5">
                  <c:v>97</c:v>
                </c:pt>
                <c:pt idx="6" formatCode="0">
                  <c:v>146</c:v>
                </c:pt>
                <c:pt idx="7" formatCode="0">
                  <c:v>94.739947350098575</c:v>
                </c:pt>
                <c:pt idx="8" formatCode="0">
                  <c:v>151.03449418368979</c:v>
                </c:pt>
                <c:pt idx="9" formatCode="0">
                  <c:v>125.28806932156989</c:v>
                </c:pt>
                <c:pt idx="10" formatCode="0">
                  <c:v>170.81701439250284</c:v>
                </c:pt>
                <c:pt idx="11" formatCode="0">
                  <c:v>170.5</c:v>
                </c:pt>
                <c:pt idx="12" formatCode="0">
                  <c:v>229</c:v>
                </c:pt>
                <c:pt idx="13" formatCode="0">
                  <c:v>205</c:v>
                </c:pt>
                <c:pt idx="14" formatCode="0">
                  <c:v>173</c:v>
                </c:pt>
                <c:pt idx="15" formatCode="0">
                  <c:v>174</c:v>
                </c:pt>
                <c:pt idx="16" formatCode="0">
                  <c:v>163</c:v>
                </c:pt>
                <c:pt idx="17" formatCode="0">
                  <c:v>171.5</c:v>
                </c:pt>
                <c:pt idx="18" formatCode="0">
                  <c:v>207</c:v>
                </c:pt>
                <c:pt idx="19" formatCode="0">
                  <c:v>118.5</c:v>
                </c:pt>
                <c:pt idx="20" formatCode="0">
                  <c:v>80.099999999999994</c:v>
                </c:pt>
                <c:pt idx="21" formatCode="0">
                  <c:v>96.3</c:v>
                </c:pt>
                <c:pt idx="22" formatCode="0">
                  <c:v>78</c:v>
                </c:pt>
                <c:pt idx="23" formatCode="0">
                  <c:v>100</c:v>
                </c:pt>
                <c:pt idx="24" formatCode="0">
                  <c:v>68.900000000000006</c:v>
                </c:pt>
                <c:pt idx="25" formatCode="0">
                  <c:v>85</c:v>
                </c:pt>
                <c:pt idx="26" formatCode="0">
                  <c:v>53.3</c:v>
                </c:pt>
                <c:pt idx="27" formatCode="0">
                  <c:v>201</c:v>
                </c:pt>
                <c:pt idx="28" formatCode="0">
                  <c:v>228</c:v>
                </c:pt>
                <c:pt idx="29" formatCode="0">
                  <c:v>187</c:v>
                </c:pt>
                <c:pt idx="30" formatCode="0">
                  <c:v>180.5</c:v>
                </c:pt>
                <c:pt idx="31" formatCode="0">
                  <c:v>153</c:v>
                </c:pt>
                <c:pt idx="32" formatCode="0">
                  <c:v>219</c:v>
                </c:pt>
                <c:pt idx="33" formatCode="0">
                  <c:v>294</c:v>
                </c:pt>
                <c:pt idx="34" formatCode="0">
                  <c:v>247</c:v>
                </c:pt>
                <c:pt idx="35" formatCode="0">
                  <c:v>156</c:v>
                </c:pt>
                <c:pt idx="36" formatCode="0">
                  <c:v>128</c:v>
                </c:pt>
                <c:pt idx="37" formatCode="0">
                  <c:v>755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54E-4FE3-BABC-59A8998CF6B7}"/>
            </c:ext>
          </c:extLst>
        </c:ser>
        <c:ser>
          <c:idx val="3"/>
          <c:order val="3"/>
          <c:tx>
            <c:v>GAP (literature)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FFC00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Foglio2!$M$119:$M$159</c:f>
              <c:numCache>
                <c:formatCode>0.00</c:formatCode>
                <c:ptCount val="41"/>
                <c:pt idx="0">
                  <c:v>11.28</c:v>
                </c:pt>
                <c:pt idx="1">
                  <c:v>13.19</c:v>
                </c:pt>
                <c:pt idx="2">
                  <c:v>13.16</c:v>
                </c:pt>
                <c:pt idx="3">
                  <c:v>15.43</c:v>
                </c:pt>
                <c:pt idx="4">
                  <c:v>13.39</c:v>
                </c:pt>
                <c:pt idx="5">
                  <c:v>13.55</c:v>
                </c:pt>
                <c:pt idx="6">
                  <c:v>10.130000000000001</c:v>
                </c:pt>
                <c:pt idx="7">
                  <c:v>14.01</c:v>
                </c:pt>
                <c:pt idx="8">
                  <c:v>13.91</c:v>
                </c:pt>
                <c:pt idx="9">
                  <c:v>13.63</c:v>
                </c:pt>
                <c:pt idx="10">
                  <c:v>13.88</c:v>
                </c:pt>
                <c:pt idx="11">
                  <c:v>14.05</c:v>
                </c:pt>
                <c:pt idx="12">
                  <c:v>12.03</c:v>
                </c:pt>
                <c:pt idx="13">
                  <c:v>15.02</c:v>
                </c:pt>
                <c:pt idx="14">
                  <c:v>11.11</c:v>
                </c:pt>
                <c:pt idx="15" formatCode="General">
                  <c:v>14.82</c:v>
                </c:pt>
                <c:pt idx="16" formatCode="General">
                  <c:v>13.1</c:v>
                </c:pt>
                <c:pt idx="17" formatCode="General">
                  <c:v>13.27</c:v>
                </c:pt>
                <c:pt idx="18" formatCode="General">
                  <c:v>13.45</c:v>
                </c:pt>
                <c:pt idx="19" formatCode="General">
                  <c:v>15.53</c:v>
                </c:pt>
                <c:pt idx="20" formatCode="General">
                  <c:v>13.02</c:v>
                </c:pt>
                <c:pt idx="21" formatCode="General">
                  <c:v>14.05</c:v>
                </c:pt>
                <c:pt idx="22" formatCode="General">
                  <c:v>13.73</c:v>
                </c:pt>
                <c:pt idx="23" formatCode="General">
                  <c:v>15.32</c:v>
                </c:pt>
                <c:pt idx="24" formatCode="General">
                  <c:v>13.86</c:v>
                </c:pt>
                <c:pt idx="25" formatCode="General">
                  <c:v>12.44</c:v>
                </c:pt>
                <c:pt idx="26" formatCode="General">
                  <c:v>14.09</c:v>
                </c:pt>
                <c:pt idx="27" formatCode="General">
                  <c:v>14.13</c:v>
                </c:pt>
                <c:pt idx="28" formatCode="General">
                  <c:v>13.17</c:v>
                </c:pt>
                <c:pt idx="29" formatCode="General">
                  <c:v>13.64</c:v>
                </c:pt>
                <c:pt idx="30" formatCode="General">
                  <c:v>11.81</c:v>
                </c:pt>
                <c:pt idx="31" formatCode="General">
                  <c:v>13.89</c:v>
                </c:pt>
                <c:pt idx="32" formatCode="General">
                  <c:v>12.64</c:v>
                </c:pt>
                <c:pt idx="33" formatCode="General">
                  <c:v>11.05</c:v>
                </c:pt>
                <c:pt idx="34" formatCode="General">
                  <c:v>12.19</c:v>
                </c:pt>
                <c:pt idx="35" formatCode="General">
                  <c:v>13.6</c:v>
                </c:pt>
                <c:pt idx="36" formatCode="General">
                  <c:v>11.27</c:v>
                </c:pt>
                <c:pt idx="37" formatCode="General">
                  <c:v>14.02</c:v>
                </c:pt>
                <c:pt idx="38" formatCode="General">
                  <c:v>15.58</c:v>
                </c:pt>
                <c:pt idx="39" formatCode="General">
                  <c:v>10.99</c:v>
                </c:pt>
                <c:pt idx="40">
                  <c:v>12.92</c:v>
                </c:pt>
              </c:numCache>
            </c:numRef>
          </c:xVal>
          <c:yVal>
            <c:numRef>
              <c:f>Foglio2!$AX$119:$AX$159</c:f>
              <c:numCache>
                <c:formatCode>General</c:formatCode>
                <c:ptCount val="41"/>
                <c:pt idx="0">
                  <c:v>43</c:v>
                </c:pt>
                <c:pt idx="1">
                  <c:v>52</c:v>
                </c:pt>
                <c:pt idx="2">
                  <c:v>91</c:v>
                </c:pt>
                <c:pt idx="3">
                  <c:v>39</c:v>
                </c:pt>
                <c:pt idx="4">
                  <c:v>26</c:v>
                </c:pt>
                <c:pt idx="5">
                  <c:v>55</c:v>
                </c:pt>
                <c:pt idx="6">
                  <c:v>17</c:v>
                </c:pt>
                <c:pt idx="7">
                  <c:v>36</c:v>
                </c:pt>
                <c:pt idx="8">
                  <c:v>49</c:v>
                </c:pt>
                <c:pt idx="10">
                  <c:v>30</c:v>
                </c:pt>
                <c:pt idx="12">
                  <c:v>106</c:v>
                </c:pt>
                <c:pt idx="13">
                  <c:v>63</c:v>
                </c:pt>
                <c:pt idx="14">
                  <c:v>41</c:v>
                </c:pt>
                <c:pt idx="15">
                  <c:v>153</c:v>
                </c:pt>
                <c:pt idx="16">
                  <c:v>233</c:v>
                </c:pt>
                <c:pt idx="17">
                  <c:v>52.8</c:v>
                </c:pt>
                <c:pt idx="18">
                  <c:v>48.6</c:v>
                </c:pt>
                <c:pt idx="19">
                  <c:v>33</c:v>
                </c:pt>
                <c:pt idx="20">
                  <c:v>102</c:v>
                </c:pt>
                <c:pt idx="21">
                  <c:v>124</c:v>
                </c:pt>
                <c:pt idx="22">
                  <c:v>66</c:v>
                </c:pt>
                <c:pt idx="23">
                  <c:v>137</c:v>
                </c:pt>
                <c:pt idx="24">
                  <c:v>54.7</c:v>
                </c:pt>
                <c:pt idx="25">
                  <c:v>52</c:v>
                </c:pt>
                <c:pt idx="26">
                  <c:v>54</c:v>
                </c:pt>
                <c:pt idx="27">
                  <c:v>56</c:v>
                </c:pt>
                <c:pt idx="28">
                  <c:v>66</c:v>
                </c:pt>
                <c:pt idx="29">
                  <c:v>68</c:v>
                </c:pt>
                <c:pt idx="30">
                  <c:v>103</c:v>
                </c:pt>
                <c:pt idx="31">
                  <c:v>86</c:v>
                </c:pt>
                <c:pt idx="32">
                  <c:v>36</c:v>
                </c:pt>
                <c:pt idx="33">
                  <c:v>48</c:v>
                </c:pt>
                <c:pt idx="34">
                  <c:v>80</c:v>
                </c:pt>
                <c:pt idx="35">
                  <c:v>51</c:v>
                </c:pt>
                <c:pt idx="36">
                  <c:v>98</c:v>
                </c:pt>
                <c:pt idx="37">
                  <c:v>44</c:v>
                </c:pt>
                <c:pt idx="38">
                  <c:v>79</c:v>
                </c:pt>
                <c:pt idx="39">
                  <c:v>36</c:v>
                </c:pt>
                <c:pt idx="40">
                  <c:v>44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54E-4FE3-BABC-59A8998CF6B7}"/>
            </c:ext>
          </c:extLst>
        </c:ser>
        <c:ser>
          <c:idx val="4"/>
          <c:order val="4"/>
          <c:tx>
            <c:v>IAP (San Venanzo;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8"/>
            <c:spPr>
              <a:solidFill>
                <a:srgbClr val="92D05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Foglio2!$M$233:$M$329</c:f>
              <c:numCache>
                <c:formatCode>0.00</c:formatCode>
                <c:ptCount val="91"/>
                <c:pt idx="0">
                  <c:v>15.5</c:v>
                </c:pt>
                <c:pt idx="1">
                  <c:v>15.67</c:v>
                </c:pt>
                <c:pt idx="2">
                  <c:v>15.21</c:v>
                </c:pt>
                <c:pt idx="4">
                  <c:v>15.11</c:v>
                </c:pt>
                <c:pt idx="5">
                  <c:v>2.5</c:v>
                </c:pt>
                <c:pt idx="6">
                  <c:v>4.7</c:v>
                </c:pt>
                <c:pt idx="7">
                  <c:v>7.5</c:v>
                </c:pt>
                <c:pt idx="8">
                  <c:v>5.0999999999999996</c:v>
                </c:pt>
                <c:pt idx="9">
                  <c:v>10.4</c:v>
                </c:pt>
                <c:pt idx="10">
                  <c:v>5.5</c:v>
                </c:pt>
                <c:pt idx="11">
                  <c:v>5.6</c:v>
                </c:pt>
                <c:pt idx="12">
                  <c:v>13.6</c:v>
                </c:pt>
                <c:pt idx="13">
                  <c:v>8.4</c:v>
                </c:pt>
                <c:pt idx="14">
                  <c:v>9.8000000000000007</c:v>
                </c:pt>
                <c:pt idx="16">
                  <c:v>12.8</c:v>
                </c:pt>
                <c:pt idx="18">
                  <c:v>14.8</c:v>
                </c:pt>
                <c:pt idx="19">
                  <c:v>16.23</c:v>
                </c:pt>
                <c:pt idx="21">
                  <c:v>15.69</c:v>
                </c:pt>
                <c:pt idx="22">
                  <c:v>16.62</c:v>
                </c:pt>
                <c:pt idx="23">
                  <c:v>16.68</c:v>
                </c:pt>
                <c:pt idx="24">
                  <c:v>16.05</c:v>
                </c:pt>
                <c:pt idx="25">
                  <c:v>15.5</c:v>
                </c:pt>
                <c:pt idx="26">
                  <c:v>15.67</c:v>
                </c:pt>
                <c:pt idx="27">
                  <c:v>15.21</c:v>
                </c:pt>
                <c:pt idx="29">
                  <c:v>15.11</c:v>
                </c:pt>
                <c:pt idx="30">
                  <c:v>15.73</c:v>
                </c:pt>
                <c:pt idx="31">
                  <c:v>15.61</c:v>
                </c:pt>
                <c:pt idx="32">
                  <c:v>15.62</c:v>
                </c:pt>
                <c:pt idx="33">
                  <c:v>15.64</c:v>
                </c:pt>
                <c:pt idx="34">
                  <c:v>2.5</c:v>
                </c:pt>
                <c:pt idx="35">
                  <c:v>4.7</c:v>
                </c:pt>
                <c:pt idx="36">
                  <c:v>7.5</c:v>
                </c:pt>
                <c:pt idx="37">
                  <c:v>5.0999999999999996</c:v>
                </c:pt>
                <c:pt idx="38">
                  <c:v>10.4</c:v>
                </c:pt>
                <c:pt idx="39">
                  <c:v>5.5</c:v>
                </c:pt>
                <c:pt idx="40">
                  <c:v>5.6</c:v>
                </c:pt>
                <c:pt idx="41">
                  <c:v>13.6</c:v>
                </c:pt>
                <c:pt idx="42">
                  <c:v>8.4</c:v>
                </c:pt>
                <c:pt idx="43">
                  <c:v>9.8000000000000007</c:v>
                </c:pt>
                <c:pt idx="44">
                  <c:v>15.2</c:v>
                </c:pt>
                <c:pt idx="45">
                  <c:v>15.8</c:v>
                </c:pt>
                <c:pt idx="47">
                  <c:v>12.8</c:v>
                </c:pt>
                <c:pt idx="49">
                  <c:v>18.2</c:v>
                </c:pt>
                <c:pt idx="50">
                  <c:v>20.100000000000001</c:v>
                </c:pt>
                <c:pt idx="51">
                  <c:v>14.8</c:v>
                </c:pt>
                <c:pt idx="52">
                  <c:v>16.23</c:v>
                </c:pt>
                <c:pt idx="53">
                  <c:v>13.8</c:v>
                </c:pt>
                <c:pt idx="54">
                  <c:v>12.5</c:v>
                </c:pt>
                <c:pt idx="56">
                  <c:v>15.69</c:v>
                </c:pt>
                <c:pt idx="57">
                  <c:v>16.62</c:v>
                </c:pt>
                <c:pt idx="58">
                  <c:v>16.68</c:v>
                </c:pt>
                <c:pt idx="59">
                  <c:v>16.05</c:v>
                </c:pt>
                <c:pt idx="70">
                  <c:v>15.69</c:v>
                </c:pt>
                <c:pt idx="71">
                  <c:v>15.41</c:v>
                </c:pt>
                <c:pt idx="72">
                  <c:v>16.079999999999998</c:v>
                </c:pt>
                <c:pt idx="73">
                  <c:v>15.35</c:v>
                </c:pt>
                <c:pt idx="76">
                  <c:v>16.079999999999998</c:v>
                </c:pt>
                <c:pt idx="77">
                  <c:v>15.35</c:v>
                </c:pt>
                <c:pt idx="79">
                  <c:v>17.600000000000001</c:v>
                </c:pt>
                <c:pt idx="80">
                  <c:v>17.670000000000002</c:v>
                </c:pt>
                <c:pt idx="81">
                  <c:v>18.850000000000001</c:v>
                </c:pt>
                <c:pt idx="82">
                  <c:v>17.88</c:v>
                </c:pt>
                <c:pt idx="84">
                  <c:v>17.600000000000001</c:v>
                </c:pt>
                <c:pt idx="85">
                  <c:v>17.670000000000002</c:v>
                </c:pt>
                <c:pt idx="86">
                  <c:v>16.25</c:v>
                </c:pt>
                <c:pt idx="87">
                  <c:v>18.13</c:v>
                </c:pt>
                <c:pt idx="88">
                  <c:v>17.82</c:v>
                </c:pt>
                <c:pt idx="89">
                  <c:v>17.739999999999998</c:v>
                </c:pt>
                <c:pt idx="90">
                  <c:v>17.59</c:v>
                </c:pt>
              </c:numCache>
            </c:numRef>
          </c:xVal>
          <c:yVal>
            <c:numRef>
              <c:f>Foglio2!$AX$233:$AX$329</c:f>
              <c:numCache>
                <c:formatCode>0</c:formatCode>
                <c:ptCount val="91"/>
                <c:pt idx="0">
                  <c:v>458</c:v>
                </c:pt>
                <c:pt idx="1">
                  <c:v>462</c:v>
                </c:pt>
                <c:pt idx="2">
                  <c:v>432</c:v>
                </c:pt>
                <c:pt idx="4">
                  <c:v>398</c:v>
                </c:pt>
                <c:pt idx="5">
                  <c:v>719</c:v>
                </c:pt>
                <c:pt idx="6">
                  <c:v>532</c:v>
                </c:pt>
                <c:pt idx="7">
                  <c:v>451</c:v>
                </c:pt>
                <c:pt idx="8">
                  <c:v>471</c:v>
                </c:pt>
                <c:pt idx="9">
                  <c:v>584</c:v>
                </c:pt>
                <c:pt idx="10">
                  <c:v>455</c:v>
                </c:pt>
                <c:pt idx="11">
                  <c:v>765</c:v>
                </c:pt>
                <c:pt idx="12">
                  <c:v>451</c:v>
                </c:pt>
                <c:pt idx="13">
                  <c:v>515</c:v>
                </c:pt>
                <c:pt idx="14">
                  <c:v>495</c:v>
                </c:pt>
                <c:pt idx="16">
                  <c:v>412</c:v>
                </c:pt>
                <c:pt idx="18">
                  <c:v>404</c:v>
                </c:pt>
                <c:pt idx="25">
                  <c:v>458</c:v>
                </c:pt>
                <c:pt idx="26">
                  <c:v>462</c:v>
                </c:pt>
                <c:pt idx="27">
                  <c:v>432</c:v>
                </c:pt>
                <c:pt idx="29">
                  <c:v>398</c:v>
                </c:pt>
                <c:pt idx="30">
                  <c:v>483</c:v>
                </c:pt>
                <c:pt idx="31">
                  <c:v>475</c:v>
                </c:pt>
                <c:pt idx="32">
                  <c:v>480</c:v>
                </c:pt>
                <c:pt idx="33">
                  <c:v>477</c:v>
                </c:pt>
                <c:pt idx="34">
                  <c:v>719</c:v>
                </c:pt>
                <c:pt idx="35">
                  <c:v>532</c:v>
                </c:pt>
                <c:pt idx="36">
                  <c:v>451</c:v>
                </c:pt>
                <c:pt idx="37">
                  <c:v>471</c:v>
                </c:pt>
                <c:pt idx="38">
                  <c:v>584</c:v>
                </c:pt>
                <c:pt idx="39">
                  <c:v>455</c:v>
                </c:pt>
                <c:pt idx="40">
                  <c:v>765</c:v>
                </c:pt>
                <c:pt idx="41">
                  <c:v>451</c:v>
                </c:pt>
                <c:pt idx="42">
                  <c:v>515</c:v>
                </c:pt>
                <c:pt idx="43">
                  <c:v>495</c:v>
                </c:pt>
                <c:pt idx="44">
                  <c:v>452</c:v>
                </c:pt>
                <c:pt idx="45">
                  <c:v>444</c:v>
                </c:pt>
                <c:pt idx="47">
                  <c:v>412</c:v>
                </c:pt>
                <c:pt idx="49">
                  <c:v>320</c:v>
                </c:pt>
                <c:pt idx="50">
                  <c:v>476</c:v>
                </c:pt>
                <c:pt idx="51">
                  <c:v>404</c:v>
                </c:pt>
                <c:pt idx="53">
                  <c:v>328</c:v>
                </c:pt>
                <c:pt idx="54">
                  <c:v>330</c:v>
                </c:pt>
                <c:pt idx="71">
                  <c:v>445</c:v>
                </c:pt>
                <c:pt idx="72">
                  <c:v>470</c:v>
                </c:pt>
                <c:pt idx="73">
                  <c:v>485</c:v>
                </c:pt>
                <c:pt idx="76">
                  <c:v>470</c:v>
                </c:pt>
                <c:pt idx="77">
                  <c:v>485</c:v>
                </c:pt>
                <c:pt idx="79">
                  <c:v>142</c:v>
                </c:pt>
                <c:pt idx="80">
                  <c:v>210.2</c:v>
                </c:pt>
                <c:pt idx="81">
                  <c:v>277</c:v>
                </c:pt>
                <c:pt idx="82">
                  <c:v>218</c:v>
                </c:pt>
                <c:pt idx="84">
                  <c:v>142</c:v>
                </c:pt>
                <c:pt idx="85">
                  <c:v>210.2</c:v>
                </c:pt>
                <c:pt idx="90">
                  <c:v>203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154E-4FE3-BABC-59A8998CF6B7}"/>
            </c:ext>
          </c:extLst>
        </c:ser>
        <c:ser>
          <c:idx val="5"/>
          <c:order val="5"/>
          <c:tx>
            <c:v>IAP (Cupaello;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8"/>
            <c:spPr>
              <a:solidFill>
                <a:srgbClr val="00B05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Foglio2!$M$206:$M$232</c:f>
              <c:numCache>
                <c:formatCode>0.00</c:formatCode>
                <c:ptCount val="27"/>
                <c:pt idx="0">
                  <c:v>14.1</c:v>
                </c:pt>
                <c:pt idx="2">
                  <c:v>15.84</c:v>
                </c:pt>
                <c:pt idx="3">
                  <c:v>15.9</c:v>
                </c:pt>
                <c:pt idx="4">
                  <c:v>14.97</c:v>
                </c:pt>
                <c:pt idx="5">
                  <c:v>14.98</c:v>
                </c:pt>
                <c:pt idx="6">
                  <c:v>14.91</c:v>
                </c:pt>
                <c:pt idx="7">
                  <c:v>14.68</c:v>
                </c:pt>
                <c:pt idx="8">
                  <c:v>13.96</c:v>
                </c:pt>
                <c:pt idx="9">
                  <c:v>15.99</c:v>
                </c:pt>
                <c:pt idx="10">
                  <c:v>15.43</c:v>
                </c:pt>
                <c:pt idx="11">
                  <c:v>13.6</c:v>
                </c:pt>
                <c:pt idx="12">
                  <c:v>14.6</c:v>
                </c:pt>
                <c:pt idx="13">
                  <c:v>11.13</c:v>
                </c:pt>
                <c:pt idx="15">
                  <c:v>15.4</c:v>
                </c:pt>
                <c:pt idx="16">
                  <c:v>14.1</c:v>
                </c:pt>
                <c:pt idx="18">
                  <c:v>15.26</c:v>
                </c:pt>
                <c:pt idx="19">
                  <c:v>14.67</c:v>
                </c:pt>
                <c:pt idx="20">
                  <c:v>15.42</c:v>
                </c:pt>
                <c:pt idx="21">
                  <c:v>15.31</c:v>
                </c:pt>
                <c:pt idx="24">
                  <c:v>16.149999999999999</c:v>
                </c:pt>
                <c:pt idx="25">
                  <c:v>15.2</c:v>
                </c:pt>
                <c:pt idx="26">
                  <c:v>15.26</c:v>
                </c:pt>
              </c:numCache>
            </c:numRef>
          </c:xVal>
          <c:yVal>
            <c:numRef>
              <c:f>Foglio2!$AX$206:$AX$232</c:f>
              <c:numCache>
                <c:formatCode>0</c:formatCode>
                <c:ptCount val="27"/>
                <c:pt idx="0">
                  <c:v>432</c:v>
                </c:pt>
                <c:pt idx="2" formatCode="General">
                  <c:v>524</c:v>
                </c:pt>
                <c:pt idx="3" formatCode="General">
                  <c:v>546</c:v>
                </c:pt>
                <c:pt idx="4">
                  <c:v>596</c:v>
                </c:pt>
                <c:pt idx="5">
                  <c:v>563</c:v>
                </c:pt>
                <c:pt idx="6">
                  <c:v>581</c:v>
                </c:pt>
                <c:pt idx="7">
                  <c:v>509</c:v>
                </c:pt>
                <c:pt idx="8">
                  <c:v>516</c:v>
                </c:pt>
                <c:pt idx="9">
                  <c:v>581</c:v>
                </c:pt>
                <c:pt idx="11">
                  <c:v>491</c:v>
                </c:pt>
                <c:pt idx="12">
                  <c:v>535</c:v>
                </c:pt>
                <c:pt idx="13">
                  <c:v>443</c:v>
                </c:pt>
                <c:pt idx="15">
                  <c:v>456</c:v>
                </c:pt>
                <c:pt idx="16">
                  <c:v>432</c:v>
                </c:pt>
                <c:pt idx="18">
                  <c:v>466</c:v>
                </c:pt>
                <c:pt idx="24" formatCode="General">
                  <c:v>482</c:v>
                </c:pt>
                <c:pt idx="25" formatCode="General">
                  <c:v>577</c:v>
                </c:pt>
                <c:pt idx="26">
                  <c:v>466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154E-4FE3-BABC-59A8998CF6B7}"/>
            </c:ext>
          </c:extLst>
        </c:ser>
        <c:ser>
          <c:idx val="6"/>
          <c:order val="6"/>
          <c:tx>
            <c:v>TA (this study)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10"/>
            <c:spPr>
              <a:solidFill>
                <a:srgbClr val="00206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Foglio2!$M$111:$M$118</c:f>
              <c:numCache>
                <c:formatCode>0.00</c:formatCode>
                <c:ptCount val="8"/>
                <c:pt idx="0">
                  <c:v>14.15</c:v>
                </c:pt>
                <c:pt idx="1">
                  <c:v>13.2</c:v>
                </c:pt>
                <c:pt idx="2">
                  <c:v>14.26</c:v>
                </c:pt>
                <c:pt idx="3">
                  <c:v>11.31</c:v>
                </c:pt>
                <c:pt idx="4">
                  <c:v>6.82</c:v>
                </c:pt>
                <c:pt idx="5">
                  <c:v>8.98</c:v>
                </c:pt>
                <c:pt idx="6">
                  <c:v>10.02</c:v>
                </c:pt>
                <c:pt idx="7">
                  <c:v>12.18</c:v>
                </c:pt>
              </c:numCache>
            </c:numRef>
          </c:xVal>
          <c:yVal>
            <c:numRef>
              <c:f>Foglio2!$AX$111:$AX$118</c:f>
              <c:numCache>
                <c:formatCode>General</c:formatCode>
                <c:ptCount val="8"/>
                <c:pt idx="0">
                  <c:v>90</c:v>
                </c:pt>
                <c:pt idx="1">
                  <c:v>166</c:v>
                </c:pt>
                <c:pt idx="2">
                  <c:v>125</c:v>
                </c:pt>
                <c:pt idx="3">
                  <c:v>158</c:v>
                </c:pt>
                <c:pt idx="4">
                  <c:v>192</c:v>
                </c:pt>
                <c:pt idx="5">
                  <c:v>141</c:v>
                </c:pt>
                <c:pt idx="6">
                  <c:v>170</c:v>
                </c:pt>
                <c:pt idx="7">
                  <c:v>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154E-4FE3-BABC-59A8998CF6B7}"/>
            </c:ext>
          </c:extLst>
        </c:ser>
        <c:ser>
          <c:idx val="7"/>
          <c:order val="7"/>
          <c:tx>
            <c:v>APIP (this study)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10"/>
            <c:spPr>
              <a:solidFill>
                <a:srgbClr val="C0000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Foglio2!$M$200:$M$205</c:f>
              <c:numCache>
                <c:formatCode>0.00</c:formatCode>
                <c:ptCount val="6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Foglio2!$AX$200:$AX$205</c:f>
              <c:numCache>
                <c:formatCode>0</c:formatCode>
                <c:ptCount val="6"/>
                <c:pt idx="0">
                  <c:v>121</c:v>
                </c:pt>
                <c:pt idx="1">
                  <c:v>162</c:v>
                </c:pt>
                <c:pt idx="2">
                  <c:v>159</c:v>
                </c:pt>
                <c:pt idx="3">
                  <c:v>146</c:v>
                </c:pt>
                <c:pt idx="4">
                  <c:v>339</c:v>
                </c:pt>
                <c:pt idx="5">
                  <c:v>108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154E-4FE3-BABC-59A8998CF6B7}"/>
            </c:ext>
          </c:extLst>
        </c:ser>
        <c:ser>
          <c:idx val="8"/>
          <c:order val="8"/>
          <c:tx>
            <c:v>IAP (San Venanzo; this study)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rgbClr val="92D05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Foglio2!$M$330:$M$333</c:f>
              <c:numCache>
                <c:formatCode>0.00</c:formatCode>
                <c:ptCount val="4"/>
                <c:pt idx="0">
                  <c:v>15.74</c:v>
                </c:pt>
                <c:pt idx="1">
                  <c:v>4.72</c:v>
                </c:pt>
                <c:pt idx="2">
                  <c:v>16.97</c:v>
                </c:pt>
                <c:pt idx="3">
                  <c:v>6.85</c:v>
                </c:pt>
              </c:numCache>
            </c:numRef>
          </c:xVal>
          <c:yVal>
            <c:numRef>
              <c:f>Foglio2!$AX$330:$AX$333</c:f>
              <c:numCache>
                <c:formatCode>0</c:formatCode>
                <c:ptCount val="4"/>
                <c:pt idx="0">
                  <c:v>455</c:v>
                </c:pt>
                <c:pt idx="1">
                  <c:v>707</c:v>
                </c:pt>
                <c:pt idx="2">
                  <c:v>450</c:v>
                </c:pt>
                <c:pt idx="3">
                  <c:v>625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154E-4FE3-BABC-59A8998CF6B7}"/>
            </c:ext>
          </c:extLst>
        </c:ser>
        <c:ser>
          <c:idx val="9"/>
          <c:order val="9"/>
          <c:tx>
            <c:v>IAP (Cupaello; San Venanzo)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rgbClr val="00B05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Foglio2!$M$334:$M$336</c:f>
              <c:numCache>
                <c:formatCode>0.00</c:formatCode>
                <c:ptCount val="3"/>
                <c:pt idx="0">
                  <c:v>15.86</c:v>
                </c:pt>
                <c:pt idx="1">
                  <c:v>15.28</c:v>
                </c:pt>
                <c:pt idx="2">
                  <c:v>14.98</c:v>
                </c:pt>
              </c:numCache>
            </c:numRef>
          </c:xVal>
          <c:yVal>
            <c:numRef>
              <c:f>Foglio2!$AX$334:$AX$336</c:f>
              <c:numCache>
                <c:formatCode>General</c:formatCode>
                <c:ptCount val="3"/>
                <c:pt idx="0">
                  <c:v>613</c:v>
                </c:pt>
                <c:pt idx="1">
                  <c:v>673</c:v>
                </c:pt>
                <c:pt idx="2">
                  <c:v>537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154E-4FE3-BABC-59A8998CF6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5861599"/>
        <c:axId val="1125845759"/>
      </c:scatterChart>
      <c:valAx>
        <c:axId val="1125861599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/>
                  <a:t>CaO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GB" sz="1200"/>
                  <a:t>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45759"/>
        <c:crosses val="autoZero"/>
        <c:crossBetween val="midCat"/>
      </c:valAx>
      <c:valAx>
        <c:axId val="1125845759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/>
                  <a:t>Rb (ppm)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61599"/>
        <c:crosses val="autoZero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67808144127615111"/>
          <c:y val="3.4891763293293417E-2"/>
          <c:w val="0.28350574383136579"/>
          <c:h val="0.3840997064228738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485236675512648"/>
          <c:y val="3.4656584751102712E-2"/>
          <c:w val="0.85465542535338435"/>
          <c:h val="0.89225498514009005"/>
        </c:manualLayout>
      </c:layout>
      <c:scatterChart>
        <c:scatterStyle val="lineMarker"/>
        <c:varyColors val="0"/>
        <c:ser>
          <c:idx val="0"/>
          <c:order val="0"/>
          <c:tx>
            <c:v>VVP (literature)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chemeClr val="accent5">
                  <a:alpha val="60000"/>
                </a:scheme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Foglio2!$M$2:$M$57</c:f>
              <c:numCache>
                <c:formatCode>0.00</c:formatCode>
                <c:ptCount val="56"/>
                <c:pt idx="2">
                  <c:v>7.9</c:v>
                </c:pt>
                <c:pt idx="3">
                  <c:v>13.5</c:v>
                </c:pt>
                <c:pt idx="4">
                  <c:v>11.4</c:v>
                </c:pt>
                <c:pt idx="5">
                  <c:v>12.1</c:v>
                </c:pt>
                <c:pt idx="6">
                  <c:v>12.2</c:v>
                </c:pt>
                <c:pt idx="7">
                  <c:v>12.2</c:v>
                </c:pt>
                <c:pt idx="8">
                  <c:v>12.1</c:v>
                </c:pt>
                <c:pt idx="9">
                  <c:v>12</c:v>
                </c:pt>
                <c:pt idx="10">
                  <c:v>12</c:v>
                </c:pt>
                <c:pt idx="11">
                  <c:v>12.2</c:v>
                </c:pt>
                <c:pt idx="12">
                  <c:v>12.3</c:v>
                </c:pt>
                <c:pt idx="13">
                  <c:v>12.3</c:v>
                </c:pt>
                <c:pt idx="14">
                  <c:v>12.2</c:v>
                </c:pt>
                <c:pt idx="15">
                  <c:v>12.2</c:v>
                </c:pt>
                <c:pt idx="16">
                  <c:v>12.1</c:v>
                </c:pt>
                <c:pt idx="17">
                  <c:v>12.1</c:v>
                </c:pt>
                <c:pt idx="18">
                  <c:v>12.2</c:v>
                </c:pt>
                <c:pt idx="19">
                  <c:v>12.2</c:v>
                </c:pt>
                <c:pt idx="20">
                  <c:v>12.3</c:v>
                </c:pt>
                <c:pt idx="21">
                  <c:v>16.5</c:v>
                </c:pt>
                <c:pt idx="22">
                  <c:v>13.6</c:v>
                </c:pt>
                <c:pt idx="23">
                  <c:v>12.5</c:v>
                </c:pt>
                <c:pt idx="24">
                  <c:v>12</c:v>
                </c:pt>
                <c:pt idx="25">
                  <c:v>12.1</c:v>
                </c:pt>
                <c:pt idx="26">
                  <c:v>9.5</c:v>
                </c:pt>
                <c:pt idx="27">
                  <c:v>12.1</c:v>
                </c:pt>
                <c:pt idx="28">
                  <c:v>12</c:v>
                </c:pt>
                <c:pt idx="29">
                  <c:v>12.2</c:v>
                </c:pt>
                <c:pt idx="30">
                  <c:v>12.2</c:v>
                </c:pt>
                <c:pt idx="31">
                  <c:v>12.2</c:v>
                </c:pt>
                <c:pt idx="32">
                  <c:v>12.2</c:v>
                </c:pt>
                <c:pt idx="33">
                  <c:v>17.29</c:v>
                </c:pt>
                <c:pt idx="34">
                  <c:v>14.19</c:v>
                </c:pt>
                <c:pt idx="35">
                  <c:v>12.99</c:v>
                </c:pt>
                <c:pt idx="36">
                  <c:v>17.7</c:v>
                </c:pt>
                <c:pt idx="37">
                  <c:v>13.45</c:v>
                </c:pt>
                <c:pt idx="38">
                  <c:v>13.68</c:v>
                </c:pt>
                <c:pt idx="39">
                  <c:v>14.56</c:v>
                </c:pt>
                <c:pt idx="40">
                  <c:v>13.73</c:v>
                </c:pt>
                <c:pt idx="41">
                  <c:v>18.86</c:v>
                </c:pt>
                <c:pt idx="42">
                  <c:v>17.41</c:v>
                </c:pt>
                <c:pt idx="43">
                  <c:v>11.515700000000001</c:v>
                </c:pt>
                <c:pt idx="44">
                  <c:v>11.1447</c:v>
                </c:pt>
                <c:pt idx="45">
                  <c:v>11.326700000000001</c:v>
                </c:pt>
                <c:pt idx="46">
                  <c:v>11.003</c:v>
                </c:pt>
                <c:pt idx="47">
                  <c:v>10.9436</c:v>
                </c:pt>
                <c:pt idx="48">
                  <c:v>11.331</c:v>
                </c:pt>
                <c:pt idx="49">
                  <c:v>11.27</c:v>
                </c:pt>
                <c:pt idx="50">
                  <c:v>10.6241</c:v>
                </c:pt>
                <c:pt idx="52">
                  <c:v>8.6999999999999993</c:v>
                </c:pt>
                <c:pt idx="53">
                  <c:v>10.18</c:v>
                </c:pt>
                <c:pt idx="54">
                  <c:v>11.54</c:v>
                </c:pt>
              </c:numCache>
            </c:numRef>
          </c:xVal>
          <c:yVal>
            <c:numRef>
              <c:f>Foglio2!$AY$2:$AY$57</c:f>
              <c:numCache>
                <c:formatCode>0</c:formatCode>
                <c:ptCount val="56"/>
                <c:pt idx="0">
                  <c:v>1117</c:v>
                </c:pt>
                <c:pt idx="1">
                  <c:v>839</c:v>
                </c:pt>
                <c:pt idx="2">
                  <c:v>1514</c:v>
                </c:pt>
                <c:pt idx="3">
                  <c:v>860</c:v>
                </c:pt>
                <c:pt idx="4">
                  <c:v>2341</c:v>
                </c:pt>
                <c:pt idx="5">
                  <c:v>2481</c:v>
                </c:pt>
                <c:pt idx="6">
                  <c:v>2820</c:v>
                </c:pt>
                <c:pt idx="7">
                  <c:v>2913</c:v>
                </c:pt>
                <c:pt idx="8">
                  <c:v>2917</c:v>
                </c:pt>
                <c:pt idx="9">
                  <c:v>2824</c:v>
                </c:pt>
                <c:pt idx="10">
                  <c:v>2928</c:v>
                </c:pt>
                <c:pt idx="11">
                  <c:v>2995</c:v>
                </c:pt>
                <c:pt idx="12">
                  <c:v>2863</c:v>
                </c:pt>
                <c:pt idx="13">
                  <c:v>2901</c:v>
                </c:pt>
                <c:pt idx="14">
                  <c:v>2895</c:v>
                </c:pt>
                <c:pt idx="15">
                  <c:v>2446</c:v>
                </c:pt>
                <c:pt idx="16">
                  <c:v>2775</c:v>
                </c:pt>
                <c:pt idx="17">
                  <c:v>2907</c:v>
                </c:pt>
                <c:pt idx="18">
                  <c:v>2937</c:v>
                </c:pt>
                <c:pt idx="19">
                  <c:v>2936</c:v>
                </c:pt>
                <c:pt idx="20">
                  <c:v>2379</c:v>
                </c:pt>
                <c:pt idx="21">
                  <c:v>1776</c:v>
                </c:pt>
                <c:pt idx="22">
                  <c:v>1188</c:v>
                </c:pt>
                <c:pt idx="23">
                  <c:v>2099</c:v>
                </c:pt>
                <c:pt idx="24">
                  <c:v>2515</c:v>
                </c:pt>
                <c:pt idx="25">
                  <c:v>2740</c:v>
                </c:pt>
                <c:pt idx="26">
                  <c:v>1700</c:v>
                </c:pt>
                <c:pt idx="27">
                  <c:v>2298</c:v>
                </c:pt>
                <c:pt idx="28">
                  <c:v>2422</c:v>
                </c:pt>
                <c:pt idx="31">
                  <c:v>2832</c:v>
                </c:pt>
                <c:pt idx="32">
                  <c:v>2875</c:v>
                </c:pt>
                <c:pt idx="33">
                  <c:v>4103</c:v>
                </c:pt>
                <c:pt idx="34">
                  <c:v>2899</c:v>
                </c:pt>
                <c:pt idx="37">
                  <c:v>3457</c:v>
                </c:pt>
                <c:pt idx="38">
                  <c:v>2358</c:v>
                </c:pt>
                <c:pt idx="39">
                  <c:v>2771</c:v>
                </c:pt>
                <c:pt idx="40">
                  <c:v>3200</c:v>
                </c:pt>
                <c:pt idx="41">
                  <c:v>2728</c:v>
                </c:pt>
                <c:pt idx="42">
                  <c:v>2459</c:v>
                </c:pt>
                <c:pt idx="43">
                  <c:v>2528.7115643015386</c:v>
                </c:pt>
                <c:pt idx="44">
                  <c:v>2647.929888078183</c:v>
                </c:pt>
                <c:pt idx="45">
                  <c:v>2918.8462790943786</c:v>
                </c:pt>
                <c:pt idx="47">
                  <c:v>2676.1332437954329</c:v>
                </c:pt>
                <c:pt idx="48">
                  <c:v>2773.8155460879225</c:v>
                </c:pt>
                <c:pt idx="49">
                  <c:v>2840.7000263467312</c:v>
                </c:pt>
                <c:pt idx="50">
                  <c:v>3308.8957803538888</c:v>
                </c:pt>
                <c:pt idx="53">
                  <c:v>592</c:v>
                </c:pt>
                <c:pt idx="54">
                  <c:v>864</c:v>
                </c:pt>
                <c:pt idx="55">
                  <c:v>876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D0C-4364-9029-3A79B28005F5}"/>
            </c:ext>
          </c:extLst>
        </c:ser>
        <c:ser>
          <c:idx val="1"/>
          <c:order val="1"/>
          <c:tx>
            <c:v>TA (literature)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rgbClr val="00206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Foglio2!$M$58:$M$110</c:f>
              <c:numCache>
                <c:formatCode>0.00</c:formatCode>
                <c:ptCount val="53"/>
                <c:pt idx="0">
                  <c:v>15.76</c:v>
                </c:pt>
                <c:pt idx="1">
                  <c:v>15.02</c:v>
                </c:pt>
                <c:pt idx="2">
                  <c:v>16.559999999999999</c:v>
                </c:pt>
                <c:pt idx="3">
                  <c:v>15.63</c:v>
                </c:pt>
                <c:pt idx="4">
                  <c:v>8.43</c:v>
                </c:pt>
                <c:pt idx="5">
                  <c:v>9.8000000000000007</c:v>
                </c:pt>
                <c:pt idx="6">
                  <c:v>13.28</c:v>
                </c:pt>
                <c:pt idx="7">
                  <c:v>13.06</c:v>
                </c:pt>
                <c:pt idx="8">
                  <c:v>10.34</c:v>
                </c:pt>
                <c:pt idx="9">
                  <c:v>9.67</c:v>
                </c:pt>
                <c:pt idx="10">
                  <c:v>14.18</c:v>
                </c:pt>
                <c:pt idx="11">
                  <c:v>8.68</c:v>
                </c:pt>
                <c:pt idx="12">
                  <c:v>8.2899999999999991</c:v>
                </c:pt>
                <c:pt idx="13">
                  <c:v>7.36</c:v>
                </c:pt>
                <c:pt idx="14">
                  <c:v>9.19</c:v>
                </c:pt>
                <c:pt idx="15">
                  <c:v>9</c:v>
                </c:pt>
                <c:pt idx="16">
                  <c:v>10.09</c:v>
                </c:pt>
                <c:pt idx="17">
                  <c:v>10.99</c:v>
                </c:pt>
                <c:pt idx="18">
                  <c:v>14.58</c:v>
                </c:pt>
                <c:pt idx="19">
                  <c:v>16.45</c:v>
                </c:pt>
                <c:pt idx="20">
                  <c:v>9.57</c:v>
                </c:pt>
                <c:pt idx="21">
                  <c:v>11.2</c:v>
                </c:pt>
                <c:pt idx="22">
                  <c:v>6.52</c:v>
                </c:pt>
                <c:pt idx="23">
                  <c:v>12.24</c:v>
                </c:pt>
                <c:pt idx="24">
                  <c:v>10.09</c:v>
                </c:pt>
                <c:pt idx="25">
                  <c:v>16.98</c:v>
                </c:pt>
                <c:pt idx="26">
                  <c:v>16.54</c:v>
                </c:pt>
                <c:pt idx="27">
                  <c:v>15.64</c:v>
                </c:pt>
                <c:pt idx="28">
                  <c:v>15.22</c:v>
                </c:pt>
                <c:pt idx="29">
                  <c:v>10.4</c:v>
                </c:pt>
                <c:pt idx="30">
                  <c:v>13.98</c:v>
                </c:pt>
                <c:pt idx="31">
                  <c:v>11.03</c:v>
                </c:pt>
                <c:pt idx="39">
                  <c:v>14.28</c:v>
                </c:pt>
                <c:pt idx="40">
                  <c:v>9.7899999999999991</c:v>
                </c:pt>
                <c:pt idx="41">
                  <c:v>10.45</c:v>
                </c:pt>
                <c:pt idx="42">
                  <c:v>16.059999999999999</c:v>
                </c:pt>
                <c:pt idx="43">
                  <c:v>15.23</c:v>
                </c:pt>
                <c:pt idx="44">
                  <c:v>16</c:v>
                </c:pt>
                <c:pt idx="49">
                  <c:v>16.79</c:v>
                </c:pt>
              </c:numCache>
            </c:numRef>
          </c:xVal>
          <c:yVal>
            <c:numRef>
              <c:f>Foglio2!$AY$58:$AY$110</c:f>
              <c:numCache>
                <c:formatCode>0</c:formatCode>
                <c:ptCount val="53"/>
                <c:pt idx="0">
                  <c:v>2499.42</c:v>
                </c:pt>
                <c:pt idx="1">
                  <c:v>2499.42</c:v>
                </c:pt>
                <c:pt idx="7">
                  <c:v>3033.89</c:v>
                </c:pt>
                <c:pt idx="8">
                  <c:v>1570.61</c:v>
                </c:pt>
                <c:pt idx="12">
                  <c:v>2023.65</c:v>
                </c:pt>
                <c:pt idx="13">
                  <c:v>803.02</c:v>
                </c:pt>
                <c:pt idx="16">
                  <c:v>1535</c:v>
                </c:pt>
                <c:pt idx="17">
                  <c:v>1602</c:v>
                </c:pt>
                <c:pt idx="18">
                  <c:v>2754</c:v>
                </c:pt>
                <c:pt idx="19">
                  <c:v>2537</c:v>
                </c:pt>
                <c:pt idx="20">
                  <c:v>1300</c:v>
                </c:pt>
                <c:pt idx="21">
                  <c:v>1714</c:v>
                </c:pt>
                <c:pt idx="22">
                  <c:v>860</c:v>
                </c:pt>
                <c:pt idx="23">
                  <c:v>1433</c:v>
                </c:pt>
                <c:pt idx="26">
                  <c:v>7500</c:v>
                </c:pt>
                <c:pt idx="27">
                  <c:v>4000</c:v>
                </c:pt>
                <c:pt idx="28">
                  <c:v>9500</c:v>
                </c:pt>
                <c:pt idx="29">
                  <c:v>7000</c:v>
                </c:pt>
                <c:pt idx="30">
                  <c:v>2531</c:v>
                </c:pt>
                <c:pt idx="31">
                  <c:v>2004</c:v>
                </c:pt>
                <c:pt idx="32">
                  <c:v>1932</c:v>
                </c:pt>
                <c:pt idx="33">
                  <c:v>1054</c:v>
                </c:pt>
                <c:pt idx="34">
                  <c:v>2043</c:v>
                </c:pt>
                <c:pt idx="35">
                  <c:v>4083</c:v>
                </c:pt>
                <c:pt idx="36">
                  <c:v>2122</c:v>
                </c:pt>
                <c:pt idx="37">
                  <c:v>1174</c:v>
                </c:pt>
                <c:pt idx="38">
                  <c:v>2114</c:v>
                </c:pt>
                <c:pt idx="39">
                  <c:v>1775</c:v>
                </c:pt>
                <c:pt idx="40">
                  <c:v>1522</c:v>
                </c:pt>
                <c:pt idx="41">
                  <c:v>1352</c:v>
                </c:pt>
                <c:pt idx="42">
                  <c:v>6685</c:v>
                </c:pt>
                <c:pt idx="43">
                  <c:v>3800</c:v>
                </c:pt>
                <c:pt idx="44">
                  <c:v>7500</c:v>
                </c:pt>
                <c:pt idx="45">
                  <c:v>1825</c:v>
                </c:pt>
                <c:pt idx="46">
                  <c:v>2799</c:v>
                </c:pt>
                <c:pt idx="47">
                  <c:v>2108</c:v>
                </c:pt>
                <c:pt idx="48">
                  <c:v>3089</c:v>
                </c:pt>
                <c:pt idx="49">
                  <c:v>4500</c:v>
                </c:pt>
                <c:pt idx="50">
                  <c:v>2560</c:v>
                </c:pt>
                <c:pt idx="51">
                  <c:v>2995</c:v>
                </c:pt>
                <c:pt idx="52">
                  <c:v>2470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D0C-4364-9029-3A79B28005F5}"/>
            </c:ext>
          </c:extLst>
        </c:ser>
        <c:ser>
          <c:idx val="2"/>
          <c:order val="2"/>
          <c:tx>
            <c:v>APIP (literature)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Foglio2!$M$160:$M$199</c:f>
              <c:numCache>
                <c:formatCode>General</c:formatCode>
                <c:ptCount val="40"/>
                <c:pt idx="0" formatCode="0.00">
                  <c:v>10.093170889582449</c:v>
                </c:pt>
                <c:pt idx="1">
                  <c:v>15.06</c:v>
                </c:pt>
                <c:pt idx="2">
                  <c:v>11.36</c:v>
                </c:pt>
                <c:pt idx="3">
                  <c:v>16.2</c:v>
                </c:pt>
                <c:pt idx="4">
                  <c:v>11.02</c:v>
                </c:pt>
                <c:pt idx="5">
                  <c:v>17.79</c:v>
                </c:pt>
                <c:pt idx="6" formatCode="0.00">
                  <c:v>10.257903559175</c:v>
                </c:pt>
                <c:pt idx="7" formatCode="0.00">
                  <c:v>10.61</c:v>
                </c:pt>
                <c:pt idx="8" formatCode="0.00">
                  <c:v>12.59236904545393</c:v>
                </c:pt>
                <c:pt idx="9" formatCode="0.00">
                  <c:v>10.5749216120375</c:v>
                </c:pt>
                <c:pt idx="10" formatCode="0.00">
                  <c:v>11.011346001425</c:v>
                </c:pt>
                <c:pt idx="11" formatCode="0.00">
                  <c:v>7.17</c:v>
                </c:pt>
                <c:pt idx="12" formatCode="0.00">
                  <c:v>11.4</c:v>
                </c:pt>
                <c:pt idx="13" formatCode="0.00">
                  <c:v>7.17</c:v>
                </c:pt>
                <c:pt idx="14" formatCode="0.00">
                  <c:v>21.4</c:v>
                </c:pt>
                <c:pt idx="15" formatCode="0.00">
                  <c:v>16.149999999999999</c:v>
                </c:pt>
                <c:pt idx="16" formatCode="0.00">
                  <c:v>3.42</c:v>
                </c:pt>
                <c:pt idx="17" formatCode="0.00">
                  <c:v>19.899999999999999</c:v>
                </c:pt>
                <c:pt idx="18" formatCode="0.00">
                  <c:v>15.7</c:v>
                </c:pt>
                <c:pt idx="19" formatCode="0.00">
                  <c:v>7.34</c:v>
                </c:pt>
                <c:pt idx="20" formatCode="0.00">
                  <c:v>6.32</c:v>
                </c:pt>
                <c:pt idx="21" formatCode="0.00">
                  <c:v>7.19</c:v>
                </c:pt>
                <c:pt idx="22" formatCode="0.00">
                  <c:v>8.1999999999999993</c:v>
                </c:pt>
                <c:pt idx="23" formatCode="0.00">
                  <c:v>7.65</c:v>
                </c:pt>
                <c:pt idx="24" formatCode="0.00">
                  <c:v>12.2</c:v>
                </c:pt>
                <c:pt idx="25" formatCode="0.00">
                  <c:v>14.3</c:v>
                </c:pt>
                <c:pt idx="26" formatCode="0.00">
                  <c:v>10.85</c:v>
                </c:pt>
                <c:pt idx="27" formatCode="0.00">
                  <c:v>4.45</c:v>
                </c:pt>
                <c:pt idx="28" formatCode="0.00">
                  <c:v>5.97</c:v>
                </c:pt>
                <c:pt idx="29" formatCode="0.00">
                  <c:v>6.63</c:v>
                </c:pt>
                <c:pt idx="30" formatCode="0.00">
                  <c:v>5.23</c:v>
                </c:pt>
                <c:pt idx="31" formatCode="0.00">
                  <c:v>9.17</c:v>
                </c:pt>
                <c:pt idx="32" formatCode="0.00">
                  <c:v>11.95</c:v>
                </c:pt>
                <c:pt idx="33" formatCode="0.00">
                  <c:v>9.26</c:v>
                </c:pt>
                <c:pt idx="34" formatCode="0.00">
                  <c:v>8.42</c:v>
                </c:pt>
                <c:pt idx="35" formatCode="0.00">
                  <c:v>7.59</c:v>
                </c:pt>
                <c:pt idx="36" formatCode="0.00">
                  <c:v>7.24</c:v>
                </c:pt>
                <c:pt idx="37" formatCode="0.00">
                  <c:v>6.58</c:v>
                </c:pt>
                <c:pt idx="38" formatCode="0.00">
                  <c:v>14.9</c:v>
                </c:pt>
                <c:pt idx="39" formatCode="0.00">
                  <c:v>12.4</c:v>
                </c:pt>
              </c:numCache>
            </c:numRef>
          </c:xVal>
          <c:yVal>
            <c:numRef>
              <c:f>Foglio2!$AY$160:$AY$199</c:f>
              <c:numCache>
                <c:formatCode>General</c:formatCode>
                <c:ptCount val="40"/>
                <c:pt idx="0" formatCode="0">
                  <c:v>1555.7449345012051</c:v>
                </c:pt>
                <c:pt idx="6" formatCode="0">
                  <c:v>1410</c:v>
                </c:pt>
                <c:pt idx="7" formatCode="0">
                  <c:v>1815.3890451857608</c:v>
                </c:pt>
                <c:pt idx="8" formatCode="0">
                  <c:v>1517.3979845578438</c:v>
                </c:pt>
                <c:pt idx="9" formatCode="0">
                  <c:v>1638.0609526051867</c:v>
                </c:pt>
                <c:pt idx="10" formatCode="0">
                  <c:v>2050.2265007070059</c:v>
                </c:pt>
                <c:pt idx="11" formatCode="0">
                  <c:v>1825</c:v>
                </c:pt>
                <c:pt idx="12" formatCode="0">
                  <c:v>1820</c:v>
                </c:pt>
                <c:pt idx="13" formatCode="0">
                  <c:v>2160</c:v>
                </c:pt>
                <c:pt idx="14" formatCode="0">
                  <c:v>1805</c:v>
                </c:pt>
                <c:pt idx="15" formatCode="0">
                  <c:v>1860</c:v>
                </c:pt>
                <c:pt idx="16" formatCode="0">
                  <c:v>2090</c:v>
                </c:pt>
                <c:pt idx="17" formatCode="0">
                  <c:v>1980</c:v>
                </c:pt>
                <c:pt idx="18" formatCode="0">
                  <c:v>1825</c:v>
                </c:pt>
                <c:pt idx="19" formatCode="0">
                  <c:v>1035</c:v>
                </c:pt>
                <c:pt idx="20" formatCode="0">
                  <c:v>1120</c:v>
                </c:pt>
                <c:pt idx="21" formatCode="0">
                  <c:v>1080</c:v>
                </c:pt>
                <c:pt idx="22" formatCode="0">
                  <c:v>1195</c:v>
                </c:pt>
                <c:pt idx="23" formatCode="0">
                  <c:v>1170</c:v>
                </c:pt>
                <c:pt idx="24" formatCode="0">
                  <c:v>1265</c:v>
                </c:pt>
                <c:pt idx="25" formatCode="0">
                  <c:v>1800</c:v>
                </c:pt>
                <c:pt idx="26" formatCode="0">
                  <c:v>1160</c:v>
                </c:pt>
                <c:pt idx="27" formatCode="0">
                  <c:v>1150</c:v>
                </c:pt>
                <c:pt idx="28" formatCode="0">
                  <c:v>1395</c:v>
                </c:pt>
                <c:pt idx="29" formatCode="0">
                  <c:v>1180</c:v>
                </c:pt>
                <c:pt idx="30" formatCode="0">
                  <c:v>1230</c:v>
                </c:pt>
                <c:pt idx="31" formatCode="0">
                  <c:v>1126</c:v>
                </c:pt>
                <c:pt idx="32" formatCode="0">
                  <c:v>1270</c:v>
                </c:pt>
                <c:pt idx="33" formatCode="0">
                  <c:v>19500</c:v>
                </c:pt>
                <c:pt idx="34" formatCode="0">
                  <c:v>1507</c:v>
                </c:pt>
                <c:pt idx="35" formatCode="0">
                  <c:v>771</c:v>
                </c:pt>
                <c:pt idx="36" formatCode="0">
                  <c:v>1860</c:v>
                </c:pt>
                <c:pt idx="37" formatCode="0">
                  <c:v>895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D0C-4364-9029-3A79B28005F5}"/>
            </c:ext>
          </c:extLst>
        </c:ser>
        <c:ser>
          <c:idx val="3"/>
          <c:order val="3"/>
          <c:tx>
            <c:v>GAP (literature)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FFC00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Foglio2!$M$119:$M$159</c:f>
              <c:numCache>
                <c:formatCode>0.00</c:formatCode>
                <c:ptCount val="41"/>
                <c:pt idx="0">
                  <c:v>11.28</c:v>
                </c:pt>
                <c:pt idx="1">
                  <c:v>13.19</c:v>
                </c:pt>
                <c:pt idx="2">
                  <c:v>13.16</c:v>
                </c:pt>
                <c:pt idx="3">
                  <c:v>15.43</c:v>
                </c:pt>
                <c:pt idx="4">
                  <c:v>13.39</c:v>
                </c:pt>
                <c:pt idx="5">
                  <c:v>13.55</c:v>
                </c:pt>
                <c:pt idx="6">
                  <c:v>10.130000000000001</c:v>
                </c:pt>
                <c:pt idx="7">
                  <c:v>14.01</c:v>
                </c:pt>
                <c:pt idx="8">
                  <c:v>13.91</c:v>
                </c:pt>
                <c:pt idx="9">
                  <c:v>13.63</c:v>
                </c:pt>
                <c:pt idx="10">
                  <c:v>13.88</c:v>
                </c:pt>
                <c:pt idx="11">
                  <c:v>14.05</c:v>
                </c:pt>
                <c:pt idx="12">
                  <c:v>12.03</c:v>
                </c:pt>
                <c:pt idx="13">
                  <c:v>15.02</c:v>
                </c:pt>
                <c:pt idx="14">
                  <c:v>11.11</c:v>
                </c:pt>
                <c:pt idx="15" formatCode="General">
                  <c:v>14.82</c:v>
                </c:pt>
                <c:pt idx="16" formatCode="General">
                  <c:v>13.1</c:v>
                </c:pt>
                <c:pt idx="17" formatCode="General">
                  <c:v>13.27</c:v>
                </c:pt>
                <c:pt idx="18" formatCode="General">
                  <c:v>13.45</c:v>
                </c:pt>
                <c:pt idx="19" formatCode="General">
                  <c:v>15.53</c:v>
                </c:pt>
                <c:pt idx="20" formatCode="General">
                  <c:v>13.02</c:v>
                </c:pt>
                <c:pt idx="21" formatCode="General">
                  <c:v>14.05</c:v>
                </c:pt>
                <c:pt idx="22" formatCode="General">
                  <c:v>13.73</c:v>
                </c:pt>
                <c:pt idx="23" formatCode="General">
                  <c:v>15.32</c:v>
                </c:pt>
                <c:pt idx="24" formatCode="General">
                  <c:v>13.86</c:v>
                </c:pt>
                <c:pt idx="25" formatCode="General">
                  <c:v>12.44</c:v>
                </c:pt>
                <c:pt idx="26" formatCode="General">
                  <c:v>14.09</c:v>
                </c:pt>
                <c:pt idx="27" formatCode="General">
                  <c:v>14.13</c:v>
                </c:pt>
                <c:pt idx="28" formatCode="General">
                  <c:v>13.17</c:v>
                </c:pt>
                <c:pt idx="29" formatCode="General">
                  <c:v>13.64</c:v>
                </c:pt>
                <c:pt idx="30" formatCode="General">
                  <c:v>11.81</c:v>
                </c:pt>
                <c:pt idx="31" formatCode="General">
                  <c:v>13.89</c:v>
                </c:pt>
                <c:pt idx="32" formatCode="General">
                  <c:v>12.64</c:v>
                </c:pt>
                <c:pt idx="33" formatCode="General">
                  <c:v>11.05</c:v>
                </c:pt>
                <c:pt idx="34" formatCode="General">
                  <c:v>12.19</c:v>
                </c:pt>
                <c:pt idx="35" formatCode="General">
                  <c:v>13.6</c:v>
                </c:pt>
                <c:pt idx="36" formatCode="General">
                  <c:v>11.27</c:v>
                </c:pt>
                <c:pt idx="37" formatCode="General">
                  <c:v>14.02</c:v>
                </c:pt>
                <c:pt idx="38" formatCode="General">
                  <c:v>15.58</c:v>
                </c:pt>
                <c:pt idx="39" formatCode="General">
                  <c:v>10.99</c:v>
                </c:pt>
                <c:pt idx="40">
                  <c:v>12.92</c:v>
                </c:pt>
              </c:numCache>
            </c:numRef>
          </c:xVal>
          <c:yVal>
            <c:numRef>
              <c:f>Foglio2!$AY$119:$AY$159</c:f>
              <c:numCache>
                <c:formatCode>General</c:formatCode>
                <c:ptCount val="41"/>
                <c:pt idx="0">
                  <c:v>1221</c:v>
                </c:pt>
                <c:pt idx="1">
                  <c:v>1630</c:v>
                </c:pt>
                <c:pt idx="2">
                  <c:v>1597</c:v>
                </c:pt>
                <c:pt idx="3">
                  <c:v>1842</c:v>
                </c:pt>
                <c:pt idx="4">
                  <c:v>1110</c:v>
                </c:pt>
                <c:pt idx="5">
                  <c:v>1642</c:v>
                </c:pt>
                <c:pt idx="6">
                  <c:v>640</c:v>
                </c:pt>
                <c:pt idx="7">
                  <c:v>741</c:v>
                </c:pt>
                <c:pt idx="8">
                  <c:v>1605</c:v>
                </c:pt>
                <c:pt idx="9">
                  <c:v>1203</c:v>
                </c:pt>
                <c:pt idx="10">
                  <c:v>1141</c:v>
                </c:pt>
                <c:pt idx="11">
                  <c:v>1116</c:v>
                </c:pt>
                <c:pt idx="12">
                  <c:v>1654</c:v>
                </c:pt>
                <c:pt idx="13">
                  <c:v>940</c:v>
                </c:pt>
                <c:pt idx="14">
                  <c:v>1184</c:v>
                </c:pt>
                <c:pt idx="40">
                  <c:v>1346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D0C-4364-9029-3A79B28005F5}"/>
            </c:ext>
          </c:extLst>
        </c:ser>
        <c:ser>
          <c:idx val="4"/>
          <c:order val="4"/>
          <c:tx>
            <c:v>IAP (San Venanzo;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8"/>
            <c:spPr>
              <a:solidFill>
                <a:srgbClr val="92D05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Foglio2!$M$233:$M$329</c:f>
              <c:numCache>
                <c:formatCode>0.00</c:formatCode>
                <c:ptCount val="91"/>
                <c:pt idx="0">
                  <c:v>15.5</c:v>
                </c:pt>
                <c:pt idx="1">
                  <c:v>15.67</c:v>
                </c:pt>
                <c:pt idx="2">
                  <c:v>15.21</c:v>
                </c:pt>
                <c:pt idx="4">
                  <c:v>15.11</c:v>
                </c:pt>
                <c:pt idx="5">
                  <c:v>2.5</c:v>
                </c:pt>
                <c:pt idx="6">
                  <c:v>4.7</c:v>
                </c:pt>
                <c:pt idx="7">
                  <c:v>7.5</c:v>
                </c:pt>
                <c:pt idx="8">
                  <c:v>5.0999999999999996</c:v>
                </c:pt>
                <c:pt idx="9">
                  <c:v>10.4</c:v>
                </c:pt>
                <c:pt idx="10">
                  <c:v>5.5</c:v>
                </c:pt>
                <c:pt idx="11">
                  <c:v>5.6</c:v>
                </c:pt>
                <c:pt idx="12">
                  <c:v>13.6</c:v>
                </c:pt>
                <c:pt idx="13">
                  <c:v>8.4</c:v>
                </c:pt>
                <c:pt idx="14">
                  <c:v>9.8000000000000007</c:v>
                </c:pt>
                <c:pt idx="16">
                  <c:v>12.8</c:v>
                </c:pt>
                <c:pt idx="18">
                  <c:v>14.8</c:v>
                </c:pt>
                <c:pt idx="19">
                  <c:v>16.23</c:v>
                </c:pt>
                <c:pt idx="21">
                  <c:v>15.69</c:v>
                </c:pt>
                <c:pt idx="22">
                  <c:v>16.62</c:v>
                </c:pt>
                <c:pt idx="23">
                  <c:v>16.68</c:v>
                </c:pt>
                <c:pt idx="24">
                  <c:v>16.05</c:v>
                </c:pt>
                <c:pt idx="25">
                  <c:v>15.5</c:v>
                </c:pt>
                <c:pt idx="26">
                  <c:v>15.67</c:v>
                </c:pt>
                <c:pt idx="27">
                  <c:v>15.21</c:v>
                </c:pt>
                <c:pt idx="29">
                  <c:v>15.11</c:v>
                </c:pt>
                <c:pt idx="30">
                  <c:v>15.73</c:v>
                </c:pt>
                <c:pt idx="31">
                  <c:v>15.61</c:v>
                </c:pt>
                <c:pt idx="32">
                  <c:v>15.62</c:v>
                </c:pt>
                <c:pt idx="33">
                  <c:v>15.64</c:v>
                </c:pt>
                <c:pt idx="34">
                  <c:v>2.5</c:v>
                </c:pt>
                <c:pt idx="35">
                  <c:v>4.7</c:v>
                </c:pt>
                <c:pt idx="36">
                  <c:v>7.5</c:v>
                </c:pt>
                <c:pt idx="37">
                  <c:v>5.0999999999999996</c:v>
                </c:pt>
                <c:pt idx="38">
                  <c:v>10.4</c:v>
                </c:pt>
                <c:pt idx="39">
                  <c:v>5.5</c:v>
                </c:pt>
                <c:pt idx="40">
                  <c:v>5.6</c:v>
                </c:pt>
                <c:pt idx="41">
                  <c:v>13.6</c:v>
                </c:pt>
                <c:pt idx="42">
                  <c:v>8.4</c:v>
                </c:pt>
                <c:pt idx="43">
                  <c:v>9.8000000000000007</c:v>
                </c:pt>
                <c:pt idx="44">
                  <c:v>15.2</c:v>
                </c:pt>
                <c:pt idx="45">
                  <c:v>15.8</c:v>
                </c:pt>
                <c:pt idx="47">
                  <c:v>12.8</c:v>
                </c:pt>
                <c:pt idx="49">
                  <c:v>18.2</c:v>
                </c:pt>
                <c:pt idx="50">
                  <c:v>20.100000000000001</c:v>
                </c:pt>
                <c:pt idx="51">
                  <c:v>14.8</c:v>
                </c:pt>
                <c:pt idx="52">
                  <c:v>16.23</c:v>
                </c:pt>
                <c:pt idx="53">
                  <c:v>13.8</c:v>
                </c:pt>
                <c:pt idx="54">
                  <c:v>12.5</c:v>
                </c:pt>
                <c:pt idx="56">
                  <c:v>15.69</c:v>
                </c:pt>
                <c:pt idx="57">
                  <c:v>16.62</c:v>
                </c:pt>
                <c:pt idx="58">
                  <c:v>16.68</c:v>
                </c:pt>
                <c:pt idx="59">
                  <c:v>16.05</c:v>
                </c:pt>
                <c:pt idx="70">
                  <c:v>15.69</c:v>
                </c:pt>
                <c:pt idx="71">
                  <c:v>15.41</c:v>
                </c:pt>
                <c:pt idx="72">
                  <c:v>16.079999999999998</c:v>
                </c:pt>
                <c:pt idx="73">
                  <c:v>15.35</c:v>
                </c:pt>
                <c:pt idx="76">
                  <c:v>16.079999999999998</c:v>
                </c:pt>
                <c:pt idx="77">
                  <c:v>15.35</c:v>
                </c:pt>
                <c:pt idx="79">
                  <c:v>17.600000000000001</c:v>
                </c:pt>
                <c:pt idx="80">
                  <c:v>17.670000000000002</c:v>
                </c:pt>
                <c:pt idx="81">
                  <c:v>18.850000000000001</c:v>
                </c:pt>
                <c:pt idx="82">
                  <c:v>17.88</c:v>
                </c:pt>
                <c:pt idx="84">
                  <c:v>17.600000000000001</c:v>
                </c:pt>
                <c:pt idx="85">
                  <c:v>17.670000000000002</c:v>
                </c:pt>
                <c:pt idx="86">
                  <c:v>16.25</c:v>
                </c:pt>
                <c:pt idx="87">
                  <c:v>18.13</c:v>
                </c:pt>
                <c:pt idx="88">
                  <c:v>17.82</c:v>
                </c:pt>
                <c:pt idx="89">
                  <c:v>17.739999999999998</c:v>
                </c:pt>
                <c:pt idx="90">
                  <c:v>17.59</c:v>
                </c:pt>
              </c:numCache>
            </c:numRef>
          </c:xVal>
          <c:yVal>
            <c:numRef>
              <c:f>Foglio2!$AY$233:$AY$329</c:f>
              <c:numCache>
                <c:formatCode>0</c:formatCode>
                <c:ptCount val="91"/>
                <c:pt idx="0">
                  <c:v>1727</c:v>
                </c:pt>
                <c:pt idx="1">
                  <c:v>1819</c:v>
                </c:pt>
                <c:pt idx="2">
                  <c:v>1706</c:v>
                </c:pt>
                <c:pt idx="4">
                  <c:v>1340</c:v>
                </c:pt>
                <c:pt idx="5">
                  <c:v>376</c:v>
                </c:pt>
                <c:pt idx="6">
                  <c:v>397</c:v>
                </c:pt>
                <c:pt idx="7">
                  <c:v>388</c:v>
                </c:pt>
                <c:pt idx="8">
                  <c:v>515</c:v>
                </c:pt>
                <c:pt idx="9">
                  <c:v>549</c:v>
                </c:pt>
                <c:pt idx="10">
                  <c:v>460</c:v>
                </c:pt>
                <c:pt idx="11">
                  <c:v>426</c:v>
                </c:pt>
                <c:pt idx="12">
                  <c:v>1324</c:v>
                </c:pt>
                <c:pt idx="13">
                  <c:v>808</c:v>
                </c:pt>
                <c:pt idx="14">
                  <c:v>665</c:v>
                </c:pt>
                <c:pt idx="16">
                  <c:v>1170</c:v>
                </c:pt>
                <c:pt idx="18">
                  <c:v>1591</c:v>
                </c:pt>
                <c:pt idx="25">
                  <c:v>1727</c:v>
                </c:pt>
                <c:pt idx="26">
                  <c:v>1819</c:v>
                </c:pt>
                <c:pt idx="27">
                  <c:v>1706</c:v>
                </c:pt>
                <c:pt idx="29">
                  <c:v>1340</c:v>
                </c:pt>
                <c:pt idx="30">
                  <c:v>1724</c:v>
                </c:pt>
                <c:pt idx="31">
                  <c:v>1778</c:v>
                </c:pt>
                <c:pt idx="32">
                  <c:v>1781</c:v>
                </c:pt>
                <c:pt idx="33">
                  <c:v>1784</c:v>
                </c:pt>
                <c:pt idx="34">
                  <c:v>376</c:v>
                </c:pt>
                <c:pt idx="35">
                  <c:v>397</c:v>
                </c:pt>
                <c:pt idx="36">
                  <c:v>388</c:v>
                </c:pt>
                <c:pt idx="37">
                  <c:v>515</c:v>
                </c:pt>
                <c:pt idx="38">
                  <c:v>549</c:v>
                </c:pt>
                <c:pt idx="39">
                  <c:v>460</c:v>
                </c:pt>
                <c:pt idx="40">
                  <c:v>426</c:v>
                </c:pt>
                <c:pt idx="41">
                  <c:v>1324</c:v>
                </c:pt>
                <c:pt idx="42">
                  <c:v>808</c:v>
                </c:pt>
                <c:pt idx="43">
                  <c:v>665</c:v>
                </c:pt>
                <c:pt idx="44">
                  <c:v>1720</c:v>
                </c:pt>
                <c:pt idx="45">
                  <c:v>1709</c:v>
                </c:pt>
                <c:pt idx="47">
                  <c:v>1170</c:v>
                </c:pt>
                <c:pt idx="49">
                  <c:v>939</c:v>
                </c:pt>
                <c:pt idx="50">
                  <c:v>1276</c:v>
                </c:pt>
                <c:pt idx="51">
                  <c:v>1591</c:v>
                </c:pt>
                <c:pt idx="53">
                  <c:v>916</c:v>
                </c:pt>
                <c:pt idx="54">
                  <c:v>1154</c:v>
                </c:pt>
                <c:pt idx="71">
                  <c:v>1729</c:v>
                </c:pt>
                <c:pt idx="72">
                  <c:v>1744</c:v>
                </c:pt>
                <c:pt idx="73">
                  <c:v>1768</c:v>
                </c:pt>
                <c:pt idx="76">
                  <c:v>1744</c:v>
                </c:pt>
                <c:pt idx="77">
                  <c:v>1768</c:v>
                </c:pt>
                <c:pt idx="79">
                  <c:v>1860</c:v>
                </c:pt>
                <c:pt idx="80">
                  <c:v>2169</c:v>
                </c:pt>
                <c:pt idx="81">
                  <c:v>2330</c:v>
                </c:pt>
                <c:pt idx="82">
                  <c:v>2229</c:v>
                </c:pt>
                <c:pt idx="84">
                  <c:v>1860</c:v>
                </c:pt>
                <c:pt idx="85">
                  <c:v>2169</c:v>
                </c:pt>
                <c:pt idx="90">
                  <c:v>2260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7D0C-4364-9029-3A79B28005F5}"/>
            </c:ext>
          </c:extLst>
        </c:ser>
        <c:ser>
          <c:idx val="5"/>
          <c:order val="5"/>
          <c:tx>
            <c:v>IAP (Cupaello;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8"/>
            <c:spPr>
              <a:solidFill>
                <a:srgbClr val="00B05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Foglio2!$M$206:$M$232</c:f>
              <c:numCache>
                <c:formatCode>0.00</c:formatCode>
                <c:ptCount val="27"/>
                <c:pt idx="0">
                  <c:v>14.1</c:v>
                </c:pt>
                <c:pt idx="2">
                  <c:v>15.84</c:v>
                </c:pt>
                <c:pt idx="3">
                  <c:v>15.9</c:v>
                </c:pt>
                <c:pt idx="4">
                  <c:v>14.97</c:v>
                </c:pt>
                <c:pt idx="5">
                  <c:v>14.98</c:v>
                </c:pt>
                <c:pt idx="6">
                  <c:v>14.91</c:v>
                </c:pt>
                <c:pt idx="7">
                  <c:v>14.68</c:v>
                </c:pt>
                <c:pt idx="8">
                  <c:v>13.96</c:v>
                </c:pt>
                <c:pt idx="9">
                  <c:v>15.99</c:v>
                </c:pt>
                <c:pt idx="10">
                  <c:v>15.43</c:v>
                </c:pt>
                <c:pt idx="11">
                  <c:v>13.6</c:v>
                </c:pt>
                <c:pt idx="12">
                  <c:v>14.6</c:v>
                </c:pt>
                <c:pt idx="13">
                  <c:v>11.13</c:v>
                </c:pt>
                <c:pt idx="15">
                  <c:v>15.4</c:v>
                </c:pt>
                <c:pt idx="16">
                  <c:v>14.1</c:v>
                </c:pt>
                <c:pt idx="18">
                  <c:v>15.26</c:v>
                </c:pt>
                <c:pt idx="19">
                  <c:v>14.67</c:v>
                </c:pt>
                <c:pt idx="20">
                  <c:v>15.42</c:v>
                </c:pt>
                <c:pt idx="21">
                  <c:v>15.31</c:v>
                </c:pt>
                <c:pt idx="24">
                  <c:v>16.149999999999999</c:v>
                </c:pt>
                <c:pt idx="25">
                  <c:v>15.2</c:v>
                </c:pt>
                <c:pt idx="26">
                  <c:v>15.26</c:v>
                </c:pt>
              </c:numCache>
            </c:numRef>
          </c:xVal>
          <c:yVal>
            <c:numRef>
              <c:f>Foglio2!$AY$206:$AY$232</c:f>
              <c:numCache>
                <c:formatCode>0</c:formatCode>
                <c:ptCount val="27"/>
                <c:pt idx="0">
                  <c:v>3987</c:v>
                </c:pt>
                <c:pt idx="2" formatCode="General">
                  <c:v>3513</c:v>
                </c:pt>
                <c:pt idx="3" formatCode="General">
                  <c:v>3892</c:v>
                </c:pt>
                <c:pt idx="4">
                  <c:v>3704</c:v>
                </c:pt>
                <c:pt idx="5">
                  <c:v>3649</c:v>
                </c:pt>
                <c:pt idx="6">
                  <c:v>3611</c:v>
                </c:pt>
                <c:pt idx="7">
                  <c:v>3758</c:v>
                </c:pt>
                <c:pt idx="8">
                  <c:v>3200</c:v>
                </c:pt>
                <c:pt idx="9">
                  <c:v>4450</c:v>
                </c:pt>
                <c:pt idx="11">
                  <c:v>3857</c:v>
                </c:pt>
                <c:pt idx="12">
                  <c:v>3723</c:v>
                </c:pt>
                <c:pt idx="13">
                  <c:v>3426</c:v>
                </c:pt>
                <c:pt idx="15">
                  <c:v>4749</c:v>
                </c:pt>
                <c:pt idx="16">
                  <c:v>3987</c:v>
                </c:pt>
                <c:pt idx="18">
                  <c:v>3562</c:v>
                </c:pt>
                <c:pt idx="24" formatCode="General">
                  <c:v>3653</c:v>
                </c:pt>
                <c:pt idx="25" formatCode="General">
                  <c:v>4007</c:v>
                </c:pt>
                <c:pt idx="26">
                  <c:v>3562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7D0C-4364-9029-3A79B28005F5}"/>
            </c:ext>
          </c:extLst>
        </c:ser>
        <c:ser>
          <c:idx val="6"/>
          <c:order val="6"/>
          <c:tx>
            <c:v>TA (this study)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10"/>
            <c:spPr>
              <a:solidFill>
                <a:srgbClr val="00206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Foglio2!$M$111:$M$118</c:f>
              <c:numCache>
                <c:formatCode>0.00</c:formatCode>
                <c:ptCount val="8"/>
                <c:pt idx="0">
                  <c:v>14.15</c:v>
                </c:pt>
                <c:pt idx="1">
                  <c:v>13.2</c:v>
                </c:pt>
                <c:pt idx="2">
                  <c:v>14.26</c:v>
                </c:pt>
                <c:pt idx="3">
                  <c:v>11.31</c:v>
                </c:pt>
                <c:pt idx="4">
                  <c:v>6.82</c:v>
                </c:pt>
                <c:pt idx="5">
                  <c:v>8.98</c:v>
                </c:pt>
                <c:pt idx="6">
                  <c:v>10.02</c:v>
                </c:pt>
                <c:pt idx="7">
                  <c:v>12.18</c:v>
                </c:pt>
              </c:numCache>
            </c:numRef>
          </c:xVal>
          <c:yVal>
            <c:numRef>
              <c:f>Foglio2!$AY$111:$AY$118</c:f>
              <c:numCache>
                <c:formatCode>General</c:formatCode>
                <c:ptCount val="8"/>
                <c:pt idx="0">
                  <c:v>2699</c:v>
                </c:pt>
                <c:pt idx="1">
                  <c:v>2543</c:v>
                </c:pt>
                <c:pt idx="2">
                  <c:v>3307</c:v>
                </c:pt>
                <c:pt idx="3">
                  <c:v>2182</c:v>
                </c:pt>
                <c:pt idx="4">
                  <c:v>585</c:v>
                </c:pt>
                <c:pt idx="5">
                  <c:v>1129</c:v>
                </c:pt>
                <c:pt idx="6">
                  <c:v>1409</c:v>
                </c:pt>
                <c:pt idx="7">
                  <c:v>2410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7D0C-4364-9029-3A79B28005F5}"/>
            </c:ext>
          </c:extLst>
        </c:ser>
        <c:ser>
          <c:idx val="7"/>
          <c:order val="7"/>
          <c:tx>
            <c:v>APIP (this study)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10"/>
            <c:spPr>
              <a:solidFill>
                <a:srgbClr val="C0000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Foglio2!$M$200:$M$205</c:f>
              <c:numCache>
                <c:formatCode>0.00</c:formatCode>
                <c:ptCount val="6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Foglio2!$AY$200:$AY$205</c:f>
              <c:numCache>
                <c:formatCode>0</c:formatCode>
                <c:ptCount val="6"/>
                <c:pt idx="0">
                  <c:v>1677.3358452508312</c:v>
                </c:pt>
                <c:pt idx="1">
                  <c:v>1590.7386366816768</c:v>
                </c:pt>
                <c:pt idx="2">
                  <c:v>1884</c:v>
                </c:pt>
                <c:pt idx="3">
                  <c:v>1249.8406969920668</c:v>
                </c:pt>
                <c:pt idx="4">
                  <c:v>1792.4359376772459</c:v>
                </c:pt>
                <c:pt idx="5">
                  <c:v>1263.6380722644042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7D0C-4364-9029-3A79B28005F5}"/>
            </c:ext>
          </c:extLst>
        </c:ser>
        <c:ser>
          <c:idx val="8"/>
          <c:order val="8"/>
          <c:tx>
            <c:v>IAP (San Venanzo; this study)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rgbClr val="92D05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Foglio2!$M$330:$M$333</c:f>
              <c:numCache>
                <c:formatCode>0.00</c:formatCode>
                <c:ptCount val="4"/>
                <c:pt idx="0">
                  <c:v>15.74</c:v>
                </c:pt>
                <c:pt idx="1">
                  <c:v>4.72</c:v>
                </c:pt>
                <c:pt idx="2">
                  <c:v>16.97</c:v>
                </c:pt>
                <c:pt idx="3">
                  <c:v>6.85</c:v>
                </c:pt>
              </c:numCache>
            </c:numRef>
          </c:xVal>
          <c:yVal>
            <c:numRef>
              <c:f>Foglio2!$AY$330:$AY$333</c:f>
              <c:numCache>
                <c:formatCode>0</c:formatCode>
                <c:ptCount val="4"/>
                <c:pt idx="0">
                  <c:v>1670</c:v>
                </c:pt>
                <c:pt idx="1">
                  <c:v>754</c:v>
                </c:pt>
                <c:pt idx="2">
                  <c:v>1912</c:v>
                </c:pt>
                <c:pt idx="3">
                  <c:v>329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7D0C-4364-9029-3A79B28005F5}"/>
            </c:ext>
          </c:extLst>
        </c:ser>
        <c:ser>
          <c:idx val="9"/>
          <c:order val="9"/>
          <c:tx>
            <c:v>IAP (Cupaello; San Venanzo)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rgbClr val="00B05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Foglio2!$M$334:$M$336</c:f>
              <c:numCache>
                <c:formatCode>0.00</c:formatCode>
                <c:ptCount val="3"/>
                <c:pt idx="0">
                  <c:v>15.86</c:v>
                </c:pt>
                <c:pt idx="1">
                  <c:v>15.28</c:v>
                </c:pt>
                <c:pt idx="2">
                  <c:v>14.98</c:v>
                </c:pt>
              </c:numCache>
            </c:numRef>
          </c:xVal>
          <c:yVal>
            <c:numRef>
              <c:f>Foglio2!$AY$334:$AY$336</c:f>
              <c:numCache>
                <c:formatCode>General</c:formatCode>
                <c:ptCount val="3"/>
                <c:pt idx="0">
                  <c:v>3575</c:v>
                </c:pt>
                <c:pt idx="1">
                  <c:v>4146</c:v>
                </c:pt>
                <c:pt idx="2">
                  <c:v>3516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7D0C-4364-9029-3A79B28005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5861599"/>
        <c:axId val="1125845759"/>
      </c:scatterChart>
      <c:valAx>
        <c:axId val="1125861599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/>
                  <a:t>CaO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GB" sz="1200"/>
                  <a:t>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45759"/>
        <c:crosses val="autoZero"/>
        <c:crossBetween val="midCat"/>
      </c:valAx>
      <c:valAx>
        <c:axId val="1125845759"/>
        <c:scaling>
          <c:orientation val="minMax"/>
          <c:max val="1000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/>
                  <a:t>Sr (ppm)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61599"/>
        <c:crosses val="autoZero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67808144127615111"/>
          <c:y val="3.4891763293293417E-2"/>
          <c:w val="0.28350574383136579"/>
          <c:h val="0.3840997064228738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1872199227523744"/>
          <c:y val="3.4656584751102712E-2"/>
          <c:w val="0.84078579983327328"/>
          <c:h val="0.89225498514009005"/>
        </c:manualLayout>
      </c:layout>
      <c:scatterChart>
        <c:scatterStyle val="lineMarker"/>
        <c:varyColors val="0"/>
        <c:ser>
          <c:idx val="0"/>
          <c:order val="0"/>
          <c:tx>
            <c:v>VVP (literature)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chemeClr val="accent5">
                  <a:alpha val="60000"/>
                </a:scheme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Foglio2!$M$2:$M$57</c:f>
              <c:numCache>
                <c:formatCode>0.00</c:formatCode>
                <c:ptCount val="56"/>
                <c:pt idx="2">
                  <c:v>7.9</c:v>
                </c:pt>
                <c:pt idx="3">
                  <c:v>13.5</c:v>
                </c:pt>
                <c:pt idx="4">
                  <c:v>11.4</c:v>
                </c:pt>
                <c:pt idx="5">
                  <c:v>12.1</c:v>
                </c:pt>
                <c:pt idx="6">
                  <c:v>12.2</c:v>
                </c:pt>
                <c:pt idx="7">
                  <c:v>12.2</c:v>
                </c:pt>
                <c:pt idx="8">
                  <c:v>12.1</c:v>
                </c:pt>
                <c:pt idx="9">
                  <c:v>12</c:v>
                </c:pt>
                <c:pt idx="10">
                  <c:v>12</c:v>
                </c:pt>
                <c:pt idx="11">
                  <c:v>12.2</c:v>
                </c:pt>
                <c:pt idx="12">
                  <c:v>12.3</c:v>
                </c:pt>
                <c:pt idx="13">
                  <c:v>12.3</c:v>
                </c:pt>
                <c:pt idx="14">
                  <c:v>12.2</c:v>
                </c:pt>
                <c:pt idx="15">
                  <c:v>12.2</c:v>
                </c:pt>
                <c:pt idx="16">
                  <c:v>12.1</c:v>
                </c:pt>
                <c:pt idx="17">
                  <c:v>12.1</c:v>
                </c:pt>
                <c:pt idx="18">
                  <c:v>12.2</c:v>
                </c:pt>
                <c:pt idx="19">
                  <c:v>12.2</c:v>
                </c:pt>
                <c:pt idx="20">
                  <c:v>12.3</c:v>
                </c:pt>
                <c:pt idx="21">
                  <c:v>16.5</c:v>
                </c:pt>
                <c:pt idx="22">
                  <c:v>13.6</c:v>
                </c:pt>
                <c:pt idx="23">
                  <c:v>12.5</c:v>
                </c:pt>
                <c:pt idx="24">
                  <c:v>12</c:v>
                </c:pt>
                <c:pt idx="25">
                  <c:v>12.1</c:v>
                </c:pt>
                <c:pt idx="26">
                  <c:v>9.5</c:v>
                </c:pt>
                <c:pt idx="27">
                  <c:v>12.1</c:v>
                </c:pt>
                <c:pt idx="28">
                  <c:v>12</c:v>
                </c:pt>
                <c:pt idx="29">
                  <c:v>12.2</c:v>
                </c:pt>
                <c:pt idx="30">
                  <c:v>12.2</c:v>
                </c:pt>
                <c:pt idx="31">
                  <c:v>12.2</c:v>
                </c:pt>
                <c:pt idx="32">
                  <c:v>12.2</c:v>
                </c:pt>
                <c:pt idx="33">
                  <c:v>17.29</c:v>
                </c:pt>
                <c:pt idx="34">
                  <c:v>14.19</c:v>
                </c:pt>
                <c:pt idx="35">
                  <c:v>12.99</c:v>
                </c:pt>
                <c:pt idx="36">
                  <c:v>17.7</c:v>
                </c:pt>
                <c:pt idx="37">
                  <c:v>13.45</c:v>
                </c:pt>
                <c:pt idx="38">
                  <c:v>13.68</c:v>
                </c:pt>
                <c:pt idx="39">
                  <c:v>14.56</c:v>
                </c:pt>
                <c:pt idx="40">
                  <c:v>13.73</c:v>
                </c:pt>
                <c:pt idx="41">
                  <c:v>18.86</c:v>
                </c:pt>
                <c:pt idx="42">
                  <c:v>17.41</c:v>
                </c:pt>
                <c:pt idx="43">
                  <c:v>11.515700000000001</c:v>
                </c:pt>
                <c:pt idx="44">
                  <c:v>11.1447</c:v>
                </c:pt>
                <c:pt idx="45">
                  <c:v>11.326700000000001</c:v>
                </c:pt>
                <c:pt idx="46">
                  <c:v>11.003</c:v>
                </c:pt>
                <c:pt idx="47">
                  <c:v>10.9436</c:v>
                </c:pt>
                <c:pt idx="48">
                  <c:v>11.331</c:v>
                </c:pt>
                <c:pt idx="49">
                  <c:v>11.27</c:v>
                </c:pt>
                <c:pt idx="50">
                  <c:v>10.6241</c:v>
                </c:pt>
                <c:pt idx="52">
                  <c:v>8.6999999999999993</c:v>
                </c:pt>
                <c:pt idx="53">
                  <c:v>10.18</c:v>
                </c:pt>
                <c:pt idx="54">
                  <c:v>11.54</c:v>
                </c:pt>
              </c:numCache>
            </c:numRef>
          </c:xVal>
          <c:yVal>
            <c:numRef>
              <c:f>Foglio2!$AZ$2:$AZ$57</c:f>
              <c:numCache>
                <c:formatCode>0</c:formatCode>
                <c:ptCount val="56"/>
                <c:pt idx="2">
                  <c:v>1566</c:v>
                </c:pt>
                <c:pt idx="3">
                  <c:v>1153</c:v>
                </c:pt>
                <c:pt idx="4">
                  <c:v>2339</c:v>
                </c:pt>
                <c:pt idx="5">
                  <c:v>2436</c:v>
                </c:pt>
                <c:pt idx="6">
                  <c:v>3296</c:v>
                </c:pt>
                <c:pt idx="7">
                  <c:v>3172</c:v>
                </c:pt>
                <c:pt idx="8">
                  <c:v>3127</c:v>
                </c:pt>
                <c:pt idx="9">
                  <c:v>2682</c:v>
                </c:pt>
                <c:pt idx="10">
                  <c:v>3530</c:v>
                </c:pt>
                <c:pt idx="11">
                  <c:v>2934</c:v>
                </c:pt>
                <c:pt idx="12">
                  <c:v>3668</c:v>
                </c:pt>
                <c:pt idx="13">
                  <c:v>3445</c:v>
                </c:pt>
                <c:pt idx="14">
                  <c:v>3363</c:v>
                </c:pt>
                <c:pt idx="15">
                  <c:v>2200</c:v>
                </c:pt>
                <c:pt idx="16">
                  <c:v>3034</c:v>
                </c:pt>
                <c:pt idx="17">
                  <c:v>3653</c:v>
                </c:pt>
                <c:pt idx="18">
                  <c:v>2398</c:v>
                </c:pt>
                <c:pt idx="19">
                  <c:v>2383</c:v>
                </c:pt>
                <c:pt idx="20">
                  <c:v>2107</c:v>
                </c:pt>
                <c:pt idx="21">
                  <c:v>1199</c:v>
                </c:pt>
                <c:pt idx="22">
                  <c:v>940</c:v>
                </c:pt>
                <c:pt idx="23">
                  <c:v>1862</c:v>
                </c:pt>
                <c:pt idx="24">
                  <c:v>2012</c:v>
                </c:pt>
                <c:pt idx="25">
                  <c:v>2214</c:v>
                </c:pt>
                <c:pt idx="26">
                  <c:v>1497</c:v>
                </c:pt>
                <c:pt idx="27">
                  <c:v>1714</c:v>
                </c:pt>
                <c:pt idx="28">
                  <c:v>1965</c:v>
                </c:pt>
                <c:pt idx="31">
                  <c:v>2126</c:v>
                </c:pt>
                <c:pt idx="32">
                  <c:v>2127</c:v>
                </c:pt>
                <c:pt idx="33">
                  <c:v>2879</c:v>
                </c:pt>
                <c:pt idx="34">
                  <c:v>2308</c:v>
                </c:pt>
                <c:pt idx="40">
                  <c:v>2438</c:v>
                </c:pt>
                <c:pt idx="41">
                  <c:v>2612</c:v>
                </c:pt>
                <c:pt idx="42">
                  <c:v>1412</c:v>
                </c:pt>
                <c:pt idx="43">
                  <c:v>2635.3214486269208</c:v>
                </c:pt>
                <c:pt idx="44">
                  <c:v>2904.5373512080841</c:v>
                </c:pt>
                <c:pt idx="45">
                  <c:v>3015.2790906211089</c:v>
                </c:pt>
                <c:pt idx="47">
                  <c:v>2984.9909278985238</c:v>
                </c:pt>
                <c:pt idx="48">
                  <c:v>2994.2019409037439</c:v>
                </c:pt>
                <c:pt idx="49">
                  <c:v>2950.2525158821386</c:v>
                </c:pt>
                <c:pt idx="50">
                  <c:v>3420.7402394896476</c:v>
                </c:pt>
                <c:pt idx="52">
                  <c:v>716</c:v>
                </c:pt>
                <c:pt idx="53">
                  <c:v>1163</c:v>
                </c:pt>
                <c:pt idx="54">
                  <c:v>1612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84A-4F2B-A560-791E2EE92490}"/>
            </c:ext>
          </c:extLst>
        </c:ser>
        <c:ser>
          <c:idx val="1"/>
          <c:order val="1"/>
          <c:tx>
            <c:v>TA (literature)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rgbClr val="00206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Foglio2!$M$58:$M$110</c:f>
              <c:numCache>
                <c:formatCode>0.00</c:formatCode>
                <c:ptCount val="53"/>
                <c:pt idx="0">
                  <c:v>15.76</c:v>
                </c:pt>
                <c:pt idx="1">
                  <c:v>15.02</c:v>
                </c:pt>
                <c:pt idx="2">
                  <c:v>16.559999999999999</c:v>
                </c:pt>
                <c:pt idx="3">
                  <c:v>15.63</c:v>
                </c:pt>
                <c:pt idx="4">
                  <c:v>8.43</c:v>
                </c:pt>
                <c:pt idx="5">
                  <c:v>9.8000000000000007</c:v>
                </c:pt>
                <c:pt idx="6">
                  <c:v>13.28</c:v>
                </c:pt>
                <c:pt idx="7">
                  <c:v>13.06</c:v>
                </c:pt>
                <c:pt idx="8">
                  <c:v>10.34</c:v>
                </c:pt>
                <c:pt idx="9">
                  <c:v>9.67</c:v>
                </c:pt>
                <c:pt idx="10">
                  <c:v>14.18</c:v>
                </c:pt>
                <c:pt idx="11">
                  <c:v>8.68</c:v>
                </c:pt>
                <c:pt idx="12">
                  <c:v>8.2899999999999991</c:v>
                </c:pt>
                <c:pt idx="13">
                  <c:v>7.36</c:v>
                </c:pt>
                <c:pt idx="14">
                  <c:v>9.19</c:v>
                </c:pt>
                <c:pt idx="15">
                  <c:v>9</c:v>
                </c:pt>
                <c:pt idx="16">
                  <c:v>10.09</c:v>
                </c:pt>
                <c:pt idx="17">
                  <c:v>10.99</c:v>
                </c:pt>
                <c:pt idx="18">
                  <c:v>14.58</c:v>
                </c:pt>
                <c:pt idx="19">
                  <c:v>16.45</c:v>
                </c:pt>
                <c:pt idx="20">
                  <c:v>9.57</c:v>
                </c:pt>
                <c:pt idx="21">
                  <c:v>11.2</c:v>
                </c:pt>
                <c:pt idx="22">
                  <c:v>6.52</c:v>
                </c:pt>
                <c:pt idx="23">
                  <c:v>12.24</c:v>
                </c:pt>
                <c:pt idx="24">
                  <c:v>10.09</c:v>
                </c:pt>
                <c:pt idx="25">
                  <c:v>16.98</c:v>
                </c:pt>
                <c:pt idx="26">
                  <c:v>16.54</c:v>
                </c:pt>
                <c:pt idx="27">
                  <c:v>15.64</c:v>
                </c:pt>
                <c:pt idx="28">
                  <c:v>15.22</c:v>
                </c:pt>
                <c:pt idx="29">
                  <c:v>10.4</c:v>
                </c:pt>
                <c:pt idx="30">
                  <c:v>13.98</c:v>
                </c:pt>
                <c:pt idx="31">
                  <c:v>11.03</c:v>
                </c:pt>
                <c:pt idx="39">
                  <c:v>14.28</c:v>
                </c:pt>
                <c:pt idx="40">
                  <c:v>9.7899999999999991</c:v>
                </c:pt>
                <c:pt idx="41">
                  <c:v>10.45</c:v>
                </c:pt>
                <c:pt idx="42">
                  <c:v>16.059999999999999</c:v>
                </c:pt>
                <c:pt idx="43">
                  <c:v>15.23</c:v>
                </c:pt>
                <c:pt idx="44">
                  <c:v>16</c:v>
                </c:pt>
                <c:pt idx="49">
                  <c:v>16.79</c:v>
                </c:pt>
              </c:numCache>
            </c:numRef>
          </c:xVal>
          <c:yVal>
            <c:numRef>
              <c:f>Foglio2!$AZ$58:$AZ$110</c:f>
              <c:numCache>
                <c:formatCode>0</c:formatCode>
                <c:ptCount val="53"/>
                <c:pt idx="0">
                  <c:v>1897.58</c:v>
                </c:pt>
                <c:pt idx="1">
                  <c:v>2196.5500000000002</c:v>
                </c:pt>
                <c:pt idx="2">
                  <c:v>1943</c:v>
                </c:pt>
                <c:pt idx="3">
                  <c:v>2002</c:v>
                </c:pt>
                <c:pt idx="4">
                  <c:v>1948</c:v>
                </c:pt>
                <c:pt idx="5">
                  <c:v>1583</c:v>
                </c:pt>
                <c:pt idx="6">
                  <c:v>2238</c:v>
                </c:pt>
                <c:pt idx="7">
                  <c:v>2860.61</c:v>
                </c:pt>
                <c:pt idx="8">
                  <c:v>3501.27</c:v>
                </c:pt>
                <c:pt idx="9">
                  <c:v>2929</c:v>
                </c:pt>
                <c:pt idx="10">
                  <c:v>2344</c:v>
                </c:pt>
                <c:pt idx="11">
                  <c:v>1741</c:v>
                </c:pt>
                <c:pt idx="12">
                  <c:v>1369.98</c:v>
                </c:pt>
                <c:pt idx="13">
                  <c:v>1138.4000000000001</c:v>
                </c:pt>
                <c:pt idx="15">
                  <c:v>1912</c:v>
                </c:pt>
                <c:pt idx="16">
                  <c:v>1964</c:v>
                </c:pt>
                <c:pt idx="17">
                  <c:v>2149</c:v>
                </c:pt>
                <c:pt idx="18">
                  <c:v>2372</c:v>
                </c:pt>
                <c:pt idx="19">
                  <c:v>1954</c:v>
                </c:pt>
                <c:pt idx="20">
                  <c:v>2370</c:v>
                </c:pt>
                <c:pt idx="21">
                  <c:v>1987</c:v>
                </c:pt>
                <c:pt idx="22">
                  <c:v>1207</c:v>
                </c:pt>
                <c:pt idx="23">
                  <c:v>1140</c:v>
                </c:pt>
                <c:pt idx="25">
                  <c:v>7000</c:v>
                </c:pt>
                <c:pt idx="26">
                  <c:v>2000</c:v>
                </c:pt>
                <c:pt idx="27">
                  <c:v>1800</c:v>
                </c:pt>
                <c:pt idx="28">
                  <c:v>4500</c:v>
                </c:pt>
                <c:pt idx="29">
                  <c:v>7500</c:v>
                </c:pt>
                <c:pt idx="30">
                  <c:v>2506</c:v>
                </c:pt>
                <c:pt idx="31">
                  <c:v>1880</c:v>
                </c:pt>
                <c:pt idx="39">
                  <c:v>2327</c:v>
                </c:pt>
                <c:pt idx="40">
                  <c:v>3044</c:v>
                </c:pt>
                <c:pt idx="41">
                  <c:v>1969</c:v>
                </c:pt>
                <c:pt idx="42">
                  <c:v>3370</c:v>
                </c:pt>
                <c:pt idx="43">
                  <c:v>2600</c:v>
                </c:pt>
                <c:pt idx="44">
                  <c:v>2800</c:v>
                </c:pt>
                <c:pt idx="49">
                  <c:v>2900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84A-4F2B-A560-791E2EE92490}"/>
            </c:ext>
          </c:extLst>
        </c:ser>
        <c:ser>
          <c:idx val="2"/>
          <c:order val="2"/>
          <c:tx>
            <c:v>APIP (literature)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Foglio2!$M$160:$M$199</c:f>
              <c:numCache>
                <c:formatCode>General</c:formatCode>
                <c:ptCount val="40"/>
                <c:pt idx="0" formatCode="0.00">
                  <c:v>10.093170889582449</c:v>
                </c:pt>
                <c:pt idx="1">
                  <c:v>15.06</c:v>
                </c:pt>
                <c:pt idx="2">
                  <c:v>11.36</c:v>
                </c:pt>
                <c:pt idx="3">
                  <c:v>16.2</c:v>
                </c:pt>
                <c:pt idx="4">
                  <c:v>11.02</c:v>
                </c:pt>
                <c:pt idx="5">
                  <c:v>17.79</c:v>
                </c:pt>
                <c:pt idx="6" formatCode="0.00">
                  <c:v>10.257903559175</c:v>
                </c:pt>
                <c:pt idx="7" formatCode="0.00">
                  <c:v>10.61</c:v>
                </c:pt>
                <c:pt idx="8" formatCode="0.00">
                  <c:v>12.59236904545393</c:v>
                </c:pt>
                <c:pt idx="9" formatCode="0.00">
                  <c:v>10.5749216120375</c:v>
                </c:pt>
                <c:pt idx="10" formatCode="0.00">
                  <c:v>11.011346001425</c:v>
                </c:pt>
                <c:pt idx="11" formatCode="0.00">
                  <c:v>7.17</c:v>
                </c:pt>
                <c:pt idx="12" formatCode="0.00">
                  <c:v>11.4</c:v>
                </c:pt>
                <c:pt idx="13" formatCode="0.00">
                  <c:v>7.17</c:v>
                </c:pt>
                <c:pt idx="14" formatCode="0.00">
                  <c:v>21.4</c:v>
                </c:pt>
                <c:pt idx="15" formatCode="0.00">
                  <c:v>16.149999999999999</c:v>
                </c:pt>
                <c:pt idx="16" formatCode="0.00">
                  <c:v>3.42</c:v>
                </c:pt>
                <c:pt idx="17" formatCode="0.00">
                  <c:v>19.899999999999999</c:v>
                </c:pt>
                <c:pt idx="18" formatCode="0.00">
                  <c:v>15.7</c:v>
                </c:pt>
                <c:pt idx="19" formatCode="0.00">
                  <c:v>7.34</c:v>
                </c:pt>
                <c:pt idx="20" formatCode="0.00">
                  <c:v>6.32</c:v>
                </c:pt>
                <c:pt idx="21" formatCode="0.00">
                  <c:v>7.19</c:v>
                </c:pt>
                <c:pt idx="22" formatCode="0.00">
                  <c:v>8.1999999999999993</c:v>
                </c:pt>
                <c:pt idx="23" formatCode="0.00">
                  <c:v>7.65</c:v>
                </c:pt>
                <c:pt idx="24" formatCode="0.00">
                  <c:v>12.2</c:v>
                </c:pt>
                <c:pt idx="25" formatCode="0.00">
                  <c:v>14.3</c:v>
                </c:pt>
                <c:pt idx="26" formatCode="0.00">
                  <c:v>10.85</c:v>
                </c:pt>
                <c:pt idx="27" formatCode="0.00">
                  <c:v>4.45</c:v>
                </c:pt>
                <c:pt idx="28" formatCode="0.00">
                  <c:v>5.97</c:v>
                </c:pt>
                <c:pt idx="29" formatCode="0.00">
                  <c:v>6.63</c:v>
                </c:pt>
                <c:pt idx="30" formatCode="0.00">
                  <c:v>5.23</c:v>
                </c:pt>
                <c:pt idx="31" formatCode="0.00">
                  <c:v>9.17</c:v>
                </c:pt>
                <c:pt idx="32" formatCode="0.00">
                  <c:v>11.95</c:v>
                </c:pt>
                <c:pt idx="33" formatCode="0.00">
                  <c:v>9.26</c:v>
                </c:pt>
                <c:pt idx="34" formatCode="0.00">
                  <c:v>8.42</c:v>
                </c:pt>
                <c:pt idx="35" formatCode="0.00">
                  <c:v>7.59</c:v>
                </c:pt>
                <c:pt idx="36" formatCode="0.00">
                  <c:v>7.24</c:v>
                </c:pt>
                <c:pt idx="37" formatCode="0.00">
                  <c:v>6.58</c:v>
                </c:pt>
                <c:pt idx="38" formatCode="0.00">
                  <c:v>14.9</c:v>
                </c:pt>
                <c:pt idx="39" formatCode="0.00">
                  <c:v>12.4</c:v>
                </c:pt>
              </c:numCache>
            </c:numRef>
          </c:xVal>
          <c:yVal>
            <c:numRef>
              <c:f>Foglio2!$AZ$160:$AZ$199</c:f>
              <c:numCache>
                <c:formatCode>General</c:formatCode>
                <c:ptCount val="40"/>
                <c:pt idx="0" formatCode="0">
                  <c:v>3789.6265870201587</c:v>
                </c:pt>
                <c:pt idx="1">
                  <c:v>15900</c:v>
                </c:pt>
                <c:pt idx="2">
                  <c:v>50100</c:v>
                </c:pt>
                <c:pt idx="3">
                  <c:v>5210</c:v>
                </c:pt>
                <c:pt idx="4">
                  <c:v>3560</c:v>
                </c:pt>
                <c:pt idx="5">
                  <c:v>12100</c:v>
                </c:pt>
                <c:pt idx="6" formatCode="0">
                  <c:v>5620</c:v>
                </c:pt>
                <c:pt idx="7" formatCode="0">
                  <c:v>2151.1736277843925</c:v>
                </c:pt>
                <c:pt idx="8" formatCode="0">
                  <c:v>33426.9231852831</c:v>
                </c:pt>
                <c:pt idx="9" formatCode="0">
                  <c:v>3597.9980215671985</c:v>
                </c:pt>
                <c:pt idx="10" formatCode="0">
                  <c:v>34408.823836917647</c:v>
                </c:pt>
                <c:pt idx="11" formatCode="0">
                  <c:v>4480</c:v>
                </c:pt>
                <c:pt idx="12" formatCode="0">
                  <c:v>4740</c:v>
                </c:pt>
                <c:pt idx="13" formatCode="0">
                  <c:v>4110</c:v>
                </c:pt>
                <c:pt idx="14" formatCode="0">
                  <c:v>4860</c:v>
                </c:pt>
                <c:pt idx="15" formatCode="0">
                  <c:v>3980</c:v>
                </c:pt>
                <c:pt idx="16" formatCode="0">
                  <c:v>9620</c:v>
                </c:pt>
                <c:pt idx="17" formatCode="0">
                  <c:v>6880</c:v>
                </c:pt>
                <c:pt idx="18" formatCode="0">
                  <c:v>5070</c:v>
                </c:pt>
                <c:pt idx="19" formatCode="0">
                  <c:v>2080</c:v>
                </c:pt>
                <c:pt idx="20" formatCode="0">
                  <c:v>1300</c:v>
                </c:pt>
                <c:pt idx="21" formatCode="0">
                  <c:v>1655</c:v>
                </c:pt>
                <c:pt idx="22" formatCode="0">
                  <c:v>1310</c:v>
                </c:pt>
                <c:pt idx="23" formatCode="0">
                  <c:v>1165</c:v>
                </c:pt>
                <c:pt idx="24" formatCode="0">
                  <c:v>684</c:v>
                </c:pt>
                <c:pt idx="25" formatCode="0">
                  <c:v>1580</c:v>
                </c:pt>
                <c:pt idx="26" formatCode="0">
                  <c:v>480</c:v>
                </c:pt>
                <c:pt idx="27" formatCode="0">
                  <c:v>4130</c:v>
                </c:pt>
                <c:pt idx="28" formatCode="0">
                  <c:v>4170</c:v>
                </c:pt>
                <c:pt idx="29" formatCode="0">
                  <c:v>4910</c:v>
                </c:pt>
                <c:pt idx="30" formatCode="0">
                  <c:v>1120</c:v>
                </c:pt>
                <c:pt idx="31" formatCode="0">
                  <c:v>820</c:v>
                </c:pt>
                <c:pt idx="32" formatCode="0">
                  <c:v>1620</c:v>
                </c:pt>
                <c:pt idx="33" formatCode="0">
                  <c:v>3400</c:v>
                </c:pt>
                <c:pt idx="34" formatCode="0">
                  <c:v>1270</c:v>
                </c:pt>
                <c:pt idx="35" formatCode="0">
                  <c:v>1310</c:v>
                </c:pt>
                <c:pt idx="36" formatCode="0">
                  <c:v>2800</c:v>
                </c:pt>
                <c:pt idx="37" formatCode="0">
                  <c:v>1440</c:v>
                </c:pt>
                <c:pt idx="38" formatCode="0">
                  <c:v>2776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84A-4F2B-A560-791E2EE92490}"/>
            </c:ext>
          </c:extLst>
        </c:ser>
        <c:ser>
          <c:idx val="3"/>
          <c:order val="3"/>
          <c:tx>
            <c:v>GAP (literature)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FFC00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Foglio2!$M$119:$M$159</c:f>
              <c:numCache>
                <c:formatCode>0.00</c:formatCode>
                <c:ptCount val="41"/>
                <c:pt idx="0">
                  <c:v>11.28</c:v>
                </c:pt>
                <c:pt idx="1">
                  <c:v>13.19</c:v>
                </c:pt>
                <c:pt idx="2">
                  <c:v>13.16</c:v>
                </c:pt>
                <c:pt idx="3">
                  <c:v>15.43</c:v>
                </c:pt>
                <c:pt idx="4">
                  <c:v>13.39</c:v>
                </c:pt>
                <c:pt idx="5">
                  <c:v>13.55</c:v>
                </c:pt>
                <c:pt idx="6">
                  <c:v>10.130000000000001</c:v>
                </c:pt>
                <c:pt idx="7">
                  <c:v>14.01</c:v>
                </c:pt>
                <c:pt idx="8">
                  <c:v>13.91</c:v>
                </c:pt>
                <c:pt idx="9">
                  <c:v>13.63</c:v>
                </c:pt>
                <c:pt idx="10">
                  <c:v>13.88</c:v>
                </c:pt>
                <c:pt idx="11">
                  <c:v>14.05</c:v>
                </c:pt>
                <c:pt idx="12">
                  <c:v>12.03</c:v>
                </c:pt>
                <c:pt idx="13">
                  <c:v>15.02</c:v>
                </c:pt>
                <c:pt idx="14">
                  <c:v>11.11</c:v>
                </c:pt>
                <c:pt idx="15" formatCode="General">
                  <c:v>14.82</c:v>
                </c:pt>
                <c:pt idx="16" formatCode="General">
                  <c:v>13.1</c:v>
                </c:pt>
                <c:pt idx="17" formatCode="General">
                  <c:v>13.27</c:v>
                </c:pt>
                <c:pt idx="18" formatCode="General">
                  <c:v>13.45</c:v>
                </c:pt>
                <c:pt idx="19" formatCode="General">
                  <c:v>15.53</c:v>
                </c:pt>
                <c:pt idx="20" formatCode="General">
                  <c:v>13.02</c:v>
                </c:pt>
                <c:pt idx="21" formatCode="General">
                  <c:v>14.05</c:v>
                </c:pt>
                <c:pt idx="22" formatCode="General">
                  <c:v>13.73</c:v>
                </c:pt>
                <c:pt idx="23" formatCode="General">
                  <c:v>15.32</c:v>
                </c:pt>
                <c:pt idx="24" formatCode="General">
                  <c:v>13.86</c:v>
                </c:pt>
                <c:pt idx="25" formatCode="General">
                  <c:v>12.44</c:v>
                </c:pt>
                <c:pt idx="26" formatCode="General">
                  <c:v>14.09</c:v>
                </c:pt>
                <c:pt idx="27" formatCode="General">
                  <c:v>14.13</c:v>
                </c:pt>
                <c:pt idx="28" formatCode="General">
                  <c:v>13.17</c:v>
                </c:pt>
                <c:pt idx="29" formatCode="General">
                  <c:v>13.64</c:v>
                </c:pt>
                <c:pt idx="30" formatCode="General">
                  <c:v>11.81</c:v>
                </c:pt>
                <c:pt idx="31" formatCode="General">
                  <c:v>13.89</c:v>
                </c:pt>
                <c:pt idx="32" formatCode="General">
                  <c:v>12.64</c:v>
                </c:pt>
                <c:pt idx="33" formatCode="General">
                  <c:v>11.05</c:v>
                </c:pt>
                <c:pt idx="34" formatCode="General">
                  <c:v>12.19</c:v>
                </c:pt>
                <c:pt idx="35" formatCode="General">
                  <c:v>13.6</c:v>
                </c:pt>
                <c:pt idx="36" formatCode="General">
                  <c:v>11.27</c:v>
                </c:pt>
                <c:pt idx="37" formatCode="General">
                  <c:v>14.02</c:v>
                </c:pt>
                <c:pt idx="38" formatCode="General">
                  <c:v>15.58</c:v>
                </c:pt>
                <c:pt idx="39" formatCode="General">
                  <c:v>10.99</c:v>
                </c:pt>
                <c:pt idx="40">
                  <c:v>12.92</c:v>
                </c:pt>
              </c:numCache>
            </c:numRef>
          </c:xVal>
          <c:yVal>
            <c:numRef>
              <c:f>Foglio2!$AZ$119:$AZ$159</c:f>
              <c:numCache>
                <c:formatCode>General</c:formatCode>
                <c:ptCount val="41"/>
                <c:pt idx="0">
                  <c:v>898</c:v>
                </c:pt>
                <c:pt idx="1">
                  <c:v>1257</c:v>
                </c:pt>
                <c:pt idx="2">
                  <c:v>1223</c:v>
                </c:pt>
                <c:pt idx="3">
                  <c:v>1209</c:v>
                </c:pt>
                <c:pt idx="4">
                  <c:v>872</c:v>
                </c:pt>
                <c:pt idx="5">
                  <c:v>1450</c:v>
                </c:pt>
                <c:pt idx="6">
                  <c:v>510</c:v>
                </c:pt>
                <c:pt idx="7">
                  <c:v>888</c:v>
                </c:pt>
                <c:pt idx="8">
                  <c:v>1308</c:v>
                </c:pt>
                <c:pt idx="9">
                  <c:v>1776</c:v>
                </c:pt>
                <c:pt idx="10">
                  <c:v>1233</c:v>
                </c:pt>
                <c:pt idx="11">
                  <c:v>1419</c:v>
                </c:pt>
                <c:pt idx="12">
                  <c:v>1962</c:v>
                </c:pt>
                <c:pt idx="13">
                  <c:v>1600</c:v>
                </c:pt>
                <c:pt idx="14">
                  <c:v>1074</c:v>
                </c:pt>
                <c:pt idx="15">
                  <c:v>1660</c:v>
                </c:pt>
                <c:pt idx="16">
                  <c:v>1760</c:v>
                </c:pt>
                <c:pt idx="17">
                  <c:v>1510</c:v>
                </c:pt>
                <c:pt idx="18">
                  <c:v>1315</c:v>
                </c:pt>
                <c:pt idx="19">
                  <c:v>1420</c:v>
                </c:pt>
                <c:pt idx="20">
                  <c:v>1690</c:v>
                </c:pt>
                <c:pt idx="21">
                  <c:v>2970</c:v>
                </c:pt>
                <c:pt idx="22">
                  <c:v>1434</c:v>
                </c:pt>
                <c:pt idx="23">
                  <c:v>1559</c:v>
                </c:pt>
                <c:pt idx="24">
                  <c:v>1775</c:v>
                </c:pt>
                <c:pt idx="25">
                  <c:v>1253</c:v>
                </c:pt>
                <c:pt idx="26">
                  <c:v>1295</c:v>
                </c:pt>
                <c:pt idx="27">
                  <c:v>1260</c:v>
                </c:pt>
                <c:pt idx="28">
                  <c:v>1080</c:v>
                </c:pt>
                <c:pt idx="29">
                  <c:v>1225</c:v>
                </c:pt>
                <c:pt idx="30">
                  <c:v>1654</c:v>
                </c:pt>
                <c:pt idx="31">
                  <c:v>1463</c:v>
                </c:pt>
                <c:pt idx="32">
                  <c:v>879</c:v>
                </c:pt>
                <c:pt idx="33">
                  <c:v>2574</c:v>
                </c:pt>
                <c:pt idx="34">
                  <c:v>1692</c:v>
                </c:pt>
                <c:pt idx="35">
                  <c:v>896</c:v>
                </c:pt>
                <c:pt idx="36">
                  <c:v>1232</c:v>
                </c:pt>
                <c:pt idx="37">
                  <c:v>1568</c:v>
                </c:pt>
                <c:pt idx="38">
                  <c:v>1472</c:v>
                </c:pt>
                <c:pt idx="39">
                  <c:v>945</c:v>
                </c:pt>
                <c:pt idx="40">
                  <c:v>1590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84A-4F2B-A560-791E2EE92490}"/>
            </c:ext>
          </c:extLst>
        </c:ser>
        <c:ser>
          <c:idx val="4"/>
          <c:order val="4"/>
          <c:tx>
            <c:v>IAP (San Venanzo;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8"/>
            <c:spPr>
              <a:solidFill>
                <a:srgbClr val="92D05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Foglio2!$M$233:$M$329</c:f>
              <c:numCache>
                <c:formatCode>0.00</c:formatCode>
                <c:ptCount val="91"/>
                <c:pt idx="0">
                  <c:v>15.5</c:v>
                </c:pt>
                <c:pt idx="1">
                  <c:v>15.67</c:v>
                </c:pt>
                <c:pt idx="2">
                  <c:v>15.21</c:v>
                </c:pt>
                <c:pt idx="4">
                  <c:v>15.11</c:v>
                </c:pt>
                <c:pt idx="5">
                  <c:v>2.5</c:v>
                </c:pt>
                <c:pt idx="6">
                  <c:v>4.7</c:v>
                </c:pt>
                <c:pt idx="7">
                  <c:v>7.5</c:v>
                </c:pt>
                <c:pt idx="8">
                  <c:v>5.0999999999999996</c:v>
                </c:pt>
                <c:pt idx="9">
                  <c:v>10.4</c:v>
                </c:pt>
                <c:pt idx="10">
                  <c:v>5.5</c:v>
                </c:pt>
                <c:pt idx="11">
                  <c:v>5.6</c:v>
                </c:pt>
                <c:pt idx="12">
                  <c:v>13.6</c:v>
                </c:pt>
                <c:pt idx="13">
                  <c:v>8.4</c:v>
                </c:pt>
                <c:pt idx="14">
                  <c:v>9.8000000000000007</c:v>
                </c:pt>
                <c:pt idx="16">
                  <c:v>12.8</c:v>
                </c:pt>
                <c:pt idx="18">
                  <c:v>14.8</c:v>
                </c:pt>
                <c:pt idx="19">
                  <c:v>16.23</c:v>
                </c:pt>
                <c:pt idx="21">
                  <c:v>15.69</c:v>
                </c:pt>
                <c:pt idx="22">
                  <c:v>16.62</c:v>
                </c:pt>
                <c:pt idx="23">
                  <c:v>16.68</c:v>
                </c:pt>
                <c:pt idx="24">
                  <c:v>16.05</c:v>
                </c:pt>
                <c:pt idx="25">
                  <c:v>15.5</c:v>
                </c:pt>
                <c:pt idx="26">
                  <c:v>15.67</c:v>
                </c:pt>
                <c:pt idx="27">
                  <c:v>15.21</c:v>
                </c:pt>
                <c:pt idx="29">
                  <c:v>15.11</c:v>
                </c:pt>
                <c:pt idx="30">
                  <c:v>15.73</c:v>
                </c:pt>
                <c:pt idx="31">
                  <c:v>15.61</c:v>
                </c:pt>
                <c:pt idx="32">
                  <c:v>15.62</c:v>
                </c:pt>
                <c:pt idx="33">
                  <c:v>15.64</c:v>
                </c:pt>
                <c:pt idx="34">
                  <c:v>2.5</c:v>
                </c:pt>
                <c:pt idx="35">
                  <c:v>4.7</c:v>
                </c:pt>
                <c:pt idx="36">
                  <c:v>7.5</c:v>
                </c:pt>
                <c:pt idx="37">
                  <c:v>5.0999999999999996</c:v>
                </c:pt>
                <c:pt idx="38">
                  <c:v>10.4</c:v>
                </c:pt>
                <c:pt idx="39">
                  <c:v>5.5</c:v>
                </c:pt>
                <c:pt idx="40">
                  <c:v>5.6</c:v>
                </c:pt>
                <c:pt idx="41">
                  <c:v>13.6</c:v>
                </c:pt>
                <c:pt idx="42">
                  <c:v>8.4</c:v>
                </c:pt>
                <c:pt idx="43">
                  <c:v>9.8000000000000007</c:v>
                </c:pt>
                <c:pt idx="44">
                  <c:v>15.2</c:v>
                </c:pt>
                <c:pt idx="45">
                  <c:v>15.8</c:v>
                </c:pt>
                <c:pt idx="47">
                  <c:v>12.8</c:v>
                </c:pt>
                <c:pt idx="49">
                  <c:v>18.2</c:v>
                </c:pt>
                <c:pt idx="50">
                  <c:v>20.100000000000001</c:v>
                </c:pt>
                <c:pt idx="51">
                  <c:v>14.8</c:v>
                </c:pt>
                <c:pt idx="52">
                  <c:v>16.23</c:v>
                </c:pt>
                <c:pt idx="53">
                  <c:v>13.8</c:v>
                </c:pt>
                <c:pt idx="54">
                  <c:v>12.5</c:v>
                </c:pt>
                <c:pt idx="56">
                  <c:v>15.69</c:v>
                </c:pt>
                <c:pt idx="57">
                  <c:v>16.62</c:v>
                </c:pt>
                <c:pt idx="58">
                  <c:v>16.68</c:v>
                </c:pt>
                <c:pt idx="59">
                  <c:v>16.05</c:v>
                </c:pt>
                <c:pt idx="70">
                  <c:v>15.69</c:v>
                </c:pt>
                <c:pt idx="71">
                  <c:v>15.41</c:v>
                </c:pt>
                <c:pt idx="72">
                  <c:v>16.079999999999998</c:v>
                </c:pt>
                <c:pt idx="73">
                  <c:v>15.35</c:v>
                </c:pt>
                <c:pt idx="76">
                  <c:v>16.079999999999998</c:v>
                </c:pt>
                <c:pt idx="77">
                  <c:v>15.35</c:v>
                </c:pt>
                <c:pt idx="79">
                  <c:v>17.600000000000001</c:v>
                </c:pt>
                <c:pt idx="80">
                  <c:v>17.670000000000002</c:v>
                </c:pt>
                <c:pt idx="81">
                  <c:v>18.850000000000001</c:v>
                </c:pt>
                <c:pt idx="82">
                  <c:v>17.88</c:v>
                </c:pt>
                <c:pt idx="84">
                  <c:v>17.600000000000001</c:v>
                </c:pt>
                <c:pt idx="85">
                  <c:v>17.670000000000002</c:v>
                </c:pt>
                <c:pt idx="86">
                  <c:v>16.25</c:v>
                </c:pt>
                <c:pt idx="87">
                  <c:v>18.13</c:v>
                </c:pt>
                <c:pt idx="88">
                  <c:v>17.82</c:v>
                </c:pt>
                <c:pt idx="89">
                  <c:v>17.739999999999998</c:v>
                </c:pt>
                <c:pt idx="90">
                  <c:v>17.59</c:v>
                </c:pt>
              </c:numCache>
            </c:numRef>
          </c:xVal>
          <c:yVal>
            <c:numRef>
              <c:f>Foglio2!$AZ$233:$AZ$329</c:f>
              <c:numCache>
                <c:formatCode>0</c:formatCode>
                <c:ptCount val="91"/>
                <c:pt idx="0">
                  <c:v>617</c:v>
                </c:pt>
                <c:pt idx="1">
                  <c:v>720</c:v>
                </c:pt>
                <c:pt idx="2">
                  <c:v>501</c:v>
                </c:pt>
                <c:pt idx="4">
                  <c:v>669</c:v>
                </c:pt>
                <c:pt idx="5">
                  <c:v>845</c:v>
                </c:pt>
                <c:pt idx="6">
                  <c:v>598</c:v>
                </c:pt>
                <c:pt idx="7">
                  <c:v>531</c:v>
                </c:pt>
                <c:pt idx="8">
                  <c:v>671</c:v>
                </c:pt>
                <c:pt idx="9">
                  <c:v>614</c:v>
                </c:pt>
                <c:pt idx="10">
                  <c:v>653</c:v>
                </c:pt>
                <c:pt idx="11">
                  <c:v>786</c:v>
                </c:pt>
                <c:pt idx="12">
                  <c:v>624</c:v>
                </c:pt>
                <c:pt idx="13">
                  <c:v>807</c:v>
                </c:pt>
                <c:pt idx="14">
                  <c:v>789</c:v>
                </c:pt>
                <c:pt idx="16">
                  <c:v>588</c:v>
                </c:pt>
                <c:pt idx="18">
                  <c:v>779</c:v>
                </c:pt>
                <c:pt idx="25">
                  <c:v>617</c:v>
                </c:pt>
                <c:pt idx="26">
                  <c:v>720</c:v>
                </c:pt>
                <c:pt idx="27">
                  <c:v>501</c:v>
                </c:pt>
                <c:pt idx="29">
                  <c:v>669</c:v>
                </c:pt>
                <c:pt idx="30">
                  <c:v>642</c:v>
                </c:pt>
                <c:pt idx="31">
                  <c:v>670</c:v>
                </c:pt>
                <c:pt idx="32">
                  <c:v>690</c:v>
                </c:pt>
                <c:pt idx="33">
                  <c:v>698</c:v>
                </c:pt>
                <c:pt idx="34">
                  <c:v>845</c:v>
                </c:pt>
                <c:pt idx="35">
                  <c:v>598</c:v>
                </c:pt>
                <c:pt idx="36">
                  <c:v>531</c:v>
                </c:pt>
                <c:pt idx="37">
                  <c:v>671</c:v>
                </c:pt>
                <c:pt idx="38">
                  <c:v>614</c:v>
                </c:pt>
                <c:pt idx="39">
                  <c:v>653</c:v>
                </c:pt>
                <c:pt idx="40">
                  <c:v>786</c:v>
                </c:pt>
                <c:pt idx="41">
                  <c:v>624</c:v>
                </c:pt>
                <c:pt idx="42">
                  <c:v>807</c:v>
                </c:pt>
                <c:pt idx="43">
                  <c:v>789</c:v>
                </c:pt>
                <c:pt idx="44">
                  <c:v>725</c:v>
                </c:pt>
                <c:pt idx="45">
                  <c:v>700</c:v>
                </c:pt>
                <c:pt idx="47">
                  <c:v>588</c:v>
                </c:pt>
                <c:pt idx="49">
                  <c:v>534</c:v>
                </c:pt>
                <c:pt idx="50">
                  <c:v>630</c:v>
                </c:pt>
                <c:pt idx="51">
                  <c:v>779</c:v>
                </c:pt>
                <c:pt idx="53">
                  <c:v>851</c:v>
                </c:pt>
                <c:pt idx="54">
                  <c:v>545</c:v>
                </c:pt>
                <c:pt idx="72">
                  <c:v>646</c:v>
                </c:pt>
                <c:pt idx="73">
                  <c:v>689</c:v>
                </c:pt>
                <c:pt idx="76">
                  <c:v>646</c:v>
                </c:pt>
                <c:pt idx="77">
                  <c:v>689</c:v>
                </c:pt>
                <c:pt idx="79">
                  <c:v>1940</c:v>
                </c:pt>
                <c:pt idx="80">
                  <c:v>2009.5</c:v>
                </c:pt>
                <c:pt idx="81">
                  <c:v>2044</c:v>
                </c:pt>
                <c:pt idx="82">
                  <c:v>2159</c:v>
                </c:pt>
                <c:pt idx="84">
                  <c:v>1940</c:v>
                </c:pt>
                <c:pt idx="85">
                  <c:v>2009.5</c:v>
                </c:pt>
                <c:pt idx="90">
                  <c:v>1399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584A-4F2B-A560-791E2EE92490}"/>
            </c:ext>
          </c:extLst>
        </c:ser>
        <c:ser>
          <c:idx val="5"/>
          <c:order val="5"/>
          <c:tx>
            <c:v>IAP (Cupaello;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8"/>
            <c:spPr>
              <a:solidFill>
                <a:srgbClr val="00B05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Foglio2!$M$206:$M$232</c:f>
              <c:numCache>
                <c:formatCode>0.00</c:formatCode>
                <c:ptCount val="27"/>
                <c:pt idx="0">
                  <c:v>14.1</c:v>
                </c:pt>
                <c:pt idx="2">
                  <c:v>15.84</c:v>
                </c:pt>
                <c:pt idx="3">
                  <c:v>15.9</c:v>
                </c:pt>
                <c:pt idx="4">
                  <c:v>14.97</c:v>
                </c:pt>
                <c:pt idx="5">
                  <c:v>14.98</c:v>
                </c:pt>
                <c:pt idx="6">
                  <c:v>14.91</c:v>
                </c:pt>
                <c:pt idx="7">
                  <c:v>14.68</c:v>
                </c:pt>
                <c:pt idx="8">
                  <c:v>13.96</c:v>
                </c:pt>
                <c:pt idx="9">
                  <c:v>15.99</c:v>
                </c:pt>
                <c:pt idx="10">
                  <c:v>15.43</c:v>
                </c:pt>
                <c:pt idx="11">
                  <c:v>13.6</c:v>
                </c:pt>
                <c:pt idx="12">
                  <c:v>14.6</c:v>
                </c:pt>
                <c:pt idx="13">
                  <c:v>11.13</c:v>
                </c:pt>
                <c:pt idx="15">
                  <c:v>15.4</c:v>
                </c:pt>
                <c:pt idx="16">
                  <c:v>14.1</c:v>
                </c:pt>
                <c:pt idx="18">
                  <c:v>15.26</c:v>
                </c:pt>
                <c:pt idx="19">
                  <c:v>14.67</c:v>
                </c:pt>
                <c:pt idx="20">
                  <c:v>15.42</c:v>
                </c:pt>
                <c:pt idx="21">
                  <c:v>15.31</c:v>
                </c:pt>
                <c:pt idx="24">
                  <c:v>16.149999999999999</c:v>
                </c:pt>
                <c:pt idx="25">
                  <c:v>15.2</c:v>
                </c:pt>
                <c:pt idx="26">
                  <c:v>15.26</c:v>
                </c:pt>
              </c:numCache>
            </c:numRef>
          </c:xVal>
          <c:yVal>
            <c:numRef>
              <c:f>Foglio2!$AZ$206:$AZ$232</c:f>
              <c:numCache>
                <c:formatCode>0</c:formatCode>
                <c:ptCount val="27"/>
                <c:pt idx="0">
                  <c:v>3570</c:v>
                </c:pt>
                <c:pt idx="2" formatCode="General">
                  <c:v>3707</c:v>
                </c:pt>
                <c:pt idx="3" formatCode="General">
                  <c:v>3631</c:v>
                </c:pt>
                <c:pt idx="4">
                  <c:v>4390</c:v>
                </c:pt>
                <c:pt idx="5">
                  <c:v>4388</c:v>
                </c:pt>
                <c:pt idx="6">
                  <c:v>4557</c:v>
                </c:pt>
                <c:pt idx="7">
                  <c:v>3980</c:v>
                </c:pt>
                <c:pt idx="8">
                  <c:v>4090</c:v>
                </c:pt>
                <c:pt idx="9">
                  <c:v>5750</c:v>
                </c:pt>
                <c:pt idx="11">
                  <c:v>4218</c:v>
                </c:pt>
                <c:pt idx="12">
                  <c:v>4189</c:v>
                </c:pt>
                <c:pt idx="13">
                  <c:v>4470</c:v>
                </c:pt>
                <c:pt idx="15">
                  <c:v>4360</c:v>
                </c:pt>
                <c:pt idx="16">
                  <c:v>3570</c:v>
                </c:pt>
                <c:pt idx="24" formatCode="General">
                  <c:v>4346</c:v>
                </c:pt>
                <c:pt idx="25" formatCode="General">
                  <c:v>3693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584A-4F2B-A560-791E2EE92490}"/>
            </c:ext>
          </c:extLst>
        </c:ser>
        <c:ser>
          <c:idx val="6"/>
          <c:order val="6"/>
          <c:tx>
            <c:v>TA (this study)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10"/>
            <c:spPr>
              <a:solidFill>
                <a:srgbClr val="00206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Foglio2!$M$111:$M$118</c:f>
              <c:numCache>
                <c:formatCode>0.00</c:formatCode>
                <c:ptCount val="8"/>
                <c:pt idx="0">
                  <c:v>14.15</c:v>
                </c:pt>
                <c:pt idx="1">
                  <c:v>13.2</c:v>
                </c:pt>
                <c:pt idx="2">
                  <c:v>14.26</c:v>
                </c:pt>
                <c:pt idx="3">
                  <c:v>11.31</c:v>
                </c:pt>
                <c:pt idx="4">
                  <c:v>6.82</c:v>
                </c:pt>
                <c:pt idx="5">
                  <c:v>8.98</c:v>
                </c:pt>
                <c:pt idx="6">
                  <c:v>10.02</c:v>
                </c:pt>
                <c:pt idx="7">
                  <c:v>12.18</c:v>
                </c:pt>
              </c:numCache>
            </c:numRef>
          </c:xVal>
          <c:yVal>
            <c:numRef>
              <c:f>Foglio2!$AZ$111:$AZ$118</c:f>
              <c:numCache>
                <c:formatCode>General</c:formatCode>
                <c:ptCount val="8"/>
                <c:pt idx="0">
                  <c:v>2201</c:v>
                </c:pt>
                <c:pt idx="1">
                  <c:v>2789</c:v>
                </c:pt>
                <c:pt idx="2">
                  <c:v>2331</c:v>
                </c:pt>
                <c:pt idx="3">
                  <c:v>2219</c:v>
                </c:pt>
                <c:pt idx="4">
                  <c:v>976</c:v>
                </c:pt>
                <c:pt idx="5">
                  <c:v>1516</c:v>
                </c:pt>
                <c:pt idx="6">
                  <c:v>2753</c:v>
                </c:pt>
                <c:pt idx="7">
                  <c:v>1231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584A-4F2B-A560-791E2EE92490}"/>
            </c:ext>
          </c:extLst>
        </c:ser>
        <c:ser>
          <c:idx val="7"/>
          <c:order val="7"/>
          <c:tx>
            <c:v>APIP (this study)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10"/>
            <c:spPr>
              <a:solidFill>
                <a:srgbClr val="C0000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Foglio2!$M$200:$M$205</c:f>
              <c:numCache>
                <c:formatCode>0.00</c:formatCode>
                <c:ptCount val="6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Foglio2!$AZ$200:$AZ$205</c:f>
              <c:numCache>
                <c:formatCode>0</c:formatCode>
                <c:ptCount val="6"/>
                <c:pt idx="0">
                  <c:v>12382.496572076321</c:v>
                </c:pt>
                <c:pt idx="1">
                  <c:v>3849.131784699543</c:v>
                </c:pt>
                <c:pt idx="2">
                  <c:v>2901</c:v>
                </c:pt>
                <c:pt idx="3">
                  <c:v>10623.756742424432</c:v>
                </c:pt>
                <c:pt idx="4">
                  <c:v>12058.818237140431</c:v>
                </c:pt>
                <c:pt idx="5">
                  <c:v>17803.751808838966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584A-4F2B-A560-791E2EE92490}"/>
            </c:ext>
          </c:extLst>
        </c:ser>
        <c:ser>
          <c:idx val="8"/>
          <c:order val="8"/>
          <c:tx>
            <c:v>IAP (San Venanzo; this study)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rgbClr val="92D05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Foglio2!$M$330:$M$333</c:f>
              <c:numCache>
                <c:formatCode>0.00</c:formatCode>
                <c:ptCount val="4"/>
                <c:pt idx="0">
                  <c:v>15.74</c:v>
                </c:pt>
                <c:pt idx="1">
                  <c:v>4.72</c:v>
                </c:pt>
                <c:pt idx="2">
                  <c:v>16.97</c:v>
                </c:pt>
                <c:pt idx="3">
                  <c:v>6.85</c:v>
                </c:pt>
              </c:numCache>
            </c:numRef>
          </c:xVal>
          <c:yVal>
            <c:numRef>
              <c:f>Foglio2!$AZ$330:$AZ$333</c:f>
              <c:numCache>
                <c:formatCode>0</c:formatCode>
                <c:ptCount val="4"/>
                <c:pt idx="0">
                  <c:v>624</c:v>
                </c:pt>
                <c:pt idx="1">
                  <c:v>845</c:v>
                </c:pt>
                <c:pt idx="2">
                  <c:v>719</c:v>
                </c:pt>
                <c:pt idx="3">
                  <c:v>718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584A-4F2B-A560-791E2EE92490}"/>
            </c:ext>
          </c:extLst>
        </c:ser>
        <c:ser>
          <c:idx val="9"/>
          <c:order val="9"/>
          <c:tx>
            <c:v>IAP (Cupaello; San Venanzo)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rgbClr val="00B05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Foglio2!$M$334:$M$336</c:f>
              <c:numCache>
                <c:formatCode>0.00</c:formatCode>
                <c:ptCount val="3"/>
                <c:pt idx="0">
                  <c:v>15.86</c:v>
                </c:pt>
                <c:pt idx="1">
                  <c:v>15.28</c:v>
                </c:pt>
                <c:pt idx="2">
                  <c:v>14.98</c:v>
                </c:pt>
              </c:numCache>
            </c:numRef>
          </c:xVal>
          <c:yVal>
            <c:numRef>
              <c:f>Foglio2!$AZ$334:$AZ$336</c:f>
              <c:numCache>
                <c:formatCode>General</c:formatCode>
                <c:ptCount val="3"/>
                <c:pt idx="0">
                  <c:v>3793</c:v>
                </c:pt>
                <c:pt idx="1">
                  <c:v>3614</c:v>
                </c:pt>
                <c:pt idx="2">
                  <c:v>3432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584A-4F2B-A560-791E2EE924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5861599"/>
        <c:axId val="1125845759"/>
      </c:scatterChart>
      <c:valAx>
        <c:axId val="1125861599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/>
                  <a:t>CaO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GB" sz="1200"/>
                  <a:t>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45759"/>
        <c:crosses val="autoZero"/>
        <c:crossBetween val="midCat"/>
      </c:valAx>
      <c:valAx>
        <c:axId val="1125845759"/>
        <c:scaling>
          <c:orientation val="minMax"/>
          <c:max val="2000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/>
                  <a:t>Ba (ppm)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61599"/>
        <c:crosses val="autoZero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67808144127615111"/>
          <c:y val="3.4891763293293417E-2"/>
          <c:w val="0.28350574383136579"/>
          <c:h val="0.3840997064228738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4047928474960051E-2"/>
          <c:y val="3.4656584751102712E-2"/>
          <c:w val="0.87545986363355088"/>
          <c:h val="0.89225498514009005"/>
        </c:manualLayout>
      </c:layout>
      <c:scatterChart>
        <c:scatterStyle val="lineMarker"/>
        <c:varyColors val="0"/>
        <c:ser>
          <c:idx val="0"/>
          <c:order val="0"/>
          <c:tx>
            <c:v>VVP (literature)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chemeClr val="accent5">
                  <a:alpha val="60000"/>
                </a:scheme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Foglio2!$M$2:$M$57</c:f>
              <c:numCache>
                <c:formatCode>0.00</c:formatCode>
                <c:ptCount val="56"/>
                <c:pt idx="2">
                  <c:v>7.9</c:v>
                </c:pt>
                <c:pt idx="3">
                  <c:v>13.5</c:v>
                </c:pt>
                <c:pt idx="4">
                  <c:v>11.4</c:v>
                </c:pt>
                <c:pt idx="5">
                  <c:v>12.1</c:v>
                </c:pt>
                <c:pt idx="6">
                  <c:v>12.2</c:v>
                </c:pt>
                <c:pt idx="7">
                  <c:v>12.2</c:v>
                </c:pt>
                <c:pt idx="8">
                  <c:v>12.1</c:v>
                </c:pt>
                <c:pt idx="9">
                  <c:v>12</c:v>
                </c:pt>
                <c:pt idx="10">
                  <c:v>12</c:v>
                </c:pt>
                <c:pt idx="11">
                  <c:v>12.2</c:v>
                </c:pt>
                <c:pt idx="12">
                  <c:v>12.3</c:v>
                </c:pt>
                <c:pt idx="13">
                  <c:v>12.3</c:v>
                </c:pt>
                <c:pt idx="14">
                  <c:v>12.2</c:v>
                </c:pt>
                <c:pt idx="15">
                  <c:v>12.2</c:v>
                </c:pt>
                <c:pt idx="16">
                  <c:v>12.1</c:v>
                </c:pt>
                <c:pt idx="17">
                  <c:v>12.1</c:v>
                </c:pt>
                <c:pt idx="18">
                  <c:v>12.2</c:v>
                </c:pt>
                <c:pt idx="19">
                  <c:v>12.2</c:v>
                </c:pt>
                <c:pt idx="20">
                  <c:v>12.3</c:v>
                </c:pt>
                <c:pt idx="21">
                  <c:v>16.5</c:v>
                </c:pt>
                <c:pt idx="22">
                  <c:v>13.6</c:v>
                </c:pt>
                <c:pt idx="23">
                  <c:v>12.5</c:v>
                </c:pt>
                <c:pt idx="24">
                  <c:v>12</c:v>
                </c:pt>
                <c:pt idx="25">
                  <c:v>12.1</c:v>
                </c:pt>
                <c:pt idx="26">
                  <c:v>9.5</c:v>
                </c:pt>
                <c:pt idx="27">
                  <c:v>12.1</c:v>
                </c:pt>
                <c:pt idx="28">
                  <c:v>12</c:v>
                </c:pt>
                <c:pt idx="29">
                  <c:v>12.2</c:v>
                </c:pt>
                <c:pt idx="30">
                  <c:v>12.2</c:v>
                </c:pt>
                <c:pt idx="31">
                  <c:v>12.2</c:v>
                </c:pt>
                <c:pt idx="32">
                  <c:v>12.2</c:v>
                </c:pt>
                <c:pt idx="33">
                  <c:v>17.29</c:v>
                </c:pt>
                <c:pt idx="34">
                  <c:v>14.19</c:v>
                </c:pt>
                <c:pt idx="35">
                  <c:v>12.99</c:v>
                </c:pt>
                <c:pt idx="36">
                  <c:v>17.7</c:v>
                </c:pt>
                <c:pt idx="37">
                  <c:v>13.45</c:v>
                </c:pt>
                <c:pt idx="38">
                  <c:v>13.68</c:v>
                </c:pt>
                <c:pt idx="39">
                  <c:v>14.56</c:v>
                </c:pt>
                <c:pt idx="40">
                  <c:v>13.73</c:v>
                </c:pt>
                <c:pt idx="41">
                  <c:v>18.86</c:v>
                </c:pt>
                <c:pt idx="42">
                  <c:v>17.41</c:v>
                </c:pt>
                <c:pt idx="43">
                  <c:v>11.515700000000001</c:v>
                </c:pt>
                <c:pt idx="44">
                  <c:v>11.1447</c:v>
                </c:pt>
                <c:pt idx="45">
                  <c:v>11.326700000000001</c:v>
                </c:pt>
                <c:pt idx="46">
                  <c:v>11.003</c:v>
                </c:pt>
                <c:pt idx="47">
                  <c:v>10.9436</c:v>
                </c:pt>
                <c:pt idx="48">
                  <c:v>11.331</c:v>
                </c:pt>
                <c:pt idx="49">
                  <c:v>11.27</c:v>
                </c:pt>
                <c:pt idx="50">
                  <c:v>10.6241</c:v>
                </c:pt>
                <c:pt idx="52">
                  <c:v>8.6999999999999993</c:v>
                </c:pt>
                <c:pt idx="53">
                  <c:v>10.18</c:v>
                </c:pt>
                <c:pt idx="54">
                  <c:v>11.54</c:v>
                </c:pt>
              </c:numCache>
            </c:numRef>
          </c:xVal>
          <c:yVal>
            <c:numRef>
              <c:f>Foglio2!$BA$2:$BA$57</c:f>
              <c:numCache>
                <c:formatCode>0.0</c:formatCode>
                <c:ptCount val="56"/>
                <c:pt idx="43">
                  <c:v>1.7325598166771841</c:v>
                </c:pt>
                <c:pt idx="44">
                  <c:v>1.6766950419142725</c:v>
                </c:pt>
                <c:pt idx="45">
                  <c:v>1.7737492297754121</c:v>
                </c:pt>
                <c:pt idx="47">
                  <c:v>1.7946146110918884</c:v>
                </c:pt>
                <c:pt idx="48">
                  <c:v>1.7482891212800857</c:v>
                </c:pt>
                <c:pt idx="49">
                  <c:v>1.6886593890193253</c:v>
                </c:pt>
                <c:pt idx="50">
                  <c:v>1.5302218855982981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11F-497D-85A9-B145D4AC0618}"/>
            </c:ext>
          </c:extLst>
        </c:ser>
        <c:ser>
          <c:idx val="1"/>
          <c:order val="1"/>
          <c:tx>
            <c:v>TA (literature)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rgbClr val="00206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Foglio2!$M$58:$M$110</c:f>
              <c:numCache>
                <c:formatCode>0.00</c:formatCode>
                <c:ptCount val="53"/>
                <c:pt idx="0">
                  <c:v>15.76</c:v>
                </c:pt>
                <c:pt idx="1">
                  <c:v>15.02</c:v>
                </c:pt>
                <c:pt idx="2">
                  <c:v>16.559999999999999</c:v>
                </c:pt>
                <c:pt idx="3">
                  <c:v>15.63</c:v>
                </c:pt>
                <c:pt idx="4">
                  <c:v>8.43</c:v>
                </c:pt>
                <c:pt idx="5">
                  <c:v>9.8000000000000007</c:v>
                </c:pt>
                <c:pt idx="6">
                  <c:v>13.28</c:v>
                </c:pt>
                <c:pt idx="7">
                  <c:v>13.06</c:v>
                </c:pt>
                <c:pt idx="8">
                  <c:v>10.34</c:v>
                </c:pt>
                <c:pt idx="9">
                  <c:v>9.67</c:v>
                </c:pt>
                <c:pt idx="10">
                  <c:v>14.18</c:v>
                </c:pt>
                <c:pt idx="11">
                  <c:v>8.68</c:v>
                </c:pt>
                <c:pt idx="12">
                  <c:v>8.2899999999999991</c:v>
                </c:pt>
                <c:pt idx="13">
                  <c:v>7.36</c:v>
                </c:pt>
                <c:pt idx="14">
                  <c:v>9.19</c:v>
                </c:pt>
                <c:pt idx="15">
                  <c:v>9</c:v>
                </c:pt>
                <c:pt idx="16">
                  <c:v>10.09</c:v>
                </c:pt>
                <c:pt idx="17">
                  <c:v>10.99</c:v>
                </c:pt>
                <c:pt idx="18">
                  <c:v>14.58</c:v>
                </c:pt>
                <c:pt idx="19">
                  <c:v>16.45</c:v>
                </c:pt>
                <c:pt idx="20">
                  <c:v>9.57</c:v>
                </c:pt>
                <c:pt idx="21">
                  <c:v>11.2</c:v>
                </c:pt>
                <c:pt idx="22">
                  <c:v>6.52</c:v>
                </c:pt>
                <c:pt idx="23">
                  <c:v>12.24</c:v>
                </c:pt>
                <c:pt idx="24">
                  <c:v>10.09</c:v>
                </c:pt>
                <c:pt idx="25">
                  <c:v>16.98</c:v>
                </c:pt>
                <c:pt idx="26">
                  <c:v>16.54</c:v>
                </c:pt>
                <c:pt idx="27">
                  <c:v>15.64</c:v>
                </c:pt>
                <c:pt idx="28">
                  <c:v>15.22</c:v>
                </c:pt>
                <c:pt idx="29">
                  <c:v>10.4</c:v>
                </c:pt>
                <c:pt idx="30">
                  <c:v>13.98</c:v>
                </c:pt>
                <c:pt idx="31">
                  <c:v>11.03</c:v>
                </c:pt>
                <c:pt idx="39">
                  <c:v>14.28</c:v>
                </c:pt>
                <c:pt idx="40">
                  <c:v>9.7899999999999991</c:v>
                </c:pt>
                <c:pt idx="41">
                  <c:v>10.45</c:v>
                </c:pt>
                <c:pt idx="42">
                  <c:v>16.059999999999999</c:v>
                </c:pt>
                <c:pt idx="43">
                  <c:v>15.23</c:v>
                </c:pt>
                <c:pt idx="44">
                  <c:v>16</c:v>
                </c:pt>
                <c:pt idx="49">
                  <c:v>16.79</c:v>
                </c:pt>
              </c:numCache>
            </c:numRef>
          </c:xVal>
          <c:yVal>
            <c:numRef>
              <c:f>Foglio2!$BA$58:$BA$110</c:f>
              <c:numCache>
                <c:formatCode>0.0</c:formatCode>
                <c:ptCount val="53"/>
                <c:pt idx="0">
                  <c:v>0.45</c:v>
                </c:pt>
                <c:pt idx="1">
                  <c:v>0.75</c:v>
                </c:pt>
                <c:pt idx="2">
                  <c:v>0.6</c:v>
                </c:pt>
                <c:pt idx="3">
                  <c:v>0.5</c:v>
                </c:pt>
                <c:pt idx="4">
                  <c:v>1.27</c:v>
                </c:pt>
                <c:pt idx="5">
                  <c:v>0.94</c:v>
                </c:pt>
                <c:pt idx="6">
                  <c:v>0.23</c:v>
                </c:pt>
                <c:pt idx="7">
                  <c:v>1.0900000000000001</c:v>
                </c:pt>
                <c:pt idx="8">
                  <c:v>0.61</c:v>
                </c:pt>
                <c:pt idx="9">
                  <c:v>0.8</c:v>
                </c:pt>
                <c:pt idx="10">
                  <c:v>0.34</c:v>
                </c:pt>
                <c:pt idx="11">
                  <c:v>1</c:v>
                </c:pt>
                <c:pt idx="12">
                  <c:v>0.9</c:v>
                </c:pt>
                <c:pt idx="13">
                  <c:v>0.6</c:v>
                </c:pt>
                <c:pt idx="15">
                  <c:v>0.64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11F-497D-85A9-B145D4AC0618}"/>
            </c:ext>
          </c:extLst>
        </c:ser>
        <c:ser>
          <c:idx val="2"/>
          <c:order val="2"/>
          <c:tx>
            <c:v>APIP (literature)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Foglio2!$M$160:$M$199</c:f>
              <c:numCache>
                <c:formatCode>General</c:formatCode>
                <c:ptCount val="40"/>
                <c:pt idx="0" formatCode="0.00">
                  <c:v>10.093170889582449</c:v>
                </c:pt>
                <c:pt idx="1">
                  <c:v>15.06</c:v>
                </c:pt>
                <c:pt idx="2">
                  <c:v>11.36</c:v>
                </c:pt>
                <c:pt idx="3">
                  <c:v>16.2</c:v>
                </c:pt>
                <c:pt idx="4">
                  <c:v>11.02</c:v>
                </c:pt>
                <c:pt idx="5">
                  <c:v>17.79</c:v>
                </c:pt>
                <c:pt idx="6" formatCode="0.00">
                  <c:v>10.257903559175</c:v>
                </c:pt>
                <c:pt idx="7" formatCode="0.00">
                  <c:v>10.61</c:v>
                </c:pt>
                <c:pt idx="8" formatCode="0.00">
                  <c:v>12.59236904545393</c:v>
                </c:pt>
                <c:pt idx="9" formatCode="0.00">
                  <c:v>10.5749216120375</c:v>
                </c:pt>
                <c:pt idx="10" formatCode="0.00">
                  <c:v>11.011346001425</c:v>
                </c:pt>
                <c:pt idx="11" formatCode="0.00">
                  <c:v>7.17</c:v>
                </c:pt>
                <c:pt idx="12" formatCode="0.00">
                  <c:v>11.4</c:v>
                </c:pt>
                <c:pt idx="13" formatCode="0.00">
                  <c:v>7.17</c:v>
                </c:pt>
                <c:pt idx="14" formatCode="0.00">
                  <c:v>21.4</c:v>
                </c:pt>
                <c:pt idx="15" formatCode="0.00">
                  <c:v>16.149999999999999</c:v>
                </c:pt>
                <c:pt idx="16" formatCode="0.00">
                  <c:v>3.42</c:v>
                </c:pt>
                <c:pt idx="17" formatCode="0.00">
                  <c:v>19.899999999999999</c:v>
                </c:pt>
                <c:pt idx="18" formatCode="0.00">
                  <c:v>15.7</c:v>
                </c:pt>
                <c:pt idx="19" formatCode="0.00">
                  <c:v>7.34</c:v>
                </c:pt>
                <c:pt idx="20" formatCode="0.00">
                  <c:v>6.32</c:v>
                </c:pt>
                <c:pt idx="21" formatCode="0.00">
                  <c:v>7.19</c:v>
                </c:pt>
                <c:pt idx="22" formatCode="0.00">
                  <c:v>8.1999999999999993</c:v>
                </c:pt>
                <c:pt idx="23" formatCode="0.00">
                  <c:v>7.65</c:v>
                </c:pt>
                <c:pt idx="24" formatCode="0.00">
                  <c:v>12.2</c:v>
                </c:pt>
                <c:pt idx="25" formatCode="0.00">
                  <c:v>14.3</c:v>
                </c:pt>
                <c:pt idx="26" formatCode="0.00">
                  <c:v>10.85</c:v>
                </c:pt>
                <c:pt idx="27" formatCode="0.00">
                  <c:v>4.45</c:v>
                </c:pt>
                <c:pt idx="28" formatCode="0.00">
                  <c:v>5.97</c:v>
                </c:pt>
                <c:pt idx="29" formatCode="0.00">
                  <c:v>6.63</c:v>
                </c:pt>
                <c:pt idx="30" formatCode="0.00">
                  <c:v>5.23</c:v>
                </c:pt>
                <c:pt idx="31" formatCode="0.00">
                  <c:v>9.17</c:v>
                </c:pt>
                <c:pt idx="32" formatCode="0.00">
                  <c:v>11.95</c:v>
                </c:pt>
                <c:pt idx="33" formatCode="0.00">
                  <c:v>9.26</c:v>
                </c:pt>
                <c:pt idx="34" formatCode="0.00">
                  <c:v>8.42</c:v>
                </c:pt>
                <c:pt idx="35" formatCode="0.00">
                  <c:v>7.59</c:v>
                </c:pt>
                <c:pt idx="36" formatCode="0.00">
                  <c:v>7.24</c:v>
                </c:pt>
                <c:pt idx="37" formatCode="0.00">
                  <c:v>6.58</c:v>
                </c:pt>
                <c:pt idx="38" formatCode="0.00">
                  <c:v>14.9</c:v>
                </c:pt>
                <c:pt idx="39" formatCode="0.00">
                  <c:v>12.4</c:v>
                </c:pt>
              </c:numCache>
            </c:numRef>
          </c:xVal>
          <c:yVal>
            <c:numRef>
              <c:f>Foglio2!$BA$160:$BA$199</c:f>
              <c:numCache>
                <c:formatCode>General</c:formatCode>
                <c:ptCount val="40"/>
                <c:pt idx="0" formatCode="0.0">
                  <c:v>42.050904000000003</c:v>
                </c:pt>
                <c:pt idx="1">
                  <c:v>140</c:v>
                </c:pt>
                <c:pt idx="2">
                  <c:v>13</c:v>
                </c:pt>
                <c:pt idx="3">
                  <c:v>94</c:v>
                </c:pt>
                <c:pt idx="4">
                  <c:v>870</c:v>
                </c:pt>
                <c:pt idx="5">
                  <c:v>58</c:v>
                </c:pt>
                <c:pt idx="6">
                  <c:v>3.8</c:v>
                </c:pt>
                <c:pt idx="7" formatCode="0.0">
                  <c:v>1.2</c:v>
                </c:pt>
                <c:pt idx="11">
                  <c:v>1.8</c:v>
                </c:pt>
                <c:pt idx="12">
                  <c:v>1.81</c:v>
                </c:pt>
                <c:pt idx="13">
                  <c:v>1.73</c:v>
                </c:pt>
                <c:pt idx="14">
                  <c:v>1.83</c:v>
                </c:pt>
                <c:pt idx="15">
                  <c:v>1.91</c:v>
                </c:pt>
                <c:pt idx="16">
                  <c:v>1.9</c:v>
                </c:pt>
                <c:pt idx="17">
                  <c:v>1.65</c:v>
                </c:pt>
                <c:pt idx="18">
                  <c:v>2.33</c:v>
                </c:pt>
                <c:pt idx="19">
                  <c:v>3.73</c:v>
                </c:pt>
                <c:pt idx="20">
                  <c:v>2.14</c:v>
                </c:pt>
                <c:pt idx="21">
                  <c:v>2.59</c:v>
                </c:pt>
                <c:pt idx="22">
                  <c:v>2.2400000000000002</c:v>
                </c:pt>
                <c:pt idx="23">
                  <c:v>2.4700000000000002</c:v>
                </c:pt>
                <c:pt idx="24">
                  <c:v>0.96</c:v>
                </c:pt>
                <c:pt idx="25">
                  <c:v>1.01</c:v>
                </c:pt>
                <c:pt idx="26">
                  <c:v>1.59</c:v>
                </c:pt>
                <c:pt idx="27">
                  <c:v>2.8</c:v>
                </c:pt>
                <c:pt idx="28">
                  <c:v>4.26</c:v>
                </c:pt>
                <c:pt idx="29">
                  <c:v>2.2599999999999998</c:v>
                </c:pt>
                <c:pt idx="30">
                  <c:v>2.99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11F-497D-85A9-B145D4AC0618}"/>
            </c:ext>
          </c:extLst>
        </c:ser>
        <c:ser>
          <c:idx val="3"/>
          <c:order val="3"/>
          <c:tx>
            <c:v>GAP (literature)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FFC00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Foglio2!$M$119:$M$159</c:f>
              <c:numCache>
                <c:formatCode>0.00</c:formatCode>
                <c:ptCount val="41"/>
                <c:pt idx="0">
                  <c:v>11.28</c:v>
                </c:pt>
                <c:pt idx="1">
                  <c:v>13.19</c:v>
                </c:pt>
                <c:pt idx="2">
                  <c:v>13.16</c:v>
                </c:pt>
                <c:pt idx="3">
                  <c:v>15.43</c:v>
                </c:pt>
                <c:pt idx="4">
                  <c:v>13.39</c:v>
                </c:pt>
                <c:pt idx="5">
                  <c:v>13.55</c:v>
                </c:pt>
                <c:pt idx="6">
                  <c:v>10.130000000000001</c:v>
                </c:pt>
                <c:pt idx="7">
                  <c:v>14.01</c:v>
                </c:pt>
                <c:pt idx="8">
                  <c:v>13.91</c:v>
                </c:pt>
                <c:pt idx="9">
                  <c:v>13.63</c:v>
                </c:pt>
                <c:pt idx="10">
                  <c:v>13.88</c:v>
                </c:pt>
                <c:pt idx="11">
                  <c:v>14.05</c:v>
                </c:pt>
                <c:pt idx="12">
                  <c:v>12.03</c:v>
                </c:pt>
                <c:pt idx="13">
                  <c:v>15.02</c:v>
                </c:pt>
                <c:pt idx="14">
                  <c:v>11.11</c:v>
                </c:pt>
                <c:pt idx="15" formatCode="General">
                  <c:v>14.82</c:v>
                </c:pt>
                <c:pt idx="16" formatCode="General">
                  <c:v>13.1</c:v>
                </c:pt>
                <c:pt idx="17" formatCode="General">
                  <c:v>13.27</c:v>
                </c:pt>
                <c:pt idx="18" formatCode="General">
                  <c:v>13.45</c:v>
                </c:pt>
                <c:pt idx="19" formatCode="General">
                  <c:v>15.53</c:v>
                </c:pt>
                <c:pt idx="20" formatCode="General">
                  <c:v>13.02</c:v>
                </c:pt>
                <c:pt idx="21" formatCode="General">
                  <c:v>14.05</c:v>
                </c:pt>
                <c:pt idx="22" formatCode="General">
                  <c:v>13.73</c:v>
                </c:pt>
                <c:pt idx="23" formatCode="General">
                  <c:v>15.32</c:v>
                </c:pt>
                <c:pt idx="24" formatCode="General">
                  <c:v>13.86</c:v>
                </c:pt>
                <c:pt idx="25" formatCode="General">
                  <c:v>12.44</c:v>
                </c:pt>
                <c:pt idx="26" formatCode="General">
                  <c:v>14.09</c:v>
                </c:pt>
                <c:pt idx="27" formatCode="General">
                  <c:v>14.13</c:v>
                </c:pt>
                <c:pt idx="28" formatCode="General">
                  <c:v>13.17</c:v>
                </c:pt>
                <c:pt idx="29" formatCode="General">
                  <c:v>13.64</c:v>
                </c:pt>
                <c:pt idx="30" formatCode="General">
                  <c:v>11.81</c:v>
                </c:pt>
                <c:pt idx="31" formatCode="General">
                  <c:v>13.89</c:v>
                </c:pt>
                <c:pt idx="32" formatCode="General">
                  <c:v>12.64</c:v>
                </c:pt>
                <c:pt idx="33" formatCode="General">
                  <c:v>11.05</c:v>
                </c:pt>
                <c:pt idx="34" formatCode="General">
                  <c:v>12.19</c:v>
                </c:pt>
                <c:pt idx="35" formatCode="General">
                  <c:v>13.6</c:v>
                </c:pt>
                <c:pt idx="36" formatCode="General">
                  <c:v>11.27</c:v>
                </c:pt>
                <c:pt idx="37" formatCode="General">
                  <c:v>14.02</c:v>
                </c:pt>
                <c:pt idx="38" formatCode="General">
                  <c:v>15.58</c:v>
                </c:pt>
                <c:pt idx="39" formatCode="General">
                  <c:v>10.99</c:v>
                </c:pt>
                <c:pt idx="40">
                  <c:v>12.92</c:v>
                </c:pt>
              </c:numCache>
            </c:numRef>
          </c:xVal>
          <c:yVal>
            <c:numRef>
              <c:f>Foglio2!$BA$119:$BA$159</c:f>
              <c:numCache>
                <c:formatCode>General</c:formatCode>
                <c:ptCount val="41"/>
                <c:pt idx="15">
                  <c:v>802</c:v>
                </c:pt>
                <c:pt idx="16">
                  <c:v>302</c:v>
                </c:pt>
                <c:pt idx="17">
                  <c:v>185</c:v>
                </c:pt>
                <c:pt idx="18">
                  <c:v>1140</c:v>
                </c:pt>
                <c:pt idx="19">
                  <c:v>772</c:v>
                </c:pt>
                <c:pt idx="20">
                  <c:v>56</c:v>
                </c:pt>
                <c:pt idx="21">
                  <c:v>240</c:v>
                </c:pt>
                <c:pt idx="22">
                  <c:v>1236</c:v>
                </c:pt>
                <c:pt idx="23">
                  <c:v>839</c:v>
                </c:pt>
                <c:pt idx="24">
                  <c:v>208</c:v>
                </c:pt>
                <c:pt idx="25">
                  <c:v>90</c:v>
                </c:pt>
                <c:pt idx="26">
                  <c:v>345</c:v>
                </c:pt>
                <c:pt idx="27">
                  <c:v>360</c:v>
                </c:pt>
                <c:pt idx="28">
                  <c:v>375</c:v>
                </c:pt>
                <c:pt idx="29">
                  <c:v>346</c:v>
                </c:pt>
                <c:pt idx="30">
                  <c:v>1341</c:v>
                </c:pt>
                <c:pt idx="31">
                  <c:v>85</c:v>
                </c:pt>
                <c:pt idx="32">
                  <c:v>1697</c:v>
                </c:pt>
                <c:pt idx="33">
                  <c:v>132</c:v>
                </c:pt>
                <c:pt idx="34">
                  <c:v>537</c:v>
                </c:pt>
                <c:pt idx="35">
                  <c:v>152</c:v>
                </c:pt>
                <c:pt idx="36">
                  <c:v>965</c:v>
                </c:pt>
                <c:pt idx="37">
                  <c:v>641</c:v>
                </c:pt>
                <c:pt idx="38">
                  <c:v>275</c:v>
                </c:pt>
                <c:pt idx="39">
                  <c:v>444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11F-497D-85A9-B145D4AC0618}"/>
            </c:ext>
          </c:extLst>
        </c:ser>
        <c:ser>
          <c:idx val="4"/>
          <c:order val="4"/>
          <c:tx>
            <c:v>IAP (San Venanzo;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8"/>
            <c:spPr>
              <a:solidFill>
                <a:srgbClr val="92D05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Foglio2!$M$233:$M$329</c:f>
              <c:numCache>
                <c:formatCode>0.00</c:formatCode>
                <c:ptCount val="91"/>
                <c:pt idx="0">
                  <c:v>15.5</c:v>
                </c:pt>
                <c:pt idx="1">
                  <c:v>15.67</c:v>
                </c:pt>
                <c:pt idx="2">
                  <c:v>15.21</c:v>
                </c:pt>
                <c:pt idx="4">
                  <c:v>15.11</c:v>
                </c:pt>
                <c:pt idx="5">
                  <c:v>2.5</c:v>
                </c:pt>
                <c:pt idx="6">
                  <c:v>4.7</c:v>
                </c:pt>
                <c:pt idx="7">
                  <c:v>7.5</c:v>
                </c:pt>
                <c:pt idx="8">
                  <c:v>5.0999999999999996</c:v>
                </c:pt>
                <c:pt idx="9">
                  <c:v>10.4</c:v>
                </c:pt>
                <c:pt idx="10">
                  <c:v>5.5</c:v>
                </c:pt>
                <c:pt idx="11">
                  <c:v>5.6</c:v>
                </c:pt>
                <c:pt idx="12">
                  <c:v>13.6</c:v>
                </c:pt>
                <c:pt idx="13">
                  <c:v>8.4</c:v>
                </c:pt>
                <c:pt idx="14">
                  <c:v>9.8000000000000007</c:v>
                </c:pt>
                <c:pt idx="16">
                  <c:v>12.8</c:v>
                </c:pt>
                <c:pt idx="18">
                  <c:v>14.8</c:v>
                </c:pt>
                <c:pt idx="19">
                  <c:v>16.23</c:v>
                </c:pt>
                <c:pt idx="21">
                  <c:v>15.69</c:v>
                </c:pt>
                <c:pt idx="22">
                  <c:v>16.62</c:v>
                </c:pt>
                <c:pt idx="23">
                  <c:v>16.68</c:v>
                </c:pt>
                <c:pt idx="24">
                  <c:v>16.05</c:v>
                </c:pt>
                <c:pt idx="25">
                  <c:v>15.5</c:v>
                </c:pt>
                <c:pt idx="26">
                  <c:v>15.67</c:v>
                </c:pt>
                <c:pt idx="27">
                  <c:v>15.21</c:v>
                </c:pt>
                <c:pt idx="29">
                  <c:v>15.11</c:v>
                </c:pt>
                <c:pt idx="30">
                  <c:v>15.73</c:v>
                </c:pt>
                <c:pt idx="31">
                  <c:v>15.61</c:v>
                </c:pt>
                <c:pt idx="32">
                  <c:v>15.62</c:v>
                </c:pt>
                <c:pt idx="33">
                  <c:v>15.64</c:v>
                </c:pt>
                <c:pt idx="34">
                  <c:v>2.5</c:v>
                </c:pt>
                <c:pt idx="35">
                  <c:v>4.7</c:v>
                </c:pt>
                <c:pt idx="36">
                  <c:v>7.5</c:v>
                </c:pt>
                <c:pt idx="37">
                  <c:v>5.0999999999999996</c:v>
                </c:pt>
                <c:pt idx="38">
                  <c:v>10.4</c:v>
                </c:pt>
                <c:pt idx="39">
                  <c:v>5.5</c:v>
                </c:pt>
                <c:pt idx="40">
                  <c:v>5.6</c:v>
                </c:pt>
                <c:pt idx="41">
                  <c:v>13.6</c:v>
                </c:pt>
                <c:pt idx="42">
                  <c:v>8.4</c:v>
                </c:pt>
                <c:pt idx="43">
                  <c:v>9.8000000000000007</c:v>
                </c:pt>
                <c:pt idx="44">
                  <c:v>15.2</c:v>
                </c:pt>
                <c:pt idx="45">
                  <c:v>15.8</c:v>
                </c:pt>
                <c:pt idx="47">
                  <c:v>12.8</c:v>
                </c:pt>
                <c:pt idx="49">
                  <c:v>18.2</c:v>
                </c:pt>
                <c:pt idx="50">
                  <c:v>20.100000000000001</c:v>
                </c:pt>
                <c:pt idx="51">
                  <c:v>14.8</c:v>
                </c:pt>
                <c:pt idx="52">
                  <c:v>16.23</c:v>
                </c:pt>
                <c:pt idx="53">
                  <c:v>13.8</c:v>
                </c:pt>
                <c:pt idx="54">
                  <c:v>12.5</c:v>
                </c:pt>
                <c:pt idx="56">
                  <c:v>15.69</c:v>
                </c:pt>
                <c:pt idx="57">
                  <c:v>16.62</c:v>
                </c:pt>
                <c:pt idx="58">
                  <c:v>16.68</c:v>
                </c:pt>
                <c:pt idx="59">
                  <c:v>16.05</c:v>
                </c:pt>
                <c:pt idx="70">
                  <c:v>15.69</c:v>
                </c:pt>
                <c:pt idx="71">
                  <c:v>15.41</c:v>
                </c:pt>
                <c:pt idx="72">
                  <c:v>16.079999999999998</c:v>
                </c:pt>
                <c:pt idx="73">
                  <c:v>15.35</c:v>
                </c:pt>
                <c:pt idx="76">
                  <c:v>16.079999999999998</c:v>
                </c:pt>
                <c:pt idx="77">
                  <c:v>15.35</c:v>
                </c:pt>
                <c:pt idx="79">
                  <c:v>17.600000000000001</c:v>
                </c:pt>
                <c:pt idx="80">
                  <c:v>17.670000000000002</c:v>
                </c:pt>
                <c:pt idx="81">
                  <c:v>18.850000000000001</c:v>
                </c:pt>
                <c:pt idx="82">
                  <c:v>17.88</c:v>
                </c:pt>
                <c:pt idx="84">
                  <c:v>17.600000000000001</c:v>
                </c:pt>
                <c:pt idx="85">
                  <c:v>17.670000000000002</c:v>
                </c:pt>
                <c:pt idx="86">
                  <c:v>16.25</c:v>
                </c:pt>
                <c:pt idx="87">
                  <c:v>18.13</c:v>
                </c:pt>
                <c:pt idx="88">
                  <c:v>17.82</c:v>
                </c:pt>
                <c:pt idx="89">
                  <c:v>17.739999999999998</c:v>
                </c:pt>
                <c:pt idx="90">
                  <c:v>17.59</c:v>
                </c:pt>
              </c:numCache>
            </c:numRef>
          </c:xVal>
          <c:yVal>
            <c:numRef>
              <c:f>Foglio2!$BA$233:$BA$329</c:f>
              <c:numCache>
                <c:formatCode>0.0</c:formatCode>
                <c:ptCount val="91"/>
                <c:pt idx="0">
                  <c:v>35</c:v>
                </c:pt>
                <c:pt idx="2">
                  <c:v>33</c:v>
                </c:pt>
                <c:pt idx="4">
                  <c:v>38.200000000000003</c:v>
                </c:pt>
                <c:pt idx="25">
                  <c:v>35</c:v>
                </c:pt>
                <c:pt idx="27">
                  <c:v>33</c:v>
                </c:pt>
                <c:pt idx="29">
                  <c:v>38.200000000000003</c:v>
                </c:pt>
                <c:pt idx="72">
                  <c:v>38.200000000000003</c:v>
                </c:pt>
                <c:pt idx="73">
                  <c:v>34.9</c:v>
                </c:pt>
                <c:pt idx="76">
                  <c:v>38.200000000000003</c:v>
                </c:pt>
                <c:pt idx="77">
                  <c:v>34.9</c:v>
                </c:pt>
                <c:pt idx="82">
                  <c:v>14</c:v>
                </c:pt>
                <c:pt idx="90">
                  <c:v>8.1999999999999993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911F-497D-85A9-B145D4AC0618}"/>
            </c:ext>
          </c:extLst>
        </c:ser>
        <c:ser>
          <c:idx val="5"/>
          <c:order val="5"/>
          <c:tx>
            <c:v>IAP (Cupaello;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8"/>
            <c:spPr>
              <a:solidFill>
                <a:srgbClr val="00B05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Foglio2!$M$206:$M$232</c:f>
              <c:numCache>
                <c:formatCode>0.00</c:formatCode>
                <c:ptCount val="27"/>
                <c:pt idx="0">
                  <c:v>14.1</c:v>
                </c:pt>
                <c:pt idx="2">
                  <c:v>15.84</c:v>
                </c:pt>
                <c:pt idx="3">
                  <c:v>15.9</c:v>
                </c:pt>
                <c:pt idx="4">
                  <c:v>14.97</c:v>
                </c:pt>
                <c:pt idx="5">
                  <c:v>14.98</c:v>
                </c:pt>
                <c:pt idx="6">
                  <c:v>14.91</c:v>
                </c:pt>
                <c:pt idx="7">
                  <c:v>14.68</c:v>
                </c:pt>
                <c:pt idx="8">
                  <c:v>13.96</c:v>
                </c:pt>
                <c:pt idx="9">
                  <c:v>15.99</c:v>
                </c:pt>
                <c:pt idx="10">
                  <c:v>15.43</c:v>
                </c:pt>
                <c:pt idx="11">
                  <c:v>13.6</c:v>
                </c:pt>
                <c:pt idx="12">
                  <c:v>14.6</c:v>
                </c:pt>
                <c:pt idx="13">
                  <c:v>11.13</c:v>
                </c:pt>
                <c:pt idx="15">
                  <c:v>15.4</c:v>
                </c:pt>
                <c:pt idx="16">
                  <c:v>14.1</c:v>
                </c:pt>
                <c:pt idx="18">
                  <c:v>15.26</c:v>
                </c:pt>
                <c:pt idx="19">
                  <c:v>14.67</c:v>
                </c:pt>
                <c:pt idx="20">
                  <c:v>15.42</c:v>
                </c:pt>
                <c:pt idx="21">
                  <c:v>15.31</c:v>
                </c:pt>
                <c:pt idx="24">
                  <c:v>16.149999999999999</c:v>
                </c:pt>
                <c:pt idx="25">
                  <c:v>15.2</c:v>
                </c:pt>
                <c:pt idx="26">
                  <c:v>15.26</c:v>
                </c:pt>
              </c:numCache>
            </c:numRef>
          </c:xVal>
          <c:yVal>
            <c:numRef>
              <c:f>Foglio2!$BA$206:$BA$232</c:f>
              <c:numCache>
                <c:formatCode>0.0</c:formatCode>
                <c:ptCount val="27"/>
                <c:pt idx="2" formatCode="General">
                  <c:v>77.900000000000006</c:v>
                </c:pt>
                <c:pt idx="3" formatCode="General">
                  <c:v>79.099999999999994</c:v>
                </c:pt>
                <c:pt idx="7">
                  <c:v>74</c:v>
                </c:pt>
                <c:pt idx="8">
                  <c:v>98.6</c:v>
                </c:pt>
                <c:pt idx="11">
                  <c:v>275</c:v>
                </c:pt>
                <c:pt idx="12">
                  <c:v>275</c:v>
                </c:pt>
                <c:pt idx="24" formatCode="General">
                  <c:v>64.900000000000006</c:v>
                </c:pt>
                <c:pt idx="25" formatCode="General">
                  <c:v>89.8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911F-497D-85A9-B145D4AC0618}"/>
            </c:ext>
          </c:extLst>
        </c:ser>
        <c:ser>
          <c:idx val="6"/>
          <c:order val="6"/>
          <c:tx>
            <c:v>TA (this study)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10"/>
            <c:spPr>
              <a:solidFill>
                <a:srgbClr val="00206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Foglio2!$M$111:$M$118</c:f>
              <c:numCache>
                <c:formatCode>0.00</c:formatCode>
                <c:ptCount val="8"/>
                <c:pt idx="0">
                  <c:v>14.15</c:v>
                </c:pt>
                <c:pt idx="1">
                  <c:v>13.2</c:v>
                </c:pt>
                <c:pt idx="2">
                  <c:v>14.26</c:v>
                </c:pt>
                <c:pt idx="3">
                  <c:v>11.31</c:v>
                </c:pt>
                <c:pt idx="4">
                  <c:v>6.82</c:v>
                </c:pt>
                <c:pt idx="5">
                  <c:v>8.98</c:v>
                </c:pt>
                <c:pt idx="6">
                  <c:v>10.02</c:v>
                </c:pt>
                <c:pt idx="7">
                  <c:v>12.18</c:v>
                </c:pt>
              </c:numCache>
            </c:numRef>
          </c:xVal>
          <c:yVal>
            <c:numRef>
              <c:f>Foglio2!$BA$111:$BA$118</c:f>
              <c:numCache>
                <c:formatCode>General</c:formatCode>
                <c:ptCount val="8"/>
                <c:pt idx="1">
                  <c:v>0.6</c:v>
                </c:pt>
                <c:pt idx="3">
                  <c:v>0.5</c:v>
                </c:pt>
                <c:pt idx="4">
                  <c:v>0.6</c:v>
                </c:pt>
                <c:pt idx="6">
                  <c:v>0.6</c:v>
                </c:pt>
                <c:pt idx="7">
                  <c:v>1.2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911F-497D-85A9-B145D4AC0618}"/>
            </c:ext>
          </c:extLst>
        </c:ser>
        <c:ser>
          <c:idx val="7"/>
          <c:order val="7"/>
          <c:tx>
            <c:v>APIP (this study)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10"/>
            <c:spPr>
              <a:solidFill>
                <a:srgbClr val="C0000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Foglio2!$M$200:$M$205</c:f>
              <c:numCache>
                <c:formatCode>0.00</c:formatCode>
                <c:ptCount val="6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Foglio2!$BA$200:$BA$205</c:f>
              <c:numCache>
                <c:formatCode>0.0</c:formatCode>
                <c:ptCount val="6"/>
                <c:pt idx="0">
                  <c:v>5.562125</c:v>
                </c:pt>
                <c:pt idx="1">
                  <c:v>33.599286999999997</c:v>
                </c:pt>
                <c:pt idx="2" formatCode="General">
                  <c:v>4.8</c:v>
                </c:pt>
                <c:pt idx="3" formatCode="General">
                  <c:v>3.8</c:v>
                </c:pt>
                <c:pt idx="4">
                  <c:v>5.5</c:v>
                </c:pt>
                <c:pt idx="5">
                  <c:v>1.8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911F-497D-85A9-B145D4AC0618}"/>
            </c:ext>
          </c:extLst>
        </c:ser>
        <c:ser>
          <c:idx val="8"/>
          <c:order val="8"/>
          <c:tx>
            <c:v>IAP (San Venanzo; this study)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rgbClr val="92D05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Foglio2!$M$330:$M$333</c:f>
              <c:numCache>
                <c:formatCode>0.00</c:formatCode>
                <c:ptCount val="4"/>
                <c:pt idx="0">
                  <c:v>15.74</c:v>
                </c:pt>
                <c:pt idx="1">
                  <c:v>4.72</c:v>
                </c:pt>
                <c:pt idx="2">
                  <c:v>16.97</c:v>
                </c:pt>
                <c:pt idx="3">
                  <c:v>6.85</c:v>
                </c:pt>
              </c:numCache>
            </c:numRef>
          </c:xVal>
          <c:yVal>
            <c:numRef>
              <c:f>Foglio2!$BA$330:$BA$333</c:f>
              <c:numCache>
                <c:formatCode>0.0</c:formatCode>
                <c:ptCount val="4"/>
                <c:pt idx="0">
                  <c:v>35</c:v>
                </c:pt>
                <c:pt idx="1">
                  <c:v>40.5</c:v>
                </c:pt>
                <c:pt idx="2">
                  <c:v>35.200000000000003</c:v>
                </c:pt>
                <c:pt idx="3">
                  <c:v>39.5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911F-497D-85A9-B145D4AC0618}"/>
            </c:ext>
          </c:extLst>
        </c:ser>
        <c:ser>
          <c:idx val="9"/>
          <c:order val="9"/>
          <c:tx>
            <c:v>IAP (Cupaello; San Venanzo)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rgbClr val="00B05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Foglio2!$M$334:$M$336</c:f>
              <c:numCache>
                <c:formatCode>0.00</c:formatCode>
                <c:ptCount val="3"/>
                <c:pt idx="0">
                  <c:v>15.86</c:v>
                </c:pt>
                <c:pt idx="1">
                  <c:v>15.28</c:v>
                </c:pt>
                <c:pt idx="2">
                  <c:v>14.98</c:v>
                </c:pt>
              </c:numCache>
            </c:numRef>
          </c:xVal>
          <c:yVal>
            <c:numRef>
              <c:f>Foglio2!$BA$334:$BA$336</c:f>
              <c:numCache>
                <c:formatCode>General</c:formatCode>
                <c:ptCount val="3"/>
                <c:pt idx="0">
                  <c:v>75.3</c:v>
                </c:pt>
                <c:pt idx="1">
                  <c:v>108</c:v>
                </c:pt>
                <c:pt idx="2">
                  <c:v>72.599999999999994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911F-497D-85A9-B145D4AC06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5861599"/>
        <c:axId val="1125845759"/>
      </c:scatterChart>
      <c:valAx>
        <c:axId val="1125861599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/>
                  <a:t>CaO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GB" sz="1200"/>
                  <a:t>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45759"/>
        <c:crossesAt val="0"/>
        <c:crossBetween val="midCat"/>
      </c:valAx>
      <c:valAx>
        <c:axId val="1125845759"/>
        <c:scaling>
          <c:orientation val="minMax"/>
          <c:max val="110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/>
                  <a:t>Cs (ppm)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61599"/>
        <c:crosses val="autoZero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67808144127615111"/>
          <c:y val="3.4891763293293417E-2"/>
          <c:w val="0.28350574383136579"/>
          <c:h val="0.3840997064228738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4047928474960051E-2"/>
          <c:y val="3.4656584751102712E-2"/>
          <c:w val="0.87545986363355088"/>
          <c:h val="0.89225498514009005"/>
        </c:manualLayout>
      </c:layout>
      <c:scatterChart>
        <c:scatterStyle val="lineMarker"/>
        <c:varyColors val="0"/>
        <c:ser>
          <c:idx val="0"/>
          <c:order val="0"/>
          <c:tx>
            <c:v>VVP (literature)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chemeClr val="accent5">
                  <a:alpha val="60000"/>
                </a:scheme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Foglio2!$M$2:$M$57</c:f>
              <c:numCache>
                <c:formatCode>0.00</c:formatCode>
                <c:ptCount val="56"/>
                <c:pt idx="2">
                  <c:v>7.9</c:v>
                </c:pt>
                <c:pt idx="3">
                  <c:v>13.5</c:v>
                </c:pt>
                <c:pt idx="4">
                  <c:v>11.4</c:v>
                </c:pt>
                <c:pt idx="5">
                  <c:v>12.1</c:v>
                </c:pt>
                <c:pt idx="6">
                  <c:v>12.2</c:v>
                </c:pt>
                <c:pt idx="7">
                  <c:v>12.2</c:v>
                </c:pt>
                <c:pt idx="8">
                  <c:v>12.1</c:v>
                </c:pt>
                <c:pt idx="9">
                  <c:v>12</c:v>
                </c:pt>
                <c:pt idx="10">
                  <c:v>12</c:v>
                </c:pt>
                <c:pt idx="11">
                  <c:v>12.2</c:v>
                </c:pt>
                <c:pt idx="12">
                  <c:v>12.3</c:v>
                </c:pt>
                <c:pt idx="13">
                  <c:v>12.3</c:v>
                </c:pt>
                <c:pt idx="14">
                  <c:v>12.2</c:v>
                </c:pt>
                <c:pt idx="15">
                  <c:v>12.2</c:v>
                </c:pt>
                <c:pt idx="16">
                  <c:v>12.1</c:v>
                </c:pt>
                <c:pt idx="17">
                  <c:v>12.1</c:v>
                </c:pt>
                <c:pt idx="18">
                  <c:v>12.2</c:v>
                </c:pt>
                <c:pt idx="19">
                  <c:v>12.2</c:v>
                </c:pt>
                <c:pt idx="20">
                  <c:v>12.3</c:v>
                </c:pt>
                <c:pt idx="21">
                  <c:v>16.5</c:v>
                </c:pt>
                <c:pt idx="22">
                  <c:v>13.6</c:v>
                </c:pt>
                <c:pt idx="23">
                  <c:v>12.5</c:v>
                </c:pt>
                <c:pt idx="24">
                  <c:v>12</c:v>
                </c:pt>
                <c:pt idx="25">
                  <c:v>12.1</c:v>
                </c:pt>
                <c:pt idx="26">
                  <c:v>9.5</c:v>
                </c:pt>
                <c:pt idx="27">
                  <c:v>12.1</c:v>
                </c:pt>
                <c:pt idx="28">
                  <c:v>12</c:v>
                </c:pt>
                <c:pt idx="29">
                  <c:v>12.2</c:v>
                </c:pt>
                <c:pt idx="30">
                  <c:v>12.2</c:v>
                </c:pt>
                <c:pt idx="31">
                  <c:v>12.2</c:v>
                </c:pt>
                <c:pt idx="32">
                  <c:v>12.2</c:v>
                </c:pt>
                <c:pt idx="33">
                  <c:v>17.29</c:v>
                </c:pt>
                <c:pt idx="34">
                  <c:v>14.19</c:v>
                </c:pt>
                <c:pt idx="35">
                  <c:v>12.99</c:v>
                </c:pt>
                <c:pt idx="36">
                  <c:v>17.7</c:v>
                </c:pt>
                <c:pt idx="37">
                  <c:v>13.45</c:v>
                </c:pt>
                <c:pt idx="38">
                  <c:v>13.68</c:v>
                </c:pt>
                <c:pt idx="39">
                  <c:v>14.56</c:v>
                </c:pt>
                <c:pt idx="40">
                  <c:v>13.73</c:v>
                </c:pt>
                <c:pt idx="41">
                  <c:v>18.86</c:v>
                </c:pt>
                <c:pt idx="42">
                  <c:v>17.41</c:v>
                </c:pt>
                <c:pt idx="43">
                  <c:v>11.515700000000001</c:v>
                </c:pt>
                <c:pt idx="44">
                  <c:v>11.1447</c:v>
                </c:pt>
                <c:pt idx="45">
                  <c:v>11.326700000000001</c:v>
                </c:pt>
                <c:pt idx="46">
                  <c:v>11.003</c:v>
                </c:pt>
                <c:pt idx="47">
                  <c:v>10.9436</c:v>
                </c:pt>
                <c:pt idx="48">
                  <c:v>11.331</c:v>
                </c:pt>
                <c:pt idx="49">
                  <c:v>11.27</c:v>
                </c:pt>
                <c:pt idx="50">
                  <c:v>10.6241</c:v>
                </c:pt>
                <c:pt idx="52">
                  <c:v>8.6999999999999993</c:v>
                </c:pt>
                <c:pt idx="53">
                  <c:v>10.18</c:v>
                </c:pt>
                <c:pt idx="54">
                  <c:v>11.54</c:v>
                </c:pt>
              </c:numCache>
            </c:numRef>
          </c:xVal>
          <c:yVal>
            <c:numRef>
              <c:f>Foglio2!$BB$2:$BB$57</c:f>
              <c:numCache>
                <c:formatCode>0</c:formatCode>
                <c:ptCount val="56"/>
                <c:pt idx="31">
                  <c:v>5.0999999999999996</c:v>
                </c:pt>
                <c:pt idx="32">
                  <c:v>5.8</c:v>
                </c:pt>
                <c:pt idx="33">
                  <c:v>5.8</c:v>
                </c:pt>
                <c:pt idx="34">
                  <c:v>4.8</c:v>
                </c:pt>
                <c:pt idx="40">
                  <c:v>7.8</c:v>
                </c:pt>
                <c:pt idx="41">
                  <c:v>12.9</c:v>
                </c:pt>
                <c:pt idx="42">
                  <c:v>21</c:v>
                </c:pt>
                <c:pt idx="43" formatCode="0.0">
                  <c:v>4.3521576409122975</c:v>
                </c:pt>
                <c:pt idx="44" formatCode="0.0">
                  <c:v>4.1340460865092918</c:v>
                </c:pt>
                <c:pt idx="45" formatCode="0.0">
                  <c:v>4.2613528704764772</c:v>
                </c:pt>
                <c:pt idx="47" formatCode="0.0">
                  <c:v>4.1794056746427941</c:v>
                </c:pt>
                <c:pt idx="48" formatCode="0.0">
                  <c:v>4.1113680614881298</c:v>
                </c:pt>
                <c:pt idx="49" formatCode="0.0">
                  <c:v>3.8698932335868288</c:v>
                </c:pt>
                <c:pt idx="50" formatCode="0.0">
                  <c:v>2.3385802637854289</c:v>
                </c:pt>
                <c:pt idx="55">
                  <c:v>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DBA-49B6-89C1-2224715FB474}"/>
            </c:ext>
          </c:extLst>
        </c:ser>
        <c:ser>
          <c:idx val="1"/>
          <c:order val="1"/>
          <c:tx>
            <c:v>TA (literature)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rgbClr val="00206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Foglio2!$M$58:$M$110</c:f>
              <c:numCache>
                <c:formatCode>0.00</c:formatCode>
                <c:ptCount val="53"/>
                <c:pt idx="0">
                  <c:v>15.76</c:v>
                </c:pt>
                <c:pt idx="1">
                  <c:v>15.02</c:v>
                </c:pt>
                <c:pt idx="2">
                  <c:v>16.559999999999999</c:v>
                </c:pt>
                <c:pt idx="3">
                  <c:v>15.63</c:v>
                </c:pt>
                <c:pt idx="4">
                  <c:v>8.43</c:v>
                </c:pt>
                <c:pt idx="5">
                  <c:v>9.8000000000000007</c:v>
                </c:pt>
                <c:pt idx="6">
                  <c:v>13.28</c:v>
                </c:pt>
                <c:pt idx="7">
                  <c:v>13.06</c:v>
                </c:pt>
                <c:pt idx="8">
                  <c:v>10.34</c:v>
                </c:pt>
                <c:pt idx="9">
                  <c:v>9.67</c:v>
                </c:pt>
                <c:pt idx="10">
                  <c:v>14.18</c:v>
                </c:pt>
                <c:pt idx="11">
                  <c:v>8.68</c:v>
                </c:pt>
                <c:pt idx="12">
                  <c:v>8.2899999999999991</c:v>
                </c:pt>
                <c:pt idx="13">
                  <c:v>7.36</c:v>
                </c:pt>
                <c:pt idx="14">
                  <c:v>9.19</c:v>
                </c:pt>
                <c:pt idx="15">
                  <c:v>9</c:v>
                </c:pt>
                <c:pt idx="16">
                  <c:v>10.09</c:v>
                </c:pt>
                <c:pt idx="17">
                  <c:v>10.99</c:v>
                </c:pt>
                <c:pt idx="18">
                  <c:v>14.58</c:v>
                </c:pt>
                <c:pt idx="19">
                  <c:v>16.45</c:v>
                </c:pt>
                <c:pt idx="20">
                  <c:v>9.57</c:v>
                </c:pt>
                <c:pt idx="21">
                  <c:v>11.2</c:v>
                </c:pt>
                <c:pt idx="22">
                  <c:v>6.52</c:v>
                </c:pt>
                <c:pt idx="23">
                  <c:v>12.24</c:v>
                </c:pt>
                <c:pt idx="24">
                  <c:v>10.09</c:v>
                </c:pt>
                <c:pt idx="25">
                  <c:v>16.98</c:v>
                </c:pt>
                <c:pt idx="26">
                  <c:v>16.54</c:v>
                </c:pt>
                <c:pt idx="27">
                  <c:v>15.64</c:v>
                </c:pt>
                <c:pt idx="28">
                  <c:v>15.22</c:v>
                </c:pt>
                <c:pt idx="29">
                  <c:v>10.4</c:v>
                </c:pt>
                <c:pt idx="30">
                  <c:v>13.98</c:v>
                </c:pt>
                <c:pt idx="31">
                  <c:v>11.03</c:v>
                </c:pt>
                <c:pt idx="39">
                  <c:v>14.28</c:v>
                </c:pt>
                <c:pt idx="40">
                  <c:v>9.7899999999999991</c:v>
                </c:pt>
                <c:pt idx="41">
                  <c:v>10.45</c:v>
                </c:pt>
                <c:pt idx="42">
                  <c:v>16.059999999999999</c:v>
                </c:pt>
                <c:pt idx="43">
                  <c:v>15.23</c:v>
                </c:pt>
                <c:pt idx="44">
                  <c:v>16</c:v>
                </c:pt>
                <c:pt idx="49">
                  <c:v>16.79</c:v>
                </c:pt>
              </c:numCache>
            </c:numRef>
          </c:xVal>
          <c:yVal>
            <c:numRef>
              <c:f>Foglio2!$BB$58:$BB$110</c:f>
              <c:numCache>
                <c:formatCode>0</c:formatCode>
                <c:ptCount val="53"/>
                <c:pt idx="0">
                  <c:v>23.84</c:v>
                </c:pt>
                <c:pt idx="1">
                  <c:v>30.95</c:v>
                </c:pt>
                <c:pt idx="2">
                  <c:v>20</c:v>
                </c:pt>
                <c:pt idx="3">
                  <c:v>15</c:v>
                </c:pt>
                <c:pt idx="4">
                  <c:v>17</c:v>
                </c:pt>
                <c:pt idx="5">
                  <c:v>10</c:v>
                </c:pt>
                <c:pt idx="6">
                  <c:v>12</c:v>
                </c:pt>
                <c:pt idx="7">
                  <c:v>25.01</c:v>
                </c:pt>
                <c:pt idx="8">
                  <c:v>24.05</c:v>
                </c:pt>
                <c:pt idx="9">
                  <c:v>7</c:v>
                </c:pt>
                <c:pt idx="10">
                  <c:v>21</c:v>
                </c:pt>
                <c:pt idx="11">
                  <c:v>11</c:v>
                </c:pt>
                <c:pt idx="12">
                  <c:v>18.489999999999998</c:v>
                </c:pt>
                <c:pt idx="13">
                  <c:v>21.94</c:v>
                </c:pt>
                <c:pt idx="15">
                  <c:v>20</c:v>
                </c:pt>
                <c:pt idx="30">
                  <c:v>25</c:v>
                </c:pt>
                <c:pt idx="31">
                  <c:v>22</c:v>
                </c:pt>
                <c:pt idx="33">
                  <c:v>18</c:v>
                </c:pt>
                <c:pt idx="34">
                  <c:v>18</c:v>
                </c:pt>
                <c:pt idx="36">
                  <c:v>24</c:v>
                </c:pt>
                <c:pt idx="37">
                  <c:v>24</c:v>
                </c:pt>
                <c:pt idx="51">
                  <c:v>26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DBA-49B6-89C1-2224715FB474}"/>
            </c:ext>
          </c:extLst>
        </c:ser>
        <c:ser>
          <c:idx val="2"/>
          <c:order val="2"/>
          <c:tx>
            <c:v>APIP (literature)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Foglio2!$M$160:$M$199</c:f>
              <c:numCache>
                <c:formatCode>General</c:formatCode>
                <c:ptCount val="40"/>
                <c:pt idx="0" formatCode="0.00">
                  <c:v>10.093170889582449</c:v>
                </c:pt>
                <c:pt idx="1">
                  <c:v>15.06</c:v>
                </c:pt>
                <c:pt idx="2">
                  <c:v>11.36</c:v>
                </c:pt>
                <c:pt idx="3">
                  <c:v>16.2</c:v>
                </c:pt>
                <c:pt idx="4">
                  <c:v>11.02</c:v>
                </c:pt>
                <c:pt idx="5">
                  <c:v>17.79</c:v>
                </c:pt>
                <c:pt idx="6" formatCode="0.00">
                  <c:v>10.257903559175</c:v>
                </c:pt>
                <c:pt idx="7" formatCode="0.00">
                  <c:v>10.61</c:v>
                </c:pt>
                <c:pt idx="8" formatCode="0.00">
                  <c:v>12.59236904545393</c:v>
                </c:pt>
                <c:pt idx="9" formatCode="0.00">
                  <c:v>10.5749216120375</c:v>
                </c:pt>
                <c:pt idx="10" formatCode="0.00">
                  <c:v>11.011346001425</c:v>
                </c:pt>
                <c:pt idx="11" formatCode="0.00">
                  <c:v>7.17</c:v>
                </c:pt>
                <c:pt idx="12" formatCode="0.00">
                  <c:v>11.4</c:v>
                </c:pt>
                <c:pt idx="13" formatCode="0.00">
                  <c:v>7.17</c:v>
                </c:pt>
                <c:pt idx="14" formatCode="0.00">
                  <c:v>21.4</c:v>
                </c:pt>
                <c:pt idx="15" formatCode="0.00">
                  <c:v>16.149999999999999</c:v>
                </c:pt>
                <c:pt idx="16" formatCode="0.00">
                  <c:v>3.42</c:v>
                </c:pt>
                <c:pt idx="17" formatCode="0.00">
                  <c:v>19.899999999999999</c:v>
                </c:pt>
                <c:pt idx="18" formatCode="0.00">
                  <c:v>15.7</c:v>
                </c:pt>
                <c:pt idx="19" formatCode="0.00">
                  <c:v>7.34</c:v>
                </c:pt>
                <c:pt idx="20" formatCode="0.00">
                  <c:v>6.32</c:v>
                </c:pt>
                <c:pt idx="21" formatCode="0.00">
                  <c:v>7.19</c:v>
                </c:pt>
                <c:pt idx="22" formatCode="0.00">
                  <c:v>8.1999999999999993</c:v>
                </c:pt>
                <c:pt idx="23" formatCode="0.00">
                  <c:v>7.65</c:v>
                </c:pt>
                <c:pt idx="24" formatCode="0.00">
                  <c:v>12.2</c:v>
                </c:pt>
                <c:pt idx="25" formatCode="0.00">
                  <c:v>14.3</c:v>
                </c:pt>
                <c:pt idx="26" formatCode="0.00">
                  <c:v>10.85</c:v>
                </c:pt>
                <c:pt idx="27" formatCode="0.00">
                  <c:v>4.45</c:v>
                </c:pt>
                <c:pt idx="28" formatCode="0.00">
                  <c:v>5.97</c:v>
                </c:pt>
                <c:pt idx="29" formatCode="0.00">
                  <c:v>6.63</c:v>
                </c:pt>
                <c:pt idx="30" formatCode="0.00">
                  <c:v>5.23</c:v>
                </c:pt>
                <c:pt idx="31" formatCode="0.00">
                  <c:v>9.17</c:v>
                </c:pt>
                <c:pt idx="32" formatCode="0.00">
                  <c:v>11.95</c:v>
                </c:pt>
                <c:pt idx="33" formatCode="0.00">
                  <c:v>9.26</c:v>
                </c:pt>
                <c:pt idx="34" formatCode="0.00">
                  <c:v>8.42</c:v>
                </c:pt>
                <c:pt idx="35" formatCode="0.00">
                  <c:v>7.59</c:v>
                </c:pt>
                <c:pt idx="36" formatCode="0.00">
                  <c:v>7.24</c:v>
                </c:pt>
                <c:pt idx="37" formatCode="0.00">
                  <c:v>6.58</c:v>
                </c:pt>
                <c:pt idx="38" formatCode="0.00">
                  <c:v>14.9</c:v>
                </c:pt>
                <c:pt idx="39" formatCode="0.00">
                  <c:v>12.4</c:v>
                </c:pt>
              </c:numCache>
            </c:numRef>
          </c:xVal>
          <c:yVal>
            <c:numRef>
              <c:f>Foglio2!$BB$160:$BB$199</c:f>
              <c:numCache>
                <c:formatCode>General</c:formatCode>
                <c:ptCount val="40"/>
                <c:pt idx="0" formatCode="0">
                  <c:v>20.678353240024467</c:v>
                </c:pt>
                <c:pt idx="1">
                  <c:v>40</c:v>
                </c:pt>
                <c:pt idx="2">
                  <c:v>17</c:v>
                </c:pt>
                <c:pt idx="3">
                  <c:v>20</c:v>
                </c:pt>
                <c:pt idx="4">
                  <c:v>21</c:v>
                </c:pt>
                <c:pt idx="5">
                  <c:v>41</c:v>
                </c:pt>
                <c:pt idx="6" formatCode="0">
                  <c:v>22.454732006023093</c:v>
                </c:pt>
                <c:pt idx="7" formatCode="0">
                  <c:v>18.333360484263277</c:v>
                </c:pt>
                <c:pt idx="8" formatCode="0">
                  <c:v>21.859946944604605</c:v>
                </c:pt>
                <c:pt idx="9" formatCode="0">
                  <c:v>21.246315781310514</c:v>
                </c:pt>
                <c:pt idx="10" formatCode="0">
                  <c:v>23.194368274932849</c:v>
                </c:pt>
                <c:pt idx="11" formatCode="0">
                  <c:v>28</c:v>
                </c:pt>
                <c:pt idx="12" formatCode="0">
                  <c:v>28</c:v>
                </c:pt>
                <c:pt idx="13" formatCode="0">
                  <c:v>25</c:v>
                </c:pt>
                <c:pt idx="14" formatCode="0">
                  <c:v>24</c:v>
                </c:pt>
                <c:pt idx="15" formatCode="0">
                  <c:v>28</c:v>
                </c:pt>
                <c:pt idx="16" formatCode="0">
                  <c:v>29</c:v>
                </c:pt>
                <c:pt idx="17" formatCode="0">
                  <c:v>28</c:v>
                </c:pt>
                <c:pt idx="18" formatCode="0">
                  <c:v>25</c:v>
                </c:pt>
                <c:pt idx="19" formatCode="0">
                  <c:v>28</c:v>
                </c:pt>
                <c:pt idx="20" formatCode="0">
                  <c:v>25</c:v>
                </c:pt>
                <c:pt idx="21" formatCode="0">
                  <c:v>25</c:v>
                </c:pt>
                <c:pt idx="22" formatCode="0">
                  <c:v>26</c:v>
                </c:pt>
                <c:pt idx="23" formatCode="0">
                  <c:v>27</c:v>
                </c:pt>
                <c:pt idx="24" formatCode="0">
                  <c:v>26</c:v>
                </c:pt>
                <c:pt idx="25" formatCode="0">
                  <c:v>22</c:v>
                </c:pt>
                <c:pt idx="26" formatCode="0">
                  <c:v>23</c:v>
                </c:pt>
                <c:pt idx="27" formatCode="0">
                  <c:v>32</c:v>
                </c:pt>
                <c:pt idx="28" formatCode="0">
                  <c:v>27</c:v>
                </c:pt>
                <c:pt idx="29" formatCode="0">
                  <c:v>33</c:v>
                </c:pt>
                <c:pt idx="30" formatCode="0">
                  <c:v>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DBA-49B6-89C1-2224715FB474}"/>
            </c:ext>
          </c:extLst>
        </c:ser>
        <c:ser>
          <c:idx val="3"/>
          <c:order val="3"/>
          <c:tx>
            <c:v>GAP (literature)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FFC00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Foglio2!$M$119:$M$159</c:f>
              <c:numCache>
                <c:formatCode>0.00</c:formatCode>
                <c:ptCount val="41"/>
                <c:pt idx="0">
                  <c:v>11.28</c:v>
                </c:pt>
                <c:pt idx="1">
                  <c:v>13.19</c:v>
                </c:pt>
                <c:pt idx="2">
                  <c:v>13.16</c:v>
                </c:pt>
                <c:pt idx="3">
                  <c:v>15.43</c:v>
                </c:pt>
                <c:pt idx="4">
                  <c:v>13.39</c:v>
                </c:pt>
                <c:pt idx="5">
                  <c:v>13.55</c:v>
                </c:pt>
                <c:pt idx="6">
                  <c:v>10.130000000000001</c:v>
                </c:pt>
                <c:pt idx="7">
                  <c:v>14.01</c:v>
                </c:pt>
                <c:pt idx="8">
                  <c:v>13.91</c:v>
                </c:pt>
                <c:pt idx="9">
                  <c:v>13.63</c:v>
                </c:pt>
                <c:pt idx="10">
                  <c:v>13.88</c:v>
                </c:pt>
                <c:pt idx="11">
                  <c:v>14.05</c:v>
                </c:pt>
                <c:pt idx="12">
                  <c:v>12.03</c:v>
                </c:pt>
                <c:pt idx="13">
                  <c:v>15.02</c:v>
                </c:pt>
                <c:pt idx="14">
                  <c:v>11.11</c:v>
                </c:pt>
                <c:pt idx="15" formatCode="General">
                  <c:v>14.82</c:v>
                </c:pt>
                <c:pt idx="16" formatCode="General">
                  <c:v>13.1</c:v>
                </c:pt>
                <c:pt idx="17" formatCode="General">
                  <c:v>13.27</c:v>
                </c:pt>
                <c:pt idx="18" formatCode="General">
                  <c:v>13.45</c:v>
                </c:pt>
                <c:pt idx="19" formatCode="General">
                  <c:v>15.53</c:v>
                </c:pt>
                <c:pt idx="20" formatCode="General">
                  <c:v>13.02</c:v>
                </c:pt>
                <c:pt idx="21" formatCode="General">
                  <c:v>14.05</c:v>
                </c:pt>
                <c:pt idx="22" formatCode="General">
                  <c:v>13.73</c:v>
                </c:pt>
                <c:pt idx="23" formatCode="General">
                  <c:v>15.32</c:v>
                </c:pt>
                <c:pt idx="24" formatCode="General">
                  <c:v>13.86</c:v>
                </c:pt>
                <c:pt idx="25" formatCode="General">
                  <c:v>12.44</c:v>
                </c:pt>
                <c:pt idx="26" formatCode="General">
                  <c:v>14.09</c:v>
                </c:pt>
                <c:pt idx="27" formatCode="General">
                  <c:v>14.13</c:v>
                </c:pt>
                <c:pt idx="28" formatCode="General">
                  <c:v>13.17</c:v>
                </c:pt>
                <c:pt idx="29" formatCode="General">
                  <c:v>13.64</c:v>
                </c:pt>
                <c:pt idx="30" formatCode="General">
                  <c:v>11.81</c:v>
                </c:pt>
                <c:pt idx="31" formatCode="General">
                  <c:v>13.89</c:v>
                </c:pt>
                <c:pt idx="32" formatCode="General">
                  <c:v>12.64</c:v>
                </c:pt>
                <c:pt idx="33" formatCode="General">
                  <c:v>11.05</c:v>
                </c:pt>
                <c:pt idx="34" formatCode="General">
                  <c:v>12.19</c:v>
                </c:pt>
                <c:pt idx="35" formatCode="General">
                  <c:v>13.6</c:v>
                </c:pt>
                <c:pt idx="36" formatCode="General">
                  <c:v>11.27</c:v>
                </c:pt>
                <c:pt idx="37" formatCode="General">
                  <c:v>14.02</c:v>
                </c:pt>
                <c:pt idx="38" formatCode="General">
                  <c:v>15.58</c:v>
                </c:pt>
                <c:pt idx="39" formatCode="General">
                  <c:v>10.99</c:v>
                </c:pt>
                <c:pt idx="40">
                  <c:v>12.92</c:v>
                </c:pt>
              </c:numCache>
            </c:numRef>
          </c:xVal>
          <c:yVal>
            <c:numRef>
              <c:f>Foglio2!$BB$119:$BB$159</c:f>
              <c:numCache>
                <c:formatCode>General</c:formatCode>
                <c:ptCount val="41"/>
                <c:pt idx="0">
                  <c:v>26.7</c:v>
                </c:pt>
                <c:pt idx="1">
                  <c:v>28.2</c:v>
                </c:pt>
                <c:pt idx="3">
                  <c:v>39.299999999999997</c:v>
                </c:pt>
                <c:pt idx="4">
                  <c:v>36.200000000000003</c:v>
                </c:pt>
                <c:pt idx="8">
                  <c:v>37.5</c:v>
                </c:pt>
                <c:pt idx="12">
                  <c:v>25.8</c:v>
                </c:pt>
                <c:pt idx="14">
                  <c:v>25</c:v>
                </c:pt>
                <c:pt idx="15">
                  <c:v>41</c:v>
                </c:pt>
                <c:pt idx="16">
                  <c:v>36</c:v>
                </c:pt>
                <c:pt idx="17">
                  <c:v>37</c:v>
                </c:pt>
                <c:pt idx="18">
                  <c:v>33</c:v>
                </c:pt>
                <c:pt idx="19">
                  <c:v>43</c:v>
                </c:pt>
                <c:pt idx="20">
                  <c:v>22</c:v>
                </c:pt>
                <c:pt idx="21">
                  <c:v>27</c:v>
                </c:pt>
                <c:pt idx="22">
                  <c:v>9</c:v>
                </c:pt>
                <c:pt idx="23">
                  <c:v>15</c:v>
                </c:pt>
                <c:pt idx="24">
                  <c:v>0</c:v>
                </c:pt>
                <c:pt idx="25">
                  <c:v>5</c:v>
                </c:pt>
                <c:pt idx="26">
                  <c:v>37</c:v>
                </c:pt>
                <c:pt idx="27">
                  <c:v>37</c:v>
                </c:pt>
                <c:pt idx="28">
                  <c:v>0</c:v>
                </c:pt>
                <c:pt idx="29">
                  <c:v>39</c:v>
                </c:pt>
                <c:pt idx="30">
                  <c:v>37</c:v>
                </c:pt>
                <c:pt idx="31">
                  <c:v>41</c:v>
                </c:pt>
                <c:pt idx="32">
                  <c:v>34</c:v>
                </c:pt>
                <c:pt idx="33">
                  <c:v>19</c:v>
                </c:pt>
                <c:pt idx="34">
                  <c:v>29</c:v>
                </c:pt>
                <c:pt idx="35">
                  <c:v>24</c:v>
                </c:pt>
                <c:pt idx="36">
                  <c:v>25</c:v>
                </c:pt>
                <c:pt idx="37">
                  <c:v>17</c:v>
                </c:pt>
                <c:pt idx="38">
                  <c:v>11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DBA-49B6-89C1-2224715FB474}"/>
            </c:ext>
          </c:extLst>
        </c:ser>
        <c:ser>
          <c:idx val="4"/>
          <c:order val="4"/>
          <c:tx>
            <c:v>IAP (San Venanzo;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8"/>
            <c:spPr>
              <a:solidFill>
                <a:srgbClr val="92D05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Foglio2!$M$233:$M$329</c:f>
              <c:numCache>
                <c:formatCode>0.00</c:formatCode>
                <c:ptCount val="91"/>
                <c:pt idx="0">
                  <c:v>15.5</c:v>
                </c:pt>
                <c:pt idx="1">
                  <c:v>15.67</c:v>
                </c:pt>
                <c:pt idx="2">
                  <c:v>15.21</c:v>
                </c:pt>
                <c:pt idx="4">
                  <c:v>15.11</c:v>
                </c:pt>
                <c:pt idx="5">
                  <c:v>2.5</c:v>
                </c:pt>
                <c:pt idx="6">
                  <c:v>4.7</c:v>
                </c:pt>
                <c:pt idx="7">
                  <c:v>7.5</c:v>
                </c:pt>
                <c:pt idx="8">
                  <c:v>5.0999999999999996</c:v>
                </c:pt>
                <c:pt idx="9">
                  <c:v>10.4</c:v>
                </c:pt>
                <c:pt idx="10">
                  <c:v>5.5</c:v>
                </c:pt>
                <c:pt idx="11">
                  <c:v>5.6</c:v>
                </c:pt>
                <c:pt idx="12">
                  <c:v>13.6</c:v>
                </c:pt>
                <c:pt idx="13">
                  <c:v>8.4</c:v>
                </c:pt>
                <c:pt idx="14">
                  <c:v>9.8000000000000007</c:v>
                </c:pt>
                <c:pt idx="16">
                  <c:v>12.8</c:v>
                </c:pt>
                <c:pt idx="18">
                  <c:v>14.8</c:v>
                </c:pt>
                <c:pt idx="19">
                  <c:v>16.23</c:v>
                </c:pt>
                <c:pt idx="21">
                  <c:v>15.69</c:v>
                </c:pt>
                <c:pt idx="22">
                  <c:v>16.62</c:v>
                </c:pt>
                <c:pt idx="23">
                  <c:v>16.68</c:v>
                </c:pt>
                <c:pt idx="24">
                  <c:v>16.05</c:v>
                </c:pt>
                <c:pt idx="25">
                  <c:v>15.5</c:v>
                </c:pt>
                <c:pt idx="26">
                  <c:v>15.67</c:v>
                </c:pt>
                <c:pt idx="27">
                  <c:v>15.21</c:v>
                </c:pt>
                <c:pt idx="29">
                  <c:v>15.11</c:v>
                </c:pt>
                <c:pt idx="30">
                  <c:v>15.73</c:v>
                </c:pt>
                <c:pt idx="31">
                  <c:v>15.61</c:v>
                </c:pt>
                <c:pt idx="32">
                  <c:v>15.62</c:v>
                </c:pt>
                <c:pt idx="33">
                  <c:v>15.64</c:v>
                </c:pt>
                <c:pt idx="34">
                  <c:v>2.5</c:v>
                </c:pt>
                <c:pt idx="35">
                  <c:v>4.7</c:v>
                </c:pt>
                <c:pt idx="36">
                  <c:v>7.5</c:v>
                </c:pt>
                <c:pt idx="37">
                  <c:v>5.0999999999999996</c:v>
                </c:pt>
                <c:pt idx="38">
                  <c:v>10.4</c:v>
                </c:pt>
                <c:pt idx="39">
                  <c:v>5.5</c:v>
                </c:pt>
                <c:pt idx="40">
                  <c:v>5.6</c:v>
                </c:pt>
                <c:pt idx="41">
                  <c:v>13.6</c:v>
                </c:pt>
                <c:pt idx="42">
                  <c:v>8.4</c:v>
                </c:pt>
                <c:pt idx="43">
                  <c:v>9.8000000000000007</c:v>
                </c:pt>
                <c:pt idx="44">
                  <c:v>15.2</c:v>
                </c:pt>
                <c:pt idx="45">
                  <c:v>15.8</c:v>
                </c:pt>
                <c:pt idx="47">
                  <c:v>12.8</c:v>
                </c:pt>
                <c:pt idx="49">
                  <c:v>18.2</c:v>
                </c:pt>
                <c:pt idx="50">
                  <c:v>20.100000000000001</c:v>
                </c:pt>
                <c:pt idx="51">
                  <c:v>14.8</c:v>
                </c:pt>
                <c:pt idx="52">
                  <c:v>16.23</c:v>
                </c:pt>
                <c:pt idx="53">
                  <c:v>13.8</c:v>
                </c:pt>
                <c:pt idx="54">
                  <c:v>12.5</c:v>
                </c:pt>
                <c:pt idx="56">
                  <c:v>15.69</c:v>
                </c:pt>
                <c:pt idx="57">
                  <c:v>16.62</c:v>
                </c:pt>
                <c:pt idx="58">
                  <c:v>16.68</c:v>
                </c:pt>
                <c:pt idx="59">
                  <c:v>16.05</c:v>
                </c:pt>
                <c:pt idx="70">
                  <c:v>15.69</c:v>
                </c:pt>
                <c:pt idx="71">
                  <c:v>15.41</c:v>
                </c:pt>
                <c:pt idx="72">
                  <c:v>16.079999999999998</c:v>
                </c:pt>
                <c:pt idx="73">
                  <c:v>15.35</c:v>
                </c:pt>
                <c:pt idx="76">
                  <c:v>16.079999999999998</c:v>
                </c:pt>
                <c:pt idx="77">
                  <c:v>15.35</c:v>
                </c:pt>
                <c:pt idx="79">
                  <c:v>17.600000000000001</c:v>
                </c:pt>
                <c:pt idx="80">
                  <c:v>17.670000000000002</c:v>
                </c:pt>
                <c:pt idx="81">
                  <c:v>18.850000000000001</c:v>
                </c:pt>
                <c:pt idx="82">
                  <c:v>17.88</c:v>
                </c:pt>
                <c:pt idx="84">
                  <c:v>17.600000000000001</c:v>
                </c:pt>
                <c:pt idx="85">
                  <c:v>17.670000000000002</c:v>
                </c:pt>
                <c:pt idx="86">
                  <c:v>16.25</c:v>
                </c:pt>
                <c:pt idx="87">
                  <c:v>18.13</c:v>
                </c:pt>
                <c:pt idx="88">
                  <c:v>17.82</c:v>
                </c:pt>
                <c:pt idx="89">
                  <c:v>17.739999999999998</c:v>
                </c:pt>
                <c:pt idx="90">
                  <c:v>17.59</c:v>
                </c:pt>
              </c:numCache>
            </c:numRef>
          </c:xVal>
          <c:yVal>
            <c:numRef>
              <c:f>Foglio2!$BB$233:$BB$329</c:f>
              <c:numCache>
                <c:formatCode>0.0</c:formatCode>
                <c:ptCount val="91"/>
                <c:pt idx="0">
                  <c:v>19</c:v>
                </c:pt>
                <c:pt idx="1">
                  <c:v>23</c:v>
                </c:pt>
                <c:pt idx="2">
                  <c:v>21.4</c:v>
                </c:pt>
                <c:pt idx="9">
                  <c:v>22</c:v>
                </c:pt>
                <c:pt idx="18">
                  <c:v>23</c:v>
                </c:pt>
                <c:pt idx="25">
                  <c:v>19</c:v>
                </c:pt>
                <c:pt idx="26">
                  <c:v>23</c:v>
                </c:pt>
                <c:pt idx="27">
                  <c:v>21.4</c:v>
                </c:pt>
                <c:pt idx="38">
                  <c:v>22</c:v>
                </c:pt>
                <c:pt idx="51">
                  <c:v>23</c:v>
                </c:pt>
                <c:pt idx="72">
                  <c:v>21</c:v>
                </c:pt>
                <c:pt idx="73">
                  <c:v>23</c:v>
                </c:pt>
                <c:pt idx="76" formatCode="0">
                  <c:v>21</c:v>
                </c:pt>
                <c:pt idx="77" formatCode="0">
                  <c:v>23</c:v>
                </c:pt>
                <c:pt idx="80">
                  <c:v>15.8</c:v>
                </c:pt>
                <c:pt idx="81">
                  <c:v>58</c:v>
                </c:pt>
                <c:pt idx="82">
                  <c:v>55.1</c:v>
                </c:pt>
                <c:pt idx="85">
                  <c:v>15.8</c:v>
                </c:pt>
                <c:pt idx="90">
                  <c:v>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5DBA-49B6-89C1-2224715FB474}"/>
            </c:ext>
          </c:extLst>
        </c:ser>
        <c:ser>
          <c:idx val="5"/>
          <c:order val="5"/>
          <c:tx>
            <c:v>IAP (Cupaello;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8"/>
            <c:spPr>
              <a:solidFill>
                <a:srgbClr val="00B05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Foglio2!$M$206:$M$232</c:f>
              <c:numCache>
                <c:formatCode>0.00</c:formatCode>
                <c:ptCount val="27"/>
                <c:pt idx="0">
                  <c:v>14.1</c:v>
                </c:pt>
                <c:pt idx="2">
                  <c:v>15.84</c:v>
                </c:pt>
                <c:pt idx="3">
                  <c:v>15.9</c:v>
                </c:pt>
                <c:pt idx="4">
                  <c:v>14.97</c:v>
                </c:pt>
                <c:pt idx="5">
                  <c:v>14.98</c:v>
                </c:pt>
                <c:pt idx="6">
                  <c:v>14.91</c:v>
                </c:pt>
                <c:pt idx="7">
                  <c:v>14.68</c:v>
                </c:pt>
                <c:pt idx="8">
                  <c:v>13.96</c:v>
                </c:pt>
                <c:pt idx="9">
                  <c:v>15.99</c:v>
                </c:pt>
                <c:pt idx="10">
                  <c:v>15.43</c:v>
                </c:pt>
                <c:pt idx="11">
                  <c:v>13.6</c:v>
                </c:pt>
                <c:pt idx="12">
                  <c:v>14.6</c:v>
                </c:pt>
                <c:pt idx="13">
                  <c:v>11.13</c:v>
                </c:pt>
                <c:pt idx="15">
                  <c:v>15.4</c:v>
                </c:pt>
                <c:pt idx="16">
                  <c:v>14.1</c:v>
                </c:pt>
                <c:pt idx="18">
                  <c:v>15.26</c:v>
                </c:pt>
                <c:pt idx="19">
                  <c:v>14.67</c:v>
                </c:pt>
                <c:pt idx="20">
                  <c:v>15.42</c:v>
                </c:pt>
                <c:pt idx="21">
                  <c:v>15.31</c:v>
                </c:pt>
                <c:pt idx="24">
                  <c:v>16.149999999999999</c:v>
                </c:pt>
                <c:pt idx="25">
                  <c:v>15.2</c:v>
                </c:pt>
                <c:pt idx="26">
                  <c:v>15.26</c:v>
                </c:pt>
              </c:numCache>
            </c:numRef>
          </c:xVal>
          <c:yVal>
            <c:numRef>
              <c:f>Foglio2!$BB$206:$BB$232</c:f>
              <c:numCache>
                <c:formatCode>0.0</c:formatCode>
                <c:ptCount val="27"/>
                <c:pt idx="0">
                  <c:v>14</c:v>
                </c:pt>
                <c:pt idx="2" formatCode="General">
                  <c:v>16</c:v>
                </c:pt>
                <c:pt idx="3" formatCode="General">
                  <c:v>15</c:v>
                </c:pt>
                <c:pt idx="4">
                  <c:v>18</c:v>
                </c:pt>
                <c:pt idx="7">
                  <c:v>16.600000000000001</c:v>
                </c:pt>
                <c:pt idx="16">
                  <c:v>14</c:v>
                </c:pt>
                <c:pt idx="24" formatCode="General">
                  <c:v>16</c:v>
                </c:pt>
                <c:pt idx="25" formatCode="General">
                  <c:v>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5DBA-49B6-89C1-2224715FB474}"/>
            </c:ext>
          </c:extLst>
        </c:ser>
        <c:ser>
          <c:idx val="6"/>
          <c:order val="6"/>
          <c:tx>
            <c:v>TA (this study)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10"/>
            <c:spPr>
              <a:solidFill>
                <a:srgbClr val="00206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Foglio2!$M$111:$M$118</c:f>
              <c:numCache>
                <c:formatCode>0.00</c:formatCode>
                <c:ptCount val="8"/>
                <c:pt idx="0">
                  <c:v>14.15</c:v>
                </c:pt>
                <c:pt idx="1">
                  <c:v>13.2</c:v>
                </c:pt>
                <c:pt idx="2">
                  <c:v>14.26</c:v>
                </c:pt>
                <c:pt idx="3">
                  <c:v>11.31</c:v>
                </c:pt>
                <c:pt idx="4">
                  <c:v>6.82</c:v>
                </c:pt>
                <c:pt idx="5">
                  <c:v>8.98</c:v>
                </c:pt>
                <c:pt idx="6">
                  <c:v>10.02</c:v>
                </c:pt>
                <c:pt idx="7">
                  <c:v>12.18</c:v>
                </c:pt>
              </c:numCache>
            </c:numRef>
          </c:xVal>
          <c:yVal>
            <c:numRef>
              <c:f>Foglio2!$BB$111:$BB$118</c:f>
              <c:numCache>
                <c:formatCode>General</c:formatCode>
                <c:ptCount val="8"/>
                <c:pt idx="0">
                  <c:v>26</c:v>
                </c:pt>
                <c:pt idx="1">
                  <c:v>25</c:v>
                </c:pt>
                <c:pt idx="2">
                  <c:v>23</c:v>
                </c:pt>
                <c:pt idx="3">
                  <c:v>22</c:v>
                </c:pt>
                <c:pt idx="4">
                  <c:v>17</c:v>
                </c:pt>
                <c:pt idx="5">
                  <c:v>21</c:v>
                </c:pt>
                <c:pt idx="6">
                  <c:v>21</c:v>
                </c:pt>
                <c:pt idx="7">
                  <c:v>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5DBA-49B6-89C1-2224715FB474}"/>
            </c:ext>
          </c:extLst>
        </c:ser>
        <c:ser>
          <c:idx val="7"/>
          <c:order val="7"/>
          <c:tx>
            <c:v>APIP (this study)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10"/>
            <c:spPr>
              <a:solidFill>
                <a:srgbClr val="C0000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Foglio2!$M$200:$M$205</c:f>
              <c:numCache>
                <c:formatCode>0.00</c:formatCode>
                <c:ptCount val="6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Foglio2!$BB$200:$BB$205</c:f>
              <c:numCache>
                <c:formatCode>0</c:formatCode>
                <c:ptCount val="6"/>
                <c:pt idx="0">
                  <c:v>26.452264845989998</c:v>
                </c:pt>
                <c:pt idx="1">
                  <c:v>21.373882337398484</c:v>
                </c:pt>
                <c:pt idx="2">
                  <c:v>22.242864623248913</c:v>
                </c:pt>
                <c:pt idx="3">
                  <c:v>23.690800696602558</c:v>
                </c:pt>
                <c:pt idx="4">
                  <c:v>28.845118568550486</c:v>
                </c:pt>
                <c:pt idx="5">
                  <c:v>16.290509911669702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5DBA-49B6-89C1-2224715FB474}"/>
            </c:ext>
          </c:extLst>
        </c:ser>
        <c:ser>
          <c:idx val="8"/>
          <c:order val="8"/>
          <c:tx>
            <c:v>IAP (San Venanzo; this study)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rgbClr val="92D05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Foglio2!$M$330:$M$333</c:f>
              <c:numCache>
                <c:formatCode>0.00</c:formatCode>
                <c:ptCount val="4"/>
                <c:pt idx="0">
                  <c:v>15.74</c:v>
                </c:pt>
                <c:pt idx="1">
                  <c:v>4.72</c:v>
                </c:pt>
                <c:pt idx="2">
                  <c:v>16.97</c:v>
                </c:pt>
                <c:pt idx="3">
                  <c:v>6.85</c:v>
                </c:pt>
              </c:numCache>
            </c:numRef>
          </c:xVal>
          <c:yVal>
            <c:numRef>
              <c:f>Foglio2!$BB$330:$BB$333</c:f>
              <c:numCache>
                <c:formatCode>0</c:formatCode>
                <c:ptCount val="4"/>
                <c:pt idx="0">
                  <c:v>20</c:v>
                </c:pt>
                <c:pt idx="1">
                  <c:v>26</c:v>
                </c:pt>
                <c:pt idx="2">
                  <c:v>24</c:v>
                </c:pt>
                <c:pt idx="3">
                  <c:v>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5DBA-49B6-89C1-2224715FB474}"/>
            </c:ext>
          </c:extLst>
        </c:ser>
        <c:ser>
          <c:idx val="9"/>
          <c:order val="9"/>
          <c:tx>
            <c:v>IAP (Cupaello; San Venanzo)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rgbClr val="00B05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Foglio2!$M$334:$M$336</c:f>
              <c:numCache>
                <c:formatCode>0.00</c:formatCode>
                <c:ptCount val="3"/>
                <c:pt idx="0">
                  <c:v>15.86</c:v>
                </c:pt>
                <c:pt idx="1">
                  <c:v>15.28</c:v>
                </c:pt>
                <c:pt idx="2">
                  <c:v>14.98</c:v>
                </c:pt>
              </c:numCache>
            </c:numRef>
          </c:xVal>
          <c:yVal>
            <c:numRef>
              <c:f>Foglio2!$BB$334:$BB$336</c:f>
              <c:numCache>
                <c:formatCode>General</c:formatCode>
                <c:ptCount val="3"/>
                <c:pt idx="0">
                  <c:v>16</c:v>
                </c:pt>
                <c:pt idx="1">
                  <c:v>16</c:v>
                </c:pt>
                <c:pt idx="2">
                  <c:v>15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5DBA-49B6-89C1-2224715FB4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5861599"/>
        <c:axId val="1125845759"/>
      </c:scatterChart>
      <c:valAx>
        <c:axId val="1125861599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/>
                  <a:t>CaO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GB" sz="1200"/>
                  <a:t>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45759"/>
        <c:crosses val="autoZero"/>
        <c:crossBetween val="midCat"/>
      </c:valAx>
      <c:valAx>
        <c:axId val="1125845759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/>
                  <a:t>Sc (ppm)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61599"/>
        <c:crosses val="autoZero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23425342463260049"/>
          <c:y val="3.8048297940030215E-2"/>
          <c:w val="0.28350574383136579"/>
          <c:h val="0.3840997064228738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4047928474960051E-2"/>
          <c:y val="3.4656584751102712E-2"/>
          <c:w val="0.87545986363355088"/>
          <c:h val="0.89225498514009005"/>
        </c:manualLayout>
      </c:layout>
      <c:scatterChart>
        <c:scatterStyle val="lineMarker"/>
        <c:varyColors val="0"/>
        <c:ser>
          <c:idx val="0"/>
          <c:order val="0"/>
          <c:tx>
            <c:v>VVP (literature)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chemeClr val="accent5">
                  <a:alpha val="60000"/>
                </a:scheme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Foglio2!$M$2:$M$57</c:f>
              <c:numCache>
                <c:formatCode>0.00</c:formatCode>
                <c:ptCount val="56"/>
                <c:pt idx="2">
                  <c:v>7.9</c:v>
                </c:pt>
                <c:pt idx="3">
                  <c:v>13.5</c:v>
                </c:pt>
                <c:pt idx="4">
                  <c:v>11.4</c:v>
                </c:pt>
                <c:pt idx="5">
                  <c:v>12.1</c:v>
                </c:pt>
                <c:pt idx="6">
                  <c:v>12.2</c:v>
                </c:pt>
                <c:pt idx="7">
                  <c:v>12.2</c:v>
                </c:pt>
                <c:pt idx="8">
                  <c:v>12.1</c:v>
                </c:pt>
                <c:pt idx="9">
                  <c:v>12</c:v>
                </c:pt>
                <c:pt idx="10">
                  <c:v>12</c:v>
                </c:pt>
                <c:pt idx="11">
                  <c:v>12.2</c:v>
                </c:pt>
                <c:pt idx="12">
                  <c:v>12.3</c:v>
                </c:pt>
                <c:pt idx="13">
                  <c:v>12.3</c:v>
                </c:pt>
                <c:pt idx="14">
                  <c:v>12.2</c:v>
                </c:pt>
                <c:pt idx="15">
                  <c:v>12.2</c:v>
                </c:pt>
                <c:pt idx="16">
                  <c:v>12.1</c:v>
                </c:pt>
                <c:pt idx="17">
                  <c:v>12.1</c:v>
                </c:pt>
                <c:pt idx="18">
                  <c:v>12.2</c:v>
                </c:pt>
                <c:pt idx="19">
                  <c:v>12.2</c:v>
                </c:pt>
                <c:pt idx="20">
                  <c:v>12.3</c:v>
                </c:pt>
                <c:pt idx="21">
                  <c:v>16.5</c:v>
                </c:pt>
                <c:pt idx="22">
                  <c:v>13.6</c:v>
                </c:pt>
                <c:pt idx="23">
                  <c:v>12.5</c:v>
                </c:pt>
                <c:pt idx="24">
                  <c:v>12</c:v>
                </c:pt>
                <c:pt idx="25">
                  <c:v>12.1</c:v>
                </c:pt>
                <c:pt idx="26">
                  <c:v>9.5</c:v>
                </c:pt>
                <c:pt idx="27">
                  <c:v>12.1</c:v>
                </c:pt>
                <c:pt idx="28">
                  <c:v>12</c:v>
                </c:pt>
                <c:pt idx="29">
                  <c:v>12.2</c:v>
                </c:pt>
                <c:pt idx="30">
                  <c:v>12.2</c:v>
                </c:pt>
                <c:pt idx="31">
                  <c:v>12.2</c:v>
                </c:pt>
                <c:pt idx="32">
                  <c:v>12.2</c:v>
                </c:pt>
                <c:pt idx="33">
                  <c:v>17.29</c:v>
                </c:pt>
                <c:pt idx="34">
                  <c:v>14.19</c:v>
                </c:pt>
                <c:pt idx="35">
                  <c:v>12.99</c:v>
                </c:pt>
                <c:pt idx="36">
                  <c:v>17.7</c:v>
                </c:pt>
                <c:pt idx="37">
                  <c:v>13.45</c:v>
                </c:pt>
                <c:pt idx="38">
                  <c:v>13.68</c:v>
                </c:pt>
                <c:pt idx="39">
                  <c:v>14.56</c:v>
                </c:pt>
                <c:pt idx="40">
                  <c:v>13.73</c:v>
                </c:pt>
                <c:pt idx="41">
                  <c:v>18.86</c:v>
                </c:pt>
                <c:pt idx="42">
                  <c:v>17.41</c:v>
                </c:pt>
                <c:pt idx="43">
                  <c:v>11.515700000000001</c:v>
                </c:pt>
                <c:pt idx="44">
                  <c:v>11.1447</c:v>
                </c:pt>
                <c:pt idx="45">
                  <c:v>11.326700000000001</c:v>
                </c:pt>
                <c:pt idx="46">
                  <c:v>11.003</c:v>
                </c:pt>
                <c:pt idx="47">
                  <c:v>10.9436</c:v>
                </c:pt>
                <c:pt idx="48">
                  <c:v>11.331</c:v>
                </c:pt>
                <c:pt idx="49">
                  <c:v>11.27</c:v>
                </c:pt>
                <c:pt idx="50">
                  <c:v>10.6241</c:v>
                </c:pt>
                <c:pt idx="52">
                  <c:v>8.6999999999999993</c:v>
                </c:pt>
                <c:pt idx="53">
                  <c:v>10.18</c:v>
                </c:pt>
                <c:pt idx="54">
                  <c:v>11.54</c:v>
                </c:pt>
              </c:numCache>
            </c:numRef>
          </c:xVal>
          <c:yVal>
            <c:numRef>
              <c:f>Foglio2!$BC$2:$BC$57</c:f>
              <c:numCache>
                <c:formatCode>0</c:formatCode>
                <c:ptCount val="56"/>
                <c:pt idx="2">
                  <c:v>272</c:v>
                </c:pt>
                <c:pt idx="3">
                  <c:v>311</c:v>
                </c:pt>
                <c:pt idx="31">
                  <c:v>275</c:v>
                </c:pt>
                <c:pt idx="32">
                  <c:v>279</c:v>
                </c:pt>
                <c:pt idx="33">
                  <c:v>350</c:v>
                </c:pt>
                <c:pt idx="34">
                  <c:v>385</c:v>
                </c:pt>
                <c:pt idx="40">
                  <c:v>417</c:v>
                </c:pt>
                <c:pt idx="41">
                  <c:v>341</c:v>
                </c:pt>
                <c:pt idx="42">
                  <c:v>392</c:v>
                </c:pt>
                <c:pt idx="43">
                  <c:v>282.91268058818531</c:v>
                </c:pt>
                <c:pt idx="44">
                  <c:v>243.42277012571856</c:v>
                </c:pt>
                <c:pt idx="45">
                  <c:v>242.31366463643249</c:v>
                </c:pt>
                <c:pt idx="47">
                  <c:v>246.52562479911839</c:v>
                </c:pt>
                <c:pt idx="48">
                  <c:v>249.8628432738704</c:v>
                </c:pt>
                <c:pt idx="49">
                  <c:v>255.78107386559398</c:v>
                </c:pt>
                <c:pt idx="50">
                  <c:v>206.00515657661532</c:v>
                </c:pt>
                <c:pt idx="52">
                  <c:v>280</c:v>
                </c:pt>
                <c:pt idx="53">
                  <c:v>224</c:v>
                </c:pt>
                <c:pt idx="54">
                  <c:v>280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3BF-45C0-B666-0FA2AED52A9A}"/>
            </c:ext>
          </c:extLst>
        </c:ser>
        <c:ser>
          <c:idx val="1"/>
          <c:order val="1"/>
          <c:tx>
            <c:v>TA (literature)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rgbClr val="00206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Foglio2!$M$58:$M$110</c:f>
              <c:numCache>
                <c:formatCode>0.00</c:formatCode>
                <c:ptCount val="53"/>
                <c:pt idx="0">
                  <c:v>15.76</c:v>
                </c:pt>
                <c:pt idx="1">
                  <c:v>15.02</c:v>
                </c:pt>
                <c:pt idx="2">
                  <c:v>16.559999999999999</c:v>
                </c:pt>
                <c:pt idx="3">
                  <c:v>15.63</c:v>
                </c:pt>
                <c:pt idx="4">
                  <c:v>8.43</c:v>
                </c:pt>
                <c:pt idx="5">
                  <c:v>9.8000000000000007</c:v>
                </c:pt>
                <c:pt idx="6">
                  <c:v>13.28</c:v>
                </c:pt>
                <c:pt idx="7">
                  <c:v>13.06</c:v>
                </c:pt>
                <c:pt idx="8">
                  <c:v>10.34</c:v>
                </c:pt>
                <c:pt idx="9">
                  <c:v>9.67</c:v>
                </c:pt>
                <c:pt idx="10">
                  <c:v>14.18</c:v>
                </c:pt>
                <c:pt idx="11">
                  <c:v>8.68</c:v>
                </c:pt>
                <c:pt idx="12">
                  <c:v>8.2899999999999991</c:v>
                </c:pt>
                <c:pt idx="13">
                  <c:v>7.36</c:v>
                </c:pt>
                <c:pt idx="14">
                  <c:v>9.19</c:v>
                </c:pt>
                <c:pt idx="15">
                  <c:v>9</c:v>
                </c:pt>
                <c:pt idx="16">
                  <c:v>10.09</c:v>
                </c:pt>
                <c:pt idx="17">
                  <c:v>10.99</c:v>
                </c:pt>
                <c:pt idx="18">
                  <c:v>14.58</c:v>
                </c:pt>
                <c:pt idx="19">
                  <c:v>16.45</c:v>
                </c:pt>
                <c:pt idx="20">
                  <c:v>9.57</c:v>
                </c:pt>
                <c:pt idx="21">
                  <c:v>11.2</c:v>
                </c:pt>
                <c:pt idx="22">
                  <c:v>6.52</c:v>
                </c:pt>
                <c:pt idx="23">
                  <c:v>12.24</c:v>
                </c:pt>
                <c:pt idx="24">
                  <c:v>10.09</c:v>
                </c:pt>
                <c:pt idx="25">
                  <c:v>16.98</c:v>
                </c:pt>
                <c:pt idx="26">
                  <c:v>16.54</c:v>
                </c:pt>
                <c:pt idx="27">
                  <c:v>15.64</c:v>
                </c:pt>
                <c:pt idx="28">
                  <c:v>15.22</c:v>
                </c:pt>
                <c:pt idx="29">
                  <c:v>10.4</c:v>
                </c:pt>
                <c:pt idx="30">
                  <c:v>13.98</c:v>
                </c:pt>
                <c:pt idx="31">
                  <c:v>11.03</c:v>
                </c:pt>
                <c:pt idx="39">
                  <c:v>14.28</c:v>
                </c:pt>
                <c:pt idx="40">
                  <c:v>9.7899999999999991</c:v>
                </c:pt>
                <c:pt idx="41">
                  <c:v>10.45</c:v>
                </c:pt>
                <c:pt idx="42">
                  <c:v>16.059999999999999</c:v>
                </c:pt>
                <c:pt idx="43">
                  <c:v>15.23</c:v>
                </c:pt>
                <c:pt idx="44">
                  <c:v>16</c:v>
                </c:pt>
                <c:pt idx="49">
                  <c:v>16.79</c:v>
                </c:pt>
              </c:numCache>
            </c:numRef>
          </c:xVal>
          <c:yVal>
            <c:numRef>
              <c:f>Foglio2!$BC$58:$BC$110</c:f>
              <c:numCache>
                <c:formatCode>0</c:formatCode>
                <c:ptCount val="53"/>
                <c:pt idx="0">
                  <c:v>183.92</c:v>
                </c:pt>
                <c:pt idx="1">
                  <c:v>339.12</c:v>
                </c:pt>
                <c:pt idx="2">
                  <c:v>162</c:v>
                </c:pt>
                <c:pt idx="3">
                  <c:v>198</c:v>
                </c:pt>
                <c:pt idx="4">
                  <c:v>102</c:v>
                </c:pt>
                <c:pt idx="5">
                  <c:v>95</c:v>
                </c:pt>
                <c:pt idx="6">
                  <c:v>150</c:v>
                </c:pt>
                <c:pt idx="7">
                  <c:v>160.25</c:v>
                </c:pt>
                <c:pt idx="8">
                  <c:v>181.4</c:v>
                </c:pt>
                <c:pt idx="9">
                  <c:v>121</c:v>
                </c:pt>
                <c:pt idx="10">
                  <c:v>277</c:v>
                </c:pt>
                <c:pt idx="11">
                  <c:v>170</c:v>
                </c:pt>
                <c:pt idx="12">
                  <c:v>137.02000000000001</c:v>
                </c:pt>
                <c:pt idx="13">
                  <c:v>187.73</c:v>
                </c:pt>
                <c:pt idx="15">
                  <c:v>164</c:v>
                </c:pt>
                <c:pt idx="16">
                  <c:v>161</c:v>
                </c:pt>
                <c:pt idx="17">
                  <c:v>170</c:v>
                </c:pt>
                <c:pt idx="18">
                  <c:v>184</c:v>
                </c:pt>
                <c:pt idx="19">
                  <c:v>203</c:v>
                </c:pt>
                <c:pt idx="20">
                  <c:v>152</c:v>
                </c:pt>
                <c:pt idx="21">
                  <c:v>136</c:v>
                </c:pt>
                <c:pt idx="22">
                  <c:v>142</c:v>
                </c:pt>
                <c:pt idx="23">
                  <c:v>286</c:v>
                </c:pt>
                <c:pt idx="25">
                  <c:v>170</c:v>
                </c:pt>
                <c:pt idx="26">
                  <c:v>260</c:v>
                </c:pt>
                <c:pt idx="27">
                  <c:v>350</c:v>
                </c:pt>
                <c:pt idx="28">
                  <c:v>210</c:v>
                </c:pt>
                <c:pt idx="29">
                  <c:v>220</c:v>
                </c:pt>
                <c:pt idx="40">
                  <c:v>168</c:v>
                </c:pt>
                <c:pt idx="42">
                  <c:v>275</c:v>
                </c:pt>
                <c:pt idx="43">
                  <c:v>350</c:v>
                </c:pt>
                <c:pt idx="44">
                  <c:v>320</c:v>
                </c:pt>
                <c:pt idx="49">
                  <c:v>250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3BF-45C0-B666-0FA2AED52A9A}"/>
            </c:ext>
          </c:extLst>
        </c:ser>
        <c:ser>
          <c:idx val="2"/>
          <c:order val="2"/>
          <c:tx>
            <c:v>APIP (literature)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Foglio2!$M$160:$M$199</c:f>
              <c:numCache>
                <c:formatCode>General</c:formatCode>
                <c:ptCount val="40"/>
                <c:pt idx="0" formatCode="0.00">
                  <c:v>10.093170889582449</c:v>
                </c:pt>
                <c:pt idx="1">
                  <c:v>15.06</c:v>
                </c:pt>
                <c:pt idx="2">
                  <c:v>11.36</c:v>
                </c:pt>
                <c:pt idx="3">
                  <c:v>16.2</c:v>
                </c:pt>
                <c:pt idx="4">
                  <c:v>11.02</c:v>
                </c:pt>
                <c:pt idx="5">
                  <c:v>17.79</c:v>
                </c:pt>
                <c:pt idx="6" formatCode="0.00">
                  <c:v>10.257903559175</c:v>
                </c:pt>
                <c:pt idx="7" formatCode="0.00">
                  <c:v>10.61</c:v>
                </c:pt>
                <c:pt idx="8" formatCode="0.00">
                  <c:v>12.59236904545393</c:v>
                </c:pt>
                <c:pt idx="9" formatCode="0.00">
                  <c:v>10.5749216120375</c:v>
                </c:pt>
                <c:pt idx="10" formatCode="0.00">
                  <c:v>11.011346001425</c:v>
                </c:pt>
                <c:pt idx="11" formatCode="0.00">
                  <c:v>7.17</c:v>
                </c:pt>
                <c:pt idx="12" formatCode="0.00">
                  <c:v>11.4</c:v>
                </c:pt>
                <c:pt idx="13" formatCode="0.00">
                  <c:v>7.17</c:v>
                </c:pt>
                <c:pt idx="14" formatCode="0.00">
                  <c:v>21.4</c:v>
                </c:pt>
                <c:pt idx="15" formatCode="0.00">
                  <c:v>16.149999999999999</c:v>
                </c:pt>
                <c:pt idx="16" formatCode="0.00">
                  <c:v>3.42</c:v>
                </c:pt>
                <c:pt idx="17" formatCode="0.00">
                  <c:v>19.899999999999999</c:v>
                </c:pt>
                <c:pt idx="18" formatCode="0.00">
                  <c:v>15.7</c:v>
                </c:pt>
                <c:pt idx="19" formatCode="0.00">
                  <c:v>7.34</c:v>
                </c:pt>
                <c:pt idx="20" formatCode="0.00">
                  <c:v>6.32</c:v>
                </c:pt>
                <c:pt idx="21" formatCode="0.00">
                  <c:v>7.19</c:v>
                </c:pt>
                <c:pt idx="22" formatCode="0.00">
                  <c:v>8.1999999999999993</c:v>
                </c:pt>
                <c:pt idx="23" formatCode="0.00">
                  <c:v>7.65</c:v>
                </c:pt>
                <c:pt idx="24" formatCode="0.00">
                  <c:v>12.2</c:v>
                </c:pt>
                <c:pt idx="25" formatCode="0.00">
                  <c:v>14.3</c:v>
                </c:pt>
                <c:pt idx="26" formatCode="0.00">
                  <c:v>10.85</c:v>
                </c:pt>
                <c:pt idx="27" formatCode="0.00">
                  <c:v>4.45</c:v>
                </c:pt>
                <c:pt idx="28" formatCode="0.00">
                  <c:v>5.97</c:v>
                </c:pt>
                <c:pt idx="29" formatCode="0.00">
                  <c:v>6.63</c:v>
                </c:pt>
                <c:pt idx="30" formatCode="0.00">
                  <c:v>5.23</c:v>
                </c:pt>
                <c:pt idx="31" formatCode="0.00">
                  <c:v>9.17</c:v>
                </c:pt>
                <c:pt idx="32" formatCode="0.00">
                  <c:v>11.95</c:v>
                </c:pt>
                <c:pt idx="33" formatCode="0.00">
                  <c:v>9.26</c:v>
                </c:pt>
                <c:pt idx="34" formatCode="0.00">
                  <c:v>8.42</c:v>
                </c:pt>
                <c:pt idx="35" formatCode="0.00">
                  <c:v>7.59</c:v>
                </c:pt>
                <c:pt idx="36" formatCode="0.00">
                  <c:v>7.24</c:v>
                </c:pt>
                <c:pt idx="37" formatCode="0.00">
                  <c:v>6.58</c:v>
                </c:pt>
                <c:pt idx="38" formatCode="0.00">
                  <c:v>14.9</c:v>
                </c:pt>
                <c:pt idx="39" formatCode="0.00">
                  <c:v>12.4</c:v>
                </c:pt>
              </c:numCache>
            </c:numRef>
          </c:xVal>
          <c:yVal>
            <c:numRef>
              <c:f>Foglio2!$BC$160:$BC$199</c:f>
              <c:numCache>
                <c:formatCode>General</c:formatCode>
                <c:ptCount val="40"/>
                <c:pt idx="0" formatCode="0">
                  <c:v>176.86155437486187</c:v>
                </c:pt>
                <c:pt idx="1">
                  <c:v>349</c:v>
                </c:pt>
                <c:pt idx="2">
                  <c:v>228</c:v>
                </c:pt>
                <c:pt idx="3">
                  <c:v>450</c:v>
                </c:pt>
                <c:pt idx="4">
                  <c:v>181</c:v>
                </c:pt>
                <c:pt idx="5">
                  <c:v>303</c:v>
                </c:pt>
                <c:pt idx="6" formatCode="0">
                  <c:v>203</c:v>
                </c:pt>
                <c:pt idx="7" formatCode="0">
                  <c:v>270.51825999903713</c:v>
                </c:pt>
                <c:pt idx="8" formatCode="0">
                  <c:v>306.35583128206332</c:v>
                </c:pt>
                <c:pt idx="9" formatCode="0">
                  <c:v>275.28477970135009</c:v>
                </c:pt>
                <c:pt idx="10" formatCode="0">
                  <c:v>308.90153291421137</c:v>
                </c:pt>
                <c:pt idx="11" formatCode="0">
                  <c:v>235</c:v>
                </c:pt>
                <c:pt idx="12" formatCode="0">
                  <c:v>247</c:v>
                </c:pt>
                <c:pt idx="13" formatCode="0">
                  <c:v>315</c:v>
                </c:pt>
                <c:pt idx="14" formatCode="0">
                  <c:v>256</c:v>
                </c:pt>
                <c:pt idx="15" formatCode="0">
                  <c:v>236</c:v>
                </c:pt>
                <c:pt idx="16" formatCode="0">
                  <c:v>257</c:v>
                </c:pt>
                <c:pt idx="17" formatCode="0">
                  <c:v>306</c:v>
                </c:pt>
                <c:pt idx="18" formatCode="0">
                  <c:v>339</c:v>
                </c:pt>
                <c:pt idx="19" formatCode="0">
                  <c:v>204</c:v>
                </c:pt>
                <c:pt idx="20" formatCode="0">
                  <c:v>283</c:v>
                </c:pt>
                <c:pt idx="21" formatCode="0">
                  <c:v>182</c:v>
                </c:pt>
                <c:pt idx="22" formatCode="0">
                  <c:v>221</c:v>
                </c:pt>
                <c:pt idx="23" formatCode="0">
                  <c:v>332</c:v>
                </c:pt>
                <c:pt idx="24" formatCode="0">
                  <c:v>302</c:v>
                </c:pt>
                <c:pt idx="25" formatCode="0">
                  <c:v>187</c:v>
                </c:pt>
                <c:pt idx="26" formatCode="0">
                  <c:v>193</c:v>
                </c:pt>
                <c:pt idx="27" formatCode="0">
                  <c:v>239</c:v>
                </c:pt>
                <c:pt idx="28" formatCode="0">
                  <c:v>148</c:v>
                </c:pt>
                <c:pt idx="29" formatCode="0">
                  <c:v>343</c:v>
                </c:pt>
                <c:pt idx="30" formatCode="0">
                  <c:v>281</c:v>
                </c:pt>
                <c:pt idx="31" formatCode="0">
                  <c:v>126</c:v>
                </c:pt>
                <c:pt idx="32" formatCode="0">
                  <c:v>75</c:v>
                </c:pt>
                <c:pt idx="33" formatCode="0">
                  <c:v>132</c:v>
                </c:pt>
                <c:pt idx="34" formatCode="0">
                  <c:v>79</c:v>
                </c:pt>
                <c:pt idx="35" formatCode="0">
                  <c:v>138</c:v>
                </c:pt>
                <c:pt idx="36" formatCode="0">
                  <c:v>232</c:v>
                </c:pt>
                <c:pt idx="37" formatCode="0">
                  <c:v>202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3BF-45C0-B666-0FA2AED52A9A}"/>
            </c:ext>
          </c:extLst>
        </c:ser>
        <c:ser>
          <c:idx val="3"/>
          <c:order val="3"/>
          <c:tx>
            <c:v>GAP (literature)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FFC00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Foglio2!$M$119:$M$159</c:f>
              <c:numCache>
                <c:formatCode>0.00</c:formatCode>
                <c:ptCount val="41"/>
                <c:pt idx="0">
                  <c:v>11.28</c:v>
                </c:pt>
                <c:pt idx="1">
                  <c:v>13.19</c:v>
                </c:pt>
                <c:pt idx="2">
                  <c:v>13.16</c:v>
                </c:pt>
                <c:pt idx="3">
                  <c:v>15.43</c:v>
                </c:pt>
                <c:pt idx="4">
                  <c:v>13.39</c:v>
                </c:pt>
                <c:pt idx="5">
                  <c:v>13.55</c:v>
                </c:pt>
                <c:pt idx="6">
                  <c:v>10.130000000000001</c:v>
                </c:pt>
                <c:pt idx="7">
                  <c:v>14.01</c:v>
                </c:pt>
                <c:pt idx="8">
                  <c:v>13.91</c:v>
                </c:pt>
                <c:pt idx="9">
                  <c:v>13.63</c:v>
                </c:pt>
                <c:pt idx="10">
                  <c:v>13.88</c:v>
                </c:pt>
                <c:pt idx="11">
                  <c:v>14.05</c:v>
                </c:pt>
                <c:pt idx="12">
                  <c:v>12.03</c:v>
                </c:pt>
                <c:pt idx="13">
                  <c:v>15.02</c:v>
                </c:pt>
                <c:pt idx="14">
                  <c:v>11.11</c:v>
                </c:pt>
                <c:pt idx="15" formatCode="General">
                  <c:v>14.82</c:v>
                </c:pt>
                <c:pt idx="16" formatCode="General">
                  <c:v>13.1</c:v>
                </c:pt>
                <c:pt idx="17" formatCode="General">
                  <c:v>13.27</c:v>
                </c:pt>
                <c:pt idx="18" formatCode="General">
                  <c:v>13.45</c:v>
                </c:pt>
                <c:pt idx="19" formatCode="General">
                  <c:v>15.53</c:v>
                </c:pt>
                <c:pt idx="20" formatCode="General">
                  <c:v>13.02</c:v>
                </c:pt>
                <c:pt idx="21" formatCode="General">
                  <c:v>14.05</c:v>
                </c:pt>
                <c:pt idx="22" formatCode="General">
                  <c:v>13.73</c:v>
                </c:pt>
                <c:pt idx="23" formatCode="General">
                  <c:v>15.32</c:v>
                </c:pt>
                <c:pt idx="24" formatCode="General">
                  <c:v>13.86</c:v>
                </c:pt>
                <c:pt idx="25" formatCode="General">
                  <c:v>12.44</c:v>
                </c:pt>
                <c:pt idx="26" formatCode="General">
                  <c:v>14.09</c:v>
                </c:pt>
                <c:pt idx="27" formatCode="General">
                  <c:v>14.13</c:v>
                </c:pt>
                <c:pt idx="28" formatCode="General">
                  <c:v>13.17</c:v>
                </c:pt>
                <c:pt idx="29" formatCode="General">
                  <c:v>13.64</c:v>
                </c:pt>
                <c:pt idx="30" formatCode="General">
                  <c:v>11.81</c:v>
                </c:pt>
                <c:pt idx="31" formatCode="General">
                  <c:v>13.89</c:v>
                </c:pt>
                <c:pt idx="32" formatCode="General">
                  <c:v>12.64</c:v>
                </c:pt>
                <c:pt idx="33" formatCode="General">
                  <c:v>11.05</c:v>
                </c:pt>
                <c:pt idx="34" formatCode="General">
                  <c:v>12.19</c:v>
                </c:pt>
                <c:pt idx="35" formatCode="General">
                  <c:v>13.6</c:v>
                </c:pt>
                <c:pt idx="36" formatCode="General">
                  <c:v>11.27</c:v>
                </c:pt>
                <c:pt idx="37" formatCode="General">
                  <c:v>14.02</c:v>
                </c:pt>
                <c:pt idx="38" formatCode="General">
                  <c:v>15.58</c:v>
                </c:pt>
                <c:pt idx="39" formatCode="General">
                  <c:v>10.99</c:v>
                </c:pt>
                <c:pt idx="40">
                  <c:v>12.92</c:v>
                </c:pt>
              </c:numCache>
            </c:numRef>
          </c:xVal>
          <c:yVal>
            <c:numRef>
              <c:f>Foglio2!$BC$119:$BC$159</c:f>
              <c:numCache>
                <c:formatCode>General</c:formatCode>
                <c:ptCount val="41"/>
                <c:pt idx="0">
                  <c:v>396</c:v>
                </c:pt>
                <c:pt idx="1">
                  <c:v>447</c:v>
                </c:pt>
                <c:pt idx="2">
                  <c:v>445</c:v>
                </c:pt>
                <c:pt idx="3">
                  <c:v>445</c:v>
                </c:pt>
                <c:pt idx="4">
                  <c:v>335</c:v>
                </c:pt>
                <c:pt idx="5">
                  <c:v>419</c:v>
                </c:pt>
                <c:pt idx="6">
                  <c:v>220</c:v>
                </c:pt>
                <c:pt idx="8">
                  <c:v>415</c:v>
                </c:pt>
                <c:pt idx="9">
                  <c:v>438</c:v>
                </c:pt>
                <c:pt idx="10">
                  <c:v>331</c:v>
                </c:pt>
                <c:pt idx="11">
                  <c:v>412</c:v>
                </c:pt>
                <c:pt idx="12">
                  <c:v>364</c:v>
                </c:pt>
                <c:pt idx="13">
                  <c:v>380</c:v>
                </c:pt>
                <c:pt idx="15">
                  <c:v>338</c:v>
                </c:pt>
                <c:pt idx="16">
                  <c:v>373</c:v>
                </c:pt>
                <c:pt idx="17">
                  <c:v>425</c:v>
                </c:pt>
                <c:pt idx="18">
                  <c:v>388</c:v>
                </c:pt>
                <c:pt idx="19">
                  <c:v>355</c:v>
                </c:pt>
                <c:pt idx="20">
                  <c:v>552</c:v>
                </c:pt>
                <c:pt idx="21">
                  <c:v>359</c:v>
                </c:pt>
                <c:pt idx="22">
                  <c:v>387</c:v>
                </c:pt>
                <c:pt idx="23">
                  <c:v>351</c:v>
                </c:pt>
                <c:pt idx="24">
                  <c:v>446</c:v>
                </c:pt>
                <c:pt idx="25">
                  <c:v>427</c:v>
                </c:pt>
                <c:pt idx="26">
                  <c:v>334</c:v>
                </c:pt>
                <c:pt idx="27">
                  <c:v>335</c:v>
                </c:pt>
                <c:pt idx="28">
                  <c:v>346</c:v>
                </c:pt>
                <c:pt idx="29">
                  <c:v>325</c:v>
                </c:pt>
                <c:pt idx="30">
                  <c:v>413</c:v>
                </c:pt>
                <c:pt idx="31">
                  <c:v>421</c:v>
                </c:pt>
                <c:pt idx="32">
                  <c:v>357</c:v>
                </c:pt>
                <c:pt idx="33">
                  <c:v>370</c:v>
                </c:pt>
                <c:pt idx="34">
                  <c:v>474</c:v>
                </c:pt>
                <c:pt idx="35">
                  <c:v>277</c:v>
                </c:pt>
                <c:pt idx="36">
                  <c:v>421</c:v>
                </c:pt>
                <c:pt idx="37">
                  <c:v>445</c:v>
                </c:pt>
                <c:pt idx="38">
                  <c:v>481</c:v>
                </c:pt>
                <c:pt idx="39">
                  <c:v>329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3BF-45C0-B666-0FA2AED52A9A}"/>
            </c:ext>
          </c:extLst>
        </c:ser>
        <c:ser>
          <c:idx val="4"/>
          <c:order val="4"/>
          <c:tx>
            <c:v>IAP (San Venanzo;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8"/>
            <c:spPr>
              <a:solidFill>
                <a:srgbClr val="92D05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Foglio2!$M$233:$M$329</c:f>
              <c:numCache>
                <c:formatCode>0.00</c:formatCode>
                <c:ptCount val="91"/>
                <c:pt idx="0">
                  <c:v>15.5</c:v>
                </c:pt>
                <c:pt idx="1">
                  <c:v>15.67</c:v>
                </c:pt>
                <c:pt idx="2">
                  <c:v>15.21</c:v>
                </c:pt>
                <c:pt idx="4">
                  <c:v>15.11</c:v>
                </c:pt>
                <c:pt idx="5">
                  <c:v>2.5</c:v>
                </c:pt>
                <c:pt idx="6">
                  <c:v>4.7</c:v>
                </c:pt>
                <c:pt idx="7">
                  <c:v>7.5</c:v>
                </c:pt>
                <c:pt idx="8">
                  <c:v>5.0999999999999996</c:v>
                </c:pt>
                <c:pt idx="9">
                  <c:v>10.4</c:v>
                </c:pt>
                <c:pt idx="10">
                  <c:v>5.5</c:v>
                </c:pt>
                <c:pt idx="11">
                  <c:v>5.6</c:v>
                </c:pt>
                <c:pt idx="12">
                  <c:v>13.6</c:v>
                </c:pt>
                <c:pt idx="13">
                  <c:v>8.4</c:v>
                </c:pt>
                <c:pt idx="14">
                  <c:v>9.8000000000000007</c:v>
                </c:pt>
                <c:pt idx="16">
                  <c:v>12.8</c:v>
                </c:pt>
                <c:pt idx="18">
                  <c:v>14.8</c:v>
                </c:pt>
                <c:pt idx="19">
                  <c:v>16.23</c:v>
                </c:pt>
                <c:pt idx="21">
                  <c:v>15.69</c:v>
                </c:pt>
                <c:pt idx="22">
                  <c:v>16.62</c:v>
                </c:pt>
                <c:pt idx="23">
                  <c:v>16.68</c:v>
                </c:pt>
                <c:pt idx="24">
                  <c:v>16.05</c:v>
                </c:pt>
                <c:pt idx="25">
                  <c:v>15.5</c:v>
                </c:pt>
                <c:pt idx="26">
                  <c:v>15.67</c:v>
                </c:pt>
                <c:pt idx="27">
                  <c:v>15.21</c:v>
                </c:pt>
                <c:pt idx="29">
                  <c:v>15.11</c:v>
                </c:pt>
                <c:pt idx="30">
                  <c:v>15.73</c:v>
                </c:pt>
                <c:pt idx="31">
                  <c:v>15.61</c:v>
                </c:pt>
                <c:pt idx="32">
                  <c:v>15.62</c:v>
                </c:pt>
                <c:pt idx="33">
                  <c:v>15.64</c:v>
                </c:pt>
                <c:pt idx="34">
                  <c:v>2.5</c:v>
                </c:pt>
                <c:pt idx="35">
                  <c:v>4.7</c:v>
                </c:pt>
                <c:pt idx="36">
                  <c:v>7.5</c:v>
                </c:pt>
                <c:pt idx="37">
                  <c:v>5.0999999999999996</c:v>
                </c:pt>
                <c:pt idx="38">
                  <c:v>10.4</c:v>
                </c:pt>
                <c:pt idx="39">
                  <c:v>5.5</c:v>
                </c:pt>
                <c:pt idx="40">
                  <c:v>5.6</c:v>
                </c:pt>
                <c:pt idx="41">
                  <c:v>13.6</c:v>
                </c:pt>
                <c:pt idx="42">
                  <c:v>8.4</c:v>
                </c:pt>
                <c:pt idx="43">
                  <c:v>9.8000000000000007</c:v>
                </c:pt>
                <c:pt idx="44">
                  <c:v>15.2</c:v>
                </c:pt>
                <c:pt idx="45">
                  <c:v>15.8</c:v>
                </c:pt>
                <c:pt idx="47">
                  <c:v>12.8</c:v>
                </c:pt>
                <c:pt idx="49">
                  <c:v>18.2</c:v>
                </c:pt>
                <c:pt idx="50">
                  <c:v>20.100000000000001</c:v>
                </c:pt>
                <c:pt idx="51">
                  <c:v>14.8</c:v>
                </c:pt>
                <c:pt idx="52">
                  <c:v>16.23</c:v>
                </c:pt>
                <c:pt idx="53">
                  <c:v>13.8</c:v>
                </c:pt>
                <c:pt idx="54">
                  <c:v>12.5</c:v>
                </c:pt>
                <c:pt idx="56">
                  <c:v>15.69</c:v>
                </c:pt>
                <c:pt idx="57">
                  <c:v>16.62</c:v>
                </c:pt>
                <c:pt idx="58">
                  <c:v>16.68</c:v>
                </c:pt>
                <c:pt idx="59">
                  <c:v>16.05</c:v>
                </c:pt>
                <c:pt idx="70">
                  <c:v>15.69</c:v>
                </c:pt>
                <c:pt idx="71">
                  <c:v>15.41</c:v>
                </c:pt>
                <c:pt idx="72">
                  <c:v>16.079999999999998</c:v>
                </c:pt>
                <c:pt idx="73">
                  <c:v>15.35</c:v>
                </c:pt>
                <c:pt idx="76">
                  <c:v>16.079999999999998</c:v>
                </c:pt>
                <c:pt idx="77">
                  <c:v>15.35</c:v>
                </c:pt>
                <c:pt idx="79">
                  <c:v>17.600000000000001</c:v>
                </c:pt>
                <c:pt idx="80">
                  <c:v>17.670000000000002</c:v>
                </c:pt>
                <c:pt idx="81">
                  <c:v>18.850000000000001</c:v>
                </c:pt>
                <c:pt idx="82">
                  <c:v>17.88</c:v>
                </c:pt>
                <c:pt idx="84">
                  <c:v>17.600000000000001</c:v>
                </c:pt>
                <c:pt idx="85">
                  <c:v>17.670000000000002</c:v>
                </c:pt>
                <c:pt idx="86">
                  <c:v>16.25</c:v>
                </c:pt>
                <c:pt idx="87">
                  <c:v>18.13</c:v>
                </c:pt>
                <c:pt idx="88">
                  <c:v>17.82</c:v>
                </c:pt>
                <c:pt idx="89">
                  <c:v>17.739999999999998</c:v>
                </c:pt>
                <c:pt idx="90">
                  <c:v>17.59</c:v>
                </c:pt>
              </c:numCache>
            </c:numRef>
          </c:xVal>
          <c:yVal>
            <c:numRef>
              <c:f>Foglio2!$BC$233:$BC$329</c:f>
              <c:numCache>
                <c:formatCode>0.0</c:formatCode>
                <c:ptCount val="91"/>
                <c:pt idx="0">
                  <c:v>112</c:v>
                </c:pt>
                <c:pt idx="1">
                  <c:v>147</c:v>
                </c:pt>
                <c:pt idx="2">
                  <c:v>110</c:v>
                </c:pt>
                <c:pt idx="4">
                  <c:v>131</c:v>
                </c:pt>
                <c:pt idx="5">
                  <c:v>188</c:v>
                </c:pt>
                <c:pt idx="6">
                  <c:v>174</c:v>
                </c:pt>
                <c:pt idx="7">
                  <c:v>164</c:v>
                </c:pt>
                <c:pt idx="8">
                  <c:v>177</c:v>
                </c:pt>
                <c:pt idx="9">
                  <c:v>143</c:v>
                </c:pt>
                <c:pt idx="10">
                  <c:v>162</c:v>
                </c:pt>
                <c:pt idx="11">
                  <c:v>173</c:v>
                </c:pt>
                <c:pt idx="12">
                  <c:v>124</c:v>
                </c:pt>
                <c:pt idx="13">
                  <c:v>159</c:v>
                </c:pt>
                <c:pt idx="14">
                  <c:v>164</c:v>
                </c:pt>
                <c:pt idx="16">
                  <c:v>136</c:v>
                </c:pt>
                <c:pt idx="18">
                  <c:v>129</c:v>
                </c:pt>
                <c:pt idx="25">
                  <c:v>112</c:v>
                </c:pt>
                <c:pt idx="26">
                  <c:v>147</c:v>
                </c:pt>
                <c:pt idx="27">
                  <c:v>110</c:v>
                </c:pt>
                <c:pt idx="29">
                  <c:v>131</c:v>
                </c:pt>
                <c:pt idx="30">
                  <c:v>126</c:v>
                </c:pt>
                <c:pt idx="31">
                  <c:v>135</c:v>
                </c:pt>
                <c:pt idx="32">
                  <c:v>134</c:v>
                </c:pt>
                <c:pt idx="33">
                  <c:v>146</c:v>
                </c:pt>
                <c:pt idx="34">
                  <c:v>188</c:v>
                </c:pt>
                <c:pt idx="35">
                  <c:v>174</c:v>
                </c:pt>
                <c:pt idx="36">
                  <c:v>164</c:v>
                </c:pt>
                <c:pt idx="37">
                  <c:v>177</c:v>
                </c:pt>
                <c:pt idx="38">
                  <c:v>143</c:v>
                </c:pt>
                <c:pt idx="39">
                  <c:v>162</c:v>
                </c:pt>
                <c:pt idx="40">
                  <c:v>173</c:v>
                </c:pt>
                <c:pt idx="41">
                  <c:v>124</c:v>
                </c:pt>
                <c:pt idx="42">
                  <c:v>159</c:v>
                </c:pt>
                <c:pt idx="43">
                  <c:v>164</c:v>
                </c:pt>
                <c:pt idx="47">
                  <c:v>136</c:v>
                </c:pt>
                <c:pt idx="49">
                  <c:v>107</c:v>
                </c:pt>
                <c:pt idx="50">
                  <c:v>102</c:v>
                </c:pt>
                <c:pt idx="51">
                  <c:v>129</c:v>
                </c:pt>
                <c:pt idx="53">
                  <c:v>96</c:v>
                </c:pt>
                <c:pt idx="54">
                  <c:v>100</c:v>
                </c:pt>
                <c:pt idx="72">
                  <c:v>149</c:v>
                </c:pt>
                <c:pt idx="73">
                  <c:v>156</c:v>
                </c:pt>
                <c:pt idx="76" formatCode="0">
                  <c:v>149</c:v>
                </c:pt>
                <c:pt idx="77" formatCode="0">
                  <c:v>156</c:v>
                </c:pt>
                <c:pt idx="79">
                  <c:v>521</c:v>
                </c:pt>
                <c:pt idx="80">
                  <c:v>436.7</c:v>
                </c:pt>
                <c:pt idx="81">
                  <c:v>430</c:v>
                </c:pt>
                <c:pt idx="84">
                  <c:v>521</c:v>
                </c:pt>
                <c:pt idx="85">
                  <c:v>436.7</c:v>
                </c:pt>
                <c:pt idx="90">
                  <c:v>527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23BF-45C0-B666-0FA2AED52A9A}"/>
            </c:ext>
          </c:extLst>
        </c:ser>
        <c:ser>
          <c:idx val="5"/>
          <c:order val="5"/>
          <c:tx>
            <c:v>IAP (Cupaello;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8"/>
            <c:spPr>
              <a:solidFill>
                <a:srgbClr val="00B05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Foglio2!$M$206:$M$232</c:f>
              <c:numCache>
                <c:formatCode>0.00</c:formatCode>
                <c:ptCount val="27"/>
                <c:pt idx="0">
                  <c:v>14.1</c:v>
                </c:pt>
                <c:pt idx="2">
                  <c:v>15.84</c:v>
                </c:pt>
                <c:pt idx="3">
                  <c:v>15.9</c:v>
                </c:pt>
                <c:pt idx="4">
                  <c:v>14.97</c:v>
                </c:pt>
                <c:pt idx="5">
                  <c:v>14.98</c:v>
                </c:pt>
                <c:pt idx="6">
                  <c:v>14.91</c:v>
                </c:pt>
                <c:pt idx="7">
                  <c:v>14.68</c:v>
                </c:pt>
                <c:pt idx="8">
                  <c:v>13.96</c:v>
                </c:pt>
                <c:pt idx="9">
                  <c:v>15.99</c:v>
                </c:pt>
                <c:pt idx="10">
                  <c:v>15.43</c:v>
                </c:pt>
                <c:pt idx="11">
                  <c:v>13.6</c:v>
                </c:pt>
                <c:pt idx="12">
                  <c:v>14.6</c:v>
                </c:pt>
                <c:pt idx="13">
                  <c:v>11.13</c:v>
                </c:pt>
                <c:pt idx="15">
                  <c:v>15.4</c:v>
                </c:pt>
                <c:pt idx="16">
                  <c:v>14.1</c:v>
                </c:pt>
                <c:pt idx="18">
                  <c:v>15.26</c:v>
                </c:pt>
                <c:pt idx="19">
                  <c:v>14.67</c:v>
                </c:pt>
                <c:pt idx="20">
                  <c:v>15.42</c:v>
                </c:pt>
                <c:pt idx="21">
                  <c:v>15.31</c:v>
                </c:pt>
                <c:pt idx="24">
                  <c:v>16.149999999999999</c:v>
                </c:pt>
                <c:pt idx="25">
                  <c:v>15.2</c:v>
                </c:pt>
                <c:pt idx="26">
                  <c:v>15.26</c:v>
                </c:pt>
              </c:numCache>
            </c:numRef>
          </c:xVal>
          <c:yVal>
            <c:numRef>
              <c:f>Foglio2!$BC$206:$BC$232</c:f>
              <c:numCache>
                <c:formatCode>0.0</c:formatCode>
                <c:ptCount val="27"/>
                <c:pt idx="0">
                  <c:v>70</c:v>
                </c:pt>
                <c:pt idx="2" formatCode="General">
                  <c:v>72</c:v>
                </c:pt>
                <c:pt idx="3" formatCode="General">
                  <c:v>42</c:v>
                </c:pt>
                <c:pt idx="4">
                  <c:v>83</c:v>
                </c:pt>
                <c:pt idx="5">
                  <c:v>49</c:v>
                </c:pt>
                <c:pt idx="6">
                  <c:v>41</c:v>
                </c:pt>
                <c:pt idx="7">
                  <c:v>72</c:v>
                </c:pt>
                <c:pt idx="8">
                  <c:v>73</c:v>
                </c:pt>
                <c:pt idx="9">
                  <c:v>27</c:v>
                </c:pt>
                <c:pt idx="11">
                  <c:v>37</c:v>
                </c:pt>
                <c:pt idx="12">
                  <c:v>57</c:v>
                </c:pt>
                <c:pt idx="13">
                  <c:v>59.4</c:v>
                </c:pt>
                <c:pt idx="16">
                  <c:v>70</c:v>
                </c:pt>
                <c:pt idx="24" formatCode="General">
                  <c:v>55</c:v>
                </c:pt>
                <c:pt idx="25" formatCode="General">
                  <c:v>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23BF-45C0-B666-0FA2AED52A9A}"/>
            </c:ext>
          </c:extLst>
        </c:ser>
        <c:ser>
          <c:idx val="6"/>
          <c:order val="6"/>
          <c:tx>
            <c:v>TA (this study)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10"/>
            <c:spPr>
              <a:solidFill>
                <a:srgbClr val="00206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Foglio2!$M$111:$M$118</c:f>
              <c:numCache>
                <c:formatCode>0.00</c:formatCode>
                <c:ptCount val="8"/>
                <c:pt idx="0">
                  <c:v>14.15</c:v>
                </c:pt>
                <c:pt idx="1">
                  <c:v>13.2</c:v>
                </c:pt>
                <c:pt idx="2">
                  <c:v>14.26</c:v>
                </c:pt>
                <c:pt idx="3">
                  <c:v>11.31</c:v>
                </c:pt>
                <c:pt idx="4">
                  <c:v>6.82</c:v>
                </c:pt>
                <c:pt idx="5">
                  <c:v>8.98</c:v>
                </c:pt>
                <c:pt idx="6">
                  <c:v>10.02</c:v>
                </c:pt>
                <c:pt idx="7">
                  <c:v>12.18</c:v>
                </c:pt>
              </c:numCache>
            </c:numRef>
          </c:xVal>
          <c:yVal>
            <c:numRef>
              <c:f>Foglio2!$BC$111:$BC$118</c:f>
              <c:numCache>
                <c:formatCode>General</c:formatCode>
                <c:ptCount val="8"/>
                <c:pt idx="0">
                  <c:v>151</c:v>
                </c:pt>
                <c:pt idx="1">
                  <c:v>220</c:v>
                </c:pt>
                <c:pt idx="2">
                  <c:v>220</c:v>
                </c:pt>
                <c:pt idx="3">
                  <c:v>251</c:v>
                </c:pt>
                <c:pt idx="4">
                  <c:v>164</c:v>
                </c:pt>
                <c:pt idx="5">
                  <c:v>200</c:v>
                </c:pt>
                <c:pt idx="6">
                  <c:v>177</c:v>
                </c:pt>
                <c:pt idx="7">
                  <c:v>280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23BF-45C0-B666-0FA2AED52A9A}"/>
            </c:ext>
          </c:extLst>
        </c:ser>
        <c:ser>
          <c:idx val="7"/>
          <c:order val="7"/>
          <c:tx>
            <c:v>APIP (this study)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10"/>
            <c:spPr>
              <a:solidFill>
                <a:srgbClr val="C0000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Foglio2!$M$200:$M$205</c:f>
              <c:numCache>
                <c:formatCode>0.00</c:formatCode>
                <c:ptCount val="6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Foglio2!$BC$200:$BC$205</c:f>
              <c:numCache>
                <c:formatCode>0</c:formatCode>
                <c:ptCount val="6"/>
                <c:pt idx="0">
                  <c:v>356.82248270973145</c:v>
                </c:pt>
                <c:pt idx="1">
                  <c:v>278.69233370159617</c:v>
                </c:pt>
                <c:pt idx="2">
                  <c:v>237</c:v>
                </c:pt>
                <c:pt idx="3">
                  <c:v>278.06368923128235</c:v>
                </c:pt>
                <c:pt idx="4">
                  <c:v>195.91799151575978</c:v>
                </c:pt>
                <c:pt idx="5">
                  <c:v>241.33872630226205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23BF-45C0-B666-0FA2AED52A9A}"/>
            </c:ext>
          </c:extLst>
        </c:ser>
        <c:ser>
          <c:idx val="8"/>
          <c:order val="8"/>
          <c:tx>
            <c:v>IAP (San Venanzo; this study)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rgbClr val="92D05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Foglio2!$M$330:$M$333</c:f>
              <c:numCache>
                <c:formatCode>0.00</c:formatCode>
                <c:ptCount val="4"/>
                <c:pt idx="0">
                  <c:v>15.74</c:v>
                </c:pt>
                <c:pt idx="1">
                  <c:v>4.72</c:v>
                </c:pt>
                <c:pt idx="2">
                  <c:v>16.97</c:v>
                </c:pt>
                <c:pt idx="3">
                  <c:v>6.85</c:v>
                </c:pt>
              </c:numCache>
            </c:numRef>
          </c:xVal>
          <c:yVal>
            <c:numRef>
              <c:f>Foglio2!$BC$330:$BC$333</c:f>
              <c:numCache>
                <c:formatCode>0</c:formatCode>
                <c:ptCount val="4"/>
                <c:pt idx="0">
                  <c:v>141</c:v>
                </c:pt>
                <c:pt idx="1">
                  <c:v>165</c:v>
                </c:pt>
                <c:pt idx="2">
                  <c:v>172</c:v>
                </c:pt>
                <c:pt idx="3">
                  <c:v>165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23BF-45C0-B666-0FA2AED52A9A}"/>
            </c:ext>
          </c:extLst>
        </c:ser>
        <c:ser>
          <c:idx val="9"/>
          <c:order val="9"/>
          <c:tx>
            <c:v>IAP (Cupaello; San Venanzo)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rgbClr val="00B05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Foglio2!$M$334:$M$336</c:f>
              <c:numCache>
                <c:formatCode>0.00</c:formatCode>
                <c:ptCount val="3"/>
                <c:pt idx="0">
                  <c:v>15.86</c:v>
                </c:pt>
                <c:pt idx="1">
                  <c:v>15.28</c:v>
                </c:pt>
                <c:pt idx="2">
                  <c:v>14.98</c:v>
                </c:pt>
              </c:numCache>
            </c:numRef>
          </c:xVal>
          <c:yVal>
            <c:numRef>
              <c:f>Foglio2!$BC$334:$BC$336</c:f>
              <c:numCache>
                <c:formatCode>General</c:formatCode>
                <c:ptCount val="3"/>
                <c:pt idx="0">
                  <c:v>103</c:v>
                </c:pt>
                <c:pt idx="1">
                  <c:v>48</c:v>
                </c:pt>
                <c:pt idx="2">
                  <c:v>87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23BF-45C0-B666-0FA2AED52A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5861599"/>
        <c:axId val="1125845759"/>
      </c:scatterChart>
      <c:valAx>
        <c:axId val="1125861599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/>
                  <a:t>CaO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GB" sz="1200"/>
                  <a:t>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45759"/>
        <c:crosses val="autoZero"/>
        <c:crossBetween val="midCat"/>
      </c:valAx>
      <c:valAx>
        <c:axId val="1125845759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/>
                  <a:t>V (ppm)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61599"/>
        <c:crosses val="autoZero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9.3245565178139089E-2"/>
          <c:y val="4.4361429253161534E-2"/>
          <c:w val="0.28350574383136579"/>
          <c:h val="0.3840997064228738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485236675512648"/>
          <c:y val="3.4656584751102712E-2"/>
          <c:w val="0.85465542535338435"/>
          <c:h val="0.89225498514009005"/>
        </c:manualLayout>
      </c:layout>
      <c:scatterChart>
        <c:scatterStyle val="lineMarker"/>
        <c:varyColors val="0"/>
        <c:ser>
          <c:idx val="0"/>
          <c:order val="0"/>
          <c:tx>
            <c:v>VVP (literature)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chemeClr val="accent5">
                  <a:alpha val="60000"/>
                </a:scheme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Foglio2!$M$2:$M$57</c:f>
              <c:numCache>
                <c:formatCode>0.00</c:formatCode>
                <c:ptCount val="56"/>
                <c:pt idx="2">
                  <c:v>7.9</c:v>
                </c:pt>
                <c:pt idx="3">
                  <c:v>13.5</c:v>
                </c:pt>
                <c:pt idx="4">
                  <c:v>11.4</c:v>
                </c:pt>
                <c:pt idx="5">
                  <c:v>12.1</c:v>
                </c:pt>
                <c:pt idx="6">
                  <c:v>12.2</c:v>
                </c:pt>
                <c:pt idx="7">
                  <c:v>12.2</c:v>
                </c:pt>
                <c:pt idx="8">
                  <c:v>12.1</c:v>
                </c:pt>
                <c:pt idx="9">
                  <c:v>12</c:v>
                </c:pt>
                <c:pt idx="10">
                  <c:v>12</c:v>
                </c:pt>
                <c:pt idx="11">
                  <c:v>12.2</c:v>
                </c:pt>
                <c:pt idx="12">
                  <c:v>12.3</c:v>
                </c:pt>
                <c:pt idx="13">
                  <c:v>12.3</c:v>
                </c:pt>
                <c:pt idx="14">
                  <c:v>12.2</c:v>
                </c:pt>
                <c:pt idx="15">
                  <c:v>12.2</c:v>
                </c:pt>
                <c:pt idx="16">
                  <c:v>12.1</c:v>
                </c:pt>
                <c:pt idx="17">
                  <c:v>12.1</c:v>
                </c:pt>
                <c:pt idx="18">
                  <c:v>12.2</c:v>
                </c:pt>
                <c:pt idx="19">
                  <c:v>12.2</c:v>
                </c:pt>
                <c:pt idx="20">
                  <c:v>12.3</c:v>
                </c:pt>
                <c:pt idx="21">
                  <c:v>16.5</c:v>
                </c:pt>
                <c:pt idx="22">
                  <c:v>13.6</c:v>
                </c:pt>
                <c:pt idx="23">
                  <c:v>12.5</c:v>
                </c:pt>
                <c:pt idx="24">
                  <c:v>12</c:v>
                </c:pt>
                <c:pt idx="25">
                  <c:v>12.1</c:v>
                </c:pt>
                <c:pt idx="26">
                  <c:v>9.5</c:v>
                </c:pt>
                <c:pt idx="27">
                  <c:v>12.1</c:v>
                </c:pt>
                <c:pt idx="28">
                  <c:v>12</c:v>
                </c:pt>
                <c:pt idx="29">
                  <c:v>12.2</c:v>
                </c:pt>
                <c:pt idx="30">
                  <c:v>12.2</c:v>
                </c:pt>
                <c:pt idx="31">
                  <c:v>12.2</c:v>
                </c:pt>
                <c:pt idx="32">
                  <c:v>12.2</c:v>
                </c:pt>
                <c:pt idx="33">
                  <c:v>17.29</c:v>
                </c:pt>
                <c:pt idx="34">
                  <c:v>14.19</c:v>
                </c:pt>
                <c:pt idx="35">
                  <c:v>12.99</c:v>
                </c:pt>
                <c:pt idx="36">
                  <c:v>17.7</c:v>
                </c:pt>
                <c:pt idx="37">
                  <c:v>13.45</c:v>
                </c:pt>
                <c:pt idx="38">
                  <c:v>13.68</c:v>
                </c:pt>
                <c:pt idx="39">
                  <c:v>14.56</c:v>
                </c:pt>
                <c:pt idx="40">
                  <c:v>13.73</c:v>
                </c:pt>
                <c:pt idx="41">
                  <c:v>18.86</c:v>
                </c:pt>
                <c:pt idx="42">
                  <c:v>17.41</c:v>
                </c:pt>
                <c:pt idx="43">
                  <c:v>11.515700000000001</c:v>
                </c:pt>
                <c:pt idx="44">
                  <c:v>11.1447</c:v>
                </c:pt>
                <c:pt idx="45">
                  <c:v>11.326700000000001</c:v>
                </c:pt>
                <c:pt idx="46">
                  <c:v>11.003</c:v>
                </c:pt>
                <c:pt idx="47">
                  <c:v>10.9436</c:v>
                </c:pt>
                <c:pt idx="48">
                  <c:v>11.331</c:v>
                </c:pt>
                <c:pt idx="49">
                  <c:v>11.27</c:v>
                </c:pt>
                <c:pt idx="50">
                  <c:v>10.6241</c:v>
                </c:pt>
                <c:pt idx="52">
                  <c:v>8.6999999999999993</c:v>
                </c:pt>
                <c:pt idx="53">
                  <c:v>10.18</c:v>
                </c:pt>
                <c:pt idx="54">
                  <c:v>11.54</c:v>
                </c:pt>
              </c:numCache>
            </c:numRef>
          </c:xVal>
          <c:yVal>
            <c:numRef>
              <c:f>Foglio2!$BD$2:$BD$57</c:f>
              <c:numCache>
                <c:formatCode>0</c:formatCode>
                <c:ptCount val="56"/>
                <c:pt idx="2">
                  <c:v>11</c:v>
                </c:pt>
                <c:pt idx="3">
                  <c:v>728</c:v>
                </c:pt>
                <c:pt idx="31">
                  <c:v>6.6</c:v>
                </c:pt>
                <c:pt idx="32">
                  <c:v>3.4</c:v>
                </c:pt>
                <c:pt idx="33">
                  <c:v>15</c:v>
                </c:pt>
                <c:pt idx="34">
                  <c:v>19</c:v>
                </c:pt>
                <c:pt idx="40">
                  <c:v>21</c:v>
                </c:pt>
                <c:pt idx="41">
                  <c:v>38</c:v>
                </c:pt>
                <c:pt idx="42">
                  <c:v>254</c:v>
                </c:pt>
                <c:pt idx="43" formatCode="0.0">
                  <c:v>2.7472890645068797</c:v>
                </c:pt>
                <c:pt idx="44" formatCode="0.0">
                  <c:v>2.2275179229295672</c:v>
                </c:pt>
                <c:pt idx="45" formatCode="0.0">
                  <c:v>2.2624794899595191</c:v>
                </c:pt>
                <c:pt idx="47" formatCode="0.0">
                  <c:v>1.9896605860259722</c:v>
                </c:pt>
                <c:pt idx="48" formatCode="0.0">
                  <c:v>1.5342327790439643</c:v>
                </c:pt>
                <c:pt idx="49" formatCode="0.0">
                  <c:v>1.5632058929368124</c:v>
                </c:pt>
                <c:pt idx="50" formatCode="0.0">
                  <c:v>1.3346063674531901</c:v>
                </c:pt>
                <c:pt idx="52">
                  <c:v>1095</c:v>
                </c:pt>
                <c:pt idx="53">
                  <c:v>821</c:v>
                </c:pt>
                <c:pt idx="54">
                  <c:v>479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9C0-4777-82A6-6218FB66FB7A}"/>
            </c:ext>
          </c:extLst>
        </c:ser>
        <c:ser>
          <c:idx val="1"/>
          <c:order val="1"/>
          <c:tx>
            <c:v>TA (literature)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rgbClr val="00206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Foglio2!$M$58:$M$110</c:f>
              <c:numCache>
                <c:formatCode>0.00</c:formatCode>
                <c:ptCount val="53"/>
                <c:pt idx="0">
                  <c:v>15.76</c:v>
                </c:pt>
                <c:pt idx="1">
                  <c:v>15.02</c:v>
                </c:pt>
                <c:pt idx="2">
                  <c:v>16.559999999999999</c:v>
                </c:pt>
                <c:pt idx="3">
                  <c:v>15.63</c:v>
                </c:pt>
                <c:pt idx="4">
                  <c:v>8.43</c:v>
                </c:pt>
                <c:pt idx="5">
                  <c:v>9.8000000000000007</c:v>
                </c:pt>
                <c:pt idx="6">
                  <c:v>13.28</c:v>
                </c:pt>
                <c:pt idx="7">
                  <c:v>13.06</c:v>
                </c:pt>
                <c:pt idx="8">
                  <c:v>10.34</c:v>
                </c:pt>
                <c:pt idx="9">
                  <c:v>9.67</c:v>
                </c:pt>
                <c:pt idx="10">
                  <c:v>14.18</c:v>
                </c:pt>
                <c:pt idx="11">
                  <c:v>8.68</c:v>
                </c:pt>
                <c:pt idx="12">
                  <c:v>8.2899999999999991</c:v>
                </c:pt>
                <c:pt idx="13">
                  <c:v>7.36</c:v>
                </c:pt>
                <c:pt idx="14">
                  <c:v>9.19</c:v>
                </c:pt>
                <c:pt idx="15">
                  <c:v>9</c:v>
                </c:pt>
                <c:pt idx="16">
                  <c:v>10.09</c:v>
                </c:pt>
                <c:pt idx="17">
                  <c:v>10.99</c:v>
                </c:pt>
                <c:pt idx="18">
                  <c:v>14.58</c:v>
                </c:pt>
                <c:pt idx="19">
                  <c:v>16.45</c:v>
                </c:pt>
                <c:pt idx="20">
                  <c:v>9.57</c:v>
                </c:pt>
                <c:pt idx="21">
                  <c:v>11.2</c:v>
                </c:pt>
                <c:pt idx="22">
                  <c:v>6.52</c:v>
                </c:pt>
                <c:pt idx="23">
                  <c:v>12.24</c:v>
                </c:pt>
                <c:pt idx="24">
                  <c:v>10.09</c:v>
                </c:pt>
                <c:pt idx="25">
                  <c:v>16.98</c:v>
                </c:pt>
                <c:pt idx="26">
                  <c:v>16.54</c:v>
                </c:pt>
                <c:pt idx="27">
                  <c:v>15.64</c:v>
                </c:pt>
                <c:pt idx="28">
                  <c:v>15.22</c:v>
                </c:pt>
                <c:pt idx="29">
                  <c:v>10.4</c:v>
                </c:pt>
                <c:pt idx="30">
                  <c:v>13.98</c:v>
                </c:pt>
                <c:pt idx="31">
                  <c:v>11.03</c:v>
                </c:pt>
                <c:pt idx="39">
                  <c:v>14.28</c:v>
                </c:pt>
                <c:pt idx="40">
                  <c:v>9.7899999999999991</c:v>
                </c:pt>
                <c:pt idx="41">
                  <c:v>10.45</c:v>
                </c:pt>
                <c:pt idx="42">
                  <c:v>16.059999999999999</c:v>
                </c:pt>
                <c:pt idx="43">
                  <c:v>15.23</c:v>
                </c:pt>
                <c:pt idx="44">
                  <c:v>16</c:v>
                </c:pt>
                <c:pt idx="49">
                  <c:v>16.79</c:v>
                </c:pt>
              </c:numCache>
            </c:numRef>
          </c:xVal>
          <c:yVal>
            <c:numRef>
              <c:f>Foglio2!$BD$58:$BD$110</c:f>
              <c:numCache>
                <c:formatCode>0</c:formatCode>
                <c:ptCount val="53"/>
                <c:pt idx="0">
                  <c:v>668.04</c:v>
                </c:pt>
                <c:pt idx="1">
                  <c:v>542.54</c:v>
                </c:pt>
                <c:pt idx="2">
                  <c:v>602</c:v>
                </c:pt>
                <c:pt idx="3">
                  <c:v>574</c:v>
                </c:pt>
                <c:pt idx="4">
                  <c:v>704</c:v>
                </c:pt>
                <c:pt idx="5">
                  <c:v>823</c:v>
                </c:pt>
                <c:pt idx="6">
                  <c:v>64</c:v>
                </c:pt>
                <c:pt idx="7">
                  <c:v>579.54</c:v>
                </c:pt>
                <c:pt idx="8">
                  <c:v>833.89</c:v>
                </c:pt>
                <c:pt idx="9">
                  <c:v>815</c:v>
                </c:pt>
                <c:pt idx="10">
                  <c:v>223</c:v>
                </c:pt>
                <c:pt idx="11">
                  <c:v>974</c:v>
                </c:pt>
                <c:pt idx="12">
                  <c:v>861.24</c:v>
                </c:pt>
                <c:pt idx="13">
                  <c:v>1559.71</c:v>
                </c:pt>
                <c:pt idx="15">
                  <c:v>898</c:v>
                </c:pt>
                <c:pt idx="16">
                  <c:v>605</c:v>
                </c:pt>
                <c:pt idx="17">
                  <c:v>859</c:v>
                </c:pt>
                <c:pt idx="18">
                  <c:v>194</c:v>
                </c:pt>
                <c:pt idx="19">
                  <c:v>372</c:v>
                </c:pt>
                <c:pt idx="20">
                  <c:v>666</c:v>
                </c:pt>
                <c:pt idx="21">
                  <c:v>451</c:v>
                </c:pt>
                <c:pt idx="22">
                  <c:v>1169</c:v>
                </c:pt>
                <c:pt idx="23">
                  <c:v>443</c:v>
                </c:pt>
                <c:pt idx="25">
                  <c:v>290</c:v>
                </c:pt>
                <c:pt idx="26">
                  <c:v>650</c:v>
                </c:pt>
                <c:pt idx="27">
                  <c:v>500</c:v>
                </c:pt>
                <c:pt idx="28">
                  <c:v>1200</c:v>
                </c:pt>
                <c:pt idx="29">
                  <c:v>1300</c:v>
                </c:pt>
                <c:pt idx="31">
                  <c:v>615</c:v>
                </c:pt>
                <c:pt idx="39">
                  <c:v>478</c:v>
                </c:pt>
                <c:pt idx="40">
                  <c:v>957</c:v>
                </c:pt>
                <c:pt idx="41">
                  <c:v>136</c:v>
                </c:pt>
                <c:pt idx="42">
                  <c:v>720</c:v>
                </c:pt>
                <c:pt idx="43">
                  <c:v>800</c:v>
                </c:pt>
                <c:pt idx="44">
                  <c:v>700</c:v>
                </c:pt>
                <c:pt idx="49">
                  <c:v>900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9C0-4777-82A6-6218FB66FB7A}"/>
            </c:ext>
          </c:extLst>
        </c:ser>
        <c:ser>
          <c:idx val="2"/>
          <c:order val="2"/>
          <c:tx>
            <c:v>APIP (literature)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Foglio2!$M$160:$M$199</c:f>
              <c:numCache>
                <c:formatCode>General</c:formatCode>
                <c:ptCount val="40"/>
                <c:pt idx="0" formatCode="0.00">
                  <c:v>10.093170889582449</c:v>
                </c:pt>
                <c:pt idx="1">
                  <c:v>15.06</c:v>
                </c:pt>
                <c:pt idx="2">
                  <c:v>11.36</c:v>
                </c:pt>
                <c:pt idx="3">
                  <c:v>16.2</c:v>
                </c:pt>
                <c:pt idx="4">
                  <c:v>11.02</c:v>
                </c:pt>
                <c:pt idx="5">
                  <c:v>17.79</c:v>
                </c:pt>
                <c:pt idx="6" formatCode="0.00">
                  <c:v>10.257903559175</c:v>
                </c:pt>
                <c:pt idx="7" formatCode="0.00">
                  <c:v>10.61</c:v>
                </c:pt>
                <c:pt idx="8" formatCode="0.00">
                  <c:v>12.59236904545393</c:v>
                </c:pt>
                <c:pt idx="9" formatCode="0.00">
                  <c:v>10.5749216120375</c:v>
                </c:pt>
                <c:pt idx="10" formatCode="0.00">
                  <c:v>11.011346001425</c:v>
                </c:pt>
                <c:pt idx="11" formatCode="0.00">
                  <c:v>7.17</c:v>
                </c:pt>
                <c:pt idx="12" formatCode="0.00">
                  <c:v>11.4</c:v>
                </c:pt>
                <c:pt idx="13" formatCode="0.00">
                  <c:v>7.17</c:v>
                </c:pt>
                <c:pt idx="14" formatCode="0.00">
                  <c:v>21.4</c:v>
                </c:pt>
                <c:pt idx="15" formatCode="0.00">
                  <c:v>16.149999999999999</c:v>
                </c:pt>
                <c:pt idx="16" formatCode="0.00">
                  <c:v>3.42</c:v>
                </c:pt>
                <c:pt idx="17" formatCode="0.00">
                  <c:v>19.899999999999999</c:v>
                </c:pt>
                <c:pt idx="18" formatCode="0.00">
                  <c:v>15.7</c:v>
                </c:pt>
                <c:pt idx="19" formatCode="0.00">
                  <c:v>7.34</c:v>
                </c:pt>
                <c:pt idx="20" formatCode="0.00">
                  <c:v>6.32</c:v>
                </c:pt>
                <c:pt idx="21" formatCode="0.00">
                  <c:v>7.19</c:v>
                </c:pt>
                <c:pt idx="22" formatCode="0.00">
                  <c:v>8.1999999999999993</c:v>
                </c:pt>
                <c:pt idx="23" formatCode="0.00">
                  <c:v>7.65</c:v>
                </c:pt>
                <c:pt idx="24" formatCode="0.00">
                  <c:v>12.2</c:v>
                </c:pt>
                <c:pt idx="25" formatCode="0.00">
                  <c:v>14.3</c:v>
                </c:pt>
                <c:pt idx="26" formatCode="0.00">
                  <c:v>10.85</c:v>
                </c:pt>
                <c:pt idx="27" formatCode="0.00">
                  <c:v>4.45</c:v>
                </c:pt>
                <c:pt idx="28" formatCode="0.00">
                  <c:v>5.97</c:v>
                </c:pt>
                <c:pt idx="29" formatCode="0.00">
                  <c:v>6.63</c:v>
                </c:pt>
                <c:pt idx="30" formatCode="0.00">
                  <c:v>5.23</c:v>
                </c:pt>
                <c:pt idx="31" formatCode="0.00">
                  <c:v>9.17</c:v>
                </c:pt>
                <c:pt idx="32" formatCode="0.00">
                  <c:v>11.95</c:v>
                </c:pt>
                <c:pt idx="33" formatCode="0.00">
                  <c:v>9.26</c:v>
                </c:pt>
                <c:pt idx="34" formatCode="0.00">
                  <c:v>8.42</c:v>
                </c:pt>
                <c:pt idx="35" formatCode="0.00">
                  <c:v>7.59</c:v>
                </c:pt>
                <c:pt idx="36" formatCode="0.00">
                  <c:v>7.24</c:v>
                </c:pt>
                <c:pt idx="37" formatCode="0.00">
                  <c:v>6.58</c:v>
                </c:pt>
                <c:pt idx="38" formatCode="0.00">
                  <c:v>14.9</c:v>
                </c:pt>
                <c:pt idx="39" formatCode="0.00">
                  <c:v>12.4</c:v>
                </c:pt>
              </c:numCache>
            </c:numRef>
          </c:xVal>
          <c:yVal>
            <c:numRef>
              <c:f>Foglio2!$BD$160:$BD$199</c:f>
              <c:numCache>
                <c:formatCode>General</c:formatCode>
                <c:ptCount val="40"/>
                <c:pt idx="0" formatCode="0">
                  <c:v>784.5872961897137</c:v>
                </c:pt>
                <c:pt idx="1">
                  <c:v>264</c:v>
                </c:pt>
                <c:pt idx="2">
                  <c:v>45</c:v>
                </c:pt>
                <c:pt idx="3">
                  <c:v>109</c:v>
                </c:pt>
                <c:pt idx="4">
                  <c:v>696</c:v>
                </c:pt>
                <c:pt idx="5">
                  <c:v>99</c:v>
                </c:pt>
                <c:pt idx="6" formatCode="0">
                  <c:v>1140</c:v>
                </c:pt>
                <c:pt idx="7" formatCode="0">
                  <c:v>493.72105571560735</c:v>
                </c:pt>
                <c:pt idx="8" formatCode="0">
                  <c:v>258.42913351945288</c:v>
                </c:pt>
                <c:pt idx="9" formatCode="0">
                  <c:v>1042.3955107068759</c:v>
                </c:pt>
                <c:pt idx="10" formatCode="0">
                  <c:v>205.42690362111034</c:v>
                </c:pt>
                <c:pt idx="11" formatCode="0">
                  <c:v>220</c:v>
                </c:pt>
                <c:pt idx="12" formatCode="0">
                  <c:v>160</c:v>
                </c:pt>
                <c:pt idx="13" formatCode="0">
                  <c:v>160</c:v>
                </c:pt>
                <c:pt idx="14" formatCode="0">
                  <c:v>250</c:v>
                </c:pt>
                <c:pt idx="15" formatCode="0">
                  <c:v>300</c:v>
                </c:pt>
                <c:pt idx="16" formatCode="0">
                  <c:v>360</c:v>
                </c:pt>
                <c:pt idx="17" formatCode="0">
                  <c:v>290</c:v>
                </c:pt>
                <c:pt idx="18" formatCode="0">
                  <c:v>300</c:v>
                </c:pt>
                <c:pt idx="19" formatCode="0">
                  <c:v>550</c:v>
                </c:pt>
                <c:pt idx="20" formatCode="0">
                  <c:v>600</c:v>
                </c:pt>
                <c:pt idx="21" formatCode="0">
                  <c:v>530</c:v>
                </c:pt>
                <c:pt idx="22" formatCode="0">
                  <c:v>550</c:v>
                </c:pt>
                <c:pt idx="23" formatCode="0">
                  <c:v>330</c:v>
                </c:pt>
                <c:pt idx="24" formatCode="0">
                  <c:v>680</c:v>
                </c:pt>
                <c:pt idx="25" formatCode="0">
                  <c:v>610</c:v>
                </c:pt>
                <c:pt idx="26" formatCode="0">
                  <c:v>870</c:v>
                </c:pt>
                <c:pt idx="27" formatCode="0">
                  <c:v>190</c:v>
                </c:pt>
                <c:pt idx="28" formatCode="0">
                  <c:v>160</c:v>
                </c:pt>
                <c:pt idx="29" formatCode="0">
                  <c:v>180</c:v>
                </c:pt>
                <c:pt idx="30" formatCode="0">
                  <c:v>260</c:v>
                </c:pt>
                <c:pt idx="31" formatCode="0">
                  <c:v>1111</c:v>
                </c:pt>
                <c:pt idx="32" formatCode="0">
                  <c:v>675</c:v>
                </c:pt>
                <c:pt idx="33" formatCode="0">
                  <c:v>930</c:v>
                </c:pt>
                <c:pt idx="34" formatCode="0">
                  <c:v>1170</c:v>
                </c:pt>
                <c:pt idx="35" formatCode="0">
                  <c:v>1959</c:v>
                </c:pt>
                <c:pt idx="36" formatCode="0">
                  <c:v>571</c:v>
                </c:pt>
                <c:pt idx="37" formatCode="0">
                  <c:v>1250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9C0-4777-82A6-6218FB66FB7A}"/>
            </c:ext>
          </c:extLst>
        </c:ser>
        <c:ser>
          <c:idx val="3"/>
          <c:order val="3"/>
          <c:tx>
            <c:v>GAP (literature)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FFC00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Foglio2!$M$119:$M$159</c:f>
              <c:numCache>
                <c:formatCode>0.00</c:formatCode>
                <c:ptCount val="41"/>
                <c:pt idx="0">
                  <c:v>11.28</c:v>
                </c:pt>
                <c:pt idx="1">
                  <c:v>13.19</c:v>
                </c:pt>
                <c:pt idx="2">
                  <c:v>13.16</c:v>
                </c:pt>
                <c:pt idx="3">
                  <c:v>15.43</c:v>
                </c:pt>
                <c:pt idx="4">
                  <c:v>13.39</c:v>
                </c:pt>
                <c:pt idx="5">
                  <c:v>13.55</c:v>
                </c:pt>
                <c:pt idx="6">
                  <c:v>10.130000000000001</c:v>
                </c:pt>
                <c:pt idx="7">
                  <c:v>14.01</c:v>
                </c:pt>
                <c:pt idx="8">
                  <c:v>13.91</c:v>
                </c:pt>
                <c:pt idx="9">
                  <c:v>13.63</c:v>
                </c:pt>
                <c:pt idx="10">
                  <c:v>13.88</c:v>
                </c:pt>
                <c:pt idx="11">
                  <c:v>14.05</c:v>
                </c:pt>
                <c:pt idx="12">
                  <c:v>12.03</c:v>
                </c:pt>
                <c:pt idx="13">
                  <c:v>15.02</c:v>
                </c:pt>
                <c:pt idx="14">
                  <c:v>11.11</c:v>
                </c:pt>
                <c:pt idx="15" formatCode="General">
                  <c:v>14.82</c:v>
                </c:pt>
                <c:pt idx="16" formatCode="General">
                  <c:v>13.1</c:v>
                </c:pt>
                <c:pt idx="17" formatCode="General">
                  <c:v>13.27</c:v>
                </c:pt>
                <c:pt idx="18" formatCode="General">
                  <c:v>13.45</c:v>
                </c:pt>
                <c:pt idx="19" formatCode="General">
                  <c:v>15.53</c:v>
                </c:pt>
                <c:pt idx="20" formatCode="General">
                  <c:v>13.02</c:v>
                </c:pt>
                <c:pt idx="21" formatCode="General">
                  <c:v>14.05</c:v>
                </c:pt>
                <c:pt idx="22" formatCode="General">
                  <c:v>13.73</c:v>
                </c:pt>
                <c:pt idx="23" formatCode="General">
                  <c:v>15.32</c:v>
                </c:pt>
                <c:pt idx="24" formatCode="General">
                  <c:v>13.86</c:v>
                </c:pt>
                <c:pt idx="25" formatCode="General">
                  <c:v>12.44</c:v>
                </c:pt>
                <c:pt idx="26" formatCode="General">
                  <c:v>14.09</c:v>
                </c:pt>
                <c:pt idx="27" formatCode="General">
                  <c:v>14.13</c:v>
                </c:pt>
                <c:pt idx="28" formatCode="General">
                  <c:v>13.17</c:v>
                </c:pt>
                <c:pt idx="29" formatCode="General">
                  <c:v>13.64</c:v>
                </c:pt>
                <c:pt idx="30" formatCode="General">
                  <c:v>11.81</c:v>
                </c:pt>
                <c:pt idx="31" formatCode="General">
                  <c:v>13.89</c:v>
                </c:pt>
                <c:pt idx="32" formatCode="General">
                  <c:v>12.64</c:v>
                </c:pt>
                <c:pt idx="33" formatCode="General">
                  <c:v>11.05</c:v>
                </c:pt>
                <c:pt idx="34" formatCode="General">
                  <c:v>12.19</c:v>
                </c:pt>
                <c:pt idx="35" formatCode="General">
                  <c:v>13.6</c:v>
                </c:pt>
                <c:pt idx="36" formatCode="General">
                  <c:v>11.27</c:v>
                </c:pt>
                <c:pt idx="37" formatCode="General">
                  <c:v>14.02</c:v>
                </c:pt>
                <c:pt idx="38" formatCode="General">
                  <c:v>15.58</c:v>
                </c:pt>
                <c:pt idx="39" formatCode="General">
                  <c:v>10.99</c:v>
                </c:pt>
                <c:pt idx="40">
                  <c:v>12.92</c:v>
                </c:pt>
              </c:numCache>
            </c:numRef>
          </c:xVal>
          <c:yVal>
            <c:numRef>
              <c:f>Foglio2!$BD$119:$BD$159</c:f>
              <c:numCache>
                <c:formatCode>General</c:formatCode>
                <c:ptCount val="41"/>
                <c:pt idx="0">
                  <c:v>846</c:v>
                </c:pt>
                <c:pt idx="1">
                  <c:v>511</c:v>
                </c:pt>
                <c:pt idx="2">
                  <c:v>506</c:v>
                </c:pt>
                <c:pt idx="3">
                  <c:v>585</c:v>
                </c:pt>
                <c:pt idx="4">
                  <c:v>1952</c:v>
                </c:pt>
                <c:pt idx="5">
                  <c:v>350</c:v>
                </c:pt>
                <c:pt idx="6">
                  <c:v>1500</c:v>
                </c:pt>
                <c:pt idx="7">
                  <c:v>889</c:v>
                </c:pt>
                <c:pt idx="8">
                  <c:v>86</c:v>
                </c:pt>
                <c:pt idx="9">
                  <c:v>290</c:v>
                </c:pt>
                <c:pt idx="10">
                  <c:v>124</c:v>
                </c:pt>
                <c:pt idx="11">
                  <c:v>128</c:v>
                </c:pt>
                <c:pt idx="12">
                  <c:v>60</c:v>
                </c:pt>
                <c:pt idx="13">
                  <c:v>900</c:v>
                </c:pt>
                <c:pt idx="15">
                  <c:v>209</c:v>
                </c:pt>
                <c:pt idx="16">
                  <c:v>98</c:v>
                </c:pt>
                <c:pt idx="17">
                  <c:v>66</c:v>
                </c:pt>
                <c:pt idx="18">
                  <c:v>361</c:v>
                </c:pt>
                <c:pt idx="19">
                  <c:v>295</c:v>
                </c:pt>
                <c:pt idx="20">
                  <c:v>56</c:v>
                </c:pt>
                <c:pt idx="21">
                  <c:v>63</c:v>
                </c:pt>
                <c:pt idx="22">
                  <c:v>328</c:v>
                </c:pt>
                <c:pt idx="23">
                  <c:v>211</c:v>
                </c:pt>
                <c:pt idx="24">
                  <c:v>47</c:v>
                </c:pt>
                <c:pt idx="25">
                  <c:v>70</c:v>
                </c:pt>
                <c:pt idx="26">
                  <c:v>183</c:v>
                </c:pt>
                <c:pt idx="27">
                  <c:v>193</c:v>
                </c:pt>
                <c:pt idx="28">
                  <c:v>98</c:v>
                </c:pt>
                <c:pt idx="29">
                  <c:v>204</c:v>
                </c:pt>
                <c:pt idx="30">
                  <c:v>453</c:v>
                </c:pt>
                <c:pt idx="31">
                  <c:v>98</c:v>
                </c:pt>
                <c:pt idx="32">
                  <c:v>495</c:v>
                </c:pt>
                <c:pt idx="33">
                  <c:v>34</c:v>
                </c:pt>
                <c:pt idx="34">
                  <c:v>301</c:v>
                </c:pt>
                <c:pt idx="35">
                  <c:v>155</c:v>
                </c:pt>
                <c:pt idx="36">
                  <c:v>491</c:v>
                </c:pt>
                <c:pt idx="37">
                  <c:v>111</c:v>
                </c:pt>
                <c:pt idx="38">
                  <c:v>65</c:v>
                </c:pt>
                <c:pt idx="39">
                  <c:v>92</c:v>
                </c:pt>
                <c:pt idx="40">
                  <c:v>219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9C0-4777-82A6-6218FB66FB7A}"/>
            </c:ext>
          </c:extLst>
        </c:ser>
        <c:ser>
          <c:idx val="4"/>
          <c:order val="4"/>
          <c:tx>
            <c:v>IAP (San Venanzo;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8"/>
            <c:spPr>
              <a:solidFill>
                <a:srgbClr val="92D05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Foglio2!$M$233:$M$329</c:f>
              <c:numCache>
                <c:formatCode>0.00</c:formatCode>
                <c:ptCount val="91"/>
                <c:pt idx="0">
                  <c:v>15.5</c:v>
                </c:pt>
                <c:pt idx="1">
                  <c:v>15.67</c:v>
                </c:pt>
                <c:pt idx="2">
                  <c:v>15.21</c:v>
                </c:pt>
                <c:pt idx="4">
                  <c:v>15.11</c:v>
                </c:pt>
                <c:pt idx="5">
                  <c:v>2.5</c:v>
                </c:pt>
                <c:pt idx="6">
                  <c:v>4.7</c:v>
                </c:pt>
                <c:pt idx="7">
                  <c:v>7.5</c:v>
                </c:pt>
                <c:pt idx="8">
                  <c:v>5.0999999999999996</c:v>
                </c:pt>
                <c:pt idx="9">
                  <c:v>10.4</c:v>
                </c:pt>
                <c:pt idx="10">
                  <c:v>5.5</c:v>
                </c:pt>
                <c:pt idx="11">
                  <c:v>5.6</c:v>
                </c:pt>
                <c:pt idx="12">
                  <c:v>13.6</c:v>
                </c:pt>
                <c:pt idx="13">
                  <c:v>8.4</c:v>
                </c:pt>
                <c:pt idx="14">
                  <c:v>9.8000000000000007</c:v>
                </c:pt>
                <c:pt idx="16">
                  <c:v>12.8</c:v>
                </c:pt>
                <c:pt idx="18">
                  <c:v>14.8</c:v>
                </c:pt>
                <c:pt idx="19">
                  <c:v>16.23</c:v>
                </c:pt>
                <c:pt idx="21">
                  <c:v>15.69</c:v>
                </c:pt>
                <c:pt idx="22">
                  <c:v>16.62</c:v>
                </c:pt>
                <c:pt idx="23">
                  <c:v>16.68</c:v>
                </c:pt>
                <c:pt idx="24">
                  <c:v>16.05</c:v>
                </c:pt>
                <c:pt idx="25">
                  <c:v>15.5</c:v>
                </c:pt>
                <c:pt idx="26">
                  <c:v>15.67</c:v>
                </c:pt>
                <c:pt idx="27">
                  <c:v>15.21</c:v>
                </c:pt>
                <c:pt idx="29">
                  <c:v>15.11</c:v>
                </c:pt>
                <c:pt idx="30">
                  <c:v>15.73</c:v>
                </c:pt>
                <c:pt idx="31">
                  <c:v>15.61</c:v>
                </c:pt>
                <c:pt idx="32">
                  <c:v>15.62</c:v>
                </c:pt>
                <c:pt idx="33">
                  <c:v>15.64</c:v>
                </c:pt>
                <c:pt idx="34">
                  <c:v>2.5</c:v>
                </c:pt>
                <c:pt idx="35">
                  <c:v>4.7</c:v>
                </c:pt>
                <c:pt idx="36">
                  <c:v>7.5</c:v>
                </c:pt>
                <c:pt idx="37">
                  <c:v>5.0999999999999996</c:v>
                </c:pt>
                <c:pt idx="38">
                  <c:v>10.4</c:v>
                </c:pt>
                <c:pt idx="39">
                  <c:v>5.5</c:v>
                </c:pt>
                <c:pt idx="40">
                  <c:v>5.6</c:v>
                </c:pt>
                <c:pt idx="41">
                  <c:v>13.6</c:v>
                </c:pt>
                <c:pt idx="42">
                  <c:v>8.4</c:v>
                </c:pt>
                <c:pt idx="43">
                  <c:v>9.8000000000000007</c:v>
                </c:pt>
                <c:pt idx="44">
                  <c:v>15.2</c:v>
                </c:pt>
                <c:pt idx="45">
                  <c:v>15.8</c:v>
                </c:pt>
                <c:pt idx="47">
                  <c:v>12.8</c:v>
                </c:pt>
                <c:pt idx="49">
                  <c:v>18.2</c:v>
                </c:pt>
                <c:pt idx="50">
                  <c:v>20.100000000000001</c:v>
                </c:pt>
                <c:pt idx="51">
                  <c:v>14.8</c:v>
                </c:pt>
                <c:pt idx="52">
                  <c:v>16.23</c:v>
                </c:pt>
                <c:pt idx="53">
                  <c:v>13.8</c:v>
                </c:pt>
                <c:pt idx="54">
                  <c:v>12.5</c:v>
                </c:pt>
                <c:pt idx="56">
                  <c:v>15.69</c:v>
                </c:pt>
                <c:pt idx="57">
                  <c:v>16.62</c:v>
                </c:pt>
                <c:pt idx="58">
                  <c:v>16.68</c:v>
                </c:pt>
                <c:pt idx="59">
                  <c:v>16.05</c:v>
                </c:pt>
                <c:pt idx="70">
                  <c:v>15.69</c:v>
                </c:pt>
                <c:pt idx="71">
                  <c:v>15.41</c:v>
                </c:pt>
                <c:pt idx="72">
                  <c:v>16.079999999999998</c:v>
                </c:pt>
                <c:pt idx="73">
                  <c:v>15.35</c:v>
                </c:pt>
                <c:pt idx="76">
                  <c:v>16.079999999999998</c:v>
                </c:pt>
                <c:pt idx="77">
                  <c:v>15.35</c:v>
                </c:pt>
                <c:pt idx="79">
                  <c:v>17.600000000000001</c:v>
                </c:pt>
                <c:pt idx="80">
                  <c:v>17.670000000000002</c:v>
                </c:pt>
                <c:pt idx="81">
                  <c:v>18.850000000000001</c:v>
                </c:pt>
                <c:pt idx="82">
                  <c:v>17.88</c:v>
                </c:pt>
                <c:pt idx="84">
                  <c:v>17.600000000000001</c:v>
                </c:pt>
                <c:pt idx="85">
                  <c:v>17.670000000000002</c:v>
                </c:pt>
                <c:pt idx="86">
                  <c:v>16.25</c:v>
                </c:pt>
                <c:pt idx="87">
                  <c:v>18.13</c:v>
                </c:pt>
                <c:pt idx="88">
                  <c:v>17.82</c:v>
                </c:pt>
                <c:pt idx="89">
                  <c:v>17.739999999999998</c:v>
                </c:pt>
                <c:pt idx="90">
                  <c:v>17.59</c:v>
                </c:pt>
              </c:numCache>
            </c:numRef>
          </c:xVal>
          <c:yVal>
            <c:numRef>
              <c:f>Foglio2!$BD$233:$BD$329</c:f>
              <c:numCache>
                <c:formatCode>0.0</c:formatCode>
                <c:ptCount val="91"/>
                <c:pt idx="0">
                  <c:v>830</c:v>
                </c:pt>
                <c:pt idx="1">
                  <c:v>746</c:v>
                </c:pt>
                <c:pt idx="2">
                  <c:v>880</c:v>
                </c:pt>
                <c:pt idx="4">
                  <c:v>690</c:v>
                </c:pt>
                <c:pt idx="5">
                  <c:v>781</c:v>
                </c:pt>
                <c:pt idx="6">
                  <c:v>923</c:v>
                </c:pt>
                <c:pt idx="7">
                  <c:v>782</c:v>
                </c:pt>
                <c:pt idx="8">
                  <c:v>865</c:v>
                </c:pt>
                <c:pt idx="9">
                  <c:v>812</c:v>
                </c:pt>
                <c:pt idx="10">
                  <c:v>804</c:v>
                </c:pt>
                <c:pt idx="11">
                  <c:v>879</c:v>
                </c:pt>
                <c:pt idx="12">
                  <c:v>565</c:v>
                </c:pt>
                <c:pt idx="13">
                  <c:v>837</c:v>
                </c:pt>
                <c:pt idx="14">
                  <c:v>841</c:v>
                </c:pt>
                <c:pt idx="16">
                  <c:v>723</c:v>
                </c:pt>
                <c:pt idx="18">
                  <c:v>832</c:v>
                </c:pt>
                <c:pt idx="25">
                  <c:v>830</c:v>
                </c:pt>
                <c:pt idx="26">
                  <c:v>746</c:v>
                </c:pt>
                <c:pt idx="27">
                  <c:v>880</c:v>
                </c:pt>
                <c:pt idx="29">
                  <c:v>690</c:v>
                </c:pt>
                <c:pt idx="30">
                  <c:v>280</c:v>
                </c:pt>
                <c:pt idx="31">
                  <c:v>793</c:v>
                </c:pt>
                <c:pt idx="32">
                  <c:v>787</c:v>
                </c:pt>
                <c:pt idx="33">
                  <c:v>812</c:v>
                </c:pt>
                <c:pt idx="34">
                  <c:v>781</c:v>
                </c:pt>
                <c:pt idx="35">
                  <c:v>923</c:v>
                </c:pt>
                <c:pt idx="36">
                  <c:v>782</c:v>
                </c:pt>
                <c:pt idx="37">
                  <c:v>865</c:v>
                </c:pt>
                <c:pt idx="38">
                  <c:v>812</c:v>
                </c:pt>
                <c:pt idx="39">
                  <c:v>804</c:v>
                </c:pt>
                <c:pt idx="40">
                  <c:v>879</c:v>
                </c:pt>
                <c:pt idx="41">
                  <c:v>565</c:v>
                </c:pt>
                <c:pt idx="42">
                  <c:v>837</c:v>
                </c:pt>
                <c:pt idx="43">
                  <c:v>841</c:v>
                </c:pt>
                <c:pt idx="45">
                  <c:v>923</c:v>
                </c:pt>
                <c:pt idx="47">
                  <c:v>723</c:v>
                </c:pt>
                <c:pt idx="49">
                  <c:v>528</c:v>
                </c:pt>
                <c:pt idx="50">
                  <c:v>721</c:v>
                </c:pt>
                <c:pt idx="51">
                  <c:v>832</c:v>
                </c:pt>
                <c:pt idx="53">
                  <c:v>452</c:v>
                </c:pt>
                <c:pt idx="54">
                  <c:v>595</c:v>
                </c:pt>
                <c:pt idx="71">
                  <c:v>880</c:v>
                </c:pt>
                <c:pt idx="72">
                  <c:v>870</c:v>
                </c:pt>
                <c:pt idx="73">
                  <c:v>780</c:v>
                </c:pt>
                <c:pt idx="76" formatCode="0">
                  <c:v>870</c:v>
                </c:pt>
                <c:pt idx="77" formatCode="0">
                  <c:v>780</c:v>
                </c:pt>
                <c:pt idx="79">
                  <c:v>23.9</c:v>
                </c:pt>
                <c:pt idx="80">
                  <c:v>57.2</c:v>
                </c:pt>
                <c:pt idx="81">
                  <c:v>75</c:v>
                </c:pt>
                <c:pt idx="82">
                  <c:v>69</c:v>
                </c:pt>
                <c:pt idx="84">
                  <c:v>23.9</c:v>
                </c:pt>
                <c:pt idx="85">
                  <c:v>57.2</c:v>
                </c:pt>
                <c:pt idx="90">
                  <c:v>30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D9C0-4777-82A6-6218FB66FB7A}"/>
            </c:ext>
          </c:extLst>
        </c:ser>
        <c:ser>
          <c:idx val="5"/>
          <c:order val="5"/>
          <c:tx>
            <c:v>IAP (Cupaello;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8"/>
            <c:spPr>
              <a:solidFill>
                <a:srgbClr val="00B05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Foglio2!$M$206:$M$232</c:f>
              <c:numCache>
                <c:formatCode>0.00</c:formatCode>
                <c:ptCount val="27"/>
                <c:pt idx="0">
                  <c:v>14.1</c:v>
                </c:pt>
                <c:pt idx="2">
                  <c:v>15.84</c:v>
                </c:pt>
                <c:pt idx="3">
                  <c:v>15.9</c:v>
                </c:pt>
                <c:pt idx="4">
                  <c:v>14.97</c:v>
                </c:pt>
                <c:pt idx="5">
                  <c:v>14.98</c:v>
                </c:pt>
                <c:pt idx="6">
                  <c:v>14.91</c:v>
                </c:pt>
                <c:pt idx="7">
                  <c:v>14.68</c:v>
                </c:pt>
                <c:pt idx="8">
                  <c:v>13.96</c:v>
                </c:pt>
                <c:pt idx="9">
                  <c:v>15.99</c:v>
                </c:pt>
                <c:pt idx="10">
                  <c:v>15.43</c:v>
                </c:pt>
                <c:pt idx="11">
                  <c:v>13.6</c:v>
                </c:pt>
                <c:pt idx="12">
                  <c:v>14.6</c:v>
                </c:pt>
                <c:pt idx="13">
                  <c:v>11.13</c:v>
                </c:pt>
                <c:pt idx="15">
                  <c:v>15.4</c:v>
                </c:pt>
                <c:pt idx="16">
                  <c:v>14.1</c:v>
                </c:pt>
                <c:pt idx="18">
                  <c:v>15.26</c:v>
                </c:pt>
                <c:pt idx="19">
                  <c:v>14.67</c:v>
                </c:pt>
                <c:pt idx="20">
                  <c:v>15.42</c:v>
                </c:pt>
                <c:pt idx="21">
                  <c:v>15.31</c:v>
                </c:pt>
                <c:pt idx="24">
                  <c:v>16.149999999999999</c:v>
                </c:pt>
                <c:pt idx="25">
                  <c:v>15.2</c:v>
                </c:pt>
                <c:pt idx="26">
                  <c:v>15.26</c:v>
                </c:pt>
              </c:numCache>
            </c:numRef>
          </c:xVal>
          <c:yVal>
            <c:numRef>
              <c:f>Foglio2!$BD$206:$BD$232</c:f>
              <c:numCache>
                <c:formatCode>0.0</c:formatCode>
                <c:ptCount val="27"/>
                <c:pt idx="0">
                  <c:v>52</c:v>
                </c:pt>
                <c:pt idx="2" formatCode="General">
                  <c:v>60</c:v>
                </c:pt>
                <c:pt idx="3" formatCode="General">
                  <c:v>60</c:v>
                </c:pt>
                <c:pt idx="4">
                  <c:v>50</c:v>
                </c:pt>
                <c:pt idx="5">
                  <c:v>52</c:v>
                </c:pt>
                <c:pt idx="6">
                  <c:v>51</c:v>
                </c:pt>
                <c:pt idx="7">
                  <c:v>65</c:v>
                </c:pt>
                <c:pt idx="8">
                  <c:v>60</c:v>
                </c:pt>
                <c:pt idx="9">
                  <c:v>50</c:v>
                </c:pt>
                <c:pt idx="11">
                  <c:v>56</c:v>
                </c:pt>
                <c:pt idx="12">
                  <c:v>56</c:v>
                </c:pt>
                <c:pt idx="13">
                  <c:v>48.4</c:v>
                </c:pt>
                <c:pt idx="15">
                  <c:v>85</c:v>
                </c:pt>
                <c:pt idx="16">
                  <c:v>52</c:v>
                </c:pt>
                <c:pt idx="18">
                  <c:v>75</c:v>
                </c:pt>
                <c:pt idx="24" formatCode="General">
                  <c:v>60</c:v>
                </c:pt>
                <c:pt idx="25" formatCode="General">
                  <c:v>90</c:v>
                </c:pt>
                <c:pt idx="26">
                  <c:v>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D9C0-4777-82A6-6218FB66FB7A}"/>
            </c:ext>
          </c:extLst>
        </c:ser>
        <c:ser>
          <c:idx val="6"/>
          <c:order val="6"/>
          <c:tx>
            <c:v>TA (this study)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10"/>
            <c:spPr>
              <a:solidFill>
                <a:srgbClr val="00206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Foglio2!$M$111:$M$118</c:f>
              <c:numCache>
                <c:formatCode>0.00</c:formatCode>
                <c:ptCount val="8"/>
                <c:pt idx="0">
                  <c:v>14.15</c:v>
                </c:pt>
                <c:pt idx="1">
                  <c:v>13.2</c:v>
                </c:pt>
                <c:pt idx="2">
                  <c:v>14.26</c:v>
                </c:pt>
                <c:pt idx="3">
                  <c:v>11.31</c:v>
                </c:pt>
                <c:pt idx="4">
                  <c:v>6.82</c:v>
                </c:pt>
                <c:pt idx="5">
                  <c:v>8.98</c:v>
                </c:pt>
                <c:pt idx="6">
                  <c:v>10.02</c:v>
                </c:pt>
                <c:pt idx="7">
                  <c:v>12.18</c:v>
                </c:pt>
              </c:numCache>
            </c:numRef>
          </c:xVal>
          <c:yVal>
            <c:numRef>
              <c:f>Foglio2!$BD$111:$BD$118</c:f>
              <c:numCache>
                <c:formatCode>General</c:formatCode>
                <c:ptCount val="8"/>
                <c:pt idx="0">
                  <c:v>230</c:v>
                </c:pt>
                <c:pt idx="1">
                  <c:v>610</c:v>
                </c:pt>
                <c:pt idx="2">
                  <c:v>210</c:v>
                </c:pt>
                <c:pt idx="3">
                  <c:v>1000</c:v>
                </c:pt>
                <c:pt idx="4">
                  <c:v>1550</c:v>
                </c:pt>
                <c:pt idx="5">
                  <c:v>1240</c:v>
                </c:pt>
                <c:pt idx="6">
                  <c:v>1070</c:v>
                </c:pt>
                <c:pt idx="7">
                  <c:v>170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D9C0-4777-82A6-6218FB66FB7A}"/>
            </c:ext>
          </c:extLst>
        </c:ser>
        <c:ser>
          <c:idx val="7"/>
          <c:order val="7"/>
          <c:tx>
            <c:v>APIP (this study)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10"/>
            <c:spPr>
              <a:solidFill>
                <a:srgbClr val="C0000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Foglio2!$M$200:$M$205</c:f>
              <c:numCache>
                <c:formatCode>0.00</c:formatCode>
                <c:ptCount val="6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Foglio2!$BD$200:$BD$205</c:f>
              <c:numCache>
                <c:formatCode>0</c:formatCode>
                <c:ptCount val="6"/>
                <c:pt idx="0">
                  <c:v>548.48066066736317</c:v>
                </c:pt>
                <c:pt idx="1">
                  <c:v>951.72691425321148</c:v>
                </c:pt>
                <c:pt idx="2">
                  <c:v>790</c:v>
                </c:pt>
                <c:pt idx="3">
                  <c:v>1301.5245307378116</c:v>
                </c:pt>
                <c:pt idx="4">
                  <c:v>1018.3766298106904</c:v>
                </c:pt>
                <c:pt idx="5">
                  <c:v>1177.7285506852129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D9C0-4777-82A6-6218FB66FB7A}"/>
            </c:ext>
          </c:extLst>
        </c:ser>
        <c:ser>
          <c:idx val="8"/>
          <c:order val="8"/>
          <c:tx>
            <c:v>IAP (San Venanzo; this study)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rgbClr val="92D05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Foglio2!$M$330:$M$333</c:f>
              <c:numCache>
                <c:formatCode>0.00</c:formatCode>
                <c:ptCount val="4"/>
                <c:pt idx="0">
                  <c:v>15.74</c:v>
                </c:pt>
                <c:pt idx="1">
                  <c:v>4.72</c:v>
                </c:pt>
                <c:pt idx="2">
                  <c:v>16.97</c:v>
                </c:pt>
                <c:pt idx="3">
                  <c:v>6.85</c:v>
                </c:pt>
              </c:numCache>
            </c:numRef>
          </c:xVal>
          <c:yVal>
            <c:numRef>
              <c:f>Foglio2!$BD$330:$BD$333</c:f>
              <c:numCache>
                <c:formatCode>0</c:formatCode>
                <c:ptCount val="4"/>
                <c:pt idx="0">
                  <c:v>870</c:v>
                </c:pt>
                <c:pt idx="1">
                  <c:v>990</c:v>
                </c:pt>
                <c:pt idx="2">
                  <c:v>800</c:v>
                </c:pt>
                <c:pt idx="3">
                  <c:v>850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D9C0-4777-82A6-6218FB66FB7A}"/>
            </c:ext>
          </c:extLst>
        </c:ser>
        <c:ser>
          <c:idx val="9"/>
          <c:order val="9"/>
          <c:tx>
            <c:v>IAP (Cupaello; San Venanzo)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rgbClr val="00B05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Foglio2!$M$334:$M$336</c:f>
              <c:numCache>
                <c:formatCode>0.00</c:formatCode>
                <c:ptCount val="3"/>
                <c:pt idx="0">
                  <c:v>15.86</c:v>
                </c:pt>
                <c:pt idx="1">
                  <c:v>15.28</c:v>
                </c:pt>
                <c:pt idx="2">
                  <c:v>14.98</c:v>
                </c:pt>
              </c:numCache>
            </c:numRef>
          </c:xVal>
          <c:yVal>
            <c:numRef>
              <c:f>Foglio2!$BD$334:$BD$336</c:f>
              <c:numCache>
                <c:formatCode>General</c:formatCode>
                <c:ptCount val="3"/>
                <c:pt idx="0">
                  <c:v>60</c:v>
                </c:pt>
                <c:pt idx="1">
                  <c:v>60</c:v>
                </c:pt>
                <c:pt idx="2">
                  <c:v>50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D9C0-4777-82A6-6218FB66FB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5861599"/>
        <c:axId val="1125845759"/>
      </c:scatterChart>
      <c:valAx>
        <c:axId val="1125861599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/>
                  <a:t>CaO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GB" sz="1200"/>
                  <a:t>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45759"/>
        <c:crosses val="autoZero"/>
        <c:crossBetween val="midCat"/>
      </c:valAx>
      <c:valAx>
        <c:axId val="1125845759"/>
        <c:scaling>
          <c:orientation val="minMax"/>
          <c:max val="200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/>
                  <a:t>Cr (ppm)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61599"/>
        <c:crosses val="autoZero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67808144127615111"/>
          <c:y val="3.4891763293293417E-2"/>
          <c:w val="0.28350574383136579"/>
          <c:h val="0.3840997064228738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4047928474960051E-2"/>
          <c:y val="3.4656584751102712E-2"/>
          <c:w val="0.87545986363355088"/>
          <c:h val="0.89225498514009005"/>
        </c:manualLayout>
      </c:layout>
      <c:scatterChart>
        <c:scatterStyle val="lineMarker"/>
        <c:varyColors val="0"/>
        <c:ser>
          <c:idx val="0"/>
          <c:order val="0"/>
          <c:tx>
            <c:v>VVP (literature)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chemeClr val="accent5">
                  <a:alpha val="60000"/>
                </a:scheme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Foglio2!$M$2:$M$57</c:f>
              <c:numCache>
                <c:formatCode>0.00</c:formatCode>
                <c:ptCount val="56"/>
                <c:pt idx="2">
                  <c:v>7.9</c:v>
                </c:pt>
                <c:pt idx="3">
                  <c:v>13.5</c:v>
                </c:pt>
                <c:pt idx="4">
                  <c:v>11.4</c:v>
                </c:pt>
                <c:pt idx="5">
                  <c:v>12.1</c:v>
                </c:pt>
                <c:pt idx="6">
                  <c:v>12.2</c:v>
                </c:pt>
                <c:pt idx="7">
                  <c:v>12.2</c:v>
                </c:pt>
                <c:pt idx="8">
                  <c:v>12.1</c:v>
                </c:pt>
                <c:pt idx="9">
                  <c:v>12</c:v>
                </c:pt>
                <c:pt idx="10">
                  <c:v>12</c:v>
                </c:pt>
                <c:pt idx="11">
                  <c:v>12.2</c:v>
                </c:pt>
                <c:pt idx="12">
                  <c:v>12.3</c:v>
                </c:pt>
                <c:pt idx="13">
                  <c:v>12.3</c:v>
                </c:pt>
                <c:pt idx="14">
                  <c:v>12.2</c:v>
                </c:pt>
                <c:pt idx="15">
                  <c:v>12.2</c:v>
                </c:pt>
                <c:pt idx="16">
                  <c:v>12.1</c:v>
                </c:pt>
                <c:pt idx="17">
                  <c:v>12.1</c:v>
                </c:pt>
                <c:pt idx="18">
                  <c:v>12.2</c:v>
                </c:pt>
                <c:pt idx="19">
                  <c:v>12.2</c:v>
                </c:pt>
                <c:pt idx="20">
                  <c:v>12.3</c:v>
                </c:pt>
                <c:pt idx="21">
                  <c:v>16.5</c:v>
                </c:pt>
                <c:pt idx="22">
                  <c:v>13.6</c:v>
                </c:pt>
                <c:pt idx="23">
                  <c:v>12.5</c:v>
                </c:pt>
                <c:pt idx="24">
                  <c:v>12</c:v>
                </c:pt>
                <c:pt idx="25">
                  <c:v>12.1</c:v>
                </c:pt>
                <c:pt idx="26">
                  <c:v>9.5</c:v>
                </c:pt>
                <c:pt idx="27">
                  <c:v>12.1</c:v>
                </c:pt>
                <c:pt idx="28">
                  <c:v>12</c:v>
                </c:pt>
                <c:pt idx="29">
                  <c:v>12.2</c:v>
                </c:pt>
                <c:pt idx="30">
                  <c:v>12.2</c:v>
                </c:pt>
                <c:pt idx="31">
                  <c:v>12.2</c:v>
                </c:pt>
                <c:pt idx="32">
                  <c:v>12.2</c:v>
                </c:pt>
                <c:pt idx="33">
                  <c:v>17.29</c:v>
                </c:pt>
                <c:pt idx="34">
                  <c:v>14.19</c:v>
                </c:pt>
                <c:pt idx="35">
                  <c:v>12.99</c:v>
                </c:pt>
                <c:pt idx="36">
                  <c:v>17.7</c:v>
                </c:pt>
                <c:pt idx="37">
                  <c:v>13.45</c:v>
                </c:pt>
                <c:pt idx="38">
                  <c:v>13.68</c:v>
                </c:pt>
                <c:pt idx="39">
                  <c:v>14.56</c:v>
                </c:pt>
                <c:pt idx="40">
                  <c:v>13.73</c:v>
                </c:pt>
                <c:pt idx="41">
                  <c:v>18.86</c:v>
                </c:pt>
                <c:pt idx="42">
                  <c:v>17.41</c:v>
                </c:pt>
                <c:pt idx="43">
                  <c:v>11.515700000000001</c:v>
                </c:pt>
                <c:pt idx="44">
                  <c:v>11.1447</c:v>
                </c:pt>
                <c:pt idx="45">
                  <c:v>11.326700000000001</c:v>
                </c:pt>
                <c:pt idx="46">
                  <c:v>11.003</c:v>
                </c:pt>
                <c:pt idx="47">
                  <c:v>10.9436</c:v>
                </c:pt>
                <c:pt idx="48">
                  <c:v>11.331</c:v>
                </c:pt>
                <c:pt idx="49">
                  <c:v>11.27</c:v>
                </c:pt>
                <c:pt idx="50">
                  <c:v>10.6241</c:v>
                </c:pt>
                <c:pt idx="52">
                  <c:v>8.6999999999999993</c:v>
                </c:pt>
                <c:pt idx="53">
                  <c:v>10.18</c:v>
                </c:pt>
                <c:pt idx="54">
                  <c:v>11.54</c:v>
                </c:pt>
              </c:numCache>
            </c:numRef>
          </c:xVal>
          <c:yVal>
            <c:numRef>
              <c:f>Foglio2!$BE$2:$BE$57</c:f>
              <c:numCache>
                <c:formatCode>0</c:formatCode>
                <c:ptCount val="56"/>
                <c:pt idx="31">
                  <c:v>34</c:v>
                </c:pt>
                <c:pt idx="32">
                  <c:v>36</c:v>
                </c:pt>
                <c:pt idx="40">
                  <c:v>59</c:v>
                </c:pt>
                <c:pt idx="41">
                  <c:v>244</c:v>
                </c:pt>
                <c:pt idx="42">
                  <c:v>76</c:v>
                </c:pt>
                <c:pt idx="43">
                  <c:v>38.033358249427508</c:v>
                </c:pt>
                <c:pt idx="44">
                  <c:v>34.767944607703846</c:v>
                </c:pt>
                <c:pt idx="45">
                  <c:v>35.427788516880902</c:v>
                </c:pt>
                <c:pt idx="47">
                  <c:v>34.335501525151642</c:v>
                </c:pt>
                <c:pt idx="48">
                  <c:v>35.620193888929229</c:v>
                </c:pt>
                <c:pt idx="49">
                  <c:v>36.10949048810609</c:v>
                </c:pt>
                <c:pt idx="50">
                  <c:v>35.093971753897293</c:v>
                </c:pt>
                <c:pt idx="55">
                  <c:v>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C7C-49C0-A514-7D926E717133}"/>
            </c:ext>
          </c:extLst>
        </c:ser>
        <c:ser>
          <c:idx val="1"/>
          <c:order val="1"/>
          <c:tx>
            <c:v>TA (literature)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rgbClr val="00206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Foglio2!$M$58:$M$110</c:f>
              <c:numCache>
                <c:formatCode>0.00</c:formatCode>
                <c:ptCount val="53"/>
                <c:pt idx="0">
                  <c:v>15.76</c:v>
                </c:pt>
                <c:pt idx="1">
                  <c:v>15.02</c:v>
                </c:pt>
                <c:pt idx="2">
                  <c:v>16.559999999999999</c:v>
                </c:pt>
                <c:pt idx="3">
                  <c:v>15.63</c:v>
                </c:pt>
                <c:pt idx="4">
                  <c:v>8.43</c:v>
                </c:pt>
                <c:pt idx="5">
                  <c:v>9.8000000000000007</c:v>
                </c:pt>
                <c:pt idx="6">
                  <c:v>13.28</c:v>
                </c:pt>
                <c:pt idx="7">
                  <c:v>13.06</c:v>
                </c:pt>
                <c:pt idx="8">
                  <c:v>10.34</c:v>
                </c:pt>
                <c:pt idx="9">
                  <c:v>9.67</c:v>
                </c:pt>
                <c:pt idx="10">
                  <c:v>14.18</c:v>
                </c:pt>
                <c:pt idx="11">
                  <c:v>8.68</c:v>
                </c:pt>
                <c:pt idx="12">
                  <c:v>8.2899999999999991</c:v>
                </c:pt>
                <c:pt idx="13">
                  <c:v>7.36</c:v>
                </c:pt>
                <c:pt idx="14">
                  <c:v>9.19</c:v>
                </c:pt>
                <c:pt idx="15">
                  <c:v>9</c:v>
                </c:pt>
                <c:pt idx="16">
                  <c:v>10.09</c:v>
                </c:pt>
                <c:pt idx="17">
                  <c:v>10.99</c:v>
                </c:pt>
                <c:pt idx="18">
                  <c:v>14.58</c:v>
                </c:pt>
                <c:pt idx="19">
                  <c:v>16.45</c:v>
                </c:pt>
                <c:pt idx="20">
                  <c:v>9.57</c:v>
                </c:pt>
                <c:pt idx="21">
                  <c:v>11.2</c:v>
                </c:pt>
                <c:pt idx="22">
                  <c:v>6.52</c:v>
                </c:pt>
                <c:pt idx="23">
                  <c:v>12.24</c:v>
                </c:pt>
                <c:pt idx="24">
                  <c:v>10.09</c:v>
                </c:pt>
                <c:pt idx="25">
                  <c:v>16.98</c:v>
                </c:pt>
                <c:pt idx="26">
                  <c:v>16.54</c:v>
                </c:pt>
                <c:pt idx="27">
                  <c:v>15.64</c:v>
                </c:pt>
                <c:pt idx="28">
                  <c:v>15.22</c:v>
                </c:pt>
                <c:pt idx="29">
                  <c:v>10.4</c:v>
                </c:pt>
                <c:pt idx="30">
                  <c:v>13.98</c:v>
                </c:pt>
                <c:pt idx="31">
                  <c:v>11.03</c:v>
                </c:pt>
                <c:pt idx="39">
                  <c:v>14.28</c:v>
                </c:pt>
                <c:pt idx="40">
                  <c:v>9.7899999999999991</c:v>
                </c:pt>
                <c:pt idx="41">
                  <c:v>10.45</c:v>
                </c:pt>
                <c:pt idx="42">
                  <c:v>16.059999999999999</c:v>
                </c:pt>
                <c:pt idx="43">
                  <c:v>15.23</c:v>
                </c:pt>
                <c:pt idx="44">
                  <c:v>16</c:v>
                </c:pt>
                <c:pt idx="49">
                  <c:v>16.79</c:v>
                </c:pt>
              </c:numCache>
            </c:numRef>
          </c:xVal>
          <c:yVal>
            <c:numRef>
              <c:f>Foglio2!$BE$58:$BE$110</c:f>
              <c:numCache>
                <c:formatCode>0</c:formatCode>
                <c:ptCount val="53"/>
                <c:pt idx="0">
                  <c:v>53.99</c:v>
                </c:pt>
                <c:pt idx="1">
                  <c:v>53.24</c:v>
                </c:pt>
                <c:pt idx="2">
                  <c:v>54</c:v>
                </c:pt>
                <c:pt idx="3">
                  <c:v>55</c:v>
                </c:pt>
                <c:pt idx="4">
                  <c:v>39</c:v>
                </c:pt>
                <c:pt idx="5">
                  <c:v>60</c:v>
                </c:pt>
                <c:pt idx="6">
                  <c:v>44</c:v>
                </c:pt>
                <c:pt idx="7">
                  <c:v>54.3</c:v>
                </c:pt>
                <c:pt idx="8">
                  <c:v>60.82</c:v>
                </c:pt>
                <c:pt idx="9">
                  <c:v>67</c:v>
                </c:pt>
                <c:pt idx="10">
                  <c:v>50</c:v>
                </c:pt>
                <c:pt idx="11">
                  <c:v>66</c:v>
                </c:pt>
                <c:pt idx="12">
                  <c:v>79.010000000000005</c:v>
                </c:pt>
                <c:pt idx="13">
                  <c:v>103.56</c:v>
                </c:pt>
                <c:pt idx="15">
                  <c:v>63</c:v>
                </c:pt>
                <c:pt idx="25">
                  <c:v>60</c:v>
                </c:pt>
                <c:pt idx="26">
                  <c:v>80</c:v>
                </c:pt>
                <c:pt idx="27">
                  <c:v>80</c:v>
                </c:pt>
                <c:pt idx="28">
                  <c:v>70</c:v>
                </c:pt>
                <c:pt idx="29">
                  <c:v>70</c:v>
                </c:pt>
                <c:pt idx="30">
                  <c:v>46</c:v>
                </c:pt>
                <c:pt idx="31">
                  <c:v>40</c:v>
                </c:pt>
                <c:pt idx="33">
                  <c:v>239</c:v>
                </c:pt>
                <c:pt idx="34">
                  <c:v>91</c:v>
                </c:pt>
                <c:pt idx="36">
                  <c:v>66</c:v>
                </c:pt>
                <c:pt idx="37">
                  <c:v>80</c:v>
                </c:pt>
                <c:pt idx="42">
                  <c:v>73</c:v>
                </c:pt>
                <c:pt idx="43">
                  <c:v>70</c:v>
                </c:pt>
                <c:pt idx="44">
                  <c:v>85</c:v>
                </c:pt>
                <c:pt idx="49">
                  <c:v>65</c:v>
                </c:pt>
                <c:pt idx="51">
                  <c:v>50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C7C-49C0-A514-7D926E717133}"/>
            </c:ext>
          </c:extLst>
        </c:ser>
        <c:ser>
          <c:idx val="2"/>
          <c:order val="2"/>
          <c:tx>
            <c:v>APIP (literature)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Foglio2!$M$160:$M$199</c:f>
              <c:numCache>
                <c:formatCode>General</c:formatCode>
                <c:ptCount val="40"/>
                <c:pt idx="0" formatCode="0.00">
                  <c:v>10.093170889582449</c:v>
                </c:pt>
                <c:pt idx="1">
                  <c:v>15.06</c:v>
                </c:pt>
                <c:pt idx="2">
                  <c:v>11.36</c:v>
                </c:pt>
                <c:pt idx="3">
                  <c:v>16.2</c:v>
                </c:pt>
                <c:pt idx="4">
                  <c:v>11.02</c:v>
                </c:pt>
                <c:pt idx="5">
                  <c:v>17.79</c:v>
                </c:pt>
                <c:pt idx="6" formatCode="0.00">
                  <c:v>10.257903559175</c:v>
                </c:pt>
                <c:pt idx="7" formatCode="0.00">
                  <c:v>10.61</c:v>
                </c:pt>
                <c:pt idx="8" formatCode="0.00">
                  <c:v>12.59236904545393</c:v>
                </c:pt>
                <c:pt idx="9" formatCode="0.00">
                  <c:v>10.5749216120375</c:v>
                </c:pt>
                <c:pt idx="10" formatCode="0.00">
                  <c:v>11.011346001425</c:v>
                </c:pt>
                <c:pt idx="11" formatCode="0.00">
                  <c:v>7.17</c:v>
                </c:pt>
                <c:pt idx="12" formatCode="0.00">
                  <c:v>11.4</c:v>
                </c:pt>
                <c:pt idx="13" formatCode="0.00">
                  <c:v>7.17</c:v>
                </c:pt>
                <c:pt idx="14" formatCode="0.00">
                  <c:v>21.4</c:v>
                </c:pt>
                <c:pt idx="15" formatCode="0.00">
                  <c:v>16.149999999999999</c:v>
                </c:pt>
                <c:pt idx="16" formatCode="0.00">
                  <c:v>3.42</c:v>
                </c:pt>
                <c:pt idx="17" formatCode="0.00">
                  <c:v>19.899999999999999</c:v>
                </c:pt>
                <c:pt idx="18" formatCode="0.00">
                  <c:v>15.7</c:v>
                </c:pt>
                <c:pt idx="19" formatCode="0.00">
                  <c:v>7.34</c:v>
                </c:pt>
                <c:pt idx="20" formatCode="0.00">
                  <c:v>6.32</c:v>
                </c:pt>
                <c:pt idx="21" formatCode="0.00">
                  <c:v>7.19</c:v>
                </c:pt>
                <c:pt idx="22" formatCode="0.00">
                  <c:v>8.1999999999999993</c:v>
                </c:pt>
                <c:pt idx="23" formatCode="0.00">
                  <c:v>7.65</c:v>
                </c:pt>
                <c:pt idx="24" formatCode="0.00">
                  <c:v>12.2</c:v>
                </c:pt>
                <c:pt idx="25" formatCode="0.00">
                  <c:v>14.3</c:v>
                </c:pt>
                <c:pt idx="26" formatCode="0.00">
                  <c:v>10.85</c:v>
                </c:pt>
                <c:pt idx="27" formatCode="0.00">
                  <c:v>4.45</c:v>
                </c:pt>
                <c:pt idx="28" formatCode="0.00">
                  <c:v>5.97</c:v>
                </c:pt>
                <c:pt idx="29" formatCode="0.00">
                  <c:v>6.63</c:v>
                </c:pt>
                <c:pt idx="30" formatCode="0.00">
                  <c:v>5.23</c:v>
                </c:pt>
                <c:pt idx="31" formatCode="0.00">
                  <c:v>9.17</c:v>
                </c:pt>
                <c:pt idx="32" formatCode="0.00">
                  <c:v>11.95</c:v>
                </c:pt>
                <c:pt idx="33" formatCode="0.00">
                  <c:v>9.26</c:v>
                </c:pt>
                <c:pt idx="34" formatCode="0.00">
                  <c:v>8.42</c:v>
                </c:pt>
                <c:pt idx="35" formatCode="0.00">
                  <c:v>7.59</c:v>
                </c:pt>
                <c:pt idx="36" formatCode="0.00">
                  <c:v>7.24</c:v>
                </c:pt>
                <c:pt idx="37" formatCode="0.00">
                  <c:v>6.58</c:v>
                </c:pt>
                <c:pt idx="38" formatCode="0.00">
                  <c:v>14.9</c:v>
                </c:pt>
                <c:pt idx="39" formatCode="0.00">
                  <c:v>12.4</c:v>
                </c:pt>
              </c:numCache>
            </c:numRef>
          </c:xVal>
          <c:yVal>
            <c:numRef>
              <c:f>Foglio2!$BE$160:$BE$199</c:f>
              <c:numCache>
                <c:formatCode>General</c:formatCode>
                <c:ptCount val="40"/>
                <c:pt idx="1">
                  <c:v>54</c:v>
                </c:pt>
                <c:pt idx="2">
                  <c:v>35</c:v>
                </c:pt>
                <c:pt idx="3">
                  <c:v>54</c:v>
                </c:pt>
                <c:pt idx="4">
                  <c:v>77</c:v>
                </c:pt>
                <c:pt idx="5">
                  <c:v>53</c:v>
                </c:pt>
                <c:pt idx="6">
                  <c:v>76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C7C-49C0-A514-7D926E717133}"/>
            </c:ext>
          </c:extLst>
        </c:ser>
        <c:ser>
          <c:idx val="3"/>
          <c:order val="3"/>
          <c:tx>
            <c:v>GAP (literature)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FFC00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Foglio2!$M$119:$M$159</c:f>
              <c:numCache>
                <c:formatCode>0.00</c:formatCode>
                <c:ptCount val="41"/>
                <c:pt idx="0">
                  <c:v>11.28</c:v>
                </c:pt>
                <c:pt idx="1">
                  <c:v>13.19</c:v>
                </c:pt>
                <c:pt idx="2">
                  <c:v>13.16</c:v>
                </c:pt>
                <c:pt idx="3">
                  <c:v>15.43</c:v>
                </c:pt>
                <c:pt idx="4">
                  <c:v>13.39</c:v>
                </c:pt>
                <c:pt idx="5">
                  <c:v>13.55</c:v>
                </c:pt>
                <c:pt idx="6">
                  <c:v>10.130000000000001</c:v>
                </c:pt>
                <c:pt idx="7">
                  <c:v>14.01</c:v>
                </c:pt>
                <c:pt idx="8">
                  <c:v>13.91</c:v>
                </c:pt>
                <c:pt idx="9">
                  <c:v>13.63</c:v>
                </c:pt>
                <c:pt idx="10">
                  <c:v>13.88</c:v>
                </c:pt>
                <c:pt idx="11">
                  <c:v>14.05</c:v>
                </c:pt>
                <c:pt idx="12">
                  <c:v>12.03</c:v>
                </c:pt>
                <c:pt idx="13">
                  <c:v>15.02</c:v>
                </c:pt>
                <c:pt idx="14">
                  <c:v>11.11</c:v>
                </c:pt>
                <c:pt idx="15" formatCode="General">
                  <c:v>14.82</c:v>
                </c:pt>
                <c:pt idx="16" formatCode="General">
                  <c:v>13.1</c:v>
                </c:pt>
                <c:pt idx="17" formatCode="General">
                  <c:v>13.27</c:v>
                </c:pt>
                <c:pt idx="18" formatCode="General">
                  <c:v>13.45</c:v>
                </c:pt>
                <c:pt idx="19" formatCode="General">
                  <c:v>15.53</c:v>
                </c:pt>
                <c:pt idx="20" formatCode="General">
                  <c:v>13.02</c:v>
                </c:pt>
                <c:pt idx="21" formatCode="General">
                  <c:v>14.05</c:v>
                </c:pt>
                <c:pt idx="22" formatCode="General">
                  <c:v>13.73</c:v>
                </c:pt>
                <c:pt idx="23" formatCode="General">
                  <c:v>15.32</c:v>
                </c:pt>
                <c:pt idx="24" formatCode="General">
                  <c:v>13.86</c:v>
                </c:pt>
                <c:pt idx="25" formatCode="General">
                  <c:v>12.44</c:v>
                </c:pt>
                <c:pt idx="26" formatCode="General">
                  <c:v>14.09</c:v>
                </c:pt>
                <c:pt idx="27" formatCode="General">
                  <c:v>14.13</c:v>
                </c:pt>
                <c:pt idx="28" formatCode="General">
                  <c:v>13.17</c:v>
                </c:pt>
                <c:pt idx="29" formatCode="General">
                  <c:v>13.64</c:v>
                </c:pt>
                <c:pt idx="30" formatCode="General">
                  <c:v>11.81</c:v>
                </c:pt>
                <c:pt idx="31" formatCode="General">
                  <c:v>13.89</c:v>
                </c:pt>
                <c:pt idx="32" formatCode="General">
                  <c:v>12.64</c:v>
                </c:pt>
                <c:pt idx="33" formatCode="General">
                  <c:v>11.05</c:v>
                </c:pt>
                <c:pt idx="34" formatCode="General">
                  <c:v>12.19</c:v>
                </c:pt>
                <c:pt idx="35" formatCode="General">
                  <c:v>13.6</c:v>
                </c:pt>
                <c:pt idx="36" formatCode="General">
                  <c:v>11.27</c:v>
                </c:pt>
                <c:pt idx="37" formatCode="General">
                  <c:v>14.02</c:v>
                </c:pt>
                <c:pt idx="38" formatCode="General">
                  <c:v>15.58</c:v>
                </c:pt>
                <c:pt idx="39" formatCode="General">
                  <c:v>10.99</c:v>
                </c:pt>
                <c:pt idx="40">
                  <c:v>12.92</c:v>
                </c:pt>
              </c:numCache>
            </c:numRef>
          </c:xVal>
          <c:yVal>
            <c:numRef>
              <c:f>Foglio2!$BE$119:$BE$159</c:f>
              <c:numCache>
                <c:formatCode>General</c:formatCode>
                <c:ptCount val="41"/>
                <c:pt idx="15">
                  <c:v>55</c:v>
                </c:pt>
                <c:pt idx="16">
                  <c:v>44</c:v>
                </c:pt>
                <c:pt idx="17">
                  <c:v>39</c:v>
                </c:pt>
                <c:pt idx="18">
                  <c:v>68</c:v>
                </c:pt>
                <c:pt idx="19">
                  <c:v>62</c:v>
                </c:pt>
                <c:pt idx="20">
                  <c:v>44</c:v>
                </c:pt>
                <c:pt idx="21">
                  <c:v>46</c:v>
                </c:pt>
                <c:pt idx="22">
                  <c:v>94</c:v>
                </c:pt>
                <c:pt idx="23">
                  <c:v>534</c:v>
                </c:pt>
                <c:pt idx="24">
                  <c:v>116</c:v>
                </c:pt>
                <c:pt idx="25">
                  <c:v>104</c:v>
                </c:pt>
                <c:pt idx="26">
                  <c:v>49</c:v>
                </c:pt>
                <c:pt idx="27">
                  <c:v>52</c:v>
                </c:pt>
                <c:pt idx="28">
                  <c:v>114</c:v>
                </c:pt>
                <c:pt idx="29">
                  <c:v>50</c:v>
                </c:pt>
                <c:pt idx="30">
                  <c:v>73</c:v>
                </c:pt>
                <c:pt idx="31">
                  <c:v>62</c:v>
                </c:pt>
                <c:pt idx="32">
                  <c:v>79</c:v>
                </c:pt>
                <c:pt idx="33">
                  <c:v>41</c:v>
                </c:pt>
                <c:pt idx="34">
                  <c:v>65</c:v>
                </c:pt>
                <c:pt idx="35">
                  <c:v>57</c:v>
                </c:pt>
                <c:pt idx="36">
                  <c:v>94</c:v>
                </c:pt>
                <c:pt idx="37">
                  <c:v>73</c:v>
                </c:pt>
                <c:pt idx="38">
                  <c:v>58</c:v>
                </c:pt>
                <c:pt idx="39">
                  <c:v>155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C7C-49C0-A514-7D926E717133}"/>
            </c:ext>
          </c:extLst>
        </c:ser>
        <c:ser>
          <c:idx val="4"/>
          <c:order val="4"/>
          <c:tx>
            <c:v>IAP (San Venanzo;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8"/>
            <c:spPr>
              <a:solidFill>
                <a:srgbClr val="92D05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Foglio2!$M$233:$M$329</c:f>
              <c:numCache>
                <c:formatCode>0.00</c:formatCode>
                <c:ptCount val="91"/>
                <c:pt idx="0">
                  <c:v>15.5</c:v>
                </c:pt>
                <c:pt idx="1">
                  <c:v>15.67</c:v>
                </c:pt>
                <c:pt idx="2">
                  <c:v>15.21</c:v>
                </c:pt>
                <c:pt idx="4">
                  <c:v>15.11</c:v>
                </c:pt>
                <c:pt idx="5">
                  <c:v>2.5</c:v>
                </c:pt>
                <c:pt idx="6">
                  <c:v>4.7</c:v>
                </c:pt>
                <c:pt idx="7">
                  <c:v>7.5</c:v>
                </c:pt>
                <c:pt idx="8">
                  <c:v>5.0999999999999996</c:v>
                </c:pt>
                <c:pt idx="9">
                  <c:v>10.4</c:v>
                </c:pt>
                <c:pt idx="10">
                  <c:v>5.5</c:v>
                </c:pt>
                <c:pt idx="11">
                  <c:v>5.6</c:v>
                </c:pt>
                <c:pt idx="12">
                  <c:v>13.6</c:v>
                </c:pt>
                <c:pt idx="13">
                  <c:v>8.4</c:v>
                </c:pt>
                <c:pt idx="14">
                  <c:v>9.8000000000000007</c:v>
                </c:pt>
                <c:pt idx="16">
                  <c:v>12.8</c:v>
                </c:pt>
                <c:pt idx="18">
                  <c:v>14.8</c:v>
                </c:pt>
                <c:pt idx="19">
                  <c:v>16.23</c:v>
                </c:pt>
                <c:pt idx="21">
                  <c:v>15.69</c:v>
                </c:pt>
                <c:pt idx="22">
                  <c:v>16.62</c:v>
                </c:pt>
                <c:pt idx="23">
                  <c:v>16.68</c:v>
                </c:pt>
                <c:pt idx="24">
                  <c:v>16.05</c:v>
                </c:pt>
                <c:pt idx="25">
                  <c:v>15.5</c:v>
                </c:pt>
                <c:pt idx="26">
                  <c:v>15.67</c:v>
                </c:pt>
                <c:pt idx="27">
                  <c:v>15.21</c:v>
                </c:pt>
                <c:pt idx="29">
                  <c:v>15.11</c:v>
                </c:pt>
                <c:pt idx="30">
                  <c:v>15.73</c:v>
                </c:pt>
                <c:pt idx="31">
                  <c:v>15.61</c:v>
                </c:pt>
                <c:pt idx="32">
                  <c:v>15.62</c:v>
                </c:pt>
                <c:pt idx="33">
                  <c:v>15.64</c:v>
                </c:pt>
                <c:pt idx="34">
                  <c:v>2.5</c:v>
                </c:pt>
                <c:pt idx="35">
                  <c:v>4.7</c:v>
                </c:pt>
                <c:pt idx="36">
                  <c:v>7.5</c:v>
                </c:pt>
                <c:pt idx="37">
                  <c:v>5.0999999999999996</c:v>
                </c:pt>
                <c:pt idx="38">
                  <c:v>10.4</c:v>
                </c:pt>
                <c:pt idx="39">
                  <c:v>5.5</c:v>
                </c:pt>
                <c:pt idx="40">
                  <c:v>5.6</c:v>
                </c:pt>
                <c:pt idx="41">
                  <c:v>13.6</c:v>
                </c:pt>
                <c:pt idx="42">
                  <c:v>8.4</c:v>
                </c:pt>
                <c:pt idx="43">
                  <c:v>9.8000000000000007</c:v>
                </c:pt>
                <c:pt idx="44">
                  <c:v>15.2</c:v>
                </c:pt>
                <c:pt idx="45">
                  <c:v>15.8</c:v>
                </c:pt>
                <c:pt idx="47">
                  <c:v>12.8</c:v>
                </c:pt>
                <c:pt idx="49">
                  <c:v>18.2</c:v>
                </c:pt>
                <c:pt idx="50">
                  <c:v>20.100000000000001</c:v>
                </c:pt>
                <c:pt idx="51">
                  <c:v>14.8</c:v>
                </c:pt>
                <c:pt idx="52">
                  <c:v>16.23</c:v>
                </c:pt>
                <c:pt idx="53">
                  <c:v>13.8</c:v>
                </c:pt>
                <c:pt idx="54">
                  <c:v>12.5</c:v>
                </c:pt>
                <c:pt idx="56">
                  <c:v>15.69</c:v>
                </c:pt>
                <c:pt idx="57">
                  <c:v>16.62</c:v>
                </c:pt>
                <c:pt idx="58">
                  <c:v>16.68</c:v>
                </c:pt>
                <c:pt idx="59">
                  <c:v>16.05</c:v>
                </c:pt>
                <c:pt idx="70">
                  <c:v>15.69</c:v>
                </c:pt>
                <c:pt idx="71">
                  <c:v>15.41</c:v>
                </c:pt>
                <c:pt idx="72">
                  <c:v>16.079999999999998</c:v>
                </c:pt>
                <c:pt idx="73">
                  <c:v>15.35</c:v>
                </c:pt>
                <c:pt idx="76">
                  <c:v>16.079999999999998</c:v>
                </c:pt>
                <c:pt idx="77">
                  <c:v>15.35</c:v>
                </c:pt>
                <c:pt idx="79">
                  <c:v>17.600000000000001</c:v>
                </c:pt>
                <c:pt idx="80">
                  <c:v>17.670000000000002</c:v>
                </c:pt>
                <c:pt idx="81">
                  <c:v>18.850000000000001</c:v>
                </c:pt>
                <c:pt idx="82">
                  <c:v>17.88</c:v>
                </c:pt>
                <c:pt idx="84">
                  <c:v>17.600000000000001</c:v>
                </c:pt>
                <c:pt idx="85">
                  <c:v>17.670000000000002</c:v>
                </c:pt>
                <c:pt idx="86">
                  <c:v>16.25</c:v>
                </c:pt>
                <c:pt idx="87">
                  <c:v>18.13</c:v>
                </c:pt>
                <c:pt idx="88">
                  <c:v>17.82</c:v>
                </c:pt>
                <c:pt idx="89">
                  <c:v>17.739999999999998</c:v>
                </c:pt>
                <c:pt idx="90">
                  <c:v>17.59</c:v>
                </c:pt>
              </c:numCache>
            </c:numRef>
          </c:xVal>
          <c:yVal>
            <c:numRef>
              <c:f>Foglio2!$BE$233:$BE$329</c:f>
              <c:numCache>
                <c:formatCode>0.0</c:formatCode>
                <c:ptCount val="91"/>
                <c:pt idx="0">
                  <c:v>40</c:v>
                </c:pt>
                <c:pt idx="1">
                  <c:v>39</c:v>
                </c:pt>
                <c:pt idx="2">
                  <c:v>41.8</c:v>
                </c:pt>
                <c:pt idx="4">
                  <c:v>31</c:v>
                </c:pt>
                <c:pt idx="5">
                  <c:v>106</c:v>
                </c:pt>
                <c:pt idx="6">
                  <c:v>39</c:v>
                </c:pt>
                <c:pt idx="7">
                  <c:v>36</c:v>
                </c:pt>
                <c:pt idx="8">
                  <c:v>47</c:v>
                </c:pt>
                <c:pt idx="9">
                  <c:v>43</c:v>
                </c:pt>
                <c:pt idx="10">
                  <c:v>39</c:v>
                </c:pt>
                <c:pt idx="11">
                  <c:v>48</c:v>
                </c:pt>
                <c:pt idx="12">
                  <c:v>45</c:v>
                </c:pt>
                <c:pt idx="13">
                  <c:v>44</c:v>
                </c:pt>
                <c:pt idx="14">
                  <c:v>36</c:v>
                </c:pt>
                <c:pt idx="16">
                  <c:v>35</c:v>
                </c:pt>
                <c:pt idx="18">
                  <c:v>40</c:v>
                </c:pt>
                <c:pt idx="25">
                  <c:v>40</c:v>
                </c:pt>
                <c:pt idx="26">
                  <c:v>39</c:v>
                </c:pt>
                <c:pt idx="27">
                  <c:v>41.8</c:v>
                </c:pt>
                <c:pt idx="29">
                  <c:v>31</c:v>
                </c:pt>
                <c:pt idx="35">
                  <c:v>39</c:v>
                </c:pt>
                <c:pt idx="36">
                  <c:v>36</c:v>
                </c:pt>
                <c:pt idx="37">
                  <c:v>47</c:v>
                </c:pt>
                <c:pt idx="38">
                  <c:v>43</c:v>
                </c:pt>
                <c:pt idx="39">
                  <c:v>39</c:v>
                </c:pt>
                <c:pt idx="40">
                  <c:v>48</c:v>
                </c:pt>
                <c:pt idx="41">
                  <c:v>45</c:v>
                </c:pt>
                <c:pt idx="42">
                  <c:v>44</c:v>
                </c:pt>
                <c:pt idx="43">
                  <c:v>36</c:v>
                </c:pt>
                <c:pt idx="45">
                  <c:v>31</c:v>
                </c:pt>
                <c:pt idx="47">
                  <c:v>35</c:v>
                </c:pt>
                <c:pt idx="49">
                  <c:v>49</c:v>
                </c:pt>
                <c:pt idx="50">
                  <c:v>52</c:v>
                </c:pt>
                <c:pt idx="51">
                  <c:v>40</c:v>
                </c:pt>
                <c:pt idx="53">
                  <c:v>25.2</c:v>
                </c:pt>
                <c:pt idx="54">
                  <c:v>33.5</c:v>
                </c:pt>
                <c:pt idx="72">
                  <c:v>37</c:v>
                </c:pt>
                <c:pt idx="73">
                  <c:v>36</c:v>
                </c:pt>
                <c:pt idx="76" formatCode="0">
                  <c:v>37</c:v>
                </c:pt>
                <c:pt idx="77" formatCode="0">
                  <c:v>36</c:v>
                </c:pt>
                <c:pt idx="79">
                  <c:v>32.200000000000003</c:v>
                </c:pt>
                <c:pt idx="80">
                  <c:v>34.299999999999997</c:v>
                </c:pt>
                <c:pt idx="81">
                  <c:v>38</c:v>
                </c:pt>
                <c:pt idx="82">
                  <c:v>37.1</c:v>
                </c:pt>
                <c:pt idx="84">
                  <c:v>32.200000000000003</c:v>
                </c:pt>
                <c:pt idx="85">
                  <c:v>34.299999999999997</c:v>
                </c:pt>
                <c:pt idx="90">
                  <c:v>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6C7C-49C0-A514-7D926E717133}"/>
            </c:ext>
          </c:extLst>
        </c:ser>
        <c:ser>
          <c:idx val="5"/>
          <c:order val="5"/>
          <c:tx>
            <c:v>IAP (Cupaello;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8"/>
            <c:spPr>
              <a:solidFill>
                <a:srgbClr val="00B05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Foglio2!$M$206:$M$232</c:f>
              <c:numCache>
                <c:formatCode>0.00</c:formatCode>
                <c:ptCount val="27"/>
                <c:pt idx="0">
                  <c:v>14.1</c:v>
                </c:pt>
                <c:pt idx="2">
                  <c:v>15.84</c:v>
                </c:pt>
                <c:pt idx="3">
                  <c:v>15.9</c:v>
                </c:pt>
                <c:pt idx="4">
                  <c:v>14.97</c:v>
                </c:pt>
                <c:pt idx="5">
                  <c:v>14.98</c:v>
                </c:pt>
                <c:pt idx="6">
                  <c:v>14.91</c:v>
                </c:pt>
                <c:pt idx="7">
                  <c:v>14.68</c:v>
                </c:pt>
                <c:pt idx="8">
                  <c:v>13.96</c:v>
                </c:pt>
                <c:pt idx="9">
                  <c:v>15.99</c:v>
                </c:pt>
                <c:pt idx="10">
                  <c:v>15.43</c:v>
                </c:pt>
                <c:pt idx="11">
                  <c:v>13.6</c:v>
                </c:pt>
                <c:pt idx="12">
                  <c:v>14.6</c:v>
                </c:pt>
                <c:pt idx="13">
                  <c:v>11.13</c:v>
                </c:pt>
                <c:pt idx="15">
                  <c:v>15.4</c:v>
                </c:pt>
                <c:pt idx="16">
                  <c:v>14.1</c:v>
                </c:pt>
                <c:pt idx="18">
                  <c:v>15.26</c:v>
                </c:pt>
                <c:pt idx="19">
                  <c:v>14.67</c:v>
                </c:pt>
                <c:pt idx="20">
                  <c:v>15.42</c:v>
                </c:pt>
                <c:pt idx="21">
                  <c:v>15.31</c:v>
                </c:pt>
                <c:pt idx="24">
                  <c:v>16.149999999999999</c:v>
                </c:pt>
                <c:pt idx="25">
                  <c:v>15.2</c:v>
                </c:pt>
                <c:pt idx="26">
                  <c:v>15.26</c:v>
                </c:pt>
              </c:numCache>
            </c:numRef>
          </c:xVal>
          <c:yVal>
            <c:numRef>
              <c:f>Foglio2!$BE$206:$BE$232</c:f>
              <c:numCache>
                <c:formatCode>0.0</c:formatCode>
                <c:ptCount val="27"/>
                <c:pt idx="0">
                  <c:v>33</c:v>
                </c:pt>
                <c:pt idx="2" formatCode="General">
                  <c:v>31</c:v>
                </c:pt>
                <c:pt idx="3" formatCode="General">
                  <c:v>29</c:v>
                </c:pt>
                <c:pt idx="4">
                  <c:v>36</c:v>
                </c:pt>
                <c:pt idx="7">
                  <c:v>34.700000000000003</c:v>
                </c:pt>
                <c:pt idx="8">
                  <c:v>28</c:v>
                </c:pt>
                <c:pt idx="11">
                  <c:v>29</c:v>
                </c:pt>
                <c:pt idx="12">
                  <c:v>16</c:v>
                </c:pt>
                <c:pt idx="13">
                  <c:v>29.7</c:v>
                </c:pt>
                <c:pt idx="15">
                  <c:v>28</c:v>
                </c:pt>
                <c:pt idx="16">
                  <c:v>33</c:v>
                </c:pt>
                <c:pt idx="24" formatCode="General">
                  <c:v>31</c:v>
                </c:pt>
                <c:pt idx="25" formatCode="General">
                  <c:v>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6C7C-49C0-A514-7D926E717133}"/>
            </c:ext>
          </c:extLst>
        </c:ser>
        <c:ser>
          <c:idx val="6"/>
          <c:order val="6"/>
          <c:tx>
            <c:v>TA (this study)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10"/>
            <c:spPr>
              <a:solidFill>
                <a:srgbClr val="00206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Foglio2!$M$111:$M$118</c:f>
              <c:numCache>
                <c:formatCode>0.00</c:formatCode>
                <c:ptCount val="8"/>
                <c:pt idx="0">
                  <c:v>14.15</c:v>
                </c:pt>
                <c:pt idx="1">
                  <c:v>13.2</c:v>
                </c:pt>
                <c:pt idx="2">
                  <c:v>14.26</c:v>
                </c:pt>
                <c:pt idx="3">
                  <c:v>11.31</c:v>
                </c:pt>
                <c:pt idx="4">
                  <c:v>6.82</c:v>
                </c:pt>
                <c:pt idx="5">
                  <c:v>8.98</c:v>
                </c:pt>
                <c:pt idx="6">
                  <c:v>10.02</c:v>
                </c:pt>
                <c:pt idx="7">
                  <c:v>12.18</c:v>
                </c:pt>
              </c:numCache>
            </c:numRef>
          </c:xVal>
          <c:yVal>
            <c:numRef>
              <c:f>Foglio2!$BE$111:$BE$118</c:f>
              <c:numCache>
                <c:formatCode>General</c:formatCode>
                <c:ptCount val="8"/>
                <c:pt idx="0">
                  <c:v>50</c:v>
                </c:pt>
                <c:pt idx="1">
                  <c:v>56</c:v>
                </c:pt>
                <c:pt idx="2">
                  <c:v>47</c:v>
                </c:pt>
                <c:pt idx="3">
                  <c:v>62</c:v>
                </c:pt>
                <c:pt idx="4">
                  <c:v>99</c:v>
                </c:pt>
                <c:pt idx="5">
                  <c:v>78</c:v>
                </c:pt>
                <c:pt idx="6">
                  <c:v>75</c:v>
                </c:pt>
                <c:pt idx="7">
                  <c:v>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6C7C-49C0-A514-7D926E717133}"/>
            </c:ext>
          </c:extLst>
        </c:ser>
        <c:ser>
          <c:idx val="7"/>
          <c:order val="7"/>
          <c:tx>
            <c:v>APIP (this study)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10"/>
            <c:spPr>
              <a:solidFill>
                <a:srgbClr val="C0000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Foglio2!$M$200:$M$205</c:f>
              <c:numCache>
                <c:formatCode>0.00</c:formatCode>
                <c:ptCount val="6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Foglio2!$BE$200:$BE$205</c:f>
              <c:numCache>
                <c:formatCode>General</c:formatCode>
                <c:ptCount val="6"/>
                <c:pt idx="2">
                  <c:v>62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6C7C-49C0-A514-7D926E717133}"/>
            </c:ext>
          </c:extLst>
        </c:ser>
        <c:ser>
          <c:idx val="8"/>
          <c:order val="8"/>
          <c:tx>
            <c:v>IAP (San Venanzo; this study)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rgbClr val="92D05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Foglio2!$M$330:$M$333</c:f>
              <c:numCache>
                <c:formatCode>0.00</c:formatCode>
                <c:ptCount val="4"/>
                <c:pt idx="0">
                  <c:v>15.74</c:v>
                </c:pt>
                <c:pt idx="1">
                  <c:v>4.72</c:v>
                </c:pt>
                <c:pt idx="2">
                  <c:v>16.97</c:v>
                </c:pt>
                <c:pt idx="3">
                  <c:v>6.85</c:v>
                </c:pt>
              </c:numCache>
            </c:numRef>
          </c:xVal>
          <c:yVal>
            <c:numRef>
              <c:f>Foglio2!$BE$330:$BE$333</c:f>
              <c:numCache>
                <c:formatCode>0</c:formatCode>
                <c:ptCount val="4"/>
                <c:pt idx="0">
                  <c:v>37</c:v>
                </c:pt>
                <c:pt idx="1">
                  <c:v>43</c:v>
                </c:pt>
                <c:pt idx="2">
                  <c:v>40</c:v>
                </c:pt>
                <c:pt idx="3">
                  <c:v>40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6C7C-49C0-A514-7D926E717133}"/>
            </c:ext>
          </c:extLst>
        </c:ser>
        <c:ser>
          <c:idx val="9"/>
          <c:order val="9"/>
          <c:tx>
            <c:v>IAP (Cupaello; San Venanzo)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rgbClr val="00B05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Foglio2!$M$334:$M$336</c:f>
              <c:numCache>
                <c:formatCode>0.00</c:formatCode>
                <c:ptCount val="3"/>
                <c:pt idx="0">
                  <c:v>15.86</c:v>
                </c:pt>
                <c:pt idx="1">
                  <c:v>15.28</c:v>
                </c:pt>
                <c:pt idx="2">
                  <c:v>14.98</c:v>
                </c:pt>
              </c:numCache>
            </c:numRef>
          </c:xVal>
          <c:yVal>
            <c:numRef>
              <c:f>Foglio2!$BE$334:$BE$336</c:f>
              <c:numCache>
                <c:formatCode>General</c:formatCode>
                <c:ptCount val="3"/>
                <c:pt idx="0">
                  <c:v>37</c:v>
                </c:pt>
                <c:pt idx="1">
                  <c:v>35</c:v>
                </c:pt>
                <c:pt idx="2">
                  <c:v>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6C7C-49C0-A514-7D926E7171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5861599"/>
        <c:axId val="1125845759"/>
      </c:scatterChart>
      <c:valAx>
        <c:axId val="1125861599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/>
                  <a:t>CaO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GB" sz="1200"/>
                  <a:t>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45759"/>
        <c:crosses val="autoZero"/>
        <c:crossBetween val="midCat"/>
      </c:valAx>
      <c:valAx>
        <c:axId val="1125845759"/>
        <c:scaling>
          <c:orientation val="minMax"/>
          <c:max val="12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/>
                  <a:t>Co (ppm)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61599"/>
        <c:crosses val="autoZero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67808144127615111"/>
          <c:y val="3.4891763293293417E-2"/>
          <c:w val="0.28350574383136579"/>
          <c:h val="0.3840997064228738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022915824842284"/>
          <c:y val="3.4656584751102712E-2"/>
          <c:w val="0.85927863386008807"/>
          <c:h val="0.89225498514009005"/>
        </c:manualLayout>
      </c:layout>
      <c:scatterChart>
        <c:scatterStyle val="lineMarker"/>
        <c:varyColors val="0"/>
        <c:ser>
          <c:idx val="0"/>
          <c:order val="0"/>
          <c:tx>
            <c:v>VVP (literature)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chemeClr val="accent5">
                  <a:alpha val="60000"/>
                </a:scheme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Foglio2!$M$2:$M$57</c:f>
              <c:numCache>
                <c:formatCode>0.00</c:formatCode>
                <c:ptCount val="56"/>
                <c:pt idx="2">
                  <c:v>7.9</c:v>
                </c:pt>
                <c:pt idx="3">
                  <c:v>13.5</c:v>
                </c:pt>
                <c:pt idx="4">
                  <c:v>11.4</c:v>
                </c:pt>
                <c:pt idx="5">
                  <c:v>12.1</c:v>
                </c:pt>
                <c:pt idx="6">
                  <c:v>12.2</c:v>
                </c:pt>
                <c:pt idx="7">
                  <c:v>12.2</c:v>
                </c:pt>
                <c:pt idx="8">
                  <c:v>12.1</c:v>
                </c:pt>
                <c:pt idx="9">
                  <c:v>12</c:v>
                </c:pt>
                <c:pt idx="10">
                  <c:v>12</c:v>
                </c:pt>
                <c:pt idx="11">
                  <c:v>12.2</c:v>
                </c:pt>
                <c:pt idx="12">
                  <c:v>12.3</c:v>
                </c:pt>
                <c:pt idx="13">
                  <c:v>12.3</c:v>
                </c:pt>
                <c:pt idx="14">
                  <c:v>12.2</c:v>
                </c:pt>
                <c:pt idx="15">
                  <c:v>12.2</c:v>
                </c:pt>
                <c:pt idx="16">
                  <c:v>12.1</c:v>
                </c:pt>
                <c:pt idx="17">
                  <c:v>12.1</c:v>
                </c:pt>
                <c:pt idx="18">
                  <c:v>12.2</c:v>
                </c:pt>
                <c:pt idx="19">
                  <c:v>12.2</c:v>
                </c:pt>
                <c:pt idx="20">
                  <c:v>12.3</c:v>
                </c:pt>
                <c:pt idx="21">
                  <c:v>16.5</c:v>
                </c:pt>
                <c:pt idx="22">
                  <c:v>13.6</c:v>
                </c:pt>
                <c:pt idx="23">
                  <c:v>12.5</c:v>
                </c:pt>
                <c:pt idx="24">
                  <c:v>12</c:v>
                </c:pt>
                <c:pt idx="25">
                  <c:v>12.1</c:v>
                </c:pt>
                <c:pt idx="26">
                  <c:v>9.5</c:v>
                </c:pt>
                <c:pt idx="27">
                  <c:v>12.1</c:v>
                </c:pt>
                <c:pt idx="28">
                  <c:v>12</c:v>
                </c:pt>
                <c:pt idx="29">
                  <c:v>12.2</c:v>
                </c:pt>
                <c:pt idx="30">
                  <c:v>12.2</c:v>
                </c:pt>
                <c:pt idx="31">
                  <c:v>12.2</c:v>
                </c:pt>
                <c:pt idx="32">
                  <c:v>12.2</c:v>
                </c:pt>
                <c:pt idx="33">
                  <c:v>17.29</c:v>
                </c:pt>
                <c:pt idx="34">
                  <c:v>14.19</c:v>
                </c:pt>
                <c:pt idx="35">
                  <c:v>12.99</c:v>
                </c:pt>
                <c:pt idx="36">
                  <c:v>17.7</c:v>
                </c:pt>
                <c:pt idx="37">
                  <c:v>13.45</c:v>
                </c:pt>
                <c:pt idx="38">
                  <c:v>13.68</c:v>
                </c:pt>
                <c:pt idx="39">
                  <c:v>14.56</c:v>
                </c:pt>
                <c:pt idx="40">
                  <c:v>13.73</c:v>
                </c:pt>
                <c:pt idx="41">
                  <c:v>18.86</c:v>
                </c:pt>
                <c:pt idx="42">
                  <c:v>17.41</c:v>
                </c:pt>
                <c:pt idx="43">
                  <c:v>11.515700000000001</c:v>
                </c:pt>
                <c:pt idx="44">
                  <c:v>11.1447</c:v>
                </c:pt>
                <c:pt idx="45">
                  <c:v>11.326700000000001</c:v>
                </c:pt>
                <c:pt idx="46">
                  <c:v>11.003</c:v>
                </c:pt>
                <c:pt idx="47">
                  <c:v>10.9436</c:v>
                </c:pt>
                <c:pt idx="48">
                  <c:v>11.331</c:v>
                </c:pt>
                <c:pt idx="49">
                  <c:v>11.27</c:v>
                </c:pt>
                <c:pt idx="50">
                  <c:v>10.6241</c:v>
                </c:pt>
                <c:pt idx="52">
                  <c:v>8.6999999999999993</c:v>
                </c:pt>
                <c:pt idx="53">
                  <c:v>10.18</c:v>
                </c:pt>
                <c:pt idx="54">
                  <c:v>11.54</c:v>
                </c:pt>
              </c:numCache>
            </c:numRef>
          </c:xVal>
          <c:yVal>
            <c:numRef>
              <c:f>Foglio2!$BF$2:$BF$57</c:f>
              <c:numCache>
                <c:formatCode>0</c:formatCode>
                <c:ptCount val="56"/>
                <c:pt idx="2">
                  <c:v>20</c:v>
                </c:pt>
                <c:pt idx="3">
                  <c:v>139</c:v>
                </c:pt>
                <c:pt idx="40">
                  <c:v>19.2</c:v>
                </c:pt>
                <c:pt idx="41">
                  <c:v>119</c:v>
                </c:pt>
                <c:pt idx="42">
                  <c:v>112</c:v>
                </c:pt>
                <c:pt idx="43">
                  <c:v>21.005893281907753</c:v>
                </c:pt>
                <c:pt idx="44">
                  <c:v>19.492076440019346</c:v>
                </c:pt>
                <c:pt idx="45">
                  <c:v>19.384970973356282</c:v>
                </c:pt>
                <c:pt idx="47">
                  <c:v>18.842868216100879</c:v>
                </c:pt>
                <c:pt idx="48">
                  <c:v>18.834807470318527</c:v>
                </c:pt>
                <c:pt idx="49">
                  <c:v>18.23718372525104</c:v>
                </c:pt>
                <c:pt idx="50">
                  <c:v>10.745659132268322</c:v>
                </c:pt>
                <c:pt idx="52">
                  <c:v>707</c:v>
                </c:pt>
                <c:pt idx="53">
                  <c:v>314</c:v>
                </c:pt>
                <c:pt idx="54">
                  <c:v>236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7BE-4E5D-8F8E-A65363E350BA}"/>
            </c:ext>
          </c:extLst>
        </c:ser>
        <c:ser>
          <c:idx val="1"/>
          <c:order val="1"/>
          <c:tx>
            <c:v>TA (literature)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rgbClr val="00206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Foglio2!$M$58:$M$110</c:f>
              <c:numCache>
                <c:formatCode>0.00</c:formatCode>
                <c:ptCount val="53"/>
                <c:pt idx="0">
                  <c:v>15.76</c:v>
                </c:pt>
                <c:pt idx="1">
                  <c:v>15.02</c:v>
                </c:pt>
                <c:pt idx="2">
                  <c:v>16.559999999999999</c:v>
                </c:pt>
                <c:pt idx="3">
                  <c:v>15.63</c:v>
                </c:pt>
                <c:pt idx="4">
                  <c:v>8.43</c:v>
                </c:pt>
                <c:pt idx="5">
                  <c:v>9.8000000000000007</c:v>
                </c:pt>
                <c:pt idx="6">
                  <c:v>13.28</c:v>
                </c:pt>
                <c:pt idx="7">
                  <c:v>13.06</c:v>
                </c:pt>
                <c:pt idx="8">
                  <c:v>10.34</c:v>
                </c:pt>
                <c:pt idx="9">
                  <c:v>9.67</c:v>
                </c:pt>
                <c:pt idx="10">
                  <c:v>14.18</c:v>
                </c:pt>
                <c:pt idx="11">
                  <c:v>8.68</c:v>
                </c:pt>
                <c:pt idx="12">
                  <c:v>8.2899999999999991</c:v>
                </c:pt>
                <c:pt idx="13">
                  <c:v>7.36</c:v>
                </c:pt>
                <c:pt idx="14">
                  <c:v>9.19</c:v>
                </c:pt>
                <c:pt idx="15">
                  <c:v>9</c:v>
                </c:pt>
                <c:pt idx="16">
                  <c:v>10.09</c:v>
                </c:pt>
                <c:pt idx="17">
                  <c:v>10.99</c:v>
                </c:pt>
                <c:pt idx="18">
                  <c:v>14.58</c:v>
                </c:pt>
                <c:pt idx="19">
                  <c:v>16.45</c:v>
                </c:pt>
                <c:pt idx="20">
                  <c:v>9.57</c:v>
                </c:pt>
                <c:pt idx="21">
                  <c:v>11.2</c:v>
                </c:pt>
                <c:pt idx="22">
                  <c:v>6.52</c:v>
                </c:pt>
                <c:pt idx="23">
                  <c:v>12.24</c:v>
                </c:pt>
                <c:pt idx="24">
                  <c:v>10.09</c:v>
                </c:pt>
                <c:pt idx="25">
                  <c:v>16.98</c:v>
                </c:pt>
                <c:pt idx="26">
                  <c:v>16.54</c:v>
                </c:pt>
                <c:pt idx="27">
                  <c:v>15.64</c:v>
                </c:pt>
                <c:pt idx="28">
                  <c:v>15.22</c:v>
                </c:pt>
                <c:pt idx="29">
                  <c:v>10.4</c:v>
                </c:pt>
                <c:pt idx="30">
                  <c:v>13.98</c:v>
                </c:pt>
                <c:pt idx="31">
                  <c:v>11.03</c:v>
                </c:pt>
                <c:pt idx="39">
                  <c:v>14.28</c:v>
                </c:pt>
                <c:pt idx="40">
                  <c:v>9.7899999999999991</c:v>
                </c:pt>
                <c:pt idx="41">
                  <c:v>10.45</c:v>
                </c:pt>
                <c:pt idx="42">
                  <c:v>16.059999999999999</c:v>
                </c:pt>
                <c:pt idx="43">
                  <c:v>15.23</c:v>
                </c:pt>
                <c:pt idx="44">
                  <c:v>16</c:v>
                </c:pt>
                <c:pt idx="49">
                  <c:v>16.79</c:v>
                </c:pt>
              </c:numCache>
            </c:numRef>
          </c:xVal>
          <c:yVal>
            <c:numRef>
              <c:f>Foglio2!$BF$58:$BF$110</c:f>
              <c:numCache>
                <c:formatCode>0</c:formatCode>
                <c:ptCount val="53"/>
                <c:pt idx="0">
                  <c:v>283.44</c:v>
                </c:pt>
                <c:pt idx="1">
                  <c:v>173.26</c:v>
                </c:pt>
                <c:pt idx="2">
                  <c:v>270</c:v>
                </c:pt>
                <c:pt idx="3">
                  <c:v>258</c:v>
                </c:pt>
                <c:pt idx="4">
                  <c:v>172</c:v>
                </c:pt>
                <c:pt idx="5">
                  <c:v>471</c:v>
                </c:pt>
                <c:pt idx="6">
                  <c:v>68</c:v>
                </c:pt>
                <c:pt idx="7">
                  <c:v>176.75</c:v>
                </c:pt>
                <c:pt idx="8">
                  <c:v>563.26</c:v>
                </c:pt>
                <c:pt idx="9">
                  <c:v>686</c:v>
                </c:pt>
                <c:pt idx="10">
                  <c:v>102</c:v>
                </c:pt>
                <c:pt idx="11">
                  <c:v>481</c:v>
                </c:pt>
                <c:pt idx="12">
                  <c:v>969.33</c:v>
                </c:pt>
                <c:pt idx="13">
                  <c:v>1065.97</c:v>
                </c:pt>
                <c:pt idx="15">
                  <c:v>487</c:v>
                </c:pt>
                <c:pt idx="16">
                  <c:v>535</c:v>
                </c:pt>
                <c:pt idx="17">
                  <c:v>460</c:v>
                </c:pt>
                <c:pt idx="18">
                  <c:v>75</c:v>
                </c:pt>
                <c:pt idx="19">
                  <c:v>208</c:v>
                </c:pt>
                <c:pt idx="20">
                  <c:v>373</c:v>
                </c:pt>
                <c:pt idx="21">
                  <c:v>427</c:v>
                </c:pt>
                <c:pt idx="22">
                  <c:v>758</c:v>
                </c:pt>
                <c:pt idx="23">
                  <c:v>142</c:v>
                </c:pt>
                <c:pt idx="25">
                  <c:v>100</c:v>
                </c:pt>
                <c:pt idx="26">
                  <c:v>200</c:v>
                </c:pt>
                <c:pt idx="27">
                  <c:v>160</c:v>
                </c:pt>
                <c:pt idx="28">
                  <c:v>180</c:v>
                </c:pt>
                <c:pt idx="29">
                  <c:v>300</c:v>
                </c:pt>
                <c:pt idx="31">
                  <c:v>629</c:v>
                </c:pt>
                <c:pt idx="40">
                  <c:v>392</c:v>
                </c:pt>
                <c:pt idx="41">
                  <c:v>628</c:v>
                </c:pt>
                <c:pt idx="42">
                  <c:v>185</c:v>
                </c:pt>
                <c:pt idx="43">
                  <c:v>140</c:v>
                </c:pt>
                <c:pt idx="44">
                  <c:v>230</c:v>
                </c:pt>
                <c:pt idx="49">
                  <c:v>270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7BE-4E5D-8F8E-A65363E350BA}"/>
            </c:ext>
          </c:extLst>
        </c:ser>
        <c:ser>
          <c:idx val="2"/>
          <c:order val="2"/>
          <c:tx>
            <c:v>APIP (literature)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Foglio2!$M$160:$M$199</c:f>
              <c:numCache>
                <c:formatCode>General</c:formatCode>
                <c:ptCount val="40"/>
                <c:pt idx="0" formatCode="0.00">
                  <c:v>10.093170889582449</c:v>
                </c:pt>
                <c:pt idx="1">
                  <c:v>15.06</c:v>
                </c:pt>
                <c:pt idx="2">
                  <c:v>11.36</c:v>
                </c:pt>
                <c:pt idx="3">
                  <c:v>16.2</c:v>
                </c:pt>
                <c:pt idx="4">
                  <c:v>11.02</c:v>
                </c:pt>
                <c:pt idx="5">
                  <c:v>17.79</c:v>
                </c:pt>
                <c:pt idx="6" formatCode="0.00">
                  <c:v>10.257903559175</c:v>
                </c:pt>
                <c:pt idx="7" formatCode="0.00">
                  <c:v>10.61</c:v>
                </c:pt>
                <c:pt idx="8" formatCode="0.00">
                  <c:v>12.59236904545393</c:v>
                </c:pt>
                <c:pt idx="9" formatCode="0.00">
                  <c:v>10.5749216120375</c:v>
                </c:pt>
                <c:pt idx="10" formatCode="0.00">
                  <c:v>11.011346001425</c:v>
                </c:pt>
                <c:pt idx="11" formatCode="0.00">
                  <c:v>7.17</c:v>
                </c:pt>
                <c:pt idx="12" formatCode="0.00">
                  <c:v>11.4</c:v>
                </c:pt>
                <c:pt idx="13" formatCode="0.00">
                  <c:v>7.17</c:v>
                </c:pt>
                <c:pt idx="14" formatCode="0.00">
                  <c:v>21.4</c:v>
                </c:pt>
                <c:pt idx="15" formatCode="0.00">
                  <c:v>16.149999999999999</c:v>
                </c:pt>
                <c:pt idx="16" formatCode="0.00">
                  <c:v>3.42</c:v>
                </c:pt>
                <c:pt idx="17" formatCode="0.00">
                  <c:v>19.899999999999999</c:v>
                </c:pt>
                <c:pt idx="18" formatCode="0.00">
                  <c:v>15.7</c:v>
                </c:pt>
                <c:pt idx="19" formatCode="0.00">
                  <c:v>7.34</c:v>
                </c:pt>
                <c:pt idx="20" formatCode="0.00">
                  <c:v>6.32</c:v>
                </c:pt>
                <c:pt idx="21" formatCode="0.00">
                  <c:v>7.19</c:v>
                </c:pt>
                <c:pt idx="22" formatCode="0.00">
                  <c:v>8.1999999999999993</c:v>
                </c:pt>
                <c:pt idx="23" formatCode="0.00">
                  <c:v>7.65</c:v>
                </c:pt>
                <c:pt idx="24" formatCode="0.00">
                  <c:v>12.2</c:v>
                </c:pt>
                <c:pt idx="25" formatCode="0.00">
                  <c:v>14.3</c:v>
                </c:pt>
                <c:pt idx="26" formatCode="0.00">
                  <c:v>10.85</c:v>
                </c:pt>
                <c:pt idx="27" formatCode="0.00">
                  <c:v>4.45</c:v>
                </c:pt>
                <c:pt idx="28" formatCode="0.00">
                  <c:v>5.97</c:v>
                </c:pt>
                <c:pt idx="29" formatCode="0.00">
                  <c:v>6.63</c:v>
                </c:pt>
                <c:pt idx="30" formatCode="0.00">
                  <c:v>5.23</c:v>
                </c:pt>
                <c:pt idx="31" formatCode="0.00">
                  <c:v>9.17</c:v>
                </c:pt>
                <c:pt idx="32" formatCode="0.00">
                  <c:v>11.95</c:v>
                </c:pt>
                <c:pt idx="33" formatCode="0.00">
                  <c:v>9.26</c:v>
                </c:pt>
                <c:pt idx="34" formatCode="0.00">
                  <c:v>8.42</c:v>
                </c:pt>
                <c:pt idx="35" formatCode="0.00">
                  <c:v>7.59</c:v>
                </c:pt>
                <c:pt idx="36" formatCode="0.00">
                  <c:v>7.24</c:v>
                </c:pt>
                <c:pt idx="37" formatCode="0.00">
                  <c:v>6.58</c:v>
                </c:pt>
                <c:pt idx="38" formatCode="0.00">
                  <c:v>14.9</c:v>
                </c:pt>
                <c:pt idx="39" formatCode="0.00">
                  <c:v>12.4</c:v>
                </c:pt>
              </c:numCache>
            </c:numRef>
          </c:xVal>
          <c:yVal>
            <c:numRef>
              <c:f>Foglio2!$BF$160:$BF$199</c:f>
              <c:numCache>
                <c:formatCode>General</c:formatCode>
                <c:ptCount val="40"/>
                <c:pt idx="0" formatCode="0">
                  <c:v>519.72869761797085</c:v>
                </c:pt>
                <c:pt idx="6" formatCode="0">
                  <c:v>682</c:v>
                </c:pt>
                <c:pt idx="7" formatCode="0">
                  <c:v>399.04303215222433</c:v>
                </c:pt>
                <c:pt idx="8" formatCode="0">
                  <c:v>138.52488104943103</c:v>
                </c:pt>
                <c:pt idx="9" formatCode="0">
                  <c:v>609.65904245261356</c:v>
                </c:pt>
                <c:pt idx="10" formatCode="0">
                  <c:v>145.52113566677568</c:v>
                </c:pt>
                <c:pt idx="11" formatCode="0">
                  <c:v>180</c:v>
                </c:pt>
                <c:pt idx="12" formatCode="0">
                  <c:v>124</c:v>
                </c:pt>
                <c:pt idx="13" formatCode="0">
                  <c:v>119</c:v>
                </c:pt>
                <c:pt idx="14" formatCode="0">
                  <c:v>167</c:v>
                </c:pt>
                <c:pt idx="15" formatCode="0">
                  <c:v>225</c:v>
                </c:pt>
                <c:pt idx="16" formatCode="0">
                  <c:v>233</c:v>
                </c:pt>
                <c:pt idx="17" formatCode="0">
                  <c:v>211</c:v>
                </c:pt>
                <c:pt idx="18" formatCode="0">
                  <c:v>217</c:v>
                </c:pt>
                <c:pt idx="19" formatCode="0">
                  <c:v>434</c:v>
                </c:pt>
                <c:pt idx="20" formatCode="0">
                  <c:v>400</c:v>
                </c:pt>
                <c:pt idx="21" formatCode="0">
                  <c:v>395</c:v>
                </c:pt>
                <c:pt idx="22" formatCode="0">
                  <c:v>413</c:v>
                </c:pt>
                <c:pt idx="23" formatCode="0">
                  <c:v>316</c:v>
                </c:pt>
                <c:pt idx="24" formatCode="0">
                  <c:v>523</c:v>
                </c:pt>
                <c:pt idx="25" formatCode="0">
                  <c:v>489</c:v>
                </c:pt>
                <c:pt idx="26" formatCode="0">
                  <c:v>666</c:v>
                </c:pt>
                <c:pt idx="27" formatCode="0">
                  <c:v>224</c:v>
                </c:pt>
                <c:pt idx="28" formatCode="0">
                  <c:v>182</c:v>
                </c:pt>
                <c:pt idx="29" formatCode="0">
                  <c:v>217</c:v>
                </c:pt>
                <c:pt idx="30" formatCode="0">
                  <c:v>203</c:v>
                </c:pt>
                <c:pt idx="31" formatCode="0">
                  <c:v>790</c:v>
                </c:pt>
                <c:pt idx="32" formatCode="0">
                  <c:v>411</c:v>
                </c:pt>
                <c:pt idx="33" formatCode="0">
                  <c:v>730</c:v>
                </c:pt>
                <c:pt idx="34" formatCode="0">
                  <c:v>930</c:v>
                </c:pt>
                <c:pt idx="35" formatCode="0">
                  <c:v>1200</c:v>
                </c:pt>
                <c:pt idx="36" formatCode="0">
                  <c:v>550</c:v>
                </c:pt>
                <c:pt idx="37" formatCode="0">
                  <c:v>789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7BE-4E5D-8F8E-A65363E350BA}"/>
            </c:ext>
          </c:extLst>
        </c:ser>
        <c:ser>
          <c:idx val="3"/>
          <c:order val="3"/>
          <c:tx>
            <c:v>GAP (literature)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FFC00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Foglio2!$M$119:$M$159</c:f>
              <c:numCache>
                <c:formatCode>0.00</c:formatCode>
                <c:ptCount val="41"/>
                <c:pt idx="0">
                  <c:v>11.28</c:v>
                </c:pt>
                <c:pt idx="1">
                  <c:v>13.19</c:v>
                </c:pt>
                <c:pt idx="2">
                  <c:v>13.16</c:v>
                </c:pt>
                <c:pt idx="3">
                  <c:v>15.43</c:v>
                </c:pt>
                <c:pt idx="4">
                  <c:v>13.39</c:v>
                </c:pt>
                <c:pt idx="5">
                  <c:v>13.55</c:v>
                </c:pt>
                <c:pt idx="6">
                  <c:v>10.130000000000001</c:v>
                </c:pt>
                <c:pt idx="7">
                  <c:v>14.01</c:v>
                </c:pt>
                <c:pt idx="8">
                  <c:v>13.91</c:v>
                </c:pt>
                <c:pt idx="9">
                  <c:v>13.63</c:v>
                </c:pt>
                <c:pt idx="10">
                  <c:v>13.88</c:v>
                </c:pt>
                <c:pt idx="11">
                  <c:v>14.05</c:v>
                </c:pt>
                <c:pt idx="12">
                  <c:v>12.03</c:v>
                </c:pt>
                <c:pt idx="13">
                  <c:v>15.02</c:v>
                </c:pt>
                <c:pt idx="14">
                  <c:v>11.11</c:v>
                </c:pt>
                <c:pt idx="15" formatCode="General">
                  <c:v>14.82</c:v>
                </c:pt>
                <c:pt idx="16" formatCode="General">
                  <c:v>13.1</c:v>
                </c:pt>
                <c:pt idx="17" formatCode="General">
                  <c:v>13.27</c:v>
                </c:pt>
                <c:pt idx="18" formatCode="General">
                  <c:v>13.45</c:v>
                </c:pt>
                <c:pt idx="19" formatCode="General">
                  <c:v>15.53</c:v>
                </c:pt>
                <c:pt idx="20" formatCode="General">
                  <c:v>13.02</c:v>
                </c:pt>
                <c:pt idx="21" formatCode="General">
                  <c:v>14.05</c:v>
                </c:pt>
                <c:pt idx="22" formatCode="General">
                  <c:v>13.73</c:v>
                </c:pt>
                <c:pt idx="23" formatCode="General">
                  <c:v>15.32</c:v>
                </c:pt>
                <c:pt idx="24" formatCode="General">
                  <c:v>13.86</c:v>
                </c:pt>
                <c:pt idx="25" formatCode="General">
                  <c:v>12.44</c:v>
                </c:pt>
                <c:pt idx="26" formatCode="General">
                  <c:v>14.09</c:v>
                </c:pt>
                <c:pt idx="27" formatCode="General">
                  <c:v>14.13</c:v>
                </c:pt>
                <c:pt idx="28" formatCode="General">
                  <c:v>13.17</c:v>
                </c:pt>
                <c:pt idx="29" formatCode="General">
                  <c:v>13.64</c:v>
                </c:pt>
                <c:pt idx="30" formatCode="General">
                  <c:v>11.81</c:v>
                </c:pt>
                <c:pt idx="31" formatCode="General">
                  <c:v>13.89</c:v>
                </c:pt>
                <c:pt idx="32" formatCode="General">
                  <c:v>12.64</c:v>
                </c:pt>
                <c:pt idx="33" formatCode="General">
                  <c:v>11.05</c:v>
                </c:pt>
                <c:pt idx="34" formatCode="General">
                  <c:v>12.19</c:v>
                </c:pt>
                <c:pt idx="35" formatCode="General">
                  <c:v>13.6</c:v>
                </c:pt>
                <c:pt idx="36" formatCode="General">
                  <c:v>11.27</c:v>
                </c:pt>
                <c:pt idx="37" formatCode="General">
                  <c:v>14.02</c:v>
                </c:pt>
                <c:pt idx="38" formatCode="General">
                  <c:v>15.58</c:v>
                </c:pt>
                <c:pt idx="39" formatCode="General">
                  <c:v>10.99</c:v>
                </c:pt>
                <c:pt idx="40">
                  <c:v>12.92</c:v>
                </c:pt>
              </c:numCache>
            </c:numRef>
          </c:xVal>
          <c:yVal>
            <c:numRef>
              <c:f>Foglio2!$BF$119:$BF$159</c:f>
              <c:numCache>
                <c:formatCode>General</c:formatCode>
                <c:ptCount val="41"/>
                <c:pt idx="0">
                  <c:v>504</c:v>
                </c:pt>
                <c:pt idx="1">
                  <c:v>356</c:v>
                </c:pt>
                <c:pt idx="2">
                  <c:v>287</c:v>
                </c:pt>
                <c:pt idx="3">
                  <c:v>262</c:v>
                </c:pt>
                <c:pt idx="4">
                  <c:v>470</c:v>
                </c:pt>
                <c:pt idx="5">
                  <c:v>137</c:v>
                </c:pt>
                <c:pt idx="6">
                  <c:v>510</c:v>
                </c:pt>
                <c:pt idx="7">
                  <c:v>322</c:v>
                </c:pt>
                <c:pt idx="8">
                  <c:v>93</c:v>
                </c:pt>
                <c:pt idx="9">
                  <c:v>133</c:v>
                </c:pt>
                <c:pt idx="10">
                  <c:v>86</c:v>
                </c:pt>
                <c:pt idx="11">
                  <c:v>98</c:v>
                </c:pt>
                <c:pt idx="12">
                  <c:v>58</c:v>
                </c:pt>
                <c:pt idx="13">
                  <c:v>280</c:v>
                </c:pt>
                <c:pt idx="14">
                  <c:v>236</c:v>
                </c:pt>
                <c:pt idx="40">
                  <c:v>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7BE-4E5D-8F8E-A65363E350BA}"/>
            </c:ext>
          </c:extLst>
        </c:ser>
        <c:ser>
          <c:idx val="4"/>
          <c:order val="4"/>
          <c:tx>
            <c:v>IAP (San Venanzo;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8"/>
            <c:spPr>
              <a:solidFill>
                <a:srgbClr val="92D05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Foglio2!$M$233:$M$329</c:f>
              <c:numCache>
                <c:formatCode>0.00</c:formatCode>
                <c:ptCount val="91"/>
                <c:pt idx="0">
                  <c:v>15.5</c:v>
                </c:pt>
                <c:pt idx="1">
                  <c:v>15.67</c:v>
                </c:pt>
                <c:pt idx="2">
                  <c:v>15.21</c:v>
                </c:pt>
                <c:pt idx="4">
                  <c:v>15.11</c:v>
                </c:pt>
                <c:pt idx="5">
                  <c:v>2.5</c:v>
                </c:pt>
                <c:pt idx="6">
                  <c:v>4.7</c:v>
                </c:pt>
                <c:pt idx="7">
                  <c:v>7.5</c:v>
                </c:pt>
                <c:pt idx="8">
                  <c:v>5.0999999999999996</c:v>
                </c:pt>
                <c:pt idx="9">
                  <c:v>10.4</c:v>
                </c:pt>
                <c:pt idx="10">
                  <c:v>5.5</c:v>
                </c:pt>
                <c:pt idx="11">
                  <c:v>5.6</c:v>
                </c:pt>
                <c:pt idx="12">
                  <c:v>13.6</c:v>
                </c:pt>
                <c:pt idx="13">
                  <c:v>8.4</c:v>
                </c:pt>
                <c:pt idx="14">
                  <c:v>9.8000000000000007</c:v>
                </c:pt>
                <c:pt idx="16">
                  <c:v>12.8</c:v>
                </c:pt>
                <c:pt idx="18">
                  <c:v>14.8</c:v>
                </c:pt>
                <c:pt idx="19">
                  <c:v>16.23</c:v>
                </c:pt>
                <c:pt idx="21">
                  <c:v>15.69</c:v>
                </c:pt>
                <c:pt idx="22">
                  <c:v>16.62</c:v>
                </c:pt>
                <c:pt idx="23">
                  <c:v>16.68</c:v>
                </c:pt>
                <c:pt idx="24">
                  <c:v>16.05</c:v>
                </c:pt>
                <c:pt idx="25">
                  <c:v>15.5</c:v>
                </c:pt>
                <c:pt idx="26">
                  <c:v>15.67</c:v>
                </c:pt>
                <c:pt idx="27">
                  <c:v>15.21</c:v>
                </c:pt>
                <c:pt idx="29">
                  <c:v>15.11</c:v>
                </c:pt>
                <c:pt idx="30">
                  <c:v>15.73</c:v>
                </c:pt>
                <c:pt idx="31">
                  <c:v>15.61</c:v>
                </c:pt>
                <c:pt idx="32">
                  <c:v>15.62</c:v>
                </c:pt>
                <c:pt idx="33">
                  <c:v>15.64</c:v>
                </c:pt>
                <c:pt idx="34">
                  <c:v>2.5</c:v>
                </c:pt>
                <c:pt idx="35">
                  <c:v>4.7</c:v>
                </c:pt>
                <c:pt idx="36">
                  <c:v>7.5</c:v>
                </c:pt>
                <c:pt idx="37">
                  <c:v>5.0999999999999996</c:v>
                </c:pt>
                <c:pt idx="38">
                  <c:v>10.4</c:v>
                </c:pt>
                <c:pt idx="39">
                  <c:v>5.5</c:v>
                </c:pt>
                <c:pt idx="40">
                  <c:v>5.6</c:v>
                </c:pt>
                <c:pt idx="41">
                  <c:v>13.6</c:v>
                </c:pt>
                <c:pt idx="42">
                  <c:v>8.4</c:v>
                </c:pt>
                <c:pt idx="43">
                  <c:v>9.8000000000000007</c:v>
                </c:pt>
                <c:pt idx="44">
                  <c:v>15.2</c:v>
                </c:pt>
                <c:pt idx="45">
                  <c:v>15.8</c:v>
                </c:pt>
                <c:pt idx="47">
                  <c:v>12.8</c:v>
                </c:pt>
                <c:pt idx="49">
                  <c:v>18.2</c:v>
                </c:pt>
                <c:pt idx="50">
                  <c:v>20.100000000000001</c:v>
                </c:pt>
                <c:pt idx="51">
                  <c:v>14.8</c:v>
                </c:pt>
                <c:pt idx="52">
                  <c:v>16.23</c:v>
                </c:pt>
                <c:pt idx="53">
                  <c:v>13.8</c:v>
                </c:pt>
                <c:pt idx="54">
                  <c:v>12.5</c:v>
                </c:pt>
                <c:pt idx="56">
                  <c:v>15.69</c:v>
                </c:pt>
                <c:pt idx="57">
                  <c:v>16.62</c:v>
                </c:pt>
                <c:pt idx="58">
                  <c:v>16.68</c:v>
                </c:pt>
                <c:pt idx="59">
                  <c:v>16.05</c:v>
                </c:pt>
                <c:pt idx="70">
                  <c:v>15.69</c:v>
                </c:pt>
                <c:pt idx="71">
                  <c:v>15.41</c:v>
                </c:pt>
                <c:pt idx="72">
                  <c:v>16.079999999999998</c:v>
                </c:pt>
                <c:pt idx="73">
                  <c:v>15.35</c:v>
                </c:pt>
                <c:pt idx="76">
                  <c:v>16.079999999999998</c:v>
                </c:pt>
                <c:pt idx="77">
                  <c:v>15.35</c:v>
                </c:pt>
                <c:pt idx="79">
                  <c:v>17.600000000000001</c:v>
                </c:pt>
                <c:pt idx="80">
                  <c:v>17.670000000000002</c:v>
                </c:pt>
                <c:pt idx="81">
                  <c:v>18.850000000000001</c:v>
                </c:pt>
                <c:pt idx="82">
                  <c:v>17.88</c:v>
                </c:pt>
                <c:pt idx="84">
                  <c:v>17.600000000000001</c:v>
                </c:pt>
                <c:pt idx="85">
                  <c:v>17.670000000000002</c:v>
                </c:pt>
                <c:pt idx="86">
                  <c:v>16.25</c:v>
                </c:pt>
                <c:pt idx="87">
                  <c:v>18.13</c:v>
                </c:pt>
                <c:pt idx="88">
                  <c:v>17.82</c:v>
                </c:pt>
                <c:pt idx="89">
                  <c:v>17.739999999999998</c:v>
                </c:pt>
                <c:pt idx="90">
                  <c:v>17.59</c:v>
                </c:pt>
              </c:numCache>
            </c:numRef>
          </c:xVal>
          <c:yVal>
            <c:numRef>
              <c:f>Foglio2!$BF$233:$BF$329</c:f>
              <c:numCache>
                <c:formatCode>0.0</c:formatCode>
                <c:ptCount val="91"/>
                <c:pt idx="0">
                  <c:v>153</c:v>
                </c:pt>
                <c:pt idx="1">
                  <c:v>136</c:v>
                </c:pt>
                <c:pt idx="2">
                  <c:v>141</c:v>
                </c:pt>
                <c:pt idx="4">
                  <c:v>120</c:v>
                </c:pt>
                <c:pt idx="5">
                  <c:v>146</c:v>
                </c:pt>
                <c:pt idx="6">
                  <c:v>158</c:v>
                </c:pt>
                <c:pt idx="7">
                  <c:v>156</c:v>
                </c:pt>
                <c:pt idx="8">
                  <c:v>157</c:v>
                </c:pt>
                <c:pt idx="9">
                  <c:v>142</c:v>
                </c:pt>
                <c:pt idx="10">
                  <c:v>152</c:v>
                </c:pt>
                <c:pt idx="11">
                  <c:v>161</c:v>
                </c:pt>
                <c:pt idx="12">
                  <c:v>109</c:v>
                </c:pt>
                <c:pt idx="13">
                  <c:v>146</c:v>
                </c:pt>
                <c:pt idx="14">
                  <c:v>145</c:v>
                </c:pt>
                <c:pt idx="16">
                  <c:v>133</c:v>
                </c:pt>
                <c:pt idx="18">
                  <c:v>133</c:v>
                </c:pt>
                <c:pt idx="25">
                  <c:v>153</c:v>
                </c:pt>
                <c:pt idx="26">
                  <c:v>136</c:v>
                </c:pt>
                <c:pt idx="27">
                  <c:v>141</c:v>
                </c:pt>
                <c:pt idx="29">
                  <c:v>120</c:v>
                </c:pt>
                <c:pt idx="30">
                  <c:v>139</c:v>
                </c:pt>
                <c:pt idx="31">
                  <c:v>149</c:v>
                </c:pt>
                <c:pt idx="32">
                  <c:v>150</c:v>
                </c:pt>
                <c:pt idx="33">
                  <c:v>139</c:v>
                </c:pt>
                <c:pt idx="34">
                  <c:v>146</c:v>
                </c:pt>
                <c:pt idx="35">
                  <c:v>158</c:v>
                </c:pt>
                <c:pt idx="36">
                  <c:v>156</c:v>
                </c:pt>
                <c:pt idx="37">
                  <c:v>157</c:v>
                </c:pt>
                <c:pt idx="38">
                  <c:v>142</c:v>
                </c:pt>
                <c:pt idx="39">
                  <c:v>152</c:v>
                </c:pt>
                <c:pt idx="40">
                  <c:v>161</c:v>
                </c:pt>
                <c:pt idx="41">
                  <c:v>109</c:v>
                </c:pt>
                <c:pt idx="42">
                  <c:v>146</c:v>
                </c:pt>
                <c:pt idx="43">
                  <c:v>145</c:v>
                </c:pt>
                <c:pt idx="45">
                  <c:v>104</c:v>
                </c:pt>
                <c:pt idx="47">
                  <c:v>133</c:v>
                </c:pt>
                <c:pt idx="49">
                  <c:v>137</c:v>
                </c:pt>
                <c:pt idx="50">
                  <c:v>177</c:v>
                </c:pt>
                <c:pt idx="51">
                  <c:v>133</c:v>
                </c:pt>
                <c:pt idx="53">
                  <c:v>105</c:v>
                </c:pt>
                <c:pt idx="54">
                  <c:v>163</c:v>
                </c:pt>
                <c:pt idx="71">
                  <c:v>125</c:v>
                </c:pt>
                <c:pt idx="72">
                  <c:v>150</c:v>
                </c:pt>
                <c:pt idx="73">
                  <c:v>120</c:v>
                </c:pt>
                <c:pt idx="76" formatCode="0">
                  <c:v>150</c:v>
                </c:pt>
                <c:pt idx="77" formatCode="0">
                  <c:v>120</c:v>
                </c:pt>
                <c:pt idx="79">
                  <c:v>23.4</c:v>
                </c:pt>
                <c:pt idx="80">
                  <c:v>31</c:v>
                </c:pt>
                <c:pt idx="81">
                  <c:v>40</c:v>
                </c:pt>
                <c:pt idx="82">
                  <c:v>63</c:v>
                </c:pt>
                <c:pt idx="84">
                  <c:v>23.4</c:v>
                </c:pt>
                <c:pt idx="85">
                  <c:v>31</c:v>
                </c:pt>
                <c:pt idx="90">
                  <c:v>40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77BE-4E5D-8F8E-A65363E350BA}"/>
            </c:ext>
          </c:extLst>
        </c:ser>
        <c:ser>
          <c:idx val="5"/>
          <c:order val="5"/>
          <c:tx>
            <c:v>IAP (Cupaello;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8"/>
            <c:spPr>
              <a:solidFill>
                <a:srgbClr val="00B05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Foglio2!$M$206:$M$232</c:f>
              <c:numCache>
                <c:formatCode>0.00</c:formatCode>
                <c:ptCount val="27"/>
                <c:pt idx="0">
                  <c:v>14.1</c:v>
                </c:pt>
                <c:pt idx="2">
                  <c:v>15.84</c:v>
                </c:pt>
                <c:pt idx="3">
                  <c:v>15.9</c:v>
                </c:pt>
                <c:pt idx="4">
                  <c:v>14.97</c:v>
                </c:pt>
                <c:pt idx="5">
                  <c:v>14.98</c:v>
                </c:pt>
                <c:pt idx="6">
                  <c:v>14.91</c:v>
                </c:pt>
                <c:pt idx="7">
                  <c:v>14.68</c:v>
                </c:pt>
                <c:pt idx="8">
                  <c:v>13.96</c:v>
                </c:pt>
                <c:pt idx="9">
                  <c:v>15.99</c:v>
                </c:pt>
                <c:pt idx="10">
                  <c:v>15.43</c:v>
                </c:pt>
                <c:pt idx="11">
                  <c:v>13.6</c:v>
                </c:pt>
                <c:pt idx="12">
                  <c:v>14.6</c:v>
                </c:pt>
                <c:pt idx="13">
                  <c:v>11.13</c:v>
                </c:pt>
                <c:pt idx="15">
                  <c:v>15.4</c:v>
                </c:pt>
                <c:pt idx="16">
                  <c:v>14.1</c:v>
                </c:pt>
                <c:pt idx="18">
                  <c:v>15.26</c:v>
                </c:pt>
                <c:pt idx="19">
                  <c:v>14.67</c:v>
                </c:pt>
                <c:pt idx="20">
                  <c:v>15.42</c:v>
                </c:pt>
                <c:pt idx="21">
                  <c:v>15.31</c:v>
                </c:pt>
                <c:pt idx="24">
                  <c:v>16.149999999999999</c:v>
                </c:pt>
                <c:pt idx="25">
                  <c:v>15.2</c:v>
                </c:pt>
                <c:pt idx="26">
                  <c:v>15.26</c:v>
                </c:pt>
              </c:numCache>
            </c:numRef>
          </c:xVal>
          <c:yVal>
            <c:numRef>
              <c:f>Foglio2!$BF$206:$BF$232</c:f>
              <c:numCache>
                <c:formatCode>0.0</c:formatCode>
                <c:ptCount val="27"/>
                <c:pt idx="0">
                  <c:v>70</c:v>
                </c:pt>
                <c:pt idx="2" formatCode="General">
                  <c:v>90</c:v>
                </c:pt>
                <c:pt idx="3" formatCode="General">
                  <c:v>70</c:v>
                </c:pt>
                <c:pt idx="4">
                  <c:v>80</c:v>
                </c:pt>
                <c:pt idx="5">
                  <c:v>79</c:v>
                </c:pt>
                <c:pt idx="6">
                  <c:v>80</c:v>
                </c:pt>
                <c:pt idx="7">
                  <c:v>87</c:v>
                </c:pt>
                <c:pt idx="8">
                  <c:v>70</c:v>
                </c:pt>
                <c:pt idx="11">
                  <c:v>68</c:v>
                </c:pt>
                <c:pt idx="12">
                  <c:v>75</c:v>
                </c:pt>
                <c:pt idx="13">
                  <c:v>77.099999999999994</c:v>
                </c:pt>
                <c:pt idx="15">
                  <c:v>57</c:v>
                </c:pt>
                <c:pt idx="16">
                  <c:v>70</c:v>
                </c:pt>
                <c:pt idx="18">
                  <c:v>66</c:v>
                </c:pt>
                <c:pt idx="24" formatCode="General">
                  <c:v>100</c:v>
                </c:pt>
                <c:pt idx="25" formatCode="General">
                  <c:v>90</c:v>
                </c:pt>
                <c:pt idx="26">
                  <c:v>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77BE-4E5D-8F8E-A65363E350BA}"/>
            </c:ext>
          </c:extLst>
        </c:ser>
        <c:ser>
          <c:idx val="6"/>
          <c:order val="6"/>
          <c:tx>
            <c:v>TA (this study)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10"/>
            <c:spPr>
              <a:solidFill>
                <a:srgbClr val="00206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Foglio2!$M$111:$M$118</c:f>
              <c:numCache>
                <c:formatCode>0.00</c:formatCode>
                <c:ptCount val="8"/>
                <c:pt idx="0">
                  <c:v>14.15</c:v>
                </c:pt>
                <c:pt idx="1">
                  <c:v>13.2</c:v>
                </c:pt>
                <c:pt idx="2">
                  <c:v>14.26</c:v>
                </c:pt>
                <c:pt idx="3">
                  <c:v>11.31</c:v>
                </c:pt>
                <c:pt idx="4">
                  <c:v>6.82</c:v>
                </c:pt>
                <c:pt idx="5">
                  <c:v>8.98</c:v>
                </c:pt>
                <c:pt idx="6">
                  <c:v>10.02</c:v>
                </c:pt>
                <c:pt idx="7">
                  <c:v>12.18</c:v>
                </c:pt>
              </c:numCache>
            </c:numRef>
          </c:xVal>
          <c:yVal>
            <c:numRef>
              <c:f>Foglio2!$BF$111:$BF$118</c:f>
              <c:numCache>
                <c:formatCode>General</c:formatCode>
                <c:ptCount val="8"/>
                <c:pt idx="0">
                  <c:v>40</c:v>
                </c:pt>
                <c:pt idx="1">
                  <c:v>120</c:v>
                </c:pt>
                <c:pt idx="2">
                  <c:v>50</c:v>
                </c:pt>
                <c:pt idx="3">
                  <c:v>240</c:v>
                </c:pt>
                <c:pt idx="4">
                  <c:v>1020</c:v>
                </c:pt>
                <c:pt idx="5">
                  <c:v>560</c:v>
                </c:pt>
                <c:pt idx="6">
                  <c:v>470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77BE-4E5D-8F8E-A65363E350BA}"/>
            </c:ext>
          </c:extLst>
        </c:ser>
        <c:ser>
          <c:idx val="7"/>
          <c:order val="7"/>
          <c:tx>
            <c:v>APIP (this study)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10"/>
            <c:spPr>
              <a:solidFill>
                <a:srgbClr val="C0000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Foglio2!$M$200:$M$205</c:f>
              <c:numCache>
                <c:formatCode>0.00</c:formatCode>
                <c:ptCount val="6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Foglio2!$BF$200:$BF$205</c:f>
              <c:numCache>
                <c:formatCode>0</c:formatCode>
                <c:ptCount val="6"/>
                <c:pt idx="0">
                  <c:v>324.93805695396713</c:v>
                </c:pt>
                <c:pt idx="1">
                  <c:v>588.26357873078621</c:v>
                </c:pt>
                <c:pt idx="2">
                  <c:v>510</c:v>
                </c:pt>
                <c:pt idx="3">
                  <c:v>890.81150648091102</c:v>
                </c:pt>
                <c:pt idx="4">
                  <c:v>618.939179441948</c:v>
                </c:pt>
                <c:pt idx="5">
                  <c:v>817.02977764199204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77BE-4E5D-8F8E-A65363E350BA}"/>
            </c:ext>
          </c:extLst>
        </c:ser>
        <c:ser>
          <c:idx val="8"/>
          <c:order val="8"/>
          <c:tx>
            <c:v>IAP (San Venanzo; this study)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rgbClr val="92D05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Foglio2!$M$330:$M$333</c:f>
              <c:numCache>
                <c:formatCode>0.00</c:formatCode>
                <c:ptCount val="4"/>
                <c:pt idx="0">
                  <c:v>15.74</c:v>
                </c:pt>
                <c:pt idx="1">
                  <c:v>4.72</c:v>
                </c:pt>
                <c:pt idx="2">
                  <c:v>16.97</c:v>
                </c:pt>
                <c:pt idx="3">
                  <c:v>6.85</c:v>
                </c:pt>
              </c:numCache>
            </c:numRef>
          </c:xVal>
          <c:yVal>
            <c:numRef>
              <c:f>Foglio2!$BF$330:$BF$333</c:f>
              <c:numCache>
                <c:formatCode>0</c:formatCode>
                <c:ptCount val="4"/>
                <c:pt idx="0">
                  <c:v>140</c:v>
                </c:pt>
                <c:pt idx="1">
                  <c:v>180</c:v>
                </c:pt>
                <c:pt idx="2">
                  <c:v>140</c:v>
                </c:pt>
                <c:pt idx="3">
                  <c:v>160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77BE-4E5D-8F8E-A65363E350BA}"/>
            </c:ext>
          </c:extLst>
        </c:ser>
        <c:ser>
          <c:idx val="9"/>
          <c:order val="9"/>
          <c:tx>
            <c:v>IAP (Cupaello; San Venanzo)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rgbClr val="00B05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Foglio2!$M$334:$M$336</c:f>
              <c:numCache>
                <c:formatCode>0.00</c:formatCode>
                <c:ptCount val="3"/>
                <c:pt idx="0">
                  <c:v>15.86</c:v>
                </c:pt>
                <c:pt idx="1">
                  <c:v>15.28</c:v>
                </c:pt>
                <c:pt idx="2">
                  <c:v>14.98</c:v>
                </c:pt>
              </c:numCache>
            </c:numRef>
          </c:xVal>
          <c:yVal>
            <c:numRef>
              <c:f>Foglio2!$BF$334:$BF$336</c:f>
              <c:numCache>
                <c:formatCode>General</c:formatCode>
                <c:ptCount val="3"/>
                <c:pt idx="0">
                  <c:v>170</c:v>
                </c:pt>
                <c:pt idx="1">
                  <c:v>80</c:v>
                </c:pt>
                <c:pt idx="2">
                  <c:v>60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77BE-4E5D-8F8E-A65363E350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5861599"/>
        <c:axId val="1125845759"/>
      </c:scatterChart>
      <c:valAx>
        <c:axId val="1125861599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/>
                  <a:t>CaO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GB" sz="1200"/>
                  <a:t>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45759"/>
        <c:crosses val="autoZero"/>
        <c:crossBetween val="midCat"/>
      </c:valAx>
      <c:valAx>
        <c:axId val="1125845759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/>
                  <a:t>Ni (ppm)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61599"/>
        <c:crosses val="autoZero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67808144127615111"/>
          <c:y val="3.4891763293293417E-2"/>
          <c:w val="0.28350574383136579"/>
          <c:h val="0.3840997064228738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4047928474960051E-2"/>
          <c:y val="3.4656584751102712E-2"/>
          <c:w val="0.87545986363355088"/>
          <c:h val="0.89225498514009005"/>
        </c:manualLayout>
      </c:layout>
      <c:scatterChart>
        <c:scatterStyle val="lineMarker"/>
        <c:varyColors val="0"/>
        <c:ser>
          <c:idx val="0"/>
          <c:order val="0"/>
          <c:tx>
            <c:v>VVP (literature)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chemeClr val="accent5">
                  <a:alpha val="60000"/>
                </a:scheme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Foglio2!$M$2:$M$57</c:f>
              <c:numCache>
                <c:formatCode>0.00</c:formatCode>
                <c:ptCount val="56"/>
                <c:pt idx="2">
                  <c:v>7.9</c:v>
                </c:pt>
                <c:pt idx="3">
                  <c:v>13.5</c:v>
                </c:pt>
                <c:pt idx="4">
                  <c:v>11.4</c:v>
                </c:pt>
                <c:pt idx="5">
                  <c:v>12.1</c:v>
                </c:pt>
                <c:pt idx="6">
                  <c:v>12.2</c:v>
                </c:pt>
                <c:pt idx="7">
                  <c:v>12.2</c:v>
                </c:pt>
                <c:pt idx="8">
                  <c:v>12.1</c:v>
                </c:pt>
                <c:pt idx="9">
                  <c:v>12</c:v>
                </c:pt>
                <c:pt idx="10">
                  <c:v>12</c:v>
                </c:pt>
                <c:pt idx="11">
                  <c:v>12.2</c:v>
                </c:pt>
                <c:pt idx="12">
                  <c:v>12.3</c:v>
                </c:pt>
                <c:pt idx="13">
                  <c:v>12.3</c:v>
                </c:pt>
                <c:pt idx="14">
                  <c:v>12.2</c:v>
                </c:pt>
                <c:pt idx="15">
                  <c:v>12.2</c:v>
                </c:pt>
                <c:pt idx="16">
                  <c:v>12.1</c:v>
                </c:pt>
                <c:pt idx="17">
                  <c:v>12.1</c:v>
                </c:pt>
                <c:pt idx="18">
                  <c:v>12.2</c:v>
                </c:pt>
                <c:pt idx="19">
                  <c:v>12.2</c:v>
                </c:pt>
                <c:pt idx="20">
                  <c:v>12.3</c:v>
                </c:pt>
                <c:pt idx="21">
                  <c:v>16.5</c:v>
                </c:pt>
                <c:pt idx="22">
                  <c:v>13.6</c:v>
                </c:pt>
                <c:pt idx="23">
                  <c:v>12.5</c:v>
                </c:pt>
                <c:pt idx="24">
                  <c:v>12</c:v>
                </c:pt>
                <c:pt idx="25">
                  <c:v>12.1</c:v>
                </c:pt>
                <c:pt idx="26">
                  <c:v>9.5</c:v>
                </c:pt>
                <c:pt idx="27">
                  <c:v>12.1</c:v>
                </c:pt>
                <c:pt idx="28">
                  <c:v>12</c:v>
                </c:pt>
                <c:pt idx="29">
                  <c:v>12.2</c:v>
                </c:pt>
                <c:pt idx="30">
                  <c:v>12.2</c:v>
                </c:pt>
                <c:pt idx="31">
                  <c:v>12.2</c:v>
                </c:pt>
                <c:pt idx="32">
                  <c:v>12.2</c:v>
                </c:pt>
                <c:pt idx="33">
                  <c:v>17.29</c:v>
                </c:pt>
                <c:pt idx="34">
                  <c:v>14.19</c:v>
                </c:pt>
                <c:pt idx="35">
                  <c:v>12.99</c:v>
                </c:pt>
                <c:pt idx="36">
                  <c:v>17.7</c:v>
                </c:pt>
                <c:pt idx="37">
                  <c:v>13.45</c:v>
                </c:pt>
                <c:pt idx="38">
                  <c:v>13.68</c:v>
                </c:pt>
                <c:pt idx="39">
                  <c:v>14.56</c:v>
                </c:pt>
                <c:pt idx="40">
                  <c:v>13.73</c:v>
                </c:pt>
                <c:pt idx="41">
                  <c:v>18.86</c:v>
                </c:pt>
                <c:pt idx="42">
                  <c:v>17.41</c:v>
                </c:pt>
                <c:pt idx="43">
                  <c:v>11.515700000000001</c:v>
                </c:pt>
                <c:pt idx="44">
                  <c:v>11.1447</c:v>
                </c:pt>
                <c:pt idx="45">
                  <c:v>11.326700000000001</c:v>
                </c:pt>
                <c:pt idx="46">
                  <c:v>11.003</c:v>
                </c:pt>
                <c:pt idx="47">
                  <c:v>10.9436</c:v>
                </c:pt>
                <c:pt idx="48">
                  <c:v>11.331</c:v>
                </c:pt>
                <c:pt idx="49">
                  <c:v>11.27</c:v>
                </c:pt>
                <c:pt idx="50">
                  <c:v>10.6241</c:v>
                </c:pt>
                <c:pt idx="52">
                  <c:v>8.6999999999999993</c:v>
                </c:pt>
                <c:pt idx="53">
                  <c:v>10.18</c:v>
                </c:pt>
                <c:pt idx="54">
                  <c:v>11.54</c:v>
                </c:pt>
              </c:numCache>
            </c:numRef>
          </c:xVal>
          <c:yVal>
            <c:numRef>
              <c:f>Foglio2!$BG$2:$BG$57</c:f>
              <c:numCache>
                <c:formatCode>0</c:formatCode>
                <c:ptCount val="56"/>
                <c:pt idx="40">
                  <c:v>117</c:v>
                </c:pt>
                <c:pt idx="41">
                  <c:v>102</c:v>
                </c:pt>
                <c:pt idx="42">
                  <c:v>100</c:v>
                </c:pt>
                <c:pt idx="43" formatCode="0.0">
                  <c:v>159.56286044658896</c:v>
                </c:pt>
                <c:pt idx="44" formatCode="0.0">
                  <c:v>129.07832446548892</c:v>
                </c:pt>
                <c:pt idx="45" formatCode="0.0">
                  <c:v>132.93768412517036</c:v>
                </c:pt>
                <c:pt idx="47" formatCode="0.0">
                  <c:v>115.5454008249569</c:v>
                </c:pt>
                <c:pt idx="48" formatCode="0.0">
                  <c:v>141.44064003620608</c:v>
                </c:pt>
                <c:pt idx="49" formatCode="0.0">
                  <c:v>131.60497446847552</c:v>
                </c:pt>
                <c:pt idx="50" formatCode="0.0">
                  <c:v>165.93797656843739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020-4C68-9A6E-7176D976C77F}"/>
            </c:ext>
          </c:extLst>
        </c:ser>
        <c:ser>
          <c:idx val="1"/>
          <c:order val="1"/>
          <c:tx>
            <c:v>TA (literature)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rgbClr val="00206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Foglio2!$M$58:$M$110</c:f>
              <c:numCache>
                <c:formatCode>0.00</c:formatCode>
                <c:ptCount val="53"/>
                <c:pt idx="0">
                  <c:v>15.76</c:v>
                </c:pt>
                <c:pt idx="1">
                  <c:v>15.02</c:v>
                </c:pt>
                <c:pt idx="2">
                  <c:v>16.559999999999999</c:v>
                </c:pt>
                <c:pt idx="3">
                  <c:v>15.63</c:v>
                </c:pt>
                <c:pt idx="4">
                  <c:v>8.43</c:v>
                </c:pt>
                <c:pt idx="5">
                  <c:v>9.8000000000000007</c:v>
                </c:pt>
                <c:pt idx="6">
                  <c:v>13.28</c:v>
                </c:pt>
                <c:pt idx="7">
                  <c:v>13.06</c:v>
                </c:pt>
                <c:pt idx="8">
                  <c:v>10.34</c:v>
                </c:pt>
                <c:pt idx="9">
                  <c:v>9.67</c:v>
                </c:pt>
                <c:pt idx="10">
                  <c:v>14.18</c:v>
                </c:pt>
                <c:pt idx="11">
                  <c:v>8.68</c:v>
                </c:pt>
                <c:pt idx="12">
                  <c:v>8.2899999999999991</c:v>
                </c:pt>
                <c:pt idx="13">
                  <c:v>7.36</c:v>
                </c:pt>
                <c:pt idx="14">
                  <c:v>9.19</c:v>
                </c:pt>
                <c:pt idx="15">
                  <c:v>9</c:v>
                </c:pt>
                <c:pt idx="16">
                  <c:v>10.09</c:v>
                </c:pt>
                <c:pt idx="17">
                  <c:v>10.99</c:v>
                </c:pt>
                <c:pt idx="18">
                  <c:v>14.58</c:v>
                </c:pt>
                <c:pt idx="19">
                  <c:v>16.45</c:v>
                </c:pt>
                <c:pt idx="20">
                  <c:v>9.57</c:v>
                </c:pt>
                <c:pt idx="21">
                  <c:v>11.2</c:v>
                </c:pt>
                <c:pt idx="22">
                  <c:v>6.52</c:v>
                </c:pt>
                <c:pt idx="23">
                  <c:v>12.24</c:v>
                </c:pt>
                <c:pt idx="24">
                  <c:v>10.09</c:v>
                </c:pt>
                <c:pt idx="25">
                  <c:v>16.98</c:v>
                </c:pt>
                <c:pt idx="26">
                  <c:v>16.54</c:v>
                </c:pt>
                <c:pt idx="27">
                  <c:v>15.64</c:v>
                </c:pt>
                <c:pt idx="28">
                  <c:v>15.22</c:v>
                </c:pt>
                <c:pt idx="29">
                  <c:v>10.4</c:v>
                </c:pt>
                <c:pt idx="30">
                  <c:v>13.98</c:v>
                </c:pt>
                <c:pt idx="31">
                  <c:v>11.03</c:v>
                </c:pt>
                <c:pt idx="39">
                  <c:v>14.28</c:v>
                </c:pt>
                <c:pt idx="40">
                  <c:v>9.7899999999999991</c:v>
                </c:pt>
                <c:pt idx="41">
                  <c:v>10.45</c:v>
                </c:pt>
                <c:pt idx="42">
                  <c:v>16.059999999999999</c:v>
                </c:pt>
                <c:pt idx="43">
                  <c:v>15.23</c:v>
                </c:pt>
                <c:pt idx="44">
                  <c:v>16</c:v>
                </c:pt>
                <c:pt idx="49">
                  <c:v>16.79</c:v>
                </c:pt>
              </c:numCache>
            </c:numRef>
          </c:xVal>
          <c:yVal>
            <c:numRef>
              <c:f>Foglio2!$BG$58:$BG$110</c:f>
              <c:numCache>
                <c:formatCode>0</c:formatCode>
                <c:ptCount val="53"/>
                <c:pt idx="0">
                  <c:v>116.96</c:v>
                </c:pt>
                <c:pt idx="1">
                  <c:v>132.41999999999999</c:v>
                </c:pt>
                <c:pt idx="2">
                  <c:v>119</c:v>
                </c:pt>
                <c:pt idx="3">
                  <c:v>143</c:v>
                </c:pt>
                <c:pt idx="4">
                  <c:v>102</c:v>
                </c:pt>
                <c:pt idx="5">
                  <c:v>97</c:v>
                </c:pt>
                <c:pt idx="6">
                  <c:v>166</c:v>
                </c:pt>
                <c:pt idx="7">
                  <c:v>151.74</c:v>
                </c:pt>
                <c:pt idx="8">
                  <c:v>93.34</c:v>
                </c:pt>
                <c:pt idx="9">
                  <c:v>82</c:v>
                </c:pt>
                <c:pt idx="10">
                  <c:v>173</c:v>
                </c:pt>
                <c:pt idx="11">
                  <c:v>126</c:v>
                </c:pt>
                <c:pt idx="12">
                  <c:v>84.36</c:v>
                </c:pt>
                <c:pt idx="13">
                  <c:v>107.02</c:v>
                </c:pt>
                <c:pt idx="15">
                  <c:v>92</c:v>
                </c:pt>
                <c:pt idx="25">
                  <c:v>200</c:v>
                </c:pt>
                <c:pt idx="26">
                  <c:v>70</c:v>
                </c:pt>
                <c:pt idx="27">
                  <c:v>60</c:v>
                </c:pt>
                <c:pt idx="28">
                  <c:v>50</c:v>
                </c:pt>
                <c:pt idx="29">
                  <c:v>25</c:v>
                </c:pt>
                <c:pt idx="42">
                  <c:v>85</c:v>
                </c:pt>
                <c:pt idx="43">
                  <c:v>60</c:v>
                </c:pt>
                <c:pt idx="44">
                  <c:v>80</c:v>
                </c:pt>
                <c:pt idx="49">
                  <c:v>70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020-4C68-9A6E-7176D976C77F}"/>
            </c:ext>
          </c:extLst>
        </c:ser>
        <c:ser>
          <c:idx val="2"/>
          <c:order val="2"/>
          <c:tx>
            <c:v>APIP (literature)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Foglio2!$M$160:$M$199</c:f>
              <c:numCache>
                <c:formatCode>General</c:formatCode>
                <c:ptCount val="40"/>
                <c:pt idx="0" formatCode="0.00">
                  <c:v>10.093170889582449</c:v>
                </c:pt>
                <c:pt idx="1">
                  <c:v>15.06</c:v>
                </c:pt>
                <c:pt idx="2">
                  <c:v>11.36</c:v>
                </c:pt>
                <c:pt idx="3">
                  <c:v>16.2</c:v>
                </c:pt>
                <c:pt idx="4">
                  <c:v>11.02</c:v>
                </c:pt>
                <c:pt idx="5">
                  <c:v>17.79</c:v>
                </c:pt>
                <c:pt idx="6" formatCode="0.00">
                  <c:v>10.257903559175</c:v>
                </c:pt>
                <c:pt idx="7" formatCode="0.00">
                  <c:v>10.61</c:v>
                </c:pt>
                <c:pt idx="8" formatCode="0.00">
                  <c:v>12.59236904545393</c:v>
                </c:pt>
                <c:pt idx="9" formatCode="0.00">
                  <c:v>10.5749216120375</c:v>
                </c:pt>
                <c:pt idx="10" formatCode="0.00">
                  <c:v>11.011346001425</c:v>
                </c:pt>
                <c:pt idx="11" formatCode="0.00">
                  <c:v>7.17</c:v>
                </c:pt>
                <c:pt idx="12" formatCode="0.00">
                  <c:v>11.4</c:v>
                </c:pt>
                <c:pt idx="13" formatCode="0.00">
                  <c:v>7.17</c:v>
                </c:pt>
                <c:pt idx="14" formatCode="0.00">
                  <c:v>21.4</c:v>
                </c:pt>
                <c:pt idx="15" formatCode="0.00">
                  <c:v>16.149999999999999</c:v>
                </c:pt>
                <c:pt idx="16" formatCode="0.00">
                  <c:v>3.42</c:v>
                </c:pt>
                <c:pt idx="17" formatCode="0.00">
                  <c:v>19.899999999999999</c:v>
                </c:pt>
                <c:pt idx="18" formatCode="0.00">
                  <c:v>15.7</c:v>
                </c:pt>
                <c:pt idx="19" formatCode="0.00">
                  <c:v>7.34</c:v>
                </c:pt>
                <c:pt idx="20" formatCode="0.00">
                  <c:v>6.32</c:v>
                </c:pt>
                <c:pt idx="21" formatCode="0.00">
                  <c:v>7.19</c:v>
                </c:pt>
                <c:pt idx="22" formatCode="0.00">
                  <c:v>8.1999999999999993</c:v>
                </c:pt>
                <c:pt idx="23" formatCode="0.00">
                  <c:v>7.65</c:v>
                </c:pt>
                <c:pt idx="24" formatCode="0.00">
                  <c:v>12.2</c:v>
                </c:pt>
                <c:pt idx="25" formatCode="0.00">
                  <c:v>14.3</c:v>
                </c:pt>
                <c:pt idx="26" formatCode="0.00">
                  <c:v>10.85</c:v>
                </c:pt>
                <c:pt idx="27" formatCode="0.00">
                  <c:v>4.45</c:v>
                </c:pt>
                <c:pt idx="28" formatCode="0.00">
                  <c:v>5.97</c:v>
                </c:pt>
                <c:pt idx="29" formatCode="0.00">
                  <c:v>6.63</c:v>
                </c:pt>
                <c:pt idx="30" formatCode="0.00">
                  <c:v>5.23</c:v>
                </c:pt>
                <c:pt idx="31" formatCode="0.00">
                  <c:v>9.17</c:v>
                </c:pt>
                <c:pt idx="32" formatCode="0.00">
                  <c:v>11.95</c:v>
                </c:pt>
                <c:pt idx="33" formatCode="0.00">
                  <c:v>9.26</c:v>
                </c:pt>
                <c:pt idx="34" formatCode="0.00">
                  <c:v>8.42</c:v>
                </c:pt>
                <c:pt idx="35" formatCode="0.00">
                  <c:v>7.59</c:v>
                </c:pt>
                <c:pt idx="36" formatCode="0.00">
                  <c:v>7.24</c:v>
                </c:pt>
                <c:pt idx="37" formatCode="0.00">
                  <c:v>6.58</c:v>
                </c:pt>
                <c:pt idx="38" formatCode="0.00">
                  <c:v>14.9</c:v>
                </c:pt>
                <c:pt idx="39" formatCode="0.00">
                  <c:v>12.4</c:v>
                </c:pt>
              </c:numCache>
            </c:numRef>
          </c:xVal>
          <c:yVal>
            <c:numRef>
              <c:f>Foglio2!$BG$160:$BG$199</c:f>
              <c:numCache>
                <c:formatCode>General</c:formatCode>
                <c:ptCount val="40"/>
                <c:pt idx="0" formatCode="0">
                  <c:v>80.550384791185024</c:v>
                </c:pt>
                <c:pt idx="1">
                  <c:v>174</c:v>
                </c:pt>
                <c:pt idx="2">
                  <c:v>134</c:v>
                </c:pt>
                <c:pt idx="3">
                  <c:v>180</c:v>
                </c:pt>
                <c:pt idx="4">
                  <c:v>100</c:v>
                </c:pt>
                <c:pt idx="5">
                  <c:v>44</c:v>
                </c:pt>
                <c:pt idx="6" formatCode="0">
                  <c:v>90</c:v>
                </c:pt>
                <c:pt idx="7" formatCode="0">
                  <c:v>82.803888811867836</c:v>
                </c:pt>
                <c:pt idx="8" formatCode="0">
                  <c:v>95.254999602263752</c:v>
                </c:pt>
                <c:pt idx="9" formatCode="0">
                  <c:v>77.923717149006478</c:v>
                </c:pt>
                <c:pt idx="10" formatCode="0">
                  <c:v>117.8405234475603</c:v>
                </c:pt>
                <c:pt idx="11" formatCode="0">
                  <c:v>125</c:v>
                </c:pt>
                <c:pt idx="12" formatCode="0">
                  <c:v>154</c:v>
                </c:pt>
                <c:pt idx="13" formatCode="0">
                  <c:v>117</c:v>
                </c:pt>
                <c:pt idx="14" formatCode="0">
                  <c:v>123</c:v>
                </c:pt>
                <c:pt idx="15" formatCode="0">
                  <c:v>158</c:v>
                </c:pt>
                <c:pt idx="16" formatCode="0">
                  <c:v>142</c:v>
                </c:pt>
                <c:pt idx="17" formatCode="0">
                  <c:v>142</c:v>
                </c:pt>
                <c:pt idx="18" formatCode="0">
                  <c:v>126</c:v>
                </c:pt>
                <c:pt idx="19" formatCode="0">
                  <c:v>106</c:v>
                </c:pt>
                <c:pt idx="20" formatCode="0">
                  <c:v>93</c:v>
                </c:pt>
                <c:pt idx="21" formatCode="0">
                  <c:v>92</c:v>
                </c:pt>
                <c:pt idx="22" formatCode="0">
                  <c:v>94</c:v>
                </c:pt>
                <c:pt idx="23" formatCode="0">
                  <c:v>117</c:v>
                </c:pt>
                <c:pt idx="24" formatCode="0">
                  <c:v>101</c:v>
                </c:pt>
                <c:pt idx="25" formatCode="0">
                  <c:v>88</c:v>
                </c:pt>
                <c:pt idx="26" formatCode="0">
                  <c:v>84</c:v>
                </c:pt>
                <c:pt idx="27" formatCode="0">
                  <c:v>148</c:v>
                </c:pt>
                <c:pt idx="28" formatCode="0">
                  <c:v>141</c:v>
                </c:pt>
                <c:pt idx="29" formatCode="0">
                  <c:v>162</c:v>
                </c:pt>
                <c:pt idx="30" formatCode="0">
                  <c:v>123</c:v>
                </c:pt>
                <c:pt idx="31" formatCode="0">
                  <c:v>105</c:v>
                </c:pt>
                <c:pt idx="32" formatCode="0">
                  <c:v>111</c:v>
                </c:pt>
                <c:pt idx="33" formatCode="0">
                  <c:v>78</c:v>
                </c:pt>
                <c:pt idx="34" formatCode="0">
                  <c:v>73</c:v>
                </c:pt>
                <c:pt idx="35" formatCode="0">
                  <c:v>66</c:v>
                </c:pt>
                <c:pt idx="36" formatCode="0">
                  <c:v>76</c:v>
                </c:pt>
                <c:pt idx="37" formatCode="0">
                  <c:v>81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020-4C68-9A6E-7176D976C77F}"/>
            </c:ext>
          </c:extLst>
        </c:ser>
        <c:ser>
          <c:idx val="3"/>
          <c:order val="3"/>
          <c:tx>
            <c:v>GAP (literature)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FFC00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Foglio2!$M$119:$M$159</c:f>
              <c:numCache>
                <c:formatCode>0.00</c:formatCode>
                <c:ptCount val="41"/>
                <c:pt idx="0">
                  <c:v>11.28</c:v>
                </c:pt>
                <c:pt idx="1">
                  <c:v>13.19</c:v>
                </c:pt>
                <c:pt idx="2">
                  <c:v>13.16</c:v>
                </c:pt>
                <c:pt idx="3">
                  <c:v>15.43</c:v>
                </c:pt>
                <c:pt idx="4">
                  <c:v>13.39</c:v>
                </c:pt>
                <c:pt idx="5">
                  <c:v>13.55</c:v>
                </c:pt>
                <c:pt idx="6">
                  <c:v>10.130000000000001</c:v>
                </c:pt>
                <c:pt idx="7">
                  <c:v>14.01</c:v>
                </c:pt>
                <c:pt idx="8">
                  <c:v>13.91</c:v>
                </c:pt>
                <c:pt idx="9">
                  <c:v>13.63</c:v>
                </c:pt>
                <c:pt idx="10">
                  <c:v>13.88</c:v>
                </c:pt>
                <c:pt idx="11">
                  <c:v>14.05</c:v>
                </c:pt>
                <c:pt idx="12">
                  <c:v>12.03</c:v>
                </c:pt>
                <c:pt idx="13">
                  <c:v>15.02</c:v>
                </c:pt>
                <c:pt idx="14">
                  <c:v>11.11</c:v>
                </c:pt>
                <c:pt idx="15" formatCode="General">
                  <c:v>14.82</c:v>
                </c:pt>
                <c:pt idx="16" formatCode="General">
                  <c:v>13.1</c:v>
                </c:pt>
                <c:pt idx="17" formatCode="General">
                  <c:v>13.27</c:v>
                </c:pt>
                <c:pt idx="18" formatCode="General">
                  <c:v>13.45</c:v>
                </c:pt>
                <c:pt idx="19" formatCode="General">
                  <c:v>15.53</c:v>
                </c:pt>
                <c:pt idx="20" formatCode="General">
                  <c:v>13.02</c:v>
                </c:pt>
                <c:pt idx="21" formatCode="General">
                  <c:v>14.05</c:v>
                </c:pt>
                <c:pt idx="22" formatCode="General">
                  <c:v>13.73</c:v>
                </c:pt>
                <c:pt idx="23" formatCode="General">
                  <c:v>15.32</c:v>
                </c:pt>
                <c:pt idx="24" formatCode="General">
                  <c:v>13.86</c:v>
                </c:pt>
                <c:pt idx="25" formatCode="General">
                  <c:v>12.44</c:v>
                </c:pt>
                <c:pt idx="26" formatCode="General">
                  <c:v>14.09</c:v>
                </c:pt>
                <c:pt idx="27" formatCode="General">
                  <c:v>14.13</c:v>
                </c:pt>
                <c:pt idx="28" formatCode="General">
                  <c:v>13.17</c:v>
                </c:pt>
                <c:pt idx="29" formatCode="General">
                  <c:v>13.64</c:v>
                </c:pt>
                <c:pt idx="30" formatCode="General">
                  <c:v>11.81</c:v>
                </c:pt>
                <c:pt idx="31" formatCode="General">
                  <c:v>13.89</c:v>
                </c:pt>
                <c:pt idx="32" formatCode="General">
                  <c:v>12.64</c:v>
                </c:pt>
                <c:pt idx="33" formatCode="General">
                  <c:v>11.05</c:v>
                </c:pt>
                <c:pt idx="34" formatCode="General">
                  <c:v>12.19</c:v>
                </c:pt>
                <c:pt idx="35" formatCode="General">
                  <c:v>13.6</c:v>
                </c:pt>
                <c:pt idx="36" formatCode="General">
                  <c:v>11.27</c:v>
                </c:pt>
                <c:pt idx="37" formatCode="General">
                  <c:v>14.02</c:v>
                </c:pt>
                <c:pt idx="38" formatCode="General">
                  <c:v>15.58</c:v>
                </c:pt>
                <c:pt idx="39" formatCode="General">
                  <c:v>10.99</c:v>
                </c:pt>
                <c:pt idx="40">
                  <c:v>12.92</c:v>
                </c:pt>
              </c:numCache>
            </c:numRef>
          </c:xVal>
          <c:yVal>
            <c:numRef>
              <c:f>Foglio2!$BG$119:$BG$159</c:f>
              <c:numCache>
                <c:formatCode>General</c:formatCode>
                <c:ptCount val="41"/>
                <c:pt idx="15">
                  <c:v>158</c:v>
                </c:pt>
                <c:pt idx="16">
                  <c:v>125</c:v>
                </c:pt>
                <c:pt idx="17">
                  <c:v>84</c:v>
                </c:pt>
                <c:pt idx="18">
                  <c:v>103</c:v>
                </c:pt>
                <c:pt idx="19">
                  <c:v>85</c:v>
                </c:pt>
                <c:pt idx="20">
                  <c:v>144</c:v>
                </c:pt>
                <c:pt idx="21">
                  <c:v>55</c:v>
                </c:pt>
                <c:pt idx="22">
                  <c:v>69</c:v>
                </c:pt>
                <c:pt idx="23">
                  <c:v>54</c:v>
                </c:pt>
                <c:pt idx="24">
                  <c:v>66</c:v>
                </c:pt>
                <c:pt idx="25">
                  <c:v>51</c:v>
                </c:pt>
                <c:pt idx="26">
                  <c:v>58</c:v>
                </c:pt>
                <c:pt idx="27">
                  <c:v>57</c:v>
                </c:pt>
                <c:pt idx="28">
                  <c:v>76</c:v>
                </c:pt>
                <c:pt idx="29">
                  <c:v>55</c:v>
                </c:pt>
                <c:pt idx="30">
                  <c:v>81</c:v>
                </c:pt>
                <c:pt idx="31">
                  <c:v>92</c:v>
                </c:pt>
                <c:pt idx="32">
                  <c:v>110</c:v>
                </c:pt>
                <c:pt idx="33">
                  <c:v>30</c:v>
                </c:pt>
                <c:pt idx="34">
                  <c:v>86</c:v>
                </c:pt>
                <c:pt idx="35">
                  <c:v>45</c:v>
                </c:pt>
                <c:pt idx="36">
                  <c:v>93</c:v>
                </c:pt>
                <c:pt idx="37">
                  <c:v>96</c:v>
                </c:pt>
                <c:pt idx="38">
                  <c:v>50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020-4C68-9A6E-7176D976C77F}"/>
            </c:ext>
          </c:extLst>
        </c:ser>
        <c:ser>
          <c:idx val="4"/>
          <c:order val="4"/>
          <c:tx>
            <c:v>IAP (San Venanzo;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8"/>
            <c:spPr>
              <a:solidFill>
                <a:srgbClr val="92D05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Foglio2!$M$233:$M$329</c:f>
              <c:numCache>
                <c:formatCode>0.00</c:formatCode>
                <c:ptCount val="91"/>
                <c:pt idx="0">
                  <c:v>15.5</c:v>
                </c:pt>
                <c:pt idx="1">
                  <c:v>15.67</c:v>
                </c:pt>
                <c:pt idx="2">
                  <c:v>15.21</c:v>
                </c:pt>
                <c:pt idx="4">
                  <c:v>15.11</c:v>
                </c:pt>
                <c:pt idx="5">
                  <c:v>2.5</c:v>
                </c:pt>
                <c:pt idx="6">
                  <c:v>4.7</c:v>
                </c:pt>
                <c:pt idx="7">
                  <c:v>7.5</c:v>
                </c:pt>
                <c:pt idx="8">
                  <c:v>5.0999999999999996</c:v>
                </c:pt>
                <c:pt idx="9">
                  <c:v>10.4</c:v>
                </c:pt>
                <c:pt idx="10">
                  <c:v>5.5</c:v>
                </c:pt>
                <c:pt idx="11">
                  <c:v>5.6</c:v>
                </c:pt>
                <c:pt idx="12">
                  <c:v>13.6</c:v>
                </c:pt>
                <c:pt idx="13">
                  <c:v>8.4</c:v>
                </c:pt>
                <c:pt idx="14">
                  <c:v>9.8000000000000007</c:v>
                </c:pt>
                <c:pt idx="16">
                  <c:v>12.8</c:v>
                </c:pt>
                <c:pt idx="18">
                  <c:v>14.8</c:v>
                </c:pt>
                <c:pt idx="19">
                  <c:v>16.23</c:v>
                </c:pt>
                <c:pt idx="21">
                  <c:v>15.69</c:v>
                </c:pt>
                <c:pt idx="22">
                  <c:v>16.62</c:v>
                </c:pt>
                <c:pt idx="23">
                  <c:v>16.68</c:v>
                </c:pt>
                <c:pt idx="24">
                  <c:v>16.05</c:v>
                </c:pt>
                <c:pt idx="25">
                  <c:v>15.5</c:v>
                </c:pt>
                <c:pt idx="26">
                  <c:v>15.67</c:v>
                </c:pt>
                <c:pt idx="27">
                  <c:v>15.21</c:v>
                </c:pt>
                <c:pt idx="29">
                  <c:v>15.11</c:v>
                </c:pt>
                <c:pt idx="30">
                  <c:v>15.73</c:v>
                </c:pt>
                <c:pt idx="31">
                  <c:v>15.61</c:v>
                </c:pt>
                <c:pt idx="32">
                  <c:v>15.62</c:v>
                </c:pt>
                <c:pt idx="33">
                  <c:v>15.64</c:v>
                </c:pt>
                <c:pt idx="34">
                  <c:v>2.5</c:v>
                </c:pt>
                <c:pt idx="35">
                  <c:v>4.7</c:v>
                </c:pt>
                <c:pt idx="36">
                  <c:v>7.5</c:v>
                </c:pt>
                <c:pt idx="37">
                  <c:v>5.0999999999999996</c:v>
                </c:pt>
                <c:pt idx="38">
                  <c:v>10.4</c:v>
                </c:pt>
                <c:pt idx="39">
                  <c:v>5.5</c:v>
                </c:pt>
                <c:pt idx="40">
                  <c:v>5.6</c:v>
                </c:pt>
                <c:pt idx="41">
                  <c:v>13.6</c:v>
                </c:pt>
                <c:pt idx="42">
                  <c:v>8.4</c:v>
                </c:pt>
                <c:pt idx="43">
                  <c:v>9.8000000000000007</c:v>
                </c:pt>
                <c:pt idx="44">
                  <c:v>15.2</c:v>
                </c:pt>
                <c:pt idx="45">
                  <c:v>15.8</c:v>
                </c:pt>
                <c:pt idx="47">
                  <c:v>12.8</c:v>
                </c:pt>
                <c:pt idx="49">
                  <c:v>18.2</c:v>
                </c:pt>
                <c:pt idx="50">
                  <c:v>20.100000000000001</c:v>
                </c:pt>
                <c:pt idx="51">
                  <c:v>14.8</c:v>
                </c:pt>
                <c:pt idx="52">
                  <c:v>16.23</c:v>
                </c:pt>
                <c:pt idx="53">
                  <c:v>13.8</c:v>
                </c:pt>
                <c:pt idx="54">
                  <c:v>12.5</c:v>
                </c:pt>
                <c:pt idx="56">
                  <c:v>15.69</c:v>
                </c:pt>
                <c:pt idx="57">
                  <c:v>16.62</c:v>
                </c:pt>
                <c:pt idx="58">
                  <c:v>16.68</c:v>
                </c:pt>
                <c:pt idx="59">
                  <c:v>16.05</c:v>
                </c:pt>
                <c:pt idx="70">
                  <c:v>15.69</c:v>
                </c:pt>
                <c:pt idx="71">
                  <c:v>15.41</c:v>
                </c:pt>
                <c:pt idx="72">
                  <c:v>16.079999999999998</c:v>
                </c:pt>
                <c:pt idx="73">
                  <c:v>15.35</c:v>
                </c:pt>
                <c:pt idx="76">
                  <c:v>16.079999999999998</c:v>
                </c:pt>
                <c:pt idx="77">
                  <c:v>15.35</c:v>
                </c:pt>
                <c:pt idx="79">
                  <c:v>17.600000000000001</c:v>
                </c:pt>
                <c:pt idx="80">
                  <c:v>17.670000000000002</c:v>
                </c:pt>
                <c:pt idx="81">
                  <c:v>18.850000000000001</c:v>
                </c:pt>
                <c:pt idx="82">
                  <c:v>17.88</c:v>
                </c:pt>
                <c:pt idx="84">
                  <c:v>17.600000000000001</c:v>
                </c:pt>
                <c:pt idx="85">
                  <c:v>17.670000000000002</c:v>
                </c:pt>
                <c:pt idx="86">
                  <c:v>16.25</c:v>
                </c:pt>
                <c:pt idx="87">
                  <c:v>18.13</c:v>
                </c:pt>
                <c:pt idx="88">
                  <c:v>17.82</c:v>
                </c:pt>
                <c:pt idx="89">
                  <c:v>17.739999999999998</c:v>
                </c:pt>
                <c:pt idx="90">
                  <c:v>17.59</c:v>
                </c:pt>
              </c:numCache>
            </c:numRef>
          </c:xVal>
          <c:yVal>
            <c:numRef>
              <c:f>Foglio2!$BG$233:$BG$329</c:f>
              <c:numCache>
                <c:formatCode>0.0</c:formatCode>
                <c:ptCount val="91"/>
                <c:pt idx="4">
                  <c:v>30</c:v>
                </c:pt>
                <c:pt idx="5">
                  <c:v>36</c:v>
                </c:pt>
                <c:pt idx="6">
                  <c:v>36</c:v>
                </c:pt>
                <c:pt idx="7">
                  <c:v>33</c:v>
                </c:pt>
                <c:pt idx="8">
                  <c:v>34</c:v>
                </c:pt>
                <c:pt idx="9">
                  <c:v>35</c:v>
                </c:pt>
                <c:pt idx="10">
                  <c:v>30</c:v>
                </c:pt>
                <c:pt idx="11">
                  <c:v>41</c:v>
                </c:pt>
                <c:pt idx="12">
                  <c:v>36</c:v>
                </c:pt>
                <c:pt idx="13">
                  <c:v>37</c:v>
                </c:pt>
                <c:pt idx="14">
                  <c:v>33</c:v>
                </c:pt>
                <c:pt idx="29">
                  <c:v>30</c:v>
                </c:pt>
                <c:pt idx="34">
                  <c:v>36</c:v>
                </c:pt>
                <c:pt idx="35">
                  <c:v>36</c:v>
                </c:pt>
                <c:pt idx="36">
                  <c:v>33</c:v>
                </c:pt>
                <c:pt idx="37">
                  <c:v>34</c:v>
                </c:pt>
                <c:pt idx="38">
                  <c:v>35</c:v>
                </c:pt>
                <c:pt idx="39">
                  <c:v>30</c:v>
                </c:pt>
                <c:pt idx="40">
                  <c:v>41</c:v>
                </c:pt>
                <c:pt idx="41">
                  <c:v>36</c:v>
                </c:pt>
                <c:pt idx="42">
                  <c:v>37</c:v>
                </c:pt>
                <c:pt idx="43">
                  <c:v>33</c:v>
                </c:pt>
                <c:pt idx="49">
                  <c:v>36</c:v>
                </c:pt>
                <c:pt idx="50">
                  <c:v>41</c:v>
                </c:pt>
                <c:pt idx="53">
                  <c:v>29</c:v>
                </c:pt>
                <c:pt idx="54">
                  <c:v>34</c:v>
                </c:pt>
                <c:pt idx="72">
                  <c:v>30</c:v>
                </c:pt>
                <c:pt idx="73">
                  <c:v>30</c:v>
                </c:pt>
                <c:pt idx="76" formatCode="0">
                  <c:v>30</c:v>
                </c:pt>
                <c:pt idx="77" formatCode="0">
                  <c:v>30</c:v>
                </c:pt>
                <c:pt idx="80">
                  <c:v>109.6</c:v>
                </c:pt>
                <c:pt idx="85">
                  <c:v>109.6</c:v>
                </c:pt>
                <c:pt idx="90">
                  <c:v>80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0020-4C68-9A6E-7176D976C77F}"/>
            </c:ext>
          </c:extLst>
        </c:ser>
        <c:ser>
          <c:idx val="5"/>
          <c:order val="5"/>
          <c:tx>
            <c:v>IAP (Cupaello;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8"/>
            <c:spPr>
              <a:solidFill>
                <a:srgbClr val="00B05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Foglio2!$M$206:$M$232</c:f>
              <c:numCache>
                <c:formatCode>0.00</c:formatCode>
                <c:ptCount val="27"/>
                <c:pt idx="0">
                  <c:v>14.1</c:v>
                </c:pt>
                <c:pt idx="2">
                  <c:v>15.84</c:v>
                </c:pt>
                <c:pt idx="3">
                  <c:v>15.9</c:v>
                </c:pt>
                <c:pt idx="4">
                  <c:v>14.97</c:v>
                </c:pt>
                <c:pt idx="5">
                  <c:v>14.98</c:v>
                </c:pt>
                <c:pt idx="6">
                  <c:v>14.91</c:v>
                </c:pt>
                <c:pt idx="7">
                  <c:v>14.68</c:v>
                </c:pt>
                <c:pt idx="8">
                  <c:v>13.96</c:v>
                </c:pt>
                <c:pt idx="9">
                  <c:v>15.99</c:v>
                </c:pt>
                <c:pt idx="10">
                  <c:v>15.43</c:v>
                </c:pt>
                <c:pt idx="11">
                  <c:v>13.6</c:v>
                </c:pt>
                <c:pt idx="12">
                  <c:v>14.6</c:v>
                </c:pt>
                <c:pt idx="13">
                  <c:v>11.13</c:v>
                </c:pt>
                <c:pt idx="15">
                  <c:v>15.4</c:v>
                </c:pt>
                <c:pt idx="16">
                  <c:v>14.1</c:v>
                </c:pt>
                <c:pt idx="18">
                  <c:v>15.26</c:v>
                </c:pt>
                <c:pt idx="19">
                  <c:v>14.67</c:v>
                </c:pt>
                <c:pt idx="20">
                  <c:v>15.42</c:v>
                </c:pt>
                <c:pt idx="21">
                  <c:v>15.31</c:v>
                </c:pt>
                <c:pt idx="24">
                  <c:v>16.149999999999999</c:v>
                </c:pt>
                <c:pt idx="25">
                  <c:v>15.2</c:v>
                </c:pt>
                <c:pt idx="26">
                  <c:v>15.26</c:v>
                </c:pt>
              </c:numCache>
            </c:numRef>
          </c:xVal>
          <c:yVal>
            <c:numRef>
              <c:f>Foglio2!$BG$206:$BG$232</c:f>
              <c:numCache>
                <c:formatCode>0.0</c:formatCode>
                <c:ptCount val="27"/>
                <c:pt idx="2" formatCode="General">
                  <c:v>40</c:v>
                </c:pt>
                <c:pt idx="3" formatCode="General">
                  <c:v>40</c:v>
                </c:pt>
                <c:pt idx="8">
                  <c:v>40</c:v>
                </c:pt>
                <c:pt idx="9">
                  <c:v>51</c:v>
                </c:pt>
                <c:pt idx="11">
                  <c:v>40</c:v>
                </c:pt>
                <c:pt idx="12">
                  <c:v>6</c:v>
                </c:pt>
                <c:pt idx="24" formatCode="General">
                  <c:v>40</c:v>
                </c:pt>
                <c:pt idx="25" formatCode="General">
                  <c:v>40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0020-4C68-9A6E-7176D976C77F}"/>
            </c:ext>
          </c:extLst>
        </c:ser>
        <c:ser>
          <c:idx val="6"/>
          <c:order val="6"/>
          <c:tx>
            <c:v>TA (this study)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10"/>
            <c:spPr>
              <a:solidFill>
                <a:srgbClr val="00206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Foglio2!$M$111:$M$118</c:f>
              <c:numCache>
                <c:formatCode>0.00</c:formatCode>
                <c:ptCount val="8"/>
                <c:pt idx="0">
                  <c:v>14.15</c:v>
                </c:pt>
                <c:pt idx="1">
                  <c:v>13.2</c:v>
                </c:pt>
                <c:pt idx="2">
                  <c:v>14.26</c:v>
                </c:pt>
                <c:pt idx="3">
                  <c:v>11.31</c:v>
                </c:pt>
                <c:pt idx="4">
                  <c:v>6.82</c:v>
                </c:pt>
                <c:pt idx="5">
                  <c:v>8.98</c:v>
                </c:pt>
                <c:pt idx="6">
                  <c:v>10.02</c:v>
                </c:pt>
                <c:pt idx="7">
                  <c:v>12.18</c:v>
                </c:pt>
              </c:numCache>
            </c:numRef>
          </c:xVal>
          <c:yVal>
            <c:numRef>
              <c:f>Foglio2!$BG$111:$BG$118</c:f>
              <c:numCache>
                <c:formatCode>General</c:formatCode>
                <c:ptCount val="8"/>
                <c:pt idx="0">
                  <c:v>170</c:v>
                </c:pt>
                <c:pt idx="1">
                  <c:v>150</c:v>
                </c:pt>
                <c:pt idx="2">
                  <c:v>140</c:v>
                </c:pt>
                <c:pt idx="3">
                  <c:v>130</c:v>
                </c:pt>
                <c:pt idx="4">
                  <c:v>90</c:v>
                </c:pt>
                <c:pt idx="5">
                  <c:v>100</c:v>
                </c:pt>
                <c:pt idx="6">
                  <c:v>110</c:v>
                </c:pt>
                <c:pt idx="7">
                  <c:v>100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0020-4C68-9A6E-7176D976C77F}"/>
            </c:ext>
          </c:extLst>
        </c:ser>
        <c:ser>
          <c:idx val="7"/>
          <c:order val="7"/>
          <c:tx>
            <c:v>APIP (this study)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10"/>
            <c:spPr>
              <a:solidFill>
                <a:srgbClr val="C0000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Foglio2!$M$200:$M$205</c:f>
              <c:numCache>
                <c:formatCode>0.00</c:formatCode>
                <c:ptCount val="6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Foglio2!$BG$200:$BG$205</c:f>
              <c:numCache>
                <c:formatCode>0</c:formatCode>
                <c:ptCount val="6"/>
                <c:pt idx="0">
                  <c:v>130.37708106182112</c:v>
                </c:pt>
                <c:pt idx="1">
                  <c:v>83.130939841996167</c:v>
                </c:pt>
                <c:pt idx="2">
                  <c:v>80</c:v>
                </c:pt>
                <c:pt idx="3">
                  <c:v>106.83347994586676</c:v>
                </c:pt>
                <c:pt idx="4">
                  <c:v>150.40696150955554</c:v>
                </c:pt>
                <c:pt idx="5">
                  <c:v>92.530477097898569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0020-4C68-9A6E-7176D976C77F}"/>
            </c:ext>
          </c:extLst>
        </c:ser>
        <c:ser>
          <c:idx val="8"/>
          <c:order val="8"/>
          <c:tx>
            <c:v>IAP (San Venanzo; this study)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rgbClr val="92D05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Foglio2!$M$330:$M$333</c:f>
              <c:numCache>
                <c:formatCode>0.00</c:formatCode>
                <c:ptCount val="4"/>
                <c:pt idx="0">
                  <c:v>15.74</c:v>
                </c:pt>
                <c:pt idx="1">
                  <c:v>4.72</c:v>
                </c:pt>
                <c:pt idx="2">
                  <c:v>16.97</c:v>
                </c:pt>
                <c:pt idx="3">
                  <c:v>6.85</c:v>
                </c:pt>
              </c:numCache>
            </c:numRef>
          </c:xVal>
          <c:yVal>
            <c:numRef>
              <c:f>Foglio2!$BG$330:$BG$333</c:f>
              <c:numCache>
                <c:formatCode>0</c:formatCode>
                <c:ptCount val="4"/>
                <c:pt idx="0">
                  <c:v>30</c:v>
                </c:pt>
                <c:pt idx="1">
                  <c:v>30</c:v>
                </c:pt>
                <c:pt idx="2">
                  <c:v>40</c:v>
                </c:pt>
                <c:pt idx="3">
                  <c:v>30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0020-4C68-9A6E-7176D976C77F}"/>
            </c:ext>
          </c:extLst>
        </c:ser>
        <c:ser>
          <c:idx val="9"/>
          <c:order val="9"/>
          <c:tx>
            <c:v>IAP (Cupaello; San Venanzo)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rgbClr val="00B05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Foglio2!$M$334:$M$336</c:f>
              <c:numCache>
                <c:formatCode>0.00</c:formatCode>
                <c:ptCount val="3"/>
                <c:pt idx="0">
                  <c:v>15.86</c:v>
                </c:pt>
                <c:pt idx="1">
                  <c:v>15.28</c:v>
                </c:pt>
                <c:pt idx="2">
                  <c:v>14.98</c:v>
                </c:pt>
              </c:numCache>
            </c:numRef>
          </c:xVal>
          <c:yVal>
            <c:numRef>
              <c:f>Foglio2!$BG$334:$BG$336</c:f>
              <c:numCache>
                <c:formatCode>General</c:formatCode>
                <c:ptCount val="3"/>
                <c:pt idx="0">
                  <c:v>150</c:v>
                </c:pt>
                <c:pt idx="1">
                  <c:v>40</c:v>
                </c:pt>
                <c:pt idx="2">
                  <c:v>40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0020-4C68-9A6E-7176D976C7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5861599"/>
        <c:axId val="1125845759"/>
      </c:scatterChart>
      <c:valAx>
        <c:axId val="1125861599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/>
                  <a:t>CaO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GB" sz="1200"/>
                  <a:t>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45759"/>
        <c:crosses val="autoZero"/>
        <c:crossBetween val="midCat"/>
      </c:valAx>
      <c:valAx>
        <c:axId val="1125845759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/>
                  <a:t>Cu (ppm)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61599"/>
        <c:crosses val="autoZero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67808144127615111"/>
          <c:y val="3.4891763293293417E-2"/>
          <c:w val="0.28350574383136579"/>
          <c:h val="0.3840997064228738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0982741235015527E-2"/>
          <c:y val="3.4656584751102712E-2"/>
          <c:w val="0.86852505087349519"/>
          <c:h val="0.89225498514009005"/>
        </c:manualLayout>
      </c:layout>
      <c:scatterChart>
        <c:scatterStyle val="lineMarker"/>
        <c:varyColors val="0"/>
        <c:ser>
          <c:idx val="0"/>
          <c:order val="0"/>
          <c:tx>
            <c:v>VVP (literature)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chemeClr val="accent5">
                  <a:alpha val="60000"/>
                </a:scheme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Foglio2!$M$2:$M$57</c:f>
              <c:numCache>
                <c:formatCode>0.00</c:formatCode>
                <c:ptCount val="56"/>
                <c:pt idx="2">
                  <c:v>7.9</c:v>
                </c:pt>
                <c:pt idx="3">
                  <c:v>13.5</c:v>
                </c:pt>
                <c:pt idx="4">
                  <c:v>11.4</c:v>
                </c:pt>
                <c:pt idx="5">
                  <c:v>12.1</c:v>
                </c:pt>
                <c:pt idx="6">
                  <c:v>12.2</c:v>
                </c:pt>
                <c:pt idx="7">
                  <c:v>12.2</c:v>
                </c:pt>
                <c:pt idx="8">
                  <c:v>12.1</c:v>
                </c:pt>
                <c:pt idx="9">
                  <c:v>12</c:v>
                </c:pt>
                <c:pt idx="10">
                  <c:v>12</c:v>
                </c:pt>
                <c:pt idx="11">
                  <c:v>12.2</c:v>
                </c:pt>
                <c:pt idx="12">
                  <c:v>12.3</c:v>
                </c:pt>
                <c:pt idx="13">
                  <c:v>12.3</c:v>
                </c:pt>
                <c:pt idx="14">
                  <c:v>12.2</c:v>
                </c:pt>
                <c:pt idx="15">
                  <c:v>12.2</c:v>
                </c:pt>
                <c:pt idx="16">
                  <c:v>12.1</c:v>
                </c:pt>
                <c:pt idx="17">
                  <c:v>12.1</c:v>
                </c:pt>
                <c:pt idx="18">
                  <c:v>12.2</c:v>
                </c:pt>
                <c:pt idx="19">
                  <c:v>12.2</c:v>
                </c:pt>
                <c:pt idx="20">
                  <c:v>12.3</c:v>
                </c:pt>
                <c:pt idx="21">
                  <c:v>16.5</c:v>
                </c:pt>
                <c:pt idx="22">
                  <c:v>13.6</c:v>
                </c:pt>
                <c:pt idx="23">
                  <c:v>12.5</c:v>
                </c:pt>
                <c:pt idx="24">
                  <c:v>12</c:v>
                </c:pt>
                <c:pt idx="25">
                  <c:v>12.1</c:v>
                </c:pt>
                <c:pt idx="26">
                  <c:v>9.5</c:v>
                </c:pt>
                <c:pt idx="27">
                  <c:v>12.1</c:v>
                </c:pt>
                <c:pt idx="28">
                  <c:v>12</c:v>
                </c:pt>
                <c:pt idx="29">
                  <c:v>12.2</c:v>
                </c:pt>
                <c:pt idx="30">
                  <c:v>12.2</c:v>
                </c:pt>
                <c:pt idx="31">
                  <c:v>12.2</c:v>
                </c:pt>
                <c:pt idx="32">
                  <c:v>12.2</c:v>
                </c:pt>
                <c:pt idx="33">
                  <c:v>17.29</c:v>
                </c:pt>
                <c:pt idx="34">
                  <c:v>14.19</c:v>
                </c:pt>
                <c:pt idx="35">
                  <c:v>12.99</c:v>
                </c:pt>
                <c:pt idx="36">
                  <c:v>17.7</c:v>
                </c:pt>
                <c:pt idx="37">
                  <c:v>13.45</c:v>
                </c:pt>
                <c:pt idx="38">
                  <c:v>13.68</c:v>
                </c:pt>
                <c:pt idx="39">
                  <c:v>14.56</c:v>
                </c:pt>
                <c:pt idx="40">
                  <c:v>13.73</c:v>
                </c:pt>
                <c:pt idx="41">
                  <c:v>18.86</c:v>
                </c:pt>
                <c:pt idx="42">
                  <c:v>17.41</c:v>
                </c:pt>
                <c:pt idx="43">
                  <c:v>11.515700000000001</c:v>
                </c:pt>
                <c:pt idx="44">
                  <c:v>11.1447</c:v>
                </c:pt>
                <c:pt idx="45">
                  <c:v>11.326700000000001</c:v>
                </c:pt>
                <c:pt idx="46">
                  <c:v>11.003</c:v>
                </c:pt>
                <c:pt idx="47">
                  <c:v>10.9436</c:v>
                </c:pt>
                <c:pt idx="48">
                  <c:v>11.331</c:v>
                </c:pt>
                <c:pt idx="49">
                  <c:v>11.27</c:v>
                </c:pt>
                <c:pt idx="50">
                  <c:v>10.6241</c:v>
                </c:pt>
                <c:pt idx="52">
                  <c:v>8.6999999999999993</c:v>
                </c:pt>
                <c:pt idx="53">
                  <c:v>10.18</c:v>
                </c:pt>
                <c:pt idx="54">
                  <c:v>11.54</c:v>
                </c:pt>
              </c:numCache>
            </c:numRef>
          </c:xVal>
          <c:yVal>
            <c:numRef>
              <c:f>Foglio2!$BH$2:$BH$57</c:f>
              <c:numCache>
                <c:formatCode>0</c:formatCode>
                <c:ptCount val="56"/>
                <c:pt idx="2">
                  <c:v>124</c:v>
                </c:pt>
                <c:pt idx="3">
                  <c:v>97</c:v>
                </c:pt>
                <c:pt idx="33">
                  <c:v>138</c:v>
                </c:pt>
                <c:pt idx="34">
                  <c:v>117</c:v>
                </c:pt>
                <c:pt idx="40">
                  <c:v>130</c:v>
                </c:pt>
                <c:pt idx="41">
                  <c:v>115</c:v>
                </c:pt>
                <c:pt idx="42">
                  <c:v>100</c:v>
                </c:pt>
                <c:pt idx="43" formatCode="0.0">
                  <c:v>99.681659972539165</c:v>
                </c:pt>
                <c:pt idx="44" formatCode="0.0">
                  <c:v>94.497798656809749</c:v>
                </c:pt>
                <c:pt idx="45" formatCode="0.0">
                  <c:v>93.946431687929177</c:v>
                </c:pt>
                <c:pt idx="47" formatCode="0.0">
                  <c:v>92.880948288771364</c:v>
                </c:pt>
                <c:pt idx="48" formatCode="0.0">
                  <c:v>97.15002008594135</c:v>
                </c:pt>
                <c:pt idx="49" formatCode="0.0">
                  <c:v>96.230476418847843</c:v>
                </c:pt>
                <c:pt idx="50" formatCode="0.0">
                  <c:v>128.11962927404787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390-49C2-947D-9E8C13145C8D}"/>
            </c:ext>
          </c:extLst>
        </c:ser>
        <c:ser>
          <c:idx val="1"/>
          <c:order val="1"/>
          <c:tx>
            <c:v>TA (literature)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rgbClr val="00206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Foglio2!$M$58:$M$110</c:f>
              <c:numCache>
                <c:formatCode>0.00</c:formatCode>
                <c:ptCount val="53"/>
                <c:pt idx="0">
                  <c:v>15.76</c:v>
                </c:pt>
                <c:pt idx="1">
                  <c:v>15.02</c:v>
                </c:pt>
                <c:pt idx="2">
                  <c:v>16.559999999999999</c:v>
                </c:pt>
                <c:pt idx="3">
                  <c:v>15.63</c:v>
                </c:pt>
                <c:pt idx="4">
                  <c:v>8.43</c:v>
                </c:pt>
                <c:pt idx="5">
                  <c:v>9.8000000000000007</c:v>
                </c:pt>
                <c:pt idx="6">
                  <c:v>13.28</c:v>
                </c:pt>
                <c:pt idx="7">
                  <c:v>13.06</c:v>
                </c:pt>
                <c:pt idx="8">
                  <c:v>10.34</c:v>
                </c:pt>
                <c:pt idx="9">
                  <c:v>9.67</c:v>
                </c:pt>
                <c:pt idx="10">
                  <c:v>14.18</c:v>
                </c:pt>
                <c:pt idx="11">
                  <c:v>8.68</c:v>
                </c:pt>
                <c:pt idx="12">
                  <c:v>8.2899999999999991</c:v>
                </c:pt>
                <c:pt idx="13">
                  <c:v>7.36</c:v>
                </c:pt>
                <c:pt idx="14">
                  <c:v>9.19</c:v>
                </c:pt>
                <c:pt idx="15">
                  <c:v>9</c:v>
                </c:pt>
                <c:pt idx="16">
                  <c:v>10.09</c:v>
                </c:pt>
                <c:pt idx="17">
                  <c:v>10.99</c:v>
                </c:pt>
                <c:pt idx="18">
                  <c:v>14.58</c:v>
                </c:pt>
                <c:pt idx="19">
                  <c:v>16.45</c:v>
                </c:pt>
                <c:pt idx="20">
                  <c:v>9.57</c:v>
                </c:pt>
                <c:pt idx="21">
                  <c:v>11.2</c:v>
                </c:pt>
                <c:pt idx="22">
                  <c:v>6.52</c:v>
                </c:pt>
                <c:pt idx="23">
                  <c:v>12.24</c:v>
                </c:pt>
                <c:pt idx="24">
                  <c:v>10.09</c:v>
                </c:pt>
                <c:pt idx="25">
                  <c:v>16.98</c:v>
                </c:pt>
                <c:pt idx="26">
                  <c:v>16.54</c:v>
                </c:pt>
                <c:pt idx="27">
                  <c:v>15.64</c:v>
                </c:pt>
                <c:pt idx="28">
                  <c:v>15.22</c:v>
                </c:pt>
                <c:pt idx="29">
                  <c:v>10.4</c:v>
                </c:pt>
                <c:pt idx="30">
                  <c:v>13.98</c:v>
                </c:pt>
                <c:pt idx="31">
                  <c:v>11.03</c:v>
                </c:pt>
                <c:pt idx="39">
                  <c:v>14.28</c:v>
                </c:pt>
                <c:pt idx="40">
                  <c:v>9.7899999999999991</c:v>
                </c:pt>
                <c:pt idx="41">
                  <c:v>10.45</c:v>
                </c:pt>
                <c:pt idx="42">
                  <c:v>16.059999999999999</c:v>
                </c:pt>
                <c:pt idx="43">
                  <c:v>15.23</c:v>
                </c:pt>
                <c:pt idx="44">
                  <c:v>16</c:v>
                </c:pt>
                <c:pt idx="49">
                  <c:v>16.79</c:v>
                </c:pt>
              </c:numCache>
            </c:numRef>
          </c:xVal>
          <c:yVal>
            <c:numRef>
              <c:f>Foglio2!$BH$58:$BH$110</c:f>
              <c:numCache>
                <c:formatCode>0</c:formatCode>
                <c:ptCount val="53"/>
                <c:pt idx="0">
                  <c:v>125.62</c:v>
                </c:pt>
                <c:pt idx="1">
                  <c:v>117.1</c:v>
                </c:pt>
                <c:pt idx="2">
                  <c:v>108</c:v>
                </c:pt>
                <c:pt idx="3">
                  <c:v>119</c:v>
                </c:pt>
                <c:pt idx="4">
                  <c:v>90</c:v>
                </c:pt>
                <c:pt idx="5">
                  <c:v>104</c:v>
                </c:pt>
                <c:pt idx="6">
                  <c:v>125</c:v>
                </c:pt>
                <c:pt idx="7">
                  <c:v>147.36000000000001</c:v>
                </c:pt>
                <c:pt idx="8">
                  <c:v>94.97</c:v>
                </c:pt>
                <c:pt idx="9">
                  <c:v>93</c:v>
                </c:pt>
                <c:pt idx="10">
                  <c:v>131</c:v>
                </c:pt>
                <c:pt idx="11">
                  <c:v>610</c:v>
                </c:pt>
                <c:pt idx="12">
                  <c:v>115.59</c:v>
                </c:pt>
                <c:pt idx="13">
                  <c:v>127.3</c:v>
                </c:pt>
                <c:pt idx="15">
                  <c:v>108</c:v>
                </c:pt>
                <c:pt idx="16">
                  <c:v>92</c:v>
                </c:pt>
                <c:pt idx="17">
                  <c:v>87</c:v>
                </c:pt>
                <c:pt idx="18">
                  <c:v>118</c:v>
                </c:pt>
                <c:pt idx="19">
                  <c:v>119</c:v>
                </c:pt>
                <c:pt idx="20">
                  <c:v>107</c:v>
                </c:pt>
                <c:pt idx="21">
                  <c:v>112</c:v>
                </c:pt>
                <c:pt idx="22">
                  <c:v>99</c:v>
                </c:pt>
                <c:pt idx="23">
                  <c:v>125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390-49C2-947D-9E8C13145C8D}"/>
            </c:ext>
          </c:extLst>
        </c:ser>
        <c:ser>
          <c:idx val="2"/>
          <c:order val="2"/>
          <c:tx>
            <c:v>APIP (literature)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Foglio2!$M$160:$M$199</c:f>
              <c:numCache>
                <c:formatCode>General</c:formatCode>
                <c:ptCount val="40"/>
                <c:pt idx="0" formatCode="0.00">
                  <c:v>10.093170889582449</c:v>
                </c:pt>
                <c:pt idx="1">
                  <c:v>15.06</c:v>
                </c:pt>
                <c:pt idx="2">
                  <c:v>11.36</c:v>
                </c:pt>
                <c:pt idx="3">
                  <c:v>16.2</c:v>
                </c:pt>
                <c:pt idx="4">
                  <c:v>11.02</c:v>
                </c:pt>
                <c:pt idx="5">
                  <c:v>17.79</c:v>
                </c:pt>
                <c:pt idx="6" formatCode="0.00">
                  <c:v>10.257903559175</c:v>
                </c:pt>
                <c:pt idx="7" formatCode="0.00">
                  <c:v>10.61</c:v>
                </c:pt>
                <c:pt idx="8" formatCode="0.00">
                  <c:v>12.59236904545393</c:v>
                </c:pt>
                <c:pt idx="9" formatCode="0.00">
                  <c:v>10.5749216120375</c:v>
                </c:pt>
                <c:pt idx="10" formatCode="0.00">
                  <c:v>11.011346001425</c:v>
                </c:pt>
                <c:pt idx="11" formatCode="0.00">
                  <c:v>7.17</c:v>
                </c:pt>
                <c:pt idx="12" formatCode="0.00">
                  <c:v>11.4</c:v>
                </c:pt>
                <c:pt idx="13" formatCode="0.00">
                  <c:v>7.17</c:v>
                </c:pt>
                <c:pt idx="14" formatCode="0.00">
                  <c:v>21.4</c:v>
                </c:pt>
                <c:pt idx="15" formatCode="0.00">
                  <c:v>16.149999999999999</c:v>
                </c:pt>
                <c:pt idx="16" formatCode="0.00">
                  <c:v>3.42</c:v>
                </c:pt>
                <c:pt idx="17" formatCode="0.00">
                  <c:v>19.899999999999999</c:v>
                </c:pt>
                <c:pt idx="18" formatCode="0.00">
                  <c:v>15.7</c:v>
                </c:pt>
                <c:pt idx="19" formatCode="0.00">
                  <c:v>7.34</c:v>
                </c:pt>
                <c:pt idx="20" formatCode="0.00">
                  <c:v>6.32</c:v>
                </c:pt>
                <c:pt idx="21" formatCode="0.00">
                  <c:v>7.19</c:v>
                </c:pt>
                <c:pt idx="22" formatCode="0.00">
                  <c:v>8.1999999999999993</c:v>
                </c:pt>
                <c:pt idx="23" formatCode="0.00">
                  <c:v>7.65</c:v>
                </c:pt>
                <c:pt idx="24" formatCode="0.00">
                  <c:v>12.2</c:v>
                </c:pt>
                <c:pt idx="25" formatCode="0.00">
                  <c:v>14.3</c:v>
                </c:pt>
                <c:pt idx="26" formatCode="0.00">
                  <c:v>10.85</c:v>
                </c:pt>
                <c:pt idx="27" formatCode="0.00">
                  <c:v>4.45</c:v>
                </c:pt>
                <c:pt idx="28" formatCode="0.00">
                  <c:v>5.97</c:v>
                </c:pt>
                <c:pt idx="29" formatCode="0.00">
                  <c:v>6.63</c:v>
                </c:pt>
                <c:pt idx="30" formatCode="0.00">
                  <c:v>5.23</c:v>
                </c:pt>
                <c:pt idx="31" formatCode="0.00">
                  <c:v>9.17</c:v>
                </c:pt>
                <c:pt idx="32" formatCode="0.00">
                  <c:v>11.95</c:v>
                </c:pt>
                <c:pt idx="33" formatCode="0.00">
                  <c:v>9.26</c:v>
                </c:pt>
                <c:pt idx="34" formatCode="0.00">
                  <c:v>8.42</c:v>
                </c:pt>
                <c:pt idx="35" formatCode="0.00">
                  <c:v>7.59</c:v>
                </c:pt>
                <c:pt idx="36" formatCode="0.00">
                  <c:v>7.24</c:v>
                </c:pt>
                <c:pt idx="37" formatCode="0.00">
                  <c:v>6.58</c:v>
                </c:pt>
                <c:pt idx="38" formatCode="0.00">
                  <c:v>14.9</c:v>
                </c:pt>
                <c:pt idx="39" formatCode="0.00">
                  <c:v>12.4</c:v>
                </c:pt>
              </c:numCache>
            </c:numRef>
          </c:xVal>
          <c:yVal>
            <c:numRef>
              <c:f>Foglio2!$BH$160:$BH$199</c:f>
              <c:numCache>
                <c:formatCode>General</c:formatCode>
                <c:ptCount val="40"/>
                <c:pt idx="0" formatCode="0">
                  <c:v>116.25271361763095</c:v>
                </c:pt>
                <c:pt idx="1">
                  <c:v>139</c:v>
                </c:pt>
                <c:pt idx="2">
                  <c:v>112</c:v>
                </c:pt>
                <c:pt idx="3">
                  <c:v>177</c:v>
                </c:pt>
                <c:pt idx="4">
                  <c:v>105</c:v>
                </c:pt>
                <c:pt idx="5">
                  <c:v>101</c:v>
                </c:pt>
                <c:pt idx="6" formatCode="0">
                  <c:v>104</c:v>
                </c:pt>
                <c:pt idx="7" formatCode="0">
                  <c:v>117.91579949016996</c:v>
                </c:pt>
                <c:pt idx="8" formatCode="0">
                  <c:v>83.584382080773878</c:v>
                </c:pt>
                <c:pt idx="9" formatCode="0">
                  <c:v>109.45905440296987</c:v>
                </c:pt>
                <c:pt idx="10" formatCode="0">
                  <c:v>113.0328996446852</c:v>
                </c:pt>
                <c:pt idx="11" formatCode="0">
                  <c:v>104</c:v>
                </c:pt>
                <c:pt idx="12" formatCode="0">
                  <c:v>108</c:v>
                </c:pt>
                <c:pt idx="13" formatCode="0">
                  <c:v>100</c:v>
                </c:pt>
                <c:pt idx="14" formatCode="0">
                  <c:v>99</c:v>
                </c:pt>
                <c:pt idx="15" formatCode="0">
                  <c:v>109</c:v>
                </c:pt>
                <c:pt idx="16" formatCode="0">
                  <c:v>111</c:v>
                </c:pt>
                <c:pt idx="17" formatCode="0">
                  <c:v>132</c:v>
                </c:pt>
                <c:pt idx="18" formatCode="0">
                  <c:v>97</c:v>
                </c:pt>
                <c:pt idx="19" formatCode="0">
                  <c:v>95</c:v>
                </c:pt>
                <c:pt idx="20" formatCode="0">
                  <c:v>86</c:v>
                </c:pt>
                <c:pt idx="21" formatCode="0">
                  <c:v>86</c:v>
                </c:pt>
                <c:pt idx="22" formatCode="0">
                  <c:v>90</c:v>
                </c:pt>
                <c:pt idx="23" formatCode="0">
                  <c:v>100</c:v>
                </c:pt>
                <c:pt idx="24" formatCode="0">
                  <c:v>94</c:v>
                </c:pt>
                <c:pt idx="25" formatCode="0">
                  <c:v>84</c:v>
                </c:pt>
                <c:pt idx="26" formatCode="0">
                  <c:v>85</c:v>
                </c:pt>
                <c:pt idx="27" formatCode="0">
                  <c:v>110</c:v>
                </c:pt>
                <c:pt idx="28" formatCode="0">
                  <c:v>93</c:v>
                </c:pt>
                <c:pt idx="29" formatCode="0">
                  <c:v>112</c:v>
                </c:pt>
                <c:pt idx="30" formatCode="0">
                  <c:v>123</c:v>
                </c:pt>
                <c:pt idx="31" formatCode="0">
                  <c:v>118</c:v>
                </c:pt>
                <c:pt idx="32" formatCode="0">
                  <c:v>106</c:v>
                </c:pt>
                <c:pt idx="33" formatCode="0">
                  <c:v>107</c:v>
                </c:pt>
                <c:pt idx="34" formatCode="0">
                  <c:v>115</c:v>
                </c:pt>
                <c:pt idx="35" formatCode="0">
                  <c:v>96</c:v>
                </c:pt>
                <c:pt idx="36" formatCode="0">
                  <c:v>140</c:v>
                </c:pt>
                <c:pt idx="37" formatCode="0">
                  <c:v>108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390-49C2-947D-9E8C13145C8D}"/>
            </c:ext>
          </c:extLst>
        </c:ser>
        <c:ser>
          <c:idx val="3"/>
          <c:order val="3"/>
          <c:tx>
            <c:v>GAP (literature)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FFC00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Foglio2!$M$119:$M$159</c:f>
              <c:numCache>
                <c:formatCode>0.00</c:formatCode>
                <c:ptCount val="41"/>
                <c:pt idx="0">
                  <c:v>11.28</c:v>
                </c:pt>
                <c:pt idx="1">
                  <c:v>13.19</c:v>
                </c:pt>
                <c:pt idx="2">
                  <c:v>13.16</c:v>
                </c:pt>
                <c:pt idx="3">
                  <c:v>15.43</c:v>
                </c:pt>
                <c:pt idx="4">
                  <c:v>13.39</c:v>
                </c:pt>
                <c:pt idx="5">
                  <c:v>13.55</c:v>
                </c:pt>
                <c:pt idx="6">
                  <c:v>10.130000000000001</c:v>
                </c:pt>
                <c:pt idx="7">
                  <c:v>14.01</c:v>
                </c:pt>
                <c:pt idx="8">
                  <c:v>13.91</c:v>
                </c:pt>
                <c:pt idx="9">
                  <c:v>13.63</c:v>
                </c:pt>
                <c:pt idx="10">
                  <c:v>13.88</c:v>
                </c:pt>
                <c:pt idx="11">
                  <c:v>14.05</c:v>
                </c:pt>
                <c:pt idx="12">
                  <c:v>12.03</c:v>
                </c:pt>
                <c:pt idx="13">
                  <c:v>15.02</c:v>
                </c:pt>
                <c:pt idx="14">
                  <c:v>11.11</c:v>
                </c:pt>
                <c:pt idx="15" formatCode="General">
                  <c:v>14.82</c:v>
                </c:pt>
                <c:pt idx="16" formatCode="General">
                  <c:v>13.1</c:v>
                </c:pt>
                <c:pt idx="17" formatCode="General">
                  <c:v>13.27</c:v>
                </c:pt>
                <c:pt idx="18" formatCode="General">
                  <c:v>13.45</c:v>
                </c:pt>
                <c:pt idx="19" formatCode="General">
                  <c:v>15.53</c:v>
                </c:pt>
                <c:pt idx="20" formatCode="General">
                  <c:v>13.02</c:v>
                </c:pt>
                <c:pt idx="21" formatCode="General">
                  <c:v>14.05</c:v>
                </c:pt>
                <c:pt idx="22" formatCode="General">
                  <c:v>13.73</c:v>
                </c:pt>
                <c:pt idx="23" formatCode="General">
                  <c:v>15.32</c:v>
                </c:pt>
                <c:pt idx="24" formatCode="General">
                  <c:v>13.86</c:v>
                </c:pt>
                <c:pt idx="25" formatCode="General">
                  <c:v>12.44</c:v>
                </c:pt>
                <c:pt idx="26" formatCode="General">
                  <c:v>14.09</c:v>
                </c:pt>
                <c:pt idx="27" formatCode="General">
                  <c:v>14.13</c:v>
                </c:pt>
                <c:pt idx="28" formatCode="General">
                  <c:v>13.17</c:v>
                </c:pt>
                <c:pt idx="29" formatCode="General">
                  <c:v>13.64</c:v>
                </c:pt>
                <c:pt idx="30" formatCode="General">
                  <c:v>11.81</c:v>
                </c:pt>
                <c:pt idx="31" formatCode="General">
                  <c:v>13.89</c:v>
                </c:pt>
                <c:pt idx="32" formatCode="General">
                  <c:v>12.64</c:v>
                </c:pt>
                <c:pt idx="33" formatCode="General">
                  <c:v>11.05</c:v>
                </c:pt>
                <c:pt idx="34" formatCode="General">
                  <c:v>12.19</c:v>
                </c:pt>
                <c:pt idx="35" formatCode="General">
                  <c:v>13.6</c:v>
                </c:pt>
                <c:pt idx="36" formatCode="General">
                  <c:v>11.27</c:v>
                </c:pt>
                <c:pt idx="37" formatCode="General">
                  <c:v>14.02</c:v>
                </c:pt>
                <c:pt idx="38" formatCode="General">
                  <c:v>15.58</c:v>
                </c:pt>
                <c:pt idx="39" formatCode="General">
                  <c:v>10.99</c:v>
                </c:pt>
                <c:pt idx="40">
                  <c:v>12.92</c:v>
                </c:pt>
              </c:numCache>
            </c:numRef>
          </c:xVal>
          <c:yVal>
            <c:numRef>
              <c:f>Foglio2!$BH$119:$BH$159</c:f>
              <c:numCache>
                <c:formatCode>General</c:formatCode>
                <c:ptCount val="41"/>
                <c:pt idx="15">
                  <c:v>64</c:v>
                </c:pt>
                <c:pt idx="16">
                  <c:v>94</c:v>
                </c:pt>
                <c:pt idx="17">
                  <c:v>98</c:v>
                </c:pt>
                <c:pt idx="18">
                  <c:v>84</c:v>
                </c:pt>
                <c:pt idx="19">
                  <c:v>76</c:v>
                </c:pt>
                <c:pt idx="20">
                  <c:v>106</c:v>
                </c:pt>
                <c:pt idx="21">
                  <c:v>91</c:v>
                </c:pt>
                <c:pt idx="22">
                  <c:v>247</c:v>
                </c:pt>
                <c:pt idx="23">
                  <c:v>60</c:v>
                </c:pt>
                <c:pt idx="24">
                  <c:v>83</c:v>
                </c:pt>
                <c:pt idx="25">
                  <c:v>105</c:v>
                </c:pt>
                <c:pt idx="26">
                  <c:v>113</c:v>
                </c:pt>
                <c:pt idx="27">
                  <c:v>114</c:v>
                </c:pt>
                <c:pt idx="28">
                  <c:v>39</c:v>
                </c:pt>
                <c:pt idx="29">
                  <c:v>111</c:v>
                </c:pt>
                <c:pt idx="30">
                  <c:v>112</c:v>
                </c:pt>
                <c:pt idx="31">
                  <c:v>148</c:v>
                </c:pt>
                <c:pt idx="32">
                  <c:v>113</c:v>
                </c:pt>
                <c:pt idx="33">
                  <c:v>126</c:v>
                </c:pt>
                <c:pt idx="34">
                  <c:v>126</c:v>
                </c:pt>
                <c:pt idx="35">
                  <c:v>158</c:v>
                </c:pt>
                <c:pt idx="36">
                  <c:v>141</c:v>
                </c:pt>
                <c:pt idx="37">
                  <c:v>69</c:v>
                </c:pt>
                <c:pt idx="38">
                  <c:v>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390-49C2-947D-9E8C13145C8D}"/>
            </c:ext>
          </c:extLst>
        </c:ser>
        <c:ser>
          <c:idx val="4"/>
          <c:order val="4"/>
          <c:tx>
            <c:v>IAP (San Venanzo;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8"/>
            <c:spPr>
              <a:solidFill>
                <a:srgbClr val="92D05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Foglio2!$M$233:$M$329</c:f>
              <c:numCache>
                <c:formatCode>0.00</c:formatCode>
                <c:ptCount val="91"/>
                <c:pt idx="0">
                  <c:v>15.5</c:v>
                </c:pt>
                <c:pt idx="1">
                  <c:v>15.67</c:v>
                </c:pt>
                <c:pt idx="2">
                  <c:v>15.21</c:v>
                </c:pt>
                <c:pt idx="4">
                  <c:v>15.11</c:v>
                </c:pt>
                <c:pt idx="5">
                  <c:v>2.5</c:v>
                </c:pt>
                <c:pt idx="6">
                  <c:v>4.7</c:v>
                </c:pt>
                <c:pt idx="7">
                  <c:v>7.5</c:v>
                </c:pt>
                <c:pt idx="8">
                  <c:v>5.0999999999999996</c:v>
                </c:pt>
                <c:pt idx="9">
                  <c:v>10.4</c:v>
                </c:pt>
                <c:pt idx="10">
                  <c:v>5.5</c:v>
                </c:pt>
                <c:pt idx="11">
                  <c:v>5.6</c:v>
                </c:pt>
                <c:pt idx="12">
                  <c:v>13.6</c:v>
                </c:pt>
                <c:pt idx="13">
                  <c:v>8.4</c:v>
                </c:pt>
                <c:pt idx="14">
                  <c:v>9.8000000000000007</c:v>
                </c:pt>
                <c:pt idx="16">
                  <c:v>12.8</c:v>
                </c:pt>
                <c:pt idx="18">
                  <c:v>14.8</c:v>
                </c:pt>
                <c:pt idx="19">
                  <c:v>16.23</c:v>
                </c:pt>
                <c:pt idx="21">
                  <c:v>15.69</c:v>
                </c:pt>
                <c:pt idx="22">
                  <c:v>16.62</c:v>
                </c:pt>
                <c:pt idx="23">
                  <c:v>16.68</c:v>
                </c:pt>
                <c:pt idx="24">
                  <c:v>16.05</c:v>
                </c:pt>
                <c:pt idx="25">
                  <c:v>15.5</c:v>
                </c:pt>
                <c:pt idx="26">
                  <c:v>15.67</c:v>
                </c:pt>
                <c:pt idx="27">
                  <c:v>15.21</c:v>
                </c:pt>
                <c:pt idx="29">
                  <c:v>15.11</c:v>
                </c:pt>
                <c:pt idx="30">
                  <c:v>15.73</c:v>
                </c:pt>
                <c:pt idx="31">
                  <c:v>15.61</c:v>
                </c:pt>
                <c:pt idx="32">
                  <c:v>15.62</c:v>
                </c:pt>
                <c:pt idx="33">
                  <c:v>15.64</c:v>
                </c:pt>
                <c:pt idx="34">
                  <c:v>2.5</c:v>
                </c:pt>
                <c:pt idx="35">
                  <c:v>4.7</c:v>
                </c:pt>
                <c:pt idx="36">
                  <c:v>7.5</c:v>
                </c:pt>
                <c:pt idx="37">
                  <c:v>5.0999999999999996</c:v>
                </c:pt>
                <c:pt idx="38">
                  <c:v>10.4</c:v>
                </c:pt>
                <c:pt idx="39">
                  <c:v>5.5</c:v>
                </c:pt>
                <c:pt idx="40">
                  <c:v>5.6</c:v>
                </c:pt>
                <c:pt idx="41">
                  <c:v>13.6</c:v>
                </c:pt>
                <c:pt idx="42">
                  <c:v>8.4</c:v>
                </c:pt>
                <c:pt idx="43">
                  <c:v>9.8000000000000007</c:v>
                </c:pt>
                <c:pt idx="44">
                  <c:v>15.2</c:v>
                </c:pt>
                <c:pt idx="45">
                  <c:v>15.8</c:v>
                </c:pt>
                <c:pt idx="47">
                  <c:v>12.8</c:v>
                </c:pt>
                <c:pt idx="49">
                  <c:v>18.2</c:v>
                </c:pt>
                <c:pt idx="50">
                  <c:v>20.100000000000001</c:v>
                </c:pt>
                <c:pt idx="51">
                  <c:v>14.8</c:v>
                </c:pt>
                <c:pt idx="52">
                  <c:v>16.23</c:v>
                </c:pt>
                <c:pt idx="53">
                  <c:v>13.8</c:v>
                </c:pt>
                <c:pt idx="54">
                  <c:v>12.5</c:v>
                </c:pt>
                <c:pt idx="56">
                  <c:v>15.69</c:v>
                </c:pt>
                <c:pt idx="57">
                  <c:v>16.62</c:v>
                </c:pt>
                <c:pt idx="58">
                  <c:v>16.68</c:v>
                </c:pt>
                <c:pt idx="59">
                  <c:v>16.05</c:v>
                </c:pt>
                <c:pt idx="70">
                  <c:v>15.69</c:v>
                </c:pt>
                <c:pt idx="71">
                  <c:v>15.41</c:v>
                </c:pt>
                <c:pt idx="72">
                  <c:v>16.079999999999998</c:v>
                </c:pt>
                <c:pt idx="73">
                  <c:v>15.35</c:v>
                </c:pt>
                <c:pt idx="76">
                  <c:v>16.079999999999998</c:v>
                </c:pt>
                <c:pt idx="77">
                  <c:v>15.35</c:v>
                </c:pt>
                <c:pt idx="79">
                  <c:v>17.600000000000001</c:v>
                </c:pt>
                <c:pt idx="80">
                  <c:v>17.670000000000002</c:v>
                </c:pt>
                <c:pt idx="81">
                  <c:v>18.850000000000001</c:v>
                </c:pt>
                <c:pt idx="82">
                  <c:v>17.88</c:v>
                </c:pt>
                <c:pt idx="84">
                  <c:v>17.600000000000001</c:v>
                </c:pt>
                <c:pt idx="85">
                  <c:v>17.670000000000002</c:v>
                </c:pt>
                <c:pt idx="86">
                  <c:v>16.25</c:v>
                </c:pt>
                <c:pt idx="87">
                  <c:v>18.13</c:v>
                </c:pt>
                <c:pt idx="88">
                  <c:v>17.82</c:v>
                </c:pt>
                <c:pt idx="89">
                  <c:v>17.739999999999998</c:v>
                </c:pt>
                <c:pt idx="90">
                  <c:v>17.59</c:v>
                </c:pt>
              </c:numCache>
            </c:numRef>
          </c:xVal>
          <c:yVal>
            <c:numRef>
              <c:f>Foglio2!$BH$233:$BH$329</c:f>
              <c:numCache>
                <c:formatCode>0.0</c:formatCode>
                <c:ptCount val="91"/>
                <c:pt idx="4">
                  <c:v>80</c:v>
                </c:pt>
                <c:pt idx="5">
                  <c:v>127</c:v>
                </c:pt>
                <c:pt idx="6">
                  <c:v>99</c:v>
                </c:pt>
                <c:pt idx="7">
                  <c:v>101</c:v>
                </c:pt>
                <c:pt idx="8">
                  <c:v>102</c:v>
                </c:pt>
                <c:pt idx="9">
                  <c:v>92</c:v>
                </c:pt>
                <c:pt idx="10">
                  <c:v>99</c:v>
                </c:pt>
                <c:pt idx="11">
                  <c:v>111</c:v>
                </c:pt>
                <c:pt idx="12">
                  <c:v>90</c:v>
                </c:pt>
                <c:pt idx="13">
                  <c:v>96</c:v>
                </c:pt>
                <c:pt idx="14">
                  <c:v>97</c:v>
                </c:pt>
                <c:pt idx="29">
                  <c:v>80</c:v>
                </c:pt>
                <c:pt idx="34">
                  <c:v>127</c:v>
                </c:pt>
                <c:pt idx="35">
                  <c:v>99</c:v>
                </c:pt>
                <c:pt idx="36">
                  <c:v>101</c:v>
                </c:pt>
                <c:pt idx="37">
                  <c:v>102</c:v>
                </c:pt>
                <c:pt idx="38">
                  <c:v>92</c:v>
                </c:pt>
                <c:pt idx="39">
                  <c:v>99</c:v>
                </c:pt>
                <c:pt idx="40">
                  <c:v>111</c:v>
                </c:pt>
                <c:pt idx="41">
                  <c:v>90</c:v>
                </c:pt>
                <c:pt idx="42">
                  <c:v>96</c:v>
                </c:pt>
                <c:pt idx="43">
                  <c:v>97</c:v>
                </c:pt>
                <c:pt idx="49">
                  <c:v>99</c:v>
                </c:pt>
                <c:pt idx="50">
                  <c:v>89</c:v>
                </c:pt>
                <c:pt idx="53">
                  <c:v>118</c:v>
                </c:pt>
                <c:pt idx="54">
                  <c:v>98</c:v>
                </c:pt>
                <c:pt idx="72">
                  <c:v>90</c:v>
                </c:pt>
                <c:pt idx="73">
                  <c:v>80</c:v>
                </c:pt>
                <c:pt idx="76" formatCode="0">
                  <c:v>90</c:v>
                </c:pt>
                <c:pt idx="77" formatCode="0">
                  <c:v>80</c:v>
                </c:pt>
                <c:pt idx="80">
                  <c:v>90.1</c:v>
                </c:pt>
                <c:pt idx="85">
                  <c:v>90.1</c:v>
                </c:pt>
                <c:pt idx="90">
                  <c:v>90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9390-49C2-947D-9E8C13145C8D}"/>
            </c:ext>
          </c:extLst>
        </c:ser>
        <c:ser>
          <c:idx val="5"/>
          <c:order val="5"/>
          <c:tx>
            <c:v>IAP (Cupaello;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8"/>
            <c:spPr>
              <a:solidFill>
                <a:srgbClr val="00B05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Foglio2!$M$206:$M$232</c:f>
              <c:numCache>
                <c:formatCode>0.00</c:formatCode>
                <c:ptCount val="27"/>
                <c:pt idx="0">
                  <c:v>14.1</c:v>
                </c:pt>
                <c:pt idx="2">
                  <c:v>15.84</c:v>
                </c:pt>
                <c:pt idx="3">
                  <c:v>15.9</c:v>
                </c:pt>
                <c:pt idx="4">
                  <c:v>14.97</c:v>
                </c:pt>
                <c:pt idx="5">
                  <c:v>14.98</c:v>
                </c:pt>
                <c:pt idx="6">
                  <c:v>14.91</c:v>
                </c:pt>
                <c:pt idx="7">
                  <c:v>14.68</c:v>
                </c:pt>
                <c:pt idx="8">
                  <c:v>13.96</c:v>
                </c:pt>
                <c:pt idx="9">
                  <c:v>15.99</c:v>
                </c:pt>
                <c:pt idx="10">
                  <c:v>15.43</c:v>
                </c:pt>
                <c:pt idx="11">
                  <c:v>13.6</c:v>
                </c:pt>
                <c:pt idx="12">
                  <c:v>14.6</c:v>
                </c:pt>
                <c:pt idx="13">
                  <c:v>11.13</c:v>
                </c:pt>
                <c:pt idx="15">
                  <c:v>15.4</c:v>
                </c:pt>
                <c:pt idx="16">
                  <c:v>14.1</c:v>
                </c:pt>
                <c:pt idx="18">
                  <c:v>15.26</c:v>
                </c:pt>
                <c:pt idx="19">
                  <c:v>14.67</c:v>
                </c:pt>
                <c:pt idx="20">
                  <c:v>15.42</c:v>
                </c:pt>
                <c:pt idx="21">
                  <c:v>15.31</c:v>
                </c:pt>
                <c:pt idx="24">
                  <c:v>16.149999999999999</c:v>
                </c:pt>
                <c:pt idx="25">
                  <c:v>15.2</c:v>
                </c:pt>
                <c:pt idx="26">
                  <c:v>15.26</c:v>
                </c:pt>
              </c:numCache>
            </c:numRef>
          </c:xVal>
          <c:yVal>
            <c:numRef>
              <c:f>Foglio2!$BH$206:$BH$232</c:f>
              <c:numCache>
                <c:formatCode>0.0</c:formatCode>
                <c:ptCount val="27"/>
                <c:pt idx="2" formatCode="General">
                  <c:v>120</c:v>
                </c:pt>
                <c:pt idx="3" formatCode="General">
                  <c:v>130</c:v>
                </c:pt>
                <c:pt idx="8">
                  <c:v>120</c:v>
                </c:pt>
                <c:pt idx="9">
                  <c:v>162</c:v>
                </c:pt>
                <c:pt idx="11">
                  <c:v>126</c:v>
                </c:pt>
                <c:pt idx="12">
                  <c:v>17</c:v>
                </c:pt>
                <c:pt idx="24" formatCode="General">
                  <c:v>140</c:v>
                </c:pt>
                <c:pt idx="25" formatCode="General">
                  <c:v>130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9390-49C2-947D-9E8C13145C8D}"/>
            </c:ext>
          </c:extLst>
        </c:ser>
        <c:ser>
          <c:idx val="6"/>
          <c:order val="6"/>
          <c:tx>
            <c:v>TA (this study)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10"/>
            <c:spPr>
              <a:solidFill>
                <a:srgbClr val="00206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Foglio2!$M$111:$M$118</c:f>
              <c:numCache>
                <c:formatCode>0.00</c:formatCode>
                <c:ptCount val="8"/>
                <c:pt idx="0">
                  <c:v>14.15</c:v>
                </c:pt>
                <c:pt idx="1">
                  <c:v>13.2</c:v>
                </c:pt>
                <c:pt idx="2">
                  <c:v>14.26</c:v>
                </c:pt>
                <c:pt idx="3">
                  <c:v>11.31</c:v>
                </c:pt>
                <c:pt idx="4">
                  <c:v>6.82</c:v>
                </c:pt>
                <c:pt idx="5">
                  <c:v>8.98</c:v>
                </c:pt>
                <c:pt idx="6">
                  <c:v>10.02</c:v>
                </c:pt>
                <c:pt idx="7">
                  <c:v>12.18</c:v>
                </c:pt>
              </c:numCache>
            </c:numRef>
          </c:xVal>
          <c:yVal>
            <c:numRef>
              <c:f>Foglio2!$BH$111:$BH$118</c:f>
              <c:numCache>
                <c:formatCode>General</c:formatCode>
                <c:ptCount val="8"/>
                <c:pt idx="0">
                  <c:v>120</c:v>
                </c:pt>
                <c:pt idx="1">
                  <c:v>100</c:v>
                </c:pt>
                <c:pt idx="2">
                  <c:v>100</c:v>
                </c:pt>
                <c:pt idx="3">
                  <c:v>90</c:v>
                </c:pt>
                <c:pt idx="4">
                  <c:v>80</c:v>
                </c:pt>
                <c:pt idx="5">
                  <c:v>80</c:v>
                </c:pt>
                <c:pt idx="6">
                  <c:v>90</c:v>
                </c:pt>
                <c:pt idx="7">
                  <c:v>100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9390-49C2-947D-9E8C13145C8D}"/>
            </c:ext>
          </c:extLst>
        </c:ser>
        <c:ser>
          <c:idx val="7"/>
          <c:order val="7"/>
          <c:tx>
            <c:v>APIP (this study)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10"/>
            <c:spPr>
              <a:solidFill>
                <a:srgbClr val="C0000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Foglio2!$M$200:$M$205</c:f>
              <c:numCache>
                <c:formatCode>0.00</c:formatCode>
                <c:ptCount val="6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Foglio2!$BH$200:$BH$205</c:f>
              <c:numCache>
                <c:formatCode>0</c:formatCode>
                <c:ptCount val="6"/>
                <c:pt idx="0">
                  <c:v>91.154021415467241</c:v>
                </c:pt>
                <c:pt idx="1">
                  <c:v>105.66870353106211</c:v>
                </c:pt>
                <c:pt idx="2">
                  <c:v>170</c:v>
                </c:pt>
                <c:pt idx="3">
                  <c:v>89.974285149427345</c:v>
                </c:pt>
                <c:pt idx="4">
                  <c:v>106.52749876716108</c:v>
                </c:pt>
                <c:pt idx="5">
                  <c:v>100.08269123811472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9390-49C2-947D-9E8C13145C8D}"/>
            </c:ext>
          </c:extLst>
        </c:ser>
        <c:ser>
          <c:idx val="8"/>
          <c:order val="8"/>
          <c:tx>
            <c:v>IAP (San Venanzo; this study)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rgbClr val="92D05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Foglio2!$M$330:$M$333</c:f>
              <c:numCache>
                <c:formatCode>0.00</c:formatCode>
                <c:ptCount val="4"/>
                <c:pt idx="0">
                  <c:v>15.74</c:v>
                </c:pt>
                <c:pt idx="1">
                  <c:v>4.72</c:v>
                </c:pt>
                <c:pt idx="2">
                  <c:v>16.97</c:v>
                </c:pt>
                <c:pt idx="3">
                  <c:v>6.85</c:v>
                </c:pt>
              </c:numCache>
            </c:numRef>
          </c:xVal>
          <c:yVal>
            <c:numRef>
              <c:f>Foglio2!$BH$330:$BH$333</c:f>
              <c:numCache>
                <c:formatCode>0</c:formatCode>
                <c:ptCount val="4"/>
                <c:pt idx="0">
                  <c:v>80</c:v>
                </c:pt>
                <c:pt idx="1">
                  <c:v>90</c:v>
                </c:pt>
                <c:pt idx="2">
                  <c:v>90</c:v>
                </c:pt>
                <c:pt idx="3">
                  <c:v>100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9390-49C2-947D-9E8C13145C8D}"/>
            </c:ext>
          </c:extLst>
        </c:ser>
        <c:ser>
          <c:idx val="9"/>
          <c:order val="9"/>
          <c:tx>
            <c:v>IAP (Cupaello; San Venanzo)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rgbClr val="00B05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Foglio2!$M$334:$M$336</c:f>
              <c:numCache>
                <c:formatCode>0.00</c:formatCode>
                <c:ptCount val="3"/>
                <c:pt idx="0">
                  <c:v>15.86</c:v>
                </c:pt>
                <c:pt idx="1">
                  <c:v>15.28</c:v>
                </c:pt>
                <c:pt idx="2">
                  <c:v>14.98</c:v>
                </c:pt>
              </c:numCache>
            </c:numRef>
          </c:xVal>
          <c:yVal>
            <c:numRef>
              <c:f>Foglio2!$BH$334:$BH$336</c:f>
              <c:numCache>
                <c:formatCode>General</c:formatCode>
                <c:ptCount val="3"/>
                <c:pt idx="0">
                  <c:v>180</c:v>
                </c:pt>
                <c:pt idx="1">
                  <c:v>130</c:v>
                </c:pt>
                <c:pt idx="2">
                  <c:v>110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9390-49C2-947D-9E8C13145C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5861599"/>
        <c:axId val="1125845759"/>
      </c:scatterChart>
      <c:valAx>
        <c:axId val="1125861599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/>
                  <a:t>CaO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GB" sz="1200"/>
                  <a:t>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45759"/>
        <c:crosses val="autoZero"/>
        <c:crossBetween val="midCat"/>
      </c:valAx>
      <c:valAx>
        <c:axId val="1125845759"/>
        <c:scaling>
          <c:orientation val="minMax"/>
          <c:max val="20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/>
                  <a:t>Zn (ppm)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61599"/>
        <c:crosses val="autoZero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66421181575604016"/>
          <c:y val="0.52415940905114133"/>
          <c:w val="0.28350574383136579"/>
          <c:h val="0.3840997064228738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4047928474960051E-2"/>
          <c:y val="3.4656584751102712E-2"/>
          <c:w val="0.87545986363355088"/>
          <c:h val="0.89225498514009005"/>
        </c:manualLayout>
      </c:layout>
      <c:scatterChart>
        <c:scatterStyle val="lineMarker"/>
        <c:varyColors val="0"/>
        <c:ser>
          <c:idx val="0"/>
          <c:order val="0"/>
          <c:tx>
            <c:v>VVP (literature)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chemeClr val="accent5">
                  <a:alpha val="60000"/>
                </a:scheme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Foglio2!$M$2:$M$57</c:f>
              <c:numCache>
                <c:formatCode>0.00</c:formatCode>
                <c:ptCount val="56"/>
                <c:pt idx="2">
                  <c:v>7.9</c:v>
                </c:pt>
                <c:pt idx="3">
                  <c:v>13.5</c:v>
                </c:pt>
                <c:pt idx="4">
                  <c:v>11.4</c:v>
                </c:pt>
                <c:pt idx="5">
                  <c:v>12.1</c:v>
                </c:pt>
                <c:pt idx="6">
                  <c:v>12.2</c:v>
                </c:pt>
                <c:pt idx="7">
                  <c:v>12.2</c:v>
                </c:pt>
                <c:pt idx="8">
                  <c:v>12.1</c:v>
                </c:pt>
                <c:pt idx="9">
                  <c:v>12</c:v>
                </c:pt>
                <c:pt idx="10">
                  <c:v>12</c:v>
                </c:pt>
                <c:pt idx="11">
                  <c:v>12.2</c:v>
                </c:pt>
                <c:pt idx="12">
                  <c:v>12.3</c:v>
                </c:pt>
                <c:pt idx="13">
                  <c:v>12.3</c:v>
                </c:pt>
                <c:pt idx="14">
                  <c:v>12.2</c:v>
                </c:pt>
                <c:pt idx="15">
                  <c:v>12.2</c:v>
                </c:pt>
                <c:pt idx="16">
                  <c:v>12.1</c:v>
                </c:pt>
                <c:pt idx="17">
                  <c:v>12.1</c:v>
                </c:pt>
                <c:pt idx="18">
                  <c:v>12.2</c:v>
                </c:pt>
                <c:pt idx="19">
                  <c:v>12.2</c:v>
                </c:pt>
                <c:pt idx="20">
                  <c:v>12.3</c:v>
                </c:pt>
                <c:pt idx="21">
                  <c:v>16.5</c:v>
                </c:pt>
                <c:pt idx="22">
                  <c:v>13.6</c:v>
                </c:pt>
                <c:pt idx="23">
                  <c:v>12.5</c:v>
                </c:pt>
                <c:pt idx="24">
                  <c:v>12</c:v>
                </c:pt>
                <c:pt idx="25">
                  <c:v>12.1</c:v>
                </c:pt>
                <c:pt idx="26">
                  <c:v>9.5</c:v>
                </c:pt>
                <c:pt idx="27">
                  <c:v>12.1</c:v>
                </c:pt>
                <c:pt idx="28">
                  <c:v>12</c:v>
                </c:pt>
                <c:pt idx="29">
                  <c:v>12.2</c:v>
                </c:pt>
                <c:pt idx="30">
                  <c:v>12.2</c:v>
                </c:pt>
                <c:pt idx="31">
                  <c:v>12.2</c:v>
                </c:pt>
                <c:pt idx="32">
                  <c:v>12.2</c:v>
                </c:pt>
                <c:pt idx="33">
                  <c:v>17.29</c:v>
                </c:pt>
                <c:pt idx="34">
                  <c:v>14.19</c:v>
                </c:pt>
                <c:pt idx="35">
                  <c:v>12.99</c:v>
                </c:pt>
                <c:pt idx="36">
                  <c:v>17.7</c:v>
                </c:pt>
                <c:pt idx="37">
                  <c:v>13.45</c:v>
                </c:pt>
                <c:pt idx="38">
                  <c:v>13.68</c:v>
                </c:pt>
                <c:pt idx="39">
                  <c:v>14.56</c:v>
                </c:pt>
                <c:pt idx="40">
                  <c:v>13.73</c:v>
                </c:pt>
                <c:pt idx="41">
                  <c:v>18.86</c:v>
                </c:pt>
                <c:pt idx="42">
                  <c:v>17.41</c:v>
                </c:pt>
                <c:pt idx="43">
                  <c:v>11.515700000000001</c:v>
                </c:pt>
                <c:pt idx="44">
                  <c:v>11.1447</c:v>
                </c:pt>
                <c:pt idx="45">
                  <c:v>11.326700000000001</c:v>
                </c:pt>
                <c:pt idx="46">
                  <c:v>11.003</c:v>
                </c:pt>
                <c:pt idx="47">
                  <c:v>10.9436</c:v>
                </c:pt>
                <c:pt idx="48">
                  <c:v>11.331</c:v>
                </c:pt>
                <c:pt idx="49">
                  <c:v>11.27</c:v>
                </c:pt>
                <c:pt idx="50">
                  <c:v>10.6241</c:v>
                </c:pt>
                <c:pt idx="52">
                  <c:v>8.6999999999999993</c:v>
                </c:pt>
                <c:pt idx="53">
                  <c:v>10.18</c:v>
                </c:pt>
                <c:pt idx="54">
                  <c:v>11.54</c:v>
                </c:pt>
              </c:numCache>
            </c:numRef>
          </c:xVal>
          <c:yVal>
            <c:numRef>
              <c:f>Foglio2!$BI$2:$BI$57</c:f>
              <c:numCache>
                <c:formatCode>0</c:formatCode>
                <c:ptCount val="56"/>
                <c:pt idx="2">
                  <c:v>25</c:v>
                </c:pt>
                <c:pt idx="3">
                  <c:v>15</c:v>
                </c:pt>
                <c:pt idx="4">
                  <c:v>33</c:v>
                </c:pt>
                <c:pt idx="5">
                  <c:v>34</c:v>
                </c:pt>
                <c:pt idx="6">
                  <c:v>46</c:v>
                </c:pt>
                <c:pt idx="7">
                  <c:v>51</c:v>
                </c:pt>
                <c:pt idx="8">
                  <c:v>54</c:v>
                </c:pt>
                <c:pt idx="9">
                  <c:v>50</c:v>
                </c:pt>
                <c:pt idx="10">
                  <c:v>54</c:v>
                </c:pt>
                <c:pt idx="11">
                  <c:v>51</c:v>
                </c:pt>
                <c:pt idx="12">
                  <c:v>51</c:v>
                </c:pt>
                <c:pt idx="13">
                  <c:v>45</c:v>
                </c:pt>
                <c:pt idx="14">
                  <c:v>52</c:v>
                </c:pt>
                <c:pt idx="15">
                  <c:v>35</c:v>
                </c:pt>
                <c:pt idx="16">
                  <c:v>46</c:v>
                </c:pt>
                <c:pt idx="17">
                  <c:v>52</c:v>
                </c:pt>
                <c:pt idx="18">
                  <c:v>42</c:v>
                </c:pt>
                <c:pt idx="19">
                  <c:v>42</c:v>
                </c:pt>
                <c:pt idx="20">
                  <c:v>40</c:v>
                </c:pt>
                <c:pt idx="21">
                  <c:v>29</c:v>
                </c:pt>
                <c:pt idx="22">
                  <c:v>27</c:v>
                </c:pt>
                <c:pt idx="23">
                  <c:v>42</c:v>
                </c:pt>
                <c:pt idx="24">
                  <c:v>43</c:v>
                </c:pt>
                <c:pt idx="25">
                  <c:v>39</c:v>
                </c:pt>
                <c:pt idx="26">
                  <c:v>33</c:v>
                </c:pt>
                <c:pt idx="27">
                  <c:v>39</c:v>
                </c:pt>
                <c:pt idx="28">
                  <c:v>40</c:v>
                </c:pt>
                <c:pt idx="31">
                  <c:v>42</c:v>
                </c:pt>
                <c:pt idx="32">
                  <c:v>42</c:v>
                </c:pt>
                <c:pt idx="33">
                  <c:v>56</c:v>
                </c:pt>
                <c:pt idx="34">
                  <c:v>47</c:v>
                </c:pt>
                <c:pt idx="40">
                  <c:v>82</c:v>
                </c:pt>
                <c:pt idx="41">
                  <c:v>54</c:v>
                </c:pt>
                <c:pt idx="42">
                  <c:v>40</c:v>
                </c:pt>
                <c:pt idx="43" formatCode="0.0">
                  <c:v>32.380546092610786</c:v>
                </c:pt>
                <c:pt idx="44" formatCode="0.0">
                  <c:v>31.704918334020061</c:v>
                </c:pt>
                <c:pt idx="45" formatCode="0.0">
                  <c:v>33.453203083993216</c:v>
                </c:pt>
                <c:pt idx="47" formatCode="0.0">
                  <c:v>33.437879999139973</c:v>
                </c:pt>
                <c:pt idx="48" formatCode="0.0">
                  <c:v>33.334745441693599</c:v>
                </c:pt>
                <c:pt idx="49" formatCode="0.0">
                  <c:v>32.812056132101063</c:v>
                </c:pt>
                <c:pt idx="50" formatCode="0.0">
                  <c:v>40.247569356033075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EE4-412B-8E04-A029C1D8F53E}"/>
            </c:ext>
          </c:extLst>
        </c:ser>
        <c:ser>
          <c:idx val="1"/>
          <c:order val="1"/>
          <c:tx>
            <c:v>TA (literature)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rgbClr val="00206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Foglio2!$M$58:$M$110</c:f>
              <c:numCache>
                <c:formatCode>0.00</c:formatCode>
                <c:ptCount val="53"/>
                <c:pt idx="0">
                  <c:v>15.76</c:v>
                </c:pt>
                <c:pt idx="1">
                  <c:v>15.02</c:v>
                </c:pt>
                <c:pt idx="2">
                  <c:v>16.559999999999999</c:v>
                </c:pt>
                <c:pt idx="3">
                  <c:v>15.63</c:v>
                </c:pt>
                <c:pt idx="4">
                  <c:v>8.43</c:v>
                </c:pt>
                <c:pt idx="5">
                  <c:v>9.8000000000000007</c:v>
                </c:pt>
                <c:pt idx="6">
                  <c:v>13.28</c:v>
                </c:pt>
                <c:pt idx="7">
                  <c:v>13.06</c:v>
                </c:pt>
                <c:pt idx="8">
                  <c:v>10.34</c:v>
                </c:pt>
                <c:pt idx="9">
                  <c:v>9.67</c:v>
                </c:pt>
                <c:pt idx="10">
                  <c:v>14.18</c:v>
                </c:pt>
                <c:pt idx="11">
                  <c:v>8.68</c:v>
                </c:pt>
                <c:pt idx="12">
                  <c:v>8.2899999999999991</c:v>
                </c:pt>
                <c:pt idx="13">
                  <c:v>7.36</c:v>
                </c:pt>
                <c:pt idx="14">
                  <c:v>9.19</c:v>
                </c:pt>
                <c:pt idx="15">
                  <c:v>9</c:v>
                </c:pt>
                <c:pt idx="16">
                  <c:v>10.09</c:v>
                </c:pt>
                <c:pt idx="17">
                  <c:v>10.99</c:v>
                </c:pt>
                <c:pt idx="18">
                  <c:v>14.58</c:v>
                </c:pt>
                <c:pt idx="19">
                  <c:v>16.45</c:v>
                </c:pt>
                <c:pt idx="20">
                  <c:v>9.57</c:v>
                </c:pt>
                <c:pt idx="21">
                  <c:v>11.2</c:v>
                </c:pt>
                <c:pt idx="22">
                  <c:v>6.52</c:v>
                </c:pt>
                <c:pt idx="23">
                  <c:v>12.24</c:v>
                </c:pt>
                <c:pt idx="24">
                  <c:v>10.09</c:v>
                </c:pt>
                <c:pt idx="25">
                  <c:v>16.98</c:v>
                </c:pt>
                <c:pt idx="26">
                  <c:v>16.54</c:v>
                </c:pt>
                <c:pt idx="27">
                  <c:v>15.64</c:v>
                </c:pt>
                <c:pt idx="28">
                  <c:v>15.22</c:v>
                </c:pt>
                <c:pt idx="29">
                  <c:v>10.4</c:v>
                </c:pt>
                <c:pt idx="30">
                  <c:v>13.98</c:v>
                </c:pt>
                <c:pt idx="31">
                  <c:v>11.03</c:v>
                </c:pt>
                <c:pt idx="39">
                  <c:v>14.28</c:v>
                </c:pt>
                <c:pt idx="40">
                  <c:v>9.7899999999999991</c:v>
                </c:pt>
                <c:pt idx="41">
                  <c:v>10.45</c:v>
                </c:pt>
                <c:pt idx="42">
                  <c:v>16.059999999999999</c:v>
                </c:pt>
                <c:pt idx="43">
                  <c:v>15.23</c:v>
                </c:pt>
                <c:pt idx="44">
                  <c:v>16</c:v>
                </c:pt>
                <c:pt idx="49">
                  <c:v>16.79</c:v>
                </c:pt>
              </c:numCache>
            </c:numRef>
          </c:xVal>
          <c:yVal>
            <c:numRef>
              <c:f>Foglio2!$BI$58:$BI$110</c:f>
              <c:numCache>
                <c:formatCode>0</c:formatCode>
                <c:ptCount val="53"/>
                <c:pt idx="0">
                  <c:v>16.96</c:v>
                </c:pt>
                <c:pt idx="1">
                  <c:v>21.77</c:v>
                </c:pt>
                <c:pt idx="2">
                  <c:v>18</c:v>
                </c:pt>
                <c:pt idx="3">
                  <c:v>19</c:v>
                </c:pt>
                <c:pt idx="4">
                  <c:v>16</c:v>
                </c:pt>
                <c:pt idx="5">
                  <c:v>13</c:v>
                </c:pt>
                <c:pt idx="6">
                  <c:v>22</c:v>
                </c:pt>
                <c:pt idx="7">
                  <c:v>18.38</c:v>
                </c:pt>
                <c:pt idx="8">
                  <c:v>15.64</c:v>
                </c:pt>
                <c:pt idx="9">
                  <c:v>14</c:v>
                </c:pt>
                <c:pt idx="10">
                  <c:v>22</c:v>
                </c:pt>
                <c:pt idx="11">
                  <c:v>15</c:v>
                </c:pt>
                <c:pt idx="12">
                  <c:v>8.4700000000000006</c:v>
                </c:pt>
                <c:pt idx="13">
                  <c:v>9.3800000000000008</c:v>
                </c:pt>
                <c:pt idx="15">
                  <c:v>12</c:v>
                </c:pt>
                <c:pt idx="16">
                  <c:v>12</c:v>
                </c:pt>
                <c:pt idx="17">
                  <c:v>13</c:v>
                </c:pt>
                <c:pt idx="18">
                  <c:v>17</c:v>
                </c:pt>
                <c:pt idx="19">
                  <c:v>16</c:v>
                </c:pt>
                <c:pt idx="20">
                  <c:v>10</c:v>
                </c:pt>
                <c:pt idx="21">
                  <c:v>12</c:v>
                </c:pt>
                <c:pt idx="22">
                  <c:v>6.9</c:v>
                </c:pt>
                <c:pt idx="23">
                  <c:v>14.5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EE4-412B-8E04-A029C1D8F53E}"/>
            </c:ext>
          </c:extLst>
        </c:ser>
        <c:ser>
          <c:idx val="2"/>
          <c:order val="2"/>
          <c:tx>
            <c:v>APIP (literature)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Foglio2!$M$160:$M$199</c:f>
              <c:numCache>
                <c:formatCode>General</c:formatCode>
                <c:ptCount val="40"/>
                <c:pt idx="0" formatCode="0.00">
                  <c:v>10.093170889582449</c:v>
                </c:pt>
                <c:pt idx="1">
                  <c:v>15.06</c:v>
                </c:pt>
                <c:pt idx="2">
                  <c:v>11.36</c:v>
                </c:pt>
                <c:pt idx="3">
                  <c:v>16.2</c:v>
                </c:pt>
                <c:pt idx="4">
                  <c:v>11.02</c:v>
                </c:pt>
                <c:pt idx="5">
                  <c:v>17.79</c:v>
                </c:pt>
                <c:pt idx="6" formatCode="0.00">
                  <c:v>10.257903559175</c:v>
                </c:pt>
                <c:pt idx="7" formatCode="0.00">
                  <c:v>10.61</c:v>
                </c:pt>
                <c:pt idx="8" formatCode="0.00">
                  <c:v>12.59236904545393</c:v>
                </c:pt>
                <c:pt idx="9" formatCode="0.00">
                  <c:v>10.5749216120375</c:v>
                </c:pt>
                <c:pt idx="10" formatCode="0.00">
                  <c:v>11.011346001425</c:v>
                </c:pt>
                <c:pt idx="11" formatCode="0.00">
                  <c:v>7.17</c:v>
                </c:pt>
                <c:pt idx="12" formatCode="0.00">
                  <c:v>11.4</c:v>
                </c:pt>
                <c:pt idx="13" formatCode="0.00">
                  <c:v>7.17</c:v>
                </c:pt>
                <c:pt idx="14" formatCode="0.00">
                  <c:v>21.4</c:v>
                </c:pt>
                <c:pt idx="15" formatCode="0.00">
                  <c:v>16.149999999999999</c:v>
                </c:pt>
                <c:pt idx="16" formatCode="0.00">
                  <c:v>3.42</c:v>
                </c:pt>
                <c:pt idx="17" formatCode="0.00">
                  <c:v>19.899999999999999</c:v>
                </c:pt>
                <c:pt idx="18" formatCode="0.00">
                  <c:v>15.7</c:v>
                </c:pt>
                <c:pt idx="19" formatCode="0.00">
                  <c:v>7.34</c:v>
                </c:pt>
                <c:pt idx="20" formatCode="0.00">
                  <c:v>6.32</c:v>
                </c:pt>
                <c:pt idx="21" formatCode="0.00">
                  <c:v>7.19</c:v>
                </c:pt>
                <c:pt idx="22" formatCode="0.00">
                  <c:v>8.1999999999999993</c:v>
                </c:pt>
                <c:pt idx="23" formatCode="0.00">
                  <c:v>7.65</c:v>
                </c:pt>
                <c:pt idx="24" formatCode="0.00">
                  <c:v>12.2</c:v>
                </c:pt>
                <c:pt idx="25" formatCode="0.00">
                  <c:v>14.3</c:v>
                </c:pt>
                <c:pt idx="26" formatCode="0.00">
                  <c:v>10.85</c:v>
                </c:pt>
                <c:pt idx="27" formatCode="0.00">
                  <c:v>4.45</c:v>
                </c:pt>
                <c:pt idx="28" formatCode="0.00">
                  <c:v>5.97</c:v>
                </c:pt>
                <c:pt idx="29" formatCode="0.00">
                  <c:v>6.63</c:v>
                </c:pt>
                <c:pt idx="30" formatCode="0.00">
                  <c:v>5.23</c:v>
                </c:pt>
                <c:pt idx="31" formatCode="0.00">
                  <c:v>9.17</c:v>
                </c:pt>
                <c:pt idx="32" formatCode="0.00">
                  <c:v>11.95</c:v>
                </c:pt>
                <c:pt idx="33" formatCode="0.00">
                  <c:v>9.26</c:v>
                </c:pt>
                <c:pt idx="34" formatCode="0.00">
                  <c:v>8.42</c:v>
                </c:pt>
                <c:pt idx="35" formatCode="0.00">
                  <c:v>7.59</c:v>
                </c:pt>
                <c:pt idx="36" formatCode="0.00">
                  <c:v>7.24</c:v>
                </c:pt>
                <c:pt idx="37" formatCode="0.00">
                  <c:v>6.58</c:v>
                </c:pt>
                <c:pt idx="38" formatCode="0.00">
                  <c:v>14.9</c:v>
                </c:pt>
                <c:pt idx="39" formatCode="0.00">
                  <c:v>12.4</c:v>
                </c:pt>
              </c:numCache>
            </c:numRef>
          </c:xVal>
          <c:yVal>
            <c:numRef>
              <c:f>Foglio2!$BI$160:$BI$199</c:f>
              <c:numCache>
                <c:formatCode>General</c:formatCode>
                <c:ptCount val="40"/>
                <c:pt idx="0" formatCode="0">
                  <c:v>35.068660381885742</c:v>
                </c:pt>
                <c:pt idx="1">
                  <c:v>35.700000000000003</c:v>
                </c:pt>
                <c:pt idx="2">
                  <c:v>29.7</c:v>
                </c:pt>
                <c:pt idx="3">
                  <c:v>34.700000000000003</c:v>
                </c:pt>
                <c:pt idx="4">
                  <c:v>27.3</c:v>
                </c:pt>
                <c:pt idx="5">
                  <c:v>38.1</c:v>
                </c:pt>
                <c:pt idx="6" formatCode="0">
                  <c:v>22</c:v>
                </c:pt>
                <c:pt idx="7" formatCode="0">
                  <c:v>33.975075287289755</c:v>
                </c:pt>
                <c:pt idx="8" formatCode="0">
                  <c:v>22.11663978432118</c:v>
                </c:pt>
                <c:pt idx="9" formatCode="0">
                  <c:v>37.356826662212185</c:v>
                </c:pt>
                <c:pt idx="10" formatCode="0">
                  <c:v>31.676474804557664</c:v>
                </c:pt>
                <c:pt idx="11" formatCode="0">
                  <c:v>29.2</c:v>
                </c:pt>
                <c:pt idx="12" formatCode="0">
                  <c:v>28.8</c:v>
                </c:pt>
                <c:pt idx="13" formatCode="0">
                  <c:v>27.6</c:v>
                </c:pt>
                <c:pt idx="14" formatCode="0">
                  <c:v>30.7</c:v>
                </c:pt>
                <c:pt idx="15" formatCode="0">
                  <c:v>29.8</c:v>
                </c:pt>
                <c:pt idx="16" formatCode="0">
                  <c:v>30.5</c:v>
                </c:pt>
                <c:pt idx="17" formatCode="0">
                  <c:v>31.7</c:v>
                </c:pt>
                <c:pt idx="18" formatCode="0">
                  <c:v>29.1</c:v>
                </c:pt>
                <c:pt idx="19" formatCode="0">
                  <c:v>28.5</c:v>
                </c:pt>
                <c:pt idx="20" formatCode="0">
                  <c:v>26.3</c:v>
                </c:pt>
                <c:pt idx="21" formatCode="0">
                  <c:v>27.1</c:v>
                </c:pt>
                <c:pt idx="22" formatCode="0">
                  <c:v>28.1</c:v>
                </c:pt>
                <c:pt idx="23" formatCode="0">
                  <c:v>29.5</c:v>
                </c:pt>
                <c:pt idx="24" formatCode="0">
                  <c:v>25.4</c:v>
                </c:pt>
                <c:pt idx="25" formatCode="0">
                  <c:v>21.1</c:v>
                </c:pt>
                <c:pt idx="26" formatCode="0">
                  <c:v>19.899999999999999</c:v>
                </c:pt>
                <c:pt idx="27" formatCode="0">
                  <c:v>29.1</c:v>
                </c:pt>
                <c:pt idx="28" formatCode="0">
                  <c:v>23.5</c:v>
                </c:pt>
                <c:pt idx="29" formatCode="0">
                  <c:v>29.4</c:v>
                </c:pt>
                <c:pt idx="30" formatCode="0">
                  <c:v>29</c:v>
                </c:pt>
                <c:pt idx="31" formatCode="0">
                  <c:v>21.4</c:v>
                </c:pt>
                <c:pt idx="32" formatCode="0">
                  <c:v>22.6</c:v>
                </c:pt>
                <c:pt idx="33" formatCode="0">
                  <c:v>25.5</c:v>
                </c:pt>
                <c:pt idx="34" formatCode="0">
                  <c:v>21.9</c:v>
                </c:pt>
                <c:pt idx="35" formatCode="0">
                  <c:v>12.6</c:v>
                </c:pt>
                <c:pt idx="36" formatCode="0">
                  <c:v>27.7</c:v>
                </c:pt>
                <c:pt idx="37" formatCode="0">
                  <c:v>18.600000000000001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EE4-412B-8E04-A029C1D8F53E}"/>
            </c:ext>
          </c:extLst>
        </c:ser>
        <c:ser>
          <c:idx val="3"/>
          <c:order val="3"/>
          <c:tx>
            <c:v>GAP (literature)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FFC00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Foglio2!$M$119:$M$159</c:f>
              <c:numCache>
                <c:formatCode>0.00</c:formatCode>
                <c:ptCount val="41"/>
                <c:pt idx="0">
                  <c:v>11.28</c:v>
                </c:pt>
                <c:pt idx="1">
                  <c:v>13.19</c:v>
                </c:pt>
                <c:pt idx="2">
                  <c:v>13.16</c:v>
                </c:pt>
                <c:pt idx="3">
                  <c:v>15.43</c:v>
                </c:pt>
                <c:pt idx="4">
                  <c:v>13.39</c:v>
                </c:pt>
                <c:pt idx="5">
                  <c:v>13.55</c:v>
                </c:pt>
                <c:pt idx="6">
                  <c:v>10.130000000000001</c:v>
                </c:pt>
                <c:pt idx="7">
                  <c:v>14.01</c:v>
                </c:pt>
                <c:pt idx="8">
                  <c:v>13.91</c:v>
                </c:pt>
                <c:pt idx="9">
                  <c:v>13.63</c:v>
                </c:pt>
                <c:pt idx="10">
                  <c:v>13.88</c:v>
                </c:pt>
                <c:pt idx="11">
                  <c:v>14.05</c:v>
                </c:pt>
                <c:pt idx="12">
                  <c:v>12.03</c:v>
                </c:pt>
                <c:pt idx="13">
                  <c:v>15.02</c:v>
                </c:pt>
                <c:pt idx="14">
                  <c:v>11.11</c:v>
                </c:pt>
                <c:pt idx="15" formatCode="General">
                  <c:v>14.82</c:v>
                </c:pt>
                <c:pt idx="16" formatCode="General">
                  <c:v>13.1</c:v>
                </c:pt>
                <c:pt idx="17" formatCode="General">
                  <c:v>13.27</c:v>
                </c:pt>
                <c:pt idx="18" formatCode="General">
                  <c:v>13.45</c:v>
                </c:pt>
                <c:pt idx="19" formatCode="General">
                  <c:v>15.53</c:v>
                </c:pt>
                <c:pt idx="20" formatCode="General">
                  <c:v>13.02</c:v>
                </c:pt>
                <c:pt idx="21" formatCode="General">
                  <c:v>14.05</c:v>
                </c:pt>
                <c:pt idx="22" formatCode="General">
                  <c:v>13.73</c:v>
                </c:pt>
                <c:pt idx="23" formatCode="General">
                  <c:v>15.32</c:v>
                </c:pt>
                <c:pt idx="24" formatCode="General">
                  <c:v>13.86</c:v>
                </c:pt>
                <c:pt idx="25" formatCode="General">
                  <c:v>12.44</c:v>
                </c:pt>
                <c:pt idx="26" formatCode="General">
                  <c:v>14.09</c:v>
                </c:pt>
                <c:pt idx="27" formatCode="General">
                  <c:v>14.13</c:v>
                </c:pt>
                <c:pt idx="28" formatCode="General">
                  <c:v>13.17</c:v>
                </c:pt>
                <c:pt idx="29" formatCode="General">
                  <c:v>13.64</c:v>
                </c:pt>
                <c:pt idx="30" formatCode="General">
                  <c:v>11.81</c:v>
                </c:pt>
                <c:pt idx="31" formatCode="General">
                  <c:v>13.89</c:v>
                </c:pt>
                <c:pt idx="32" formatCode="General">
                  <c:v>12.64</c:v>
                </c:pt>
                <c:pt idx="33" formatCode="General">
                  <c:v>11.05</c:v>
                </c:pt>
                <c:pt idx="34" formatCode="General">
                  <c:v>12.19</c:v>
                </c:pt>
                <c:pt idx="35" formatCode="General">
                  <c:v>13.6</c:v>
                </c:pt>
                <c:pt idx="36" formatCode="General">
                  <c:v>11.27</c:v>
                </c:pt>
                <c:pt idx="37" formatCode="General">
                  <c:v>14.02</c:v>
                </c:pt>
                <c:pt idx="38" formatCode="General">
                  <c:v>15.58</c:v>
                </c:pt>
                <c:pt idx="39" formatCode="General">
                  <c:v>10.99</c:v>
                </c:pt>
                <c:pt idx="40">
                  <c:v>12.92</c:v>
                </c:pt>
              </c:numCache>
            </c:numRef>
          </c:xVal>
          <c:yVal>
            <c:numRef>
              <c:f>Foglio2!$BI$119:$BI$159</c:f>
              <c:numCache>
                <c:formatCode>General</c:formatCode>
                <c:ptCount val="41"/>
                <c:pt idx="0">
                  <c:v>23</c:v>
                </c:pt>
                <c:pt idx="1">
                  <c:v>29</c:v>
                </c:pt>
                <c:pt idx="2">
                  <c:v>31</c:v>
                </c:pt>
                <c:pt idx="3">
                  <c:v>24</c:v>
                </c:pt>
                <c:pt idx="4">
                  <c:v>17</c:v>
                </c:pt>
                <c:pt idx="5">
                  <c:v>27</c:v>
                </c:pt>
                <c:pt idx="6">
                  <c:v>48</c:v>
                </c:pt>
                <c:pt idx="7">
                  <c:v>18</c:v>
                </c:pt>
                <c:pt idx="8">
                  <c:v>27</c:v>
                </c:pt>
                <c:pt idx="9">
                  <c:v>27</c:v>
                </c:pt>
                <c:pt idx="10">
                  <c:v>28</c:v>
                </c:pt>
                <c:pt idx="11">
                  <c:v>24</c:v>
                </c:pt>
                <c:pt idx="12">
                  <c:v>36</c:v>
                </c:pt>
                <c:pt idx="13">
                  <c:v>56</c:v>
                </c:pt>
                <c:pt idx="14">
                  <c:v>21</c:v>
                </c:pt>
                <c:pt idx="15">
                  <c:v>16.100000000000001</c:v>
                </c:pt>
                <c:pt idx="16">
                  <c:v>22.8</c:v>
                </c:pt>
                <c:pt idx="17">
                  <c:v>25.3</c:v>
                </c:pt>
                <c:pt idx="18">
                  <c:v>17</c:v>
                </c:pt>
                <c:pt idx="19">
                  <c:v>17.2</c:v>
                </c:pt>
                <c:pt idx="20">
                  <c:v>28.5</c:v>
                </c:pt>
                <c:pt idx="21">
                  <c:v>23.5</c:v>
                </c:pt>
                <c:pt idx="22">
                  <c:v>17.3</c:v>
                </c:pt>
                <c:pt idx="23">
                  <c:v>18.600000000000001</c:v>
                </c:pt>
                <c:pt idx="24">
                  <c:v>27.8</c:v>
                </c:pt>
                <c:pt idx="25">
                  <c:v>32.4</c:v>
                </c:pt>
                <c:pt idx="26">
                  <c:v>34.1</c:v>
                </c:pt>
                <c:pt idx="27">
                  <c:v>34.4</c:v>
                </c:pt>
                <c:pt idx="28">
                  <c:v>30.9</c:v>
                </c:pt>
                <c:pt idx="29">
                  <c:v>35</c:v>
                </c:pt>
                <c:pt idx="30">
                  <c:v>15.2</c:v>
                </c:pt>
                <c:pt idx="31">
                  <c:v>27.9</c:v>
                </c:pt>
                <c:pt idx="32">
                  <c:v>19.2</c:v>
                </c:pt>
                <c:pt idx="33">
                  <c:v>28.6</c:v>
                </c:pt>
                <c:pt idx="34">
                  <c:v>18.600000000000001</c:v>
                </c:pt>
                <c:pt idx="35">
                  <c:v>43.7</c:v>
                </c:pt>
                <c:pt idx="36">
                  <c:v>25.7</c:v>
                </c:pt>
                <c:pt idx="37">
                  <c:v>20.2</c:v>
                </c:pt>
                <c:pt idx="38">
                  <c:v>21</c:v>
                </c:pt>
                <c:pt idx="39">
                  <c:v>29.1</c:v>
                </c:pt>
                <c:pt idx="40">
                  <c:v>23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EE4-412B-8E04-A029C1D8F53E}"/>
            </c:ext>
          </c:extLst>
        </c:ser>
        <c:ser>
          <c:idx val="4"/>
          <c:order val="4"/>
          <c:tx>
            <c:v>IAP (San Venanzo;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8"/>
            <c:spPr>
              <a:solidFill>
                <a:srgbClr val="92D05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Foglio2!$M$233:$M$329</c:f>
              <c:numCache>
                <c:formatCode>0.00</c:formatCode>
                <c:ptCount val="91"/>
                <c:pt idx="0">
                  <c:v>15.5</c:v>
                </c:pt>
                <c:pt idx="1">
                  <c:v>15.67</c:v>
                </c:pt>
                <c:pt idx="2">
                  <c:v>15.21</c:v>
                </c:pt>
                <c:pt idx="4">
                  <c:v>15.11</c:v>
                </c:pt>
                <c:pt idx="5">
                  <c:v>2.5</c:v>
                </c:pt>
                <c:pt idx="6">
                  <c:v>4.7</c:v>
                </c:pt>
                <c:pt idx="7">
                  <c:v>7.5</c:v>
                </c:pt>
                <c:pt idx="8">
                  <c:v>5.0999999999999996</c:v>
                </c:pt>
                <c:pt idx="9">
                  <c:v>10.4</c:v>
                </c:pt>
                <c:pt idx="10">
                  <c:v>5.5</c:v>
                </c:pt>
                <c:pt idx="11">
                  <c:v>5.6</c:v>
                </c:pt>
                <c:pt idx="12">
                  <c:v>13.6</c:v>
                </c:pt>
                <c:pt idx="13">
                  <c:v>8.4</c:v>
                </c:pt>
                <c:pt idx="14">
                  <c:v>9.8000000000000007</c:v>
                </c:pt>
                <c:pt idx="16">
                  <c:v>12.8</c:v>
                </c:pt>
                <c:pt idx="18">
                  <c:v>14.8</c:v>
                </c:pt>
                <c:pt idx="19">
                  <c:v>16.23</c:v>
                </c:pt>
                <c:pt idx="21">
                  <c:v>15.69</c:v>
                </c:pt>
                <c:pt idx="22">
                  <c:v>16.62</c:v>
                </c:pt>
                <c:pt idx="23">
                  <c:v>16.68</c:v>
                </c:pt>
                <c:pt idx="24">
                  <c:v>16.05</c:v>
                </c:pt>
                <c:pt idx="25">
                  <c:v>15.5</c:v>
                </c:pt>
                <c:pt idx="26">
                  <c:v>15.67</c:v>
                </c:pt>
                <c:pt idx="27">
                  <c:v>15.21</c:v>
                </c:pt>
                <c:pt idx="29">
                  <c:v>15.11</c:v>
                </c:pt>
                <c:pt idx="30">
                  <c:v>15.73</c:v>
                </c:pt>
                <c:pt idx="31">
                  <c:v>15.61</c:v>
                </c:pt>
                <c:pt idx="32">
                  <c:v>15.62</c:v>
                </c:pt>
                <c:pt idx="33">
                  <c:v>15.64</c:v>
                </c:pt>
                <c:pt idx="34">
                  <c:v>2.5</c:v>
                </c:pt>
                <c:pt idx="35">
                  <c:v>4.7</c:v>
                </c:pt>
                <c:pt idx="36">
                  <c:v>7.5</c:v>
                </c:pt>
                <c:pt idx="37">
                  <c:v>5.0999999999999996</c:v>
                </c:pt>
                <c:pt idx="38">
                  <c:v>10.4</c:v>
                </c:pt>
                <c:pt idx="39">
                  <c:v>5.5</c:v>
                </c:pt>
                <c:pt idx="40">
                  <c:v>5.6</c:v>
                </c:pt>
                <c:pt idx="41">
                  <c:v>13.6</c:v>
                </c:pt>
                <c:pt idx="42">
                  <c:v>8.4</c:v>
                </c:pt>
                <c:pt idx="43">
                  <c:v>9.8000000000000007</c:v>
                </c:pt>
                <c:pt idx="44">
                  <c:v>15.2</c:v>
                </c:pt>
                <c:pt idx="45">
                  <c:v>15.8</c:v>
                </c:pt>
                <c:pt idx="47">
                  <c:v>12.8</c:v>
                </c:pt>
                <c:pt idx="49">
                  <c:v>18.2</c:v>
                </c:pt>
                <c:pt idx="50">
                  <c:v>20.100000000000001</c:v>
                </c:pt>
                <c:pt idx="51">
                  <c:v>14.8</c:v>
                </c:pt>
                <c:pt idx="52">
                  <c:v>16.23</c:v>
                </c:pt>
                <c:pt idx="53">
                  <c:v>13.8</c:v>
                </c:pt>
                <c:pt idx="54">
                  <c:v>12.5</c:v>
                </c:pt>
                <c:pt idx="56">
                  <c:v>15.69</c:v>
                </c:pt>
                <c:pt idx="57">
                  <c:v>16.62</c:v>
                </c:pt>
                <c:pt idx="58">
                  <c:v>16.68</c:v>
                </c:pt>
                <c:pt idx="59">
                  <c:v>16.05</c:v>
                </c:pt>
                <c:pt idx="70">
                  <c:v>15.69</c:v>
                </c:pt>
                <c:pt idx="71">
                  <c:v>15.41</c:v>
                </c:pt>
                <c:pt idx="72">
                  <c:v>16.079999999999998</c:v>
                </c:pt>
                <c:pt idx="73">
                  <c:v>15.35</c:v>
                </c:pt>
                <c:pt idx="76">
                  <c:v>16.079999999999998</c:v>
                </c:pt>
                <c:pt idx="77">
                  <c:v>15.35</c:v>
                </c:pt>
                <c:pt idx="79">
                  <c:v>17.600000000000001</c:v>
                </c:pt>
                <c:pt idx="80">
                  <c:v>17.670000000000002</c:v>
                </c:pt>
                <c:pt idx="81">
                  <c:v>18.850000000000001</c:v>
                </c:pt>
                <c:pt idx="82">
                  <c:v>17.88</c:v>
                </c:pt>
                <c:pt idx="84">
                  <c:v>17.600000000000001</c:v>
                </c:pt>
                <c:pt idx="85">
                  <c:v>17.670000000000002</c:v>
                </c:pt>
                <c:pt idx="86">
                  <c:v>16.25</c:v>
                </c:pt>
                <c:pt idx="87">
                  <c:v>18.13</c:v>
                </c:pt>
                <c:pt idx="88">
                  <c:v>17.82</c:v>
                </c:pt>
                <c:pt idx="89">
                  <c:v>17.739999999999998</c:v>
                </c:pt>
                <c:pt idx="90">
                  <c:v>17.59</c:v>
                </c:pt>
              </c:numCache>
            </c:numRef>
          </c:xVal>
          <c:yVal>
            <c:numRef>
              <c:f>Foglio2!$BI$233:$BI$329</c:f>
              <c:numCache>
                <c:formatCode>General</c:formatCode>
                <c:ptCount val="91"/>
                <c:pt idx="0">
                  <c:v>35</c:v>
                </c:pt>
                <c:pt idx="1">
                  <c:v>41</c:v>
                </c:pt>
                <c:pt idx="2">
                  <c:v>27</c:v>
                </c:pt>
                <c:pt idx="4">
                  <c:v>29.3</c:v>
                </c:pt>
                <c:pt idx="5">
                  <c:v>60</c:v>
                </c:pt>
                <c:pt idx="6">
                  <c:v>42</c:v>
                </c:pt>
                <c:pt idx="7">
                  <c:v>42</c:v>
                </c:pt>
                <c:pt idx="8">
                  <c:v>40</c:v>
                </c:pt>
                <c:pt idx="9">
                  <c:v>38</c:v>
                </c:pt>
                <c:pt idx="10">
                  <c:v>40</c:v>
                </c:pt>
                <c:pt idx="11">
                  <c:v>55</c:v>
                </c:pt>
                <c:pt idx="12">
                  <c:v>34</c:v>
                </c:pt>
                <c:pt idx="13">
                  <c:v>48</c:v>
                </c:pt>
                <c:pt idx="14">
                  <c:v>41</c:v>
                </c:pt>
                <c:pt idx="16">
                  <c:v>35</c:v>
                </c:pt>
                <c:pt idx="18">
                  <c:v>36</c:v>
                </c:pt>
                <c:pt idx="25">
                  <c:v>35</c:v>
                </c:pt>
                <c:pt idx="26">
                  <c:v>41</c:v>
                </c:pt>
                <c:pt idx="27">
                  <c:v>27</c:v>
                </c:pt>
                <c:pt idx="29">
                  <c:v>29.3</c:v>
                </c:pt>
                <c:pt idx="30">
                  <c:v>37</c:v>
                </c:pt>
                <c:pt idx="31">
                  <c:v>39</c:v>
                </c:pt>
                <c:pt idx="32">
                  <c:v>39</c:v>
                </c:pt>
                <c:pt idx="33">
                  <c:v>41</c:v>
                </c:pt>
                <c:pt idx="34">
                  <c:v>60</c:v>
                </c:pt>
                <c:pt idx="35">
                  <c:v>42</c:v>
                </c:pt>
                <c:pt idx="36">
                  <c:v>42</c:v>
                </c:pt>
                <c:pt idx="37">
                  <c:v>40</c:v>
                </c:pt>
                <c:pt idx="38">
                  <c:v>38</c:v>
                </c:pt>
                <c:pt idx="39">
                  <c:v>40</c:v>
                </c:pt>
                <c:pt idx="40">
                  <c:v>55</c:v>
                </c:pt>
                <c:pt idx="41">
                  <c:v>34</c:v>
                </c:pt>
                <c:pt idx="42">
                  <c:v>48</c:v>
                </c:pt>
                <c:pt idx="43">
                  <c:v>41</c:v>
                </c:pt>
                <c:pt idx="44">
                  <c:v>29</c:v>
                </c:pt>
                <c:pt idx="47">
                  <c:v>35</c:v>
                </c:pt>
                <c:pt idx="49">
                  <c:v>22</c:v>
                </c:pt>
                <c:pt idx="50">
                  <c:v>15</c:v>
                </c:pt>
                <c:pt idx="51">
                  <c:v>36</c:v>
                </c:pt>
                <c:pt idx="53">
                  <c:v>24</c:v>
                </c:pt>
                <c:pt idx="54">
                  <c:v>23</c:v>
                </c:pt>
                <c:pt idx="72">
                  <c:v>30</c:v>
                </c:pt>
                <c:pt idx="73">
                  <c:v>30</c:v>
                </c:pt>
                <c:pt idx="76">
                  <c:v>30</c:v>
                </c:pt>
                <c:pt idx="77">
                  <c:v>30</c:v>
                </c:pt>
                <c:pt idx="79">
                  <c:v>111</c:v>
                </c:pt>
                <c:pt idx="80">
                  <c:v>101.8</c:v>
                </c:pt>
                <c:pt idx="81">
                  <c:v>95</c:v>
                </c:pt>
                <c:pt idx="82">
                  <c:v>65</c:v>
                </c:pt>
                <c:pt idx="84">
                  <c:v>111</c:v>
                </c:pt>
                <c:pt idx="85">
                  <c:v>101.8</c:v>
                </c:pt>
                <c:pt idx="90">
                  <c:v>80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4EE4-412B-8E04-A029C1D8F53E}"/>
            </c:ext>
          </c:extLst>
        </c:ser>
        <c:ser>
          <c:idx val="5"/>
          <c:order val="5"/>
          <c:tx>
            <c:v>IAP (Cupaello;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8"/>
            <c:spPr>
              <a:solidFill>
                <a:srgbClr val="00B05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Foglio2!$M$206:$M$232</c:f>
              <c:numCache>
                <c:formatCode>0.00</c:formatCode>
                <c:ptCount val="27"/>
                <c:pt idx="0">
                  <c:v>14.1</c:v>
                </c:pt>
                <c:pt idx="2">
                  <c:v>15.84</c:v>
                </c:pt>
                <c:pt idx="3">
                  <c:v>15.9</c:v>
                </c:pt>
                <c:pt idx="4">
                  <c:v>14.97</c:v>
                </c:pt>
                <c:pt idx="5">
                  <c:v>14.98</c:v>
                </c:pt>
                <c:pt idx="6">
                  <c:v>14.91</c:v>
                </c:pt>
                <c:pt idx="7">
                  <c:v>14.68</c:v>
                </c:pt>
                <c:pt idx="8">
                  <c:v>13.96</c:v>
                </c:pt>
                <c:pt idx="9">
                  <c:v>15.99</c:v>
                </c:pt>
                <c:pt idx="10">
                  <c:v>15.43</c:v>
                </c:pt>
                <c:pt idx="11">
                  <c:v>13.6</c:v>
                </c:pt>
                <c:pt idx="12">
                  <c:v>14.6</c:v>
                </c:pt>
                <c:pt idx="13">
                  <c:v>11.13</c:v>
                </c:pt>
                <c:pt idx="15">
                  <c:v>15.4</c:v>
                </c:pt>
                <c:pt idx="16">
                  <c:v>14.1</c:v>
                </c:pt>
                <c:pt idx="18">
                  <c:v>15.26</c:v>
                </c:pt>
                <c:pt idx="19">
                  <c:v>14.67</c:v>
                </c:pt>
                <c:pt idx="20">
                  <c:v>15.42</c:v>
                </c:pt>
                <c:pt idx="21">
                  <c:v>15.31</c:v>
                </c:pt>
                <c:pt idx="24">
                  <c:v>16.149999999999999</c:v>
                </c:pt>
                <c:pt idx="25">
                  <c:v>15.2</c:v>
                </c:pt>
                <c:pt idx="26">
                  <c:v>15.26</c:v>
                </c:pt>
              </c:numCache>
            </c:numRef>
          </c:xVal>
          <c:yVal>
            <c:numRef>
              <c:f>Foglio2!$BI$206:$BI$232</c:f>
              <c:numCache>
                <c:formatCode>General</c:formatCode>
                <c:ptCount val="27"/>
                <c:pt idx="0">
                  <c:v>44</c:v>
                </c:pt>
                <c:pt idx="2">
                  <c:v>45</c:v>
                </c:pt>
                <c:pt idx="3">
                  <c:v>49</c:v>
                </c:pt>
                <c:pt idx="4">
                  <c:v>59</c:v>
                </c:pt>
                <c:pt idx="5">
                  <c:v>60</c:v>
                </c:pt>
                <c:pt idx="6">
                  <c:v>59</c:v>
                </c:pt>
                <c:pt idx="7">
                  <c:v>44</c:v>
                </c:pt>
                <c:pt idx="8">
                  <c:v>52.6</c:v>
                </c:pt>
                <c:pt idx="11">
                  <c:v>46</c:v>
                </c:pt>
                <c:pt idx="12">
                  <c:v>52</c:v>
                </c:pt>
                <c:pt idx="13">
                  <c:v>41</c:v>
                </c:pt>
                <c:pt idx="16">
                  <c:v>44</c:v>
                </c:pt>
                <c:pt idx="24">
                  <c:v>47</c:v>
                </c:pt>
                <c:pt idx="25">
                  <c:v>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4EE4-412B-8E04-A029C1D8F53E}"/>
            </c:ext>
          </c:extLst>
        </c:ser>
        <c:ser>
          <c:idx val="6"/>
          <c:order val="6"/>
          <c:tx>
            <c:v>TA (this study)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10"/>
            <c:spPr>
              <a:solidFill>
                <a:srgbClr val="00206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Foglio2!$M$111:$M$118</c:f>
              <c:numCache>
                <c:formatCode>0.00</c:formatCode>
                <c:ptCount val="8"/>
                <c:pt idx="0">
                  <c:v>14.15</c:v>
                </c:pt>
                <c:pt idx="1">
                  <c:v>13.2</c:v>
                </c:pt>
                <c:pt idx="2">
                  <c:v>14.26</c:v>
                </c:pt>
                <c:pt idx="3">
                  <c:v>11.31</c:v>
                </c:pt>
                <c:pt idx="4">
                  <c:v>6.82</c:v>
                </c:pt>
                <c:pt idx="5">
                  <c:v>8.98</c:v>
                </c:pt>
                <c:pt idx="6">
                  <c:v>10.02</c:v>
                </c:pt>
                <c:pt idx="7">
                  <c:v>12.18</c:v>
                </c:pt>
              </c:numCache>
            </c:numRef>
          </c:xVal>
          <c:yVal>
            <c:numRef>
              <c:f>Foglio2!$BI$111:$BI$118</c:f>
              <c:numCache>
                <c:formatCode>General</c:formatCode>
                <c:ptCount val="8"/>
                <c:pt idx="0">
                  <c:v>17</c:v>
                </c:pt>
                <c:pt idx="1">
                  <c:v>15</c:v>
                </c:pt>
                <c:pt idx="2">
                  <c:v>16</c:v>
                </c:pt>
                <c:pt idx="3">
                  <c:v>13</c:v>
                </c:pt>
                <c:pt idx="4">
                  <c:v>6</c:v>
                </c:pt>
                <c:pt idx="5">
                  <c:v>9</c:v>
                </c:pt>
                <c:pt idx="6">
                  <c:v>9</c:v>
                </c:pt>
                <c:pt idx="7">
                  <c:v>21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4EE4-412B-8E04-A029C1D8F53E}"/>
            </c:ext>
          </c:extLst>
        </c:ser>
        <c:ser>
          <c:idx val="7"/>
          <c:order val="7"/>
          <c:tx>
            <c:v>APIP (this study)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10"/>
            <c:spPr>
              <a:solidFill>
                <a:srgbClr val="C0000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Foglio2!$M$200:$M$205</c:f>
              <c:numCache>
                <c:formatCode>0.00</c:formatCode>
                <c:ptCount val="6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Foglio2!$BI$200:$BI$205</c:f>
              <c:numCache>
                <c:formatCode>0</c:formatCode>
                <c:ptCount val="6"/>
                <c:pt idx="0">
                  <c:v>23.443276802913513</c:v>
                </c:pt>
                <c:pt idx="1">
                  <c:v>25.875092160730528</c:v>
                </c:pt>
                <c:pt idx="2">
                  <c:v>34</c:v>
                </c:pt>
                <c:pt idx="3">
                  <c:v>19.267342083241935</c:v>
                </c:pt>
                <c:pt idx="4">
                  <c:v>25.838379938367371</c:v>
                </c:pt>
                <c:pt idx="5">
                  <c:v>22.9064195537091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4EE4-412B-8E04-A029C1D8F53E}"/>
            </c:ext>
          </c:extLst>
        </c:ser>
        <c:ser>
          <c:idx val="8"/>
          <c:order val="8"/>
          <c:tx>
            <c:v>IAP (San Venanzo; this study)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rgbClr val="92D05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Foglio2!$M$330:$M$333</c:f>
              <c:numCache>
                <c:formatCode>0.00</c:formatCode>
                <c:ptCount val="4"/>
                <c:pt idx="0">
                  <c:v>15.74</c:v>
                </c:pt>
                <c:pt idx="1">
                  <c:v>4.72</c:v>
                </c:pt>
                <c:pt idx="2">
                  <c:v>16.97</c:v>
                </c:pt>
                <c:pt idx="3">
                  <c:v>6.85</c:v>
                </c:pt>
              </c:numCache>
            </c:numRef>
          </c:xVal>
          <c:yVal>
            <c:numRef>
              <c:f>Foglio2!$BI$330:$BI$333</c:f>
              <c:numCache>
                <c:formatCode>General</c:formatCode>
                <c:ptCount val="4"/>
                <c:pt idx="0">
                  <c:v>27</c:v>
                </c:pt>
                <c:pt idx="1">
                  <c:v>40</c:v>
                </c:pt>
                <c:pt idx="2">
                  <c:v>34</c:v>
                </c:pt>
                <c:pt idx="3">
                  <c:v>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4EE4-412B-8E04-A029C1D8F53E}"/>
            </c:ext>
          </c:extLst>
        </c:ser>
        <c:ser>
          <c:idx val="9"/>
          <c:order val="9"/>
          <c:tx>
            <c:v>IAP (Cupaello; San Venanzo)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rgbClr val="00B05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Foglio2!$M$334:$M$336</c:f>
              <c:numCache>
                <c:formatCode>0.00</c:formatCode>
                <c:ptCount val="3"/>
                <c:pt idx="0">
                  <c:v>15.86</c:v>
                </c:pt>
                <c:pt idx="1">
                  <c:v>15.28</c:v>
                </c:pt>
                <c:pt idx="2">
                  <c:v>14.98</c:v>
                </c:pt>
              </c:numCache>
            </c:numRef>
          </c:xVal>
          <c:yVal>
            <c:numRef>
              <c:f>Foglio2!$BI$334:$BI$336</c:f>
              <c:numCache>
                <c:formatCode>General</c:formatCode>
                <c:ptCount val="3"/>
                <c:pt idx="0">
                  <c:v>45</c:v>
                </c:pt>
                <c:pt idx="1">
                  <c:v>46</c:v>
                </c:pt>
                <c:pt idx="2">
                  <c:v>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4EE4-412B-8E04-A029C1D8F5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5861599"/>
        <c:axId val="1125845759"/>
      </c:scatterChart>
      <c:valAx>
        <c:axId val="1125861599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/>
                  <a:t>CaO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GB" sz="1200"/>
                  <a:t>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45759"/>
        <c:crosses val="autoZero"/>
        <c:crossBetween val="midCat"/>
      </c:valAx>
      <c:valAx>
        <c:axId val="1125845759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/>
                  <a:t>Y (ppm)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61599"/>
        <c:crosses val="autoZero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23425342463260049"/>
          <c:y val="4.1204863596595878E-2"/>
          <c:w val="0.28350574383136579"/>
          <c:h val="0.3840997064228738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7917553995071002E-2"/>
          <c:y val="3.4656584751102712E-2"/>
          <c:w val="0.86159023811343971"/>
          <c:h val="0.89225498514009005"/>
        </c:manualLayout>
      </c:layout>
      <c:scatterChart>
        <c:scatterStyle val="lineMarker"/>
        <c:varyColors val="0"/>
        <c:ser>
          <c:idx val="0"/>
          <c:order val="0"/>
          <c:tx>
            <c:v>VVP (literature)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chemeClr val="accent5">
                  <a:alpha val="60000"/>
                </a:scheme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Foglio2!$M$2:$M$57</c:f>
              <c:numCache>
                <c:formatCode>0.00</c:formatCode>
                <c:ptCount val="56"/>
                <c:pt idx="2">
                  <c:v>7.9</c:v>
                </c:pt>
                <c:pt idx="3">
                  <c:v>13.5</c:v>
                </c:pt>
                <c:pt idx="4">
                  <c:v>11.4</c:v>
                </c:pt>
                <c:pt idx="5">
                  <c:v>12.1</c:v>
                </c:pt>
                <c:pt idx="6">
                  <c:v>12.2</c:v>
                </c:pt>
                <c:pt idx="7">
                  <c:v>12.2</c:v>
                </c:pt>
                <c:pt idx="8">
                  <c:v>12.1</c:v>
                </c:pt>
                <c:pt idx="9">
                  <c:v>12</c:v>
                </c:pt>
                <c:pt idx="10">
                  <c:v>12</c:v>
                </c:pt>
                <c:pt idx="11">
                  <c:v>12.2</c:v>
                </c:pt>
                <c:pt idx="12">
                  <c:v>12.3</c:v>
                </c:pt>
                <c:pt idx="13">
                  <c:v>12.3</c:v>
                </c:pt>
                <c:pt idx="14">
                  <c:v>12.2</c:v>
                </c:pt>
                <c:pt idx="15">
                  <c:v>12.2</c:v>
                </c:pt>
                <c:pt idx="16">
                  <c:v>12.1</c:v>
                </c:pt>
                <c:pt idx="17">
                  <c:v>12.1</c:v>
                </c:pt>
                <c:pt idx="18">
                  <c:v>12.2</c:v>
                </c:pt>
                <c:pt idx="19">
                  <c:v>12.2</c:v>
                </c:pt>
                <c:pt idx="20">
                  <c:v>12.3</c:v>
                </c:pt>
                <c:pt idx="21">
                  <c:v>16.5</c:v>
                </c:pt>
                <c:pt idx="22">
                  <c:v>13.6</c:v>
                </c:pt>
                <c:pt idx="23">
                  <c:v>12.5</c:v>
                </c:pt>
                <c:pt idx="24">
                  <c:v>12</c:v>
                </c:pt>
                <c:pt idx="25">
                  <c:v>12.1</c:v>
                </c:pt>
                <c:pt idx="26">
                  <c:v>9.5</c:v>
                </c:pt>
                <c:pt idx="27">
                  <c:v>12.1</c:v>
                </c:pt>
                <c:pt idx="28">
                  <c:v>12</c:v>
                </c:pt>
                <c:pt idx="29">
                  <c:v>12.2</c:v>
                </c:pt>
                <c:pt idx="30">
                  <c:v>12.2</c:v>
                </c:pt>
                <c:pt idx="31">
                  <c:v>12.2</c:v>
                </c:pt>
                <c:pt idx="32">
                  <c:v>12.2</c:v>
                </c:pt>
                <c:pt idx="33">
                  <c:v>17.29</c:v>
                </c:pt>
                <c:pt idx="34">
                  <c:v>14.19</c:v>
                </c:pt>
                <c:pt idx="35">
                  <c:v>12.99</c:v>
                </c:pt>
                <c:pt idx="36">
                  <c:v>17.7</c:v>
                </c:pt>
                <c:pt idx="37">
                  <c:v>13.45</c:v>
                </c:pt>
                <c:pt idx="38">
                  <c:v>13.68</c:v>
                </c:pt>
                <c:pt idx="39">
                  <c:v>14.56</c:v>
                </c:pt>
                <c:pt idx="40">
                  <c:v>13.73</c:v>
                </c:pt>
                <c:pt idx="41">
                  <c:v>18.86</c:v>
                </c:pt>
                <c:pt idx="42">
                  <c:v>17.41</c:v>
                </c:pt>
                <c:pt idx="43">
                  <c:v>11.515700000000001</c:v>
                </c:pt>
                <c:pt idx="44">
                  <c:v>11.1447</c:v>
                </c:pt>
                <c:pt idx="45">
                  <c:v>11.326700000000001</c:v>
                </c:pt>
                <c:pt idx="46">
                  <c:v>11.003</c:v>
                </c:pt>
                <c:pt idx="47">
                  <c:v>10.9436</c:v>
                </c:pt>
                <c:pt idx="48">
                  <c:v>11.331</c:v>
                </c:pt>
                <c:pt idx="49">
                  <c:v>11.27</c:v>
                </c:pt>
                <c:pt idx="50">
                  <c:v>10.6241</c:v>
                </c:pt>
                <c:pt idx="52">
                  <c:v>8.6999999999999993</c:v>
                </c:pt>
                <c:pt idx="53">
                  <c:v>10.18</c:v>
                </c:pt>
                <c:pt idx="54">
                  <c:v>11.54</c:v>
                </c:pt>
              </c:numCache>
            </c:numRef>
          </c:xVal>
          <c:yVal>
            <c:numRef>
              <c:f>Foglio2!$BJ$2:$BJ$57</c:f>
              <c:numCache>
                <c:formatCode>0</c:formatCode>
                <c:ptCount val="56"/>
                <c:pt idx="2">
                  <c:v>385</c:v>
                </c:pt>
                <c:pt idx="3">
                  <c:v>224</c:v>
                </c:pt>
                <c:pt idx="4">
                  <c:v>269</c:v>
                </c:pt>
                <c:pt idx="5">
                  <c:v>284</c:v>
                </c:pt>
                <c:pt idx="6">
                  <c:v>327</c:v>
                </c:pt>
                <c:pt idx="7">
                  <c:v>332</c:v>
                </c:pt>
                <c:pt idx="8">
                  <c:v>337</c:v>
                </c:pt>
                <c:pt idx="9">
                  <c:v>328</c:v>
                </c:pt>
                <c:pt idx="10">
                  <c:v>339</c:v>
                </c:pt>
                <c:pt idx="11">
                  <c:v>342</c:v>
                </c:pt>
                <c:pt idx="12">
                  <c:v>331</c:v>
                </c:pt>
                <c:pt idx="13">
                  <c:v>340</c:v>
                </c:pt>
                <c:pt idx="14">
                  <c:v>334</c:v>
                </c:pt>
                <c:pt idx="15">
                  <c:v>310</c:v>
                </c:pt>
                <c:pt idx="16">
                  <c:v>329</c:v>
                </c:pt>
                <c:pt idx="17">
                  <c:v>333</c:v>
                </c:pt>
                <c:pt idx="18">
                  <c:v>331</c:v>
                </c:pt>
                <c:pt idx="19">
                  <c:v>331</c:v>
                </c:pt>
                <c:pt idx="20">
                  <c:v>326</c:v>
                </c:pt>
                <c:pt idx="21">
                  <c:v>282</c:v>
                </c:pt>
                <c:pt idx="22">
                  <c:v>279</c:v>
                </c:pt>
                <c:pt idx="23">
                  <c:v>363</c:v>
                </c:pt>
                <c:pt idx="24">
                  <c:v>369</c:v>
                </c:pt>
                <c:pt idx="25">
                  <c:v>311</c:v>
                </c:pt>
                <c:pt idx="26">
                  <c:v>322</c:v>
                </c:pt>
                <c:pt idx="27">
                  <c:v>333</c:v>
                </c:pt>
                <c:pt idx="28">
                  <c:v>343</c:v>
                </c:pt>
                <c:pt idx="31">
                  <c:v>319</c:v>
                </c:pt>
                <c:pt idx="32">
                  <c:v>319</c:v>
                </c:pt>
                <c:pt idx="33">
                  <c:v>411</c:v>
                </c:pt>
                <c:pt idx="34">
                  <c:v>328</c:v>
                </c:pt>
                <c:pt idx="37">
                  <c:v>326</c:v>
                </c:pt>
                <c:pt idx="38">
                  <c:v>680</c:v>
                </c:pt>
                <c:pt idx="39">
                  <c:v>679</c:v>
                </c:pt>
                <c:pt idx="40">
                  <c:v>588</c:v>
                </c:pt>
                <c:pt idx="41">
                  <c:v>343</c:v>
                </c:pt>
                <c:pt idx="42">
                  <c:v>298</c:v>
                </c:pt>
                <c:pt idx="43" formatCode="0.0">
                  <c:v>284.51</c:v>
                </c:pt>
                <c:pt idx="44" formatCode="0.0">
                  <c:v>268.11</c:v>
                </c:pt>
                <c:pt idx="45" formatCode="0.0">
                  <c:v>285.01</c:v>
                </c:pt>
                <c:pt idx="46" formatCode="0.0">
                  <c:v>261.39</c:v>
                </c:pt>
                <c:pt idx="47" formatCode="0.0">
                  <c:v>265.94</c:v>
                </c:pt>
                <c:pt idx="48" formatCode="0.0">
                  <c:v>266.67</c:v>
                </c:pt>
                <c:pt idx="49" formatCode="0.0">
                  <c:v>262.33</c:v>
                </c:pt>
                <c:pt idx="50" formatCode="0.0">
                  <c:v>338.77</c:v>
                </c:pt>
                <c:pt idx="55">
                  <c:v>298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7A6-4C84-B6A0-5E5C7675B287}"/>
            </c:ext>
          </c:extLst>
        </c:ser>
        <c:ser>
          <c:idx val="1"/>
          <c:order val="1"/>
          <c:tx>
            <c:v>TA (literature)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rgbClr val="00206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Foglio2!$M$58:$M$110</c:f>
              <c:numCache>
                <c:formatCode>0.00</c:formatCode>
                <c:ptCount val="53"/>
                <c:pt idx="0">
                  <c:v>15.76</c:v>
                </c:pt>
                <c:pt idx="1">
                  <c:v>15.02</c:v>
                </c:pt>
                <c:pt idx="2">
                  <c:v>16.559999999999999</c:v>
                </c:pt>
                <c:pt idx="3">
                  <c:v>15.63</c:v>
                </c:pt>
                <c:pt idx="4">
                  <c:v>8.43</c:v>
                </c:pt>
                <c:pt idx="5">
                  <c:v>9.8000000000000007</c:v>
                </c:pt>
                <c:pt idx="6">
                  <c:v>13.28</c:v>
                </c:pt>
                <c:pt idx="7">
                  <c:v>13.06</c:v>
                </c:pt>
                <c:pt idx="8">
                  <c:v>10.34</c:v>
                </c:pt>
                <c:pt idx="9">
                  <c:v>9.67</c:v>
                </c:pt>
                <c:pt idx="10">
                  <c:v>14.18</c:v>
                </c:pt>
                <c:pt idx="11">
                  <c:v>8.68</c:v>
                </c:pt>
                <c:pt idx="12">
                  <c:v>8.2899999999999991</c:v>
                </c:pt>
                <c:pt idx="13">
                  <c:v>7.36</c:v>
                </c:pt>
                <c:pt idx="14">
                  <c:v>9.19</c:v>
                </c:pt>
                <c:pt idx="15">
                  <c:v>9</c:v>
                </c:pt>
                <c:pt idx="16">
                  <c:v>10.09</c:v>
                </c:pt>
                <c:pt idx="17">
                  <c:v>10.99</c:v>
                </c:pt>
                <c:pt idx="18">
                  <c:v>14.58</c:v>
                </c:pt>
                <c:pt idx="19">
                  <c:v>16.45</c:v>
                </c:pt>
                <c:pt idx="20">
                  <c:v>9.57</c:v>
                </c:pt>
                <c:pt idx="21">
                  <c:v>11.2</c:v>
                </c:pt>
                <c:pt idx="22">
                  <c:v>6.52</c:v>
                </c:pt>
                <c:pt idx="23">
                  <c:v>12.24</c:v>
                </c:pt>
                <c:pt idx="24">
                  <c:v>10.09</c:v>
                </c:pt>
                <c:pt idx="25">
                  <c:v>16.98</c:v>
                </c:pt>
                <c:pt idx="26">
                  <c:v>16.54</c:v>
                </c:pt>
                <c:pt idx="27">
                  <c:v>15.64</c:v>
                </c:pt>
                <c:pt idx="28">
                  <c:v>15.22</c:v>
                </c:pt>
                <c:pt idx="29">
                  <c:v>10.4</c:v>
                </c:pt>
                <c:pt idx="30">
                  <c:v>13.98</c:v>
                </c:pt>
                <c:pt idx="31">
                  <c:v>11.03</c:v>
                </c:pt>
                <c:pt idx="39">
                  <c:v>14.28</c:v>
                </c:pt>
                <c:pt idx="40">
                  <c:v>9.7899999999999991</c:v>
                </c:pt>
                <c:pt idx="41">
                  <c:v>10.45</c:v>
                </c:pt>
                <c:pt idx="42">
                  <c:v>16.059999999999999</c:v>
                </c:pt>
                <c:pt idx="43">
                  <c:v>15.23</c:v>
                </c:pt>
                <c:pt idx="44">
                  <c:v>16</c:v>
                </c:pt>
                <c:pt idx="49">
                  <c:v>16.79</c:v>
                </c:pt>
              </c:numCache>
            </c:numRef>
          </c:xVal>
          <c:yVal>
            <c:numRef>
              <c:f>Foglio2!$BJ$58:$BJ$110</c:f>
              <c:numCache>
                <c:formatCode>0</c:formatCode>
                <c:ptCount val="53"/>
                <c:pt idx="0">
                  <c:v>272.27999999999997</c:v>
                </c:pt>
                <c:pt idx="1">
                  <c:v>393.54</c:v>
                </c:pt>
                <c:pt idx="2">
                  <c:v>311</c:v>
                </c:pt>
                <c:pt idx="3">
                  <c:v>352</c:v>
                </c:pt>
                <c:pt idx="4">
                  <c:v>307</c:v>
                </c:pt>
                <c:pt idx="5">
                  <c:v>281</c:v>
                </c:pt>
                <c:pt idx="6">
                  <c:v>580</c:v>
                </c:pt>
                <c:pt idx="7">
                  <c:v>441.85</c:v>
                </c:pt>
                <c:pt idx="8">
                  <c:v>250.98</c:v>
                </c:pt>
                <c:pt idx="9">
                  <c:v>234</c:v>
                </c:pt>
                <c:pt idx="10">
                  <c:v>535</c:v>
                </c:pt>
                <c:pt idx="11">
                  <c:v>322</c:v>
                </c:pt>
                <c:pt idx="12">
                  <c:v>159.80000000000001</c:v>
                </c:pt>
                <c:pt idx="13">
                  <c:v>163.01</c:v>
                </c:pt>
                <c:pt idx="15">
                  <c:v>265</c:v>
                </c:pt>
                <c:pt idx="16">
                  <c:v>204</c:v>
                </c:pt>
                <c:pt idx="17">
                  <c:v>210</c:v>
                </c:pt>
                <c:pt idx="18">
                  <c:v>452</c:v>
                </c:pt>
                <c:pt idx="19">
                  <c:v>315</c:v>
                </c:pt>
                <c:pt idx="20">
                  <c:v>266</c:v>
                </c:pt>
                <c:pt idx="21">
                  <c:v>333</c:v>
                </c:pt>
                <c:pt idx="22">
                  <c:v>153</c:v>
                </c:pt>
                <c:pt idx="23">
                  <c:v>379</c:v>
                </c:pt>
                <c:pt idx="25">
                  <c:v>1100</c:v>
                </c:pt>
                <c:pt idx="26">
                  <c:v>850</c:v>
                </c:pt>
                <c:pt idx="27">
                  <c:v>1200</c:v>
                </c:pt>
                <c:pt idx="28">
                  <c:v>800</c:v>
                </c:pt>
                <c:pt idx="29">
                  <c:v>900</c:v>
                </c:pt>
                <c:pt idx="30">
                  <c:v>605</c:v>
                </c:pt>
                <c:pt idx="31">
                  <c:v>613</c:v>
                </c:pt>
                <c:pt idx="32">
                  <c:v>502</c:v>
                </c:pt>
                <c:pt idx="33">
                  <c:v>268</c:v>
                </c:pt>
                <c:pt idx="34">
                  <c:v>394</c:v>
                </c:pt>
                <c:pt idx="35">
                  <c:v>854</c:v>
                </c:pt>
                <c:pt idx="36">
                  <c:v>486</c:v>
                </c:pt>
                <c:pt idx="37">
                  <c:v>318</c:v>
                </c:pt>
                <c:pt idx="38">
                  <c:v>519</c:v>
                </c:pt>
                <c:pt idx="42">
                  <c:v>1000</c:v>
                </c:pt>
                <c:pt idx="43">
                  <c:v>1100</c:v>
                </c:pt>
                <c:pt idx="44">
                  <c:v>800</c:v>
                </c:pt>
                <c:pt idx="45">
                  <c:v>510</c:v>
                </c:pt>
                <c:pt idx="46">
                  <c:v>816</c:v>
                </c:pt>
                <c:pt idx="47">
                  <c:v>606</c:v>
                </c:pt>
                <c:pt idx="48">
                  <c:v>758</c:v>
                </c:pt>
                <c:pt idx="49">
                  <c:v>1200</c:v>
                </c:pt>
                <c:pt idx="50">
                  <c:v>580</c:v>
                </c:pt>
                <c:pt idx="51">
                  <c:v>655</c:v>
                </c:pt>
                <c:pt idx="52">
                  <c:v>540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7A6-4C84-B6A0-5E5C7675B287}"/>
            </c:ext>
          </c:extLst>
        </c:ser>
        <c:ser>
          <c:idx val="2"/>
          <c:order val="2"/>
          <c:tx>
            <c:v>APIP (literature)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Foglio2!$M$160:$M$199</c:f>
              <c:numCache>
                <c:formatCode>General</c:formatCode>
                <c:ptCount val="40"/>
                <c:pt idx="0" formatCode="0.00">
                  <c:v>10.093170889582449</c:v>
                </c:pt>
                <c:pt idx="1">
                  <c:v>15.06</c:v>
                </c:pt>
                <c:pt idx="2">
                  <c:v>11.36</c:v>
                </c:pt>
                <c:pt idx="3">
                  <c:v>16.2</c:v>
                </c:pt>
                <c:pt idx="4">
                  <c:v>11.02</c:v>
                </c:pt>
                <c:pt idx="5">
                  <c:v>17.79</c:v>
                </c:pt>
                <c:pt idx="6" formatCode="0.00">
                  <c:v>10.257903559175</c:v>
                </c:pt>
                <c:pt idx="7" formatCode="0.00">
                  <c:v>10.61</c:v>
                </c:pt>
                <c:pt idx="8" formatCode="0.00">
                  <c:v>12.59236904545393</c:v>
                </c:pt>
                <c:pt idx="9" formatCode="0.00">
                  <c:v>10.5749216120375</c:v>
                </c:pt>
                <c:pt idx="10" formatCode="0.00">
                  <c:v>11.011346001425</c:v>
                </c:pt>
                <c:pt idx="11" formatCode="0.00">
                  <c:v>7.17</c:v>
                </c:pt>
                <c:pt idx="12" formatCode="0.00">
                  <c:v>11.4</c:v>
                </c:pt>
                <c:pt idx="13" formatCode="0.00">
                  <c:v>7.17</c:v>
                </c:pt>
                <c:pt idx="14" formatCode="0.00">
                  <c:v>21.4</c:v>
                </c:pt>
                <c:pt idx="15" formatCode="0.00">
                  <c:v>16.149999999999999</c:v>
                </c:pt>
                <c:pt idx="16" formatCode="0.00">
                  <c:v>3.42</c:v>
                </c:pt>
                <c:pt idx="17" formatCode="0.00">
                  <c:v>19.899999999999999</c:v>
                </c:pt>
                <c:pt idx="18" formatCode="0.00">
                  <c:v>15.7</c:v>
                </c:pt>
                <c:pt idx="19" formatCode="0.00">
                  <c:v>7.34</c:v>
                </c:pt>
                <c:pt idx="20" formatCode="0.00">
                  <c:v>6.32</c:v>
                </c:pt>
                <c:pt idx="21" formatCode="0.00">
                  <c:v>7.19</c:v>
                </c:pt>
                <c:pt idx="22" formatCode="0.00">
                  <c:v>8.1999999999999993</c:v>
                </c:pt>
                <c:pt idx="23" formatCode="0.00">
                  <c:v>7.65</c:v>
                </c:pt>
                <c:pt idx="24" formatCode="0.00">
                  <c:v>12.2</c:v>
                </c:pt>
                <c:pt idx="25" formatCode="0.00">
                  <c:v>14.3</c:v>
                </c:pt>
                <c:pt idx="26" formatCode="0.00">
                  <c:v>10.85</c:v>
                </c:pt>
                <c:pt idx="27" formatCode="0.00">
                  <c:v>4.45</c:v>
                </c:pt>
                <c:pt idx="28" formatCode="0.00">
                  <c:v>5.97</c:v>
                </c:pt>
                <c:pt idx="29" formatCode="0.00">
                  <c:v>6.63</c:v>
                </c:pt>
                <c:pt idx="30" formatCode="0.00">
                  <c:v>5.23</c:v>
                </c:pt>
                <c:pt idx="31" formatCode="0.00">
                  <c:v>9.17</c:v>
                </c:pt>
                <c:pt idx="32" formatCode="0.00">
                  <c:v>11.95</c:v>
                </c:pt>
                <c:pt idx="33" formatCode="0.00">
                  <c:v>9.26</c:v>
                </c:pt>
                <c:pt idx="34" formatCode="0.00">
                  <c:v>8.42</c:v>
                </c:pt>
                <c:pt idx="35" formatCode="0.00">
                  <c:v>7.59</c:v>
                </c:pt>
                <c:pt idx="36" formatCode="0.00">
                  <c:v>7.24</c:v>
                </c:pt>
                <c:pt idx="37" formatCode="0.00">
                  <c:v>6.58</c:v>
                </c:pt>
                <c:pt idx="38" formatCode="0.00">
                  <c:v>14.9</c:v>
                </c:pt>
                <c:pt idx="39" formatCode="0.00">
                  <c:v>12.4</c:v>
                </c:pt>
              </c:numCache>
            </c:numRef>
          </c:xVal>
          <c:yVal>
            <c:numRef>
              <c:f>Foglio2!$BJ$160:$BJ$199</c:f>
              <c:numCache>
                <c:formatCode>General</c:formatCode>
                <c:ptCount val="40"/>
                <c:pt idx="0" formatCode="0">
                  <c:v>393.06996196424143</c:v>
                </c:pt>
                <c:pt idx="1">
                  <c:v>776</c:v>
                </c:pt>
                <c:pt idx="2">
                  <c:v>708</c:v>
                </c:pt>
                <c:pt idx="3">
                  <c:v>732</c:v>
                </c:pt>
                <c:pt idx="4">
                  <c:v>650</c:v>
                </c:pt>
                <c:pt idx="5">
                  <c:v>262</c:v>
                </c:pt>
                <c:pt idx="6" formatCode="0">
                  <c:v>483</c:v>
                </c:pt>
                <c:pt idx="7" formatCode="0">
                  <c:v>515.60444616958011</c:v>
                </c:pt>
                <c:pt idx="8" formatCode="0">
                  <c:v>530.81220240740004</c:v>
                </c:pt>
                <c:pt idx="9" formatCode="0">
                  <c:v>369.86176366327936</c:v>
                </c:pt>
                <c:pt idx="10" formatCode="0">
                  <c:v>513.3036204727938</c:v>
                </c:pt>
                <c:pt idx="11" formatCode="0">
                  <c:v>687</c:v>
                </c:pt>
                <c:pt idx="12" formatCode="0">
                  <c:v>813</c:v>
                </c:pt>
                <c:pt idx="13" formatCode="0">
                  <c:v>780</c:v>
                </c:pt>
                <c:pt idx="14" formatCode="0">
                  <c:v>673</c:v>
                </c:pt>
                <c:pt idx="15" formatCode="0">
                  <c:v>756</c:v>
                </c:pt>
                <c:pt idx="16" formatCode="0">
                  <c:v>829</c:v>
                </c:pt>
                <c:pt idx="17" formatCode="0">
                  <c:v>837</c:v>
                </c:pt>
                <c:pt idx="18" formatCode="0">
                  <c:v>781</c:v>
                </c:pt>
                <c:pt idx="19" formatCode="0">
                  <c:v>558</c:v>
                </c:pt>
                <c:pt idx="20" formatCode="0">
                  <c:v>508</c:v>
                </c:pt>
                <c:pt idx="21" formatCode="0">
                  <c:v>511</c:v>
                </c:pt>
                <c:pt idx="22" formatCode="0">
                  <c:v>534</c:v>
                </c:pt>
                <c:pt idx="23" formatCode="0">
                  <c:v>587</c:v>
                </c:pt>
                <c:pt idx="24" formatCode="0">
                  <c:v>509</c:v>
                </c:pt>
                <c:pt idx="25" formatCode="0">
                  <c:v>487</c:v>
                </c:pt>
                <c:pt idx="26" formatCode="0">
                  <c:v>414</c:v>
                </c:pt>
                <c:pt idx="27" formatCode="0">
                  <c:v>774</c:v>
                </c:pt>
                <c:pt idx="28" formatCode="0">
                  <c:v>648</c:v>
                </c:pt>
                <c:pt idx="29" formatCode="0">
                  <c:v>755</c:v>
                </c:pt>
                <c:pt idx="30" formatCode="0">
                  <c:v>616</c:v>
                </c:pt>
                <c:pt idx="31" formatCode="0">
                  <c:v>460</c:v>
                </c:pt>
                <c:pt idx="32" formatCode="0">
                  <c:v>570</c:v>
                </c:pt>
                <c:pt idx="33" formatCode="0">
                  <c:v>452</c:v>
                </c:pt>
                <c:pt idx="34" formatCode="0">
                  <c:v>453</c:v>
                </c:pt>
                <c:pt idx="35" formatCode="0">
                  <c:v>310</c:v>
                </c:pt>
                <c:pt idx="36" formatCode="0">
                  <c:v>770</c:v>
                </c:pt>
                <c:pt idx="37" formatCode="0">
                  <c:v>420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7A6-4C84-B6A0-5E5C7675B287}"/>
            </c:ext>
          </c:extLst>
        </c:ser>
        <c:ser>
          <c:idx val="3"/>
          <c:order val="3"/>
          <c:tx>
            <c:v>GAP (literature)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FFC00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Foglio2!$M$119:$M$159</c:f>
              <c:numCache>
                <c:formatCode>0.00</c:formatCode>
                <c:ptCount val="41"/>
                <c:pt idx="0">
                  <c:v>11.28</c:v>
                </c:pt>
                <c:pt idx="1">
                  <c:v>13.19</c:v>
                </c:pt>
                <c:pt idx="2">
                  <c:v>13.16</c:v>
                </c:pt>
                <c:pt idx="3">
                  <c:v>15.43</c:v>
                </c:pt>
                <c:pt idx="4">
                  <c:v>13.39</c:v>
                </c:pt>
                <c:pt idx="5">
                  <c:v>13.55</c:v>
                </c:pt>
                <c:pt idx="6">
                  <c:v>10.130000000000001</c:v>
                </c:pt>
                <c:pt idx="7">
                  <c:v>14.01</c:v>
                </c:pt>
                <c:pt idx="8">
                  <c:v>13.91</c:v>
                </c:pt>
                <c:pt idx="9">
                  <c:v>13.63</c:v>
                </c:pt>
                <c:pt idx="10">
                  <c:v>13.88</c:v>
                </c:pt>
                <c:pt idx="11">
                  <c:v>14.05</c:v>
                </c:pt>
                <c:pt idx="12">
                  <c:v>12.03</c:v>
                </c:pt>
                <c:pt idx="13">
                  <c:v>15.02</c:v>
                </c:pt>
                <c:pt idx="14">
                  <c:v>11.11</c:v>
                </c:pt>
                <c:pt idx="15" formatCode="General">
                  <c:v>14.82</c:v>
                </c:pt>
                <c:pt idx="16" formatCode="General">
                  <c:v>13.1</c:v>
                </c:pt>
                <c:pt idx="17" formatCode="General">
                  <c:v>13.27</c:v>
                </c:pt>
                <c:pt idx="18" formatCode="General">
                  <c:v>13.45</c:v>
                </c:pt>
                <c:pt idx="19" formatCode="General">
                  <c:v>15.53</c:v>
                </c:pt>
                <c:pt idx="20" formatCode="General">
                  <c:v>13.02</c:v>
                </c:pt>
                <c:pt idx="21" formatCode="General">
                  <c:v>14.05</c:v>
                </c:pt>
                <c:pt idx="22" formatCode="General">
                  <c:v>13.73</c:v>
                </c:pt>
                <c:pt idx="23" formatCode="General">
                  <c:v>15.32</c:v>
                </c:pt>
                <c:pt idx="24" formatCode="General">
                  <c:v>13.86</c:v>
                </c:pt>
                <c:pt idx="25" formatCode="General">
                  <c:v>12.44</c:v>
                </c:pt>
                <c:pt idx="26" formatCode="General">
                  <c:v>14.09</c:v>
                </c:pt>
                <c:pt idx="27" formatCode="General">
                  <c:v>14.13</c:v>
                </c:pt>
                <c:pt idx="28" formatCode="General">
                  <c:v>13.17</c:v>
                </c:pt>
                <c:pt idx="29" formatCode="General">
                  <c:v>13.64</c:v>
                </c:pt>
                <c:pt idx="30" formatCode="General">
                  <c:v>11.81</c:v>
                </c:pt>
                <c:pt idx="31" formatCode="General">
                  <c:v>13.89</c:v>
                </c:pt>
                <c:pt idx="32" formatCode="General">
                  <c:v>12.64</c:v>
                </c:pt>
                <c:pt idx="33" formatCode="General">
                  <c:v>11.05</c:v>
                </c:pt>
                <c:pt idx="34" formatCode="General">
                  <c:v>12.19</c:v>
                </c:pt>
                <c:pt idx="35" formatCode="General">
                  <c:v>13.6</c:v>
                </c:pt>
                <c:pt idx="36" formatCode="General">
                  <c:v>11.27</c:v>
                </c:pt>
                <c:pt idx="37" formatCode="General">
                  <c:v>14.02</c:v>
                </c:pt>
                <c:pt idx="38" formatCode="General">
                  <c:v>15.58</c:v>
                </c:pt>
                <c:pt idx="39" formatCode="General">
                  <c:v>10.99</c:v>
                </c:pt>
                <c:pt idx="40">
                  <c:v>12.92</c:v>
                </c:pt>
              </c:numCache>
            </c:numRef>
          </c:xVal>
          <c:yVal>
            <c:numRef>
              <c:f>Foglio2!$BJ$119:$BJ$159</c:f>
              <c:numCache>
                <c:formatCode>General</c:formatCode>
                <c:ptCount val="41"/>
                <c:pt idx="0">
                  <c:v>390</c:v>
                </c:pt>
                <c:pt idx="1">
                  <c:v>518</c:v>
                </c:pt>
                <c:pt idx="2">
                  <c:v>580</c:v>
                </c:pt>
                <c:pt idx="3">
                  <c:v>331</c:v>
                </c:pt>
                <c:pt idx="4">
                  <c:v>241</c:v>
                </c:pt>
                <c:pt idx="5">
                  <c:v>408</c:v>
                </c:pt>
                <c:pt idx="6">
                  <c:v>320</c:v>
                </c:pt>
                <c:pt idx="7">
                  <c:v>256</c:v>
                </c:pt>
                <c:pt idx="8">
                  <c:v>426</c:v>
                </c:pt>
                <c:pt idx="9">
                  <c:v>531</c:v>
                </c:pt>
                <c:pt idx="10">
                  <c:v>422</c:v>
                </c:pt>
                <c:pt idx="11">
                  <c:v>386</c:v>
                </c:pt>
                <c:pt idx="12">
                  <c:v>445</c:v>
                </c:pt>
                <c:pt idx="13">
                  <c:v>480</c:v>
                </c:pt>
                <c:pt idx="14">
                  <c:v>263</c:v>
                </c:pt>
                <c:pt idx="15">
                  <c:v>215</c:v>
                </c:pt>
                <c:pt idx="16">
                  <c:v>338</c:v>
                </c:pt>
                <c:pt idx="17">
                  <c:v>356</c:v>
                </c:pt>
                <c:pt idx="18">
                  <c:v>254</c:v>
                </c:pt>
                <c:pt idx="19">
                  <c:v>243</c:v>
                </c:pt>
                <c:pt idx="20">
                  <c:v>387</c:v>
                </c:pt>
                <c:pt idx="21">
                  <c:v>322</c:v>
                </c:pt>
                <c:pt idx="22">
                  <c:v>298</c:v>
                </c:pt>
                <c:pt idx="23">
                  <c:v>286</c:v>
                </c:pt>
                <c:pt idx="24">
                  <c:v>452</c:v>
                </c:pt>
                <c:pt idx="25">
                  <c:v>520</c:v>
                </c:pt>
                <c:pt idx="26">
                  <c:v>506</c:v>
                </c:pt>
                <c:pt idx="27">
                  <c:v>502</c:v>
                </c:pt>
                <c:pt idx="28">
                  <c:v>330</c:v>
                </c:pt>
                <c:pt idx="29">
                  <c:v>501</c:v>
                </c:pt>
                <c:pt idx="30">
                  <c:v>259</c:v>
                </c:pt>
                <c:pt idx="31">
                  <c:v>475</c:v>
                </c:pt>
                <c:pt idx="32">
                  <c:v>266</c:v>
                </c:pt>
                <c:pt idx="33">
                  <c:v>343</c:v>
                </c:pt>
                <c:pt idx="34">
                  <c:v>273</c:v>
                </c:pt>
                <c:pt idx="35">
                  <c:v>587</c:v>
                </c:pt>
                <c:pt idx="36">
                  <c:v>486</c:v>
                </c:pt>
                <c:pt idx="37">
                  <c:v>315</c:v>
                </c:pt>
                <c:pt idx="38">
                  <c:v>273</c:v>
                </c:pt>
                <c:pt idx="39">
                  <c:v>371</c:v>
                </c:pt>
                <c:pt idx="40">
                  <c:v>418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7A6-4C84-B6A0-5E5C7675B287}"/>
            </c:ext>
          </c:extLst>
        </c:ser>
        <c:ser>
          <c:idx val="4"/>
          <c:order val="4"/>
          <c:tx>
            <c:v>IAP (San Venanzo;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8"/>
            <c:spPr>
              <a:solidFill>
                <a:srgbClr val="92D05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Foglio2!$M$233:$M$329</c:f>
              <c:numCache>
                <c:formatCode>0.00</c:formatCode>
                <c:ptCount val="91"/>
                <c:pt idx="0">
                  <c:v>15.5</c:v>
                </c:pt>
                <c:pt idx="1">
                  <c:v>15.67</c:v>
                </c:pt>
                <c:pt idx="2">
                  <c:v>15.21</c:v>
                </c:pt>
                <c:pt idx="4">
                  <c:v>15.11</c:v>
                </c:pt>
                <c:pt idx="5">
                  <c:v>2.5</c:v>
                </c:pt>
                <c:pt idx="6">
                  <c:v>4.7</c:v>
                </c:pt>
                <c:pt idx="7">
                  <c:v>7.5</c:v>
                </c:pt>
                <c:pt idx="8">
                  <c:v>5.0999999999999996</c:v>
                </c:pt>
                <c:pt idx="9">
                  <c:v>10.4</c:v>
                </c:pt>
                <c:pt idx="10">
                  <c:v>5.5</c:v>
                </c:pt>
                <c:pt idx="11">
                  <c:v>5.6</c:v>
                </c:pt>
                <c:pt idx="12">
                  <c:v>13.6</c:v>
                </c:pt>
                <c:pt idx="13">
                  <c:v>8.4</c:v>
                </c:pt>
                <c:pt idx="14">
                  <c:v>9.8000000000000007</c:v>
                </c:pt>
                <c:pt idx="16">
                  <c:v>12.8</c:v>
                </c:pt>
                <c:pt idx="18">
                  <c:v>14.8</c:v>
                </c:pt>
                <c:pt idx="19">
                  <c:v>16.23</c:v>
                </c:pt>
                <c:pt idx="21">
                  <c:v>15.69</c:v>
                </c:pt>
                <c:pt idx="22">
                  <c:v>16.62</c:v>
                </c:pt>
                <c:pt idx="23">
                  <c:v>16.68</c:v>
                </c:pt>
                <c:pt idx="24">
                  <c:v>16.05</c:v>
                </c:pt>
                <c:pt idx="25">
                  <c:v>15.5</c:v>
                </c:pt>
                <c:pt idx="26">
                  <c:v>15.67</c:v>
                </c:pt>
                <c:pt idx="27">
                  <c:v>15.21</c:v>
                </c:pt>
                <c:pt idx="29">
                  <c:v>15.11</c:v>
                </c:pt>
                <c:pt idx="30">
                  <c:v>15.73</c:v>
                </c:pt>
                <c:pt idx="31">
                  <c:v>15.61</c:v>
                </c:pt>
                <c:pt idx="32">
                  <c:v>15.62</c:v>
                </c:pt>
                <c:pt idx="33">
                  <c:v>15.64</c:v>
                </c:pt>
                <c:pt idx="34">
                  <c:v>2.5</c:v>
                </c:pt>
                <c:pt idx="35">
                  <c:v>4.7</c:v>
                </c:pt>
                <c:pt idx="36">
                  <c:v>7.5</c:v>
                </c:pt>
                <c:pt idx="37">
                  <c:v>5.0999999999999996</c:v>
                </c:pt>
                <c:pt idx="38">
                  <c:v>10.4</c:v>
                </c:pt>
                <c:pt idx="39">
                  <c:v>5.5</c:v>
                </c:pt>
                <c:pt idx="40">
                  <c:v>5.6</c:v>
                </c:pt>
                <c:pt idx="41">
                  <c:v>13.6</c:v>
                </c:pt>
                <c:pt idx="42">
                  <c:v>8.4</c:v>
                </c:pt>
                <c:pt idx="43">
                  <c:v>9.8000000000000007</c:v>
                </c:pt>
                <c:pt idx="44">
                  <c:v>15.2</c:v>
                </c:pt>
                <c:pt idx="45">
                  <c:v>15.8</c:v>
                </c:pt>
                <c:pt idx="47">
                  <c:v>12.8</c:v>
                </c:pt>
                <c:pt idx="49">
                  <c:v>18.2</c:v>
                </c:pt>
                <c:pt idx="50">
                  <c:v>20.100000000000001</c:v>
                </c:pt>
                <c:pt idx="51">
                  <c:v>14.8</c:v>
                </c:pt>
                <c:pt idx="52">
                  <c:v>16.23</c:v>
                </c:pt>
                <c:pt idx="53">
                  <c:v>13.8</c:v>
                </c:pt>
                <c:pt idx="54">
                  <c:v>12.5</c:v>
                </c:pt>
                <c:pt idx="56">
                  <c:v>15.69</c:v>
                </c:pt>
                <c:pt idx="57">
                  <c:v>16.62</c:v>
                </c:pt>
                <c:pt idx="58">
                  <c:v>16.68</c:v>
                </c:pt>
                <c:pt idx="59">
                  <c:v>16.05</c:v>
                </c:pt>
                <c:pt idx="70">
                  <c:v>15.69</c:v>
                </c:pt>
                <c:pt idx="71">
                  <c:v>15.41</c:v>
                </c:pt>
                <c:pt idx="72">
                  <c:v>16.079999999999998</c:v>
                </c:pt>
                <c:pt idx="73">
                  <c:v>15.35</c:v>
                </c:pt>
                <c:pt idx="76">
                  <c:v>16.079999999999998</c:v>
                </c:pt>
                <c:pt idx="77">
                  <c:v>15.35</c:v>
                </c:pt>
                <c:pt idx="79">
                  <c:v>17.600000000000001</c:v>
                </c:pt>
                <c:pt idx="80">
                  <c:v>17.670000000000002</c:v>
                </c:pt>
                <c:pt idx="81">
                  <c:v>18.850000000000001</c:v>
                </c:pt>
                <c:pt idx="82">
                  <c:v>17.88</c:v>
                </c:pt>
                <c:pt idx="84">
                  <c:v>17.600000000000001</c:v>
                </c:pt>
                <c:pt idx="85">
                  <c:v>17.670000000000002</c:v>
                </c:pt>
                <c:pt idx="86">
                  <c:v>16.25</c:v>
                </c:pt>
                <c:pt idx="87">
                  <c:v>18.13</c:v>
                </c:pt>
                <c:pt idx="88">
                  <c:v>17.82</c:v>
                </c:pt>
                <c:pt idx="89">
                  <c:v>17.739999999999998</c:v>
                </c:pt>
                <c:pt idx="90">
                  <c:v>17.59</c:v>
                </c:pt>
              </c:numCache>
            </c:numRef>
          </c:xVal>
          <c:yVal>
            <c:numRef>
              <c:f>Foglio2!$BJ$233:$BJ$329</c:f>
              <c:numCache>
                <c:formatCode>0</c:formatCode>
                <c:ptCount val="91"/>
                <c:pt idx="0">
                  <c:v>264</c:v>
                </c:pt>
                <c:pt idx="1">
                  <c:v>341</c:v>
                </c:pt>
                <c:pt idx="2">
                  <c:v>319</c:v>
                </c:pt>
                <c:pt idx="4">
                  <c:v>290</c:v>
                </c:pt>
                <c:pt idx="5">
                  <c:v>424</c:v>
                </c:pt>
                <c:pt idx="6">
                  <c:v>386</c:v>
                </c:pt>
                <c:pt idx="7">
                  <c:v>379</c:v>
                </c:pt>
                <c:pt idx="8">
                  <c:v>370</c:v>
                </c:pt>
                <c:pt idx="9">
                  <c:v>331</c:v>
                </c:pt>
                <c:pt idx="10">
                  <c:v>350</c:v>
                </c:pt>
                <c:pt idx="11">
                  <c:v>396</c:v>
                </c:pt>
                <c:pt idx="12">
                  <c:v>295</c:v>
                </c:pt>
                <c:pt idx="13">
                  <c:v>384</c:v>
                </c:pt>
                <c:pt idx="14">
                  <c:v>374</c:v>
                </c:pt>
                <c:pt idx="16">
                  <c:v>327</c:v>
                </c:pt>
                <c:pt idx="18">
                  <c:v>330</c:v>
                </c:pt>
                <c:pt idx="25">
                  <c:v>264</c:v>
                </c:pt>
                <c:pt idx="26">
                  <c:v>341</c:v>
                </c:pt>
                <c:pt idx="27">
                  <c:v>319</c:v>
                </c:pt>
                <c:pt idx="29">
                  <c:v>290</c:v>
                </c:pt>
                <c:pt idx="30">
                  <c:v>283</c:v>
                </c:pt>
                <c:pt idx="31">
                  <c:v>312</c:v>
                </c:pt>
                <c:pt idx="32">
                  <c:v>317</c:v>
                </c:pt>
                <c:pt idx="33">
                  <c:v>335</c:v>
                </c:pt>
                <c:pt idx="34">
                  <c:v>424</c:v>
                </c:pt>
                <c:pt idx="35">
                  <c:v>386</c:v>
                </c:pt>
                <c:pt idx="36">
                  <c:v>379</c:v>
                </c:pt>
                <c:pt idx="37">
                  <c:v>370</c:v>
                </c:pt>
                <c:pt idx="38">
                  <c:v>331</c:v>
                </c:pt>
                <c:pt idx="39">
                  <c:v>350</c:v>
                </c:pt>
                <c:pt idx="40">
                  <c:v>396</c:v>
                </c:pt>
                <c:pt idx="41">
                  <c:v>295</c:v>
                </c:pt>
                <c:pt idx="42">
                  <c:v>384</c:v>
                </c:pt>
                <c:pt idx="43">
                  <c:v>374</c:v>
                </c:pt>
                <c:pt idx="44">
                  <c:v>345</c:v>
                </c:pt>
                <c:pt idx="45">
                  <c:v>335</c:v>
                </c:pt>
                <c:pt idx="47">
                  <c:v>327</c:v>
                </c:pt>
                <c:pt idx="49">
                  <c:v>237</c:v>
                </c:pt>
                <c:pt idx="50">
                  <c:v>291</c:v>
                </c:pt>
                <c:pt idx="51">
                  <c:v>330</c:v>
                </c:pt>
                <c:pt idx="53">
                  <c:v>278</c:v>
                </c:pt>
                <c:pt idx="54">
                  <c:v>306</c:v>
                </c:pt>
                <c:pt idx="72">
                  <c:v>313</c:v>
                </c:pt>
                <c:pt idx="73">
                  <c:v>353</c:v>
                </c:pt>
                <c:pt idx="76">
                  <c:v>313</c:v>
                </c:pt>
                <c:pt idx="77">
                  <c:v>353</c:v>
                </c:pt>
                <c:pt idx="79">
                  <c:v>1307</c:v>
                </c:pt>
                <c:pt idx="80">
                  <c:v>1085.8</c:v>
                </c:pt>
                <c:pt idx="81">
                  <c:v>952</c:v>
                </c:pt>
                <c:pt idx="82">
                  <c:v>586</c:v>
                </c:pt>
                <c:pt idx="84">
                  <c:v>1307</c:v>
                </c:pt>
                <c:pt idx="85">
                  <c:v>1085.8</c:v>
                </c:pt>
                <c:pt idx="90">
                  <c:v>606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67A6-4C84-B6A0-5E5C7675B287}"/>
            </c:ext>
          </c:extLst>
        </c:ser>
        <c:ser>
          <c:idx val="5"/>
          <c:order val="5"/>
          <c:tx>
            <c:v>IAP (Cupaello;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8"/>
            <c:spPr>
              <a:solidFill>
                <a:srgbClr val="00B05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Foglio2!$M$206:$M$232</c:f>
              <c:numCache>
                <c:formatCode>0.00</c:formatCode>
                <c:ptCount val="27"/>
                <c:pt idx="0">
                  <c:v>14.1</c:v>
                </c:pt>
                <c:pt idx="2">
                  <c:v>15.84</c:v>
                </c:pt>
                <c:pt idx="3">
                  <c:v>15.9</c:v>
                </c:pt>
                <c:pt idx="4">
                  <c:v>14.97</c:v>
                </c:pt>
                <c:pt idx="5">
                  <c:v>14.98</c:v>
                </c:pt>
                <c:pt idx="6">
                  <c:v>14.91</c:v>
                </c:pt>
                <c:pt idx="7">
                  <c:v>14.68</c:v>
                </c:pt>
                <c:pt idx="8">
                  <c:v>13.96</c:v>
                </c:pt>
                <c:pt idx="9">
                  <c:v>15.99</c:v>
                </c:pt>
                <c:pt idx="10">
                  <c:v>15.43</c:v>
                </c:pt>
                <c:pt idx="11">
                  <c:v>13.6</c:v>
                </c:pt>
                <c:pt idx="12">
                  <c:v>14.6</c:v>
                </c:pt>
                <c:pt idx="13">
                  <c:v>11.13</c:v>
                </c:pt>
                <c:pt idx="15">
                  <c:v>15.4</c:v>
                </c:pt>
                <c:pt idx="16">
                  <c:v>14.1</c:v>
                </c:pt>
                <c:pt idx="18">
                  <c:v>15.26</c:v>
                </c:pt>
                <c:pt idx="19">
                  <c:v>14.67</c:v>
                </c:pt>
                <c:pt idx="20">
                  <c:v>15.42</c:v>
                </c:pt>
                <c:pt idx="21">
                  <c:v>15.31</c:v>
                </c:pt>
                <c:pt idx="24">
                  <c:v>16.149999999999999</c:v>
                </c:pt>
                <c:pt idx="25">
                  <c:v>15.2</c:v>
                </c:pt>
                <c:pt idx="26">
                  <c:v>15.26</c:v>
                </c:pt>
              </c:numCache>
            </c:numRef>
          </c:xVal>
          <c:yVal>
            <c:numRef>
              <c:f>Foglio2!$BJ$206:$BJ$232</c:f>
              <c:numCache>
                <c:formatCode>0</c:formatCode>
                <c:ptCount val="27"/>
                <c:pt idx="0">
                  <c:v>662</c:v>
                </c:pt>
                <c:pt idx="2" formatCode="General">
                  <c:v>637</c:v>
                </c:pt>
                <c:pt idx="3" formatCode="General">
                  <c:v>861</c:v>
                </c:pt>
                <c:pt idx="4">
                  <c:v>825</c:v>
                </c:pt>
                <c:pt idx="5">
                  <c:v>835</c:v>
                </c:pt>
                <c:pt idx="6">
                  <c:v>842</c:v>
                </c:pt>
                <c:pt idx="7">
                  <c:v>848</c:v>
                </c:pt>
                <c:pt idx="8">
                  <c:v>519</c:v>
                </c:pt>
                <c:pt idx="9">
                  <c:v>841</c:v>
                </c:pt>
                <c:pt idx="11">
                  <c:v>837</c:v>
                </c:pt>
                <c:pt idx="12">
                  <c:v>814</c:v>
                </c:pt>
                <c:pt idx="13">
                  <c:v>868</c:v>
                </c:pt>
                <c:pt idx="15">
                  <c:v>761</c:v>
                </c:pt>
                <c:pt idx="16">
                  <c:v>662</c:v>
                </c:pt>
                <c:pt idx="24" formatCode="General">
                  <c:v>745</c:v>
                </c:pt>
                <c:pt idx="25" formatCode="General">
                  <c:v>657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67A6-4C84-B6A0-5E5C7675B287}"/>
            </c:ext>
          </c:extLst>
        </c:ser>
        <c:ser>
          <c:idx val="6"/>
          <c:order val="6"/>
          <c:tx>
            <c:v>TA (this study)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10"/>
            <c:spPr>
              <a:solidFill>
                <a:srgbClr val="00206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Foglio2!$M$111:$M$118</c:f>
              <c:numCache>
                <c:formatCode>0.00</c:formatCode>
                <c:ptCount val="8"/>
                <c:pt idx="0">
                  <c:v>14.15</c:v>
                </c:pt>
                <c:pt idx="1">
                  <c:v>13.2</c:v>
                </c:pt>
                <c:pt idx="2">
                  <c:v>14.26</c:v>
                </c:pt>
                <c:pt idx="3">
                  <c:v>11.31</c:v>
                </c:pt>
                <c:pt idx="4">
                  <c:v>6.82</c:v>
                </c:pt>
                <c:pt idx="5">
                  <c:v>8.98</c:v>
                </c:pt>
                <c:pt idx="6">
                  <c:v>10.02</c:v>
                </c:pt>
                <c:pt idx="7">
                  <c:v>12.18</c:v>
                </c:pt>
              </c:numCache>
            </c:numRef>
          </c:xVal>
          <c:yVal>
            <c:numRef>
              <c:f>Foglio2!$BJ$111:$BJ$118</c:f>
              <c:numCache>
                <c:formatCode>General</c:formatCode>
                <c:ptCount val="8"/>
                <c:pt idx="0">
                  <c:v>435</c:v>
                </c:pt>
                <c:pt idx="1">
                  <c:v>436</c:v>
                </c:pt>
                <c:pt idx="2">
                  <c:v>376</c:v>
                </c:pt>
                <c:pt idx="3">
                  <c:v>374</c:v>
                </c:pt>
                <c:pt idx="4">
                  <c:v>154</c:v>
                </c:pt>
                <c:pt idx="5">
                  <c:v>264</c:v>
                </c:pt>
                <c:pt idx="6">
                  <c:v>322</c:v>
                </c:pt>
                <c:pt idx="7">
                  <c:v>378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67A6-4C84-B6A0-5E5C7675B287}"/>
            </c:ext>
          </c:extLst>
        </c:ser>
        <c:ser>
          <c:idx val="7"/>
          <c:order val="7"/>
          <c:tx>
            <c:v>APIP (this study)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10"/>
            <c:spPr>
              <a:solidFill>
                <a:srgbClr val="C0000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Foglio2!$M$200:$M$205</c:f>
              <c:numCache>
                <c:formatCode>0.00</c:formatCode>
                <c:ptCount val="6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Foglio2!$BJ$200:$BJ$205</c:f>
              <c:numCache>
                <c:formatCode>0</c:formatCode>
                <c:ptCount val="6"/>
                <c:pt idx="0">
                  <c:v>463.52238136307125</c:v>
                </c:pt>
                <c:pt idx="1">
                  <c:v>434.34428376537647</c:v>
                </c:pt>
                <c:pt idx="2">
                  <c:v>381</c:v>
                </c:pt>
                <c:pt idx="3">
                  <c:v>427.12978897907908</c:v>
                </c:pt>
                <c:pt idx="4">
                  <c:v>594.47125870009415</c:v>
                </c:pt>
                <c:pt idx="5">
                  <c:v>372.91757877647098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67A6-4C84-B6A0-5E5C7675B287}"/>
            </c:ext>
          </c:extLst>
        </c:ser>
        <c:ser>
          <c:idx val="8"/>
          <c:order val="8"/>
          <c:tx>
            <c:v>IAP (San Venanzo; this study)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rgbClr val="92D05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Foglio2!$M$330:$M$333</c:f>
              <c:numCache>
                <c:formatCode>0.00</c:formatCode>
                <c:ptCount val="4"/>
                <c:pt idx="0">
                  <c:v>15.74</c:v>
                </c:pt>
                <c:pt idx="1">
                  <c:v>4.72</c:v>
                </c:pt>
                <c:pt idx="2">
                  <c:v>16.97</c:v>
                </c:pt>
                <c:pt idx="3">
                  <c:v>6.85</c:v>
                </c:pt>
              </c:numCache>
            </c:numRef>
          </c:xVal>
          <c:yVal>
            <c:numRef>
              <c:f>Foglio2!$BJ$330:$BJ$333</c:f>
              <c:numCache>
                <c:formatCode>0</c:formatCode>
                <c:ptCount val="4"/>
                <c:pt idx="0">
                  <c:v>336</c:v>
                </c:pt>
                <c:pt idx="1">
                  <c:v>414</c:v>
                </c:pt>
                <c:pt idx="2">
                  <c:v>406</c:v>
                </c:pt>
                <c:pt idx="3">
                  <c:v>383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67A6-4C84-B6A0-5E5C7675B287}"/>
            </c:ext>
          </c:extLst>
        </c:ser>
        <c:ser>
          <c:idx val="9"/>
          <c:order val="9"/>
          <c:tx>
            <c:v>IAP (Cupaello; San Venanzo)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rgbClr val="00B05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Foglio2!$M$334:$M$336</c:f>
              <c:numCache>
                <c:formatCode>0.00</c:formatCode>
                <c:ptCount val="3"/>
                <c:pt idx="0">
                  <c:v>15.86</c:v>
                </c:pt>
                <c:pt idx="1">
                  <c:v>15.28</c:v>
                </c:pt>
                <c:pt idx="2">
                  <c:v>14.98</c:v>
                </c:pt>
              </c:numCache>
            </c:numRef>
          </c:xVal>
          <c:yVal>
            <c:numRef>
              <c:f>Foglio2!$BJ$334:$BJ$336</c:f>
              <c:numCache>
                <c:formatCode>General</c:formatCode>
                <c:ptCount val="3"/>
                <c:pt idx="0">
                  <c:v>662</c:v>
                </c:pt>
                <c:pt idx="1">
                  <c:v>575</c:v>
                </c:pt>
                <c:pt idx="2">
                  <c:v>838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67A6-4C84-B6A0-5E5C7675B2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5861599"/>
        <c:axId val="1125845759"/>
      </c:scatterChart>
      <c:valAx>
        <c:axId val="1125861599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/>
                  <a:t>CaO (</a:t>
                </a:r>
                <a:r>
                  <a:rPr lang="en-US" sz="1200"/>
                  <a:t>mass </a:t>
                </a:r>
                <a:r>
                  <a:rPr lang="en-GB" sz="1200"/>
                  <a:t>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45759"/>
        <c:crosses val="autoZero"/>
        <c:crossBetween val="midCat"/>
      </c:valAx>
      <c:valAx>
        <c:axId val="1125845759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/>
                  <a:t>Zr (ppm)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61599"/>
        <c:crosses val="autoZero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9.3245565178139089E-2"/>
          <c:y val="3.8048297940030215E-2"/>
          <c:w val="0.28350574383136579"/>
          <c:h val="0.3840997064228738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485236675512648"/>
          <c:y val="3.4656584751102712E-2"/>
          <c:w val="0.85465542535338435"/>
          <c:h val="0.89225498514009005"/>
        </c:manualLayout>
      </c:layout>
      <c:scatterChart>
        <c:scatterStyle val="lineMarker"/>
        <c:varyColors val="0"/>
        <c:ser>
          <c:idx val="0"/>
          <c:order val="0"/>
          <c:tx>
            <c:v>VVP (literature)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chemeClr val="accent5">
                  <a:alpha val="60000"/>
                </a:scheme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Foglio2!$M$2:$M$57</c:f>
              <c:numCache>
                <c:formatCode>0.00</c:formatCode>
                <c:ptCount val="56"/>
                <c:pt idx="2">
                  <c:v>7.9</c:v>
                </c:pt>
                <c:pt idx="3">
                  <c:v>13.5</c:v>
                </c:pt>
                <c:pt idx="4">
                  <c:v>11.4</c:v>
                </c:pt>
                <c:pt idx="5">
                  <c:v>12.1</c:v>
                </c:pt>
                <c:pt idx="6">
                  <c:v>12.2</c:v>
                </c:pt>
                <c:pt idx="7">
                  <c:v>12.2</c:v>
                </c:pt>
                <c:pt idx="8">
                  <c:v>12.1</c:v>
                </c:pt>
                <c:pt idx="9">
                  <c:v>12</c:v>
                </c:pt>
                <c:pt idx="10">
                  <c:v>12</c:v>
                </c:pt>
                <c:pt idx="11">
                  <c:v>12.2</c:v>
                </c:pt>
                <c:pt idx="12">
                  <c:v>12.3</c:v>
                </c:pt>
                <c:pt idx="13">
                  <c:v>12.3</c:v>
                </c:pt>
                <c:pt idx="14">
                  <c:v>12.2</c:v>
                </c:pt>
                <c:pt idx="15">
                  <c:v>12.2</c:v>
                </c:pt>
                <c:pt idx="16">
                  <c:v>12.1</c:v>
                </c:pt>
                <c:pt idx="17">
                  <c:v>12.1</c:v>
                </c:pt>
                <c:pt idx="18">
                  <c:v>12.2</c:v>
                </c:pt>
                <c:pt idx="19">
                  <c:v>12.2</c:v>
                </c:pt>
                <c:pt idx="20">
                  <c:v>12.3</c:v>
                </c:pt>
                <c:pt idx="21">
                  <c:v>16.5</c:v>
                </c:pt>
                <c:pt idx="22">
                  <c:v>13.6</c:v>
                </c:pt>
                <c:pt idx="23">
                  <c:v>12.5</c:v>
                </c:pt>
                <c:pt idx="24">
                  <c:v>12</c:v>
                </c:pt>
                <c:pt idx="25">
                  <c:v>12.1</c:v>
                </c:pt>
                <c:pt idx="26">
                  <c:v>9.5</c:v>
                </c:pt>
                <c:pt idx="27">
                  <c:v>12.1</c:v>
                </c:pt>
                <c:pt idx="28">
                  <c:v>12</c:v>
                </c:pt>
                <c:pt idx="29">
                  <c:v>12.2</c:v>
                </c:pt>
                <c:pt idx="30">
                  <c:v>12.2</c:v>
                </c:pt>
                <c:pt idx="31">
                  <c:v>12.2</c:v>
                </c:pt>
                <c:pt idx="32">
                  <c:v>12.2</c:v>
                </c:pt>
                <c:pt idx="33">
                  <c:v>17.29</c:v>
                </c:pt>
                <c:pt idx="34">
                  <c:v>14.19</c:v>
                </c:pt>
                <c:pt idx="35">
                  <c:v>12.99</c:v>
                </c:pt>
                <c:pt idx="36">
                  <c:v>17.7</c:v>
                </c:pt>
                <c:pt idx="37">
                  <c:v>13.45</c:v>
                </c:pt>
                <c:pt idx="38">
                  <c:v>13.68</c:v>
                </c:pt>
                <c:pt idx="39">
                  <c:v>14.56</c:v>
                </c:pt>
                <c:pt idx="40">
                  <c:v>13.73</c:v>
                </c:pt>
                <c:pt idx="41">
                  <c:v>18.86</c:v>
                </c:pt>
                <c:pt idx="42">
                  <c:v>17.41</c:v>
                </c:pt>
                <c:pt idx="43">
                  <c:v>11.515700000000001</c:v>
                </c:pt>
                <c:pt idx="44">
                  <c:v>11.1447</c:v>
                </c:pt>
                <c:pt idx="45">
                  <c:v>11.326700000000001</c:v>
                </c:pt>
                <c:pt idx="46">
                  <c:v>11.003</c:v>
                </c:pt>
                <c:pt idx="47">
                  <c:v>10.9436</c:v>
                </c:pt>
                <c:pt idx="48">
                  <c:v>11.331</c:v>
                </c:pt>
                <c:pt idx="49">
                  <c:v>11.27</c:v>
                </c:pt>
                <c:pt idx="50">
                  <c:v>10.6241</c:v>
                </c:pt>
                <c:pt idx="52">
                  <c:v>8.6999999999999993</c:v>
                </c:pt>
                <c:pt idx="53">
                  <c:v>10.18</c:v>
                </c:pt>
                <c:pt idx="54">
                  <c:v>11.54</c:v>
                </c:pt>
              </c:numCache>
            </c:numRef>
          </c:xVal>
          <c:yVal>
            <c:numRef>
              <c:f>Foglio2!$BK$2:$BK$57</c:f>
              <c:numCache>
                <c:formatCode>0</c:formatCode>
                <c:ptCount val="56"/>
                <c:pt idx="2">
                  <c:v>216</c:v>
                </c:pt>
                <c:pt idx="3">
                  <c:v>107</c:v>
                </c:pt>
                <c:pt idx="4">
                  <c:v>243</c:v>
                </c:pt>
                <c:pt idx="5">
                  <c:v>256</c:v>
                </c:pt>
                <c:pt idx="6">
                  <c:v>327</c:v>
                </c:pt>
                <c:pt idx="7">
                  <c:v>324</c:v>
                </c:pt>
                <c:pt idx="8">
                  <c:v>318</c:v>
                </c:pt>
                <c:pt idx="9">
                  <c:v>314</c:v>
                </c:pt>
                <c:pt idx="10">
                  <c:v>327</c:v>
                </c:pt>
                <c:pt idx="11">
                  <c:v>337</c:v>
                </c:pt>
                <c:pt idx="12">
                  <c:v>321</c:v>
                </c:pt>
                <c:pt idx="13">
                  <c:v>330</c:v>
                </c:pt>
                <c:pt idx="14">
                  <c:v>321</c:v>
                </c:pt>
                <c:pt idx="15">
                  <c:v>319</c:v>
                </c:pt>
                <c:pt idx="16">
                  <c:v>323</c:v>
                </c:pt>
                <c:pt idx="17">
                  <c:v>324</c:v>
                </c:pt>
                <c:pt idx="18">
                  <c:v>351</c:v>
                </c:pt>
                <c:pt idx="19">
                  <c:v>350</c:v>
                </c:pt>
                <c:pt idx="20">
                  <c:v>293</c:v>
                </c:pt>
                <c:pt idx="21">
                  <c:v>173</c:v>
                </c:pt>
                <c:pt idx="22">
                  <c:v>128</c:v>
                </c:pt>
                <c:pt idx="23">
                  <c:v>253</c:v>
                </c:pt>
                <c:pt idx="24">
                  <c:v>277</c:v>
                </c:pt>
                <c:pt idx="25">
                  <c:v>329</c:v>
                </c:pt>
                <c:pt idx="26">
                  <c:v>215</c:v>
                </c:pt>
                <c:pt idx="27">
                  <c:v>269</c:v>
                </c:pt>
                <c:pt idx="28">
                  <c:v>283</c:v>
                </c:pt>
                <c:pt idx="31">
                  <c:v>264</c:v>
                </c:pt>
                <c:pt idx="32">
                  <c:v>268</c:v>
                </c:pt>
                <c:pt idx="37">
                  <c:v>1124</c:v>
                </c:pt>
                <c:pt idx="38">
                  <c:v>277</c:v>
                </c:pt>
                <c:pt idx="39">
                  <c:v>280</c:v>
                </c:pt>
                <c:pt idx="40">
                  <c:v>383</c:v>
                </c:pt>
                <c:pt idx="41">
                  <c:v>349</c:v>
                </c:pt>
                <c:pt idx="42">
                  <c:v>150</c:v>
                </c:pt>
                <c:pt idx="43" formatCode="0.0">
                  <c:v>178.76</c:v>
                </c:pt>
                <c:pt idx="44" formatCode="0.0">
                  <c:v>167.67000000000002</c:v>
                </c:pt>
                <c:pt idx="45" formatCode="0.0">
                  <c:v>181.8</c:v>
                </c:pt>
                <c:pt idx="46" formatCode="0.0">
                  <c:v>166.2</c:v>
                </c:pt>
                <c:pt idx="47" formatCode="0.0">
                  <c:v>167.47000000000003</c:v>
                </c:pt>
                <c:pt idx="48" formatCode="0.0">
                  <c:v>168.5</c:v>
                </c:pt>
                <c:pt idx="49" formatCode="0.0">
                  <c:v>167.6</c:v>
                </c:pt>
                <c:pt idx="50" formatCode="0.0">
                  <c:v>219.23000000000002</c:v>
                </c:pt>
                <c:pt idx="55">
                  <c:v>92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635-4013-BDD9-BA9791F75EEC}"/>
            </c:ext>
          </c:extLst>
        </c:ser>
        <c:ser>
          <c:idx val="1"/>
          <c:order val="1"/>
          <c:tx>
            <c:v>TA (literature)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rgbClr val="00206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Foglio2!$M$58:$M$110</c:f>
              <c:numCache>
                <c:formatCode>0.00</c:formatCode>
                <c:ptCount val="53"/>
                <c:pt idx="0">
                  <c:v>15.76</c:v>
                </c:pt>
                <c:pt idx="1">
                  <c:v>15.02</c:v>
                </c:pt>
                <c:pt idx="2">
                  <c:v>16.559999999999999</c:v>
                </c:pt>
                <c:pt idx="3">
                  <c:v>15.63</c:v>
                </c:pt>
                <c:pt idx="4">
                  <c:v>8.43</c:v>
                </c:pt>
                <c:pt idx="5">
                  <c:v>9.8000000000000007</c:v>
                </c:pt>
                <c:pt idx="6">
                  <c:v>13.28</c:v>
                </c:pt>
                <c:pt idx="7">
                  <c:v>13.06</c:v>
                </c:pt>
                <c:pt idx="8">
                  <c:v>10.34</c:v>
                </c:pt>
                <c:pt idx="9">
                  <c:v>9.67</c:v>
                </c:pt>
                <c:pt idx="10">
                  <c:v>14.18</c:v>
                </c:pt>
                <c:pt idx="11">
                  <c:v>8.68</c:v>
                </c:pt>
                <c:pt idx="12">
                  <c:v>8.2899999999999991</c:v>
                </c:pt>
                <c:pt idx="13">
                  <c:v>7.36</c:v>
                </c:pt>
                <c:pt idx="14">
                  <c:v>9.19</c:v>
                </c:pt>
                <c:pt idx="15">
                  <c:v>9</c:v>
                </c:pt>
                <c:pt idx="16">
                  <c:v>10.09</c:v>
                </c:pt>
                <c:pt idx="17">
                  <c:v>10.99</c:v>
                </c:pt>
                <c:pt idx="18">
                  <c:v>14.58</c:v>
                </c:pt>
                <c:pt idx="19">
                  <c:v>16.45</c:v>
                </c:pt>
                <c:pt idx="20">
                  <c:v>9.57</c:v>
                </c:pt>
                <c:pt idx="21">
                  <c:v>11.2</c:v>
                </c:pt>
                <c:pt idx="22">
                  <c:v>6.52</c:v>
                </c:pt>
                <c:pt idx="23">
                  <c:v>12.24</c:v>
                </c:pt>
                <c:pt idx="24">
                  <c:v>10.09</c:v>
                </c:pt>
                <c:pt idx="25">
                  <c:v>16.98</c:v>
                </c:pt>
                <c:pt idx="26">
                  <c:v>16.54</c:v>
                </c:pt>
                <c:pt idx="27">
                  <c:v>15.64</c:v>
                </c:pt>
                <c:pt idx="28">
                  <c:v>15.22</c:v>
                </c:pt>
                <c:pt idx="29">
                  <c:v>10.4</c:v>
                </c:pt>
                <c:pt idx="30">
                  <c:v>13.98</c:v>
                </c:pt>
                <c:pt idx="31">
                  <c:v>11.03</c:v>
                </c:pt>
                <c:pt idx="39">
                  <c:v>14.28</c:v>
                </c:pt>
                <c:pt idx="40">
                  <c:v>9.7899999999999991</c:v>
                </c:pt>
                <c:pt idx="41">
                  <c:v>10.45</c:v>
                </c:pt>
                <c:pt idx="42">
                  <c:v>16.059999999999999</c:v>
                </c:pt>
                <c:pt idx="43">
                  <c:v>15.23</c:v>
                </c:pt>
                <c:pt idx="44">
                  <c:v>16</c:v>
                </c:pt>
                <c:pt idx="49">
                  <c:v>16.79</c:v>
                </c:pt>
              </c:numCache>
            </c:numRef>
          </c:xVal>
          <c:yVal>
            <c:numRef>
              <c:f>Foglio2!$BK$58:$BK$110</c:f>
              <c:numCache>
                <c:formatCode>0</c:formatCode>
                <c:ptCount val="53"/>
                <c:pt idx="0">
                  <c:v>238.7</c:v>
                </c:pt>
                <c:pt idx="1">
                  <c:v>232.74</c:v>
                </c:pt>
                <c:pt idx="2">
                  <c:v>271</c:v>
                </c:pt>
                <c:pt idx="3">
                  <c:v>296</c:v>
                </c:pt>
                <c:pt idx="4">
                  <c:v>184</c:v>
                </c:pt>
                <c:pt idx="5">
                  <c:v>190</c:v>
                </c:pt>
                <c:pt idx="6">
                  <c:v>354</c:v>
                </c:pt>
                <c:pt idx="7">
                  <c:v>285.39</c:v>
                </c:pt>
                <c:pt idx="8">
                  <c:v>173.19</c:v>
                </c:pt>
                <c:pt idx="9">
                  <c:v>200</c:v>
                </c:pt>
                <c:pt idx="10">
                  <c:v>341</c:v>
                </c:pt>
                <c:pt idx="11">
                  <c:v>236</c:v>
                </c:pt>
                <c:pt idx="12">
                  <c:v>117.87</c:v>
                </c:pt>
                <c:pt idx="13">
                  <c:v>126.29</c:v>
                </c:pt>
                <c:pt idx="15">
                  <c:v>150</c:v>
                </c:pt>
                <c:pt idx="16">
                  <c:v>156</c:v>
                </c:pt>
                <c:pt idx="17">
                  <c:v>15</c:v>
                </c:pt>
                <c:pt idx="18">
                  <c:v>276</c:v>
                </c:pt>
                <c:pt idx="19">
                  <c:v>244</c:v>
                </c:pt>
                <c:pt idx="20">
                  <c:v>145</c:v>
                </c:pt>
                <c:pt idx="21">
                  <c:v>184</c:v>
                </c:pt>
                <c:pt idx="22">
                  <c:v>94</c:v>
                </c:pt>
                <c:pt idx="23">
                  <c:v>166</c:v>
                </c:pt>
                <c:pt idx="30">
                  <c:v>205</c:v>
                </c:pt>
                <c:pt idx="31">
                  <c:v>205</c:v>
                </c:pt>
                <c:pt idx="32">
                  <c:v>208</c:v>
                </c:pt>
                <c:pt idx="33">
                  <c:v>135</c:v>
                </c:pt>
                <c:pt idx="34">
                  <c:v>111</c:v>
                </c:pt>
                <c:pt idx="35">
                  <c:v>200</c:v>
                </c:pt>
                <c:pt idx="36">
                  <c:v>186</c:v>
                </c:pt>
                <c:pt idx="37">
                  <c:v>162</c:v>
                </c:pt>
                <c:pt idx="38">
                  <c:v>119</c:v>
                </c:pt>
                <c:pt idx="45">
                  <c:v>164</c:v>
                </c:pt>
                <c:pt idx="46">
                  <c:v>214</c:v>
                </c:pt>
                <c:pt idx="47">
                  <c:v>258</c:v>
                </c:pt>
                <c:pt idx="48">
                  <c:v>234</c:v>
                </c:pt>
                <c:pt idx="50">
                  <c:v>223</c:v>
                </c:pt>
                <c:pt idx="51">
                  <c:v>295</c:v>
                </c:pt>
                <c:pt idx="52">
                  <c:v>183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635-4013-BDD9-BA9791F75EEC}"/>
            </c:ext>
          </c:extLst>
        </c:ser>
        <c:ser>
          <c:idx val="2"/>
          <c:order val="2"/>
          <c:tx>
            <c:v>APIP (literature)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Foglio2!$M$160:$M$199</c:f>
              <c:numCache>
                <c:formatCode>General</c:formatCode>
                <c:ptCount val="40"/>
                <c:pt idx="0" formatCode="0.00">
                  <c:v>10.093170889582449</c:v>
                </c:pt>
                <c:pt idx="1">
                  <c:v>15.06</c:v>
                </c:pt>
                <c:pt idx="2">
                  <c:v>11.36</c:v>
                </c:pt>
                <c:pt idx="3">
                  <c:v>16.2</c:v>
                </c:pt>
                <c:pt idx="4">
                  <c:v>11.02</c:v>
                </c:pt>
                <c:pt idx="5">
                  <c:v>17.79</c:v>
                </c:pt>
                <c:pt idx="6" formatCode="0.00">
                  <c:v>10.257903559175</c:v>
                </c:pt>
                <c:pt idx="7" formatCode="0.00">
                  <c:v>10.61</c:v>
                </c:pt>
                <c:pt idx="8" formatCode="0.00">
                  <c:v>12.59236904545393</c:v>
                </c:pt>
                <c:pt idx="9" formatCode="0.00">
                  <c:v>10.5749216120375</c:v>
                </c:pt>
                <c:pt idx="10" formatCode="0.00">
                  <c:v>11.011346001425</c:v>
                </c:pt>
                <c:pt idx="11" formatCode="0.00">
                  <c:v>7.17</c:v>
                </c:pt>
                <c:pt idx="12" formatCode="0.00">
                  <c:v>11.4</c:v>
                </c:pt>
                <c:pt idx="13" formatCode="0.00">
                  <c:v>7.17</c:v>
                </c:pt>
                <c:pt idx="14" formatCode="0.00">
                  <c:v>21.4</c:v>
                </c:pt>
                <c:pt idx="15" formatCode="0.00">
                  <c:v>16.149999999999999</c:v>
                </c:pt>
                <c:pt idx="16" formatCode="0.00">
                  <c:v>3.42</c:v>
                </c:pt>
                <c:pt idx="17" formatCode="0.00">
                  <c:v>19.899999999999999</c:v>
                </c:pt>
                <c:pt idx="18" formatCode="0.00">
                  <c:v>15.7</c:v>
                </c:pt>
                <c:pt idx="19" formatCode="0.00">
                  <c:v>7.34</c:v>
                </c:pt>
                <c:pt idx="20" formatCode="0.00">
                  <c:v>6.32</c:v>
                </c:pt>
                <c:pt idx="21" formatCode="0.00">
                  <c:v>7.19</c:v>
                </c:pt>
                <c:pt idx="22" formatCode="0.00">
                  <c:v>8.1999999999999993</c:v>
                </c:pt>
                <c:pt idx="23" formatCode="0.00">
                  <c:v>7.65</c:v>
                </c:pt>
                <c:pt idx="24" formatCode="0.00">
                  <c:v>12.2</c:v>
                </c:pt>
                <c:pt idx="25" formatCode="0.00">
                  <c:v>14.3</c:v>
                </c:pt>
                <c:pt idx="26" formatCode="0.00">
                  <c:v>10.85</c:v>
                </c:pt>
                <c:pt idx="27" formatCode="0.00">
                  <c:v>4.45</c:v>
                </c:pt>
                <c:pt idx="28" formatCode="0.00">
                  <c:v>5.97</c:v>
                </c:pt>
                <c:pt idx="29" formatCode="0.00">
                  <c:v>6.63</c:v>
                </c:pt>
                <c:pt idx="30" formatCode="0.00">
                  <c:v>5.23</c:v>
                </c:pt>
                <c:pt idx="31" formatCode="0.00">
                  <c:v>9.17</c:v>
                </c:pt>
                <c:pt idx="32" formatCode="0.00">
                  <c:v>11.95</c:v>
                </c:pt>
                <c:pt idx="33" formatCode="0.00">
                  <c:v>9.26</c:v>
                </c:pt>
                <c:pt idx="34" formatCode="0.00">
                  <c:v>8.42</c:v>
                </c:pt>
                <c:pt idx="35" formatCode="0.00">
                  <c:v>7.59</c:v>
                </c:pt>
                <c:pt idx="36" formatCode="0.00">
                  <c:v>7.24</c:v>
                </c:pt>
                <c:pt idx="37" formatCode="0.00">
                  <c:v>6.58</c:v>
                </c:pt>
                <c:pt idx="38" formatCode="0.00">
                  <c:v>14.9</c:v>
                </c:pt>
                <c:pt idx="39" formatCode="0.00">
                  <c:v>12.4</c:v>
                </c:pt>
              </c:numCache>
            </c:numRef>
          </c:xVal>
          <c:yVal>
            <c:numRef>
              <c:f>Foglio2!$BK$160:$BK$199</c:f>
              <c:numCache>
                <c:formatCode>General</c:formatCode>
                <c:ptCount val="40"/>
                <c:pt idx="0" formatCode="0">
                  <c:v>134.9599225527638</c:v>
                </c:pt>
                <c:pt idx="1">
                  <c:v>242</c:v>
                </c:pt>
                <c:pt idx="2">
                  <c:v>253</c:v>
                </c:pt>
                <c:pt idx="3">
                  <c:v>264</c:v>
                </c:pt>
                <c:pt idx="4">
                  <c:v>207</c:v>
                </c:pt>
                <c:pt idx="5">
                  <c:v>237</c:v>
                </c:pt>
                <c:pt idx="6" formatCode="0">
                  <c:v>180</c:v>
                </c:pt>
                <c:pt idx="7" formatCode="0">
                  <c:v>119.27091628825012</c:v>
                </c:pt>
                <c:pt idx="8" formatCode="0">
                  <c:v>170.79845819460115</c:v>
                </c:pt>
                <c:pt idx="9" formatCode="0">
                  <c:v>140.02260499335873</c:v>
                </c:pt>
                <c:pt idx="10" formatCode="0">
                  <c:v>171.68868519770567</c:v>
                </c:pt>
                <c:pt idx="11" formatCode="0">
                  <c:v>248</c:v>
                </c:pt>
                <c:pt idx="12" formatCode="0">
                  <c:v>231</c:v>
                </c:pt>
                <c:pt idx="13" formatCode="0">
                  <c:v>226</c:v>
                </c:pt>
                <c:pt idx="14" formatCode="0">
                  <c:v>242</c:v>
                </c:pt>
                <c:pt idx="15" formatCode="0">
                  <c:v>247</c:v>
                </c:pt>
                <c:pt idx="16" formatCode="0">
                  <c:v>252</c:v>
                </c:pt>
                <c:pt idx="17" formatCode="0">
                  <c:v>251</c:v>
                </c:pt>
                <c:pt idx="18" formatCode="0">
                  <c:v>230</c:v>
                </c:pt>
                <c:pt idx="19" formatCode="0">
                  <c:v>240</c:v>
                </c:pt>
                <c:pt idx="20" formatCode="0">
                  <c:v>221</c:v>
                </c:pt>
                <c:pt idx="21" formatCode="0">
                  <c:v>235</c:v>
                </c:pt>
                <c:pt idx="22" formatCode="0">
                  <c:v>246</c:v>
                </c:pt>
                <c:pt idx="23" formatCode="0">
                  <c:v>273</c:v>
                </c:pt>
                <c:pt idx="24" formatCode="0">
                  <c:v>234</c:v>
                </c:pt>
                <c:pt idx="25" formatCode="0">
                  <c:v>175</c:v>
                </c:pt>
                <c:pt idx="26" formatCode="0">
                  <c:v>164.5</c:v>
                </c:pt>
                <c:pt idx="27" formatCode="0">
                  <c:v>239</c:v>
                </c:pt>
                <c:pt idx="28" formatCode="0">
                  <c:v>188.5</c:v>
                </c:pt>
                <c:pt idx="29" formatCode="0">
                  <c:v>248</c:v>
                </c:pt>
                <c:pt idx="30" formatCode="0">
                  <c:v>268</c:v>
                </c:pt>
                <c:pt idx="31" formatCode="0">
                  <c:v>225</c:v>
                </c:pt>
                <c:pt idx="32" formatCode="0">
                  <c:v>253</c:v>
                </c:pt>
                <c:pt idx="33" formatCode="0">
                  <c:v>174</c:v>
                </c:pt>
                <c:pt idx="34" formatCode="0">
                  <c:v>170</c:v>
                </c:pt>
                <c:pt idx="35" formatCode="0">
                  <c:v>106</c:v>
                </c:pt>
                <c:pt idx="36" formatCode="0">
                  <c:v>173</c:v>
                </c:pt>
                <c:pt idx="37" formatCode="0">
                  <c:v>140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635-4013-BDD9-BA9791F75EEC}"/>
            </c:ext>
          </c:extLst>
        </c:ser>
        <c:ser>
          <c:idx val="3"/>
          <c:order val="3"/>
          <c:tx>
            <c:v>GAP (literature)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FFC00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Foglio2!$M$119:$M$159</c:f>
              <c:numCache>
                <c:formatCode>0.00</c:formatCode>
                <c:ptCount val="41"/>
                <c:pt idx="0">
                  <c:v>11.28</c:v>
                </c:pt>
                <c:pt idx="1">
                  <c:v>13.19</c:v>
                </c:pt>
                <c:pt idx="2">
                  <c:v>13.16</c:v>
                </c:pt>
                <c:pt idx="3">
                  <c:v>15.43</c:v>
                </c:pt>
                <c:pt idx="4">
                  <c:v>13.39</c:v>
                </c:pt>
                <c:pt idx="5">
                  <c:v>13.55</c:v>
                </c:pt>
                <c:pt idx="6">
                  <c:v>10.130000000000001</c:v>
                </c:pt>
                <c:pt idx="7">
                  <c:v>14.01</c:v>
                </c:pt>
                <c:pt idx="8">
                  <c:v>13.91</c:v>
                </c:pt>
                <c:pt idx="9">
                  <c:v>13.63</c:v>
                </c:pt>
                <c:pt idx="10">
                  <c:v>13.88</c:v>
                </c:pt>
                <c:pt idx="11">
                  <c:v>14.05</c:v>
                </c:pt>
                <c:pt idx="12">
                  <c:v>12.03</c:v>
                </c:pt>
                <c:pt idx="13">
                  <c:v>15.02</c:v>
                </c:pt>
                <c:pt idx="14">
                  <c:v>11.11</c:v>
                </c:pt>
                <c:pt idx="15" formatCode="General">
                  <c:v>14.82</c:v>
                </c:pt>
                <c:pt idx="16" formatCode="General">
                  <c:v>13.1</c:v>
                </c:pt>
                <c:pt idx="17" formatCode="General">
                  <c:v>13.27</c:v>
                </c:pt>
                <c:pt idx="18" formatCode="General">
                  <c:v>13.45</c:v>
                </c:pt>
                <c:pt idx="19" formatCode="General">
                  <c:v>15.53</c:v>
                </c:pt>
                <c:pt idx="20" formatCode="General">
                  <c:v>13.02</c:v>
                </c:pt>
                <c:pt idx="21" formatCode="General">
                  <c:v>14.05</c:v>
                </c:pt>
                <c:pt idx="22" formatCode="General">
                  <c:v>13.73</c:v>
                </c:pt>
                <c:pt idx="23" formatCode="General">
                  <c:v>15.32</c:v>
                </c:pt>
                <c:pt idx="24" formatCode="General">
                  <c:v>13.86</c:v>
                </c:pt>
                <c:pt idx="25" formatCode="General">
                  <c:v>12.44</c:v>
                </c:pt>
                <c:pt idx="26" formatCode="General">
                  <c:v>14.09</c:v>
                </c:pt>
                <c:pt idx="27" formatCode="General">
                  <c:v>14.13</c:v>
                </c:pt>
                <c:pt idx="28" formatCode="General">
                  <c:v>13.17</c:v>
                </c:pt>
                <c:pt idx="29" formatCode="General">
                  <c:v>13.64</c:v>
                </c:pt>
                <c:pt idx="30" formatCode="General">
                  <c:v>11.81</c:v>
                </c:pt>
                <c:pt idx="31" formatCode="General">
                  <c:v>13.89</c:v>
                </c:pt>
                <c:pt idx="32" formatCode="General">
                  <c:v>12.64</c:v>
                </c:pt>
                <c:pt idx="33" formatCode="General">
                  <c:v>11.05</c:v>
                </c:pt>
                <c:pt idx="34" formatCode="General">
                  <c:v>12.19</c:v>
                </c:pt>
                <c:pt idx="35" formatCode="General">
                  <c:v>13.6</c:v>
                </c:pt>
                <c:pt idx="36" formatCode="General">
                  <c:v>11.27</c:v>
                </c:pt>
                <c:pt idx="37" formatCode="General">
                  <c:v>14.02</c:v>
                </c:pt>
                <c:pt idx="38" formatCode="General">
                  <c:v>15.58</c:v>
                </c:pt>
                <c:pt idx="39" formatCode="General">
                  <c:v>10.99</c:v>
                </c:pt>
                <c:pt idx="40">
                  <c:v>12.92</c:v>
                </c:pt>
              </c:numCache>
            </c:numRef>
          </c:xVal>
          <c:yVal>
            <c:numRef>
              <c:f>Foglio2!$BK$119:$BK$159</c:f>
              <c:numCache>
                <c:formatCode>General</c:formatCode>
                <c:ptCount val="41"/>
                <c:pt idx="0">
                  <c:v>126</c:v>
                </c:pt>
                <c:pt idx="1">
                  <c:v>147</c:v>
                </c:pt>
                <c:pt idx="3">
                  <c:v>95</c:v>
                </c:pt>
                <c:pt idx="4">
                  <c:v>69</c:v>
                </c:pt>
                <c:pt idx="5">
                  <c:v>155</c:v>
                </c:pt>
                <c:pt idx="6">
                  <c:v>89</c:v>
                </c:pt>
                <c:pt idx="7">
                  <c:v>84</c:v>
                </c:pt>
                <c:pt idx="8">
                  <c:v>148</c:v>
                </c:pt>
                <c:pt idx="9">
                  <c:v>165</c:v>
                </c:pt>
                <c:pt idx="10">
                  <c:v>135</c:v>
                </c:pt>
                <c:pt idx="11">
                  <c:v>162</c:v>
                </c:pt>
                <c:pt idx="12">
                  <c:v>118</c:v>
                </c:pt>
                <c:pt idx="13">
                  <c:v>150</c:v>
                </c:pt>
                <c:pt idx="14">
                  <c:v>81</c:v>
                </c:pt>
                <c:pt idx="15">
                  <c:v>97</c:v>
                </c:pt>
                <c:pt idx="16">
                  <c:v>116</c:v>
                </c:pt>
                <c:pt idx="17">
                  <c:v>121</c:v>
                </c:pt>
                <c:pt idx="18">
                  <c:v>90</c:v>
                </c:pt>
                <c:pt idx="19">
                  <c:v>70</c:v>
                </c:pt>
                <c:pt idx="20">
                  <c:v>121</c:v>
                </c:pt>
                <c:pt idx="21">
                  <c:v>111</c:v>
                </c:pt>
                <c:pt idx="22">
                  <c:v>109</c:v>
                </c:pt>
                <c:pt idx="23">
                  <c:v>128</c:v>
                </c:pt>
                <c:pt idx="24">
                  <c:v>157</c:v>
                </c:pt>
                <c:pt idx="25">
                  <c:v>132</c:v>
                </c:pt>
                <c:pt idx="26">
                  <c:v>133</c:v>
                </c:pt>
                <c:pt idx="27">
                  <c:v>132</c:v>
                </c:pt>
                <c:pt idx="28">
                  <c:v>108</c:v>
                </c:pt>
                <c:pt idx="29">
                  <c:v>134</c:v>
                </c:pt>
                <c:pt idx="30">
                  <c:v>106</c:v>
                </c:pt>
                <c:pt idx="31">
                  <c:v>178</c:v>
                </c:pt>
                <c:pt idx="32">
                  <c:v>86</c:v>
                </c:pt>
                <c:pt idx="33">
                  <c:v>124</c:v>
                </c:pt>
                <c:pt idx="34">
                  <c:v>99</c:v>
                </c:pt>
                <c:pt idx="35">
                  <c:v>136</c:v>
                </c:pt>
                <c:pt idx="36">
                  <c:v>160</c:v>
                </c:pt>
                <c:pt idx="37">
                  <c:v>99</c:v>
                </c:pt>
                <c:pt idx="38">
                  <c:v>96</c:v>
                </c:pt>
                <c:pt idx="39">
                  <c:v>83</c:v>
                </c:pt>
                <c:pt idx="40">
                  <c:v>130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635-4013-BDD9-BA9791F75EEC}"/>
            </c:ext>
          </c:extLst>
        </c:ser>
        <c:ser>
          <c:idx val="4"/>
          <c:order val="4"/>
          <c:tx>
            <c:v>IAP (San Venanzo;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8"/>
            <c:spPr>
              <a:solidFill>
                <a:srgbClr val="92D05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Foglio2!$M$233:$M$329</c:f>
              <c:numCache>
                <c:formatCode>0.00</c:formatCode>
                <c:ptCount val="91"/>
                <c:pt idx="0">
                  <c:v>15.5</c:v>
                </c:pt>
                <c:pt idx="1">
                  <c:v>15.67</c:v>
                </c:pt>
                <c:pt idx="2">
                  <c:v>15.21</c:v>
                </c:pt>
                <c:pt idx="4">
                  <c:v>15.11</c:v>
                </c:pt>
                <c:pt idx="5">
                  <c:v>2.5</c:v>
                </c:pt>
                <c:pt idx="6">
                  <c:v>4.7</c:v>
                </c:pt>
                <c:pt idx="7">
                  <c:v>7.5</c:v>
                </c:pt>
                <c:pt idx="8">
                  <c:v>5.0999999999999996</c:v>
                </c:pt>
                <c:pt idx="9">
                  <c:v>10.4</c:v>
                </c:pt>
                <c:pt idx="10">
                  <c:v>5.5</c:v>
                </c:pt>
                <c:pt idx="11">
                  <c:v>5.6</c:v>
                </c:pt>
                <c:pt idx="12">
                  <c:v>13.6</c:v>
                </c:pt>
                <c:pt idx="13">
                  <c:v>8.4</c:v>
                </c:pt>
                <c:pt idx="14">
                  <c:v>9.8000000000000007</c:v>
                </c:pt>
                <c:pt idx="16">
                  <c:v>12.8</c:v>
                </c:pt>
                <c:pt idx="18">
                  <c:v>14.8</c:v>
                </c:pt>
                <c:pt idx="19">
                  <c:v>16.23</c:v>
                </c:pt>
                <c:pt idx="21">
                  <c:v>15.69</c:v>
                </c:pt>
                <c:pt idx="22">
                  <c:v>16.62</c:v>
                </c:pt>
                <c:pt idx="23">
                  <c:v>16.68</c:v>
                </c:pt>
                <c:pt idx="24">
                  <c:v>16.05</c:v>
                </c:pt>
                <c:pt idx="25">
                  <c:v>15.5</c:v>
                </c:pt>
                <c:pt idx="26">
                  <c:v>15.67</c:v>
                </c:pt>
                <c:pt idx="27">
                  <c:v>15.21</c:v>
                </c:pt>
                <c:pt idx="29">
                  <c:v>15.11</c:v>
                </c:pt>
                <c:pt idx="30">
                  <c:v>15.73</c:v>
                </c:pt>
                <c:pt idx="31">
                  <c:v>15.61</c:v>
                </c:pt>
                <c:pt idx="32">
                  <c:v>15.62</c:v>
                </c:pt>
                <c:pt idx="33">
                  <c:v>15.64</c:v>
                </c:pt>
                <c:pt idx="34">
                  <c:v>2.5</c:v>
                </c:pt>
                <c:pt idx="35">
                  <c:v>4.7</c:v>
                </c:pt>
                <c:pt idx="36">
                  <c:v>7.5</c:v>
                </c:pt>
                <c:pt idx="37">
                  <c:v>5.0999999999999996</c:v>
                </c:pt>
                <c:pt idx="38">
                  <c:v>10.4</c:v>
                </c:pt>
                <c:pt idx="39">
                  <c:v>5.5</c:v>
                </c:pt>
                <c:pt idx="40">
                  <c:v>5.6</c:v>
                </c:pt>
                <c:pt idx="41">
                  <c:v>13.6</c:v>
                </c:pt>
                <c:pt idx="42">
                  <c:v>8.4</c:v>
                </c:pt>
                <c:pt idx="43">
                  <c:v>9.8000000000000007</c:v>
                </c:pt>
                <c:pt idx="44">
                  <c:v>15.2</c:v>
                </c:pt>
                <c:pt idx="45">
                  <c:v>15.8</c:v>
                </c:pt>
                <c:pt idx="47">
                  <c:v>12.8</c:v>
                </c:pt>
                <c:pt idx="49">
                  <c:v>18.2</c:v>
                </c:pt>
                <c:pt idx="50">
                  <c:v>20.100000000000001</c:v>
                </c:pt>
                <c:pt idx="51">
                  <c:v>14.8</c:v>
                </c:pt>
                <c:pt idx="52">
                  <c:v>16.23</c:v>
                </c:pt>
                <c:pt idx="53">
                  <c:v>13.8</c:v>
                </c:pt>
                <c:pt idx="54">
                  <c:v>12.5</c:v>
                </c:pt>
                <c:pt idx="56">
                  <c:v>15.69</c:v>
                </c:pt>
                <c:pt idx="57">
                  <c:v>16.62</c:v>
                </c:pt>
                <c:pt idx="58">
                  <c:v>16.68</c:v>
                </c:pt>
                <c:pt idx="59">
                  <c:v>16.05</c:v>
                </c:pt>
                <c:pt idx="70">
                  <c:v>15.69</c:v>
                </c:pt>
                <c:pt idx="71">
                  <c:v>15.41</c:v>
                </c:pt>
                <c:pt idx="72">
                  <c:v>16.079999999999998</c:v>
                </c:pt>
                <c:pt idx="73">
                  <c:v>15.35</c:v>
                </c:pt>
                <c:pt idx="76">
                  <c:v>16.079999999999998</c:v>
                </c:pt>
                <c:pt idx="77">
                  <c:v>15.35</c:v>
                </c:pt>
                <c:pt idx="79">
                  <c:v>17.600000000000001</c:v>
                </c:pt>
                <c:pt idx="80">
                  <c:v>17.670000000000002</c:v>
                </c:pt>
                <c:pt idx="81">
                  <c:v>18.850000000000001</c:v>
                </c:pt>
                <c:pt idx="82">
                  <c:v>17.88</c:v>
                </c:pt>
                <c:pt idx="84">
                  <c:v>17.600000000000001</c:v>
                </c:pt>
                <c:pt idx="85">
                  <c:v>17.670000000000002</c:v>
                </c:pt>
                <c:pt idx="86">
                  <c:v>16.25</c:v>
                </c:pt>
                <c:pt idx="87">
                  <c:v>18.13</c:v>
                </c:pt>
                <c:pt idx="88">
                  <c:v>17.82</c:v>
                </c:pt>
                <c:pt idx="89">
                  <c:v>17.739999999999998</c:v>
                </c:pt>
                <c:pt idx="90">
                  <c:v>17.59</c:v>
                </c:pt>
              </c:numCache>
            </c:numRef>
          </c:xVal>
          <c:yVal>
            <c:numRef>
              <c:f>Foglio2!$BK$233:$BK$329</c:f>
              <c:numCache>
                <c:formatCode>0</c:formatCode>
                <c:ptCount val="91"/>
                <c:pt idx="0">
                  <c:v>13</c:v>
                </c:pt>
                <c:pt idx="1">
                  <c:v>16</c:v>
                </c:pt>
                <c:pt idx="2">
                  <c:v>18</c:v>
                </c:pt>
                <c:pt idx="4">
                  <c:v>11.8</c:v>
                </c:pt>
                <c:pt idx="5">
                  <c:v>19</c:v>
                </c:pt>
                <c:pt idx="6">
                  <c:v>18</c:v>
                </c:pt>
                <c:pt idx="7">
                  <c:v>16</c:v>
                </c:pt>
                <c:pt idx="8">
                  <c:v>17</c:v>
                </c:pt>
                <c:pt idx="9">
                  <c:v>13</c:v>
                </c:pt>
                <c:pt idx="10">
                  <c:v>16</c:v>
                </c:pt>
                <c:pt idx="11">
                  <c:v>18</c:v>
                </c:pt>
                <c:pt idx="12">
                  <c:v>14</c:v>
                </c:pt>
                <c:pt idx="13">
                  <c:v>15</c:v>
                </c:pt>
                <c:pt idx="14">
                  <c:v>16</c:v>
                </c:pt>
                <c:pt idx="16">
                  <c:v>12</c:v>
                </c:pt>
                <c:pt idx="18">
                  <c:v>16</c:v>
                </c:pt>
                <c:pt idx="25">
                  <c:v>13</c:v>
                </c:pt>
                <c:pt idx="26">
                  <c:v>16</c:v>
                </c:pt>
                <c:pt idx="27">
                  <c:v>18</c:v>
                </c:pt>
                <c:pt idx="29">
                  <c:v>11.8</c:v>
                </c:pt>
                <c:pt idx="30">
                  <c:v>13</c:v>
                </c:pt>
                <c:pt idx="31">
                  <c:v>15</c:v>
                </c:pt>
                <c:pt idx="32">
                  <c:v>15</c:v>
                </c:pt>
                <c:pt idx="33">
                  <c:v>15</c:v>
                </c:pt>
                <c:pt idx="34">
                  <c:v>19</c:v>
                </c:pt>
                <c:pt idx="35">
                  <c:v>18</c:v>
                </c:pt>
                <c:pt idx="36">
                  <c:v>16</c:v>
                </c:pt>
                <c:pt idx="37">
                  <c:v>17</c:v>
                </c:pt>
                <c:pt idx="38">
                  <c:v>13</c:v>
                </c:pt>
                <c:pt idx="39">
                  <c:v>16</c:v>
                </c:pt>
                <c:pt idx="40">
                  <c:v>18</c:v>
                </c:pt>
                <c:pt idx="41">
                  <c:v>14</c:v>
                </c:pt>
                <c:pt idx="42">
                  <c:v>15</c:v>
                </c:pt>
                <c:pt idx="43">
                  <c:v>16</c:v>
                </c:pt>
                <c:pt idx="44">
                  <c:v>14</c:v>
                </c:pt>
                <c:pt idx="47">
                  <c:v>12</c:v>
                </c:pt>
                <c:pt idx="49">
                  <c:v>12</c:v>
                </c:pt>
                <c:pt idx="50">
                  <c:v>13</c:v>
                </c:pt>
                <c:pt idx="51">
                  <c:v>16</c:v>
                </c:pt>
                <c:pt idx="53">
                  <c:v>12</c:v>
                </c:pt>
                <c:pt idx="54">
                  <c:v>12</c:v>
                </c:pt>
                <c:pt idx="72">
                  <c:v>14</c:v>
                </c:pt>
                <c:pt idx="73">
                  <c:v>15</c:v>
                </c:pt>
                <c:pt idx="76">
                  <c:v>14</c:v>
                </c:pt>
                <c:pt idx="77">
                  <c:v>15</c:v>
                </c:pt>
                <c:pt idx="79">
                  <c:v>56.8</c:v>
                </c:pt>
                <c:pt idx="80">
                  <c:v>54.3</c:v>
                </c:pt>
                <c:pt idx="81">
                  <c:v>39</c:v>
                </c:pt>
                <c:pt idx="82">
                  <c:v>44</c:v>
                </c:pt>
                <c:pt idx="84">
                  <c:v>56.8</c:v>
                </c:pt>
                <c:pt idx="85">
                  <c:v>54.3</c:v>
                </c:pt>
                <c:pt idx="90">
                  <c:v>30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2635-4013-BDD9-BA9791F75EEC}"/>
            </c:ext>
          </c:extLst>
        </c:ser>
        <c:ser>
          <c:idx val="5"/>
          <c:order val="5"/>
          <c:tx>
            <c:v>IAP (Cupaello;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8"/>
            <c:spPr>
              <a:solidFill>
                <a:srgbClr val="00B05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Foglio2!$M$206:$M$232</c:f>
              <c:numCache>
                <c:formatCode>0.00</c:formatCode>
                <c:ptCount val="27"/>
                <c:pt idx="0">
                  <c:v>14.1</c:v>
                </c:pt>
                <c:pt idx="2">
                  <c:v>15.84</c:v>
                </c:pt>
                <c:pt idx="3">
                  <c:v>15.9</c:v>
                </c:pt>
                <c:pt idx="4">
                  <c:v>14.97</c:v>
                </c:pt>
                <c:pt idx="5">
                  <c:v>14.98</c:v>
                </c:pt>
                <c:pt idx="6">
                  <c:v>14.91</c:v>
                </c:pt>
                <c:pt idx="7">
                  <c:v>14.68</c:v>
                </c:pt>
                <c:pt idx="8">
                  <c:v>13.96</c:v>
                </c:pt>
                <c:pt idx="9">
                  <c:v>15.99</c:v>
                </c:pt>
                <c:pt idx="10">
                  <c:v>15.43</c:v>
                </c:pt>
                <c:pt idx="11">
                  <c:v>13.6</c:v>
                </c:pt>
                <c:pt idx="12">
                  <c:v>14.6</c:v>
                </c:pt>
                <c:pt idx="13">
                  <c:v>11.13</c:v>
                </c:pt>
                <c:pt idx="15">
                  <c:v>15.4</c:v>
                </c:pt>
                <c:pt idx="16">
                  <c:v>14.1</c:v>
                </c:pt>
                <c:pt idx="18">
                  <c:v>15.26</c:v>
                </c:pt>
                <c:pt idx="19">
                  <c:v>14.67</c:v>
                </c:pt>
                <c:pt idx="20">
                  <c:v>15.42</c:v>
                </c:pt>
                <c:pt idx="21">
                  <c:v>15.31</c:v>
                </c:pt>
                <c:pt idx="24">
                  <c:v>16.149999999999999</c:v>
                </c:pt>
                <c:pt idx="25">
                  <c:v>15.2</c:v>
                </c:pt>
                <c:pt idx="26">
                  <c:v>15.26</c:v>
                </c:pt>
              </c:numCache>
            </c:numRef>
          </c:xVal>
          <c:yVal>
            <c:numRef>
              <c:f>Foglio2!$BK$206:$BK$232</c:f>
              <c:numCache>
                <c:formatCode>0</c:formatCode>
                <c:ptCount val="27"/>
                <c:pt idx="0">
                  <c:v>42</c:v>
                </c:pt>
                <c:pt idx="2" formatCode="General">
                  <c:v>45</c:v>
                </c:pt>
                <c:pt idx="3" formatCode="General">
                  <c:v>51</c:v>
                </c:pt>
                <c:pt idx="4">
                  <c:v>46</c:v>
                </c:pt>
                <c:pt idx="5">
                  <c:v>46</c:v>
                </c:pt>
                <c:pt idx="6">
                  <c:v>47</c:v>
                </c:pt>
                <c:pt idx="7">
                  <c:v>47</c:v>
                </c:pt>
                <c:pt idx="8">
                  <c:v>43.1</c:v>
                </c:pt>
                <c:pt idx="11">
                  <c:v>45</c:v>
                </c:pt>
                <c:pt idx="12">
                  <c:v>46</c:v>
                </c:pt>
                <c:pt idx="13">
                  <c:v>46</c:v>
                </c:pt>
                <c:pt idx="16">
                  <c:v>42</c:v>
                </c:pt>
                <c:pt idx="24" formatCode="General">
                  <c:v>46</c:v>
                </c:pt>
                <c:pt idx="25" formatCode="General">
                  <c:v>49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2635-4013-BDD9-BA9791F75EEC}"/>
            </c:ext>
          </c:extLst>
        </c:ser>
        <c:ser>
          <c:idx val="6"/>
          <c:order val="6"/>
          <c:tx>
            <c:v>TA (this study)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10"/>
            <c:spPr>
              <a:solidFill>
                <a:srgbClr val="00206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Foglio2!$M$111:$M$118</c:f>
              <c:numCache>
                <c:formatCode>0.00</c:formatCode>
                <c:ptCount val="8"/>
                <c:pt idx="0">
                  <c:v>14.15</c:v>
                </c:pt>
                <c:pt idx="1">
                  <c:v>13.2</c:v>
                </c:pt>
                <c:pt idx="2">
                  <c:v>14.26</c:v>
                </c:pt>
                <c:pt idx="3">
                  <c:v>11.31</c:v>
                </c:pt>
                <c:pt idx="4">
                  <c:v>6.82</c:v>
                </c:pt>
                <c:pt idx="5">
                  <c:v>8.98</c:v>
                </c:pt>
                <c:pt idx="6">
                  <c:v>10.02</c:v>
                </c:pt>
                <c:pt idx="7">
                  <c:v>12.18</c:v>
                </c:pt>
              </c:numCache>
            </c:numRef>
          </c:xVal>
          <c:yVal>
            <c:numRef>
              <c:f>Foglio2!$BK$111:$BK$118</c:f>
              <c:numCache>
                <c:formatCode>General</c:formatCode>
                <c:ptCount val="8"/>
                <c:pt idx="0">
                  <c:v>286</c:v>
                </c:pt>
                <c:pt idx="1">
                  <c:v>251</c:v>
                </c:pt>
                <c:pt idx="2">
                  <c:v>280</c:v>
                </c:pt>
                <c:pt idx="3">
                  <c:v>200</c:v>
                </c:pt>
                <c:pt idx="4">
                  <c:v>81</c:v>
                </c:pt>
                <c:pt idx="5">
                  <c:v>136</c:v>
                </c:pt>
                <c:pt idx="6">
                  <c:v>170</c:v>
                </c:pt>
                <c:pt idx="7">
                  <c:v>176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2635-4013-BDD9-BA9791F75EEC}"/>
            </c:ext>
          </c:extLst>
        </c:ser>
        <c:ser>
          <c:idx val="7"/>
          <c:order val="7"/>
          <c:tx>
            <c:v>APIP (this study)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10"/>
            <c:spPr>
              <a:solidFill>
                <a:srgbClr val="C0000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Foglio2!$M$200:$M$205</c:f>
              <c:numCache>
                <c:formatCode>0.00</c:formatCode>
                <c:ptCount val="6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Foglio2!$BK$200:$BK$205</c:f>
              <c:numCache>
                <c:formatCode>0</c:formatCode>
                <c:ptCount val="6"/>
                <c:pt idx="0">
                  <c:v>187.72161262575864</c:v>
                </c:pt>
                <c:pt idx="1">
                  <c:v>136.53174826225222</c:v>
                </c:pt>
                <c:pt idx="2">
                  <c:v>150</c:v>
                </c:pt>
                <c:pt idx="3">
                  <c:v>132.59074080923799</c:v>
                </c:pt>
                <c:pt idx="4">
                  <c:v>221.6429628079745</c:v>
                </c:pt>
                <c:pt idx="5">
                  <c:v>120.76119847890837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2635-4013-BDD9-BA9791F75EEC}"/>
            </c:ext>
          </c:extLst>
        </c:ser>
        <c:ser>
          <c:idx val="8"/>
          <c:order val="8"/>
          <c:tx>
            <c:v>IAP (San Venanzo; this study)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rgbClr val="92D05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Foglio2!$M$330:$M$333</c:f>
              <c:numCache>
                <c:formatCode>0.00</c:formatCode>
                <c:ptCount val="4"/>
                <c:pt idx="0">
                  <c:v>15.74</c:v>
                </c:pt>
                <c:pt idx="1">
                  <c:v>4.72</c:v>
                </c:pt>
                <c:pt idx="2">
                  <c:v>16.97</c:v>
                </c:pt>
                <c:pt idx="3">
                  <c:v>6.85</c:v>
                </c:pt>
              </c:numCache>
            </c:numRef>
          </c:xVal>
          <c:yVal>
            <c:numRef>
              <c:f>Foglio2!$BK$330:$BK$333</c:f>
              <c:numCache>
                <c:formatCode>0</c:formatCode>
                <c:ptCount val="4"/>
                <c:pt idx="0">
                  <c:v>13</c:v>
                </c:pt>
                <c:pt idx="1">
                  <c:v>17</c:v>
                </c:pt>
                <c:pt idx="2">
                  <c:v>16</c:v>
                </c:pt>
                <c:pt idx="3">
                  <c:v>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2635-4013-BDD9-BA9791F75EEC}"/>
            </c:ext>
          </c:extLst>
        </c:ser>
        <c:ser>
          <c:idx val="9"/>
          <c:order val="9"/>
          <c:tx>
            <c:v>IAP (Cupaello; San Venanzo)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rgbClr val="00B05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Foglio2!$M$334:$M$336</c:f>
              <c:numCache>
                <c:formatCode>0.00</c:formatCode>
                <c:ptCount val="3"/>
                <c:pt idx="0">
                  <c:v>15.86</c:v>
                </c:pt>
                <c:pt idx="1">
                  <c:v>15.28</c:v>
                </c:pt>
                <c:pt idx="2">
                  <c:v>14.98</c:v>
                </c:pt>
              </c:numCache>
            </c:numRef>
          </c:xVal>
          <c:yVal>
            <c:numRef>
              <c:f>Foglio2!$BK$334:$BK$336</c:f>
              <c:numCache>
                <c:formatCode>General</c:formatCode>
                <c:ptCount val="3"/>
                <c:pt idx="0">
                  <c:v>47</c:v>
                </c:pt>
                <c:pt idx="1">
                  <c:v>47</c:v>
                </c:pt>
                <c:pt idx="2">
                  <c:v>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2635-4013-BDD9-BA9791F75E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5861599"/>
        <c:axId val="1125845759"/>
      </c:scatterChart>
      <c:valAx>
        <c:axId val="1125861599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/>
                  <a:t>CaO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GB" sz="1200"/>
                  <a:t>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45759"/>
        <c:crosses val="autoZero"/>
        <c:crossBetween val="midCat"/>
      </c:valAx>
      <c:valAx>
        <c:axId val="1125845759"/>
        <c:scaling>
          <c:orientation val="minMax"/>
          <c:max val="40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/>
                  <a:t>Nb (ppm)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61599"/>
        <c:crosses val="autoZero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67808144127615111"/>
          <c:y val="3.4891763293293417E-2"/>
          <c:w val="0.28350574383136579"/>
          <c:h val="0.3840997064228738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4047928474960051E-2"/>
          <c:y val="3.4656584751102712E-2"/>
          <c:w val="0.87545986363355088"/>
          <c:h val="0.89225498514009005"/>
        </c:manualLayout>
      </c:layout>
      <c:scatterChart>
        <c:scatterStyle val="lineMarker"/>
        <c:varyColors val="0"/>
        <c:ser>
          <c:idx val="0"/>
          <c:order val="0"/>
          <c:tx>
            <c:v>VVP (literature)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chemeClr val="accent5">
                  <a:alpha val="60000"/>
                </a:scheme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Foglio2!$M$2:$M$57</c:f>
              <c:numCache>
                <c:formatCode>0.00</c:formatCode>
                <c:ptCount val="56"/>
                <c:pt idx="2">
                  <c:v>7.9</c:v>
                </c:pt>
                <c:pt idx="3">
                  <c:v>13.5</c:v>
                </c:pt>
                <c:pt idx="4">
                  <c:v>11.4</c:v>
                </c:pt>
                <c:pt idx="5">
                  <c:v>12.1</c:v>
                </c:pt>
                <c:pt idx="6">
                  <c:v>12.2</c:v>
                </c:pt>
                <c:pt idx="7">
                  <c:v>12.2</c:v>
                </c:pt>
                <c:pt idx="8">
                  <c:v>12.1</c:v>
                </c:pt>
                <c:pt idx="9">
                  <c:v>12</c:v>
                </c:pt>
                <c:pt idx="10">
                  <c:v>12</c:v>
                </c:pt>
                <c:pt idx="11">
                  <c:v>12.2</c:v>
                </c:pt>
                <c:pt idx="12">
                  <c:v>12.3</c:v>
                </c:pt>
                <c:pt idx="13">
                  <c:v>12.3</c:v>
                </c:pt>
                <c:pt idx="14">
                  <c:v>12.2</c:v>
                </c:pt>
                <c:pt idx="15">
                  <c:v>12.2</c:v>
                </c:pt>
                <c:pt idx="16">
                  <c:v>12.1</c:v>
                </c:pt>
                <c:pt idx="17">
                  <c:v>12.1</c:v>
                </c:pt>
                <c:pt idx="18">
                  <c:v>12.2</c:v>
                </c:pt>
                <c:pt idx="19">
                  <c:v>12.2</c:v>
                </c:pt>
                <c:pt idx="20">
                  <c:v>12.3</c:v>
                </c:pt>
                <c:pt idx="21">
                  <c:v>16.5</c:v>
                </c:pt>
                <c:pt idx="22">
                  <c:v>13.6</c:v>
                </c:pt>
                <c:pt idx="23">
                  <c:v>12.5</c:v>
                </c:pt>
                <c:pt idx="24">
                  <c:v>12</c:v>
                </c:pt>
                <c:pt idx="25">
                  <c:v>12.1</c:v>
                </c:pt>
                <c:pt idx="26">
                  <c:v>9.5</c:v>
                </c:pt>
                <c:pt idx="27">
                  <c:v>12.1</c:v>
                </c:pt>
                <c:pt idx="28">
                  <c:v>12</c:v>
                </c:pt>
                <c:pt idx="29">
                  <c:v>12.2</c:v>
                </c:pt>
                <c:pt idx="30">
                  <c:v>12.2</c:v>
                </c:pt>
                <c:pt idx="31">
                  <c:v>12.2</c:v>
                </c:pt>
                <c:pt idx="32">
                  <c:v>12.2</c:v>
                </c:pt>
                <c:pt idx="33">
                  <c:v>17.29</c:v>
                </c:pt>
                <c:pt idx="34">
                  <c:v>14.19</c:v>
                </c:pt>
                <c:pt idx="35">
                  <c:v>12.99</c:v>
                </c:pt>
                <c:pt idx="36">
                  <c:v>17.7</c:v>
                </c:pt>
                <c:pt idx="37">
                  <c:v>13.45</c:v>
                </c:pt>
                <c:pt idx="38">
                  <c:v>13.68</c:v>
                </c:pt>
                <c:pt idx="39">
                  <c:v>14.56</c:v>
                </c:pt>
                <c:pt idx="40">
                  <c:v>13.73</c:v>
                </c:pt>
                <c:pt idx="41">
                  <c:v>18.86</c:v>
                </c:pt>
                <c:pt idx="42">
                  <c:v>17.41</c:v>
                </c:pt>
                <c:pt idx="43">
                  <c:v>11.515700000000001</c:v>
                </c:pt>
                <c:pt idx="44">
                  <c:v>11.1447</c:v>
                </c:pt>
                <c:pt idx="45">
                  <c:v>11.326700000000001</c:v>
                </c:pt>
                <c:pt idx="46">
                  <c:v>11.003</c:v>
                </c:pt>
                <c:pt idx="47">
                  <c:v>10.9436</c:v>
                </c:pt>
                <c:pt idx="48">
                  <c:v>11.331</c:v>
                </c:pt>
                <c:pt idx="49">
                  <c:v>11.27</c:v>
                </c:pt>
                <c:pt idx="50">
                  <c:v>10.6241</c:v>
                </c:pt>
                <c:pt idx="52">
                  <c:v>8.6999999999999993</c:v>
                </c:pt>
                <c:pt idx="53">
                  <c:v>10.18</c:v>
                </c:pt>
                <c:pt idx="54">
                  <c:v>11.54</c:v>
                </c:pt>
              </c:numCache>
            </c:numRef>
          </c:xVal>
          <c:yVal>
            <c:numRef>
              <c:f>Foglio2!$BL$2:$BL$57</c:f>
              <c:numCache>
                <c:formatCode>0.0</c:formatCode>
                <c:ptCount val="56"/>
                <c:pt idx="4">
                  <c:v>3.9</c:v>
                </c:pt>
                <c:pt idx="5">
                  <c:v>4</c:v>
                </c:pt>
                <c:pt idx="6">
                  <c:v>4.4000000000000004</c:v>
                </c:pt>
                <c:pt idx="7">
                  <c:v>4.5</c:v>
                </c:pt>
                <c:pt idx="8">
                  <c:v>4.3</c:v>
                </c:pt>
                <c:pt idx="9">
                  <c:v>4.5999999999999996</c:v>
                </c:pt>
                <c:pt idx="10">
                  <c:v>4.5999999999999996</c:v>
                </c:pt>
                <c:pt idx="11">
                  <c:v>4.4000000000000004</c:v>
                </c:pt>
                <c:pt idx="12">
                  <c:v>4.8</c:v>
                </c:pt>
                <c:pt idx="13">
                  <c:v>4.5</c:v>
                </c:pt>
                <c:pt idx="14">
                  <c:v>4.5999999999999996</c:v>
                </c:pt>
                <c:pt idx="15">
                  <c:v>4.3</c:v>
                </c:pt>
                <c:pt idx="16">
                  <c:v>4.3</c:v>
                </c:pt>
                <c:pt idx="17">
                  <c:v>4.7</c:v>
                </c:pt>
                <c:pt idx="18">
                  <c:v>4.4000000000000004</c:v>
                </c:pt>
                <c:pt idx="19">
                  <c:v>4.3</c:v>
                </c:pt>
                <c:pt idx="20">
                  <c:v>4.5999999999999996</c:v>
                </c:pt>
                <c:pt idx="21">
                  <c:v>5.5</c:v>
                </c:pt>
                <c:pt idx="22">
                  <c:v>5.9</c:v>
                </c:pt>
                <c:pt idx="23">
                  <c:v>5.4</c:v>
                </c:pt>
                <c:pt idx="24">
                  <c:v>5.2</c:v>
                </c:pt>
                <c:pt idx="25">
                  <c:v>4.0999999999999996</c:v>
                </c:pt>
                <c:pt idx="26">
                  <c:v>5.8</c:v>
                </c:pt>
                <c:pt idx="27">
                  <c:v>4.9000000000000004</c:v>
                </c:pt>
                <c:pt idx="28">
                  <c:v>5</c:v>
                </c:pt>
                <c:pt idx="40">
                  <c:v>8.5</c:v>
                </c:pt>
                <c:pt idx="41">
                  <c:v>6</c:v>
                </c:pt>
                <c:pt idx="42">
                  <c:v>6.3</c:v>
                </c:pt>
                <c:pt idx="43">
                  <c:v>4.3976308791239083</c:v>
                </c:pt>
                <c:pt idx="44">
                  <c:v>5.1765859312764855</c:v>
                </c:pt>
                <c:pt idx="45">
                  <c:v>5.3874271243279157</c:v>
                </c:pt>
                <c:pt idx="47">
                  <c:v>5.3084113511634596</c:v>
                </c:pt>
                <c:pt idx="48">
                  <c:v>5.3953663918819839</c:v>
                </c:pt>
                <c:pt idx="49">
                  <c:v>5.0583320293148768</c:v>
                </c:pt>
                <c:pt idx="50">
                  <c:v>5.7338384501048649</c:v>
                </c:pt>
                <c:pt idx="55">
                  <c:v>6.5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428-4E5D-A166-931683A31F0B}"/>
            </c:ext>
          </c:extLst>
        </c:ser>
        <c:ser>
          <c:idx val="1"/>
          <c:order val="1"/>
          <c:tx>
            <c:v>TA (literature)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rgbClr val="00206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Foglio2!$M$58:$M$110</c:f>
              <c:numCache>
                <c:formatCode>0.00</c:formatCode>
                <c:ptCount val="53"/>
                <c:pt idx="0">
                  <c:v>15.76</c:v>
                </c:pt>
                <c:pt idx="1">
                  <c:v>15.02</c:v>
                </c:pt>
                <c:pt idx="2">
                  <c:v>16.559999999999999</c:v>
                </c:pt>
                <c:pt idx="3">
                  <c:v>15.63</c:v>
                </c:pt>
                <c:pt idx="4">
                  <c:v>8.43</c:v>
                </c:pt>
                <c:pt idx="5">
                  <c:v>9.8000000000000007</c:v>
                </c:pt>
                <c:pt idx="6">
                  <c:v>13.28</c:v>
                </c:pt>
                <c:pt idx="7">
                  <c:v>13.06</c:v>
                </c:pt>
                <c:pt idx="8">
                  <c:v>10.34</c:v>
                </c:pt>
                <c:pt idx="9">
                  <c:v>9.67</c:v>
                </c:pt>
                <c:pt idx="10">
                  <c:v>14.18</c:v>
                </c:pt>
                <c:pt idx="11">
                  <c:v>8.68</c:v>
                </c:pt>
                <c:pt idx="12">
                  <c:v>8.2899999999999991</c:v>
                </c:pt>
                <c:pt idx="13">
                  <c:v>7.36</c:v>
                </c:pt>
                <c:pt idx="14">
                  <c:v>9.19</c:v>
                </c:pt>
                <c:pt idx="15">
                  <c:v>9</c:v>
                </c:pt>
                <c:pt idx="16">
                  <c:v>10.09</c:v>
                </c:pt>
                <c:pt idx="17">
                  <c:v>10.99</c:v>
                </c:pt>
                <c:pt idx="18">
                  <c:v>14.58</c:v>
                </c:pt>
                <c:pt idx="19">
                  <c:v>16.45</c:v>
                </c:pt>
                <c:pt idx="20">
                  <c:v>9.57</c:v>
                </c:pt>
                <c:pt idx="21">
                  <c:v>11.2</c:v>
                </c:pt>
                <c:pt idx="22">
                  <c:v>6.52</c:v>
                </c:pt>
                <c:pt idx="23">
                  <c:v>12.24</c:v>
                </c:pt>
                <c:pt idx="24">
                  <c:v>10.09</c:v>
                </c:pt>
                <c:pt idx="25">
                  <c:v>16.98</c:v>
                </c:pt>
                <c:pt idx="26">
                  <c:v>16.54</c:v>
                </c:pt>
                <c:pt idx="27">
                  <c:v>15.64</c:v>
                </c:pt>
                <c:pt idx="28">
                  <c:v>15.22</c:v>
                </c:pt>
                <c:pt idx="29">
                  <c:v>10.4</c:v>
                </c:pt>
                <c:pt idx="30">
                  <c:v>13.98</c:v>
                </c:pt>
                <c:pt idx="31">
                  <c:v>11.03</c:v>
                </c:pt>
                <c:pt idx="39">
                  <c:v>14.28</c:v>
                </c:pt>
                <c:pt idx="40">
                  <c:v>9.7899999999999991</c:v>
                </c:pt>
                <c:pt idx="41">
                  <c:v>10.45</c:v>
                </c:pt>
                <c:pt idx="42">
                  <c:v>16.059999999999999</c:v>
                </c:pt>
                <c:pt idx="43">
                  <c:v>15.23</c:v>
                </c:pt>
                <c:pt idx="44">
                  <c:v>16</c:v>
                </c:pt>
                <c:pt idx="49">
                  <c:v>16.79</c:v>
                </c:pt>
              </c:numCache>
            </c:numRef>
          </c:xVal>
          <c:yVal>
            <c:numRef>
              <c:f>Foglio2!$BL$58:$BL$110</c:f>
              <c:numCache>
                <c:formatCode>0.0</c:formatCode>
                <c:ptCount val="53"/>
                <c:pt idx="0">
                  <c:v>6.23</c:v>
                </c:pt>
                <c:pt idx="1">
                  <c:v>8.92</c:v>
                </c:pt>
                <c:pt idx="7">
                  <c:v>9.7200000000000006</c:v>
                </c:pt>
                <c:pt idx="8">
                  <c:v>5.67</c:v>
                </c:pt>
                <c:pt idx="12">
                  <c:v>4.12</c:v>
                </c:pt>
                <c:pt idx="13">
                  <c:v>4.4000000000000004</c:v>
                </c:pt>
                <c:pt idx="30">
                  <c:v>10.3</c:v>
                </c:pt>
                <c:pt idx="31">
                  <c:v>7.2</c:v>
                </c:pt>
                <c:pt idx="33">
                  <c:v>4</c:v>
                </c:pt>
                <c:pt idx="34">
                  <c:v>4.5</c:v>
                </c:pt>
                <c:pt idx="36">
                  <c:v>5.5</c:v>
                </c:pt>
                <c:pt idx="37">
                  <c:v>4.8</c:v>
                </c:pt>
                <c:pt idx="51">
                  <c:v>9.6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428-4E5D-A166-931683A31F0B}"/>
            </c:ext>
          </c:extLst>
        </c:ser>
        <c:ser>
          <c:idx val="2"/>
          <c:order val="2"/>
          <c:tx>
            <c:v>APIP (literature)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Foglio2!$M$160:$M$199</c:f>
              <c:numCache>
                <c:formatCode>General</c:formatCode>
                <c:ptCount val="40"/>
                <c:pt idx="0" formatCode="0.00">
                  <c:v>10.093170889582449</c:v>
                </c:pt>
                <c:pt idx="1">
                  <c:v>15.06</c:v>
                </c:pt>
                <c:pt idx="2">
                  <c:v>11.36</c:v>
                </c:pt>
                <c:pt idx="3">
                  <c:v>16.2</c:v>
                </c:pt>
                <c:pt idx="4">
                  <c:v>11.02</c:v>
                </c:pt>
                <c:pt idx="5">
                  <c:v>17.79</c:v>
                </c:pt>
                <c:pt idx="6" formatCode="0.00">
                  <c:v>10.257903559175</c:v>
                </c:pt>
                <c:pt idx="7" formatCode="0.00">
                  <c:v>10.61</c:v>
                </c:pt>
                <c:pt idx="8" formatCode="0.00">
                  <c:v>12.59236904545393</c:v>
                </c:pt>
                <c:pt idx="9" formatCode="0.00">
                  <c:v>10.5749216120375</c:v>
                </c:pt>
                <c:pt idx="10" formatCode="0.00">
                  <c:v>11.011346001425</c:v>
                </c:pt>
                <c:pt idx="11" formatCode="0.00">
                  <c:v>7.17</c:v>
                </c:pt>
                <c:pt idx="12" formatCode="0.00">
                  <c:v>11.4</c:v>
                </c:pt>
                <c:pt idx="13" formatCode="0.00">
                  <c:v>7.17</c:v>
                </c:pt>
                <c:pt idx="14" formatCode="0.00">
                  <c:v>21.4</c:v>
                </c:pt>
                <c:pt idx="15" formatCode="0.00">
                  <c:v>16.149999999999999</c:v>
                </c:pt>
                <c:pt idx="16" formatCode="0.00">
                  <c:v>3.42</c:v>
                </c:pt>
                <c:pt idx="17" formatCode="0.00">
                  <c:v>19.899999999999999</c:v>
                </c:pt>
                <c:pt idx="18" formatCode="0.00">
                  <c:v>15.7</c:v>
                </c:pt>
                <c:pt idx="19" formatCode="0.00">
                  <c:v>7.34</c:v>
                </c:pt>
                <c:pt idx="20" formatCode="0.00">
                  <c:v>6.32</c:v>
                </c:pt>
                <c:pt idx="21" formatCode="0.00">
                  <c:v>7.19</c:v>
                </c:pt>
                <c:pt idx="22" formatCode="0.00">
                  <c:v>8.1999999999999993</c:v>
                </c:pt>
                <c:pt idx="23" formatCode="0.00">
                  <c:v>7.65</c:v>
                </c:pt>
                <c:pt idx="24" formatCode="0.00">
                  <c:v>12.2</c:v>
                </c:pt>
                <c:pt idx="25" formatCode="0.00">
                  <c:v>14.3</c:v>
                </c:pt>
                <c:pt idx="26" formatCode="0.00">
                  <c:v>10.85</c:v>
                </c:pt>
                <c:pt idx="27" formatCode="0.00">
                  <c:v>4.45</c:v>
                </c:pt>
                <c:pt idx="28" formatCode="0.00">
                  <c:v>5.97</c:v>
                </c:pt>
                <c:pt idx="29" formatCode="0.00">
                  <c:v>6.63</c:v>
                </c:pt>
                <c:pt idx="30" formatCode="0.00">
                  <c:v>5.23</c:v>
                </c:pt>
                <c:pt idx="31" formatCode="0.00">
                  <c:v>9.17</c:v>
                </c:pt>
                <c:pt idx="32" formatCode="0.00">
                  <c:v>11.95</c:v>
                </c:pt>
                <c:pt idx="33" formatCode="0.00">
                  <c:v>9.26</c:v>
                </c:pt>
                <c:pt idx="34" formatCode="0.00">
                  <c:v>8.42</c:v>
                </c:pt>
                <c:pt idx="35" formatCode="0.00">
                  <c:v>7.59</c:v>
                </c:pt>
                <c:pt idx="36" formatCode="0.00">
                  <c:v>7.24</c:v>
                </c:pt>
                <c:pt idx="37" formatCode="0.00">
                  <c:v>6.58</c:v>
                </c:pt>
                <c:pt idx="38" formatCode="0.00">
                  <c:v>14.9</c:v>
                </c:pt>
                <c:pt idx="39" formatCode="0.00">
                  <c:v>12.4</c:v>
                </c:pt>
              </c:numCache>
            </c:numRef>
          </c:xVal>
          <c:yVal>
            <c:numRef>
              <c:f>Foglio2!$BL$160:$BL$199</c:f>
              <c:numCache>
                <c:formatCode>General</c:formatCode>
                <c:ptCount val="40"/>
                <c:pt idx="0" formatCode="0.0">
                  <c:v>12.898358999999999</c:v>
                </c:pt>
                <c:pt idx="6" formatCode="0.0">
                  <c:v>10.7</c:v>
                </c:pt>
                <c:pt idx="7" formatCode="0.0">
                  <c:v>4.9000000000000004</c:v>
                </c:pt>
                <c:pt idx="11">
                  <c:v>16.2</c:v>
                </c:pt>
                <c:pt idx="12">
                  <c:v>18.899999999999999</c:v>
                </c:pt>
                <c:pt idx="13">
                  <c:v>17.899999999999999</c:v>
                </c:pt>
                <c:pt idx="14">
                  <c:v>14.4</c:v>
                </c:pt>
                <c:pt idx="15">
                  <c:v>16.7</c:v>
                </c:pt>
                <c:pt idx="16">
                  <c:v>17.399999999999999</c:v>
                </c:pt>
                <c:pt idx="17">
                  <c:v>17.600000000000001</c:v>
                </c:pt>
                <c:pt idx="18">
                  <c:v>16.399999999999999</c:v>
                </c:pt>
                <c:pt idx="19">
                  <c:v>13.2</c:v>
                </c:pt>
                <c:pt idx="20">
                  <c:v>12.1</c:v>
                </c:pt>
                <c:pt idx="21">
                  <c:v>12</c:v>
                </c:pt>
                <c:pt idx="22">
                  <c:v>12.6</c:v>
                </c:pt>
                <c:pt idx="23">
                  <c:v>13.9</c:v>
                </c:pt>
                <c:pt idx="24">
                  <c:v>11.8</c:v>
                </c:pt>
                <c:pt idx="25">
                  <c:v>11.5</c:v>
                </c:pt>
                <c:pt idx="26">
                  <c:v>9.8000000000000007</c:v>
                </c:pt>
                <c:pt idx="27">
                  <c:v>17.5</c:v>
                </c:pt>
                <c:pt idx="28">
                  <c:v>14.7</c:v>
                </c:pt>
                <c:pt idx="29">
                  <c:v>18.100000000000001</c:v>
                </c:pt>
                <c:pt idx="30">
                  <c:v>14.2</c:v>
                </c:pt>
                <c:pt idx="31" formatCode="0.0">
                  <c:v>8.6</c:v>
                </c:pt>
                <c:pt idx="32" formatCode="0.0">
                  <c:v>10.199999999999999</c:v>
                </c:pt>
                <c:pt idx="33" formatCode="0.0">
                  <c:v>6.4</c:v>
                </c:pt>
                <c:pt idx="34" formatCode="0.0">
                  <c:v>6.1</c:v>
                </c:pt>
                <c:pt idx="35" formatCode="0.0">
                  <c:v>7.2</c:v>
                </c:pt>
                <c:pt idx="36" formatCode="0.0">
                  <c:v>5</c:v>
                </c:pt>
                <c:pt idx="37" formatCode="0.0">
                  <c:v>8.6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428-4E5D-A166-931683A31F0B}"/>
            </c:ext>
          </c:extLst>
        </c:ser>
        <c:ser>
          <c:idx val="3"/>
          <c:order val="3"/>
          <c:tx>
            <c:v>GAP (literature)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FFC00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Foglio2!$M$119:$M$159</c:f>
              <c:numCache>
                <c:formatCode>0.00</c:formatCode>
                <c:ptCount val="41"/>
                <c:pt idx="0">
                  <c:v>11.28</c:v>
                </c:pt>
                <c:pt idx="1">
                  <c:v>13.19</c:v>
                </c:pt>
                <c:pt idx="2">
                  <c:v>13.16</c:v>
                </c:pt>
                <c:pt idx="3">
                  <c:v>15.43</c:v>
                </c:pt>
                <c:pt idx="4">
                  <c:v>13.39</c:v>
                </c:pt>
                <c:pt idx="5">
                  <c:v>13.55</c:v>
                </c:pt>
                <c:pt idx="6">
                  <c:v>10.130000000000001</c:v>
                </c:pt>
                <c:pt idx="7">
                  <c:v>14.01</c:v>
                </c:pt>
                <c:pt idx="8">
                  <c:v>13.91</c:v>
                </c:pt>
                <c:pt idx="9">
                  <c:v>13.63</c:v>
                </c:pt>
                <c:pt idx="10">
                  <c:v>13.88</c:v>
                </c:pt>
                <c:pt idx="11">
                  <c:v>14.05</c:v>
                </c:pt>
                <c:pt idx="12">
                  <c:v>12.03</c:v>
                </c:pt>
                <c:pt idx="13">
                  <c:v>15.02</c:v>
                </c:pt>
                <c:pt idx="14">
                  <c:v>11.11</c:v>
                </c:pt>
                <c:pt idx="15" formatCode="General">
                  <c:v>14.82</c:v>
                </c:pt>
                <c:pt idx="16" formatCode="General">
                  <c:v>13.1</c:v>
                </c:pt>
                <c:pt idx="17" formatCode="General">
                  <c:v>13.27</c:v>
                </c:pt>
                <c:pt idx="18" formatCode="General">
                  <c:v>13.45</c:v>
                </c:pt>
                <c:pt idx="19" formatCode="General">
                  <c:v>15.53</c:v>
                </c:pt>
                <c:pt idx="20" formatCode="General">
                  <c:v>13.02</c:v>
                </c:pt>
                <c:pt idx="21" formatCode="General">
                  <c:v>14.05</c:v>
                </c:pt>
                <c:pt idx="22" formatCode="General">
                  <c:v>13.73</c:v>
                </c:pt>
                <c:pt idx="23" formatCode="General">
                  <c:v>15.32</c:v>
                </c:pt>
                <c:pt idx="24" formatCode="General">
                  <c:v>13.86</c:v>
                </c:pt>
                <c:pt idx="25" formatCode="General">
                  <c:v>12.44</c:v>
                </c:pt>
                <c:pt idx="26" formatCode="General">
                  <c:v>14.09</c:v>
                </c:pt>
                <c:pt idx="27" formatCode="General">
                  <c:v>14.13</c:v>
                </c:pt>
                <c:pt idx="28" formatCode="General">
                  <c:v>13.17</c:v>
                </c:pt>
                <c:pt idx="29" formatCode="General">
                  <c:v>13.64</c:v>
                </c:pt>
                <c:pt idx="30" formatCode="General">
                  <c:v>11.81</c:v>
                </c:pt>
                <c:pt idx="31" formatCode="General">
                  <c:v>13.89</c:v>
                </c:pt>
                <c:pt idx="32" formatCode="General">
                  <c:v>12.64</c:v>
                </c:pt>
                <c:pt idx="33" formatCode="General">
                  <c:v>11.05</c:v>
                </c:pt>
                <c:pt idx="34" formatCode="General">
                  <c:v>12.19</c:v>
                </c:pt>
                <c:pt idx="35" formatCode="General">
                  <c:v>13.6</c:v>
                </c:pt>
                <c:pt idx="36" formatCode="General">
                  <c:v>11.27</c:v>
                </c:pt>
                <c:pt idx="37" formatCode="General">
                  <c:v>14.02</c:v>
                </c:pt>
                <c:pt idx="38" formatCode="General">
                  <c:v>15.58</c:v>
                </c:pt>
                <c:pt idx="39" formatCode="General">
                  <c:v>10.99</c:v>
                </c:pt>
                <c:pt idx="40">
                  <c:v>12.92</c:v>
                </c:pt>
              </c:numCache>
            </c:numRef>
          </c:xVal>
          <c:yVal>
            <c:numRef>
              <c:f>Foglio2!$BL$119:$BL$159</c:f>
              <c:numCache>
                <c:formatCode>General</c:formatCode>
                <c:ptCount val="41"/>
                <c:pt idx="0">
                  <c:v>9.68</c:v>
                </c:pt>
                <c:pt idx="1">
                  <c:v>12.45</c:v>
                </c:pt>
                <c:pt idx="3">
                  <c:v>7.95</c:v>
                </c:pt>
                <c:pt idx="4">
                  <c:v>6.25</c:v>
                </c:pt>
                <c:pt idx="8">
                  <c:v>11.22</c:v>
                </c:pt>
                <c:pt idx="12">
                  <c:v>10.35</c:v>
                </c:pt>
                <c:pt idx="14">
                  <c:v>6.8</c:v>
                </c:pt>
                <c:pt idx="15">
                  <c:v>7.22</c:v>
                </c:pt>
                <c:pt idx="16">
                  <c:v>7.74</c:v>
                </c:pt>
                <c:pt idx="17">
                  <c:v>11.3</c:v>
                </c:pt>
                <c:pt idx="18">
                  <c:v>12.3</c:v>
                </c:pt>
                <c:pt idx="26">
                  <c:v>9.59</c:v>
                </c:pt>
                <c:pt idx="27">
                  <c:v>6.33</c:v>
                </c:pt>
                <c:pt idx="28">
                  <c:v>11.2</c:v>
                </c:pt>
                <c:pt idx="29">
                  <c:v>6.29</c:v>
                </c:pt>
                <c:pt idx="30">
                  <c:v>7.88</c:v>
                </c:pt>
                <c:pt idx="31">
                  <c:v>6.6</c:v>
                </c:pt>
                <c:pt idx="32">
                  <c:v>13.4</c:v>
                </c:pt>
                <c:pt idx="33">
                  <c:v>11</c:v>
                </c:pt>
                <c:pt idx="34">
                  <c:v>8.8800000000000008</c:v>
                </c:pt>
                <c:pt idx="35">
                  <c:v>8.6300000000000008</c:v>
                </c:pt>
                <c:pt idx="40">
                  <c:v>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428-4E5D-A166-931683A31F0B}"/>
            </c:ext>
          </c:extLst>
        </c:ser>
        <c:ser>
          <c:idx val="4"/>
          <c:order val="4"/>
          <c:tx>
            <c:v>IAP (San Venanzo;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8"/>
            <c:spPr>
              <a:solidFill>
                <a:srgbClr val="92D05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Foglio2!$M$233:$M$329</c:f>
              <c:numCache>
                <c:formatCode>0.00</c:formatCode>
                <c:ptCount val="91"/>
                <c:pt idx="0">
                  <c:v>15.5</c:v>
                </c:pt>
                <c:pt idx="1">
                  <c:v>15.67</c:v>
                </c:pt>
                <c:pt idx="2">
                  <c:v>15.21</c:v>
                </c:pt>
                <c:pt idx="4">
                  <c:v>15.11</c:v>
                </c:pt>
                <c:pt idx="5">
                  <c:v>2.5</c:v>
                </c:pt>
                <c:pt idx="6">
                  <c:v>4.7</c:v>
                </c:pt>
                <c:pt idx="7">
                  <c:v>7.5</c:v>
                </c:pt>
                <c:pt idx="8">
                  <c:v>5.0999999999999996</c:v>
                </c:pt>
                <c:pt idx="9">
                  <c:v>10.4</c:v>
                </c:pt>
                <c:pt idx="10">
                  <c:v>5.5</c:v>
                </c:pt>
                <c:pt idx="11">
                  <c:v>5.6</c:v>
                </c:pt>
                <c:pt idx="12">
                  <c:v>13.6</c:v>
                </c:pt>
                <c:pt idx="13">
                  <c:v>8.4</c:v>
                </c:pt>
                <c:pt idx="14">
                  <c:v>9.8000000000000007</c:v>
                </c:pt>
                <c:pt idx="16">
                  <c:v>12.8</c:v>
                </c:pt>
                <c:pt idx="18">
                  <c:v>14.8</c:v>
                </c:pt>
                <c:pt idx="19">
                  <c:v>16.23</c:v>
                </c:pt>
                <c:pt idx="21">
                  <c:v>15.69</c:v>
                </c:pt>
                <c:pt idx="22">
                  <c:v>16.62</c:v>
                </c:pt>
                <c:pt idx="23">
                  <c:v>16.68</c:v>
                </c:pt>
                <c:pt idx="24">
                  <c:v>16.05</c:v>
                </c:pt>
                <c:pt idx="25">
                  <c:v>15.5</c:v>
                </c:pt>
                <c:pt idx="26">
                  <c:v>15.67</c:v>
                </c:pt>
                <c:pt idx="27">
                  <c:v>15.21</c:v>
                </c:pt>
                <c:pt idx="29">
                  <c:v>15.11</c:v>
                </c:pt>
                <c:pt idx="30">
                  <c:v>15.73</c:v>
                </c:pt>
                <c:pt idx="31">
                  <c:v>15.61</c:v>
                </c:pt>
                <c:pt idx="32">
                  <c:v>15.62</c:v>
                </c:pt>
                <c:pt idx="33">
                  <c:v>15.64</c:v>
                </c:pt>
                <c:pt idx="34">
                  <c:v>2.5</c:v>
                </c:pt>
                <c:pt idx="35">
                  <c:v>4.7</c:v>
                </c:pt>
                <c:pt idx="36">
                  <c:v>7.5</c:v>
                </c:pt>
                <c:pt idx="37">
                  <c:v>5.0999999999999996</c:v>
                </c:pt>
                <c:pt idx="38">
                  <c:v>10.4</c:v>
                </c:pt>
                <c:pt idx="39">
                  <c:v>5.5</c:v>
                </c:pt>
                <c:pt idx="40">
                  <c:v>5.6</c:v>
                </c:pt>
                <c:pt idx="41">
                  <c:v>13.6</c:v>
                </c:pt>
                <c:pt idx="42">
                  <c:v>8.4</c:v>
                </c:pt>
                <c:pt idx="43">
                  <c:v>9.8000000000000007</c:v>
                </c:pt>
                <c:pt idx="44">
                  <c:v>15.2</c:v>
                </c:pt>
                <c:pt idx="45">
                  <c:v>15.8</c:v>
                </c:pt>
                <c:pt idx="47">
                  <c:v>12.8</c:v>
                </c:pt>
                <c:pt idx="49">
                  <c:v>18.2</c:v>
                </c:pt>
                <c:pt idx="50">
                  <c:v>20.100000000000001</c:v>
                </c:pt>
                <c:pt idx="51">
                  <c:v>14.8</c:v>
                </c:pt>
                <c:pt idx="52">
                  <c:v>16.23</c:v>
                </c:pt>
                <c:pt idx="53">
                  <c:v>13.8</c:v>
                </c:pt>
                <c:pt idx="54">
                  <c:v>12.5</c:v>
                </c:pt>
                <c:pt idx="56">
                  <c:v>15.69</c:v>
                </c:pt>
                <c:pt idx="57">
                  <c:v>16.62</c:v>
                </c:pt>
                <c:pt idx="58">
                  <c:v>16.68</c:v>
                </c:pt>
                <c:pt idx="59">
                  <c:v>16.05</c:v>
                </c:pt>
                <c:pt idx="70">
                  <c:v>15.69</c:v>
                </c:pt>
                <c:pt idx="71">
                  <c:v>15.41</c:v>
                </c:pt>
                <c:pt idx="72">
                  <c:v>16.079999999999998</c:v>
                </c:pt>
                <c:pt idx="73">
                  <c:v>15.35</c:v>
                </c:pt>
                <c:pt idx="76">
                  <c:v>16.079999999999998</c:v>
                </c:pt>
                <c:pt idx="77">
                  <c:v>15.35</c:v>
                </c:pt>
                <c:pt idx="79">
                  <c:v>17.600000000000001</c:v>
                </c:pt>
                <c:pt idx="80">
                  <c:v>17.670000000000002</c:v>
                </c:pt>
                <c:pt idx="81">
                  <c:v>18.850000000000001</c:v>
                </c:pt>
                <c:pt idx="82">
                  <c:v>17.88</c:v>
                </c:pt>
                <c:pt idx="84">
                  <c:v>17.600000000000001</c:v>
                </c:pt>
                <c:pt idx="85">
                  <c:v>17.670000000000002</c:v>
                </c:pt>
                <c:pt idx="86">
                  <c:v>16.25</c:v>
                </c:pt>
                <c:pt idx="87">
                  <c:v>18.13</c:v>
                </c:pt>
                <c:pt idx="88">
                  <c:v>17.82</c:v>
                </c:pt>
                <c:pt idx="89">
                  <c:v>17.739999999999998</c:v>
                </c:pt>
                <c:pt idx="90">
                  <c:v>17.59</c:v>
                </c:pt>
              </c:numCache>
            </c:numRef>
          </c:xVal>
          <c:yVal>
            <c:numRef>
              <c:f>Foglio2!$BL$233:$BL$329</c:f>
              <c:numCache>
                <c:formatCode>0.0</c:formatCode>
                <c:ptCount val="91"/>
                <c:pt idx="0">
                  <c:v>7.4</c:v>
                </c:pt>
                <c:pt idx="1">
                  <c:v>9.1999999999999993</c:v>
                </c:pt>
                <c:pt idx="2">
                  <c:v>8.3000000000000007</c:v>
                </c:pt>
                <c:pt idx="4">
                  <c:v>9</c:v>
                </c:pt>
                <c:pt idx="25">
                  <c:v>7.4</c:v>
                </c:pt>
                <c:pt idx="26">
                  <c:v>9.1999999999999993</c:v>
                </c:pt>
                <c:pt idx="27">
                  <c:v>8.3000000000000007</c:v>
                </c:pt>
                <c:pt idx="29">
                  <c:v>9</c:v>
                </c:pt>
                <c:pt idx="53">
                  <c:v>6.6</c:v>
                </c:pt>
                <c:pt idx="54">
                  <c:v>7.15</c:v>
                </c:pt>
                <c:pt idx="72">
                  <c:v>8.6</c:v>
                </c:pt>
                <c:pt idx="73">
                  <c:v>8.8000000000000007</c:v>
                </c:pt>
                <c:pt idx="76">
                  <c:v>8.6</c:v>
                </c:pt>
                <c:pt idx="77">
                  <c:v>8.8000000000000007</c:v>
                </c:pt>
                <c:pt idx="81">
                  <c:v>25</c:v>
                </c:pt>
                <c:pt idx="82">
                  <c:v>22</c:v>
                </c:pt>
                <c:pt idx="90">
                  <c:v>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1428-4E5D-A166-931683A31F0B}"/>
            </c:ext>
          </c:extLst>
        </c:ser>
        <c:ser>
          <c:idx val="5"/>
          <c:order val="5"/>
          <c:tx>
            <c:v>IAP (Cupaello;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8"/>
            <c:spPr>
              <a:solidFill>
                <a:srgbClr val="00B05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Foglio2!$M$206:$M$232</c:f>
              <c:numCache>
                <c:formatCode>0.00</c:formatCode>
                <c:ptCount val="27"/>
                <c:pt idx="0">
                  <c:v>14.1</c:v>
                </c:pt>
                <c:pt idx="2">
                  <c:v>15.84</c:v>
                </c:pt>
                <c:pt idx="3">
                  <c:v>15.9</c:v>
                </c:pt>
                <c:pt idx="4">
                  <c:v>14.97</c:v>
                </c:pt>
                <c:pt idx="5">
                  <c:v>14.98</c:v>
                </c:pt>
                <c:pt idx="6">
                  <c:v>14.91</c:v>
                </c:pt>
                <c:pt idx="7">
                  <c:v>14.68</c:v>
                </c:pt>
                <c:pt idx="8">
                  <c:v>13.96</c:v>
                </c:pt>
                <c:pt idx="9">
                  <c:v>15.99</c:v>
                </c:pt>
                <c:pt idx="10">
                  <c:v>15.43</c:v>
                </c:pt>
                <c:pt idx="11">
                  <c:v>13.6</c:v>
                </c:pt>
                <c:pt idx="12">
                  <c:v>14.6</c:v>
                </c:pt>
                <c:pt idx="13">
                  <c:v>11.13</c:v>
                </c:pt>
                <c:pt idx="15">
                  <c:v>15.4</c:v>
                </c:pt>
                <c:pt idx="16">
                  <c:v>14.1</c:v>
                </c:pt>
                <c:pt idx="18">
                  <c:v>15.26</c:v>
                </c:pt>
                <c:pt idx="19">
                  <c:v>14.67</c:v>
                </c:pt>
                <c:pt idx="20">
                  <c:v>15.42</c:v>
                </c:pt>
                <c:pt idx="21">
                  <c:v>15.31</c:v>
                </c:pt>
                <c:pt idx="24">
                  <c:v>16.149999999999999</c:v>
                </c:pt>
                <c:pt idx="25">
                  <c:v>15.2</c:v>
                </c:pt>
                <c:pt idx="26">
                  <c:v>15.26</c:v>
                </c:pt>
              </c:numCache>
            </c:numRef>
          </c:xVal>
          <c:yVal>
            <c:numRef>
              <c:f>Foglio2!$BL$206:$BL$232</c:f>
              <c:numCache>
                <c:formatCode>0.0</c:formatCode>
                <c:ptCount val="27"/>
                <c:pt idx="2" formatCode="General">
                  <c:v>19.600000000000001</c:v>
                </c:pt>
                <c:pt idx="3" formatCode="General">
                  <c:v>25</c:v>
                </c:pt>
                <c:pt idx="4">
                  <c:v>25</c:v>
                </c:pt>
                <c:pt idx="7">
                  <c:v>22.9</c:v>
                </c:pt>
                <c:pt idx="8">
                  <c:v>12.1</c:v>
                </c:pt>
                <c:pt idx="11">
                  <c:v>24</c:v>
                </c:pt>
                <c:pt idx="12">
                  <c:v>25</c:v>
                </c:pt>
                <c:pt idx="24" formatCode="General">
                  <c:v>20.9</c:v>
                </c:pt>
                <c:pt idx="25" formatCode="General">
                  <c:v>21.7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1428-4E5D-A166-931683A31F0B}"/>
            </c:ext>
          </c:extLst>
        </c:ser>
        <c:ser>
          <c:idx val="6"/>
          <c:order val="6"/>
          <c:tx>
            <c:v>TA (this study)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10"/>
            <c:spPr>
              <a:solidFill>
                <a:srgbClr val="00206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Foglio2!$M$111:$M$118</c:f>
              <c:numCache>
                <c:formatCode>0.00</c:formatCode>
                <c:ptCount val="8"/>
                <c:pt idx="0">
                  <c:v>14.15</c:v>
                </c:pt>
                <c:pt idx="1">
                  <c:v>13.2</c:v>
                </c:pt>
                <c:pt idx="2">
                  <c:v>14.26</c:v>
                </c:pt>
                <c:pt idx="3">
                  <c:v>11.31</c:v>
                </c:pt>
                <c:pt idx="4">
                  <c:v>6.82</c:v>
                </c:pt>
                <c:pt idx="5">
                  <c:v>8.98</c:v>
                </c:pt>
                <c:pt idx="6">
                  <c:v>10.02</c:v>
                </c:pt>
                <c:pt idx="7">
                  <c:v>12.18</c:v>
                </c:pt>
              </c:numCache>
            </c:numRef>
          </c:xVal>
          <c:yVal>
            <c:numRef>
              <c:f>Foglio2!$BL$111:$BL$118</c:f>
              <c:numCache>
                <c:formatCode>General</c:formatCode>
                <c:ptCount val="8"/>
                <c:pt idx="0">
                  <c:v>9.8000000000000007</c:v>
                </c:pt>
                <c:pt idx="1">
                  <c:v>9.6</c:v>
                </c:pt>
                <c:pt idx="2">
                  <c:v>8.9</c:v>
                </c:pt>
                <c:pt idx="3">
                  <c:v>8.5</c:v>
                </c:pt>
                <c:pt idx="4">
                  <c:v>4.0999999999999996</c:v>
                </c:pt>
                <c:pt idx="5">
                  <c:v>6.3</c:v>
                </c:pt>
                <c:pt idx="6">
                  <c:v>8.1</c:v>
                </c:pt>
                <c:pt idx="7">
                  <c:v>8.6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1428-4E5D-A166-931683A31F0B}"/>
            </c:ext>
          </c:extLst>
        </c:ser>
        <c:ser>
          <c:idx val="7"/>
          <c:order val="7"/>
          <c:tx>
            <c:v>APIP (this study)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10"/>
            <c:spPr>
              <a:solidFill>
                <a:srgbClr val="C0000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Foglio2!$M$200:$M$205</c:f>
              <c:numCache>
                <c:formatCode>0.00</c:formatCode>
                <c:ptCount val="6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Foglio2!$BL$200:$BL$205</c:f>
              <c:numCache>
                <c:formatCode>0.0</c:formatCode>
                <c:ptCount val="6"/>
                <c:pt idx="0">
                  <c:v>14.209038</c:v>
                </c:pt>
                <c:pt idx="1">
                  <c:v>13.289110000000001</c:v>
                </c:pt>
                <c:pt idx="2" formatCode="General">
                  <c:v>12.7</c:v>
                </c:pt>
                <c:pt idx="4">
                  <c:v>14.8</c:v>
                </c:pt>
                <c:pt idx="5">
                  <c:v>6.7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1428-4E5D-A166-931683A31F0B}"/>
            </c:ext>
          </c:extLst>
        </c:ser>
        <c:ser>
          <c:idx val="8"/>
          <c:order val="8"/>
          <c:tx>
            <c:v>IAP (San Venanzo; this study)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rgbClr val="92D05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Foglio2!$M$330:$M$333</c:f>
              <c:numCache>
                <c:formatCode>0.00</c:formatCode>
                <c:ptCount val="4"/>
                <c:pt idx="0">
                  <c:v>15.74</c:v>
                </c:pt>
                <c:pt idx="1">
                  <c:v>4.72</c:v>
                </c:pt>
                <c:pt idx="2">
                  <c:v>16.97</c:v>
                </c:pt>
                <c:pt idx="3">
                  <c:v>6.85</c:v>
                </c:pt>
              </c:numCache>
            </c:numRef>
          </c:xVal>
          <c:yVal>
            <c:numRef>
              <c:f>Foglio2!$BL$330:$BL$333</c:f>
              <c:numCache>
                <c:formatCode>0.0</c:formatCode>
                <c:ptCount val="4"/>
                <c:pt idx="0">
                  <c:v>8.4</c:v>
                </c:pt>
                <c:pt idx="1">
                  <c:v>10.6</c:v>
                </c:pt>
                <c:pt idx="2">
                  <c:v>10.3</c:v>
                </c:pt>
                <c:pt idx="3">
                  <c:v>9.4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1428-4E5D-A166-931683A31F0B}"/>
            </c:ext>
          </c:extLst>
        </c:ser>
        <c:ser>
          <c:idx val="9"/>
          <c:order val="9"/>
          <c:tx>
            <c:v>IAP (Cupaello; San Venanzo)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rgbClr val="00B05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Foglio2!$M$334:$M$336</c:f>
              <c:numCache>
                <c:formatCode>0.00</c:formatCode>
                <c:ptCount val="3"/>
                <c:pt idx="0">
                  <c:v>15.86</c:v>
                </c:pt>
                <c:pt idx="1">
                  <c:v>15.28</c:v>
                </c:pt>
                <c:pt idx="2">
                  <c:v>14.98</c:v>
                </c:pt>
              </c:numCache>
            </c:numRef>
          </c:xVal>
          <c:yVal>
            <c:numRef>
              <c:f>Foglio2!$BL$334:$BL$336</c:f>
              <c:numCache>
                <c:formatCode>General</c:formatCode>
                <c:ptCount val="3"/>
                <c:pt idx="0">
                  <c:v>20.7</c:v>
                </c:pt>
                <c:pt idx="1">
                  <c:v>17.7</c:v>
                </c:pt>
                <c:pt idx="2">
                  <c:v>23.5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1428-4E5D-A166-931683A31F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5861599"/>
        <c:axId val="1125845759"/>
      </c:scatterChart>
      <c:valAx>
        <c:axId val="1125861599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/>
                  <a:t>CaO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GB" sz="1200"/>
                  <a:t>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45759"/>
        <c:crosses val="autoZero"/>
        <c:crossBetween val="midCat"/>
      </c:valAx>
      <c:valAx>
        <c:axId val="1125845759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/>
                  <a:t>Hf (ppm)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61599"/>
        <c:crosses val="autoZero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8.3999148164731766E-2"/>
          <c:y val="4.1204863596595878E-2"/>
          <c:w val="0.28350574383136579"/>
          <c:h val="0.3840997064228738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4047928474960051E-2"/>
          <c:y val="3.4656584751102712E-2"/>
          <c:w val="0.87545986363355088"/>
          <c:h val="0.89225498514009005"/>
        </c:manualLayout>
      </c:layout>
      <c:scatterChart>
        <c:scatterStyle val="lineMarker"/>
        <c:varyColors val="0"/>
        <c:ser>
          <c:idx val="0"/>
          <c:order val="0"/>
          <c:tx>
            <c:v>VVP (literature)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chemeClr val="accent5">
                  <a:alpha val="60000"/>
                </a:scheme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Foglio2!$M$2:$M$57</c:f>
              <c:numCache>
                <c:formatCode>0.00</c:formatCode>
                <c:ptCount val="56"/>
                <c:pt idx="2">
                  <c:v>7.9</c:v>
                </c:pt>
                <c:pt idx="3">
                  <c:v>13.5</c:v>
                </c:pt>
                <c:pt idx="4">
                  <c:v>11.4</c:v>
                </c:pt>
                <c:pt idx="5">
                  <c:v>12.1</c:v>
                </c:pt>
                <c:pt idx="6">
                  <c:v>12.2</c:v>
                </c:pt>
                <c:pt idx="7">
                  <c:v>12.2</c:v>
                </c:pt>
                <c:pt idx="8">
                  <c:v>12.1</c:v>
                </c:pt>
                <c:pt idx="9">
                  <c:v>12</c:v>
                </c:pt>
                <c:pt idx="10">
                  <c:v>12</c:v>
                </c:pt>
                <c:pt idx="11">
                  <c:v>12.2</c:v>
                </c:pt>
                <c:pt idx="12">
                  <c:v>12.3</c:v>
                </c:pt>
                <c:pt idx="13">
                  <c:v>12.3</c:v>
                </c:pt>
                <c:pt idx="14">
                  <c:v>12.2</c:v>
                </c:pt>
                <c:pt idx="15">
                  <c:v>12.2</c:v>
                </c:pt>
                <c:pt idx="16">
                  <c:v>12.1</c:v>
                </c:pt>
                <c:pt idx="17">
                  <c:v>12.1</c:v>
                </c:pt>
                <c:pt idx="18">
                  <c:v>12.2</c:v>
                </c:pt>
                <c:pt idx="19">
                  <c:v>12.2</c:v>
                </c:pt>
                <c:pt idx="20">
                  <c:v>12.3</c:v>
                </c:pt>
                <c:pt idx="21">
                  <c:v>16.5</c:v>
                </c:pt>
                <c:pt idx="22">
                  <c:v>13.6</c:v>
                </c:pt>
                <c:pt idx="23">
                  <c:v>12.5</c:v>
                </c:pt>
                <c:pt idx="24">
                  <c:v>12</c:v>
                </c:pt>
                <c:pt idx="25">
                  <c:v>12.1</c:v>
                </c:pt>
                <c:pt idx="26">
                  <c:v>9.5</c:v>
                </c:pt>
                <c:pt idx="27">
                  <c:v>12.1</c:v>
                </c:pt>
                <c:pt idx="28">
                  <c:v>12</c:v>
                </c:pt>
                <c:pt idx="29">
                  <c:v>12.2</c:v>
                </c:pt>
                <c:pt idx="30">
                  <c:v>12.2</c:v>
                </c:pt>
                <c:pt idx="31">
                  <c:v>12.2</c:v>
                </c:pt>
                <c:pt idx="32">
                  <c:v>12.2</c:v>
                </c:pt>
                <c:pt idx="33">
                  <c:v>17.29</c:v>
                </c:pt>
                <c:pt idx="34">
                  <c:v>14.19</c:v>
                </c:pt>
                <c:pt idx="35">
                  <c:v>12.99</c:v>
                </c:pt>
                <c:pt idx="36">
                  <c:v>17.7</c:v>
                </c:pt>
                <c:pt idx="37">
                  <c:v>13.45</c:v>
                </c:pt>
                <c:pt idx="38">
                  <c:v>13.68</c:v>
                </c:pt>
                <c:pt idx="39">
                  <c:v>14.56</c:v>
                </c:pt>
                <c:pt idx="40">
                  <c:v>13.73</c:v>
                </c:pt>
                <c:pt idx="41">
                  <c:v>18.86</c:v>
                </c:pt>
                <c:pt idx="42">
                  <c:v>17.41</c:v>
                </c:pt>
                <c:pt idx="43">
                  <c:v>11.515700000000001</c:v>
                </c:pt>
                <c:pt idx="44">
                  <c:v>11.1447</c:v>
                </c:pt>
                <c:pt idx="45">
                  <c:v>11.326700000000001</c:v>
                </c:pt>
                <c:pt idx="46">
                  <c:v>11.003</c:v>
                </c:pt>
                <c:pt idx="47">
                  <c:v>10.9436</c:v>
                </c:pt>
                <c:pt idx="48">
                  <c:v>11.331</c:v>
                </c:pt>
                <c:pt idx="49">
                  <c:v>11.27</c:v>
                </c:pt>
                <c:pt idx="50">
                  <c:v>10.6241</c:v>
                </c:pt>
                <c:pt idx="52">
                  <c:v>8.6999999999999993</c:v>
                </c:pt>
                <c:pt idx="53">
                  <c:v>10.18</c:v>
                </c:pt>
                <c:pt idx="54">
                  <c:v>11.54</c:v>
                </c:pt>
              </c:numCache>
            </c:numRef>
          </c:xVal>
          <c:yVal>
            <c:numRef>
              <c:f>Foglio2!$BM$2:$BM$57</c:f>
              <c:numCache>
                <c:formatCode>0.0</c:formatCode>
                <c:ptCount val="56"/>
                <c:pt idx="4">
                  <c:v>12.5</c:v>
                </c:pt>
                <c:pt idx="5">
                  <c:v>13.1</c:v>
                </c:pt>
                <c:pt idx="6">
                  <c:v>23</c:v>
                </c:pt>
                <c:pt idx="7">
                  <c:v>23</c:v>
                </c:pt>
                <c:pt idx="8">
                  <c:v>22</c:v>
                </c:pt>
                <c:pt idx="9">
                  <c:v>24</c:v>
                </c:pt>
                <c:pt idx="10">
                  <c:v>23</c:v>
                </c:pt>
                <c:pt idx="11">
                  <c:v>23</c:v>
                </c:pt>
                <c:pt idx="12">
                  <c:v>24</c:v>
                </c:pt>
                <c:pt idx="13">
                  <c:v>23</c:v>
                </c:pt>
                <c:pt idx="14">
                  <c:v>23</c:v>
                </c:pt>
                <c:pt idx="15">
                  <c:v>22</c:v>
                </c:pt>
                <c:pt idx="16">
                  <c:v>23</c:v>
                </c:pt>
                <c:pt idx="17">
                  <c:v>24</c:v>
                </c:pt>
                <c:pt idx="18">
                  <c:v>17</c:v>
                </c:pt>
                <c:pt idx="19">
                  <c:v>17</c:v>
                </c:pt>
                <c:pt idx="20">
                  <c:v>14.5</c:v>
                </c:pt>
                <c:pt idx="21">
                  <c:v>9.1</c:v>
                </c:pt>
                <c:pt idx="22">
                  <c:v>6.7</c:v>
                </c:pt>
                <c:pt idx="23">
                  <c:v>13</c:v>
                </c:pt>
                <c:pt idx="24">
                  <c:v>14.2</c:v>
                </c:pt>
                <c:pt idx="25">
                  <c:v>16.5</c:v>
                </c:pt>
                <c:pt idx="26">
                  <c:v>10.7</c:v>
                </c:pt>
                <c:pt idx="27">
                  <c:v>14.1</c:v>
                </c:pt>
                <c:pt idx="28">
                  <c:v>14.7</c:v>
                </c:pt>
                <c:pt idx="40">
                  <c:v>18.8</c:v>
                </c:pt>
                <c:pt idx="41">
                  <c:v>20.100000000000001</c:v>
                </c:pt>
                <c:pt idx="42">
                  <c:v>10.4</c:v>
                </c:pt>
                <c:pt idx="55">
                  <c:v>9.3000000000000007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406-4198-BD24-99A774D16B61}"/>
            </c:ext>
          </c:extLst>
        </c:ser>
        <c:ser>
          <c:idx val="1"/>
          <c:order val="1"/>
          <c:tx>
            <c:v>TA (literature)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rgbClr val="00206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Foglio2!$M$58:$M$110</c:f>
              <c:numCache>
                <c:formatCode>0.00</c:formatCode>
                <c:ptCount val="53"/>
                <c:pt idx="0">
                  <c:v>15.76</c:v>
                </c:pt>
                <c:pt idx="1">
                  <c:v>15.02</c:v>
                </c:pt>
                <c:pt idx="2">
                  <c:v>16.559999999999999</c:v>
                </c:pt>
                <c:pt idx="3">
                  <c:v>15.63</c:v>
                </c:pt>
                <c:pt idx="4">
                  <c:v>8.43</c:v>
                </c:pt>
                <c:pt idx="5">
                  <c:v>9.8000000000000007</c:v>
                </c:pt>
                <c:pt idx="6">
                  <c:v>13.28</c:v>
                </c:pt>
                <c:pt idx="7">
                  <c:v>13.06</c:v>
                </c:pt>
                <c:pt idx="8">
                  <c:v>10.34</c:v>
                </c:pt>
                <c:pt idx="9">
                  <c:v>9.67</c:v>
                </c:pt>
                <c:pt idx="10">
                  <c:v>14.18</c:v>
                </c:pt>
                <c:pt idx="11">
                  <c:v>8.68</c:v>
                </c:pt>
                <c:pt idx="12">
                  <c:v>8.2899999999999991</c:v>
                </c:pt>
                <c:pt idx="13">
                  <c:v>7.36</c:v>
                </c:pt>
                <c:pt idx="14">
                  <c:v>9.19</c:v>
                </c:pt>
                <c:pt idx="15">
                  <c:v>9</c:v>
                </c:pt>
                <c:pt idx="16">
                  <c:v>10.09</c:v>
                </c:pt>
                <c:pt idx="17">
                  <c:v>10.99</c:v>
                </c:pt>
                <c:pt idx="18">
                  <c:v>14.58</c:v>
                </c:pt>
                <c:pt idx="19">
                  <c:v>16.45</c:v>
                </c:pt>
                <c:pt idx="20">
                  <c:v>9.57</c:v>
                </c:pt>
                <c:pt idx="21">
                  <c:v>11.2</c:v>
                </c:pt>
                <c:pt idx="22">
                  <c:v>6.52</c:v>
                </c:pt>
                <c:pt idx="23">
                  <c:v>12.24</c:v>
                </c:pt>
                <c:pt idx="24">
                  <c:v>10.09</c:v>
                </c:pt>
                <c:pt idx="25">
                  <c:v>16.98</c:v>
                </c:pt>
                <c:pt idx="26">
                  <c:v>16.54</c:v>
                </c:pt>
                <c:pt idx="27">
                  <c:v>15.64</c:v>
                </c:pt>
                <c:pt idx="28">
                  <c:v>15.22</c:v>
                </c:pt>
                <c:pt idx="29">
                  <c:v>10.4</c:v>
                </c:pt>
                <c:pt idx="30">
                  <c:v>13.98</c:v>
                </c:pt>
                <c:pt idx="31">
                  <c:v>11.03</c:v>
                </c:pt>
                <c:pt idx="39">
                  <c:v>14.28</c:v>
                </c:pt>
                <c:pt idx="40">
                  <c:v>9.7899999999999991</c:v>
                </c:pt>
                <c:pt idx="41">
                  <c:v>10.45</c:v>
                </c:pt>
                <c:pt idx="42">
                  <c:v>16.059999999999999</c:v>
                </c:pt>
                <c:pt idx="43">
                  <c:v>15.23</c:v>
                </c:pt>
                <c:pt idx="44">
                  <c:v>16</c:v>
                </c:pt>
                <c:pt idx="49">
                  <c:v>16.79</c:v>
                </c:pt>
              </c:numCache>
            </c:numRef>
          </c:xVal>
          <c:yVal>
            <c:numRef>
              <c:f>Foglio2!$BM$58:$BM$110</c:f>
              <c:numCache>
                <c:formatCode>0.0</c:formatCode>
                <c:ptCount val="53"/>
                <c:pt idx="0">
                  <c:v>12</c:v>
                </c:pt>
                <c:pt idx="1">
                  <c:v>11.84</c:v>
                </c:pt>
                <c:pt idx="2">
                  <c:v>14</c:v>
                </c:pt>
                <c:pt idx="3">
                  <c:v>15</c:v>
                </c:pt>
                <c:pt idx="4">
                  <c:v>10</c:v>
                </c:pt>
                <c:pt idx="5">
                  <c:v>11</c:v>
                </c:pt>
                <c:pt idx="6">
                  <c:v>19</c:v>
                </c:pt>
                <c:pt idx="7">
                  <c:v>16.14</c:v>
                </c:pt>
                <c:pt idx="8">
                  <c:v>8.59</c:v>
                </c:pt>
                <c:pt idx="9">
                  <c:v>9.9</c:v>
                </c:pt>
                <c:pt idx="10">
                  <c:v>20</c:v>
                </c:pt>
                <c:pt idx="11">
                  <c:v>13</c:v>
                </c:pt>
                <c:pt idx="12">
                  <c:v>7.11</c:v>
                </c:pt>
                <c:pt idx="13">
                  <c:v>8.5</c:v>
                </c:pt>
                <c:pt idx="15">
                  <c:v>9.1</c:v>
                </c:pt>
                <c:pt idx="30">
                  <c:v>18.7</c:v>
                </c:pt>
                <c:pt idx="31">
                  <c:v>12.8</c:v>
                </c:pt>
                <c:pt idx="33">
                  <c:v>152</c:v>
                </c:pt>
                <c:pt idx="34">
                  <c:v>8.1</c:v>
                </c:pt>
                <c:pt idx="36">
                  <c:v>10.4</c:v>
                </c:pt>
                <c:pt idx="37">
                  <c:v>11.2</c:v>
                </c:pt>
                <c:pt idx="51">
                  <c:v>14.5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406-4198-BD24-99A774D16B61}"/>
            </c:ext>
          </c:extLst>
        </c:ser>
        <c:ser>
          <c:idx val="2"/>
          <c:order val="2"/>
          <c:tx>
            <c:v>APIP (literature)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Foglio2!$M$160:$M$199</c:f>
              <c:numCache>
                <c:formatCode>General</c:formatCode>
                <c:ptCount val="40"/>
                <c:pt idx="0" formatCode="0.00">
                  <c:v>10.093170889582449</c:v>
                </c:pt>
                <c:pt idx="1">
                  <c:v>15.06</c:v>
                </c:pt>
                <c:pt idx="2">
                  <c:v>11.36</c:v>
                </c:pt>
                <c:pt idx="3">
                  <c:v>16.2</c:v>
                </c:pt>
                <c:pt idx="4">
                  <c:v>11.02</c:v>
                </c:pt>
                <c:pt idx="5">
                  <c:v>17.79</c:v>
                </c:pt>
                <c:pt idx="6" formatCode="0.00">
                  <c:v>10.257903559175</c:v>
                </c:pt>
                <c:pt idx="7" formatCode="0.00">
                  <c:v>10.61</c:v>
                </c:pt>
                <c:pt idx="8" formatCode="0.00">
                  <c:v>12.59236904545393</c:v>
                </c:pt>
                <c:pt idx="9" formatCode="0.00">
                  <c:v>10.5749216120375</c:v>
                </c:pt>
                <c:pt idx="10" formatCode="0.00">
                  <c:v>11.011346001425</c:v>
                </c:pt>
                <c:pt idx="11" formatCode="0.00">
                  <c:v>7.17</c:v>
                </c:pt>
                <c:pt idx="12" formatCode="0.00">
                  <c:v>11.4</c:v>
                </c:pt>
                <c:pt idx="13" formatCode="0.00">
                  <c:v>7.17</c:v>
                </c:pt>
                <c:pt idx="14" formatCode="0.00">
                  <c:v>21.4</c:v>
                </c:pt>
                <c:pt idx="15" formatCode="0.00">
                  <c:v>16.149999999999999</c:v>
                </c:pt>
                <c:pt idx="16" formatCode="0.00">
                  <c:v>3.42</c:v>
                </c:pt>
                <c:pt idx="17" formatCode="0.00">
                  <c:v>19.899999999999999</c:v>
                </c:pt>
                <c:pt idx="18" formatCode="0.00">
                  <c:v>15.7</c:v>
                </c:pt>
                <c:pt idx="19" formatCode="0.00">
                  <c:v>7.34</c:v>
                </c:pt>
                <c:pt idx="20" formatCode="0.00">
                  <c:v>6.32</c:v>
                </c:pt>
                <c:pt idx="21" formatCode="0.00">
                  <c:v>7.19</c:v>
                </c:pt>
                <c:pt idx="22" formatCode="0.00">
                  <c:v>8.1999999999999993</c:v>
                </c:pt>
                <c:pt idx="23" formatCode="0.00">
                  <c:v>7.65</c:v>
                </c:pt>
                <c:pt idx="24" formatCode="0.00">
                  <c:v>12.2</c:v>
                </c:pt>
                <c:pt idx="25" formatCode="0.00">
                  <c:v>14.3</c:v>
                </c:pt>
                <c:pt idx="26" formatCode="0.00">
                  <c:v>10.85</c:v>
                </c:pt>
                <c:pt idx="27" formatCode="0.00">
                  <c:v>4.45</c:v>
                </c:pt>
                <c:pt idx="28" formatCode="0.00">
                  <c:v>5.97</c:v>
                </c:pt>
                <c:pt idx="29" formatCode="0.00">
                  <c:v>6.63</c:v>
                </c:pt>
                <c:pt idx="30" formatCode="0.00">
                  <c:v>5.23</c:v>
                </c:pt>
                <c:pt idx="31" formatCode="0.00">
                  <c:v>9.17</c:v>
                </c:pt>
                <c:pt idx="32" formatCode="0.00">
                  <c:v>11.95</c:v>
                </c:pt>
                <c:pt idx="33" formatCode="0.00">
                  <c:v>9.26</c:v>
                </c:pt>
                <c:pt idx="34" formatCode="0.00">
                  <c:v>8.42</c:v>
                </c:pt>
                <c:pt idx="35" formatCode="0.00">
                  <c:v>7.59</c:v>
                </c:pt>
                <c:pt idx="36" formatCode="0.00">
                  <c:v>7.24</c:v>
                </c:pt>
                <c:pt idx="37" formatCode="0.00">
                  <c:v>6.58</c:v>
                </c:pt>
                <c:pt idx="38" formatCode="0.00">
                  <c:v>14.9</c:v>
                </c:pt>
                <c:pt idx="39" formatCode="0.00">
                  <c:v>12.4</c:v>
                </c:pt>
              </c:numCache>
            </c:numRef>
          </c:xVal>
          <c:yVal>
            <c:numRef>
              <c:f>Foglio2!$BM$160:$BM$199</c:f>
              <c:numCache>
                <c:formatCode>General</c:formatCode>
                <c:ptCount val="40"/>
                <c:pt idx="0" formatCode="0.0">
                  <c:v>8.1623819999999991</c:v>
                </c:pt>
                <c:pt idx="6" formatCode="0.0">
                  <c:v>9.1999999999999993</c:v>
                </c:pt>
                <c:pt idx="7" formatCode="0.0">
                  <c:v>8.3000000000000007</c:v>
                </c:pt>
                <c:pt idx="11">
                  <c:v>12.7</c:v>
                </c:pt>
                <c:pt idx="12">
                  <c:v>9.6</c:v>
                </c:pt>
                <c:pt idx="13">
                  <c:v>10.5</c:v>
                </c:pt>
                <c:pt idx="14">
                  <c:v>12.6</c:v>
                </c:pt>
                <c:pt idx="15">
                  <c:v>13.3</c:v>
                </c:pt>
                <c:pt idx="16">
                  <c:v>14.3</c:v>
                </c:pt>
                <c:pt idx="17">
                  <c:v>14.1</c:v>
                </c:pt>
                <c:pt idx="18">
                  <c:v>12.3</c:v>
                </c:pt>
                <c:pt idx="19">
                  <c:v>16.7</c:v>
                </c:pt>
                <c:pt idx="20">
                  <c:v>15.7</c:v>
                </c:pt>
                <c:pt idx="21">
                  <c:v>16.3</c:v>
                </c:pt>
                <c:pt idx="22">
                  <c:v>17.5</c:v>
                </c:pt>
                <c:pt idx="23">
                  <c:v>15.1</c:v>
                </c:pt>
                <c:pt idx="24">
                  <c:v>15.9</c:v>
                </c:pt>
                <c:pt idx="25">
                  <c:v>11.3</c:v>
                </c:pt>
                <c:pt idx="26">
                  <c:v>11</c:v>
                </c:pt>
                <c:pt idx="27">
                  <c:v>8.5</c:v>
                </c:pt>
                <c:pt idx="28">
                  <c:v>6.8</c:v>
                </c:pt>
                <c:pt idx="29">
                  <c:v>10.4</c:v>
                </c:pt>
                <c:pt idx="30">
                  <c:v>14.1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406-4198-BD24-99A774D16B61}"/>
            </c:ext>
          </c:extLst>
        </c:ser>
        <c:ser>
          <c:idx val="3"/>
          <c:order val="3"/>
          <c:tx>
            <c:v>GAP (literature)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FFC00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Foglio2!$M$119:$M$159</c:f>
              <c:numCache>
                <c:formatCode>0.00</c:formatCode>
                <c:ptCount val="41"/>
                <c:pt idx="0">
                  <c:v>11.28</c:v>
                </c:pt>
                <c:pt idx="1">
                  <c:v>13.19</c:v>
                </c:pt>
                <c:pt idx="2">
                  <c:v>13.16</c:v>
                </c:pt>
                <c:pt idx="3">
                  <c:v>15.43</c:v>
                </c:pt>
                <c:pt idx="4">
                  <c:v>13.39</c:v>
                </c:pt>
                <c:pt idx="5">
                  <c:v>13.55</c:v>
                </c:pt>
                <c:pt idx="6">
                  <c:v>10.130000000000001</c:v>
                </c:pt>
                <c:pt idx="7">
                  <c:v>14.01</c:v>
                </c:pt>
                <c:pt idx="8">
                  <c:v>13.91</c:v>
                </c:pt>
                <c:pt idx="9">
                  <c:v>13.63</c:v>
                </c:pt>
                <c:pt idx="10">
                  <c:v>13.88</c:v>
                </c:pt>
                <c:pt idx="11">
                  <c:v>14.05</c:v>
                </c:pt>
                <c:pt idx="12">
                  <c:v>12.03</c:v>
                </c:pt>
                <c:pt idx="13">
                  <c:v>15.02</c:v>
                </c:pt>
                <c:pt idx="14">
                  <c:v>11.11</c:v>
                </c:pt>
                <c:pt idx="15" formatCode="General">
                  <c:v>14.82</c:v>
                </c:pt>
                <c:pt idx="16" formatCode="General">
                  <c:v>13.1</c:v>
                </c:pt>
                <c:pt idx="17" formatCode="General">
                  <c:v>13.27</c:v>
                </c:pt>
                <c:pt idx="18" formatCode="General">
                  <c:v>13.45</c:v>
                </c:pt>
                <c:pt idx="19" formatCode="General">
                  <c:v>15.53</c:v>
                </c:pt>
                <c:pt idx="20" formatCode="General">
                  <c:v>13.02</c:v>
                </c:pt>
                <c:pt idx="21" formatCode="General">
                  <c:v>14.05</c:v>
                </c:pt>
                <c:pt idx="22" formatCode="General">
                  <c:v>13.73</c:v>
                </c:pt>
                <c:pt idx="23" formatCode="General">
                  <c:v>15.32</c:v>
                </c:pt>
                <c:pt idx="24" formatCode="General">
                  <c:v>13.86</c:v>
                </c:pt>
                <c:pt idx="25" formatCode="General">
                  <c:v>12.44</c:v>
                </c:pt>
                <c:pt idx="26" formatCode="General">
                  <c:v>14.09</c:v>
                </c:pt>
                <c:pt idx="27" formatCode="General">
                  <c:v>14.13</c:v>
                </c:pt>
                <c:pt idx="28" formatCode="General">
                  <c:v>13.17</c:v>
                </c:pt>
                <c:pt idx="29" formatCode="General">
                  <c:v>13.64</c:v>
                </c:pt>
                <c:pt idx="30" formatCode="General">
                  <c:v>11.81</c:v>
                </c:pt>
                <c:pt idx="31" formatCode="General">
                  <c:v>13.89</c:v>
                </c:pt>
                <c:pt idx="32" formatCode="General">
                  <c:v>12.64</c:v>
                </c:pt>
                <c:pt idx="33" formatCode="General">
                  <c:v>11.05</c:v>
                </c:pt>
                <c:pt idx="34" formatCode="General">
                  <c:v>12.19</c:v>
                </c:pt>
                <c:pt idx="35" formatCode="General">
                  <c:v>13.6</c:v>
                </c:pt>
                <c:pt idx="36" formatCode="General">
                  <c:v>11.27</c:v>
                </c:pt>
                <c:pt idx="37" formatCode="General">
                  <c:v>14.02</c:v>
                </c:pt>
                <c:pt idx="38" formatCode="General">
                  <c:v>15.58</c:v>
                </c:pt>
                <c:pt idx="39" formatCode="General">
                  <c:v>10.99</c:v>
                </c:pt>
                <c:pt idx="40">
                  <c:v>12.92</c:v>
                </c:pt>
              </c:numCache>
            </c:numRef>
          </c:xVal>
          <c:yVal>
            <c:numRef>
              <c:f>Foglio2!$BM$119:$BM$159</c:f>
              <c:numCache>
                <c:formatCode>General</c:formatCode>
                <c:ptCount val="41"/>
                <c:pt idx="0">
                  <c:v>8.99</c:v>
                </c:pt>
                <c:pt idx="1">
                  <c:v>10.38</c:v>
                </c:pt>
                <c:pt idx="3">
                  <c:v>7.09</c:v>
                </c:pt>
                <c:pt idx="4">
                  <c:v>5.03</c:v>
                </c:pt>
                <c:pt idx="8">
                  <c:v>11.12</c:v>
                </c:pt>
                <c:pt idx="12">
                  <c:v>10.51</c:v>
                </c:pt>
                <c:pt idx="14">
                  <c:v>5.2</c:v>
                </c:pt>
                <c:pt idx="15">
                  <c:v>7.85</c:v>
                </c:pt>
                <c:pt idx="16">
                  <c:v>11.7</c:v>
                </c:pt>
                <c:pt idx="17">
                  <c:v>10.199999999999999</c:v>
                </c:pt>
                <c:pt idx="18">
                  <c:v>9.48</c:v>
                </c:pt>
                <c:pt idx="26">
                  <c:v>7.58</c:v>
                </c:pt>
                <c:pt idx="27">
                  <c:v>6.83</c:v>
                </c:pt>
                <c:pt idx="28">
                  <c:v>11.1</c:v>
                </c:pt>
                <c:pt idx="29">
                  <c:v>5.22</c:v>
                </c:pt>
                <c:pt idx="30">
                  <c:v>7.31</c:v>
                </c:pt>
                <c:pt idx="31">
                  <c:v>6.08</c:v>
                </c:pt>
                <c:pt idx="32">
                  <c:v>8.6</c:v>
                </c:pt>
                <c:pt idx="33">
                  <c:v>9.73</c:v>
                </c:pt>
                <c:pt idx="34">
                  <c:v>6.91</c:v>
                </c:pt>
                <c:pt idx="35">
                  <c:v>6.66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406-4198-BD24-99A774D16B61}"/>
            </c:ext>
          </c:extLst>
        </c:ser>
        <c:ser>
          <c:idx val="4"/>
          <c:order val="4"/>
          <c:tx>
            <c:v>IAP (San Venanzo;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8"/>
            <c:spPr>
              <a:solidFill>
                <a:srgbClr val="92D05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Foglio2!$M$233:$M$329</c:f>
              <c:numCache>
                <c:formatCode>0.00</c:formatCode>
                <c:ptCount val="91"/>
                <c:pt idx="0">
                  <c:v>15.5</c:v>
                </c:pt>
                <c:pt idx="1">
                  <c:v>15.67</c:v>
                </c:pt>
                <c:pt idx="2">
                  <c:v>15.21</c:v>
                </c:pt>
                <c:pt idx="4">
                  <c:v>15.11</c:v>
                </c:pt>
                <c:pt idx="5">
                  <c:v>2.5</c:v>
                </c:pt>
                <c:pt idx="6">
                  <c:v>4.7</c:v>
                </c:pt>
                <c:pt idx="7">
                  <c:v>7.5</c:v>
                </c:pt>
                <c:pt idx="8">
                  <c:v>5.0999999999999996</c:v>
                </c:pt>
                <c:pt idx="9">
                  <c:v>10.4</c:v>
                </c:pt>
                <c:pt idx="10">
                  <c:v>5.5</c:v>
                </c:pt>
                <c:pt idx="11">
                  <c:v>5.6</c:v>
                </c:pt>
                <c:pt idx="12">
                  <c:v>13.6</c:v>
                </c:pt>
                <c:pt idx="13">
                  <c:v>8.4</c:v>
                </c:pt>
                <c:pt idx="14">
                  <c:v>9.8000000000000007</c:v>
                </c:pt>
                <c:pt idx="16">
                  <c:v>12.8</c:v>
                </c:pt>
                <c:pt idx="18">
                  <c:v>14.8</c:v>
                </c:pt>
                <c:pt idx="19">
                  <c:v>16.23</c:v>
                </c:pt>
                <c:pt idx="21">
                  <c:v>15.69</c:v>
                </c:pt>
                <c:pt idx="22">
                  <c:v>16.62</c:v>
                </c:pt>
                <c:pt idx="23">
                  <c:v>16.68</c:v>
                </c:pt>
                <c:pt idx="24">
                  <c:v>16.05</c:v>
                </c:pt>
                <c:pt idx="25">
                  <c:v>15.5</c:v>
                </c:pt>
                <c:pt idx="26">
                  <c:v>15.67</c:v>
                </c:pt>
                <c:pt idx="27">
                  <c:v>15.21</c:v>
                </c:pt>
                <c:pt idx="29">
                  <c:v>15.11</c:v>
                </c:pt>
                <c:pt idx="30">
                  <c:v>15.73</c:v>
                </c:pt>
                <c:pt idx="31">
                  <c:v>15.61</c:v>
                </c:pt>
                <c:pt idx="32">
                  <c:v>15.62</c:v>
                </c:pt>
                <c:pt idx="33">
                  <c:v>15.64</c:v>
                </c:pt>
                <c:pt idx="34">
                  <c:v>2.5</c:v>
                </c:pt>
                <c:pt idx="35">
                  <c:v>4.7</c:v>
                </c:pt>
                <c:pt idx="36">
                  <c:v>7.5</c:v>
                </c:pt>
                <c:pt idx="37">
                  <c:v>5.0999999999999996</c:v>
                </c:pt>
                <c:pt idx="38">
                  <c:v>10.4</c:v>
                </c:pt>
                <c:pt idx="39">
                  <c:v>5.5</c:v>
                </c:pt>
                <c:pt idx="40">
                  <c:v>5.6</c:v>
                </c:pt>
                <c:pt idx="41">
                  <c:v>13.6</c:v>
                </c:pt>
                <c:pt idx="42">
                  <c:v>8.4</c:v>
                </c:pt>
                <c:pt idx="43">
                  <c:v>9.8000000000000007</c:v>
                </c:pt>
                <c:pt idx="44">
                  <c:v>15.2</c:v>
                </c:pt>
                <c:pt idx="45">
                  <c:v>15.8</c:v>
                </c:pt>
                <c:pt idx="47">
                  <c:v>12.8</c:v>
                </c:pt>
                <c:pt idx="49">
                  <c:v>18.2</c:v>
                </c:pt>
                <c:pt idx="50">
                  <c:v>20.100000000000001</c:v>
                </c:pt>
                <c:pt idx="51">
                  <c:v>14.8</c:v>
                </c:pt>
                <c:pt idx="52">
                  <c:v>16.23</c:v>
                </c:pt>
                <c:pt idx="53">
                  <c:v>13.8</c:v>
                </c:pt>
                <c:pt idx="54">
                  <c:v>12.5</c:v>
                </c:pt>
                <c:pt idx="56">
                  <c:v>15.69</c:v>
                </c:pt>
                <c:pt idx="57">
                  <c:v>16.62</c:v>
                </c:pt>
                <c:pt idx="58">
                  <c:v>16.68</c:v>
                </c:pt>
                <c:pt idx="59">
                  <c:v>16.05</c:v>
                </c:pt>
                <c:pt idx="70">
                  <c:v>15.69</c:v>
                </c:pt>
                <c:pt idx="71">
                  <c:v>15.41</c:v>
                </c:pt>
                <c:pt idx="72">
                  <c:v>16.079999999999998</c:v>
                </c:pt>
                <c:pt idx="73">
                  <c:v>15.35</c:v>
                </c:pt>
                <c:pt idx="76">
                  <c:v>16.079999999999998</c:v>
                </c:pt>
                <c:pt idx="77">
                  <c:v>15.35</c:v>
                </c:pt>
                <c:pt idx="79">
                  <c:v>17.600000000000001</c:v>
                </c:pt>
                <c:pt idx="80">
                  <c:v>17.670000000000002</c:v>
                </c:pt>
                <c:pt idx="81">
                  <c:v>18.850000000000001</c:v>
                </c:pt>
                <c:pt idx="82">
                  <c:v>17.88</c:v>
                </c:pt>
                <c:pt idx="84">
                  <c:v>17.600000000000001</c:v>
                </c:pt>
                <c:pt idx="85">
                  <c:v>17.670000000000002</c:v>
                </c:pt>
                <c:pt idx="86">
                  <c:v>16.25</c:v>
                </c:pt>
                <c:pt idx="87">
                  <c:v>18.13</c:v>
                </c:pt>
                <c:pt idx="88">
                  <c:v>17.82</c:v>
                </c:pt>
                <c:pt idx="89">
                  <c:v>17.739999999999998</c:v>
                </c:pt>
                <c:pt idx="90">
                  <c:v>17.59</c:v>
                </c:pt>
              </c:numCache>
            </c:numRef>
          </c:xVal>
          <c:yVal>
            <c:numRef>
              <c:f>Foglio2!$BM$233:$BM$329</c:f>
              <c:numCache>
                <c:formatCode>0.0</c:formatCode>
                <c:ptCount val="91"/>
                <c:pt idx="0">
                  <c:v>0.75</c:v>
                </c:pt>
                <c:pt idx="1">
                  <c:v>0.84</c:v>
                </c:pt>
                <c:pt idx="2">
                  <c:v>0.92</c:v>
                </c:pt>
                <c:pt idx="4">
                  <c:v>0.81</c:v>
                </c:pt>
                <c:pt idx="25">
                  <c:v>0.75</c:v>
                </c:pt>
                <c:pt idx="26">
                  <c:v>0.84</c:v>
                </c:pt>
                <c:pt idx="27">
                  <c:v>0.92</c:v>
                </c:pt>
                <c:pt idx="29">
                  <c:v>0.81</c:v>
                </c:pt>
                <c:pt idx="53">
                  <c:v>0.73</c:v>
                </c:pt>
                <c:pt idx="54">
                  <c:v>0.75</c:v>
                </c:pt>
                <c:pt idx="72">
                  <c:v>0.9</c:v>
                </c:pt>
                <c:pt idx="73">
                  <c:v>0.7</c:v>
                </c:pt>
                <c:pt idx="76">
                  <c:v>0.9</c:v>
                </c:pt>
                <c:pt idx="77">
                  <c:v>0.7</c:v>
                </c:pt>
                <c:pt idx="81">
                  <c:v>2.2999999999999998</c:v>
                </c:pt>
                <c:pt idx="82">
                  <c:v>2.1</c:v>
                </c:pt>
                <c:pt idx="90">
                  <c:v>1.5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8406-4198-BD24-99A774D16B61}"/>
            </c:ext>
          </c:extLst>
        </c:ser>
        <c:ser>
          <c:idx val="5"/>
          <c:order val="5"/>
          <c:tx>
            <c:v>IAP (Cupaello;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8"/>
            <c:spPr>
              <a:solidFill>
                <a:srgbClr val="00B05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Foglio2!$M$206:$M$232</c:f>
              <c:numCache>
                <c:formatCode>0.00</c:formatCode>
                <c:ptCount val="27"/>
                <c:pt idx="0">
                  <c:v>14.1</c:v>
                </c:pt>
                <c:pt idx="2">
                  <c:v>15.84</c:v>
                </c:pt>
                <c:pt idx="3">
                  <c:v>15.9</c:v>
                </c:pt>
                <c:pt idx="4">
                  <c:v>14.97</c:v>
                </c:pt>
                <c:pt idx="5">
                  <c:v>14.98</c:v>
                </c:pt>
                <c:pt idx="6">
                  <c:v>14.91</c:v>
                </c:pt>
                <c:pt idx="7">
                  <c:v>14.68</c:v>
                </c:pt>
                <c:pt idx="8">
                  <c:v>13.96</c:v>
                </c:pt>
                <c:pt idx="9">
                  <c:v>15.99</c:v>
                </c:pt>
                <c:pt idx="10">
                  <c:v>15.43</c:v>
                </c:pt>
                <c:pt idx="11">
                  <c:v>13.6</c:v>
                </c:pt>
                <c:pt idx="12">
                  <c:v>14.6</c:v>
                </c:pt>
                <c:pt idx="13">
                  <c:v>11.13</c:v>
                </c:pt>
                <c:pt idx="15">
                  <c:v>15.4</c:v>
                </c:pt>
                <c:pt idx="16">
                  <c:v>14.1</c:v>
                </c:pt>
                <c:pt idx="18">
                  <c:v>15.26</c:v>
                </c:pt>
                <c:pt idx="19">
                  <c:v>14.67</c:v>
                </c:pt>
                <c:pt idx="20">
                  <c:v>15.42</c:v>
                </c:pt>
                <c:pt idx="21">
                  <c:v>15.31</c:v>
                </c:pt>
                <c:pt idx="24">
                  <c:v>16.149999999999999</c:v>
                </c:pt>
                <c:pt idx="25">
                  <c:v>15.2</c:v>
                </c:pt>
                <c:pt idx="26">
                  <c:v>15.26</c:v>
                </c:pt>
              </c:numCache>
            </c:numRef>
          </c:xVal>
          <c:yVal>
            <c:numRef>
              <c:f>Foglio2!$BM$206:$BM$232</c:f>
              <c:numCache>
                <c:formatCode>0.0</c:formatCode>
                <c:ptCount val="27"/>
                <c:pt idx="2" formatCode="General">
                  <c:v>3.3</c:v>
                </c:pt>
                <c:pt idx="3" formatCode="General">
                  <c:v>3.2</c:v>
                </c:pt>
                <c:pt idx="4">
                  <c:v>3.9</c:v>
                </c:pt>
                <c:pt idx="7">
                  <c:v>3.3</c:v>
                </c:pt>
                <c:pt idx="8">
                  <c:v>3.29</c:v>
                </c:pt>
                <c:pt idx="11">
                  <c:v>3.6</c:v>
                </c:pt>
                <c:pt idx="12">
                  <c:v>3.9</c:v>
                </c:pt>
                <c:pt idx="24">
                  <c:v>3</c:v>
                </c:pt>
                <c:pt idx="25" formatCode="General">
                  <c:v>3.1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8406-4198-BD24-99A774D16B61}"/>
            </c:ext>
          </c:extLst>
        </c:ser>
        <c:ser>
          <c:idx val="6"/>
          <c:order val="6"/>
          <c:tx>
            <c:v>TA (this study)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10"/>
            <c:spPr>
              <a:solidFill>
                <a:srgbClr val="00206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Foglio2!$M$111:$M$118</c:f>
              <c:numCache>
                <c:formatCode>0.00</c:formatCode>
                <c:ptCount val="8"/>
                <c:pt idx="0">
                  <c:v>14.15</c:v>
                </c:pt>
                <c:pt idx="1">
                  <c:v>13.2</c:v>
                </c:pt>
                <c:pt idx="2">
                  <c:v>14.26</c:v>
                </c:pt>
                <c:pt idx="3">
                  <c:v>11.31</c:v>
                </c:pt>
                <c:pt idx="4">
                  <c:v>6.82</c:v>
                </c:pt>
                <c:pt idx="5">
                  <c:v>8.98</c:v>
                </c:pt>
                <c:pt idx="6">
                  <c:v>10.02</c:v>
                </c:pt>
                <c:pt idx="7">
                  <c:v>12.18</c:v>
                </c:pt>
              </c:numCache>
            </c:numRef>
          </c:xVal>
          <c:yVal>
            <c:numRef>
              <c:f>Foglio2!$BM$111:$BM$118</c:f>
              <c:numCache>
                <c:formatCode>General</c:formatCode>
                <c:ptCount val="8"/>
                <c:pt idx="0">
                  <c:v>19</c:v>
                </c:pt>
                <c:pt idx="1">
                  <c:v>16.7</c:v>
                </c:pt>
                <c:pt idx="2">
                  <c:v>18.100000000000001</c:v>
                </c:pt>
                <c:pt idx="3">
                  <c:v>12.6</c:v>
                </c:pt>
                <c:pt idx="4">
                  <c:v>6.7</c:v>
                </c:pt>
                <c:pt idx="5">
                  <c:v>9.9</c:v>
                </c:pt>
                <c:pt idx="6">
                  <c:v>11.7</c:v>
                </c:pt>
                <c:pt idx="7">
                  <c:v>10.8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8406-4198-BD24-99A774D16B61}"/>
            </c:ext>
          </c:extLst>
        </c:ser>
        <c:ser>
          <c:idx val="7"/>
          <c:order val="7"/>
          <c:tx>
            <c:v>APIP (this study)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10"/>
            <c:spPr>
              <a:solidFill>
                <a:srgbClr val="C0000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Foglio2!$M$200:$M$205</c:f>
              <c:numCache>
                <c:formatCode>0.00</c:formatCode>
                <c:ptCount val="6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Foglio2!$BM$200:$BM$205</c:f>
              <c:numCache>
                <c:formatCode>0.0</c:formatCode>
                <c:ptCount val="6"/>
                <c:pt idx="0">
                  <c:v>16.49389</c:v>
                </c:pt>
                <c:pt idx="1">
                  <c:v>8.6397870000000001</c:v>
                </c:pt>
                <c:pt idx="2" formatCode="General">
                  <c:v>10.5</c:v>
                </c:pt>
                <c:pt idx="4">
                  <c:v>17.399999999999999</c:v>
                </c:pt>
                <c:pt idx="5">
                  <c:v>9.9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8406-4198-BD24-99A774D16B61}"/>
            </c:ext>
          </c:extLst>
        </c:ser>
        <c:ser>
          <c:idx val="8"/>
          <c:order val="8"/>
          <c:tx>
            <c:v>IAP (San Venanzo; this study)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rgbClr val="92D05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Foglio2!$M$330:$M$333</c:f>
              <c:numCache>
                <c:formatCode>0.00</c:formatCode>
                <c:ptCount val="4"/>
                <c:pt idx="0">
                  <c:v>15.74</c:v>
                </c:pt>
                <c:pt idx="1">
                  <c:v>4.72</c:v>
                </c:pt>
                <c:pt idx="2">
                  <c:v>16.97</c:v>
                </c:pt>
                <c:pt idx="3">
                  <c:v>6.85</c:v>
                </c:pt>
              </c:numCache>
            </c:numRef>
          </c:xVal>
          <c:yVal>
            <c:numRef>
              <c:f>Foglio2!$BM$330:$BM$333</c:f>
              <c:numCache>
                <c:formatCode>0.0</c:formatCode>
                <c:ptCount val="4"/>
                <c:pt idx="0">
                  <c:v>0.6</c:v>
                </c:pt>
                <c:pt idx="1">
                  <c:v>0.8</c:v>
                </c:pt>
                <c:pt idx="2">
                  <c:v>0.8</c:v>
                </c:pt>
                <c:pt idx="3">
                  <c:v>0.8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8406-4198-BD24-99A774D16B61}"/>
            </c:ext>
          </c:extLst>
        </c:ser>
        <c:ser>
          <c:idx val="9"/>
          <c:order val="9"/>
          <c:tx>
            <c:v>IAP (Cupaello; San Venanzo)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rgbClr val="00B05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Foglio2!$M$334:$M$336</c:f>
              <c:numCache>
                <c:formatCode>0.00</c:formatCode>
                <c:ptCount val="3"/>
                <c:pt idx="0">
                  <c:v>15.86</c:v>
                </c:pt>
                <c:pt idx="1">
                  <c:v>15.28</c:v>
                </c:pt>
                <c:pt idx="2">
                  <c:v>14.98</c:v>
                </c:pt>
              </c:numCache>
            </c:numRef>
          </c:xVal>
          <c:yVal>
            <c:numRef>
              <c:f>Foglio2!$BM$334:$BM$336</c:f>
              <c:numCache>
                <c:formatCode>General</c:formatCode>
                <c:ptCount val="3"/>
                <c:pt idx="0">
                  <c:v>3.2</c:v>
                </c:pt>
                <c:pt idx="1">
                  <c:v>3.3</c:v>
                </c:pt>
                <c:pt idx="2" formatCode="0.0">
                  <c:v>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8406-4198-BD24-99A774D16B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5861599"/>
        <c:axId val="1125845759"/>
      </c:scatterChart>
      <c:valAx>
        <c:axId val="1125861599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/>
                  <a:t>CaO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GB" sz="1200"/>
                  <a:t>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45759"/>
        <c:crosses val="autoZero"/>
        <c:crossBetween val="midCat"/>
      </c:valAx>
      <c:valAx>
        <c:axId val="1125845759"/>
        <c:scaling>
          <c:orientation val="minMax"/>
          <c:max val="3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/>
                  <a:t>Ta (ppm)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61599"/>
        <c:crosses val="autoZero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7.4752731151324525E-2"/>
          <c:y val="4.1204863596595878E-2"/>
          <c:w val="0.28350574383136579"/>
          <c:h val="0.3840997064228738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5605949741719182E-2"/>
          <c:y val="3.4656584751102712E-2"/>
          <c:w val="0.86390184236679157"/>
          <c:h val="0.89225498514009005"/>
        </c:manualLayout>
      </c:layout>
      <c:scatterChart>
        <c:scatterStyle val="lineMarker"/>
        <c:varyColors val="0"/>
        <c:ser>
          <c:idx val="0"/>
          <c:order val="0"/>
          <c:tx>
            <c:v>VVP (literature)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chemeClr val="accent5">
                  <a:alpha val="60000"/>
                </a:scheme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Foglio2!$M$2:$M$57</c:f>
              <c:numCache>
                <c:formatCode>0.00</c:formatCode>
                <c:ptCount val="56"/>
                <c:pt idx="2">
                  <c:v>7.9</c:v>
                </c:pt>
                <c:pt idx="3">
                  <c:v>13.5</c:v>
                </c:pt>
                <c:pt idx="4">
                  <c:v>11.4</c:v>
                </c:pt>
                <c:pt idx="5">
                  <c:v>12.1</c:v>
                </c:pt>
                <c:pt idx="6">
                  <c:v>12.2</c:v>
                </c:pt>
                <c:pt idx="7">
                  <c:v>12.2</c:v>
                </c:pt>
                <c:pt idx="8">
                  <c:v>12.1</c:v>
                </c:pt>
                <c:pt idx="9">
                  <c:v>12</c:v>
                </c:pt>
                <c:pt idx="10">
                  <c:v>12</c:v>
                </c:pt>
                <c:pt idx="11">
                  <c:v>12.2</c:v>
                </c:pt>
                <c:pt idx="12">
                  <c:v>12.3</c:v>
                </c:pt>
                <c:pt idx="13">
                  <c:v>12.3</c:v>
                </c:pt>
                <c:pt idx="14">
                  <c:v>12.2</c:v>
                </c:pt>
                <c:pt idx="15">
                  <c:v>12.2</c:v>
                </c:pt>
                <c:pt idx="16">
                  <c:v>12.1</c:v>
                </c:pt>
                <c:pt idx="17">
                  <c:v>12.1</c:v>
                </c:pt>
                <c:pt idx="18">
                  <c:v>12.2</c:v>
                </c:pt>
                <c:pt idx="19">
                  <c:v>12.2</c:v>
                </c:pt>
                <c:pt idx="20">
                  <c:v>12.3</c:v>
                </c:pt>
                <c:pt idx="21">
                  <c:v>16.5</c:v>
                </c:pt>
                <c:pt idx="22">
                  <c:v>13.6</c:v>
                </c:pt>
                <c:pt idx="23">
                  <c:v>12.5</c:v>
                </c:pt>
                <c:pt idx="24">
                  <c:v>12</c:v>
                </c:pt>
                <c:pt idx="25">
                  <c:v>12.1</c:v>
                </c:pt>
                <c:pt idx="26">
                  <c:v>9.5</c:v>
                </c:pt>
                <c:pt idx="27">
                  <c:v>12.1</c:v>
                </c:pt>
                <c:pt idx="28">
                  <c:v>12</c:v>
                </c:pt>
                <c:pt idx="29">
                  <c:v>12.2</c:v>
                </c:pt>
                <c:pt idx="30">
                  <c:v>12.2</c:v>
                </c:pt>
                <c:pt idx="31">
                  <c:v>12.2</c:v>
                </c:pt>
                <c:pt idx="32">
                  <c:v>12.2</c:v>
                </c:pt>
                <c:pt idx="33">
                  <c:v>17.29</c:v>
                </c:pt>
                <c:pt idx="34">
                  <c:v>14.19</c:v>
                </c:pt>
                <c:pt idx="35">
                  <c:v>12.99</c:v>
                </c:pt>
                <c:pt idx="36">
                  <c:v>17.7</c:v>
                </c:pt>
                <c:pt idx="37">
                  <c:v>13.45</c:v>
                </c:pt>
                <c:pt idx="38">
                  <c:v>13.68</c:v>
                </c:pt>
                <c:pt idx="39">
                  <c:v>14.56</c:v>
                </c:pt>
                <c:pt idx="40">
                  <c:v>13.73</c:v>
                </c:pt>
                <c:pt idx="41">
                  <c:v>18.86</c:v>
                </c:pt>
                <c:pt idx="42">
                  <c:v>17.41</c:v>
                </c:pt>
                <c:pt idx="43">
                  <c:v>11.515700000000001</c:v>
                </c:pt>
                <c:pt idx="44">
                  <c:v>11.1447</c:v>
                </c:pt>
                <c:pt idx="45">
                  <c:v>11.326700000000001</c:v>
                </c:pt>
                <c:pt idx="46">
                  <c:v>11.003</c:v>
                </c:pt>
                <c:pt idx="47">
                  <c:v>10.9436</c:v>
                </c:pt>
                <c:pt idx="48">
                  <c:v>11.331</c:v>
                </c:pt>
                <c:pt idx="49">
                  <c:v>11.27</c:v>
                </c:pt>
                <c:pt idx="50">
                  <c:v>10.6241</c:v>
                </c:pt>
                <c:pt idx="52">
                  <c:v>8.6999999999999993</c:v>
                </c:pt>
                <c:pt idx="53">
                  <c:v>10.18</c:v>
                </c:pt>
                <c:pt idx="54">
                  <c:v>11.54</c:v>
                </c:pt>
              </c:numCache>
            </c:numRef>
          </c:xVal>
          <c:yVal>
            <c:numRef>
              <c:f>Foglio2!$BN$2:$BN$57</c:f>
              <c:numCache>
                <c:formatCode>0.0</c:formatCode>
                <c:ptCount val="56"/>
                <c:pt idx="2">
                  <c:v>167</c:v>
                </c:pt>
                <c:pt idx="3">
                  <c:v>84</c:v>
                </c:pt>
                <c:pt idx="4">
                  <c:v>158</c:v>
                </c:pt>
                <c:pt idx="5">
                  <c:v>167</c:v>
                </c:pt>
                <c:pt idx="6">
                  <c:v>212</c:v>
                </c:pt>
                <c:pt idx="7">
                  <c:v>230</c:v>
                </c:pt>
                <c:pt idx="8">
                  <c:v>235</c:v>
                </c:pt>
                <c:pt idx="9">
                  <c:v>227</c:v>
                </c:pt>
                <c:pt idx="10">
                  <c:v>241</c:v>
                </c:pt>
                <c:pt idx="11">
                  <c:v>227</c:v>
                </c:pt>
                <c:pt idx="12">
                  <c:v>231</c:v>
                </c:pt>
                <c:pt idx="13">
                  <c:v>207</c:v>
                </c:pt>
                <c:pt idx="14">
                  <c:v>229</c:v>
                </c:pt>
                <c:pt idx="15">
                  <c:v>229</c:v>
                </c:pt>
                <c:pt idx="16">
                  <c:v>217</c:v>
                </c:pt>
                <c:pt idx="17">
                  <c:v>232</c:v>
                </c:pt>
                <c:pt idx="18">
                  <c:v>199</c:v>
                </c:pt>
                <c:pt idx="19">
                  <c:v>198</c:v>
                </c:pt>
                <c:pt idx="20">
                  <c:v>179</c:v>
                </c:pt>
                <c:pt idx="21">
                  <c:v>116</c:v>
                </c:pt>
                <c:pt idx="22">
                  <c:v>87</c:v>
                </c:pt>
                <c:pt idx="23">
                  <c:v>169</c:v>
                </c:pt>
                <c:pt idx="24">
                  <c:v>175</c:v>
                </c:pt>
                <c:pt idx="25">
                  <c:v>184</c:v>
                </c:pt>
                <c:pt idx="26">
                  <c:v>131</c:v>
                </c:pt>
                <c:pt idx="27">
                  <c:v>169</c:v>
                </c:pt>
                <c:pt idx="28">
                  <c:v>172</c:v>
                </c:pt>
                <c:pt idx="31">
                  <c:v>191</c:v>
                </c:pt>
                <c:pt idx="32">
                  <c:v>192</c:v>
                </c:pt>
                <c:pt idx="33">
                  <c:v>264</c:v>
                </c:pt>
                <c:pt idx="34">
                  <c:v>214</c:v>
                </c:pt>
                <c:pt idx="40">
                  <c:v>240</c:v>
                </c:pt>
                <c:pt idx="41">
                  <c:v>248</c:v>
                </c:pt>
                <c:pt idx="42">
                  <c:v>147</c:v>
                </c:pt>
                <c:pt idx="43" formatCode="0.00">
                  <c:v>212.18755898101202</c:v>
                </c:pt>
                <c:pt idx="44" formatCode="0.00">
                  <c:v>220.64540120028693</c:v>
                </c:pt>
                <c:pt idx="45" formatCode="0.00">
                  <c:v>232.20047857975339</c:v>
                </c:pt>
                <c:pt idx="47" formatCode="0.00">
                  <c:v>226.77302524000251</c:v>
                </c:pt>
                <c:pt idx="48" formatCode="0.00">
                  <c:v>230.45377630350336</c:v>
                </c:pt>
                <c:pt idx="49" formatCode="0.00">
                  <c:v>228.06009666256233</c:v>
                </c:pt>
                <c:pt idx="50" formatCode="0.00">
                  <c:v>256.66259586511842</c:v>
                </c:pt>
                <c:pt idx="55">
                  <c:v>48.9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9BF-4257-90C8-1A291A5DF42B}"/>
            </c:ext>
          </c:extLst>
        </c:ser>
        <c:ser>
          <c:idx val="1"/>
          <c:order val="1"/>
          <c:tx>
            <c:v>TA (literature)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rgbClr val="00206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Foglio2!$M$58:$M$110</c:f>
              <c:numCache>
                <c:formatCode>0.00</c:formatCode>
                <c:ptCount val="53"/>
                <c:pt idx="0">
                  <c:v>15.76</c:v>
                </c:pt>
                <c:pt idx="1">
                  <c:v>15.02</c:v>
                </c:pt>
                <c:pt idx="2">
                  <c:v>16.559999999999999</c:v>
                </c:pt>
                <c:pt idx="3">
                  <c:v>15.63</c:v>
                </c:pt>
                <c:pt idx="4">
                  <c:v>8.43</c:v>
                </c:pt>
                <c:pt idx="5">
                  <c:v>9.8000000000000007</c:v>
                </c:pt>
                <c:pt idx="6">
                  <c:v>13.28</c:v>
                </c:pt>
                <c:pt idx="7">
                  <c:v>13.06</c:v>
                </c:pt>
                <c:pt idx="8">
                  <c:v>10.34</c:v>
                </c:pt>
                <c:pt idx="9">
                  <c:v>9.67</c:v>
                </c:pt>
                <c:pt idx="10">
                  <c:v>14.18</c:v>
                </c:pt>
                <c:pt idx="11">
                  <c:v>8.68</c:v>
                </c:pt>
                <c:pt idx="12">
                  <c:v>8.2899999999999991</c:v>
                </c:pt>
                <c:pt idx="13">
                  <c:v>7.36</c:v>
                </c:pt>
                <c:pt idx="14">
                  <c:v>9.19</c:v>
                </c:pt>
                <c:pt idx="15">
                  <c:v>9</c:v>
                </c:pt>
                <c:pt idx="16">
                  <c:v>10.09</c:v>
                </c:pt>
                <c:pt idx="17">
                  <c:v>10.99</c:v>
                </c:pt>
                <c:pt idx="18">
                  <c:v>14.58</c:v>
                </c:pt>
                <c:pt idx="19">
                  <c:v>16.45</c:v>
                </c:pt>
                <c:pt idx="20">
                  <c:v>9.57</c:v>
                </c:pt>
                <c:pt idx="21">
                  <c:v>11.2</c:v>
                </c:pt>
                <c:pt idx="22">
                  <c:v>6.52</c:v>
                </c:pt>
                <c:pt idx="23">
                  <c:v>12.24</c:v>
                </c:pt>
                <c:pt idx="24">
                  <c:v>10.09</c:v>
                </c:pt>
                <c:pt idx="25">
                  <c:v>16.98</c:v>
                </c:pt>
                <c:pt idx="26">
                  <c:v>16.54</c:v>
                </c:pt>
                <c:pt idx="27">
                  <c:v>15.64</c:v>
                </c:pt>
                <c:pt idx="28">
                  <c:v>15.22</c:v>
                </c:pt>
                <c:pt idx="29">
                  <c:v>10.4</c:v>
                </c:pt>
                <c:pt idx="30">
                  <c:v>13.98</c:v>
                </c:pt>
                <c:pt idx="31">
                  <c:v>11.03</c:v>
                </c:pt>
                <c:pt idx="39">
                  <c:v>14.28</c:v>
                </c:pt>
                <c:pt idx="40">
                  <c:v>9.7899999999999991</c:v>
                </c:pt>
                <c:pt idx="41">
                  <c:v>10.45</c:v>
                </c:pt>
                <c:pt idx="42">
                  <c:v>16.059999999999999</c:v>
                </c:pt>
                <c:pt idx="43">
                  <c:v>15.23</c:v>
                </c:pt>
                <c:pt idx="44">
                  <c:v>16</c:v>
                </c:pt>
                <c:pt idx="49">
                  <c:v>16.79</c:v>
                </c:pt>
              </c:numCache>
            </c:numRef>
          </c:xVal>
          <c:yVal>
            <c:numRef>
              <c:f>Foglio2!$BN$58:$BN$110</c:f>
              <c:numCache>
                <c:formatCode>0.0</c:formatCode>
                <c:ptCount val="53"/>
                <c:pt idx="0">
                  <c:v>219.44</c:v>
                </c:pt>
                <c:pt idx="1">
                  <c:v>185.29</c:v>
                </c:pt>
                <c:pt idx="2">
                  <c:v>223</c:v>
                </c:pt>
                <c:pt idx="3">
                  <c:v>234</c:v>
                </c:pt>
                <c:pt idx="4">
                  <c:v>149</c:v>
                </c:pt>
                <c:pt idx="5">
                  <c:v>151</c:v>
                </c:pt>
                <c:pt idx="6">
                  <c:v>270</c:v>
                </c:pt>
                <c:pt idx="7">
                  <c:v>221.95</c:v>
                </c:pt>
                <c:pt idx="8">
                  <c:v>150.84</c:v>
                </c:pt>
                <c:pt idx="9">
                  <c:v>169</c:v>
                </c:pt>
                <c:pt idx="10">
                  <c:v>237</c:v>
                </c:pt>
                <c:pt idx="11">
                  <c:v>169</c:v>
                </c:pt>
                <c:pt idx="12">
                  <c:v>84.88</c:v>
                </c:pt>
                <c:pt idx="13">
                  <c:v>80.73</c:v>
                </c:pt>
                <c:pt idx="15">
                  <c:v>106</c:v>
                </c:pt>
                <c:pt idx="16">
                  <c:v>151</c:v>
                </c:pt>
                <c:pt idx="17">
                  <c:v>160</c:v>
                </c:pt>
                <c:pt idx="18">
                  <c:v>241</c:v>
                </c:pt>
                <c:pt idx="19">
                  <c:v>244</c:v>
                </c:pt>
                <c:pt idx="20">
                  <c:v>118</c:v>
                </c:pt>
                <c:pt idx="21">
                  <c:v>143</c:v>
                </c:pt>
                <c:pt idx="22">
                  <c:v>68</c:v>
                </c:pt>
                <c:pt idx="23">
                  <c:v>133</c:v>
                </c:pt>
                <c:pt idx="25">
                  <c:v>100</c:v>
                </c:pt>
                <c:pt idx="26">
                  <c:v>50</c:v>
                </c:pt>
                <c:pt idx="27">
                  <c:v>30</c:v>
                </c:pt>
                <c:pt idx="28">
                  <c:v>70</c:v>
                </c:pt>
                <c:pt idx="29">
                  <c:v>80</c:v>
                </c:pt>
                <c:pt idx="30">
                  <c:v>197</c:v>
                </c:pt>
                <c:pt idx="31">
                  <c:v>155</c:v>
                </c:pt>
                <c:pt idx="33">
                  <c:v>72.900000000000006</c:v>
                </c:pt>
                <c:pt idx="34">
                  <c:v>67.900000000000006</c:v>
                </c:pt>
                <c:pt idx="36">
                  <c:v>188</c:v>
                </c:pt>
                <c:pt idx="37">
                  <c:v>134</c:v>
                </c:pt>
                <c:pt idx="42">
                  <c:v>50</c:v>
                </c:pt>
                <c:pt idx="44">
                  <c:v>30</c:v>
                </c:pt>
                <c:pt idx="49">
                  <c:v>40</c:v>
                </c:pt>
                <c:pt idx="51">
                  <c:v>236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9BF-4257-90C8-1A291A5DF42B}"/>
            </c:ext>
          </c:extLst>
        </c:ser>
        <c:ser>
          <c:idx val="2"/>
          <c:order val="2"/>
          <c:tx>
            <c:v>APIP (literature)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Foglio2!$M$160:$M$199</c:f>
              <c:numCache>
                <c:formatCode>General</c:formatCode>
                <c:ptCount val="40"/>
                <c:pt idx="0" formatCode="0.00">
                  <c:v>10.093170889582449</c:v>
                </c:pt>
                <c:pt idx="1">
                  <c:v>15.06</c:v>
                </c:pt>
                <c:pt idx="2">
                  <c:v>11.36</c:v>
                </c:pt>
                <c:pt idx="3">
                  <c:v>16.2</c:v>
                </c:pt>
                <c:pt idx="4">
                  <c:v>11.02</c:v>
                </c:pt>
                <c:pt idx="5">
                  <c:v>17.79</c:v>
                </c:pt>
                <c:pt idx="6" formatCode="0.00">
                  <c:v>10.257903559175</c:v>
                </c:pt>
                <c:pt idx="7" formatCode="0.00">
                  <c:v>10.61</c:v>
                </c:pt>
                <c:pt idx="8" formatCode="0.00">
                  <c:v>12.59236904545393</c:v>
                </c:pt>
                <c:pt idx="9" formatCode="0.00">
                  <c:v>10.5749216120375</c:v>
                </c:pt>
                <c:pt idx="10" formatCode="0.00">
                  <c:v>11.011346001425</c:v>
                </c:pt>
                <c:pt idx="11" formatCode="0.00">
                  <c:v>7.17</c:v>
                </c:pt>
                <c:pt idx="12" formatCode="0.00">
                  <c:v>11.4</c:v>
                </c:pt>
                <c:pt idx="13" formatCode="0.00">
                  <c:v>7.17</c:v>
                </c:pt>
                <c:pt idx="14" formatCode="0.00">
                  <c:v>21.4</c:v>
                </c:pt>
                <c:pt idx="15" formatCode="0.00">
                  <c:v>16.149999999999999</c:v>
                </c:pt>
                <c:pt idx="16" formatCode="0.00">
                  <c:v>3.42</c:v>
                </c:pt>
                <c:pt idx="17" formatCode="0.00">
                  <c:v>19.899999999999999</c:v>
                </c:pt>
                <c:pt idx="18" formatCode="0.00">
                  <c:v>15.7</c:v>
                </c:pt>
                <c:pt idx="19" formatCode="0.00">
                  <c:v>7.34</c:v>
                </c:pt>
                <c:pt idx="20" formatCode="0.00">
                  <c:v>6.32</c:v>
                </c:pt>
                <c:pt idx="21" formatCode="0.00">
                  <c:v>7.19</c:v>
                </c:pt>
                <c:pt idx="22" formatCode="0.00">
                  <c:v>8.1999999999999993</c:v>
                </c:pt>
                <c:pt idx="23" formatCode="0.00">
                  <c:v>7.65</c:v>
                </c:pt>
                <c:pt idx="24" formatCode="0.00">
                  <c:v>12.2</c:v>
                </c:pt>
                <c:pt idx="25" formatCode="0.00">
                  <c:v>14.3</c:v>
                </c:pt>
                <c:pt idx="26" formatCode="0.00">
                  <c:v>10.85</c:v>
                </c:pt>
                <c:pt idx="27" formatCode="0.00">
                  <c:v>4.45</c:v>
                </c:pt>
                <c:pt idx="28" formatCode="0.00">
                  <c:v>5.97</c:v>
                </c:pt>
                <c:pt idx="29" formatCode="0.00">
                  <c:v>6.63</c:v>
                </c:pt>
                <c:pt idx="30" formatCode="0.00">
                  <c:v>5.23</c:v>
                </c:pt>
                <c:pt idx="31" formatCode="0.00">
                  <c:v>9.17</c:v>
                </c:pt>
                <c:pt idx="32" formatCode="0.00">
                  <c:v>11.95</c:v>
                </c:pt>
                <c:pt idx="33" formatCode="0.00">
                  <c:v>9.26</c:v>
                </c:pt>
                <c:pt idx="34" formatCode="0.00">
                  <c:v>8.42</c:v>
                </c:pt>
                <c:pt idx="35" formatCode="0.00">
                  <c:v>7.59</c:v>
                </c:pt>
                <c:pt idx="36" formatCode="0.00">
                  <c:v>7.24</c:v>
                </c:pt>
                <c:pt idx="37" formatCode="0.00">
                  <c:v>6.58</c:v>
                </c:pt>
                <c:pt idx="38" formatCode="0.00">
                  <c:v>14.9</c:v>
                </c:pt>
                <c:pt idx="39" formatCode="0.00">
                  <c:v>12.4</c:v>
                </c:pt>
              </c:numCache>
            </c:numRef>
          </c:xVal>
          <c:yVal>
            <c:numRef>
              <c:f>Foglio2!$BN$160:$BN$199</c:f>
              <c:numCache>
                <c:formatCode>General</c:formatCode>
                <c:ptCount val="40"/>
                <c:pt idx="0" formatCode="0">
                  <c:v>220.209551</c:v>
                </c:pt>
                <c:pt idx="1">
                  <c:v>180</c:v>
                </c:pt>
                <c:pt idx="2">
                  <c:v>170</c:v>
                </c:pt>
                <c:pt idx="3">
                  <c:v>162</c:v>
                </c:pt>
                <c:pt idx="4">
                  <c:v>177</c:v>
                </c:pt>
                <c:pt idx="5">
                  <c:v>213</c:v>
                </c:pt>
                <c:pt idx="6" formatCode="0">
                  <c:v>168</c:v>
                </c:pt>
                <c:pt idx="7" formatCode="0">
                  <c:v>145</c:v>
                </c:pt>
                <c:pt idx="11">
                  <c:v>235</c:v>
                </c:pt>
                <c:pt idx="12">
                  <c:v>187</c:v>
                </c:pt>
                <c:pt idx="13">
                  <c:v>188.5</c:v>
                </c:pt>
                <c:pt idx="14">
                  <c:v>242</c:v>
                </c:pt>
                <c:pt idx="15">
                  <c:v>257</c:v>
                </c:pt>
                <c:pt idx="16">
                  <c:v>280</c:v>
                </c:pt>
                <c:pt idx="17">
                  <c:v>268</c:v>
                </c:pt>
                <c:pt idx="18">
                  <c:v>250</c:v>
                </c:pt>
                <c:pt idx="19">
                  <c:v>298</c:v>
                </c:pt>
                <c:pt idx="20">
                  <c:v>285</c:v>
                </c:pt>
                <c:pt idx="21">
                  <c:v>291</c:v>
                </c:pt>
                <c:pt idx="22">
                  <c:v>314</c:v>
                </c:pt>
                <c:pt idx="23">
                  <c:v>281</c:v>
                </c:pt>
                <c:pt idx="24">
                  <c:v>283</c:v>
                </c:pt>
                <c:pt idx="25">
                  <c:v>207</c:v>
                </c:pt>
                <c:pt idx="26">
                  <c:v>202</c:v>
                </c:pt>
                <c:pt idx="27">
                  <c:v>173</c:v>
                </c:pt>
                <c:pt idx="28">
                  <c:v>140.5</c:v>
                </c:pt>
                <c:pt idx="29">
                  <c:v>192</c:v>
                </c:pt>
                <c:pt idx="30">
                  <c:v>248</c:v>
                </c:pt>
                <c:pt idx="31" formatCode="0">
                  <c:v>152</c:v>
                </c:pt>
                <c:pt idx="32" formatCode="0">
                  <c:v>191</c:v>
                </c:pt>
                <c:pt idx="33" formatCode="0">
                  <c:v>173</c:v>
                </c:pt>
                <c:pt idx="34" formatCode="0">
                  <c:v>148</c:v>
                </c:pt>
                <c:pt idx="35" formatCode="0">
                  <c:v>77</c:v>
                </c:pt>
                <c:pt idx="36" formatCode="0">
                  <c:v>140</c:v>
                </c:pt>
                <c:pt idx="37" formatCode="0">
                  <c:v>111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9BF-4257-90C8-1A291A5DF42B}"/>
            </c:ext>
          </c:extLst>
        </c:ser>
        <c:ser>
          <c:idx val="3"/>
          <c:order val="3"/>
          <c:tx>
            <c:v>GAP (literature)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FFC00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Foglio2!$M$119:$M$159</c:f>
              <c:numCache>
                <c:formatCode>0.00</c:formatCode>
                <c:ptCount val="41"/>
                <c:pt idx="0">
                  <c:v>11.28</c:v>
                </c:pt>
                <c:pt idx="1">
                  <c:v>13.19</c:v>
                </c:pt>
                <c:pt idx="2">
                  <c:v>13.16</c:v>
                </c:pt>
                <c:pt idx="3">
                  <c:v>15.43</c:v>
                </c:pt>
                <c:pt idx="4">
                  <c:v>13.39</c:v>
                </c:pt>
                <c:pt idx="5">
                  <c:v>13.55</c:v>
                </c:pt>
                <c:pt idx="6">
                  <c:v>10.130000000000001</c:v>
                </c:pt>
                <c:pt idx="7">
                  <c:v>14.01</c:v>
                </c:pt>
                <c:pt idx="8">
                  <c:v>13.91</c:v>
                </c:pt>
                <c:pt idx="9">
                  <c:v>13.63</c:v>
                </c:pt>
                <c:pt idx="10">
                  <c:v>13.88</c:v>
                </c:pt>
                <c:pt idx="11">
                  <c:v>14.05</c:v>
                </c:pt>
                <c:pt idx="12">
                  <c:v>12.03</c:v>
                </c:pt>
                <c:pt idx="13">
                  <c:v>15.02</c:v>
                </c:pt>
                <c:pt idx="14">
                  <c:v>11.11</c:v>
                </c:pt>
                <c:pt idx="15" formatCode="General">
                  <c:v>14.82</c:v>
                </c:pt>
                <c:pt idx="16" formatCode="General">
                  <c:v>13.1</c:v>
                </c:pt>
                <c:pt idx="17" formatCode="General">
                  <c:v>13.27</c:v>
                </c:pt>
                <c:pt idx="18" formatCode="General">
                  <c:v>13.45</c:v>
                </c:pt>
                <c:pt idx="19" formatCode="General">
                  <c:v>15.53</c:v>
                </c:pt>
                <c:pt idx="20" formatCode="General">
                  <c:v>13.02</c:v>
                </c:pt>
                <c:pt idx="21" formatCode="General">
                  <c:v>14.05</c:v>
                </c:pt>
                <c:pt idx="22" formatCode="General">
                  <c:v>13.73</c:v>
                </c:pt>
                <c:pt idx="23" formatCode="General">
                  <c:v>15.32</c:v>
                </c:pt>
                <c:pt idx="24" formatCode="General">
                  <c:v>13.86</c:v>
                </c:pt>
                <c:pt idx="25" formatCode="General">
                  <c:v>12.44</c:v>
                </c:pt>
                <c:pt idx="26" formatCode="General">
                  <c:v>14.09</c:v>
                </c:pt>
                <c:pt idx="27" formatCode="General">
                  <c:v>14.13</c:v>
                </c:pt>
                <c:pt idx="28" formatCode="General">
                  <c:v>13.17</c:v>
                </c:pt>
                <c:pt idx="29" formatCode="General">
                  <c:v>13.64</c:v>
                </c:pt>
                <c:pt idx="30" formatCode="General">
                  <c:v>11.81</c:v>
                </c:pt>
                <c:pt idx="31" formatCode="General">
                  <c:v>13.89</c:v>
                </c:pt>
                <c:pt idx="32" formatCode="General">
                  <c:v>12.64</c:v>
                </c:pt>
                <c:pt idx="33" formatCode="General">
                  <c:v>11.05</c:v>
                </c:pt>
                <c:pt idx="34" formatCode="General">
                  <c:v>12.19</c:v>
                </c:pt>
                <c:pt idx="35" formatCode="General">
                  <c:v>13.6</c:v>
                </c:pt>
                <c:pt idx="36" formatCode="General">
                  <c:v>11.27</c:v>
                </c:pt>
                <c:pt idx="37" formatCode="General">
                  <c:v>14.02</c:v>
                </c:pt>
                <c:pt idx="38" formatCode="General">
                  <c:v>15.58</c:v>
                </c:pt>
                <c:pt idx="39" formatCode="General">
                  <c:v>10.99</c:v>
                </c:pt>
                <c:pt idx="40">
                  <c:v>12.92</c:v>
                </c:pt>
              </c:numCache>
            </c:numRef>
          </c:xVal>
          <c:yVal>
            <c:numRef>
              <c:f>Foglio2!$BN$119:$BN$159</c:f>
              <c:numCache>
                <c:formatCode>General</c:formatCode>
                <c:ptCount val="41"/>
                <c:pt idx="0">
                  <c:v>100</c:v>
                </c:pt>
                <c:pt idx="1">
                  <c:v>118</c:v>
                </c:pt>
                <c:pt idx="2">
                  <c:v>113</c:v>
                </c:pt>
                <c:pt idx="3">
                  <c:v>86</c:v>
                </c:pt>
                <c:pt idx="4">
                  <c:v>58</c:v>
                </c:pt>
                <c:pt idx="5">
                  <c:v>104</c:v>
                </c:pt>
                <c:pt idx="6">
                  <c:v>110</c:v>
                </c:pt>
                <c:pt idx="7">
                  <c:v>54</c:v>
                </c:pt>
                <c:pt idx="8">
                  <c:v>125</c:v>
                </c:pt>
                <c:pt idx="9">
                  <c:v>117</c:v>
                </c:pt>
                <c:pt idx="10">
                  <c:v>138</c:v>
                </c:pt>
                <c:pt idx="11">
                  <c:v>88</c:v>
                </c:pt>
                <c:pt idx="12">
                  <c:v>120</c:v>
                </c:pt>
                <c:pt idx="13">
                  <c:v>160</c:v>
                </c:pt>
                <c:pt idx="14">
                  <c:v>75</c:v>
                </c:pt>
                <c:pt idx="15">
                  <c:v>89</c:v>
                </c:pt>
                <c:pt idx="16">
                  <c:v>104</c:v>
                </c:pt>
                <c:pt idx="17">
                  <c:v>115</c:v>
                </c:pt>
                <c:pt idx="18">
                  <c:v>65</c:v>
                </c:pt>
                <c:pt idx="19">
                  <c:v>64</c:v>
                </c:pt>
                <c:pt idx="20">
                  <c:v>108</c:v>
                </c:pt>
                <c:pt idx="21">
                  <c:v>123</c:v>
                </c:pt>
                <c:pt idx="22">
                  <c:v>80</c:v>
                </c:pt>
                <c:pt idx="23">
                  <c:v>110</c:v>
                </c:pt>
                <c:pt idx="24">
                  <c:v>122</c:v>
                </c:pt>
                <c:pt idx="25">
                  <c:v>95</c:v>
                </c:pt>
                <c:pt idx="26">
                  <c:v>120</c:v>
                </c:pt>
                <c:pt idx="27">
                  <c:v>119</c:v>
                </c:pt>
                <c:pt idx="28">
                  <c:v>76</c:v>
                </c:pt>
                <c:pt idx="29">
                  <c:v>119</c:v>
                </c:pt>
                <c:pt idx="30">
                  <c:v>75</c:v>
                </c:pt>
                <c:pt idx="31">
                  <c:v>125</c:v>
                </c:pt>
                <c:pt idx="32">
                  <c:v>62</c:v>
                </c:pt>
                <c:pt idx="33">
                  <c:v>89</c:v>
                </c:pt>
                <c:pt idx="34">
                  <c:v>65</c:v>
                </c:pt>
                <c:pt idx="35">
                  <c:v>109</c:v>
                </c:pt>
                <c:pt idx="36">
                  <c:v>111</c:v>
                </c:pt>
                <c:pt idx="37">
                  <c:v>71</c:v>
                </c:pt>
                <c:pt idx="38">
                  <c:v>82</c:v>
                </c:pt>
                <c:pt idx="39">
                  <c:v>67</c:v>
                </c:pt>
                <c:pt idx="40">
                  <c:v>113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9BF-4257-90C8-1A291A5DF42B}"/>
            </c:ext>
          </c:extLst>
        </c:ser>
        <c:ser>
          <c:idx val="4"/>
          <c:order val="4"/>
          <c:tx>
            <c:v>IAP (San Venanzo;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8"/>
            <c:spPr>
              <a:solidFill>
                <a:srgbClr val="92D05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Foglio2!$M$233:$M$329</c:f>
              <c:numCache>
                <c:formatCode>0.00</c:formatCode>
                <c:ptCount val="91"/>
                <c:pt idx="0">
                  <c:v>15.5</c:v>
                </c:pt>
                <c:pt idx="1">
                  <c:v>15.67</c:v>
                </c:pt>
                <c:pt idx="2">
                  <c:v>15.21</c:v>
                </c:pt>
                <c:pt idx="4">
                  <c:v>15.11</c:v>
                </c:pt>
                <c:pt idx="5">
                  <c:v>2.5</c:v>
                </c:pt>
                <c:pt idx="6">
                  <c:v>4.7</c:v>
                </c:pt>
                <c:pt idx="7">
                  <c:v>7.5</c:v>
                </c:pt>
                <c:pt idx="8">
                  <c:v>5.0999999999999996</c:v>
                </c:pt>
                <c:pt idx="9">
                  <c:v>10.4</c:v>
                </c:pt>
                <c:pt idx="10">
                  <c:v>5.5</c:v>
                </c:pt>
                <c:pt idx="11">
                  <c:v>5.6</c:v>
                </c:pt>
                <c:pt idx="12">
                  <c:v>13.6</c:v>
                </c:pt>
                <c:pt idx="13">
                  <c:v>8.4</c:v>
                </c:pt>
                <c:pt idx="14">
                  <c:v>9.8000000000000007</c:v>
                </c:pt>
                <c:pt idx="16">
                  <c:v>12.8</c:v>
                </c:pt>
                <c:pt idx="18">
                  <c:v>14.8</c:v>
                </c:pt>
                <c:pt idx="19">
                  <c:v>16.23</c:v>
                </c:pt>
                <c:pt idx="21">
                  <c:v>15.69</c:v>
                </c:pt>
                <c:pt idx="22">
                  <c:v>16.62</c:v>
                </c:pt>
                <c:pt idx="23">
                  <c:v>16.68</c:v>
                </c:pt>
                <c:pt idx="24">
                  <c:v>16.05</c:v>
                </c:pt>
                <c:pt idx="25">
                  <c:v>15.5</c:v>
                </c:pt>
                <c:pt idx="26">
                  <c:v>15.67</c:v>
                </c:pt>
                <c:pt idx="27">
                  <c:v>15.21</c:v>
                </c:pt>
                <c:pt idx="29">
                  <c:v>15.11</c:v>
                </c:pt>
                <c:pt idx="30">
                  <c:v>15.73</c:v>
                </c:pt>
                <c:pt idx="31">
                  <c:v>15.61</c:v>
                </c:pt>
                <c:pt idx="32">
                  <c:v>15.62</c:v>
                </c:pt>
                <c:pt idx="33">
                  <c:v>15.64</c:v>
                </c:pt>
                <c:pt idx="34">
                  <c:v>2.5</c:v>
                </c:pt>
                <c:pt idx="35">
                  <c:v>4.7</c:v>
                </c:pt>
                <c:pt idx="36">
                  <c:v>7.5</c:v>
                </c:pt>
                <c:pt idx="37">
                  <c:v>5.0999999999999996</c:v>
                </c:pt>
                <c:pt idx="38">
                  <c:v>10.4</c:v>
                </c:pt>
                <c:pt idx="39">
                  <c:v>5.5</c:v>
                </c:pt>
                <c:pt idx="40">
                  <c:v>5.6</c:v>
                </c:pt>
                <c:pt idx="41">
                  <c:v>13.6</c:v>
                </c:pt>
                <c:pt idx="42">
                  <c:v>8.4</c:v>
                </c:pt>
                <c:pt idx="43">
                  <c:v>9.8000000000000007</c:v>
                </c:pt>
                <c:pt idx="44">
                  <c:v>15.2</c:v>
                </c:pt>
                <c:pt idx="45">
                  <c:v>15.8</c:v>
                </c:pt>
                <c:pt idx="47">
                  <c:v>12.8</c:v>
                </c:pt>
                <c:pt idx="49">
                  <c:v>18.2</c:v>
                </c:pt>
                <c:pt idx="50">
                  <c:v>20.100000000000001</c:v>
                </c:pt>
                <c:pt idx="51">
                  <c:v>14.8</c:v>
                </c:pt>
                <c:pt idx="52">
                  <c:v>16.23</c:v>
                </c:pt>
                <c:pt idx="53">
                  <c:v>13.8</c:v>
                </c:pt>
                <c:pt idx="54">
                  <c:v>12.5</c:v>
                </c:pt>
                <c:pt idx="56">
                  <c:v>15.69</c:v>
                </c:pt>
                <c:pt idx="57">
                  <c:v>16.62</c:v>
                </c:pt>
                <c:pt idx="58">
                  <c:v>16.68</c:v>
                </c:pt>
                <c:pt idx="59">
                  <c:v>16.05</c:v>
                </c:pt>
                <c:pt idx="70">
                  <c:v>15.69</c:v>
                </c:pt>
                <c:pt idx="71">
                  <c:v>15.41</c:v>
                </c:pt>
                <c:pt idx="72">
                  <c:v>16.079999999999998</c:v>
                </c:pt>
                <c:pt idx="73">
                  <c:v>15.35</c:v>
                </c:pt>
                <c:pt idx="76">
                  <c:v>16.079999999999998</c:v>
                </c:pt>
                <c:pt idx="77">
                  <c:v>15.35</c:v>
                </c:pt>
                <c:pt idx="79">
                  <c:v>17.600000000000001</c:v>
                </c:pt>
                <c:pt idx="80">
                  <c:v>17.670000000000002</c:v>
                </c:pt>
                <c:pt idx="81">
                  <c:v>18.850000000000001</c:v>
                </c:pt>
                <c:pt idx="82">
                  <c:v>17.88</c:v>
                </c:pt>
                <c:pt idx="84">
                  <c:v>17.600000000000001</c:v>
                </c:pt>
                <c:pt idx="85">
                  <c:v>17.670000000000002</c:v>
                </c:pt>
                <c:pt idx="86">
                  <c:v>16.25</c:v>
                </c:pt>
                <c:pt idx="87">
                  <c:v>18.13</c:v>
                </c:pt>
                <c:pt idx="88">
                  <c:v>17.82</c:v>
                </c:pt>
                <c:pt idx="89">
                  <c:v>17.739999999999998</c:v>
                </c:pt>
                <c:pt idx="90">
                  <c:v>17.59</c:v>
                </c:pt>
              </c:numCache>
            </c:numRef>
          </c:xVal>
          <c:yVal>
            <c:numRef>
              <c:f>Foglio2!$BN$233:$BN$329</c:f>
              <c:numCache>
                <c:formatCode>0</c:formatCode>
                <c:ptCount val="91"/>
                <c:pt idx="0">
                  <c:v>65</c:v>
                </c:pt>
                <c:pt idx="1">
                  <c:v>95</c:v>
                </c:pt>
                <c:pt idx="2">
                  <c:v>77</c:v>
                </c:pt>
                <c:pt idx="4">
                  <c:v>86.9</c:v>
                </c:pt>
                <c:pt idx="5">
                  <c:v>123</c:v>
                </c:pt>
                <c:pt idx="6">
                  <c:v>94</c:v>
                </c:pt>
                <c:pt idx="7">
                  <c:v>90</c:v>
                </c:pt>
                <c:pt idx="8">
                  <c:v>91</c:v>
                </c:pt>
                <c:pt idx="9">
                  <c:v>66.400000000000006</c:v>
                </c:pt>
                <c:pt idx="10">
                  <c:v>84</c:v>
                </c:pt>
                <c:pt idx="11">
                  <c:v>98</c:v>
                </c:pt>
                <c:pt idx="12">
                  <c:v>63</c:v>
                </c:pt>
                <c:pt idx="13">
                  <c:v>97</c:v>
                </c:pt>
                <c:pt idx="14">
                  <c:v>86</c:v>
                </c:pt>
                <c:pt idx="16">
                  <c:v>74.8</c:v>
                </c:pt>
                <c:pt idx="25">
                  <c:v>65</c:v>
                </c:pt>
                <c:pt idx="26">
                  <c:v>95</c:v>
                </c:pt>
                <c:pt idx="27">
                  <c:v>77</c:v>
                </c:pt>
                <c:pt idx="29">
                  <c:v>86.9</c:v>
                </c:pt>
                <c:pt idx="30">
                  <c:v>86</c:v>
                </c:pt>
                <c:pt idx="31">
                  <c:v>87</c:v>
                </c:pt>
                <c:pt idx="32">
                  <c:v>90</c:v>
                </c:pt>
                <c:pt idx="33">
                  <c:v>93</c:v>
                </c:pt>
                <c:pt idx="34">
                  <c:v>123</c:v>
                </c:pt>
                <c:pt idx="35">
                  <c:v>94</c:v>
                </c:pt>
                <c:pt idx="36">
                  <c:v>90</c:v>
                </c:pt>
                <c:pt idx="37">
                  <c:v>91</c:v>
                </c:pt>
                <c:pt idx="38">
                  <c:v>66.400000000000006</c:v>
                </c:pt>
                <c:pt idx="39">
                  <c:v>84</c:v>
                </c:pt>
                <c:pt idx="40">
                  <c:v>98</c:v>
                </c:pt>
                <c:pt idx="41">
                  <c:v>63</c:v>
                </c:pt>
                <c:pt idx="42">
                  <c:v>97</c:v>
                </c:pt>
                <c:pt idx="43">
                  <c:v>86</c:v>
                </c:pt>
                <c:pt idx="47">
                  <c:v>74.8</c:v>
                </c:pt>
                <c:pt idx="53">
                  <c:v>49.6</c:v>
                </c:pt>
                <c:pt idx="54">
                  <c:v>54.7</c:v>
                </c:pt>
                <c:pt idx="72">
                  <c:v>83.3</c:v>
                </c:pt>
                <c:pt idx="73">
                  <c:v>84.9</c:v>
                </c:pt>
                <c:pt idx="76">
                  <c:v>83.3</c:v>
                </c:pt>
                <c:pt idx="77">
                  <c:v>84.9</c:v>
                </c:pt>
                <c:pt idx="79">
                  <c:v>256</c:v>
                </c:pt>
                <c:pt idx="80">
                  <c:v>249.7</c:v>
                </c:pt>
                <c:pt idx="81">
                  <c:v>236</c:v>
                </c:pt>
                <c:pt idx="82">
                  <c:v>229</c:v>
                </c:pt>
                <c:pt idx="84">
                  <c:v>256</c:v>
                </c:pt>
                <c:pt idx="85">
                  <c:v>249.7</c:v>
                </c:pt>
                <c:pt idx="90">
                  <c:v>220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49BF-4257-90C8-1A291A5DF42B}"/>
            </c:ext>
          </c:extLst>
        </c:ser>
        <c:ser>
          <c:idx val="5"/>
          <c:order val="5"/>
          <c:tx>
            <c:v>IAP (Cupaello;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8"/>
            <c:spPr>
              <a:solidFill>
                <a:srgbClr val="00B05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Foglio2!$M$206:$M$232</c:f>
              <c:numCache>
                <c:formatCode>0.00</c:formatCode>
                <c:ptCount val="27"/>
                <c:pt idx="0">
                  <c:v>14.1</c:v>
                </c:pt>
                <c:pt idx="2">
                  <c:v>15.84</c:v>
                </c:pt>
                <c:pt idx="3">
                  <c:v>15.9</c:v>
                </c:pt>
                <c:pt idx="4">
                  <c:v>14.97</c:v>
                </c:pt>
                <c:pt idx="5">
                  <c:v>14.98</c:v>
                </c:pt>
                <c:pt idx="6">
                  <c:v>14.91</c:v>
                </c:pt>
                <c:pt idx="7">
                  <c:v>14.68</c:v>
                </c:pt>
                <c:pt idx="8">
                  <c:v>13.96</c:v>
                </c:pt>
                <c:pt idx="9">
                  <c:v>15.99</c:v>
                </c:pt>
                <c:pt idx="10">
                  <c:v>15.43</c:v>
                </c:pt>
                <c:pt idx="11">
                  <c:v>13.6</c:v>
                </c:pt>
                <c:pt idx="12">
                  <c:v>14.6</c:v>
                </c:pt>
                <c:pt idx="13">
                  <c:v>11.13</c:v>
                </c:pt>
                <c:pt idx="15">
                  <c:v>15.4</c:v>
                </c:pt>
                <c:pt idx="16">
                  <c:v>14.1</c:v>
                </c:pt>
                <c:pt idx="18">
                  <c:v>15.26</c:v>
                </c:pt>
                <c:pt idx="19">
                  <c:v>14.67</c:v>
                </c:pt>
                <c:pt idx="20">
                  <c:v>15.42</c:v>
                </c:pt>
                <c:pt idx="21">
                  <c:v>15.31</c:v>
                </c:pt>
                <c:pt idx="24">
                  <c:v>16.149999999999999</c:v>
                </c:pt>
                <c:pt idx="25">
                  <c:v>15.2</c:v>
                </c:pt>
                <c:pt idx="26">
                  <c:v>15.26</c:v>
                </c:pt>
              </c:numCache>
            </c:numRef>
          </c:xVal>
          <c:yVal>
            <c:numRef>
              <c:f>Foglio2!$BN$206:$BN$232</c:f>
              <c:numCache>
                <c:formatCode>0</c:formatCode>
                <c:ptCount val="27"/>
                <c:pt idx="2" formatCode="General">
                  <c:v>270</c:v>
                </c:pt>
                <c:pt idx="3" formatCode="General">
                  <c:v>264</c:v>
                </c:pt>
                <c:pt idx="4">
                  <c:v>254</c:v>
                </c:pt>
                <c:pt idx="5">
                  <c:v>295</c:v>
                </c:pt>
                <c:pt idx="6">
                  <c:v>296</c:v>
                </c:pt>
                <c:pt idx="7">
                  <c:v>257</c:v>
                </c:pt>
                <c:pt idx="8">
                  <c:v>279</c:v>
                </c:pt>
                <c:pt idx="11">
                  <c:v>271</c:v>
                </c:pt>
                <c:pt idx="12">
                  <c:v>228</c:v>
                </c:pt>
                <c:pt idx="13">
                  <c:v>284</c:v>
                </c:pt>
                <c:pt idx="24" formatCode="General">
                  <c:v>268</c:v>
                </c:pt>
                <c:pt idx="25" formatCode="General">
                  <c:v>279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49BF-4257-90C8-1A291A5DF42B}"/>
            </c:ext>
          </c:extLst>
        </c:ser>
        <c:ser>
          <c:idx val="6"/>
          <c:order val="6"/>
          <c:tx>
            <c:v>TA (this study)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10"/>
            <c:spPr>
              <a:solidFill>
                <a:srgbClr val="00206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Foglio2!$M$111:$M$118</c:f>
              <c:numCache>
                <c:formatCode>0.00</c:formatCode>
                <c:ptCount val="8"/>
                <c:pt idx="0">
                  <c:v>14.15</c:v>
                </c:pt>
                <c:pt idx="1">
                  <c:v>13.2</c:v>
                </c:pt>
                <c:pt idx="2">
                  <c:v>14.26</c:v>
                </c:pt>
                <c:pt idx="3">
                  <c:v>11.31</c:v>
                </c:pt>
                <c:pt idx="4">
                  <c:v>6.82</c:v>
                </c:pt>
                <c:pt idx="5">
                  <c:v>8.98</c:v>
                </c:pt>
                <c:pt idx="6">
                  <c:v>10.02</c:v>
                </c:pt>
                <c:pt idx="7">
                  <c:v>12.18</c:v>
                </c:pt>
              </c:numCache>
            </c:numRef>
          </c:xVal>
          <c:yVal>
            <c:numRef>
              <c:f>Foglio2!$BN$111:$BN$118</c:f>
              <c:numCache>
                <c:formatCode>General</c:formatCode>
                <c:ptCount val="8"/>
                <c:pt idx="0">
                  <c:v>262</c:v>
                </c:pt>
                <c:pt idx="1">
                  <c:v>229</c:v>
                </c:pt>
                <c:pt idx="2">
                  <c:v>234</c:v>
                </c:pt>
                <c:pt idx="3">
                  <c:v>168</c:v>
                </c:pt>
                <c:pt idx="4">
                  <c:v>66.099999999999994</c:v>
                </c:pt>
                <c:pt idx="5">
                  <c:v>112</c:v>
                </c:pt>
                <c:pt idx="6">
                  <c:v>137</c:v>
                </c:pt>
                <c:pt idx="7">
                  <c:v>154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49BF-4257-90C8-1A291A5DF42B}"/>
            </c:ext>
          </c:extLst>
        </c:ser>
        <c:ser>
          <c:idx val="7"/>
          <c:order val="7"/>
          <c:tx>
            <c:v>APIP (this study)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10"/>
            <c:spPr>
              <a:solidFill>
                <a:srgbClr val="C0000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Foglio2!$M$200:$M$205</c:f>
              <c:numCache>
                <c:formatCode>0.00</c:formatCode>
                <c:ptCount val="6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Foglio2!$BN$200:$BN$205</c:f>
              <c:numCache>
                <c:formatCode>0</c:formatCode>
                <c:ptCount val="6"/>
                <c:pt idx="0">
                  <c:v>303.48250200000001</c:v>
                </c:pt>
                <c:pt idx="1">
                  <c:v>222.496948</c:v>
                </c:pt>
                <c:pt idx="2" formatCode="General">
                  <c:v>213</c:v>
                </c:pt>
                <c:pt idx="4">
                  <c:v>266</c:v>
                </c:pt>
                <c:pt idx="5">
                  <c:v>143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49BF-4257-90C8-1A291A5DF42B}"/>
            </c:ext>
          </c:extLst>
        </c:ser>
        <c:ser>
          <c:idx val="8"/>
          <c:order val="8"/>
          <c:tx>
            <c:v>IAP (San Venanzo; this study)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rgbClr val="92D05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Foglio2!$M$330:$M$333</c:f>
              <c:numCache>
                <c:formatCode>0.00</c:formatCode>
                <c:ptCount val="4"/>
                <c:pt idx="0">
                  <c:v>15.74</c:v>
                </c:pt>
                <c:pt idx="1">
                  <c:v>4.72</c:v>
                </c:pt>
                <c:pt idx="2">
                  <c:v>16.97</c:v>
                </c:pt>
                <c:pt idx="3">
                  <c:v>6.85</c:v>
                </c:pt>
              </c:numCache>
            </c:numRef>
          </c:xVal>
          <c:yVal>
            <c:numRef>
              <c:f>Foglio2!$BN$330:$BN$333</c:f>
              <c:numCache>
                <c:formatCode>0</c:formatCode>
                <c:ptCount val="4"/>
                <c:pt idx="0">
                  <c:v>79.7</c:v>
                </c:pt>
                <c:pt idx="1">
                  <c:v>97.7</c:v>
                </c:pt>
                <c:pt idx="2">
                  <c:v>95.4</c:v>
                </c:pt>
                <c:pt idx="3">
                  <c:v>94.3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49BF-4257-90C8-1A291A5DF42B}"/>
            </c:ext>
          </c:extLst>
        </c:ser>
        <c:ser>
          <c:idx val="9"/>
          <c:order val="9"/>
          <c:tx>
            <c:v>IAP (Cupaello; San Venanzo)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rgbClr val="00B05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Foglio2!$M$334:$M$336</c:f>
              <c:numCache>
                <c:formatCode>0.00</c:formatCode>
                <c:ptCount val="3"/>
                <c:pt idx="0">
                  <c:v>15.86</c:v>
                </c:pt>
                <c:pt idx="1">
                  <c:v>15.28</c:v>
                </c:pt>
                <c:pt idx="2">
                  <c:v>14.98</c:v>
                </c:pt>
              </c:numCache>
            </c:numRef>
          </c:xVal>
          <c:yVal>
            <c:numRef>
              <c:f>Foglio2!$BN$334:$BN$336</c:f>
              <c:numCache>
                <c:formatCode>General</c:formatCode>
                <c:ptCount val="3"/>
                <c:pt idx="0">
                  <c:v>281</c:v>
                </c:pt>
                <c:pt idx="1">
                  <c:v>291</c:v>
                </c:pt>
                <c:pt idx="2">
                  <c:v>256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49BF-4257-90C8-1A291A5DF4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5861599"/>
        <c:axId val="1125845759"/>
      </c:scatterChart>
      <c:valAx>
        <c:axId val="1125861599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/>
                  <a:t>CaO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GB" sz="1200"/>
                  <a:t>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45759"/>
        <c:crosses val="autoZero"/>
        <c:crossBetween val="midCat"/>
      </c:valAx>
      <c:valAx>
        <c:axId val="1125845759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/>
                  <a:t>La (ppm)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61599"/>
        <c:crosses val="autoZero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67576983702279925"/>
          <c:y val="0.49259375248548476"/>
          <c:w val="0.28350574383136579"/>
          <c:h val="0.3840997064228738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0982741235015527E-2"/>
          <c:y val="3.4656584751102712E-2"/>
          <c:w val="0.86852505087349519"/>
          <c:h val="0.89225498514009005"/>
        </c:manualLayout>
      </c:layout>
      <c:scatterChart>
        <c:scatterStyle val="lineMarker"/>
        <c:varyColors val="0"/>
        <c:ser>
          <c:idx val="0"/>
          <c:order val="0"/>
          <c:tx>
            <c:v>VVP (literature)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chemeClr val="accent5">
                  <a:alpha val="60000"/>
                </a:scheme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Foglio2!$M$2:$M$57</c:f>
              <c:numCache>
                <c:formatCode>0.00</c:formatCode>
                <c:ptCount val="56"/>
                <c:pt idx="2">
                  <c:v>7.9</c:v>
                </c:pt>
                <c:pt idx="3">
                  <c:v>13.5</c:v>
                </c:pt>
                <c:pt idx="4">
                  <c:v>11.4</c:v>
                </c:pt>
                <c:pt idx="5">
                  <c:v>12.1</c:v>
                </c:pt>
                <c:pt idx="6">
                  <c:v>12.2</c:v>
                </c:pt>
                <c:pt idx="7">
                  <c:v>12.2</c:v>
                </c:pt>
                <c:pt idx="8">
                  <c:v>12.1</c:v>
                </c:pt>
                <c:pt idx="9">
                  <c:v>12</c:v>
                </c:pt>
                <c:pt idx="10">
                  <c:v>12</c:v>
                </c:pt>
                <c:pt idx="11">
                  <c:v>12.2</c:v>
                </c:pt>
                <c:pt idx="12">
                  <c:v>12.3</c:v>
                </c:pt>
                <c:pt idx="13">
                  <c:v>12.3</c:v>
                </c:pt>
                <c:pt idx="14">
                  <c:v>12.2</c:v>
                </c:pt>
                <c:pt idx="15">
                  <c:v>12.2</c:v>
                </c:pt>
                <c:pt idx="16">
                  <c:v>12.1</c:v>
                </c:pt>
                <c:pt idx="17">
                  <c:v>12.1</c:v>
                </c:pt>
                <c:pt idx="18">
                  <c:v>12.2</c:v>
                </c:pt>
                <c:pt idx="19">
                  <c:v>12.2</c:v>
                </c:pt>
                <c:pt idx="20">
                  <c:v>12.3</c:v>
                </c:pt>
                <c:pt idx="21">
                  <c:v>16.5</c:v>
                </c:pt>
                <c:pt idx="22">
                  <c:v>13.6</c:v>
                </c:pt>
                <c:pt idx="23">
                  <c:v>12.5</c:v>
                </c:pt>
                <c:pt idx="24">
                  <c:v>12</c:v>
                </c:pt>
                <c:pt idx="25">
                  <c:v>12.1</c:v>
                </c:pt>
                <c:pt idx="26">
                  <c:v>9.5</c:v>
                </c:pt>
                <c:pt idx="27">
                  <c:v>12.1</c:v>
                </c:pt>
                <c:pt idx="28">
                  <c:v>12</c:v>
                </c:pt>
                <c:pt idx="29">
                  <c:v>12.2</c:v>
                </c:pt>
                <c:pt idx="30">
                  <c:v>12.2</c:v>
                </c:pt>
                <c:pt idx="31">
                  <c:v>12.2</c:v>
                </c:pt>
                <c:pt idx="32">
                  <c:v>12.2</c:v>
                </c:pt>
                <c:pt idx="33">
                  <c:v>17.29</c:v>
                </c:pt>
                <c:pt idx="34">
                  <c:v>14.19</c:v>
                </c:pt>
                <c:pt idx="35">
                  <c:v>12.99</c:v>
                </c:pt>
                <c:pt idx="36">
                  <c:v>17.7</c:v>
                </c:pt>
                <c:pt idx="37">
                  <c:v>13.45</c:v>
                </c:pt>
                <c:pt idx="38">
                  <c:v>13.68</c:v>
                </c:pt>
                <c:pt idx="39">
                  <c:v>14.56</c:v>
                </c:pt>
                <c:pt idx="40">
                  <c:v>13.73</c:v>
                </c:pt>
                <c:pt idx="41">
                  <c:v>18.86</c:v>
                </c:pt>
                <c:pt idx="42">
                  <c:v>17.41</c:v>
                </c:pt>
                <c:pt idx="43">
                  <c:v>11.515700000000001</c:v>
                </c:pt>
                <c:pt idx="44">
                  <c:v>11.1447</c:v>
                </c:pt>
                <c:pt idx="45">
                  <c:v>11.326700000000001</c:v>
                </c:pt>
                <c:pt idx="46">
                  <c:v>11.003</c:v>
                </c:pt>
                <c:pt idx="47">
                  <c:v>10.9436</c:v>
                </c:pt>
                <c:pt idx="48">
                  <c:v>11.331</c:v>
                </c:pt>
                <c:pt idx="49">
                  <c:v>11.27</c:v>
                </c:pt>
                <c:pt idx="50">
                  <c:v>10.6241</c:v>
                </c:pt>
                <c:pt idx="52">
                  <c:v>8.6999999999999993</c:v>
                </c:pt>
                <c:pt idx="53">
                  <c:v>10.18</c:v>
                </c:pt>
                <c:pt idx="54">
                  <c:v>11.54</c:v>
                </c:pt>
              </c:numCache>
            </c:numRef>
          </c:xVal>
          <c:yVal>
            <c:numRef>
              <c:f>Foglio2!$BO$2:$BO$57</c:f>
              <c:numCache>
                <c:formatCode>0.0</c:formatCode>
                <c:ptCount val="56"/>
                <c:pt idx="2">
                  <c:v>292</c:v>
                </c:pt>
                <c:pt idx="3">
                  <c:v>162</c:v>
                </c:pt>
                <c:pt idx="4">
                  <c:v>321</c:v>
                </c:pt>
                <c:pt idx="5">
                  <c:v>330</c:v>
                </c:pt>
                <c:pt idx="6">
                  <c:v>479</c:v>
                </c:pt>
                <c:pt idx="7">
                  <c:v>505</c:v>
                </c:pt>
                <c:pt idx="8">
                  <c:v>462</c:v>
                </c:pt>
                <c:pt idx="9">
                  <c:v>477</c:v>
                </c:pt>
                <c:pt idx="10">
                  <c:v>484</c:v>
                </c:pt>
                <c:pt idx="11">
                  <c:v>494</c:v>
                </c:pt>
                <c:pt idx="12">
                  <c:v>487</c:v>
                </c:pt>
                <c:pt idx="13">
                  <c:v>482</c:v>
                </c:pt>
                <c:pt idx="14">
                  <c:v>478</c:v>
                </c:pt>
                <c:pt idx="15">
                  <c:v>373</c:v>
                </c:pt>
                <c:pt idx="16">
                  <c:v>477</c:v>
                </c:pt>
                <c:pt idx="17">
                  <c:v>487</c:v>
                </c:pt>
                <c:pt idx="18">
                  <c:v>365</c:v>
                </c:pt>
                <c:pt idx="19">
                  <c:v>362</c:v>
                </c:pt>
                <c:pt idx="20">
                  <c:v>334</c:v>
                </c:pt>
                <c:pt idx="21">
                  <c:v>224</c:v>
                </c:pt>
                <c:pt idx="22">
                  <c:v>171</c:v>
                </c:pt>
                <c:pt idx="23">
                  <c:v>320</c:v>
                </c:pt>
                <c:pt idx="24">
                  <c:v>333</c:v>
                </c:pt>
                <c:pt idx="25">
                  <c:v>336</c:v>
                </c:pt>
                <c:pt idx="26">
                  <c:v>240</c:v>
                </c:pt>
                <c:pt idx="27">
                  <c:v>315</c:v>
                </c:pt>
                <c:pt idx="28">
                  <c:v>320</c:v>
                </c:pt>
                <c:pt idx="31">
                  <c:v>340</c:v>
                </c:pt>
                <c:pt idx="32">
                  <c:v>336</c:v>
                </c:pt>
                <c:pt idx="33">
                  <c:v>432</c:v>
                </c:pt>
                <c:pt idx="34">
                  <c:v>367</c:v>
                </c:pt>
                <c:pt idx="40">
                  <c:v>409</c:v>
                </c:pt>
                <c:pt idx="41">
                  <c:v>435</c:v>
                </c:pt>
                <c:pt idx="42">
                  <c:v>278</c:v>
                </c:pt>
                <c:pt idx="43">
                  <c:v>396.59158602271134</c:v>
                </c:pt>
                <c:pt idx="44">
                  <c:v>418.95369714553573</c:v>
                </c:pt>
                <c:pt idx="45">
                  <c:v>439.12059064226497</c:v>
                </c:pt>
                <c:pt idx="47">
                  <c:v>431.4049391813362</c:v>
                </c:pt>
                <c:pt idx="48">
                  <c:v>441.35721726383838</c:v>
                </c:pt>
                <c:pt idx="49">
                  <c:v>434.3058017192613</c:v>
                </c:pt>
                <c:pt idx="50">
                  <c:v>484.41117357320513</c:v>
                </c:pt>
                <c:pt idx="55">
                  <c:v>102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E64-4E8D-8AEA-23A6CC46B00B}"/>
            </c:ext>
          </c:extLst>
        </c:ser>
        <c:ser>
          <c:idx val="1"/>
          <c:order val="1"/>
          <c:tx>
            <c:v>TA (literature)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rgbClr val="00206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Foglio2!$M$58:$M$110</c:f>
              <c:numCache>
                <c:formatCode>0.00</c:formatCode>
                <c:ptCount val="53"/>
                <c:pt idx="0">
                  <c:v>15.76</c:v>
                </c:pt>
                <c:pt idx="1">
                  <c:v>15.02</c:v>
                </c:pt>
                <c:pt idx="2">
                  <c:v>16.559999999999999</c:v>
                </c:pt>
                <c:pt idx="3">
                  <c:v>15.63</c:v>
                </c:pt>
                <c:pt idx="4">
                  <c:v>8.43</c:v>
                </c:pt>
                <c:pt idx="5">
                  <c:v>9.8000000000000007</c:v>
                </c:pt>
                <c:pt idx="6">
                  <c:v>13.28</c:v>
                </c:pt>
                <c:pt idx="7">
                  <c:v>13.06</c:v>
                </c:pt>
                <c:pt idx="8">
                  <c:v>10.34</c:v>
                </c:pt>
                <c:pt idx="9">
                  <c:v>9.67</c:v>
                </c:pt>
                <c:pt idx="10">
                  <c:v>14.18</c:v>
                </c:pt>
                <c:pt idx="11">
                  <c:v>8.68</c:v>
                </c:pt>
                <c:pt idx="12">
                  <c:v>8.2899999999999991</c:v>
                </c:pt>
                <c:pt idx="13">
                  <c:v>7.36</c:v>
                </c:pt>
                <c:pt idx="14">
                  <c:v>9.19</c:v>
                </c:pt>
                <c:pt idx="15">
                  <c:v>9</c:v>
                </c:pt>
                <c:pt idx="16">
                  <c:v>10.09</c:v>
                </c:pt>
                <c:pt idx="17">
                  <c:v>10.99</c:v>
                </c:pt>
                <c:pt idx="18">
                  <c:v>14.58</c:v>
                </c:pt>
                <c:pt idx="19">
                  <c:v>16.45</c:v>
                </c:pt>
                <c:pt idx="20">
                  <c:v>9.57</c:v>
                </c:pt>
                <c:pt idx="21">
                  <c:v>11.2</c:v>
                </c:pt>
                <c:pt idx="22">
                  <c:v>6.52</c:v>
                </c:pt>
                <c:pt idx="23">
                  <c:v>12.24</c:v>
                </c:pt>
                <c:pt idx="24">
                  <c:v>10.09</c:v>
                </c:pt>
                <c:pt idx="25">
                  <c:v>16.98</c:v>
                </c:pt>
                <c:pt idx="26">
                  <c:v>16.54</c:v>
                </c:pt>
                <c:pt idx="27">
                  <c:v>15.64</c:v>
                </c:pt>
                <c:pt idx="28">
                  <c:v>15.22</c:v>
                </c:pt>
                <c:pt idx="29">
                  <c:v>10.4</c:v>
                </c:pt>
                <c:pt idx="30">
                  <c:v>13.98</c:v>
                </c:pt>
                <c:pt idx="31">
                  <c:v>11.03</c:v>
                </c:pt>
                <c:pt idx="39">
                  <c:v>14.28</c:v>
                </c:pt>
                <c:pt idx="40">
                  <c:v>9.7899999999999991</c:v>
                </c:pt>
                <c:pt idx="41">
                  <c:v>10.45</c:v>
                </c:pt>
                <c:pt idx="42">
                  <c:v>16.059999999999999</c:v>
                </c:pt>
                <c:pt idx="43">
                  <c:v>15.23</c:v>
                </c:pt>
                <c:pt idx="44">
                  <c:v>16</c:v>
                </c:pt>
                <c:pt idx="49">
                  <c:v>16.79</c:v>
                </c:pt>
              </c:numCache>
            </c:numRef>
          </c:xVal>
          <c:yVal>
            <c:numRef>
              <c:f>Foglio2!$BO$58:$BO$110</c:f>
              <c:numCache>
                <c:formatCode>0.0</c:formatCode>
                <c:ptCount val="53"/>
                <c:pt idx="0">
                  <c:v>420.71</c:v>
                </c:pt>
                <c:pt idx="1">
                  <c:v>356.27</c:v>
                </c:pt>
                <c:pt idx="2">
                  <c:v>383</c:v>
                </c:pt>
                <c:pt idx="3">
                  <c:v>406</c:v>
                </c:pt>
                <c:pt idx="4">
                  <c:v>252</c:v>
                </c:pt>
                <c:pt idx="5">
                  <c:v>252</c:v>
                </c:pt>
                <c:pt idx="6">
                  <c:v>513</c:v>
                </c:pt>
                <c:pt idx="7">
                  <c:v>421.07</c:v>
                </c:pt>
                <c:pt idx="8">
                  <c:v>284.61</c:v>
                </c:pt>
                <c:pt idx="9">
                  <c:v>285</c:v>
                </c:pt>
                <c:pt idx="10">
                  <c:v>416</c:v>
                </c:pt>
                <c:pt idx="11">
                  <c:v>286</c:v>
                </c:pt>
                <c:pt idx="12">
                  <c:v>160.71</c:v>
                </c:pt>
                <c:pt idx="13">
                  <c:v>152.35</c:v>
                </c:pt>
                <c:pt idx="15">
                  <c:v>196</c:v>
                </c:pt>
                <c:pt idx="16">
                  <c:v>281</c:v>
                </c:pt>
                <c:pt idx="17">
                  <c:v>342</c:v>
                </c:pt>
                <c:pt idx="18">
                  <c:v>343</c:v>
                </c:pt>
                <c:pt idx="19">
                  <c:v>347</c:v>
                </c:pt>
                <c:pt idx="20">
                  <c:v>222</c:v>
                </c:pt>
                <c:pt idx="21">
                  <c:v>271</c:v>
                </c:pt>
                <c:pt idx="22">
                  <c:v>132</c:v>
                </c:pt>
                <c:pt idx="23">
                  <c:v>252</c:v>
                </c:pt>
                <c:pt idx="30">
                  <c:v>404</c:v>
                </c:pt>
                <c:pt idx="31">
                  <c:v>328</c:v>
                </c:pt>
                <c:pt idx="33">
                  <c:v>153</c:v>
                </c:pt>
                <c:pt idx="34">
                  <c:v>144</c:v>
                </c:pt>
                <c:pt idx="36">
                  <c:v>396</c:v>
                </c:pt>
                <c:pt idx="37">
                  <c:v>285</c:v>
                </c:pt>
                <c:pt idx="51">
                  <c:v>486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E64-4E8D-8AEA-23A6CC46B00B}"/>
            </c:ext>
          </c:extLst>
        </c:ser>
        <c:ser>
          <c:idx val="2"/>
          <c:order val="2"/>
          <c:tx>
            <c:v>APIP (literature)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Foglio2!$M$160:$M$199</c:f>
              <c:numCache>
                <c:formatCode>General</c:formatCode>
                <c:ptCount val="40"/>
                <c:pt idx="0" formatCode="0.00">
                  <c:v>10.093170889582449</c:v>
                </c:pt>
                <c:pt idx="1">
                  <c:v>15.06</c:v>
                </c:pt>
                <c:pt idx="2">
                  <c:v>11.36</c:v>
                </c:pt>
                <c:pt idx="3">
                  <c:v>16.2</c:v>
                </c:pt>
                <c:pt idx="4">
                  <c:v>11.02</c:v>
                </c:pt>
                <c:pt idx="5">
                  <c:v>17.79</c:v>
                </c:pt>
                <c:pt idx="6" formatCode="0.00">
                  <c:v>10.257903559175</c:v>
                </c:pt>
                <c:pt idx="7" formatCode="0.00">
                  <c:v>10.61</c:v>
                </c:pt>
                <c:pt idx="8" formatCode="0.00">
                  <c:v>12.59236904545393</c:v>
                </c:pt>
                <c:pt idx="9" formatCode="0.00">
                  <c:v>10.5749216120375</c:v>
                </c:pt>
                <c:pt idx="10" formatCode="0.00">
                  <c:v>11.011346001425</c:v>
                </c:pt>
                <c:pt idx="11" formatCode="0.00">
                  <c:v>7.17</c:v>
                </c:pt>
                <c:pt idx="12" formatCode="0.00">
                  <c:v>11.4</c:v>
                </c:pt>
                <c:pt idx="13" formatCode="0.00">
                  <c:v>7.17</c:v>
                </c:pt>
                <c:pt idx="14" formatCode="0.00">
                  <c:v>21.4</c:v>
                </c:pt>
                <c:pt idx="15" formatCode="0.00">
                  <c:v>16.149999999999999</c:v>
                </c:pt>
                <c:pt idx="16" formatCode="0.00">
                  <c:v>3.42</c:v>
                </c:pt>
                <c:pt idx="17" formatCode="0.00">
                  <c:v>19.899999999999999</c:v>
                </c:pt>
                <c:pt idx="18" formatCode="0.00">
                  <c:v>15.7</c:v>
                </c:pt>
                <c:pt idx="19" formatCode="0.00">
                  <c:v>7.34</c:v>
                </c:pt>
                <c:pt idx="20" formatCode="0.00">
                  <c:v>6.32</c:v>
                </c:pt>
                <c:pt idx="21" formatCode="0.00">
                  <c:v>7.19</c:v>
                </c:pt>
                <c:pt idx="22" formatCode="0.00">
                  <c:v>8.1999999999999993</c:v>
                </c:pt>
                <c:pt idx="23" formatCode="0.00">
                  <c:v>7.65</c:v>
                </c:pt>
                <c:pt idx="24" formatCode="0.00">
                  <c:v>12.2</c:v>
                </c:pt>
                <c:pt idx="25" formatCode="0.00">
                  <c:v>14.3</c:v>
                </c:pt>
                <c:pt idx="26" formatCode="0.00">
                  <c:v>10.85</c:v>
                </c:pt>
                <c:pt idx="27" formatCode="0.00">
                  <c:v>4.45</c:v>
                </c:pt>
                <c:pt idx="28" formatCode="0.00">
                  <c:v>5.97</c:v>
                </c:pt>
                <c:pt idx="29" formatCode="0.00">
                  <c:v>6.63</c:v>
                </c:pt>
                <c:pt idx="30" formatCode="0.00">
                  <c:v>5.23</c:v>
                </c:pt>
                <c:pt idx="31" formatCode="0.00">
                  <c:v>9.17</c:v>
                </c:pt>
                <c:pt idx="32" formatCode="0.00">
                  <c:v>11.95</c:v>
                </c:pt>
                <c:pt idx="33" formatCode="0.00">
                  <c:v>9.26</c:v>
                </c:pt>
                <c:pt idx="34" formatCode="0.00">
                  <c:v>8.42</c:v>
                </c:pt>
                <c:pt idx="35" formatCode="0.00">
                  <c:v>7.59</c:v>
                </c:pt>
                <c:pt idx="36" formatCode="0.00">
                  <c:v>7.24</c:v>
                </c:pt>
                <c:pt idx="37" formatCode="0.00">
                  <c:v>6.58</c:v>
                </c:pt>
                <c:pt idx="38" formatCode="0.00">
                  <c:v>14.9</c:v>
                </c:pt>
                <c:pt idx="39" formatCode="0.00">
                  <c:v>12.4</c:v>
                </c:pt>
              </c:numCache>
            </c:numRef>
          </c:xVal>
          <c:yVal>
            <c:numRef>
              <c:f>Foglio2!$BO$160:$BO$199</c:f>
              <c:numCache>
                <c:formatCode>General</c:formatCode>
                <c:ptCount val="40"/>
                <c:pt idx="0" formatCode="0">
                  <c:v>459.05809199999999</c:v>
                </c:pt>
                <c:pt idx="1">
                  <c:v>344</c:v>
                </c:pt>
                <c:pt idx="2">
                  <c:v>374</c:v>
                </c:pt>
                <c:pt idx="3">
                  <c:v>279</c:v>
                </c:pt>
                <c:pt idx="4">
                  <c:v>324</c:v>
                </c:pt>
                <c:pt idx="5">
                  <c:v>379</c:v>
                </c:pt>
                <c:pt idx="6" formatCode="0">
                  <c:v>332</c:v>
                </c:pt>
                <c:pt idx="7" formatCode="0">
                  <c:v>298</c:v>
                </c:pt>
                <c:pt idx="11">
                  <c:v>444</c:v>
                </c:pt>
                <c:pt idx="12">
                  <c:v>344</c:v>
                </c:pt>
                <c:pt idx="13">
                  <c:v>344</c:v>
                </c:pt>
                <c:pt idx="14">
                  <c:v>486</c:v>
                </c:pt>
                <c:pt idx="15">
                  <c:v>523</c:v>
                </c:pt>
                <c:pt idx="16">
                  <c:v>580</c:v>
                </c:pt>
                <c:pt idx="17">
                  <c:v>559</c:v>
                </c:pt>
                <c:pt idx="18">
                  <c:v>503</c:v>
                </c:pt>
                <c:pt idx="19">
                  <c:v>621</c:v>
                </c:pt>
                <c:pt idx="20">
                  <c:v>584</c:v>
                </c:pt>
                <c:pt idx="21">
                  <c:v>600</c:v>
                </c:pt>
                <c:pt idx="22">
                  <c:v>635</c:v>
                </c:pt>
                <c:pt idx="23">
                  <c:v>524</c:v>
                </c:pt>
                <c:pt idx="24">
                  <c:v>584</c:v>
                </c:pt>
                <c:pt idx="25">
                  <c:v>400</c:v>
                </c:pt>
                <c:pt idx="26">
                  <c:v>390</c:v>
                </c:pt>
                <c:pt idx="27">
                  <c:v>290</c:v>
                </c:pt>
                <c:pt idx="28">
                  <c:v>236</c:v>
                </c:pt>
                <c:pt idx="29">
                  <c:v>338</c:v>
                </c:pt>
                <c:pt idx="30">
                  <c:v>460</c:v>
                </c:pt>
                <c:pt idx="31" formatCode="0">
                  <c:v>312</c:v>
                </c:pt>
                <c:pt idx="32" formatCode="0">
                  <c:v>384</c:v>
                </c:pt>
                <c:pt idx="33" formatCode="0">
                  <c:v>374</c:v>
                </c:pt>
                <c:pt idx="34" formatCode="0">
                  <c:v>312</c:v>
                </c:pt>
                <c:pt idx="35" formatCode="0">
                  <c:v>151</c:v>
                </c:pt>
                <c:pt idx="36" formatCode="0">
                  <c:v>305</c:v>
                </c:pt>
                <c:pt idx="37" formatCode="0">
                  <c:v>213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E64-4E8D-8AEA-23A6CC46B00B}"/>
            </c:ext>
          </c:extLst>
        </c:ser>
        <c:ser>
          <c:idx val="3"/>
          <c:order val="3"/>
          <c:tx>
            <c:v>GAP (literature)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FFC00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Foglio2!$M$119:$M$159</c:f>
              <c:numCache>
                <c:formatCode>0.00</c:formatCode>
                <c:ptCount val="41"/>
                <c:pt idx="0">
                  <c:v>11.28</c:v>
                </c:pt>
                <c:pt idx="1">
                  <c:v>13.19</c:v>
                </c:pt>
                <c:pt idx="2">
                  <c:v>13.16</c:v>
                </c:pt>
                <c:pt idx="3">
                  <c:v>15.43</c:v>
                </c:pt>
                <c:pt idx="4">
                  <c:v>13.39</c:v>
                </c:pt>
                <c:pt idx="5">
                  <c:v>13.55</c:v>
                </c:pt>
                <c:pt idx="6">
                  <c:v>10.130000000000001</c:v>
                </c:pt>
                <c:pt idx="7">
                  <c:v>14.01</c:v>
                </c:pt>
                <c:pt idx="8">
                  <c:v>13.91</c:v>
                </c:pt>
                <c:pt idx="9">
                  <c:v>13.63</c:v>
                </c:pt>
                <c:pt idx="10">
                  <c:v>13.88</c:v>
                </c:pt>
                <c:pt idx="11">
                  <c:v>14.05</c:v>
                </c:pt>
                <c:pt idx="12">
                  <c:v>12.03</c:v>
                </c:pt>
                <c:pt idx="13">
                  <c:v>15.02</c:v>
                </c:pt>
                <c:pt idx="14">
                  <c:v>11.11</c:v>
                </c:pt>
                <c:pt idx="15" formatCode="General">
                  <c:v>14.82</c:v>
                </c:pt>
                <c:pt idx="16" formatCode="General">
                  <c:v>13.1</c:v>
                </c:pt>
                <c:pt idx="17" formatCode="General">
                  <c:v>13.27</c:v>
                </c:pt>
                <c:pt idx="18" formatCode="General">
                  <c:v>13.45</c:v>
                </c:pt>
                <c:pt idx="19" formatCode="General">
                  <c:v>15.53</c:v>
                </c:pt>
                <c:pt idx="20" formatCode="General">
                  <c:v>13.02</c:v>
                </c:pt>
                <c:pt idx="21" formatCode="General">
                  <c:v>14.05</c:v>
                </c:pt>
                <c:pt idx="22" formatCode="General">
                  <c:v>13.73</c:v>
                </c:pt>
                <c:pt idx="23" formatCode="General">
                  <c:v>15.32</c:v>
                </c:pt>
                <c:pt idx="24" formatCode="General">
                  <c:v>13.86</c:v>
                </c:pt>
                <c:pt idx="25" formatCode="General">
                  <c:v>12.44</c:v>
                </c:pt>
                <c:pt idx="26" formatCode="General">
                  <c:v>14.09</c:v>
                </c:pt>
                <c:pt idx="27" formatCode="General">
                  <c:v>14.13</c:v>
                </c:pt>
                <c:pt idx="28" formatCode="General">
                  <c:v>13.17</c:v>
                </c:pt>
                <c:pt idx="29" formatCode="General">
                  <c:v>13.64</c:v>
                </c:pt>
                <c:pt idx="30" formatCode="General">
                  <c:v>11.81</c:v>
                </c:pt>
                <c:pt idx="31" formatCode="General">
                  <c:v>13.89</c:v>
                </c:pt>
                <c:pt idx="32" formatCode="General">
                  <c:v>12.64</c:v>
                </c:pt>
                <c:pt idx="33" formatCode="General">
                  <c:v>11.05</c:v>
                </c:pt>
                <c:pt idx="34" formatCode="General">
                  <c:v>12.19</c:v>
                </c:pt>
                <c:pt idx="35" formatCode="General">
                  <c:v>13.6</c:v>
                </c:pt>
                <c:pt idx="36" formatCode="General">
                  <c:v>11.27</c:v>
                </c:pt>
                <c:pt idx="37" formatCode="General">
                  <c:v>14.02</c:v>
                </c:pt>
                <c:pt idx="38" formatCode="General">
                  <c:v>15.58</c:v>
                </c:pt>
                <c:pt idx="39" formatCode="General">
                  <c:v>10.99</c:v>
                </c:pt>
                <c:pt idx="40">
                  <c:v>12.92</c:v>
                </c:pt>
              </c:numCache>
            </c:numRef>
          </c:xVal>
          <c:yVal>
            <c:numRef>
              <c:f>Foglio2!$BO$119:$BO$159</c:f>
              <c:numCache>
                <c:formatCode>General</c:formatCode>
                <c:ptCount val="41"/>
                <c:pt idx="0">
                  <c:v>203</c:v>
                </c:pt>
                <c:pt idx="1">
                  <c:v>240</c:v>
                </c:pt>
                <c:pt idx="2">
                  <c:v>215</c:v>
                </c:pt>
                <c:pt idx="3">
                  <c:v>172</c:v>
                </c:pt>
                <c:pt idx="4">
                  <c:v>117</c:v>
                </c:pt>
                <c:pt idx="5">
                  <c:v>205</c:v>
                </c:pt>
                <c:pt idx="7">
                  <c:v>130</c:v>
                </c:pt>
                <c:pt idx="8">
                  <c:v>242</c:v>
                </c:pt>
                <c:pt idx="9">
                  <c:v>227</c:v>
                </c:pt>
                <c:pt idx="10">
                  <c:v>279</c:v>
                </c:pt>
                <c:pt idx="11">
                  <c:v>185</c:v>
                </c:pt>
                <c:pt idx="12">
                  <c:v>239</c:v>
                </c:pt>
                <c:pt idx="13">
                  <c:v>300</c:v>
                </c:pt>
                <c:pt idx="14">
                  <c:v>141</c:v>
                </c:pt>
                <c:pt idx="15">
                  <c:v>167</c:v>
                </c:pt>
                <c:pt idx="16">
                  <c:v>196</c:v>
                </c:pt>
                <c:pt idx="17">
                  <c:v>214</c:v>
                </c:pt>
                <c:pt idx="18">
                  <c:v>114</c:v>
                </c:pt>
                <c:pt idx="19">
                  <c:v>140</c:v>
                </c:pt>
                <c:pt idx="20">
                  <c:v>214</c:v>
                </c:pt>
                <c:pt idx="21">
                  <c:v>249</c:v>
                </c:pt>
                <c:pt idx="22">
                  <c:v>160</c:v>
                </c:pt>
                <c:pt idx="23">
                  <c:v>210</c:v>
                </c:pt>
                <c:pt idx="24">
                  <c:v>247</c:v>
                </c:pt>
                <c:pt idx="25">
                  <c:v>214</c:v>
                </c:pt>
                <c:pt idx="26">
                  <c:v>216</c:v>
                </c:pt>
                <c:pt idx="27">
                  <c:v>217</c:v>
                </c:pt>
                <c:pt idx="28">
                  <c:v>165</c:v>
                </c:pt>
                <c:pt idx="29">
                  <c:v>216</c:v>
                </c:pt>
                <c:pt idx="30">
                  <c:v>147</c:v>
                </c:pt>
                <c:pt idx="31">
                  <c:v>242</c:v>
                </c:pt>
                <c:pt idx="32">
                  <c:v>125</c:v>
                </c:pt>
                <c:pt idx="33">
                  <c:v>179</c:v>
                </c:pt>
                <c:pt idx="34">
                  <c:v>131</c:v>
                </c:pt>
                <c:pt idx="35">
                  <c:v>220</c:v>
                </c:pt>
                <c:pt idx="36">
                  <c:v>228</c:v>
                </c:pt>
                <c:pt idx="37">
                  <c:v>154</c:v>
                </c:pt>
                <c:pt idx="38">
                  <c:v>189</c:v>
                </c:pt>
                <c:pt idx="39">
                  <c:v>145</c:v>
                </c:pt>
                <c:pt idx="40">
                  <c:v>253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E64-4E8D-8AEA-23A6CC46B00B}"/>
            </c:ext>
          </c:extLst>
        </c:ser>
        <c:ser>
          <c:idx val="4"/>
          <c:order val="4"/>
          <c:tx>
            <c:v>IAP (San Venanzo;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8"/>
            <c:spPr>
              <a:solidFill>
                <a:srgbClr val="92D05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Foglio2!$M$233:$M$329</c:f>
              <c:numCache>
                <c:formatCode>0.00</c:formatCode>
                <c:ptCount val="91"/>
                <c:pt idx="0">
                  <c:v>15.5</c:v>
                </c:pt>
                <c:pt idx="1">
                  <c:v>15.67</c:v>
                </c:pt>
                <c:pt idx="2">
                  <c:v>15.21</c:v>
                </c:pt>
                <c:pt idx="4">
                  <c:v>15.11</c:v>
                </c:pt>
                <c:pt idx="5">
                  <c:v>2.5</c:v>
                </c:pt>
                <c:pt idx="6">
                  <c:v>4.7</c:v>
                </c:pt>
                <c:pt idx="7">
                  <c:v>7.5</c:v>
                </c:pt>
                <c:pt idx="8">
                  <c:v>5.0999999999999996</c:v>
                </c:pt>
                <c:pt idx="9">
                  <c:v>10.4</c:v>
                </c:pt>
                <c:pt idx="10">
                  <c:v>5.5</c:v>
                </c:pt>
                <c:pt idx="11">
                  <c:v>5.6</c:v>
                </c:pt>
                <c:pt idx="12">
                  <c:v>13.6</c:v>
                </c:pt>
                <c:pt idx="13">
                  <c:v>8.4</c:v>
                </c:pt>
                <c:pt idx="14">
                  <c:v>9.8000000000000007</c:v>
                </c:pt>
                <c:pt idx="16">
                  <c:v>12.8</c:v>
                </c:pt>
                <c:pt idx="18">
                  <c:v>14.8</c:v>
                </c:pt>
                <c:pt idx="19">
                  <c:v>16.23</c:v>
                </c:pt>
                <c:pt idx="21">
                  <c:v>15.69</c:v>
                </c:pt>
                <c:pt idx="22">
                  <c:v>16.62</c:v>
                </c:pt>
                <c:pt idx="23">
                  <c:v>16.68</c:v>
                </c:pt>
                <c:pt idx="24">
                  <c:v>16.05</c:v>
                </c:pt>
                <c:pt idx="25">
                  <c:v>15.5</c:v>
                </c:pt>
                <c:pt idx="26">
                  <c:v>15.67</c:v>
                </c:pt>
                <c:pt idx="27">
                  <c:v>15.21</c:v>
                </c:pt>
                <c:pt idx="29">
                  <c:v>15.11</c:v>
                </c:pt>
                <c:pt idx="30">
                  <c:v>15.73</c:v>
                </c:pt>
                <c:pt idx="31">
                  <c:v>15.61</c:v>
                </c:pt>
                <c:pt idx="32">
                  <c:v>15.62</c:v>
                </c:pt>
                <c:pt idx="33">
                  <c:v>15.64</c:v>
                </c:pt>
                <c:pt idx="34">
                  <c:v>2.5</c:v>
                </c:pt>
                <c:pt idx="35">
                  <c:v>4.7</c:v>
                </c:pt>
                <c:pt idx="36">
                  <c:v>7.5</c:v>
                </c:pt>
                <c:pt idx="37">
                  <c:v>5.0999999999999996</c:v>
                </c:pt>
                <c:pt idx="38">
                  <c:v>10.4</c:v>
                </c:pt>
                <c:pt idx="39">
                  <c:v>5.5</c:v>
                </c:pt>
                <c:pt idx="40">
                  <c:v>5.6</c:v>
                </c:pt>
                <c:pt idx="41">
                  <c:v>13.6</c:v>
                </c:pt>
                <c:pt idx="42">
                  <c:v>8.4</c:v>
                </c:pt>
                <c:pt idx="43">
                  <c:v>9.8000000000000007</c:v>
                </c:pt>
                <c:pt idx="44">
                  <c:v>15.2</c:v>
                </c:pt>
                <c:pt idx="45">
                  <c:v>15.8</c:v>
                </c:pt>
                <c:pt idx="47">
                  <c:v>12.8</c:v>
                </c:pt>
                <c:pt idx="49">
                  <c:v>18.2</c:v>
                </c:pt>
                <c:pt idx="50">
                  <c:v>20.100000000000001</c:v>
                </c:pt>
                <c:pt idx="51">
                  <c:v>14.8</c:v>
                </c:pt>
                <c:pt idx="52">
                  <c:v>16.23</c:v>
                </c:pt>
                <c:pt idx="53">
                  <c:v>13.8</c:v>
                </c:pt>
                <c:pt idx="54">
                  <c:v>12.5</c:v>
                </c:pt>
                <c:pt idx="56">
                  <c:v>15.69</c:v>
                </c:pt>
                <c:pt idx="57">
                  <c:v>16.62</c:v>
                </c:pt>
                <c:pt idx="58">
                  <c:v>16.68</c:v>
                </c:pt>
                <c:pt idx="59">
                  <c:v>16.05</c:v>
                </c:pt>
                <c:pt idx="70">
                  <c:v>15.69</c:v>
                </c:pt>
                <c:pt idx="71">
                  <c:v>15.41</c:v>
                </c:pt>
                <c:pt idx="72">
                  <c:v>16.079999999999998</c:v>
                </c:pt>
                <c:pt idx="73">
                  <c:v>15.35</c:v>
                </c:pt>
                <c:pt idx="76">
                  <c:v>16.079999999999998</c:v>
                </c:pt>
                <c:pt idx="77">
                  <c:v>15.35</c:v>
                </c:pt>
                <c:pt idx="79">
                  <c:v>17.600000000000001</c:v>
                </c:pt>
                <c:pt idx="80">
                  <c:v>17.670000000000002</c:v>
                </c:pt>
                <c:pt idx="81">
                  <c:v>18.850000000000001</c:v>
                </c:pt>
                <c:pt idx="82">
                  <c:v>17.88</c:v>
                </c:pt>
                <c:pt idx="84">
                  <c:v>17.600000000000001</c:v>
                </c:pt>
                <c:pt idx="85">
                  <c:v>17.670000000000002</c:v>
                </c:pt>
                <c:pt idx="86">
                  <c:v>16.25</c:v>
                </c:pt>
                <c:pt idx="87">
                  <c:v>18.13</c:v>
                </c:pt>
                <c:pt idx="88">
                  <c:v>17.82</c:v>
                </c:pt>
                <c:pt idx="89">
                  <c:v>17.739999999999998</c:v>
                </c:pt>
                <c:pt idx="90">
                  <c:v>17.59</c:v>
                </c:pt>
              </c:numCache>
            </c:numRef>
          </c:xVal>
          <c:yVal>
            <c:numRef>
              <c:f>Foglio2!$BO$233:$BO$329</c:f>
              <c:numCache>
                <c:formatCode>0</c:formatCode>
                <c:ptCount val="91"/>
                <c:pt idx="0">
                  <c:v>156</c:v>
                </c:pt>
                <c:pt idx="1">
                  <c:v>191</c:v>
                </c:pt>
                <c:pt idx="2">
                  <c:v>176</c:v>
                </c:pt>
                <c:pt idx="4">
                  <c:v>196</c:v>
                </c:pt>
                <c:pt idx="5">
                  <c:v>212</c:v>
                </c:pt>
                <c:pt idx="6">
                  <c:v>187</c:v>
                </c:pt>
                <c:pt idx="7">
                  <c:v>171</c:v>
                </c:pt>
                <c:pt idx="8">
                  <c:v>186</c:v>
                </c:pt>
                <c:pt idx="9">
                  <c:v>149</c:v>
                </c:pt>
                <c:pt idx="10">
                  <c:v>184</c:v>
                </c:pt>
                <c:pt idx="11">
                  <c:v>193</c:v>
                </c:pt>
                <c:pt idx="12">
                  <c:v>135</c:v>
                </c:pt>
                <c:pt idx="13">
                  <c:v>210</c:v>
                </c:pt>
                <c:pt idx="14">
                  <c:v>175</c:v>
                </c:pt>
                <c:pt idx="16">
                  <c:v>160</c:v>
                </c:pt>
                <c:pt idx="18">
                  <c:v>208</c:v>
                </c:pt>
                <c:pt idx="25">
                  <c:v>156</c:v>
                </c:pt>
                <c:pt idx="26">
                  <c:v>191</c:v>
                </c:pt>
                <c:pt idx="27">
                  <c:v>176</c:v>
                </c:pt>
                <c:pt idx="29">
                  <c:v>196</c:v>
                </c:pt>
                <c:pt idx="30">
                  <c:v>177</c:v>
                </c:pt>
                <c:pt idx="31">
                  <c:v>186</c:v>
                </c:pt>
                <c:pt idx="32">
                  <c:v>185</c:v>
                </c:pt>
                <c:pt idx="33">
                  <c:v>198</c:v>
                </c:pt>
                <c:pt idx="34">
                  <c:v>212</c:v>
                </c:pt>
                <c:pt idx="35">
                  <c:v>187</c:v>
                </c:pt>
                <c:pt idx="36">
                  <c:v>171</c:v>
                </c:pt>
                <c:pt idx="37">
                  <c:v>186</c:v>
                </c:pt>
                <c:pt idx="38">
                  <c:v>149</c:v>
                </c:pt>
                <c:pt idx="39">
                  <c:v>184</c:v>
                </c:pt>
                <c:pt idx="40">
                  <c:v>193</c:v>
                </c:pt>
                <c:pt idx="41">
                  <c:v>135</c:v>
                </c:pt>
                <c:pt idx="42">
                  <c:v>210</c:v>
                </c:pt>
                <c:pt idx="43">
                  <c:v>175</c:v>
                </c:pt>
                <c:pt idx="47">
                  <c:v>160</c:v>
                </c:pt>
                <c:pt idx="51">
                  <c:v>208</c:v>
                </c:pt>
                <c:pt idx="53">
                  <c:v>115</c:v>
                </c:pt>
                <c:pt idx="54">
                  <c:v>129</c:v>
                </c:pt>
                <c:pt idx="71">
                  <c:v>156</c:v>
                </c:pt>
                <c:pt idx="72">
                  <c:v>187</c:v>
                </c:pt>
                <c:pt idx="73">
                  <c:v>190</c:v>
                </c:pt>
                <c:pt idx="76">
                  <c:v>187</c:v>
                </c:pt>
                <c:pt idx="77">
                  <c:v>190</c:v>
                </c:pt>
                <c:pt idx="79">
                  <c:v>559</c:v>
                </c:pt>
                <c:pt idx="80">
                  <c:v>566.29999999999995</c:v>
                </c:pt>
                <c:pt idx="81">
                  <c:v>482</c:v>
                </c:pt>
                <c:pt idx="82">
                  <c:v>475</c:v>
                </c:pt>
                <c:pt idx="84">
                  <c:v>559</c:v>
                </c:pt>
                <c:pt idx="85">
                  <c:v>566.29999999999995</c:v>
                </c:pt>
                <c:pt idx="90">
                  <c:v>498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8E64-4E8D-8AEA-23A6CC46B00B}"/>
            </c:ext>
          </c:extLst>
        </c:ser>
        <c:ser>
          <c:idx val="5"/>
          <c:order val="5"/>
          <c:tx>
            <c:v>IAP (Cupaello;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8"/>
            <c:spPr>
              <a:solidFill>
                <a:srgbClr val="00B05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Foglio2!$M$206:$M$232</c:f>
              <c:numCache>
                <c:formatCode>0.00</c:formatCode>
                <c:ptCount val="27"/>
                <c:pt idx="0">
                  <c:v>14.1</c:v>
                </c:pt>
                <c:pt idx="2">
                  <c:v>15.84</c:v>
                </c:pt>
                <c:pt idx="3">
                  <c:v>15.9</c:v>
                </c:pt>
                <c:pt idx="4">
                  <c:v>14.97</c:v>
                </c:pt>
                <c:pt idx="5">
                  <c:v>14.98</c:v>
                </c:pt>
                <c:pt idx="6">
                  <c:v>14.91</c:v>
                </c:pt>
                <c:pt idx="7">
                  <c:v>14.68</c:v>
                </c:pt>
                <c:pt idx="8">
                  <c:v>13.96</c:v>
                </c:pt>
                <c:pt idx="9">
                  <c:v>15.99</c:v>
                </c:pt>
                <c:pt idx="10">
                  <c:v>15.43</c:v>
                </c:pt>
                <c:pt idx="11">
                  <c:v>13.6</c:v>
                </c:pt>
                <c:pt idx="12">
                  <c:v>14.6</c:v>
                </c:pt>
                <c:pt idx="13">
                  <c:v>11.13</c:v>
                </c:pt>
                <c:pt idx="15">
                  <c:v>15.4</c:v>
                </c:pt>
                <c:pt idx="16">
                  <c:v>14.1</c:v>
                </c:pt>
                <c:pt idx="18">
                  <c:v>15.26</c:v>
                </c:pt>
                <c:pt idx="19">
                  <c:v>14.67</c:v>
                </c:pt>
                <c:pt idx="20">
                  <c:v>15.42</c:v>
                </c:pt>
                <c:pt idx="21">
                  <c:v>15.31</c:v>
                </c:pt>
                <c:pt idx="24">
                  <c:v>16.149999999999999</c:v>
                </c:pt>
                <c:pt idx="25">
                  <c:v>15.2</c:v>
                </c:pt>
                <c:pt idx="26">
                  <c:v>15.26</c:v>
                </c:pt>
              </c:numCache>
            </c:numRef>
          </c:xVal>
          <c:yVal>
            <c:numRef>
              <c:f>Foglio2!$BO$206:$BO$232</c:f>
              <c:numCache>
                <c:formatCode>0</c:formatCode>
                <c:ptCount val="27"/>
                <c:pt idx="0">
                  <c:v>460</c:v>
                </c:pt>
                <c:pt idx="2" formatCode="General">
                  <c:v>547</c:v>
                </c:pt>
                <c:pt idx="3" formatCode="General">
                  <c:v>544</c:v>
                </c:pt>
                <c:pt idx="4">
                  <c:v>578</c:v>
                </c:pt>
                <c:pt idx="5">
                  <c:v>486</c:v>
                </c:pt>
                <c:pt idx="6">
                  <c:v>481</c:v>
                </c:pt>
                <c:pt idx="7">
                  <c:v>526</c:v>
                </c:pt>
                <c:pt idx="8">
                  <c:v>526</c:v>
                </c:pt>
                <c:pt idx="11">
                  <c:v>519</c:v>
                </c:pt>
                <c:pt idx="12">
                  <c:v>514</c:v>
                </c:pt>
                <c:pt idx="13">
                  <c:v>531</c:v>
                </c:pt>
                <c:pt idx="16">
                  <c:v>460</c:v>
                </c:pt>
                <c:pt idx="18">
                  <c:v>586</c:v>
                </c:pt>
                <c:pt idx="24" formatCode="General">
                  <c:v>539</c:v>
                </c:pt>
                <c:pt idx="25" formatCode="General">
                  <c:v>564</c:v>
                </c:pt>
                <c:pt idx="26">
                  <c:v>586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8E64-4E8D-8AEA-23A6CC46B00B}"/>
            </c:ext>
          </c:extLst>
        </c:ser>
        <c:ser>
          <c:idx val="6"/>
          <c:order val="6"/>
          <c:tx>
            <c:v>TA (this study)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10"/>
            <c:spPr>
              <a:solidFill>
                <a:srgbClr val="00206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Foglio2!$M$111:$M$118</c:f>
              <c:numCache>
                <c:formatCode>0.00</c:formatCode>
                <c:ptCount val="8"/>
                <c:pt idx="0">
                  <c:v>14.15</c:v>
                </c:pt>
                <c:pt idx="1">
                  <c:v>13.2</c:v>
                </c:pt>
                <c:pt idx="2">
                  <c:v>14.26</c:v>
                </c:pt>
                <c:pt idx="3">
                  <c:v>11.31</c:v>
                </c:pt>
                <c:pt idx="4">
                  <c:v>6.82</c:v>
                </c:pt>
                <c:pt idx="5">
                  <c:v>8.98</c:v>
                </c:pt>
                <c:pt idx="6">
                  <c:v>10.02</c:v>
                </c:pt>
                <c:pt idx="7">
                  <c:v>12.18</c:v>
                </c:pt>
              </c:numCache>
            </c:numRef>
          </c:xVal>
          <c:yVal>
            <c:numRef>
              <c:f>Foglio2!$BO$111:$BO$118</c:f>
              <c:numCache>
                <c:formatCode>General</c:formatCode>
                <c:ptCount val="8"/>
                <c:pt idx="0">
                  <c:v>503</c:v>
                </c:pt>
                <c:pt idx="1">
                  <c:v>444</c:v>
                </c:pt>
                <c:pt idx="2">
                  <c:v>455</c:v>
                </c:pt>
                <c:pt idx="3">
                  <c:v>333</c:v>
                </c:pt>
                <c:pt idx="4">
                  <c:v>129</c:v>
                </c:pt>
                <c:pt idx="5">
                  <c:v>222</c:v>
                </c:pt>
                <c:pt idx="6">
                  <c:v>266</c:v>
                </c:pt>
                <c:pt idx="7">
                  <c:v>307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8E64-4E8D-8AEA-23A6CC46B00B}"/>
            </c:ext>
          </c:extLst>
        </c:ser>
        <c:ser>
          <c:idx val="7"/>
          <c:order val="7"/>
          <c:tx>
            <c:v>APIP (this study)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10"/>
            <c:spPr>
              <a:solidFill>
                <a:srgbClr val="C0000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Foglio2!$M$200:$M$205</c:f>
              <c:numCache>
                <c:formatCode>0.00</c:formatCode>
                <c:ptCount val="6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Foglio2!$BO$200:$BO$205</c:f>
              <c:numCache>
                <c:formatCode>0</c:formatCode>
                <c:ptCount val="6"/>
                <c:pt idx="0">
                  <c:v>646.10826299999997</c:v>
                </c:pt>
                <c:pt idx="1">
                  <c:v>463.17299600000001</c:v>
                </c:pt>
                <c:pt idx="2" formatCode="General">
                  <c:v>404</c:v>
                </c:pt>
                <c:pt idx="4">
                  <c:v>513</c:v>
                </c:pt>
                <c:pt idx="5">
                  <c:v>284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8E64-4E8D-8AEA-23A6CC46B00B}"/>
            </c:ext>
          </c:extLst>
        </c:ser>
        <c:ser>
          <c:idx val="8"/>
          <c:order val="8"/>
          <c:tx>
            <c:v>IAP (San Venanzo; this study)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rgbClr val="92D05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Foglio2!$M$330:$M$333</c:f>
              <c:numCache>
                <c:formatCode>0.00</c:formatCode>
                <c:ptCount val="4"/>
                <c:pt idx="0">
                  <c:v>15.74</c:v>
                </c:pt>
                <c:pt idx="1">
                  <c:v>4.72</c:v>
                </c:pt>
                <c:pt idx="2">
                  <c:v>16.97</c:v>
                </c:pt>
                <c:pt idx="3">
                  <c:v>6.85</c:v>
                </c:pt>
              </c:numCache>
            </c:numRef>
          </c:xVal>
          <c:yVal>
            <c:numRef>
              <c:f>Foglio2!$BO$330:$BO$333</c:f>
              <c:numCache>
                <c:formatCode>0</c:formatCode>
                <c:ptCount val="4"/>
                <c:pt idx="0">
                  <c:v>179</c:v>
                </c:pt>
                <c:pt idx="1">
                  <c:v>218</c:v>
                </c:pt>
                <c:pt idx="2">
                  <c:v>214</c:v>
                </c:pt>
                <c:pt idx="3">
                  <c:v>200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8E64-4E8D-8AEA-23A6CC46B00B}"/>
            </c:ext>
          </c:extLst>
        </c:ser>
        <c:ser>
          <c:idx val="9"/>
          <c:order val="9"/>
          <c:tx>
            <c:v>IAP (Cupaello; San Venanzo)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rgbClr val="00B05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Foglio2!$M$334:$M$336</c:f>
              <c:numCache>
                <c:formatCode>0.00</c:formatCode>
                <c:ptCount val="3"/>
                <c:pt idx="0">
                  <c:v>15.86</c:v>
                </c:pt>
                <c:pt idx="1">
                  <c:v>15.28</c:v>
                </c:pt>
                <c:pt idx="2">
                  <c:v>14.98</c:v>
                </c:pt>
              </c:numCache>
            </c:numRef>
          </c:xVal>
          <c:yVal>
            <c:numRef>
              <c:f>Foglio2!$BO$334:$BO$336</c:f>
              <c:numCache>
                <c:formatCode>General</c:formatCode>
                <c:ptCount val="3"/>
                <c:pt idx="0">
                  <c:v>570</c:v>
                </c:pt>
                <c:pt idx="1">
                  <c:v>589</c:v>
                </c:pt>
                <c:pt idx="2">
                  <c:v>524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8E64-4E8D-8AEA-23A6CC46B0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5861599"/>
        <c:axId val="1125845759"/>
      </c:scatterChart>
      <c:valAx>
        <c:axId val="1125861599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/>
                  <a:t>CaO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GB" sz="1200"/>
                  <a:t>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45759"/>
        <c:crosses val="autoZero"/>
        <c:crossBetween val="midCat"/>
      </c:valAx>
      <c:valAx>
        <c:axId val="1125845759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/>
                  <a:t>Ce (ppm)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61599"/>
        <c:crosses val="autoZero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67345823276944738"/>
          <c:y val="0.48628062117235338"/>
          <c:w val="0.28350574383136579"/>
          <c:h val="0.3840997064228738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4047928474960051E-2"/>
          <c:y val="3.4656584751102712E-2"/>
          <c:w val="0.87545986363355088"/>
          <c:h val="0.89225498514009005"/>
        </c:manualLayout>
      </c:layout>
      <c:scatterChart>
        <c:scatterStyle val="lineMarker"/>
        <c:varyColors val="0"/>
        <c:ser>
          <c:idx val="0"/>
          <c:order val="0"/>
          <c:tx>
            <c:v>VVP (literature)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chemeClr val="accent5">
                  <a:alpha val="60000"/>
                </a:scheme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Foglio2!$M$2:$M$57</c:f>
              <c:numCache>
                <c:formatCode>0.00</c:formatCode>
                <c:ptCount val="56"/>
                <c:pt idx="2">
                  <c:v>7.9</c:v>
                </c:pt>
                <c:pt idx="3">
                  <c:v>13.5</c:v>
                </c:pt>
                <c:pt idx="4">
                  <c:v>11.4</c:v>
                </c:pt>
                <c:pt idx="5">
                  <c:v>12.1</c:v>
                </c:pt>
                <c:pt idx="6">
                  <c:v>12.2</c:v>
                </c:pt>
                <c:pt idx="7">
                  <c:v>12.2</c:v>
                </c:pt>
                <c:pt idx="8">
                  <c:v>12.1</c:v>
                </c:pt>
                <c:pt idx="9">
                  <c:v>12</c:v>
                </c:pt>
                <c:pt idx="10">
                  <c:v>12</c:v>
                </c:pt>
                <c:pt idx="11">
                  <c:v>12.2</c:v>
                </c:pt>
                <c:pt idx="12">
                  <c:v>12.3</c:v>
                </c:pt>
                <c:pt idx="13">
                  <c:v>12.3</c:v>
                </c:pt>
                <c:pt idx="14">
                  <c:v>12.2</c:v>
                </c:pt>
                <c:pt idx="15">
                  <c:v>12.2</c:v>
                </c:pt>
                <c:pt idx="16">
                  <c:v>12.1</c:v>
                </c:pt>
                <c:pt idx="17">
                  <c:v>12.1</c:v>
                </c:pt>
                <c:pt idx="18">
                  <c:v>12.2</c:v>
                </c:pt>
                <c:pt idx="19">
                  <c:v>12.2</c:v>
                </c:pt>
                <c:pt idx="20">
                  <c:v>12.3</c:v>
                </c:pt>
                <c:pt idx="21">
                  <c:v>16.5</c:v>
                </c:pt>
                <c:pt idx="22">
                  <c:v>13.6</c:v>
                </c:pt>
                <c:pt idx="23">
                  <c:v>12.5</c:v>
                </c:pt>
                <c:pt idx="24">
                  <c:v>12</c:v>
                </c:pt>
                <c:pt idx="25">
                  <c:v>12.1</c:v>
                </c:pt>
                <c:pt idx="26">
                  <c:v>9.5</c:v>
                </c:pt>
                <c:pt idx="27">
                  <c:v>12.1</c:v>
                </c:pt>
                <c:pt idx="28">
                  <c:v>12</c:v>
                </c:pt>
                <c:pt idx="29">
                  <c:v>12.2</c:v>
                </c:pt>
                <c:pt idx="30">
                  <c:v>12.2</c:v>
                </c:pt>
                <c:pt idx="31">
                  <c:v>12.2</c:v>
                </c:pt>
                <c:pt idx="32">
                  <c:v>12.2</c:v>
                </c:pt>
                <c:pt idx="33">
                  <c:v>17.29</c:v>
                </c:pt>
                <c:pt idx="34">
                  <c:v>14.19</c:v>
                </c:pt>
                <c:pt idx="35">
                  <c:v>12.99</c:v>
                </c:pt>
                <c:pt idx="36">
                  <c:v>17.7</c:v>
                </c:pt>
                <c:pt idx="37">
                  <c:v>13.45</c:v>
                </c:pt>
                <c:pt idx="38">
                  <c:v>13.68</c:v>
                </c:pt>
                <c:pt idx="39">
                  <c:v>14.56</c:v>
                </c:pt>
                <c:pt idx="40">
                  <c:v>13.73</c:v>
                </c:pt>
                <c:pt idx="41">
                  <c:v>18.86</c:v>
                </c:pt>
                <c:pt idx="42">
                  <c:v>17.41</c:v>
                </c:pt>
                <c:pt idx="43">
                  <c:v>11.515700000000001</c:v>
                </c:pt>
                <c:pt idx="44">
                  <c:v>11.1447</c:v>
                </c:pt>
                <c:pt idx="45">
                  <c:v>11.326700000000001</c:v>
                </c:pt>
                <c:pt idx="46">
                  <c:v>11.003</c:v>
                </c:pt>
                <c:pt idx="47">
                  <c:v>10.9436</c:v>
                </c:pt>
                <c:pt idx="48">
                  <c:v>11.331</c:v>
                </c:pt>
                <c:pt idx="49">
                  <c:v>11.27</c:v>
                </c:pt>
                <c:pt idx="50">
                  <c:v>10.6241</c:v>
                </c:pt>
                <c:pt idx="52">
                  <c:v>8.6999999999999993</c:v>
                </c:pt>
                <c:pt idx="53">
                  <c:v>10.18</c:v>
                </c:pt>
                <c:pt idx="54">
                  <c:v>11.54</c:v>
                </c:pt>
              </c:numCache>
            </c:numRef>
          </c:xVal>
          <c:yVal>
            <c:numRef>
              <c:f>Foglio2!$BP$2:$BP$57</c:f>
              <c:numCache>
                <c:formatCode>0.0</c:formatCode>
                <c:ptCount val="56"/>
                <c:pt idx="2">
                  <c:v>32.200000000000003</c:v>
                </c:pt>
                <c:pt idx="3">
                  <c:v>18</c:v>
                </c:pt>
                <c:pt idx="4">
                  <c:v>32</c:v>
                </c:pt>
                <c:pt idx="5">
                  <c:v>33</c:v>
                </c:pt>
                <c:pt idx="6">
                  <c:v>44</c:v>
                </c:pt>
                <c:pt idx="7">
                  <c:v>47</c:v>
                </c:pt>
                <c:pt idx="8">
                  <c:v>47</c:v>
                </c:pt>
                <c:pt idx="9">
                  <c:v>46</c:v>
                </c:pt>
                <c:pt idx="10">
                  <c:v>49</c:v>
                </c:pt>
                <c:pt idx="11">
                  <c:v>46</c:v>
                </c:pt>
                <c:pt idx="12">
                  <c:v>47</c:v>
                </c:pt>
                <c:pt idx="13">
                  <c:v>43</c:v>
                </c:pt>
                <c:pt idx="14">
                  <c:v>46</c:v>
                </c:pt>
                <c:pt idx="15">
                  <c:v>37</c:v>
                </c:pt>
                <c:pt idx="16">
                  <c:v>44</c:v>
                </c:pt>
                <c:pt idx="17">
                  <c:v>47</c:v>
                </c:pt>
                <c:pt idx="18">
                  <c:v>39</c:v>
                </c:pt>
                <c:pt idx="19">
                  <c:v>39</c:v>
                </c:pt>
                <c:pt idx="20">
                  <c:v>37</c:v>
                </c:pt>
                <c:pt idx="21">
                  <c:v>25</c:v>
                </c:pt>
                <c:pt idx="22">
                  <c:v>20</c:v>
                </c:pt>
                <c:pt idx="23">
                  <c:v>36</c:v>
                </c:pt>
                <c:pt idx="24">
                  <c:v>37</c:v>
                </c:pt>
                <c:pt idx="25">
                  <c:v>36</c:v>
                </c:pt>
                <c:pt idx="26">
                  <c:v>26</c:v>
                </c:pt>
                <c:pt idx="27">
                  <c:v>35</c:v>
                </c:pt>
                <c:pt idx="28">
                  <c:v>36</c:v>
                </c:pt>
                <c:pt idx="40">
                  <c:v>43</c:v>
                </c:pt>
                <c:pt idx="41">
                  <c:v>47</c:v>
                </c:pt>
                <c:pt idx="42">
                  <c:v>31</c:v>
                </c:pt>
                <c:pt idx="43" formatCode="0.00">
                  <c:v>39.57806503010795</c:v>
                </c:pt>
                <c:pt idx="44" formatCode="0.00">
                  <c:v>42.961732666859199</c:v>
                </c:pt>
                <c:pt idx="45" formatCode="0.00">
                  <c:v>44.769677917430585</c:v>
                </c:pt>
                <c:pt idx="47" formatCode="0.00">
                  <c:v>44.012912555159652</c:v>
                </c:pt>
                <c:pt idx="48" formatCode="0.00">
                  <c:v>44.867304418614665</c:v>
                </c:pt>
                <c:pt idx="49" formatCode="0.00">
                  <c:v>44.053477421857977</c:v>
                </c:pt>
                <c:pt idx="50" formatCode="0.00">
                  <c:v>47.087713134720133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629-4E91-AED7-C54BC1613FE0}"/>
            </c:ext>
          </c:extLst>
        </c:ser>
        <c:ser>
          <c:idx val="1"/>
          <c:order val="1"/>
          <c:tx>
            <c:v>TA (literature)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rgbClr val="00206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Foglio2!$M$58:$M$110</c:f>
              <c:numCache>
                <c:formatCode>0.00</c:formatCode>
                <c:ptCount val="53"/>
                <c:pt idx="0">
                  <c:v>15.76</c:v>
                </c:pt>
                <c:pt idx="1">
                  <c:v>15.02</c:v>
                </c:pt>
                <c:pt idx="2">
                  <c:v>16.559999999999999</c:v>
                </c:pt>
                <c:pt idx="3">
                  <c:v>15.63</c:v>
                </c:pt>
                <c:pt idx="4">
                  <c:v>8.43</c:v>
                </c:pt>
                <c:pt idx="5">
                  <c:v>9.8000000000000007</c:v>
                </c:pt>
                <c:pt idx="6">
                  <c:v>13.28</c:v>
                </c:pt>
                <c:pt idx="7">
                  <c:v>13.06</c:v>
                </c:pt>
                <c:pt idx="8">
                  <c:v>10.34</c:v>
                </c:pt>
                <c:pt idx="9">
                  <c:v>9.67</c:v>
                </c:pt>
                <c:pt idx="10">
                  <c:v>14.18</c:v>
                </c:pt>
                <c:pt idx="11">
                  <c:v>8.68</c:v>
                </c:pt>
                <c:pt idx="12">
                  <c:v>8.2899999999999991</c:v>
                </c:pt>
                <c:pt idx="13">
                  <c:v>7.36</c:v>
                </c:pt>
                <c:pt idx="14">
                  <c:v>9.19</c:v>
                </c:pt>
                <c:pt idx="15">
                  <c:v>9</c:v>
                </c:pt>
                <c:pt idx="16">
                  <c:v>10.09</c:v>
                </c:pt>
                <c:pt idx="17">
                  <c:v>10.99</c:v>
                </c:pt>
                <c:pt idx="18">
                  <c:v>14.58</c:v>
                </c:pt>
                <c:pt idx="19">
                  <c:v>16.45</c:v>
                </c:pt>
                <c:pt idx="20">
                  <c:v>9.57</c:v>
                </c:pt>
                <c:pt idx="21">
                  <c:v>11.2</c:v>
                </c:pt>
                <c:pt idx="22">
                  <c:v>6.52</c:v>
                </c:pt>
                <c:pt idx="23">
                  <c:v>12.24</c:v>
                </c:pt>
                <c:pt idx="24">
                  <c:v>10.09</c:v>
                </c:pt>
                <c:pt idx="25">
                  <c:v>16.98</c:v>
                </c:pt>
                <c:pt idx="26">
                  <c:v>16.54</c:v>
                </c:pt>
                <c:pt idx="27">
                  <c:v>15.64</c:v>
                </c:pt>
                <c:pt idx="28">
                  <c:v>15.22</c:v>
                </c:pt>
                <c:pt idx="29">
                  <c:v>10.4</c:v>
                </c:pt>
                <c:pt idx="30">
                  <c:v>13.98</c:v>
                </c:pt>
                <c:pt idx="31">
                  <c:v>11.03</c:v>
                </c:pt>
                <c:pt idx="39">
                  <c:v>14.28</c:v>
                </c:pt>
                <c:pt idx="40">
                  <c:v>9.7899999999999991</c:v>
                </c:pt>
                <c:pt idx="41">
                  <c:v>10.45</c:v>
                </c:pt>
                <c:pt idx="42">
                  <c:v>16.059999999999999</c:v>
                </c:pt>
                <c:pt idx="43">
                  <c:v>15.23</c:v>
                </c:pt>
                <c:pt idx="44">
                  <c:v>16</c:v>
                </c:pt>
                <c:pt idx="49">
                  <c:v>16.79</c:v>
                </c:pt>
              </c:numCache>
            </c:numRef>
          </c:xVal>
          <c:yVal>
            <c:numRef>
              <c:f>Foglio2!$BP$58:$BP$110</c:f>
              <c:numCache>
                <c:formatCode>0.0</c:formatCode>
                <c:ptCount val="53"/>
                <c:pt idx="0">
                  <c:v>48.54</c:v>
                </c:pt>
                <c:pt idx="1">
                  <c:v>42.06</c:v>
                </c:pt>
                <c:pt idx="2">
                  <c:v>49</c:v>
                </c:pt>
                <c:pt idx="3">
                  <c:v>52</c:v>
                </c:pt>
                <c:pt idx="4">
                  <c:v>33</c:v>
                </c:pt>
                <c:pt idx="5">
                  <c:v>32</c:v>
                </c:pt>
                <c:pt idx="6">
                  <c:v>65</c:v>
                </c:pt>
                <c:pt idx="7">
                  <c:v>49.13</c:v>
                </c:pt>
                <c:pt idx="8">
                  <c:v>32.630000000000003</c:v>
                </c:pt>
                <c:pt idx="9">
                  <c:v>36</c:v>
                </c:pt>
                <c:pt idx="10">
                  <c:v>53</c:v>
                </c:pt>
                <c:pt idx="11">
                  <c:v>36</c:v>
                </c:pt>
                <c:pt idx="12">
                  <c:v>18.93</c:v>
                </c:pt>
                <c:pt idx="13">
                  <c:v>17.89</c:v>
                </c:pt>
                <c:pt idx="15">
                  <c:v>23</c:v>
                </c:pt>
                <c:pt idx="16">
                  <c:v>30.7</c:v>
                </c:pt>
                <c:pt idx="17">
                  <c:v>32.6</c:v>
                </c:pt>
                <c:pt idx="18">
                  <c:v>50.9</c:v>
                </c:pt>
                <c:pt idx="19">
                  <c:v>52.1</c:v>
                </c:pt>
                <c:pt idx="20">
                  <c:v>24</c:v>
                </c:pt>
                <c:pt idx="21">
                  <c:v>29.8</c:v>
                </c:pt>
                <c:pt idx="22">
                  <c:v>14</c:v>
                </c:pt>
                <c:pt idx="23">
                  <c:v>28.3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629-4E91-AED7-C54BC1613FE0}"/>
            </c:ext>
          </c:extLst>
        </c:ser>
        <c:ser>
          <c:idx val="2"/>
          <c:order val="2"/>
          <c:tx>
            <c:v>APIP (literature)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Foglio2!$M$160:$M$199</c:f>
              <c:numCache>
                <c:formatCode>General</c:formatCode>
                <c:ptCount val="40"/>
                <c:pt idx="0" formatCode="0.00">
                  <c:v>10.093170889582449</c:v>
                </c:pt>
                <c:pt idx="1">
                  <c:v>15.06</c:v>
                </c:pt>
                <c:pt idx="2">
                  <c:v>11.36</c:v>
                </c:pt>
                <c:pt idx="3">
                  <c:v>16.2</c:v>
                </c:pt>
                <c:pt idx="4">
                  <c:v>11.02</c:v>
                </c:pt>
                <c:pt idx="5">
                  <c:v>17.79</c:v>
                </c:pt>
                <c:pt idx="6" formatCode="0.00">
                  <c:v>10.257903559175</c:v>
                </c:pt>
                <c:pt idx="7" formatCode="0.00">
                  <c:v>10.61</c:v>
                </c:pt>
                <c:pt idx="8" formatCode="0.00">
                  <c:v>12.59236904545393</c:v>
                </c:pt>
                <c:pt idx="9" formatCode="0.00">
                  <c:v>10.5749216120375</c:v>
                </c:pt>
                <c:pt idx="10" formatCode="0.00">
                  <c:v>11.011346001425</c:v>
                </c:pt>
                <c:pt idx="11" formatCode="0.00">
                  <c:v>7.17</c:v>
                </c:pt>
                <c:pt idx="12" formatCode="0.00">
                  <c:v>11.4</c:v>
                </c:pt>
                <c:pt idx="13" formatCode="0.00">
                  <c:v>7.17</c:v>
                </c:pt>
                <c:pt idx="14" formatCode="0.00">
                  <c:v>21.4</c:v>
                </c:pt>
                <c:pt idx="15" formatCode="0.00">
                  <c:v>16.149999999999999</c:v>
                </c:pt>
                <c:pt idx="16" formatCode="0.00">
                  <c:v>3.42</c:v>
                </c:pt>
                <c:pt idx="17" formatCode="0.00">
                  <c:v>19.899999999999999</c:v>
                </c:pt>
                <c:pt idx="18" formatCode="0.00">
                  <c:v>15.7</c:v>
                </c:pt>
                <c:pt idx="19" formatCode="0.00">
                  <c:v>7.34</c:v>
                </c:pt>
                <c:pt idx="20" formatCode="0.00">
                  <c:v>6.32</c:v>
                </c:pt>
                <c:pt idx="21" formatCode="0.00">
                  <c:v>7.19</c:v>
                </c:pt>
                <c:pt idx="22" formatCode="0.00">
                  <c:v>8.1999999999999993</c:v>
                </c:pt>
                <c:pt idx="23" formatCode="0.00">
                  <c:v>7.65</c:v>
                </c:pt>
                <c:pt idx="24" formatCode="0.00">
                  <c:v>12.2</c:v>
                </c:pt>
                <c:pt idx="25" formatCode="0.00">
                  <c:v>14.3</c:v>
                </c:pt>
                <c:pt idx="26" formatCode="0.00">
                  <c:v>10.85</c:v>
                </c:pt>
                <c:pt idx="27" formatCode="0.00">
                  <c:v>4.45</c:v>
                </c:pt>
                <c:pt idx="28" formatCode="0.00">
                  <c:v>5.97</c:v>
                </c:pt>
                <c:pt idx="29" formatCode="0.00">
                  <c:v>6.63</c:v>
                </c:pt>
                <c:pt idx="30" formatCode="0.00">
                  <c:v>5.23</c:v>
                </c:pt>
                <c:pt idx="31" formatCode="0.00">
                  <c:v>9.17</c:v>
                </c:pt>
                <c:pt idx="32" formatCode="0.00">
                  <c:v>11.95</c:v>
                </c:pt>
                <c:pt idx="33" formatCode="0.00">
                  <c:v>9.26</c:v>
                </c:pt>
                <c:pt idx="34" formatCode="0.00">
                  <c:v>8.42</c:v>
                </c:pt>
                <c:pt idx="35" formatCode="0.00">
                  <c:v>7.59</c:v>
                </c:pt>
                <c:pt idx="36" formatCode="0.00">
                  <c:v>7.24</c:v>
                </c:pt>
                <c:pt idx="37" formatCode="0.00">
                  <c:v>6.58</c:v>
                </c:pt>
                <c:pt idx="38" formatCode="0.00">
                  <c:v>14.9</c:v>
                </c:pt>
                <c:pt idx="39" formatCode="0.00">
                  <c:v>12.4</c:v>
                </c:pt>
              </c:numCache>
            </c:numRef>
          </c:xVal>
          <c:yVal>
            <c:numRef>
              <c:f>Foglio2!$BP$160:$BP$199</c:f>
              <c:numCache>
                <c:formatCode>General</c:formatCode>
                <c:ptCount val="40"/>
                <c:pt idx="0" formatCode="0.0">
                  <c:v>38.855237879999997</c:v>
                </c:pt>
                <c:pt idx="1">
                  <c:v>1698</c:v>
                </c:pt>
                <c:pt idx="2">
                  <c:v>1960</c:v>
                </c:pt>
                <c:pt idx="3">
                  <c:v>1702</c:v>
                </c:pt>
                <c:pt idx="4">
                  <c:v>1445</c:v>
                </c:pt>
                <c:pt idx="5">
                  <c:v>2300</c:v>
                </c:pt>
                <c:pt idx="6" formatCode="0.0">
                  <c:v>29</c:v>
                </c:pt>
                <c:pt idx="7" formatCode="0.0">
                  <c:v>36.200000000000003</c:v>
                </c:pt>
                <c:pt idx="11">
                  <c:v>47.6</c:v>
                </c:pt>
                <c:pt idx="12">
                  <c:v>35.9</c:v>
                </c:pt>
                <c:pt idx="13">
                  <c:v>36.6</c:v>
                </c:pt>
                <c:pt idx="14">
                  <c:v>54.6</c:v>
                </c:pt>
                <c:pt idx="15">
                  <c:v>59.6</c:v>
                </c:pt>
                <c:pt idx="16">
                  <c:v>67.2</c:v>
                </c:pt>
                <c:pt idx="17">
                  <c:v>64.900000000000006</c:v>
                </c:pt>
                <c:pt idx="18">
                  <c:v>57.9</c:v>
                </c:pt>
                <c:pt idx="19">
                  <c:v>69.099999999999994</c:v>
                </c:pt>
                <c:pt idx="20">
                  <c:v>65.3</c:v>
                </c:pt>
                <c:pt idx="21">
                  <c:v>66.599999999999994</c:v>
                </c:pt>
                <c:pt idx="22">
                  <c:v>72.099999999999994</c:v>
                </c:pt>
                <c:pt idx="23">
                  <c:v>57.9</c:v>
                </c:pt>
                <c:pt idx="24">
                  <c:v>65.2</c:v>
                </c:pt>
                <c:pt idx="25">
                  <c:v>45.8</c:v>
                </c:pt>
                <c:pt idx="26">
                  <c:v>44.9</c:v>
                </c:pt>
                <c:pt idx="27">
                  <c:v>30.8</c:v>
                </c:pt>
                <c:pt idx="28">
                  <c:v>24.2</c:v>
                </c:pt>
                <c:pt idx="29">
                  <c:v>34.9</c:v>
                </c:pt>
                <c:pt idx="30">
                  <c:v>49.1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629-4E91-AED7-C54BC1613FE0}"/>
            </c:ext>
          </c:extLst>
        </c:ser>
        <c:ser>
          <c:idx val="3"/>
          <c:order val="3"/>
          <c:tx>
            <c:v>GAP (literature)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FFC00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Foglio2!$M$119:$M$159</c:f>
              <c:numCache>
                <c:formatCode>0.00</c:formatCode>
                <c:ptCount val="41"/>
                <c:pt idx="0">
                  <c:v>11.28</c:v>
                </c:pt>
                <c:pt idx="1">
                  <c:v>13.19</c:v>
                </c:pt>
                <c:pt idx="2">
                  <c:v>13.16</c:v>
                </c:pt>
                <c:pt idx="3">
                  <c:v>15.43</c:v>
                </c:pt>
                <c:pt idx="4">
                  <c:v>13.39</c:v>
                </c:pt>
                <c:pt idx="5">
                  <c:v>13.55</c:v>
                </c:pt>
                <c:pt idx="6">
                  <c:v>10.130000000000001</c:v>
                </c:pt>
                <c:pt idx="7">
                  <c:v>14.01</c:v>
                </c:pt>
                <c:pt idx="8">
                  <c:v>13.91</c:v>
                </c:pt>
                <c:pt idx="9">
                  <c:v>13.63</c:v>
                </c:pt>
                <c:pt idx="10">
                  <c:v>13.88</c:v>
                </c:pt>
                <c:pt idx="11">
                  <c:v>14.05</c:v>
                </c:pt>
                <c:pt idx="12">
                  <c:v>12.03</c:v>
                </c:pt>
                <c:pt idx="13">
                  <c:v>15.02</c:v>
                </c:pt>
                <c:pt idx="14">
                  <c:v>11.11</c:v>
                </c:pt>
                <c:pt idx="15" formatCode="General">
                  <c:v>14.82</c:v>
                </c:pt>
                <c:pt idx="16" formatCode="General">
                  <c:v>13.1</c:v>
                </c:pt>
                <c:pt idx="17" formatCode="General">
                  <c:v>13.27</c:v>
                </c:pt>
                <c:pt idx="18" formatCode="General">
                  <c:v>13.45</c:v>
                </c:pt>
                <c:pt idx="19" formatCode="General">
                  <c:v>15.53</c:v>
                </c:pt>
                <c:pt idx="20" formatCode="General">
                  <c:v>13.02</c:v>
                </c:pt>
                <c:pt idx="21" formatCode="General">
                  <c:v>14.05</c:v>
                </c:pt>
                <c:pt idx="22" formatCode="General">
                  <c:v>13.73</c:v>
                </c:pt>
                <c:pt idx="23" formatCode="General">
                  <c:v>15.32</c:v>
                </c:pt>
                <c:pt idx="24" formatCode="General">
                  <c:v>13.86</c:v>
                </c:pt>
                <c:pt idx="25" formatCode="General">
                  <c:v>12.44</c:v>
                </c:pt>
                <c:pt idx="26" formatCode="General">
                  <c:v>14.09</c:v>
                </c:pt>
                <c:pt idx="27" formatCode="General">
                  <c:v>14.13</c:v>
                </c:pt>
                <c:pt idx="28" formatCode="General">
                  <c:v>13.17</c:v>
                </c:pt>
                <c:pt idx="29" formatCode="General">
                  <c:v>13.64</c:v>
                </c:pt>
                <c:pt idx="30" formatCode="General">
                  <c:v>11.81</c:v>
                </c:pt>
                <c:pt idx="31" formatCode="General">
                  <c:v>13.89</c:v>
                </c:pt>
                <c:pt idx="32" formatCode="General">
                  <c:v>12.64</c:v>
                </c:pt>
                <c:pt idx="33" formatCode="General">
                  <c:v>11.05</c:v>
                </c:pt>
                <c:pt idx="34" formatCode="General">
                  <c:v>12.19</c:v>
                </c:pt>
                <c:pt idx="35" formatCode="General">
                  <c:v>13.6</c:v>
                </c:pt>
                <c:pt idx="36" formatCode="General">
                  <c:v>11.27</c:v>
                </c:pt>
                <c:pt idx="37" formatCode="General">
                  <c:v>14.02</c:v>
                </c:pt>
                <c:pt idx="38" formatCode="General">
                  <c:v>15.58</c:v>
                </c:pt>
                <c:pt idx="39" formatCode="General">
                  <c:v>10.99</c:v>
                </c:pt>
                <c:pt idx="40">
                  <c:v>12.92</c:v>
                </c:pt>
              </c:numCache>
            </c:numRef>
          </c:xVal>
          <c:yVal>
            <c:numRef>
              <c:f>Foglio2!$BP$119:$BP$159</c:f>
              <c:numCache>
                <c:formatCode>General</c:formatCode>
                <c:ptCount val="41"/>
                <c:pt idx="14">
                  <c:v>16</c:v>
                </c:pt>
                <c:pt idx="15">
                  <c:v>1008</c:v>
                </c:pt>
                <c:pt idx="16">
                  <c:v>1120</c:v>
                </c:pt>
                <c:pt idx="17">
                  <c:v>1381</c:v>
                </c:pt>
                <c:pt idx="18">
                  <c:v>887</c:v>
                </c:pt>
                <c:pt idx="19">
                  <c:v>1020</c:v>
                </c:pt>
                <c:pt idx="20">
                  <c:v>1395</c:v>
                </c:pt>
                <c:pt idx="21">
                  <c:v>2305</c:v>
                </c:pt>
                <c:pt idx="22">
                  <c:v>1090</c:v>
                </c:pt>
                <c:pt idx="23">
                  <c:v>1187</c:v>
                </c:pt>
                <c:pt idx="24">
                  <c:v>1390</c:v>
                </c:pt>
                <c:pt idx="25">
                  <c:v>1592</c:v>
                </c:pt>
                <c:pt idx="26">
                  <c:v>1725</c:v>
                </c:pt>
                <c:pt idx="27">
                  <c:v>1633</c:v>
                </c:pt>
                <c:pt idx="28">
                  <c:v>958</c:v>
                </c:pt>
                <c:pt idx="29">
                  <c:v>1367</c:v>
                </c:pt>
                <c:pt idx="30">
                  <c:v>1098</c:v>
                </c:pt>
                <c:pt idx="31">
                  <c:v>1689</c:v>
                </c:pt>
                <c:pt idx="32">
                  <c:v>807</c:v>
                </c:pt>
                <c:pt idx="33">
                  <c:v>1275</c:v>
                </c:pt>
                <c:pt idx="34">
                  <c:v>1228</c:v>
                </c:pt>
                <c:pt idx="35">
                  <c:v>1901</c:v>
                </c:pt>
                <c:pt idx="36">
                  <c:v>1416</c:v>
                </c:pt>
                <c:pt idx="37">
                  <c:v>714</c:v>
                </c:pt>
                <c:pt idx="38">
                  <c:v>1089</c:v>
                </c:pt>
                <c:pt idx="39">
                  <c:v>906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629-4E91-AED7-C54BC1613FE0}"/>
            </c:ext>
          </c:extLst>
        </c:ser>
        <c:ser>
          <c:idx val="4"/>
          <c:order val="4"/>
          <c:tx>
            <c:v>IAP (San Venanzo;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8"/>
            <c:spPr>
              <a:solidFill>
                <a:srgbClr val="92D05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Foglio2!$M$233:$M$329</c:f>
              <c:numCache>
                <c:formatCode>0.00</c:formatCode>
                <c:ptCount val="91"/>
                <c:pt idx="0">
                  <c:v>15.5</c:v>
                </c:pt>
                <c:pt idx="1">
                  <c:v>15.67</c:v>
                </c:pt>
                <c:pt idx="2">
                  <c:v>15.21</c:v>
                </c:pt>
                <c:pt idx="4">
                  <c:v>15.11</c:v>
                </c:pt>
                <c:pt idx="5">
                  <c:v>2.5</c:v>
                </c:pt>
                <c:pt idx="6">
                  <c:v>4.7</c:v>
                </c:pt>
                <c:pt idx="7">
                  <c:v>7.5</c:v>
                </c:pt>
                <c:pt idx="8">
                  <c:v>5.0999999999999996</c:v>
                </c:pt>
                <c:pt idx="9">
                  <c:v>10.4</c:v>
                </c:pt>
                <c:pt idx="10">
                  <c:v>5.5</c:v>
                </c:pt>
                <c:pt idx="11">
                  <c:v>5.6</c:v>
                </c:pt>
                <c:pt idx="12">
                  <c:v>13.6</c:v>
                </c:pt>
                <c:pt idx="13">
                  <c:v>8.4</c:v>
                </c:pt>
                <c:pt idx="14">
                  <c:v>9.8000000000000007</c:v>
                </c:pt>
                <c:pt idx="16">
                  <c:v>12.8</c:v>
                </c:pt>
                <c:pt idx="18">
                  <c:v>14.8</c:v>
                </c:pt>
                <c:pt idx="19">
                  <c:v>16.23</c:v>
                </c:pt>
                <c:pt idx="21">
                  <c:v>15.69</c:v>
                </c:pt>
                <c:pt idx="22">
                  <c:v>16.62</c:v>
                </c:pt>
                <c:pt idx="23">
                  <c:v>16.68</c:v>
                </c:pt>
                <c:pt idx="24">
                  <c:v>16.05</c:v>
                </c:pt>
                <c:pt idx="25">
                  <c:v>15.5</c:v>
                </c:pt>
                <c:pt idx="26">
                  <c:v>15.67</c:v>
                </c:pt>
                <c:pt idx="27">
                  <c:v>15.21</c:v>
                </c:pt>
                <c:pt idx="29">
                  <c:v>15.11</c:v>
                </c:pt>
                <c:pt idx="30">
                  <c:v>15.73</c:v>
                </c:pt>
                <c:pt idx="31">
                  <c:v>15.61</c:v>
                </c:pt>
                <c:pt idx="32">
                  <c:v>15.62</c:v>
                </c:pt>
                <c:pt idx="33">
                  <c:v>15.64</c:v>
                </c:pt>
                <c:pt idx="34">
                  <c:v>2.5</c:v>
                </c:pt>
                <c:pt idx="35">
                  <c:v>4.7</c:v>
                </c:pt>
                <c:pt idx="36">
                  <c:v>7.5</c:v>
                </c:pt>
                <c:pt idx="37">
                  <c:v>5.0999999999999996</c:v>
                </c:pt>
                <c:pt idx="38">
                  <c:v>10.4</c:v>
                </c:pt>
                <c:pt idx="39">
                  <c:v>5.5</c:v>
                </c:pt>
                <c:pt idx="40">
                  <c:v>5.6</c:v>
                </c:pt>
                <c:pt idx="41">
                  <c:v>13.6</c:v>
                </c:pt>
                <c:pt idx="42">
                  <c:v>8.4</c:v>
                </c:pt>
                <c:pt idx="43">
                  <c:v>9.8000000000000007</c:v>
                </c:pt>
                <c:pt idx="44">
                  <c:v>15.2</c:v>
                </c:pt>
                <c:pt idx="45">
                  <c:v>15.8</c:v>
                </c:pt>
                <c:pt idx="47">
                  <c:v>12.8</c:v>
                </c:pt>
                <c:pt idx="49">
                  <c:v>18.2</c:v>
                </c:pt>
                <c:pt idx="50">
                  <c:v>20.100000000000001</c:v>
                </c:pt>
                <c:pt idx="51">
                  <c:v>14.8</c:v>
                </c:pt>
                <c:pt idx="52">
                  <c:v>16.23</c:v>
                </c:pt>
                <c:pt idx="53">
                  <c:v>13.8</c:v>
                </c:pt>
                <c:pt idx="54">
                  <c:v>12.5</c:v>
                </c:pt>
                <c:pt idx="56">
                  <c:v>15.69</c:v>
                </c:pt>
                <c:pt idx="57">
                  <c:v>16.62</c:v>
                </c:pt>
                <c:pt idx="58">
                  <c:v>16.68</c:v>
                </c:pt>
                <c:pt idx="59">
                  <c:v>16.05</c:v>
                </c:pt>
                <c:pt idx="70">
                  <c:v>15.69</c:v>
                </c:pt>
                <c:pt idx="71">
                  <c:v>15.41</c:v>
                </c:pt>
                <c:pt idx="72">
                  <c:v>16.079999999999998</c:v>
                </c:pt>
                <c:pt idx="73">
                  <c:v>15.35</c:v>
                </c:pt>
                <c:pt idx="76">
                  <c:v>16.079999999999998</c:v>
                </c:pt>
                <c:pt idx="77">
                  <c:v>15.35</c:v>
                </c:pt>
                <c:pt idx="79">
                  <c:v>17.600000000000001</c:v>
                </c:pt>
                <c:pt idx="80">
                  <c:v>17.670000000000002</c:v>
                </c:pt>
                <c:pt idx="81">
                  <c:v>18.850000000000001</c:v>
                </c:pt>
                <c:pt idx="82">
                  <c:v>17.88</c:v>
                </c:pt>
                <c:pt idx="84">
                  <c:v>17.600000000000001</c:v>
                </c:pt>
                <c:pt idx="85">
                  <c:v>17.670000000000002</c:v>
                </c:pt>
                <c:pt idx="86">
                  <c:v>16.25</c:v>
                </c:pt>
                <c:pt idx="87">
                  <c:v>18.13</c:v>
                </c:pt>
                <c:pt idx="88">
                  <c:v>17.82</c:v>
                </c:pt>
                <c:pt idx="89">
                  <c:v>17.739999999999998</c:v>
                </c:pt>
                <c:pt idx="90">
                  <c:v>17.59</c:v>
                </c:pt>
              </c:numCache>
            </c:numRef>
          </c:xVal>
          <c:yVal>
            <c:numRef>
              <c:f>Foglio2!$BP$233:$BP$329</c:f>
              <c:numCache>
                <c:formatCode>0</c:formatCode>
                <c:ptCount val="91"/>
                <c:pt idx="4">
                  <c:v>23.2</c:v>
                </c:pt>
                <c:pt idx="9">
                  <c:v>17.5</c:v>
                </c:pt>
                <c:pt idx="16">
                  <c:v>20.3</c:v>
                </c:pt>
                <c:pt idx="29">
                  <c:v>23.2</c:v>
                </c:pt>
                <c:pt idx="38">
                  <c:v>17.5</c:v>
                </c:pt>
                <c:pt idx="47">
                  <c:v>20.3</c:v>
                </c:pt>
                <c:pt idx="53">
                  <c:v>13.6</c:v>
                </c:pt>
                <c:pt idx="54">
                  <c:v>15.3</c:v>
                </c:pt>
                <c:pt idx="72">
                  <c:v>23.2</c:v>
                </c:pt>
                <c:pt idx="73">
                  <c:v>23.7</c:v>
                </c:pt>
                <c:pt idx="76">
                  <c:v>23.2</c:v>
                </c:pt>
                <c:pt idx="77">
                  <c:v>23.7</c:v>
                </c:pt>
                <c:pt idx="79">
                  <c:v>70.099999999999994</c:v>
                </c:pt>
                <c:pt idx="84">
                  <c:v>70.099999999999994</c:v>
                </c:pt>
                <c:pt idx="90">
                  <c:v>60.9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8629-4E91-AED7-C54BC1613FE0}"/>
            </c:ext>
          </c:extLst>
        </c:ser>
        <c:ser>
          <c:idx val="5"/>
          <c:order val="5"/>
          <c:tx>
            <c:v>IAP (Cupaello;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8"/>
            <c:spPr>
              <a:solidFill>
                <a:srgbClr val="00B05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Foglio2!$M$206:$M$232</c:f>
              <c:numCache>
                <c:formatCode>0.00</c:formatCode>
                <c:ptCount val="27"/>
                <c:pt idx="0">
                  <c:v>14.1</c:v>
                </c:pt>
                <c:pt idx="2">
                  <c:v>15.84</c:v>
                </c:pt>
                <c:pt idx="3">
                  <c:v>15.9</c:v>
                </c:pt>
                <c:pt idx="4">
                  <c:v>14.97</c:v>
                </c:pt>
                <c:pt idx="5">
                  <c:v>14.98</c:v>
                </c:pt>
                <c:pt idx="6">
                  <c:v>14.91</c:v>
                </c:pt>
                <c:pt idx="7">
                  <c:v>14.68</c:v>
                </c:pt>
                <c:pt idx="8">
                  <c:v>13.96</c:v>
                </c:pt>
                <c:pt idx="9">
                  <c:v>15.99</c:v>
                </c:pt>
                <c:pt idx="10">
                  <c:v>15.43</c:v>
                </c:pt>
                <c:pt idx="11">
                  <c:v>13.6</c:v>
                </c:pt>
                <c:pt idx="12">
                  <c:v>14.6</c:v>
                </c:pt>
                <c:pt idx="13">
                  <c:v>11.13</c:v>
                </c:pt>
                <c:pt idx="15">
                  <c:v>15.4</c:v>
                </c:pt>
                <c:pt idx="16">
                  <c:v>14.1</c:v>
                </c:pt>
                <c:pt idx="18">
                  <c:v>15.26</c:v>
                </c:pt>
                <c:pt idx="19">
                  <c:v>14.67</c:v>
                </c:pt>
                <c:pt idx="20">
                  <c:v>15.42</c:v>
                </c:pt>
                <c:pt idx="21">
                  <c:v>15.31</c:v>
                </c:pt>
                <c:pt idx="24">
                  <c:v>16.149999999999999</c:v>
                </c:pt>
                <c:pt idx="25">
                  <c:v>15.2</c:v>
                </c:pt>
                <c:pt idx="26">
                  <c:v>15.26</c:v>
                </c:pt>
              </c:numCache>
            </c:numRef>
          </c:xVal>
          <c:yVal>
            <c:numRef>
              <c:f>Foglio2!$BP$206:$BP$232</c:f>
              <c:numCache>
                <c:formatCode>0</c:formatCode>
                <c:ptCount val="27"/>
                <c:pt idx="2" formatCode="General">
                  <c:v>61.7</c:v>
                </c:pt>
                <c:pt idx="3" formatCode="General">
                  <c:v>63.9</c:v>
                </c:pt>
                <c:pt idx="8">
                  <c:v>64</c:v>
                </c:pt>
                <c:pt idx="13">
                  <c:v>75</c:v>
                </c:pt>
                <c:pt idx="24" formatCode="General">
                  <c:v>61.4</c:v>
                </c:pt>
                <c:pt idx="25" formatCode="General">
                  <c:v>63.8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8629-4E91-AED7-C54BC1613FE0}"/>
            </c:ext>
          </c:extLst>
        </c:ser>
        <c:ser>
          <c:idx val="6"/>
          <c:order val="6"/>
          <c:tx>
            <c:v>TA (this study)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10"/>
            <c:spPr>
              <a:solidFill>
                <a:srgbClr val="00206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Foglio2!$M$111:$M$118</c:f>
              <c:numCache>
                <c:formatCode>0.00</c:formatCode>
                <c:ptCount val="8"/>
                <c:pt idx="0">
                  <c:v>14.15</c:v>
                </c:pt>
                <c:pt idx="1">
                  <c:v>13.2</c:v>
                </c:pt>
                <c:pt idx="2">
                  <c:v>14.26</c:v>
                </c:pt>
                <c:pt idx="3">
                  <c:v>11.31</c:v>
                </c:pt>
                <c:pt idx="4">
                  <c:v>6.82</c:v>
                </c:pt>
                <c:pt idx="5">
                  <c:v>8.98</c:v>
                </c:pt>
                <c:pt idx="6">
                  <c:v>10.02</c:v>
                </c:pt>
                <c:pt idx="7">
                  <c:v>12.18</c:v>
                </c:pt>
              </c:numCache>
            </c:numRef>
          </c:xVal>
          <c:yVal>
            <c:numRef>
              <c:f>Foglio2!$BP$111:$BP$118</c:f>
              <c:numCache>
                <c:formatCode>General</c:formatCode>
                <c:ptCount val="8"/>
                <c:pt idx="0">
                  <c:v>55.6</c:v>
                </c:pt>
                <c:pt idx="1">
                  <c:v>48.8</c:v>
                </c:pt>
                <c:pt idx="2">
                  <c:v>51</c:v>
                </c:pt>
                <c:pt idx="3">
                  <c:v>37.5</c:v>
                </c:pt>
                <c:pt idx="4">
                  <c:v>14.5</c:v>
                </c:pt>
                <c:pt idx="5">
                  <c:v>25</c:v>
                </c:pt>
                <c:pt idx="6">
                  <c:v>30</c:v>
                </c:pt>
                <c:pt idx="7">
                  <c:v>35.299999999999997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8629-4E91-AED7-C54BC1613FE0}"/>
            </c:ext>
          </c:extLst>
        </c:ser>
        <c:ser>
          <c:idx val="7"/>
          <c:order val="7"/>
          <c:tx>
            <c:v>APIP (this study)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10"/>
            <c:spPr>
              <a:solidFill>
                <a:srgbClr val="C0000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Foglio2!$M$200:$M$205</c:f>
              <c:numCache>
                <c:formatCode>0.00</c:formatCode>
                <c:ptCount val="6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Foglio2!$BP$200:$BP$205</c:f>
              <c:numCache>
                <c:formatCode>0.0</c:formatCode>
                <c:ptCount val="6"/>
                <c:pt idx="0">
                  <c:v>54.408240779999993</c:v>
                </c:pt>
                <c:pt idx="1">
                  <c:v>39.771495779999995</c:v>
                </c:pt>
                <c:pt idx="2" formatCode="General">
                  <c:v>45</c:v>
                </c:pt>
                <c:pt idx="4">
                  <c:v>57.5</c:v>
                </c:pt>
                <c:pt idx="5">
                  <c:v>31.6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8629-4E91-AED7-C54BC1613FE0}"/>
            </c:ext>
          </c:extLst>
        </c:ser>
        <c:ser>
          <c:idx val="8"/>
          <c:order val="8"/>
          <c:tx>
            <c:v>IAP (San Venanzo; this study)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rgbClr val="92D05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Foglio2!$M$330:$M$333</c:f>
              <c:numCache>
                <c:formatCode>0.00</c:formatCode>
                <c:ptCount val="4"/>
                <c:pt idx="0">
                  <c:v>15.74</c:v>
                </c:pt>
                <c:pt idx="1">
                  <c:v>4.72</c:v>
                </c:pt>
                <c:pt idx="2">
                  <c:v>16.97</c:v>
                </c:pt>
                <c:pt idx="3">
                  <c:v>6.85</c:v>
                </c:pt>
              </c:numCache>
            </c:numRef>
          </c:xVal>
          <c:yVal>
            <c:numRef>
              <c:f>Foglio2!$BP$330:$BP$333</c:f>
              <c:numCache>
                <c:formatCode>0</c:formatCode>
                <c:ptCount val="4"/>
                <c:pt idx="0">
                  <c:v>22.1</c:v>
                </c:pt>
                <c:pt idx="1">
                  <c:v>26.8</c:v>
                </c:pt>
                <c:pt idx="2">
                  <c:v>26.3</c:v>
                </c:pt>
                <c:pt idx="3">
                  <c:v>25.5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8629-4E91-AED7-C54BC1613FE0}"/>
            </c:ext>
          </c:extLst>
        </c:ser>
        <c:ser>
          <c:idx val="9"/>
          <c:order val="9"/>
          <c:tx>
            <c:v>IAP (Cupaello; San Venanzo)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rgbClr val="00B05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Foglio2!$M$334:$M$336</c:f>
              <c:numCache>
                <c:formatCode>0.00</c:formatCode>
                <c:ptCount val="3"/>
                <c:pt idx="0">
                  <c:v>15.86</c:v>
                </c:pt>
                <c:pt idx="1">
                  <c:v>15.28</c:v>
                </c:pt>
                <c:pt idx="2">
                  <c:v>14.98</c:v>
                </c:pt>
              </c:numCache>
            </c:numRef>
          </c:xVal>
          <c:yVal>
            <c:numRef>
              <c:f>Foglio2!$BP$334:$BP$336</c:f>
              <c:numCache>
                <c:formatCode>General</c:formatCode>
                <c:ptCount val="3"/>
                <c:pt idx="0">
                  <c:v>64.400000000000006</c:v>
                </c:pt>
                <c:pt idx="1">
                  <c:v>66.8</c:v>
                </c:pt>
                <c:pt idx="2">
                  <c:v>61.4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8629-4E91-AED7-C54BC1613F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5861599"/>
        <c:axId val="1125845759"/>
      </c:scatterChart>
      <c:valAx>
        <c:axId val="1125861599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/>
                  <a:t>CaO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GB" sz="1200"/>
                  <a:t>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45759"/>
        <c:crosses val="autoZero"/>
        <c:crossBetween val="midCat"/>
      </c:valAx>
      <c:valAx>
        <c:axId val="1125845759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/>
                  <a:t>Pr (ppm)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61599"/>
        <c:crosses val="autoZero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67808144127615111"/>
          <c:y val="3.4891763293293417E-2"/>
          <c:w val="0.28350574383136579"/>
          <c:h val="0.3840997064228738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4047928474960051E-2"/>
          <c:y val="3.4656584751102712E-2"/>
          <c:w val="0.87545986363355088"/>
          <c:h val="0.89225498514009005"/>
        </c:manualLayout>
      </c:layout>
      <c:scatterChart>
        <c:scatterStyle val="lineMarker"/>
        <c:varyColors val="0"/>
        <c:ser>
          <c:idx val="0"/>
          <c:order val="0"/>
          <c:tx>
            <c:v>VVP (literature)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chemeClr val="accent5">
                  <a:alpha val="60000"/>
                </a:scheme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Foglio2!$M$2:$M$57</c:f>
              <c:numCache>
                <c:formatCode>0.00</c:formatCode>
                <c:ptCount val="56"/>
                <c:pt idx="2">
                  <c:v>7.9</c:v>
                </c:pt>
                <c:pt idx="3">
                  <c:v>13.5</c:v>
                </c:pt>
                <c:pt idx="4">
                  <c:v>11.4</c:v>
                </c:pt>
                <c:pt idx="5">
                  <c:v>12.1</c:v>
                </c:pt>
                <c:pt idx="6">
                  <c:v>12.2</c:v>
                </c:pt>
                <c:pt idx="7">
                  <c:v>12.2</c:v>
                </c:pt>
                <c:pt idx="8">
                  <c:v>12.1</c:v>
                </c:pt>
                <c:pt idx="9">
                  <c:v>12</c:v>
                </c:pt>
                <c:pt idx="10">
                  <c:v>12</c:v>
                </c:pt>
                <c:pt idx="11">
                  <c:v>12.2</c:v>
                </c:pt>
                <c:pt idx="12">
                  <c:v>12.3</c:v>
                </c:pt>
                <c:pt idx="13">
                  <c:v>12.3</c:v>
                </c:pt>
                <c:pt idx="14">
                  <c:v>12.2</c:v>
                </c:pt>
                <c:pt idx="15">
                  <c:v>12.2</c:v>
                </c:pt>
                <c:pt idx="16">
                  <c:v>12.1</c:v>
                </c:pt>
                <c:pt idx="17">
                  <c:v>12.1</c:v>
                </c:pt>
                <c:pt idx="18">
                  <c:v>12.2</c:v>
                </c:pt>
                <c:pt idx="19">
                  <c:v>12.2</c:v>
                </c:pt>
                <c:pt idx="20">
                  <c:v>12.3</c:v>
                </c:pt>
                <c:pt idx="21">
                  <c:v>16.5</c:v>
                </c:pt>
                <c:pt idx="22">
                  <c:v>13.6</c:v>
                </c:pt>
                <c:pt idx="23">
                  <c:v>12.5</c:v>
                </c:pt>
                <c:pt idx="24">
                  <c:v>12</c:v>
                </c:pt>
                <c:pt idx="25">
                  <c:v>12.1</c:v>
                </c:pt>
                <c:pt idx="26">
                  <c:v>9.5</c:v>
                </c:pt>
                <c:pt idx="27">
                  <c:v>12.1</c:v>
                </c:pt>
                <c:pt idx="28">
                  <c:v>12</c:v>
                </c:pt>
                <c:pt idx="29">
                  <c:v>12.2</c:v>
                </c:pt>
                <c:pt idx="30">
                  <c:v>12.2</c:v>
                </c:pt>
                <c:pt idx="31">
                  <c:v>12.2</c:v>
                </c:pt>
                <c:pt idx="32">
                  <c:v>12.2</c:v>
                </c:pt>
                <c:pt idx="33">
                  <c:v>17.29</c:v>
                </c:pt>
                <c:pt idx="34">
                  <c:v>14.19</c:v>
                </c:pt>
                <c:pt idx="35">
                  <c:v>12.99</c:v>
                </c:pt>
                <c:pt idx="36">
                  <c:v>17.7</c:v>
                </c:pt>
                <c:pt idx="37">
                  <c:v>13.45</c:v>
                </c:pt>
                <c:pt idx="38">
                  <c:v>13.68</c:v>
                </c:pt>
                <c:pt idx="39">
                  <c:v>14.56</c:v>
                </c:pt>
                <c:pt idx="40">
                  <c:v>13.73</c:v>
                </c:pt>
                <c:pt idx="41">
                  <c:v>18.86</c:v>
                </c:pt>
                <c:pt idx="42">
                  <c:v>17.41</c:v>
                </c:pt>
                <c:pt idx="43">
                  <c:v>11.515700000000001</c:v>
                </c:pt>
                <c:pt idx="44">
                  <c:v>11.1447</c:v>
                </c:pt>
                <c:pt idx="45">
                  <c:v>11.326700000000001</c:v>
                </c:pt>
                <c:pt idx="46">
                  <c:v>11.003</c:v>
                </c:pt>
                <c:pt idx="47">
                  <c:v>10.9436</c:v>
                </c:pt>
                <c:pt idx="48">
                  <c:v>11.331</c:v>
                </c:pt>
                <c:pt idx="49">
                  <c:v>11.27</c:v>
                </c:pt>
                <c:pt idx="50">
                  <c:v>10.6241</c:v>
                </c:pt>
                <c:pt idx="52">
                  <c:v>8.6999999999999993</c:v>
                </c:pt>
                <c:pt idx="53">
                  <c:v>10.18</c:v>
                </c:pt>
                <c:pt idx="54">
                  <c:v>11.54</c:v>
                </c:pt>
              </c:numCache>
            </c:numRef>
          </c:xVal>
          <c:yVal>
            <c:numRef>
              <c:f>Foglio2!$BQ$2:$BQ$57</c:f>
              <c:numCache>
                <c:formatCode>0.0</c:formatCode>
                <c:ptCount val="56"/>
                <c:pt idx="2">
                  <c:v>116</c:v>
                </c:pt>
                <c:pt idx="3">
                  <c:v>67</c:v>
                </c:pt>
                <c:pt idx="4">
                  <c:v>108</c:v>
                </c:pt>
                <c:pt idx="5">
                  <c:v>112</c:v>
                </c:pt>
                <c:pt idx="6">
                  <c:v>146</c:v>
                </c:pt>
                <c:pt idx="7">
                  <c:v>159</c:v>
                </c:pt>
                <c:pt idx="8">
                  <c:v>153</c:v>
                </c:pt>
                <c:pt idx="9">
                  <c:v>156</c:v>
                </c:pt>
                <c:pt idx="10">
                  <c:v>164</c:v>
                </c:pt>
                <c:pt idx="11">
                  <c:v>157</c:v>
                </c:pt>
                <c:pt idx="12">
                  <c:v>157</c:v>
                </c:pt>
                <c:pt idx="13">
                  <c:v>143</c:v>
                </c:pt>
                <c:pt idx="14">
                  <c:v>155</c:v>
                </c:pt>
                <c:pt idx="15">
                  <c:v>125</c:v>
                </c:pt>
                <c:pt idx="16">
                  <c:v>146</c:v>
                </c:pt>
                <c:pt idx="17">
                  <c:v>159</c:v>
                </c:pt>
                <c:pt idx="18">
                  <c:v>129</c:v>
                </c:pt>
                <c:pt idx="19">
                  <c:v>128</c:v>
                </c:pt>
                <c:pt idx="20">
                  <c:v>123</c:v>
                </c:pt>
                <c:pt idx="21">
                  <c:v>90</c:v>
                </c:pt>
                <c:pt idx="22">
                  <c:v>71</c:v>
                </c:pt>
                <c:pt idx="23">
                  <c:v>122</c:v>
                </c:pt>
                <c:pt idx="24">
                  <c:v>126</c:v>
                </c:pt>
                <c:pt idx="25">
                  <c:v>119</c:v>
                </c:pt>
                <c:pt idx="26">
                  <c:v>88</c:v>
                </c:pt>
                <c:pt idx="27">
                  <c:v>117</c:v>
                </c:pt>
                <c:pt idx="28">
                  <c:v>118</c:v>
                </c:pt>
                <c:pt idx="31">
                  <c:v>122</c:v>
                </c:pt>
                <c:pt idx="32">
                  <c:v>122</c:v>
                </c:pt>
                <c:pt idx="33">
                  <c:v>161</c:v>
                </c:pt>
                <c:pt idx="34">
                  <c:v>151</c:v>
                </c:pt>
                <c:pt idx="40">
                  <c:v>140</c:v>
                </c:pt>
                <c:pt idx="41">
                  <c:v>158</c:v>
                </c:pt>
                <c:pt idx="42">
                  <c:v>109</c:v>
                </c:pt>
                <c:pt idx="43" formatCode="0.00">
                  <c:v>137.52580742233158</c:v>
                </c:pt>
                <c:pt idx="44" formatCode="0.00">
                  <c:v>153.18874588496672</c:v>
                </c:pt>
                <c:pt idx="45" formatCode="0.00">
                  <c:v>159.46538639866637</c:v>
                </c:pt>
                <c:pt idx="47" formatCode="0.00">
                  <c:v>156.9643075424508</c:v>
                </c:pt>
                <c:pt idx="48" formatCode="0.00">
                  <c:v>159.39224245706674</c:v>
                </c:pt>
                <c:pt idx="49" formatCode="0.00">
                  <c:v>156.55589049119757</c:v>
                </c:pt>
                <c:pt idx="50" formatCode="0.00">
                  <c:v>164.4644640651791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C34-4E13-96B7-5DCD988215B8}"/>
            </c:ext>
          </c:extLst>
        </c:ser>
        <c:ser>
          <c:idx val="1"/>
          <c:order val="1"/>
          <c:tx>
            <c:v>TA (literature)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rgbClr val="00206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Foglio2!$M$58:$M$110</c:f>
              <c:numCache>
                <c:formatCode>0.00</c:formatCode>
                <c:ptCount val="53"/>
                <c:pt idx="0">
                  <c:v>15.76</c:v>
                </c:pt>
                <c:pt idx="1">
                  <c:v>15.02</c:v>
                </c:pt>
                <c:pt idx="2">
                  <c:v>16.559999999999999</c:v>
                </c:pt>
                <c:pt idx="3">
                  <c:v>15.63</c:v>
                </c:pt>
                <c:pt idx="4">
                  <c:v>8.43</c:v>
                </c:pt>
                <c:pt idx="5">
                  <c:v>9.8000000000000007</c:v>
                </c:pt>
                <c:pt idx="6">
                  <c:v>13.28</c:v>
                </c:pt>
                <c:pt idx="7">
                  <c:v>13.06</c:v>
                </c:pt>
                <c:pt idx="8">
                  <c:v>10.34</c:v>
                </c:pt>
                <c:pt idx="9">
                  <c:v>9.67</c:v>
                </c:pt>
                <c:pt idx="10">
                  <c:v>14.18</c:v>
                </c:pt>
                <c:pt idx="11">
                  <c:v>8.68</c:v>
                </c:pt>
                <c:pt idx="12">
                  <c:v>8.2899999999999991</c:v>
                </c:pt>
                <c:pt idx="13">
                  <c:v>7.36</c:v>
                </c:pt>
                <c:pt idx="14">
                  <c:v>9.19</c:v>
                </c:pt>
                <c:pt idx="15">
                  <c:v>9</c:v>
                </c:pt>
                <c:pt idx="16">
                  <c:v>10.09</c:v>
                </c:pt>
                <c:pt idx="17">
                  <c:v>10.99</c:v>
                </c:pt>
                <c:pt idx="18">
                  <c:v>14.58</c:v>
                </c:pt>
                <c:pt idx="19">
                  <c:v>16.45</c:v>
                </c:pt>
                <c:pt idx="20">
                  <c:v>9.57</c:v>
                </c:pt>
                <c:pt idx="21">
                  <c:v>11.2</c:v>
                </c:pt>
                <c:pt idx="22">
                  <c:v>6.52</c:v>
                </c:pt>
                <c:pt idx="23">
                  <c:v>12.24</c:v>
                </c:pt>
                <c:pt idx="24">
                  <c:v>10.09</c:v>
                </c:pt>
                <c:pt idx="25">
                  <c:v>16.98</c:v>
                </c:pt>
                <c:pt idx="26">
                  <c:v>16.54</c:v>
                </c:pt>
                <c:pt idx="27">
                  <c:v>15.64</c:v>
                </c:pt>
                <c:pt idx="28">
                  <c:v>15.22</c:v>
                </c:pt>
                <c:pt idx="29">
                  <c:v>10.4</c:v>
                </c:pt>
                <c:pt idx="30">
                  <c:v>13.98</c:v>
                </c:pt>
                <c:pt idx="31">
                  <c:v>11.03</c:v>
                </c:pt>
                <c:pt idx="39">
                  <c:v>14.28</c:v>
                </c:pt>
                <c:pt idx="40">
                  <c:v>9.7899999999999991</c:v>
                </c:pt>
                <c:pt idx="41">
                  <c:v>10.45</c:v>
                </c:pt>
                <c:pt idx="42">
                  <c:v>16.059999999999999</c:v>
                </c:pt>
                <c:pt idx="43">
                  <c:v>15.23</c:v>
                </c:pt>
                <c:pt idx="44">
                  <c:v>16</c:v>
                </c:pt>
                <c:pt idx="49">
                  <c:v>16.79</c:v>
                </c:pt>
              </c:numCache>
            </c:numRef>
          </c:xVal>
          <c:yVal>
            <c:numRef>
              <c:f>Foglio2!$BQ$58:$BQ$110</c:f>
              <c:numCache>
                <c:formatCode>0.0</c:formatCode>
                <c:ptCount val="53"/>
                <c:pt idx="0">
                  <c:v>169.82</c:v>
                </c:pt>
                <c:pt idx="1">
                  <c:v>151.36000000000001</c:v>
                </c:pt>
                <c:pt idx="7">
                  <c:v>173.99</c:v>
                </c:pt>
                <c:pt idx="8">
                  <c:v>113.86</c:v>
                </c:pt>
                <c:pt idx="12">
                  <c:v>67.150000000000006</c:v>
                </c:pt>
                <c:pt idx="13">
                  <c:v>63.87</c:v>
                </c:pt>
                <c:pt idx="16">
                  <c:v>106</c:v>
                </c:pt>
                <c:pt idx="17">
                  <c:v>113</c:v>
                </c:pt>
                <c:pt idx="18">
                  <c:v>184</c:v>
                </c:pt>
                <c:pt idx="19">
                  <c:v>188</c:v>
                </c:pt>
                <c:pt idx="20">
                  <c:v>89</c:v>
                </c:pt>
                <c:pt idx="21">
                  <c:v>110</c:v>
                </c:pt>
                <c:pt idx="22">
                  <c:v>50</c:v>
                </c:pt>
                <c:pt idx="23">
                  <c:v>100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C34-4E13-96B7-5DCD988215B8}"/>
            </c:ext>
          </c:extLst>
        </c:ser>
        <c:ser>
          <c:idx val="2"/>
          <c:order val="2"/>
          <c:tx>
            <c:v>APIP (literature)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Foglio2!$M$160:$M$199</c:f>
              <c:numCache>
                <c:formatCode>General</c:formatCode>
                <c:ptCount val="40"/>
                <c:pt idx="0" formatCode="0.00">
                  <c:v>10.093170889582449</c:v>
                </c:pt>
                <c:pt idx="1">
                  <c:v>15.06</c:v>
                </c:pt>
                <c:pt idx="2">
                  <c:v>11.36</c:v>
                </c:pt>
                <c:pt idx="3">
                  <c:v>16.2</c:v>
                </c:pt>
                <c:pt idx="4">
                  <c:v>11.02</c:v>
                </c:pt>
                <c:pt idx="5">
                  <c:v>17.79</c:v>
                </c:pt>
                <c:pt idx="6" formatCode="0.00">
                  <c:v>10.257903559175</c:v>
                </c:pt>
                <c:pt idx="7" formatCode="0.00">
                  <c:v>10.61</c:v>
                </c:pt>
                <c:pt idx="8" formatCode="0.00">
                  <c:v>12.59236904545393</c:v>
                </c:pt>
                <c:pt idx="9" formatCode="0.00">
                  <c:v>10.5749216120375</c:v>
                </c:pt>
                <c:pt idx="10" formatCode="0.00">
                  <c:v>11.011346001425</c:v>
                </c:pt>
                <c:pt idx="11" formatCode="0.00">
                  <c:v>7.17</c:v>
                </c:pt>
                <c:pt idx="12" formatCode="0.00">
                  <c:v>11.4</c:v>
                </c:pt>
                <c:pt idx="13" formatCode="0.00">
                  <c:v>7.17</c:v>
                </c:pt>
                <c:pt idx="14" formatCode="0.00">
                  <c:v>21.4</c:v>
                </c:pt>
                <c:pt idx="15" formatCode="0.00">
                  <c:v>16.149999999999999</c:v>
                </c:pt>
                <c:pt idx="16" formatCode="0.00">
                  <c:v>3.42</c:v>
                </c:pt>
                <c:pt idx="17" formatCode="0.00">
                  <c:v>19.899999999999999</c:v>
                </c:pt>
                <c:pt idx="18" formatCode="0.00">
                  <c:v>15.7</c:v>
                </c:pt>
                <c:pt idx="19" formatCode="0.00">
                  <c:v>7.34</c:v>
                </c:pt>
                <c:pt idx="20" formatCode="0.00">
                  <c:v>6.32</c:v>
                </c:pt>
                <c:pt idx="21" formatCode="0.00">
                  <c:v>7.19</c:v>
                </c:pt>
                <c:pt idx="22" formatCode="0.00">
                  <c:v>8.1999999999999993</c:v>
                </c:pt>
                <c:pt idx="23" formatCode="0.00">
                  <c:v>7.65</c:v>
                </c:pt>
                <c:pt idx="24" formatCode="0.00">
                  <c:v>12.2</c:v>
                </c:pt>
                <c:pt idx="25" formatCode="0.00">
                  <c:v>14.3</c:v>
                </c:pt>
                <c:pt idx="26" formatCode="0.00">
                  <c:v>10.85</c:v>
                </c:pt>
                <c:pt idx="27" formatCode="0.00">
                  <c:v>4.45</c:v>
                </c:pt>
                <c:pt idx="28" formatCode="0.00">
                  <c:v>5.97</c:v>
                </c:pt>
                <c:pt idx="29" formatCode="0.00">
                  <c:v>6.63</c:v>
                </c:pt>
                <c:pt idx="30" formatCode="0.00">
                  <c:v>5.23</c:v>
                </c:pt>
                <c:pt idx="31" formatCode="0.00">
                  <c:v>9.17</c:v>
                </c:pt>
                <c:pt idx="32" formatCode="0.00">
                  <c:v>11.95</c:v>
                </c:pt>
                <c:pt idx="33" formatCode="0.00">
                  <c:v>9.26</c:v>
                </c:pt>
                <c:pt idx="34" formatCode="0.00">
                  <c:v>8.42</c:v>
                </c:pt>
                <c:pt idx="35" formatCode="0.00">
                  <c:v>7.59</c:v>
                </c:pt>
                <c:pt idx="36" formatCode="0.00">
                  <c:v>7.24</c:v>
                </c:pt>
                <c:pt idx="37" formatCode="0.00">
                  <c:v>6.58</c:v>
                </c:pt>
                <c:pt idx="38" formatCode="0.00">
                  <c:v>14.9</c:v>
                </c:pt>
                <c:pt idx="39" formatCode="0.00">
                  <c:v>12.4</c:v>
                </c:pt>
              </c:numCache>
            </c:numRef>
          </c:xVal>
          <c:yVal>
            <c:numRef>
              <c:f>Foglio2!$BQ$160:$BQ$199</c:f>
              <c:numCache>
                <c:formatCode>General</c:formatCode>
                <c:ptCount val="40"/>
                <c:pt idx="0" formatCode="0">
                  <c:v>124.50892497012003</c:v>
                </c:pt>
                <c:pt idx="1">
                  <c:v>268</c:v>
                </c:pt>
                <c:pt idx="2">
                  <c:v>160</c:v>
                </c:pt>
                <c:pt idx="3">
                  <c:v>206</c:v>
                </c:pt>
                <c:pt idx="4">
                  <c:v>179</c:v>
                </c:pt>
                <c:pt idx="5">
                  <c:v>215</c:v>
                </c:pt>
                <c:pt idx="6" formatCode="0">
                  <c:v>99</c:v>
                </c:pt>
                <c:pt idx="7" formatCode="0">
                  <c:v>111</c:v>
                </c:pt>
                <c:pt idx="11">
                  <c:v>169</c:v>
                </c:pt>
                <c:pt idx="12">
                  <c:v>126</c:v>
                </c:pt>
                <c:pt idx="13">
                  <c:v>128.5</c:v>
                </c:pt>
                <c:pt idx="14">
                  <c:v>185.5</c:v>
                </c:pt>
                <c:pt idx="15">
                  <c:v>203</c:v>
                </c:pt>
                <c:pt idx="16">
                  <c:v>230</c:v>
                </c:pt>
                <c:pt idx="17">
                  <c:v>218</c:v>
                </c:pt>
                <c:pt idx="18">
                  <c:v>198</c:v>
                </c:pt>
                <c:pt idx="19">
                  <c:v>252</c:v>
                </c:pt>
                <c:pt idx="20">
                  <c:v>236</c:v>
                </c:pt>
                <c:pt idx="21">
                  <c:v>242</c:v>
                </c:pt>
                <c:pt idx="22">
                  <c:v>260</c:v>
                </c:pt>
                <c:pt idx="23">
                  <c:v>211</c:v>
                </c:pt>
                <c:pt idx="24">
                  <c:v>233</c:v>
                </c:pt>
                <c:pt idx="25">
                  <c:v>167</c:v>
                </c:pt>
                <c:pt idx="26">
                  <c:v>166</c:v>
                </c:pt>
                <c:pt idx="27">
                  <c:v>107</c:v>
                </c:pt>
                <c:pt idx="28">
                  <c:v>84.4</c:v>
                </c:pt>
                <c:pt idx="29">
                  <c:v>125</c:v>
                </c:pt>
                <c:pt idx="30">
                  <c:v>172</c:v>
                </c:pt>
                <c:pt idx="31" formatCode="0">
                  <c:v>140</c:v>
                </c:pt>
                <c:pt idx="32" formatCode="0">
                  <c:v>166</c:v>
                </c:pt>
                <c:pt idx="33" formatCode="0">
                  <c:v>165</c:v>
                </c:pt>
                <c:pt idx="34" formatCode="0">
                  <c:v>138</c:v>
                </c:pt>
                <c:pt idx="35" formatCode="0">
                  <c:v>72</c:v>
                </c:pt>
                <c:pt idx="36" formatCode="0">
                  <c:v>145</c:v>
                </c:pt>
                <c:pt idx="37" formatCode="0">
                  <c:v>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C34-4E13-96B7-5DCD988215B8}"/>
            </c:ext>
          </c:extLst>
        </c:ser>
        <c:ser>
          <c:idx val="3"/>
          <c:order val="3"/>
          <c:tx>
            <c:v>GAP (literature)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FFC00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Foglio2!$M$119:$M$159</c:f>
              <c:numCache>
                <c:formatCode>0.00</c:formatCode>
                <c:ptCount val="41"/>
                <c:pt idx="0">
                  <c:v>11.28</c:v>
                </c:pt>
                <c:pt idx="1">
                  <c:v>13.19</c:v>
                </c:pt>
                <c:pt idx="2">
                  <c:v>13.16</c:v>
                </c:pt>
                <c:pt idx="3">
                  <c:v>15.43</c:v>
                </c:pt>
                <c:pt idx="4">
                  <c:v>13.39</c:v>
                </c:pt>
                <c:pt idx="5">
                  <c:v>13.55</c:v>
                </c:pt>
                <c:pt idx="6">
                  <c:v>10.130000000000001</c:v>
                </c:pt>
                <c:pt idx="7">
                  <c:v>14.01</c:v>
                </c:pt>
                <c:pt idx="8">
                  <c:v>13.91</c:v>
                </c:pt>
                <c:pt idx="9">
                  <c:v>13.63</c:v>
                </c:pt>
                <c:pt idx="10">
                  <c:v>13.88</c:v>
                </c:pt>
                <c:pt idx="11">
                  <c:v>14.05</c:v>
                </c:pt>
                <c:pt idx="12">
                  <c:v>12.03</c:v>
                </c:pt>
                <c:pt idx="13">
                  <c:v>15.02</c:v>
                </c:pt>
                <c:pt idx="14">
                  <c:v>11.11</c:v>
                </c:pt>
                <c:pt idx="15" formatCode="General">
                  <c:v>14.82</c:v>
                </c:pt>
                <c:pt idx="16" formatCode="General">
                  <c:v>13.1</c:v>
                </c:pt>
                <c:pt idx="17" formatCode="General">
                  <c:v>13.27</c:v>
                </c:pt>
                <c:pt idx="18" formatCode="General">
                  <c:v>13.45</c:v>
                </c:pt>
                <c:pt idx="19" formatCode="General">
                  <c:v>15.53</c:v>
                </c:pt>
                <c:pt idx="20" formatCode="General">
                  <c:v>13.02</c:v>
                </c:pt>
                <c:pt idx="21" formatCode="General">
                  <c:v>14.05</c:v>
                </c:pt>
                <c:pt idx="22" formatCode="General">
                  <c:v>13.73</c:v>
                </c:pt>
                <c:pt idx="23" formatCode="General">
                  <c:v>15.32</c:v>
                </c:pt>
                <c:pt idx="24" formatCode="General">
                  <c:v>13.86</c:v>
                </c:pt>
                <c:pt idx="25" formatCode="General">
                  <c:v>12.44</c:v>
                </c:pt>
                <c:pt idx="26" formatCode="General">
                  <c:v>14.09</c:v>
                </c:pt>
                <c:pt idx="27" formatCode="General">
                  <c:v>14.13</c:v>
                </c:pt>
                <c:pt idx="28" formatCode="General">
                  <c:v>13.17</c:v>
                </c:pt>
                <c:pt idx="29" formatCode="General">
                  <c:v>13.64</c:v>
                </c:pt>
                <c:pt idx="30" formatCode="General">
                  <c:v>11.81</c:v>
                </c:pt>
                <c:pt idx="31" formatCode="General">
                  <c:v>13.89</c:v>
                </c:pt>
                <c:pt idx="32" formatCode="General">
                  <c:v>12.64</c:v>
                </c:pt>
                <c:pt idx="33" formatCode="General">
                  <c:v>11.05</c:v>
                </c:pt>
                <c:pt idx="34" formatCode="General">
                  <c:v>12.19</c:v>
                </c:pt>
                <c:pt idx="35" formatCode="General">
                  <c:v>13.6</c:v>
                </c:pt>
                <c:pt idx="36" formatCode="General">
                  <c:v>11.27</c:v>
                </c:pt>
                <c:pt idx="37" formatCode="General">
                  <c:v>14.02</c:v>
                </c:pt>
                <c:pt idx="38" formatCode="General">
                  <c:v>15.58</c:v>
                </c:pt>
                <c:pt idx="39" formatCode="General">
                  <c:v>10.99</c:v>
                </c:pt>
                <c:pt idx="40">
                  <c:v>12.92</c:v>
                </c:pt>
              </c:numCache>
            </c:numRef>
          </c:xVal>
          <c:yVal>
            <c:numRef>
              <c:f>Foglio2!$BQ$119:$BQ$159</c:f>
              <c:numCache>
                <c:formatCode>General</c:formatCode>
                <c:ptCount val="41"/>
                <c:pt idx="0">
                  <c:v>95</c:v>
                </c:pt>
                <c:pt idx="1">
                  <c:v>111</c:v>
                </c:pt>
                <c:pt idx="2">
                  <c:v>105</c:v>
                </c:pt>
                <c:pt idx="3">
                  <c:v>80</c:v>
                </c:pt>
                <c:pt idx="4">
                  <c:v>55</c:v>
                </c:pt>
                <c:pt idx="5">
                  <c:v>91</c:v>
                </c:pt>
                <c:pt idx="7">
                  <c:v>58</c:v>
                </c:pt>
                <c:pt idx="8">
                  <c:v>106</c:v>
                </c:pt>
                <c:pt idx="9">
                  <c:v>99</c:v>
                </c:pt>
                <c:pt idx="10">
                  <c:v>122</c:v>
                </c:pt>
                <c:pt idx="11">
                  <c:v>79</c:v>
                </c:pt>
                <c:pt idx="12">
                  <c:v>111</c:v>
                </c:pt>
                <c:pt idx="14">
                  <c:v>59</c:v>
                </c:pt>
                <c:pt idx="15">
                  <c:v>67.400000000000006</c:v>
                </c:pt>
                <c:pt idx="16">
                  <c:v>86</c:v>
                </c:pt>
                <c:pt idx="17">
                  <c:v>99.5</c:v>
                </c:pt>
                <c:pt idx="18">
                  <c:v>96.5</c:v>
                </c:pt>
                <c:pt idx="26">
                  <c:v>76.099999999999994</c:v>
                </c:pt>
                <c:pt idx="27">
                  <c:v>63.6</c:v>
                </c:pt>
                <c:pt idx="28">
                  <c:v>106</c:v>
                </c:pt>
                <c:pt idx="29">
                  <c:v>59.6</c:v>
                </c:pt>
                <c:pt idx="30">
                  <c:v>82.2</c:v>
                </c:pt>
                <c:pt idx="31">
                  <c:v>60</c:v>
                </c:pt>
                <c:pt idx="32">
                  <c:v>108</c:v>
                </c:pt>
                <c:pt idx="33">
                  <c:v>106</c:v>
                </c:pt>
                <c:pt idx="34">
                  <c:v>70.599999999999994</c:v>
                </c:pt>
                <c:pt idx="35">
                  <c:v>81.599999999999994</c:v>
                </c:pt>
                <c:pt idx="36">
                  <c:v>70.3</c:v>
                </c:pt>
                <c:pt idx="40">
                  <c:v>102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C34-4E13-96B7-5DCD988215B8}"/>
            </c:ext>
          </c:extLst>
        </c:ser>
        <c:ser>
          <c:idx val="4"/>
          <c:order val="4"/>
          <c:tx>
            <c:v>IAP (San Venanzo;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8"/>
            <c:spPr>
              <a:solidFill>
                <a:srgbClr val="92D05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Foglio2!$M$233:$M$329</c:f>
              <c:numCache>
                <c:formatCode>0.00</c:formatCode>
                <c:ptCount val="91"/>
                <c:pt idx="0">
                  <c:v>15.5</c:v>
                </c:pt>
                <c:pt idx="1">
                  <c:v>15.67</c:v>
                </c:pt>
                <c:pt idx="2">
                  <c:v>15.21</c:v>
                </c:pt>
                <c:pt idx="4">
                  <c:v>15.11</c:v>
                </c:pt>
                <c:pt idx="5">
                  <c:v>2.5</c:v>
                </c:pt>
                <c:pt idx="6">
                  <c:v>4.7</c:v>
                </c:pt>
                <c:pt idx="7">
                  <c:v>7.5</c:v>
                </c:pt>
                <c:pt idx="8">
                  <c:v>5.0999999999999996</c:v>
                </c:pt>
                <c:pt idx="9">
                  <c:v>10.4</c:v>
                </c:pt>
                <c:pt idx="10">
                  <c:v>5.5</c:v>
                </c:pt>
                <c:pt idx="11">
                  <c:v>5.6</c:v>
                </c:pt>
                <c:pt idx="12">
                  <c:v>13.6</c:v>
                </c:pt>
                <c:pt idx="13">
                  <c:v>8.4</c:v>
                </c:pt>
                <c:pt idx="14">
                  <c:v>9.8000000000000007</c:v>
                </c:pt>
                <c:pt idx="16">
                  <c:v>12.8</c:v>
                </c:pt>
                <c:pt idx="18">
                  <c:v>14.8</c:v>
                </c:pt>
                <c:pt idx="19">
                  <c:v>16.23</c:v>
                </c:pt>
                <c:pt idx="21">
                  <c:v>15.69</c:v>
                </c:pt>
                <c:pt idx="22">
                  <c:v>16.62</c:v>
                </c:pt>
                <c:pt idx="23">
                  <c:v>16.68</c:v>
                </c:pt>
                <c:pt idx="24">
                  <c:v>16.05</c:v>
                </c:pt>
                <c:pt idx="25">
                  <c:v>15.5</c:v>
                </c:pt>
                <c:pt idx="26">
                  <c:v>15.67</c:v>
                </c:pt>
                <c:pt idx="27">
                  <c:v>15.21</c:v>
                </c:pt>
                <c:pt idx="29">
                  <c:v>15.11</c:v>
                </c:pt>
                <c:pt idx="30">
                  <c:v>15.73</c:v>
                </c:pt>
                <c:pt idx="31">
                  <c:v>15.61</c:v>
                </c:pt>
                <c:pt idx="32">
                  <c:v>15.62</c:v>
                </c:pt>
                <c:pt idx="33">
                  <c:v>15.64</c:v>
                </c:pt>
                <c:pt idx="34">
                  <c:v>2.5</c:v>
                </c:pt>
                <c:pt idx="35">
                  <c:v>4.7</c:v>
                </c:pt>
                <c:pt idx="36">
                  <c:v>7.5</c:v>
                </c:pt>
                <c:pt idx="37">
                  <c:v>5.0999999999999996</c:v>
                </c:pt>
                <c:pt idx="38">
                  <c:v>10.4</c:v>
                </c:pt>
                <c:pt idx="39">
                  <c:v>5.5</c:v>
                </c:pt>
                <c:pt idx="40">
                  <c:v>5.6</c:v>
                </c:pt>
                <c:pt idx="41">
                  <c:v>13.6</c:v>
                </c:pt>
                <c:pt idx="42">
                  <c:v>8.4</c:v>
                </c:pt>
                <c:pt idx="43">
                  <c:v>9.8000000000000007</c:v>
                </c:pt>
                <c:pt idx="44">
                  <c:v>15.2</c:v>
                </c:pt>
                <c:pt idx="45">
                  <c:v>15.8</c:v>
                </c:pt>
                <c:pt idx="47">
                  <c:v>12.8</c:v>
                </c:pt>
                <c:pt idx="49">
                  <c:v>18.2</c:v>
                </c:pt>
                <c:pt idx="50">
                  <c:v>20.100000000000001</c:v>
                </c:pt>
                <c:pt idx="51">
                  <c:v>14.8</c:v>
                </c:pt>
                <c:pt idx="52">
                  <c:v>16.23</c:v>
                </c:pt>
                <c:pt idx="53">
                  <c:v>13.8</c:v>
                </c:pt>
                <c:pt idx="54">
                  <c:v>12.5</c:v>
                </c:pt>
                <c:pt idx="56">
                  <c:v>15.69</c:v>
                </c:pt>
                <c:pt idx="57">
                  <c:v>16.62</c:v>
                </c:pt>
                <c:pt idx="58">
                  <c:v>16.68</c:v>
                </c:pt>
                <c:pt idx="59">
                  <c:v>16.05</c:v>
                </c:pt>
                <c:pt idx="70">
                  <c:v>15.69</c:v>
                </c:pt>
                <c:pt idx="71">
                  <c:v>15.41</c:v>
                </c:pt>
                <c:pt idx="72">
                  <c:v>16.079999999999998</c:v>
                </c:pt>
                <c:pt idx="73">
                  <c:v>15.35</c:v>
                </c:pt>
                <c:pt idx="76">
                  <c:v>16.079999999999998</c:v>
                </c:pt>
                <c:pt idx="77">
                  <c:v>15.35</c:v>
                </c:pt>
                <c:pt idx="79">
                  <c:v>17.600000000000001</c:v>
                </c:pt>
                <c:pt idx="80">
                  <c:v>17.670000000000002</c:v>
                </c:pt>
                <c:pt idx="81">
                  <c:v>18.850000000000001</c:v>
                </c:pt>
                <c:pt idx="82">
                  <c:v>17.88</c:v>
                </c:pt>
                <c:pt idx="84">
                  <c:v>17.600000000000001</c:v>
                </c:pt>
                <c:pt idx="85">
                  <c:v>17.670000000000002</c:v>
                </c:pt>
                <c:pt idx="86">
                  <c:v>16.25</c:v>
                </c:pt>
                <c:pt idx="87">
                  <c:v>18.13</c:v>
                </c:pt>
                <c:pt idx="88">
                  <c:v>17.82</c:v>
                </c:pt>
                <c:pt idx="89">
                  <c:v>17.739999999999998</c:v>
                </c:pt>
                <c:pt idx="90">
                  <c:v>17.59</c:v>
                </c:pt>
              </c:numCache>
            </c:numRef>
          </c:xVal>
          <c:yVal>
            <c:numRef>
              <c:f>Foglio2!$BQ$233:$BQ$329</c:f>
              <c:numCache>
                <c:formatCode>0.0</c:formatCode>
                <c:ptCount val="91"/>
                <c:pt idx="0">
                  <c:v>71</c:v>
                </c:pt>
                <c:pt idx="1">
                  <c:v>88</c:v>
                </c:pt>
                <c:pt idx="2">
                  <c:v>94</c:v>
                </c:pt>
                <c:pt idx="4">
                  <c:v>89.2</c:v>
                </c:pt>
                <c:pt idx="9">
                  <c:v>72.5</c:v>
                </c:pt>
                <c:pt idx="16">
                  <c:v>84.7</c:v>
                </c:pt>
                <c:pt idx="25">
                  <c:v>71</c:v>
                </c:pt>
                <c:pt idx="26">
                  <c:v>88</c:v>
                </c:pt>
                <c:pt idx="27">
                  <c:v>94</c:v>
                </c:pt>
                <c:pt idx="29">
                  <c:v>89.2</c:v>
                </c:pt>
                <c:pt idx="38">
                  <c:v>72.5</c:v>
                </c:pt>
                <c:pt idx="47">
                  <c:v>84.7</c:v>
                </c:pt>
                <c:pt idx="53">
                  <c:v>58.3</c:v>
                </c:pt>
                <c:pt idx="54">
                  <c:v>66</c:v>
                </c:pt>
                <c:pt idx="72">
                  <c:v>90.4</c:v>
                </c:pt>
                <c:pt idx="73">
                  <c:v>93</c:v>
                </c:pt>
                <c:pt idx="76" formatCode="0">
                  <c:v>90.4</c:v>
                </c:pt>
                <c:pt idx="77" formatCode="0">
                  <c:v>93</c:v>
                </c:pt>
                <c:pt idx="79">
                  <c:v>292</c:v>
                </c:pt>
                <c:pt idx="80">
                  <c:v>285.10000000000002</c:v>
                </c:pt>
                <c:pt idx="81">
                  <c:v>214</c:v>
                </c:pt>
                <c:pt idx="82">
                  <c:v>209</c:v>
                </c:pt>
                <c:pt idx="84">
                  <c:v>292</c:v>
                </c:pt>
                <c:pt idx="85">
                  <c:v>285.10000000000002</c:v>
                </c:pt>
                <c:pt idx="90">
                  <c:v>245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6C34-4E13-96B7-5DCD988215B8}"/>
            </c:ext>
          </c:extLst>
        </c:ser>
        <c:ser>
          <c:idx val="5"/>
          <c:order val="5"/>
          <c:tx>
            <c:v>IAP (Cupaello;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8"/>
            <c:spPr>
              <a:solidFill>
                <a:srgbClr val="00B05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Foglio2!$M$206:$M$232</c:f>
              <c:numCache>
                <c:formatCode>0.00</c:formatCode>
                <c:ptCount val="27"/>
                <c:pt idx="0">
                  <c:v>14.1</c:v>
                </c:pt>
                <c:pt idx="2">
                  <c:v>15.84</c:v>
                </c:pt>
                <c:pt idx="3">
                  <c:v>15.9</c:v>
                </c:pt>
                <c:pt idx="4">
                  <c:v>14.97</c:v>
                </c:pt>
                <c:pt idx="5">
                  <c:v>14.98</c:v>
                </c:pt>
                <c:pt idx="6">
                  <c:v>14.91</c:v>
                </c:pt>
                <c:pt idx="7">
                  <c:v>14.68</c:v>
                </c:pt>
                <c:pt idx="8">
                  <c:v>13.96</c:v>
                </c:pt>
                <c:pt idx="9">
                  <c:v>15.99</c:v>
                </c:pt>
                <c:pt idx="10">
                  <c:v>15.43</c:v>
                </c:pt>
                <c:pt idx="11">
                  <c:v>13.6</c:v>
                </c:pt>
                <c:pt idx="12">
                  <c:v>14.6</c:v>
                </c:pt>
                <c:pt idx="13">
                  <c:v>11.13</c:v>
                </c:pt>
                <c:pt idx="15">
                  <c:v>15.4</c:v>
                </c:pt>
                <c:pt idx="16">
                  <c:v>14.1</c:v>
                </c:pt>
                <c:pt idx="18">
                  <c:v>15.26</c:v>
                </c:pt>
                <c:pt idx="19">
                  <c:v>14.67</c:v>
                </c:pt>
                <c:pt idx="20">
                  <c:v>15.42</c:v>
                </c:pt>
                <c:pt idx="21">
                  <c:v>15.31</c:v>
                </c:pt>
                <c:pt idx="24">
                  <c:v>16.149999999999999</c:v>
                </c:pt>
                <c:pt idx="25">
                  <c:v>15.2</c:v>
                </c:pt>
                <c:pt idx="26">
                  <c:v>15.26</c:v>
                </c:pt>
              </c:numCache>
            </c:numRef>
          </c:xVal>
          <c:yVal>
            <c:numRef>
              <c:f>Foglio2!$BQ$206:$BQ$232</c:f>
              <c:numCache>
                <c:formatCode>0.0</c:formatCode>
                <c:ptCount val="27"/>
                <c:pt idx="2" formatCode="General">
                  <c:v>231</c:v>
                </c:pt>
                <c:pt idx="3" formatCode="General">
                  <c:v>234</c:v>
                </c:pt>
                <c:pt idx="4">
                  <c:v>232</c:v>
                </c:pt>
                <c:pt idx="7">
                  <c:v>248</c:v>
                </c:pt>
                <c:pt idx="8">
                  <c:v>234</c:v>
                </c:pt>
                <c:pt idx="11">
                  <c:v>229</c:v>
                </c:pt>
                <c:pt idx="12">
                  <c:v>226</c:v>
                </c:pt>
                <c:pt idx="13">
                  <c:v>235</c:v>
                </c:pt>
                <c:pt idx="24" formatCode="General">
                  <c:v>225</c:v>
                </c:pt>
                <c:pt idx="25" formatCode="General">
                  <c:v>235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6C34-4E13-96B7-5DCD988215B8}"/>
            </c:ext>
          </c:extLst>
        </c:ser>
        <c:ser>
          <c:idx val="6"/>
          <c:order val="6"/>
          <c:tx>
            <c:v>TA (this study)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10"/>
            <c:spPr>
              <a:solidFill>
                <a:srgbClr val="00206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Foglio2!$M$111:$M$118</c:f>
              <c:numCache>
                <c:formatCode>0.00</c:formatCode>
                <c:ptCount val="8"/>
                <c:pt idx="0">
                  <c:v>14.15</c:v>
                </c:pt>
                <c:pt idx="1">
                  <c:v>13.2</c:v>
                </c:pt>
                <c:pt idx="2">
                  <c:v>14.26</c:v>
                </c:pt>
                <c:pt idx="3">
                  <c:v>11.31</c:v>
                </c:pt>
                <c:pt idx="4">
                  <c:v>6.82</c:v>
                </c:pt>
                <c:pt idx="5">
                  <c:v>8.98</c:v>
                </c:pt>
                <c:pt idx="6">
                  <c:v>10.02</c:v>
                </c:pt>
                <c:pt idx="7">
                  <c:v>12.18</c:v>
                </c:pt>
              </c:numCache>
            </c:numRef>
          </c:xVal>
          <c:yVal>
            <c:numRef>
              <c:f>Foglio2!$BQ$111:$BQ$118</c:f>
              <c:numCache>
                <c:formatCode>General</c:formatCode>
                <c:ptCount val="8"/>
                <c:pt idx="0">
                  <c:v>192</c:v>
                </c:pt>
                <c:pt idx="1">
                  <c:v>172</c:v>
                </c:pt>
                <c:pt idx="2">
                  <c:v>177</c:v>
                </c:pt>
                <c:pt idx="3">
                  <c:v>133</c:v>
                </c:pt>
                <c:pt idx="4">
                  <c:v>51</c:v>
                </c:pt>
                <c:pt idx="5">
                  <c:v>88.4</c:v>
                </c:pt>
                <c:pt idx="6">
                  <c:v>106</c:v>
                </c:pt>
                <c:pt idx="7">
                  <c:v>123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6C34-4E13-96B7-5DCD988215B8}"/>
            </c:ext>
          </c:extLst>
        </c:ser>
        <c:ser>
          <c:idx val="7"/>
          <c:order val="7"/>
          <c:tx>
            <c:v>APIP (this study)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10"/>
            <c:spPr>
              <a:solidFill>
                <a:srgbClr val="C0000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Foglio2!$M$200:$M$205</c:f>
              <c:numCache>
                <c:formatCode>0.00</c:formatCode>
                <c:ptCount val="6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Foglio2!$BQ$200:$BQ$205</c:f>
              <c:numCache>
                <c:formatCode>0</c:formatCode>
                <c:ptCount val="6"/>
                <c:pt idx="0">
                  <c:v>178.21567378215002</c:v>
                </c:pt>
                <c:pt idx="1">
                  <c:v>135.84751474500001</c:v>
                </c:pt>
                <c:pt idx="2" formatCode="General">
                  <c:v>159</c:v>
                </c:pt>
                <c:pt idx="4">
                  <c:v>156</c:v>
                </c:pt>
                <c:pt idx="5">
                  <c:v>90.2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6C34-4E13-96B7-5DCD988215B8}"/>
            </c:ext>
          </c:extLst>
        </c:ser>
        <c:ser>
          <c:idx val="8"/>
          <c:order val="8"/>
          <c:tx>
            <c:v>IAP (San Venanzo; this study)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rgbClr val="92D05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Foglio2!$M$330:$M$333</c:f>
              <c:numCache>
                <c:formatCode>0.00</c:formatCode>
                <c:ptCount val="4"/>
                <c:pt idx="0">
                  <c:v>15.74</c:v>
                </c:pt>
                <c:pt idx="1">
                  <c:v>4.72</c:v>
                </c:pt>
                <c:pt idx="2">
                  <c:v>16.97</c:v>
                </c:pt>
                <c:pt idx="3">
                  <c:v>6.85</c:v>
                </c:pt>
              </c:numCache>
            </c:numRef>
          </c:xVal>
          <c:yVal>
            <c:numRef>
              <c:f>Foglio2!$BQ$330:$BQ$333</c:f>
              <c:numCache>
                <c:formatCode>0</c:formatCode>
                <c:ptCount val="4"/>
                <c:pt idx="0">
                  <c:v>87.2</c:v>
                </c:pt>
                <c:pt idx="1">
                  <c:v>106</c:v>
                </c:pt>
                <c:pt idx="2">
                  <c:v>104</c:v>
                </c:pt>
                <c:pt idx="3">
                  <c:v>102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6C34-4E13-96B7-5DCD988215B8}"/>
            </c:ext>
          </c:extLst>
        </c:ser>
        <c:ser>
          <c:idx val="9"/>
          <c:order val="9"/>
          <c:tx>
            <c:v>IAP (Cupaello; San Venanzo)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rgbClr val="00B05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Foglio2!$M$334:$M$336</c:f>
              <c:numCache>
                <c:formatCode>0.00</c:formatCode>
                <c:ptCount val="3"/>
                <c:pt idx="0">
                  <c:v>15.86</c:v>
                </c:pt>
                <c:pt idx="1">
                  <c:v>15.28</c:v>
                </c:pt>
                <c:pt idx="2">
                  <c:v>14.98</c:v>
                </c:pt>
              </c:numCache>
            </c:numRef>
          </c:xVal>
          <c:yVal>
            <c:numRef>
              <c:f>Foglio2!$BQ$334:$BQ$336</c:f>
              <c:numCache>
                <c:formatCode>General</c:formatCode>
                <c:ptCount val="3"/>
                <c:pt idx="0">
                  <c:v>239</c:v>
                </c:pt>
                <c:pt idx="1">
                  <c:v>250</c:v>
                </c:pt>
                <c:pt idx="2">
                  <c:v>222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6C34-4E13-96B7-5DCD988215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5861599"/>
        <c:axId val="1125845759"/>
      </c:scatterChart>
      <c:valAx>
        <c:axId val="1125861599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/>
                  <a:t>CaO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GB" sz="1200"/>
                  <a:t>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45759"/>
        <c:crosses val="autoZero"/>
        <c:crossBetween val="midCat"/>
      </c:valAx>
      <c:valAx>
        <c:axId val="1125845759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/>
                  <a:t>Nd (ppm)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61599"/>
        <c:crosses val="autoZero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67808144127615111"/>
          <c:y val="3.4891763293293417E-2"/>
          <c:w val="0.28350574383136579"/>
          <c:h val="0.3840997064228738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4047928474960051E-2"/>
          <c:y val="3.4656584751102712E-2"/>
          <c:w val="0.87545986363355088"/>
          <c:h val="0.89225498514009005"/>
        </c:manualLayout>
      </c:layout>
      <c:scatterChart>
        <c:scatterStyle val="lineMarker"/>
        <c:varyColors val="0"/>
        <c:ser>
          <c:idx val="0"/>
          <c:order val="0"/>
          <c:tx>
            <c:v>VVP (literature)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chemeClr val="accent5">
                  <a:alpha val="60000"/>
                </a:scheme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Foglio2!$M$2:$M$57</c:f>
              <c:numCache>
                <c:formatCode>0.00</c:formatCode>
                <c:ptCount val="56"/>
                <c:pt idx="2">
                  <c:v>7.9</c:v>
                </c:pt>
                <c:pt idx="3">
                  <c:v>13.5</c:v>
                </c:pt>
                <c:pt idx="4">
                  <c:v>11.4</c:v>
                </c:pt>
                <c:pt idx="5">
                  <c:v>12.1</c:v>
                </c:pt>
                <c:pt idx="6">
                  <c:v>12.2</c:v>
                </c:pt>
                <c:pt idx="7">
                  <c:v>12.2</c:v>
                </c:pt>
                <c:pt idx="8">
                  <c:v>12.1</c:v>
                </c:pt>
                <c:pt idx="9">
                  <c:v>12</c:v>
                </c:pt>
                <c:pt idx="10">
                  <c:v>12</c:v>
                </c:pt>
                <c:pt idx="11">
                  <c:v>12.2</c:v>
                </c:pt>
                <c:pt idx="12">
                  <c:v>12.3</c:v>
                </c:pt>
                <c:pt idx="13">
                  <c:v>12.3</c:v>
                </c:pt>
                <c:pt idx="14">
                  <c:v>12.2</c:v>
                </c:pt>
                <c:pt idx="15">
                  <c:v>12.2</c:v>
                </c:pt>
                <c:pt idx="16">
                  <c:v>12.1</c:v>
                </c:pt>
                <c:pt idx="17">
                  <c:v>12.1</c:v>
                </c:pt>
                <c:pt idx="18">
                  <c:v>12.2</c:v>
                </c:pt>
                <c:pt idx="19">
                  <c:v>12.2</c:v>
                </c:pt>
                <c:pt idx="20">
                  <c:v>12.3</c:v>
                </c:pt>
                <c:pt idx="21">
                  <c:v>16.5</c:v>
                </c:pt>
                <c:pt idx="22">
                  <c:v>13.6</c:v>
                </c:pt>
                <c:pt idx="23">
                  <c:v>12.5</c:v>
                </c:pt>
                <c:pt idx="24">
                  <c:v>12</c:v>
                </c:pt>
                <c:pt idx="25">
                  <c:v>12.1</c:v>
                </c:pt>
                <c:pt idx="26">
                  <c:v>9.5</c:v>
                </c:pt>
                <c:pt idx="27">
                  <c:v>12.1</c:v>
                </c:pt>
                <c:pt idx="28">
                  <c:v>12</c:v>
                </c:pt>
                <c:pt idx="29">
                  <c:v>12.2</c:v>
                </c:pt>
                <c:pt idx="30">
                  <c:v>12.2</c:v>
                </c:pt>
                <c:pt idx="31">
                  <c:v>12.2</c:v>
                </c:pt>
                <c:pt idx="32">
                  <c:v>12.2</c:v>
                </c:pt>
                <c:pt idx="33">
                  <c:v>17.29</c:v>
                </c:pt>
                <c:pt idx="34">
                  <c:v>14.19</c:v>
                </c:pt>
                <c:pt idx="35">
                  <c:v>12.99</c:v>
                </c:pt>
                <c:pt idx="36">
                  <c:v>17.7</c:v>
                </c:pt>
                <c:pt idx="37">
                  <c:v>13.45</c:v>
                </c:pt>
                <c:pt idx="38">
                  <c:v>13.68</c:v>
                </c:pt>
                <c:pt idx="39">
                  <c:v>14.56</c:v>
                </c:pt>
                <c:pt idx="40">
                  <c:v>13.73</c:v>
                </c:pt>
                <c:pt idx="41">
                  <c:v>18.86</c:v>
                </c:pt>
                <c:pt idx="42">
                  <c:v>17.41</c:v>
                </c:pt>
                <c:pt idx="43">
                  <c:v>11.515700000000001</c:v>
                </c:pt>
                <c:pt idx="44">
                  <c:v>11.1447</c:v>
                </c:pt>
                <c:pt idx="45">
                  <c:v>11.326700000000001</c:v>
                </c:pt>
                <c:pt idx="46">
                  <c:v>11.003</c:v>
                </c:pt>
                <c:pt idx="47">
                  <c:v>10.9436</c:v>
                </c:pt>
                <c:pt idx="48">
                  <c:v>11.331</c:v>
                </c:pt>
                <c:pt idx="49">
                  <c:v>11.27</c:v>
                </c:pt>
                <c:pt idx="50">
                  <c:v>10.6241</c:v>
                </c:pt>
                <c:pt idx="52">
                  <c:v>8.6999999999999993</c:v>
                </c:pt>
                <c:pt idx="53">
                  <c:v>10.18</c:v>
                </c:pt>
                <c:pt idx="54">
                  <c:v>11.54</c:v>
                </c:pt>
              </c:numCache>
            </c:numRef>
          </c:xVal>
          <c:yVal>
            <c:numRef>
              <c:f>Foglio2!$BR$2:$BR$57</c:f>
              <c:numCache>
                <c:formatCode>0.00</c:formatCode>
                <c:ptCount val="56"/>
                <c:pt idx="2">
                  <c:v>15.4</c:v>
                </c:pt>
                <c:pt idx="3">
                  <c:v>9.51</c:v>
                </c:pt>
                <c:pt idx="4">
                  <c:v>15</c:v>
                </c:pt>
                <c:pt idx="5">
                  <c:v>16</c:v>
                </c:pt>
                <c:pt idx="6">
                  <c:v>21</c:v>
                </c:pt>
                <c:pt idx="7">
                  <c:v>22</c:v>
                </c:pt>
                <c:pt idx="8">
                  <c:v>22</c:v>
                </c:pt>
                <c:pt idx="9">
                  <c:v>22</c:v>
                </c:pt>
                <c:pt idx="10">
                  <c:v>22</c:v>
                </c:pt>
                <c:pt idx="11">
                  <c:v>23</c:v>
                </c:pt>
                <c:pt idx="12">
                  <c:v>21</c:v>
                </c:pt>
                <c:pt idx="13">
                  <c:v>20</c:v>
                </c:pt>
                <c:pt idx="14">
                  <c:v>21</c:v>
                </c:pt>
                <c:pt idx="15">
                  <c:v>18</c:v>
                </c:pt>
                <c:pt idx="16">
                  <c:v>22</c:v>
                </c:pt>
                <c:pt idx="17">
                  <c:v>22</c:v>
                </c:pt>
                <c:pt idx="18">
                  <c:v>19</c:v>
                </c:pt>
                <c:pt idx="19">
                  <c:v>19</c:v>
                </c:pt>
                <c:pt idx="20">
                  <c:v>18.399999999999999</c:v>
                </c:pt>
                <c:pt idx="21">
                  <c:v>14.4</c:v>
                </c:pt>
                <c:pt idx="22">
                  <c:v>12</c:v>
                </c:pt>
                <c:pt idx="23">
                  <c:v>18.8</c:v>
                </c:pt>
                <c:pt idx="24">
                  <c:v>19.2</c:v>
                </c:pt>
                <c:pt idx="25">
                  <c:v>17.7</c:v>
                </c:pt>
                <c:pt idx="26">
                  <c:v>13.8</c:v>
                </c:pt>
                <c:pt idx="27">
                  <c:v>17.600000000000001</c:v>
                </c:pt>
                <c:pt idx="28">
                  <c:v>17.899999999999999</c:v>
                </c:pt>
                <c:pt idx="40">
                  <c:v>19.7</c:v>
                </c:pt>
                <c:pt idx="41">
                  <c:v>21.7</c:v>
                </c:pt>
                <c:pt idx="42">
                  <c:v>16</c:v>
                </c:pt>
                <c:pt idx="43">
                  <c:v>19.535661207141413</c:v>
                </c:pt>
                <c:pt idx="44">
                  <c:v>22.008958582724716</c:v>
                </c:pt>
                <c:pt idx="45">
                  <c:v>23.061220136690999</c:v>
                </c:pt>
                <c:pt idx="47">
                  <c:v>22.627679768949776</c:v>
                </c:pt>
                <c:pt idx="48">
                  <c:v>23.052935563099464</c:v>
                </c:pt>
                <c:pt idx="49">
                  <c:v>22.561152187015246</c:v>
                </c:pt>
                <c:pt idx="50">
                  <c:v>23.186995748358974</c:v>
                </c:pt>
                <c:pt idx="55">
                  <c:v>6.73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D25-4124-B918-85AB1D45AF53}"/>
            </c:ext>
          </c:extLst>
        </c:ser>
        <c:ser>
          <c:idx val="1"/>
          <c:order val="1"/>
          <c:tx>
            <c:v>TA (literature)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rgbClr val="00206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Foglio2!$M$58:$M$110</c:f>
              <c:numCache>
                <c:formatCode>0.00</c:formatCode>
                <c:ptCount val="53"/>
                <c:pt idx="0">
                  <c:v>15.76</c:v>
                </c:pt>
                <c:pt idx="1">
                  <c:v>15.02</c:v>
                </c:pt>
                <c:pt idx="2">
                  <c:v>16.559999999999999</c:v>
                </c:pt>
                <c:pt idx="3">
                  <c:v>15.63</c:v>
                </c:pt>
                <c:pt idx="4">
                  <c:v>8.43</c:v>
                </c:pt>
                <c:pt idx="5">
                  <c:v>9.8000000000000007</c:v>
                </c:pt>
                <c:pt idx="6">
                  <c:v>13.28</c:v>
                </c:pt>
                <c:pt idx="7">
                  <c:v>13.06</c:v>
                </c:pt>
                <c:pt idx="8">
                  <c:v>10.34</c:v>
                </c:pt>
                <c:pt idx="9">
                  <c:v>9.67</c:v>
                </c:pt>
                <c:pt idx="10">
                  <c:v>14.18</c:v>
                </c:pt>
                <c:pt idx="11">
                  <c:v>8.68</c:v>
                </c:pt>
                <c:pt idx="12">
                  <c:v>8.2899999999999991</c:v>
                </c:pt>
                <c:pt idx="13">
                  <c:v>7.36</c:v>
                </c:pt>
                <c:pt idx="14">
                  <c:v>9.19</c:v>
                </c:pt>
                <c:pt idx="15">
                  <c:v>9</c:v>
                </c:pt>
                <c:pt idx="16">
                  <c:v>10.09</c:v>
                </c:pt>
                <c:pt idx="17">
                  <c:v>10.99</c:v>
                </c:pt>
                <c:pt idx="18">
                  <c:v>14.58</c:v>
                </c:pt>
                <c:pt idx="19">
                  <c:v>16.45</c:v>
                </c:pt>
                <c:pt idx="20">
                  <c:v>9.57</c:v>
                </c:pt>
                <c:pt idx="21">
                  <c:v>11.2</c:v>
                </c:pt>
                <c:pt idx="22">
                  <c:v>6.52</c:v>
                </c:pt>
                <c:pt idx="23">
                  <c:v>12.24</c:v>
                </c:pt>
                <c:pt idx="24">
                  <c:v>10.09</c:v>
                </c:pt>
                <c:pt idx="25">
                  <c:v>16.98</c:v>
                </c:pt>
                <c:pt idx="26">
                  <c:v>16.54</c:v>
                </c:pt>
                <c:pt idx="27">
                  <c:v>15.64</c:v>
                </c:pt>
                <c:pt idx="28">
                  <c:v>15.22</c:v>
                </c:pt>
                <c:pt idx="29">
                  <c:v>10.4</c:v>
                </c:pt>
                <c:pt idx="30">
                  <c:v>13.98</c:v>
                </c:pt>
                <c:pt idx="31">
                  <c:v>11.03</c:v>
                </c:pt>
                <c:pt idx="39">
                  <c:v>14.28</c:v>
                </c:pt>
                <c:pt idx="40">
                  <c:v>9.7899999999999991</c:v>
                </c:pt>
                <c:pt idx="41">
                  <c:v>10.45</c:v>
                </c:pt>
                <c:pt idx="42">
                  <c:v>16.059999999999999</c:v>
                </c:pt>
                <c:pt idx="43">
                  <c:v>15.23</c:v>
                </c:pt>
                <c:pt idx="44">
                  <c:v>16</c:v>
                </c:pt>
                <c:pt idx="49">
                  <c:v>16.79</c:v>
                </c:pt>
              </c:numCache>
            </c:numRef>
          </c:xVal>
          <c:yVal>
            <c:numRef>
              <c:f>Foglio2!$BR$58:$BR$110</c:f>
              <c:numCache>
                <c:formatCode>0.00</c:formatCode>
                <c:ptCount val="53"/>
                <c:pt idx="0">
                  <c:v>19.97</c:v>
                </c:pt>
                <c:pt idx="1">
                  <c:v>19.87</c:v>
                </c:pt>
                <c:pt idx="7">
                  <c:v>21.43</c:v>
                </c:pt>
                <c:pt idx="8">
                  <c:v>14.01</c:v>
                </c:pt>
                <c:pt idx="12">
                  <c:v>8.3000000000000007</c:v>
                </c:pt>
                <c:pt idx="13">
                  <c:v>8.2100000000000009</c:v>
                </c:pt>
                <c:pt idx="16">
                  <c:v>13.3</c:v>
                </c:pt>
                <c:pt idx="17">
                  <c:v>13.8</c:v>
                </c:pt>
                <c:pt idx="18">
                  <c:v>21.9</c:v>
                </c:pt>
                <c:pt idx="19">
                  <c:v>21.7</c:v>
                </c:pt>
                <c:pt idx="20">
                  <c:v>11.7</c:v>
                </c:pt>
                <c:pt idx="21">
                  <c:v>13.5</c:v>
                </c:pt>
                <c:pt idx="22">
                  <c:v>6.53</c:v>
                </c:pt>
                <c:pt idx="23">
                  <c:v>13.7</c:v>
                </c:pt>
                <c:pt idx="30">
                  <c:v>20.399999999999999</c:v>
                </c:pt>
                <c:pt idx="31">
                  <c:v>16.8</c:v>
                </c:pt>
                <c:pt idx="33">
                  <c:v>7.58</c:v>
                </c:pt>
                <c:pt idx="34">
                  <c:v>7.28</c:v>
                </c:pt>
                <c:pt idx="36">
                  <c:v>18.2</c:v>
                </c:pt>
                <c:pt idx="37">
                  <c:v>13.1</c:v>
                </c:pt>
                <c:pt idx="51">
                  <c:v>23.1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D25-4124-B918-85AB1D45AF53}"/>
            </c:ext>
          </c:extLst>
        </c:ser>
        <c:ser>
          <c:idx val="2"/>
          <c:order val="2"/>
          <c:tx>
            <c:v>APIP (literature)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Foglio2!$M$160:$M$199</c:f>
              <c:numCache>
                <c:formatCode>General</c:formatCode>
                <c:ptCount val="40"/>
                <c:pt idx="0" formatCode="0.00">
                  <c:v>10.093170889582449</c:v>
                </c:pt>
                <c:pt idx="1">
                  <c:v>15.06</c:v>
                </c:pt>
                <c:pt idx="2">
                  <c:v>11.36</c:v>
                </c:pt>
                <c:pt idx="3">
                  <c:v>16.2</c:v>
                </c:pt>
                <c:pt idx="4">
                  <c:v>11.02</c:v>
                </c:pt>
                <c:pt idx="5">
                  <c:v>17.79</c:v>
                </c:pt>
                <c:pt idx="6" formatCode="0.00">
                  <c:v>10.257903559175</c:v>
                </c:pt>
                <c:pt idx="7" formatCode="0.00">
                  <c:v>10.61</c:v>
                </c:pt>
                <c:pt idx="8" formatCode="0.00">
                  <c:v>12.59236904545393</c:v>
                </c:pt>
                <c:pt idx="9" formatCode="0.00">
                  <c:v>10.5749216120375</c:v>
                </c:pt>
                <c:pt idx="10" formatCode="0.00">
                  <c:v>11.011346001425</c:v>
                </c:pt>
                <c:pt idx="11" formatCode="0.00">
                  <c:v>7.17</c:v>
                </c:pt>
                <c:pt idx="12" formatCode="0.00">
                  <c:v>11.4</c:v>
                </c:pt>
                <c:pt idx="13" formatCode="0.00">
                  <c:v>7.17</c:v>
                </c:pt>
                <c:pt idx="14" formatCode="0.00">
                  <c:v>21.4</c:v>
                </c:pt>
                <c:pt idx="15" formatCode="0.00">
                  <c:v>16.149999999999999</c:v>
                </c:pt>
                <c:pt idx="16" formatCode="0.00">
                  <c:v>3.42</c:v>
                </c:pt>
                <c:pt idx="17" formatCode="0.00">
                  <c:v>19.899999999999999</c:v>
                </c:pt>
                <c:pt idx="18" formatCode="0.00">
                  <c:v>15.7</c:v>
                </c:pt>
                <c:pt idx="19" formatCode="0.00">
                  <c:v>7.34</c:v>
                </c:pt>
                <c:pt idx="20" formatCode="0.00">
                  <c:v>6.32</c:v>
                </c:pt>
                <c:pt idx="21" formatCode="0.00">
                  <c:v>7.19</c:v>
                </c:pt>
                <c:pt idx="22" formatCode="0.00">
                  <c:v>8.1999999999999993</c:v>
                </c:pt>
                <c:pt idx="23" formatCode="0.00">
                  <c:v>7.65</c:v>
                </c:pt>
                <c:pt idx="24" formatCode="0.00">
                  <c:v>12.2</c:v>
                </c:pt>
                <c:pt idx="25" formatCode="0.00">
                  <c:v>14.3</c:v>
                </c:pt>
                <c:pt idx="26" formatCode="0.00">
                  <c:v>10.85</c:v>
                </c:pt>
                <c:pt idx="27" formatCode="0.00">
                  <c:v>4.45</c:v>
                </c:pt>
                <c:pt idx="28" formatCode="0.00">
                  <c:v>5.97</c:v>
                </c:pt>
                <c:pt idx="29" formatCode="0.00">
                  <c:v>6.63</c:v>
                </c:pt>
                <c:pt idx="30" formatCode="0.00">
                  <c:v>5.23</c:v>
                </c:pt>
                <c:pt idx="31" formatCode="0.00">
                  <c:v>9.17</c:v>
                </c:pt>
                <c:pt idx="32" formatCode="0.00">
                  <c:v>11.95</c:v>
                </c:pt>
                <c:pt idx="33" formatCode="0.00">
                  <c:v>9.26</c:v>
                </c:pt>
                <c:pt idx="34" formatCode="0.00">
                  <c:v>8.42</c:v>
                </c:pt>
                <c:pt idx="35" formatCode="0.00">
                  <c:v>7.59</c:v>
                </c:pt>
                <c:pt idx="36" formatCode="0.00">
                  <c:v>7.24</c:v>
                </c:pt>
                <c:pt idx="37" formatCode="0.00">
                  <c:v>6.58</c:v>
                </c:pt>
                <c:pt idx="38" formatCode="0.00">
                  <c:v>14.9</c:v>
                </c:pt>
                <c:pt idx="39" formatCode="0.00">
                  <c:v>12.4</c:v>
                </c:pt>
              </c:numCache>
            </c:numRef>
          </c:xVal>
          <c:yVal>
            <c:numRef>
              <c:f>Foglio2!$BR$160:$BR$199</c:f>
              <c:numCache>
                <c:formatCode>General</c:formatCode>
                <c:ptCount val="40"/>
                <c:pt idx="0" formatCode="0.0">
                  <c:v>22.484908000000001</c:v>
                </c:pt>
                <c:pt idx="1">
                  <c:v>35.799999999999997</c:v>
                </c:pt>
                <c:pt idx="2">
                  <c:v>22.9</c:v>
                </c:pt>
                <c:pt idx="3">
                  <c:v>28.7</c:v>
                </c:pt>
                <c:pt idx="4">
                  <c:v>23.3</c:v>
                </c:pt>
                <c:pt idx="5">
                  <c:v>31.2</c:v>
                </c:pt>
                <c:pt idx="6" formatCode="0.0">
                  <c:v>17</c:v>
                </c:pt>
                <c:pt idx="7" formatCode="0.0">
                  <c:v>19.100000000000001</c:v>
                </c:pt>
                <c:pt idx="11">
                  <c:v>23</c:v>
                </c:pt>
                <c:pt idx="12">
                  <c:v>18.100000000000001</c:v>
                </c:pt>
                <c:pt idx="13">
                  <c:v>18.55</c:v>
                </c:pt>
                <c:pt idx="14">
                  <c:v>27.3</c:v>
                </c:pt>
                <c:pt idx="15">
                  <c:v>27.6</c:v>
                </c:pt>
                <c:pt idx="16">
                  <c:v>31.1</c:v>
                </c:pt>
                <c:pt idx="17">
                  <c:v>29.6</c:v>
                </c:pt>
                <c:pt idx="18">
                  <c:v>26.4</c:v>
                </c:pt>
                <c:pt idx="19">
                  <c:v>32.799999999999997</c:v>
                </c:pt>
                <c:pt idx="20">
                  <c:v>30.4</c:v>
                </c:pt>
                <c:pt idx="21">
                  <c:v>31.2</c:v>
                </c:pt>
                <c:pt idx="22">
                  <c:v>33.1</c:v>
                </c:pt>
                <c:pt idx="23">
                  <c:v>29.4</c:v>
                </c:pt>
                <c:pt idx="24">
                  <c:v>30.1</c:v>
                </c:pt>
                <c:pt idx="25">
                  <c:v>20.7</c:v>
                </c:pt>
                <c:pt idx="26">
                  <c:v>20.3</c:v>
                </c:pt>
                <c:pt idx="27">
                  <c:v>15.9</c:v>
                </c:pt>
                <c:pt idx="28">
                  <c:v>11.9</c:v>
                </c:pt>
                <c:pt idx="29">
                  <c:v>18</c:v>
                </c:pt>
                <c:pt idx="30">
                  <c:v>24</c:v>
                </c:pt>
                <c:pt idx="31" formatCode="0.0">
                  <c:v>23.1</c:v>
                </c:pt>
                <c:pt idx="32" formatCode="0.0">
                  <c:v>25.9</c:v>
                </c:pt>
                <c:pt idx="33" formatCode="0.0">
                  <c:v>25.1</c:v>
                </c:pt>
                <c:pt idx="34" formatCode="0.0">
                  <c:v>21.7</c:v>
                </c:pt>
                <c:pt idx="35" formatCode="0.0">
                  <c:v>12.6</c:v>
                </c:pt>
                <c:pt idx="36" formatCode="0.0">
                  <c:v>23.6</c:v>
                </c:pt>
                <c:pt idx="37" formatCode="0.0">
                  <c:v>16.2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D25-4124-B918-85AB1D45AF53}"/>
            </c:ext>
          </c:extLst>
        </c:ser>
        <c:ser>
          <c:idx val="3"/>
          <c:order val="3"/>
          <c:tx>
            <c:v>GAP (literature)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FFC00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Foglio2!$M$119:$M$159</c:f>
              <c:numCache>
                <c:formatCode>0.00</c:formatCode>
                <c:ptCount val="41"/>
                <c:pt idx="0">
                  <c:v>11.28</c:v>
                </c:pt>
                <c:pt idx="1">
                  <c:v>13.19</c:v>
                </c:pt>
                <c:pt idx="2">
                  <c:v>13.16</c:v>
                </c:pt>
                <c:pt idx="3">
                  <c:v>15.43</c:v>
                </c:pt>
                <c:pt idx="4">
                  <c:v>13.39</c:v>
                </c:pt>
                <c:pt idx="5">
                  <c:v>13.55</c:v>
                </c:pt>
                <c:pt idx="6">
                  <c:v>10.130000000000001</c:v>
                </c:pt>
                <c:pt idx="7">
                  <c:v>14.01</c:v>
                </c:pt>
                <c:pt idx="8">
                  <c:v>13.91</c:v>
                </c:pt>
                <c:pt idx="9">
                  <c:v>13.63</c:v>
                </c:pt>
                <c:pt idx="10">
                  <c:v>13.88</c:v>
                </c:pt>
                <c:pt idx="11">
                  <c:v>14.05</c:v>
                </c:pt>
                <c:pt idx="12">
                  <c:v>12.03</c:v>
                </c:pt>
                <c:pt idx="13">
                  <c:v>15.02</c:v>
                </c:pt>
                <c:pt idx="14">
                  <c:v>11.11</c:v>
                </c:pt>
                <c:pt idx="15" formatCode="General">
                  <c:v>14.82</c:v>
                </c:pt>
                <c:pt idx="16" formatCode="General">
                  <c:v>13.1</c:v>
                </c:pt>
                <c:pt idx="17" formatCode="General">
                  <c:v>13.27</c:v>
                </c:pt>
                <c:pt idx="18" formatCode="General">
                  <c:v>13.45</c:v>
                </c:pt>
                <c:pt idx="19" formatCode="General">
                  <c:v>15.53</c:v>
                </c:pt>
                <c:pt idx="20" formatCode="General">
                  <c:v>13.02</c:v>
                </c:pt>
                <c:pt idx="21" formatCode="General">
                  <c:v>14.05</c:v>
                </c:pt>
                <c:pt idx="22" formatCode="General">
                  <c:v>13.73</c:v>
                </c:pt>
                <c:pt idx="23" formatCode="General">
                  <c:v>15.32</c:v>
                </c:pt>
                <c:pt idx="24" formatCode="General">
                  <c:v>13.86</c:v>
                </c:pt>
                <c:pt idx="25" formatCode="General">
                  <c:v>12.44</c:v>
                </c:pt>
                <c:pt idx="26" formatCode="General">
                  <c:v>14.09</c:v>
                </c:pt>
                <c:pt idx="27" formatCode="General">
                  <c:v>14.13</c:v>
                </c:pt>
                <c:pt idx="28" formatCode="General">
                  <c:v>13.17</c:v>
                </c:pt>
                <c:pt idx="29" formatCode="General">
                  <c:v>13.64</c:v>
                </c:pt>
                <c:pt idx="30" formatCode="General">
                  <c:v>11.81</c:v>
                </c:pt>
                <c:pt idx="31" formatCode="General">
                  <c:v>13.89</c:v>
                </c:pt>
                <c:pt idx="32" formatCode="General">
                  <c:v>12.64</c:v>
                </c:pt>
                <c:pt idx="33" formatCode="General">
                  <c:v>11.05</c:v>
                </c:pt>
                <c:pt idx="34" formatCode="General">
                  <c:v>12.19</c:v>
                </c:pt>
                <c:pt idx="35" formatCode="General">
                  <c:v>13.6</c:v>
                </c:pt>
                <c:pt idx="36" formatCode="General">
                  <c:v>11.27</c:v>
                </c:pt>
                <c:pt idx="37" formatCode="General">
                  <c:v>14.02</c:v>
                </c:pt>
                <c:pt idx="38" formatCode="General">
                  <c:v>15.58</c:v>
                </c:pt>
                <c:pt idx="39" formatCode="General">
                  <c:v>10.99</c:v>
                </c:pt>
                <c:pt idx="40">
                  <c:v>12.92</c:v>
                </c:pt>
              </c:numCache>
            </c:numRef>
          </c:xVal>
          <c:yVal>
            <c:numRef>
              <c:f>Foglio2!$BR$119:$BR$159</c:f>
              <c:numCache>
                <c:formatCode>General</c:formatCode>
                <c:ptCount val="41"/>
                <c:pt idx="0">
                  <c:v>15.31</c:v>
                </c:pt>
                <c:pt idx="1">
                  <c:v>17.95</c:v>
                </c:pt>
                <c:pt idx="2">
                  <c:v>18.600000000000001</c:v>
                </c:pt>
                <c:pt idx="3">
                  <c:v>12.9</c:v>
                </c:pt>
                <c:pt idx="4">
                  <c:v>9</c:v>
                </c:pt>
                <c:pt idx="5">
                  <c:v>12.75</c:v>
                </c:pt>
                <c:pt idx="7">
                  <c:v>8.48</c:v>
                </c:pt>
                <c:pt idx="8">
                  <c:v>15.82</c:v>
                </c:pt>
                <c:pt idx="9">
                  <c:v>13.68</c:v>
                </c:pt>
                <c:pt idx="10">
                  <c:v>16.95</c:v>
                </c:pt>
                <c:pt idx="11">
                  <c:v>10.42</c:v>
                </c:pt>
                <c:pt idx="12">
                  <c:v>17.579999999999998</c:v>
                </c:pt>
                <c:pt idx="14">
                  <c:v>10</c:v>
                </c:pt>
                <c:pt idx="15">
                  <c:v>10.7</c:v>
                </c:pt>
                <c:pt idx="16">
                  <c:v>12.1</c:v>
                </c:pt>
                <c:pt idx="17">
                  <c:v>14.2</c:v>
                </c:pt>
                <c:pt idx="18">
                  <c:v>15.6</c:v>
                </c:pt>
                <c:pt idx="26">
                  <c:v>12.8</c:v>
                </c:pt>
                <c:pt idx="27">
                  <c:v>9.4</c:v>
                </c:pt>
                <c:pt idx="28">
                  <c:v>15.8</c:v>
                </c:pt>
                <c:pt idx="29">
                  <c:v>9.6</c:v>
                </c:pt>
                <c:pt idx="30">
                  <c:v>13.2</c:v>
                </c:pt>
                <c:pt idx="31">
                  <c:v>9.6999999999999993</c:v>
                </c:pt>
                <c:pt idx="32">
                  <c:v>18.600000000000001</c:v>
                </c:pt>
                <c:pt idx="33">
                  <c:v>16.899999999999999</c:v>
                </c:pt>
                <c:pt idx="34">
                  <c:v>11.7</c:v>
                </c:pt>
                <c:pt idx="35">
                  <c:v>12.5</c:v>
                </c:pt>
                <c:pt idx="36">
                  <c:v>11.5</c:v>
                </c:pt>
                <c:pt idx="40">
                  <c:v>13.44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D25-4124-B918-85AB1D45AF53}"/>
            </c:ext>
          </c:extLst>
        </c:ser>
        <c:ser>
          <c:idx val="4"/>
          <c:order val="4"/>
          <c:tx>
            <c:v>IAP (San Venanzo;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8"/>
            <c:spPr>
              <a:solidFill>
                <a:srgbClr val="92D05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Foglio2!$M$233:$M$329</c:f>
              <c:numCache>
                <c:formatCode>0.00</c:formatCode>
                <c:ptCount val="91"/>
                <c:pt idx="0">
                  <c:v>15.5</c:v>
                </c:pt>
                <c:pt idx="1">
                  <c:v>15.67</c:v>
                </c:pt>
                <c:pt idx="2">
                  <c:v>15.21</c:v>
                </c:pt>
                <c:pt idx="4">
                  <c:v>15.11</c:v>
                </c:pt>
                <c:pt idx="5">
                  <c:v>2.5</c:v>
                </c:pt>
                <c:pt idx="6">
                  <c:v>4.7</c:v>
                </c:pt>
                <c:pt idx="7">
                  <c:v>7.5</c:v>
                </c:pt>
                <c:pt idx="8">
                  <c:v>5.0999999999999996</c:v>
                </c:pt>
                <c:pt idx="9">
                  <c:v>10.4</c:v>
                </c:pt>
                <c:pt idx="10">
                  <c:v>5.5</c:v>
                </c:pt>
                <c:pt idx="11">
                  <c:v>5.6</c:v>
                </c:pt>
                <c:pt idx="12">
                  <c:v>13.6</c:v>
                </c:pt>
                <c:pt idx="13">
                  <c:v>8.4</c:v>
                </c:pt>
                <c:pt idx="14">
                  <c:v>9.8000000000000007</c:v>
                </c:pt>
                <c:pt idx="16">
                  <c:v>12.8</c:v>
                </c:pt>
                <c:pt idx="18">
                  <c:v>14.8</c:v>
                </c:pt>
                <c:pt idx="19">
                  <c:v>16.23</c:v>
                </c:pt>
                <c:pt idx="21">
                  <c:v>15.69</c:v>
                </c:pt>
                <c:pt idx="22">
                  <c:v>16.62</c:v>
                </c:pt>
                <c:pt idx="23">
                  <c:v>16.68</c:v>
                </c:pt>
                <c:pt idx="24">
                  <c:v>16.05</c:v>
                </c:pt>
                <c:pt idx="25">
                  <c:v>15.5</c:v>
                </c:pt>
                <c:pt idx="26">
                  <c:v>15.67</c:v>
                </c:pt>
                <c:pt idx="27">
                  <c:v>15.21</c:v>
                </c:pt>
                <c:pt idx="29">
                  <c:v>15.11</c:v>
                </c:pt>
                <c:pt idx="30">
                  <c:v>15.73</c:v>
                </c:pt>
                <c:pt idx="31">
                  <c:v>15.61</c:v>
                </c:pt>
                <c:pt idx="32">
                  <c:v>15.62</c:v>
                </c:pt>
                <c:pt idx="33">
                  <c:v>15.64</c:v>
                </c:pt>
                <c:pt idx="34">
                  <c:v>2.5</c:v>
                </c:pt>
                <c:pt idx="35">
                  <c:v>4.7</c:v>
                </c:pt>
                <c:pt idx="36">
                  <c:v>7.5</c:v>
                </c:pt>
                <c:pt idx="37">
                  <c:v>5.0999999999999996</c:v>
                </c:pt>
                <c:pt idx="38">
                  <c:v>10.4</c:v>
                </c:pt>
                <c:pt idx="39">
                  <c:v>5.5</c:v>
                </c:pt>
                <c:pt idx="40">
                  <c:v>5.6</c:v>
                </c:pt>
                <c:pt idx="41">
                  <c:v>13.6</c:v>
                </c:pt>
                <c:pt idx="42">
                  <c:v>8.4</c:v>
                </c:pt>
                <c:pt idx="43">
                  <c:v>9.8000000000000007</c:v>
                </c:pt>
                <c:pt idx="44">
                  <c:v>15.2</c:v>
                </c:pt>
                <c:pt idx="45">
                  <c:v>15.8</c:v>
                </c:pt>
                <c:pt idx="47">
                  <c:v>12.8</c:v>
                </c:pt>
                <c:pt idx="49">
                  <c:v>18.2</c:v>
                </c:pt>
                <c:pt idx="50">
                  <c:v>20.100000000000001</c:v>
                </c:pt>
                <c:pt idx="51">
                  <c:v>14.8</c:v>
                </c:pt>
                <c:pt idx="52">
                  <c:v>16.23</c:v>
                </c:pt>
                <c:pt idx="53">
                  <c:v>13.8</c:v>
                </c:pt>
                <c:pt idx="54">
                  <c:v>12.5</c:v>
                </c:pt>
                <c:pt idx="56">
                  <c:v>15.69</c:v>
                </c:pt>
                <c:pt idx="57">
                  <c:v>16.62</c:v>
                </c:pt>
                <c:pt idx="58">
                  <c:v>16.68</c:v>
                </c:pt>
                <c:pt idx="59">
                  <c:v>16.05</c:v>
                </c:pt>
                <c:pt idx="70">
                  <c:v>15.69</c:v>
                </c:pt>
                <c:pt idx="71">
                  <c:v>15.41</c:v>
                </c:pt>
                <c:pt idx="72">
                  <c:v>16.079999999999998</c:v>
                </c:pt>
                <c:pt idx="73">
                  <c:v>15.35</c:v>
                </c:pt>
                <c:pt idx="76">
                  <c:v>16.079999999999998</c:v>
                </c:pt>
                <c:pt idx="77">
                  <c:v>15.35</c:v>
                </c:pt>
                <c:pt idx="79">
                  <c:v>17.600000000000001</c:v>
                </c:pt>
                <c:pt idx="80">
                  <c:v>17.670000000000002</c:v>
                </c:pt>
                <c:pt idx="81">
                  <c:v>18.850000000000001</c:v>
                </c:pt>
                <c:pt idx="82">
                  <c:v>17.88</c:v>
                </c:pt>
                <c:pt idx="84">
                  <c:v>17.600000000000001</c:v>
                </c:pt>
                <c:pt idx="85">
                  <c:v>17.670000000000002</c:v>
                </c:pt>
                <c:pt idx="86">
                  <c:v>16.25</c:v>
                </c:pt>
                <c:pt idx="87">
                  <c:v>18.13</c:v>
                </c:pt>
                <c:pt idx="88">
                  <c:v>17.82</c:v>
                </c:pt>
                <c:pt idx="89">
                  <c:v>17.739999999999998</c:v>
                </c:pt>
                <c:pt idx="90">
                  <c:v>17.59</c:v>
                </c:pt>
              </c:numCache>
            </c:numRef>
          </c:xVal>
          <c:yVal>
            <c:numRef>
              <c:f>Foglio2!$BR$233:$BR$329</c:f>
              <c:numCache>
                <c:formatCode>0.0</c:formatCode>
                <c:ptCount val="91"/>
                <c:pt idx="0">
                  <c:v>14</c:v>
                </c:pt>
                <c:pt idx="1">
                  <c:v>20</c:v>
                </c:pt>
                <c:pt idx="2">
                  <c:v>16.600000000000001</c:v>
                </c:pt>
                <c:pt idx="4">
                  <c:v>16.8</c:v>
                </c:pt>
                <c:pt idx="9">
                  <c:v>14.7</c:v>
                </c:pt>
                <c:pt idx="16">
                  <c:v>17.100000000000001</c:v>
                </c:pt>
                <c:pt idx="25">
                  <c:v>14</c:v>
                </c:pt>
                <c:pt idx="26">
                  <c:v>20</c:v>
                </c:pt>
                <c:pt idx="27">
                  <c:v>16.600000000000001</c:v>
                </c:pt>
                <c:pt idx="29">
                  <c:v>16.8</c:v>
                </c:pt>
                <c:pt idx="38">
                  <c:v>14.7</c:v>
                </c:pt>
                <c:pt idx="47">
                  <c:v>17.100000000000001</c:v>
                </c:pt>
                <c:pt idx="53">
                  <c:v>10.8</c:v>
                </c:pt>
                <c:pt idx="54">
                  <c:v>12.4</c:v>
                </c:pt>
                <c:pt idx="72">
                  <c:v>17.600000000000001</c:v>
                </c:pt>
                <c:pt idx="73">
                  <c:v>17.899999999999999</c:v>
                </c:pt>
                <c:pt idx="76">
                  <c:v>17.600000000000001</c:v>
                </c:pt>
                <c:pt idx="77">
                  <c:v>17.899999999999999</c:v>
                </c:pt>
                <c:pt idx="79">
                  <c:v>59.2</c:v>
                </c:pt>
                <c:pt idx="80">
                  <c:v>53.1</c:v>
                </c:pt>
                <c:pt idx="81">
                  <c:v>52</c:v>
                </c:pt>
                <c:pt idx="82">
                  <c:v>49</c:v>
                </c:pt>
                <c:pt idx="84">
                  <c:v>59.2</c:v>
                </c:pt>
                <c:pt idx="85">
                  <c:v>53.1</c:v>
                </c:pt>
                <c:pt idx="90">
                  <c:v>45.7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5D25-4124-B918-85AB1D45AF53}"/>
            </c:ext>
          </c:extLst>
        </c:ser>
        <c:ser>
          <c:idx val="5"/>
          <c:order val="5"/>
          <c:tx>
            <c:v>IAP (Cupaello;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8"/>
            <c:spPr>
              <a:solidFill>
                <a:srgbClr val="00B05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Foglio2!$M$206:$M$232</c:f>
              <c:numCache>
                <c:formatCode>0.00</c:formatCode>
                <c:ptCount val="27"/>
                <c:pt idx="0">
                  <c:v>14.1</c:v>
                </c:pt>
                <c:pt idx="2">
                  <c:v>15.84</c:v>
                </c:pt>
                <c:pt idx="3">
                  <c:v>15.9</c:v>
                </c:pt>
                <c:pt idx="4">
                  <c:v>14.97</c:v>
                </c:pt>
                <c:pt idx="5">
                  <c:v>14.98</c:v>
                </c:pt>
                <c:pt idx="6">
                  <c:v>14.91</c:v>
                </c:pt>
                <c:pt idx="7">
                  <c:v>14.68</c:v>
                </c:pt>
                <c:pt idx="8">
                  <c:v>13.96</c:v>
                </c:pt>
                <c:pt idx="9">
                  <c:v>15.99</c:v>
                </c:pt>
                <c:pt idx="10">
                  <c:v>15.43</c:v>
                </c:pt>
                <c:pt idx="11">
                  <c:v>13.6</c:v>
                </c:pt>
                <c:pt idx="12">
                  <c:v>14.6</c:v>
                </c:pt>
                <c:pt idx="13">
                  <c:v>11.13</c:v>
                </c:pt>
                <c:pt idx="15">
                  <c:v>15.4</c:v>
                </c:pt>
                <c:pt idx="16">
                  <c:v>14.1</c:v>
                </c:pt>
                <c:pt idx="18">
                  <c:v>15.26</c:v>
                </c:pt>
                <c:pt idx="19">
                  <c:v>14.67</c:v>
                </c:pt>
                <c:pt idx="20">
                  <c:v>15.42</c:v>
                </c:pt>
                <c:pt idx="21">
                  <c:v>15.31</c:v>
                </c:pt>
                <c:pt idx="24">
                  <c:v>16.149999999999999</c:v>
                </c:pt>
                <c:pt idx="25">
                  <c:v>15.2</c:v>
                </c:pt>
                <c:pt idx="26">
                  <c:v>15.26</c:v>
                </c:pt>
              </c:numCache>
            </c:numRef>
          </c:xVal>
          <c:yVal>
            <c:numRef>
              <c:f>Foglio2!$BR$206:$BR$232</c:f>
              <c:numCache>
                <c:formatCode>0.0</c:formatCode>
                <c:ptCount val="27"/>
                <c:pt idx="2" formatCode="General">
                  <c:v>39.799999999999997</c:v>
                </c:pt>
                <c:pt idx="3" formatCode="General">
                  <c:v>41.5</c:v>
                </c:pt>
                <c:pt idx="4">
                  <c:v>41</c:v>
                </c:pt>
                <c:pt idx="7">
                  <c:v>38.9</c:v>
                </c:pt>
                <c:pt idx="8">
                  <c:v>40.9</c:v>
                </c:pt>
                <c:pt idx="11">
                  <c:v>40</c:v>
                </c:pt>
                <c:pt idx="12">
                  <c:v>38</c:v>
                </c:pt>
                <c:pt idx="13">
                  <c:v>45</c:v>
                </c:pt>
                <c:pt idx="24" formatCode="General">
                  <c:v>39.200000000000003</c:v>
                </c:pt>
                <c:pt idx="25" formatCode="General">
                  <c:v>41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5D25-4124-B918-85AB1D45AF53}"/>
            </c:ext>
          </c:extLst>
        </c:ser>
        <c:ser>
          <c:idx val="6"/>
          <c:order val="6"/>
          <c:tx>
            <c:v>TA (this study)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10"/>
            <c:spPr>
              <a:solidFill>
                <a:srgbClr val="00206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Foglio2!$M$111:$M$118</c:f>
              <c:numCache>
                <c:formatCode>0.00</c:formatCode>
                <c:ptCount val="8"/>
                <c:pt idx="0">
                  <c:v>14.15</c:v>
                </c:pt>
                <c:pt idx="1">
                  <c:v>13.2</c:v>
                </c:pt>
                <c:pt idx="2">
                  <c:v>14.26</c:v>
                </c:pt>
                <c:pt idx="3">
                  <c:v>11.31</c:v>
                </c:pt>
                <c:pt idx="4">
                  <c:v>6.82</c:v>
                </c:pt>
                <c:pt idx="5">
                  <c:v>8.98</c:v>
                </c:pt>
                <c:pt idx="6">
                  <c:v>10.02</c:v>
                </c:pt>
                <c:pt idx="7">
                  <c:v>12.18</c:v>
                </c:pt>
              </c:numCache>
            </c:numRef>
          </c:xVal>
          <c:yVal>
            <c:numRef>
              <c:f>Foglio2!$BR$111:$BR$118</c:f>
              <c:numCache>
                <c:formatCode>General</c:formatCode>
                <c:ptCount val="8"/>
                <c:pt idx="0">
                  <c:v>24.3</c:v>
                </c:pt>
                <c:pt idx="1">
                  <c:v>22.5</c:v>
                </c:pt>
                <c:pt idx="2">
                  <c:v>22.7</c:v>
                </c:pt>
                <c:pt idx="3">
                  <c:v>17.7</c:v>
                </c:pt>
                <c:pt idx="4">
                  <c:v>6.7</c:v>
                </c:pt>
                <c:pt idx="5">
                  <c:v>12</c:v>
                </c:pt>
                <c:pt idx="6">
                  <c:v>13.8</c:v>
                </c:pt>
                <c:pt idx="7">
                  <c:v>16.8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5D25-4124-B918-85AB1D45AF53}"/>
            </c:ext>
          </c:extLst>
        </c:ser>
        <c:ser>
          <c:idx val="7"/>
          <c:order val="7"/>
          <c:tx>
            <c:v>APIP (this study)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10"/>
            <c:spPr>
              <a:solidFill>
                <a:srgbClr val="C0000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Foglio2!$M$200:$M$205</c:f>
              <c:numCache>
                <c:formatCode>0.00</c:formatCode>
                <c:ptCount val="6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Foglio2!$BR$200:$BR$205</c:f>
              <c:numCache>
                <c:formatCode>0.0</c:formatCode>
                <c:ptCount val="6"/>
                <c:pt idx="0">
                  <c:v>31.731445999999998</c:v>
                </c:pt>
                <c:pt idx="1">
                  <c:v>22.761420999999999</c:v>
                </c:pt>
                <c:pt idx="2" formatCode="General">
                  <c:v>21</c:v>
                </c:pt>
                <c:pt idx="4">
                  <c:v>23.3</c:v>
                </c:pt>
                <c:pt idx="5">
                  <c:v>14.3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5D25-4124-B918-85AB1D45AF53}"/>
            </c:ext>
          </c:extLst>
        </c:ser>
        <c:ser>
          <c:idx val="8"/>
          <c:order val="8"/>
          <c:tx>
            <c:v>IAP (San Venanzo; this study)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rgbClr val="92D05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Foglio2!$M$330:$M$333</c:f>
              <c:numCache>
                <c:formatCode>0.00</c:formatCode>
                <c:ptCount val="4"/>
                <c:pt idx="0">
                  <c:v>15.74</c:v>
                </c:pt>
                <c:pt idx="1">
                  <c:v>4.72</c:v>
                </c:pt>
                <c:pt idx="2">
                  <c:v>16.97</c:v>
                </c:pt>
                <c:pt idx="3">
                  <c:v>6.85</c:v>
                </c:pt>
              </c:numCache>
            </c:numRef>
          </c:xVal>
          <c:yVal>
            <c:numRef>
              <c:f>Foglio2!$BR$330:$BR$333</c:f>
              <c:numCache>
                <c:formatCode>0.0</c:formatCode>
                <c:ptCount val="4"/>
                <c:pt idx="0">
                  <c:v>16.399999999999999</c:v>
                </c:pt>
                <c:pt idx="1">
                  <c:v>19.8</c:v>
                </c:pt>
                <c:pt idx="2">
                  <c:v>19.2</c:v>
                </c:pt>
                <c:pt idx="3">
                  <c:v>18.7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5D25-4124-B918-85AB1D45AF53}"/>
            </c:ext>
          </c:extLst>
        </c:ser>
        <c:ser>
          <c:idx val="9"/>
          <c:order val="9"/>
          <c:tx>
            <c:v>IAP (Cupaello; San Venanzo)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rgbClr val="00B05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Foglio2!$M$334:$M$336</c:f>
              <c:numCache>
                <c:formatCode>0.00</c:formatCode>
                <c:ptCount val="3"/>
                <c:pt idx="0">
                  <c:v>15.86</c:v>
                </c:pt>
                <c:pt idx="1">
                  <c:v>15.28</c:v>
                </c:pt>
                <c:pt idx="2">
                  <c:v>14.98</c:v>
                </c:pt>
              </c:numCache>
            </c:numRef>
          </c:xVal>
          <c:yVal>
            <c:numRef>
              <c:f>Foglio2!$BR$334:$BR$336</c:f>
              <c:numCache>
                <c:formatCode>General</c:formatCode>
                <c:ptCount val="3"/>
                <c:pt idx="0">
                  <c:v>41.9</c:v>
                </c:pt>
                <c:pt idx="1">
                  <c:v>43.4</c:v>
                </c:pt>
                <c:pt idx="2">
                  <c:v>39.4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5D25-4124-B918-85AB1D45AF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5861599"/>
        <c:axId val="1125845759"/>
      </c:scatterChart>
      <c:valAx>
        <c:axId val="1125861599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/>
                  <a:t>CaO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GB" sz="1200"/>
                  <a:t>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45759"/>
        <c:crosses val="autoZero"/>
        <c:crossBetween val="midCat"/>
      </c:valAx>
      <c:valAx>
        <c:axId val="1125845759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/>
                  <a:t>Sm (ppm)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61599"/>
        <c:crosses val="autoZero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11867321196500917"/>
          <c:y val="5.3831126222858502E-2"/>
          <c:w val="0.28350574383136579"/>
          <c:h val="0.3840997064228738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4047928474960051E-2"/>
          <c:y val="3.4656584751102712E-2"/>
          <c:w val="0.87545986363355088"/>
          <c:h val="0.89225498514009005"/>
        </c:manualLayout>
      </c:layout>
      <c:scatterChart>
        <c:scatterStyle val="lineMarker"/>
        <c:varyColors val="0"/>
        <c:ser>
          <c:idx val="0"/>
          <c:order val="0"/>
          <c:tx>
            <c:v>VVP (literature)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chemeClr val="accent5">
                  <a:alpha val="60000"/>
                </a:scheme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Foglio2!$M$2:$M$57</c:f>
              <c:numCache>
                <c:formatCode>0.00</c:formatCode>
                <c:ptCount val="56"/>
                <c:pt idx="2">
                  <c:v>7.9</c:v>
                </c:pt>
                <c:pt idx="3">
                  <c:v>13.5</c:v>
                </c:pt>
                <c:pt idx="4">
                  <c:v>11.4</c:v>
                </c:pt>
                <c:pt idx="5">
                  <c:v>12.1</c:v>
                </c:pt>
                <c:pt idx="6">
                  <c:v>12.2</c:v>
                </c:pt>
                <c:pt idx="7">
                  <c:v>12.2</c:v>
                </c:pt>
                <c:pt idx="8">
                  <c:v>12.1</c:v>
                </c:pt>
                <c:pt idx="9">
                  <c:v>12</c:v>
                </c:pt>
                <c:pt idx="10">
                  <c:v>12</c:v>
                </c:pt>
                <c:pt idx="11">
                  <c:v>12.2</c:v>
                </c:pt>
                <c:pt idx="12">
                  <c:v>12.3</c:v>
                </c:pt>
                <c:pt idx="13">
                  <c:v>12.3</c:v>
                </c:pt>
                <c:pt idx="14">
                  <c:v>12.2</c:v>
                </c:pt>
                <c:pt idx="15">
                  <c:v>12.2</c:v>
                </c:pt>
                <c:pt idx="16">
                  <c:v>12.1</c:v>
                </c:pt>
                <c:pt idx="17">
                  <c:v>12.1</c:v>
                </c:pt>
                <c:pt idx="18">
                  <c:v>12.2</c:v>
                </c:pt>
                <c:pt idx="19">
                  <c:v>12.2</c:v>
                </c:pt>
                <c:pt idx="20">
                  <c:v>12.3</c:v>
                </c:pt>
                <c:pt idx="21">
                  <c:v>16.5</c:v>
                </c:pt>
                <c:pt idx="22">
                  <c:v>13.6</c:v>
                </c:pt>
                <c:pt idx="23">
                  <c:v>12.5</c:v>
                </c:pt>
                <c:pt idx="24">
                  <c:v>12</c:v>
                </c:pt>
                <c:pt idx="25">
                  <c:v>12.1</c:v>
                </c:pt>
                <c:pt idx="26">
                  <c:v>9.5</c:v>
                </c:pt>
                <c:pt idx="27">
                  <c:v>12.1</c:v>
                </c:pt>
                <c:pt idx="28">
                  <c:v>12</c:v>
                </c:pt>
                <c:pt idx="29">
                  <c:v>12.2</c:v>
                </c:pt>
                <c:pt idx="30">
                  <c:v>12.2</c:v>
                </c:pt>
                <c:pt idx="31">
                  <c:v>12.2</c:v>
                </c:pt>
                <c:pt idx="32">
                  <c:v>12.2</c:v>
                </c:pt>
                <c:pt idx="33">
                  <c:v>17.29</c:v>
                </c:pt>
                <c:pt idx="34">
                  <c:v>14.19</c:v>
                </c:pt>
                <c:pt idx="35">
                  <c:v>12.99</c:v>
                </c:pt>
                <c:pt idx="36">
                  <c:v>17.7</c:v>
                </c:pt>
                <c:pt idx="37">
                  <c:v>13.45</c:v>
                </c:pt>
                <c:pt idx="38">
                  <c:v>13.68</c:v>
                </c:pt>
                <c:pt idx="39">
                  <c:v>14.56</c:v>
                </c:pt>
                <c:pt idx="40">
                  <c:v>13.73</c:v>
                </c:pt>
                <c:pt idx="41">
                  <c:v>18.86</c:v>
                </c:pt>
                <c:pt idx="42">
                  <c:v>17.41</c:v>
                </c:pt>
                <c:pt idx="43">
                  <c:v>11.515700000000001</c:v>
                </c:pt>
                <c:pt idx="44">
                  <c:v>11.1447</c:v>
                </c:pt>
                <c:pt idx="45">
                  <c:v>11.326700000000001</c:v>
                </c:pt>
                <c:pt idx="46">
                  <c:v>11.003</c:v>
                </c:pt>
                <c:pt idx="47">
                  <c:v>10.9436</c:v>
                </c:pt>
                <c:pt idx="48">
                  <c:v>11.331</c:v>
                </c:pt>
                <c:pt idx="49">
                  <c:v>11.27</c:v>
                </c:pt>
                <c:pt idx="50">
                  <c:v>10.6241</c:v>
                </c:pt>
                <c:pt idx="52">
                  <c:v>8.6999999999999993</c:v>
                </c:pt>
                <c:pt idx="53">
                  <c:v>10.18</c:v>
                </c:pt>
                <c:pt idx="54">
                  <c:v>11.54</c:v>
                </c:pt>
              </c:numCache>
            </c:numRef>
          </c:xVal>
          <c:yVal>
            <c:numRef>
              <c:f>Foglio2!$BS$2:$BS$57</c:f>
              <c:numCache>
                <c:formatCode>0.00</c:formatCode>
                <c:ptCount val="56"/>
                <c:pt idx="2">
                  <c:v>4.07</c:v>
                </c:pt>
                <c:pt idx="3">
                  <c:v>2.65</c:v>
                </c:pt>
                <c:pt idx="4">
                  <c:v>4.0999999999999996</c:v>
                </c:pt>
                <c:pt idx="5">
                  <c:v>4.3</c:v>
                </c:pt>
                <c:pt idx="6">
                  <c:v>5.5</c:v>
                </c:pt>
                <c:pt idx="7">
                  <c:v>6</c:v>
                </c:pt>
                <c:pt idx="8">
                  <c:v>5.6</c:v>
                </c:pt>
                <c:pt idx="9">
                  <c:v>5.9</c:v>
                </c:pt>
                <c:pt idx="10">
                  <c:v>5.8</c:v>
                </c:pt>
                <c:pt idx="11">
                  <c:v>6.1</c:v>
                </c:pt>
                <c:pt idx="12">
                  <c:v>5.5</c:v>
                </c:pt>
                <c:pt idx="13">
                  <c:v>5.2</c:v>
                </c:pt>
                <c:pt idx="14">
                  <c:v>5.7</c:v>
                </c:pt>
                <c:pt idx="15">
                  <c:v>4.8</c:v>
                </c:pt>
                <c:pt idx="16">
                  <c:v>5.6</c:v>
                </c:pt>
                <c:pt idx="17">
                  <c:v>5.8</c:v>
                </c:pt>
                <c:pt idx="18">
                  <c:v>5.3</c:v>
                </c:pt>
                <c:pt idx="19">
                  <c:v>5.3</c:v>
                </c:pt>
                <c:pt idx="20">
                  <c:v>5.0999999999999996</c:v>
                </c:pt>
                <c:pt idx="21">
                  <c:v>4</c:v>
                </c:pt>
                <c:pt idx="22">
                  <c:v>3.7</c:v>
                </c:pt>
                <c:pt idx="23">
                  <c:v>5.2</c:v>
                </c:pt>
                <c:pt idx="24">
                  <c:v>5.4</c:v>
                </c:pt>
                <c:pt idx="25">
                  <c:v>4.9000000000000004</c:v>
                </c:pt>
                <c:pt idx="26">
                  <c:v>3.8</c:v>
                </c:pt>
                <c:pt idx="27">
                  <c:v>4.9000000000000004</c:v>
                </c:pt>
                <c:pt idx="28">
                  <c:v>5</c:v>
                </c:pt>
                <c:pt idx="40">
                  <c:v>5.8</c:v>
                </c:pt>
                <c:pt idx="41">
                  <c:v>6.2</c:v>
                </c:pt>
                <c:pt idx="42">
                  <c:v>4.5999999999999996</c:v>
                </c:pt>
                <c:pt idx="43">
                  <c:v>5.3293370848788877</c:v>
                </c:pt>
                <c:pt idx="44">
                  <c:v>6.156510341471189</c:v>
                </c:pt>
                <c:pt idx="45">
                  <c:v>6.4365069367827257</c:v>
                </c:pt>
                <c:pt idx="47">
                  <c:v>6.2800976535569033</c:v>
                </c:pt>
                <c:pt idx="48">
                  <c:v>6.4580788619780609</c:v>
                </c:pt>
                <c:pt idx="49">
                  <c:v>6.280625153162922</c:v>
                </c:pt>
                <c:pt idx="50">
                  <c:v>6.560122336506212</c:v>
                </c:pt>
                <c:pt idx="55">
                  <c:v>1.81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9E9-4F1C-A70D-4239D23037A3}"/>
            </c:ext>
          </c:extLst>
        </c:ser>
        <c:ser>
          <c:idx val="1"/>
          <c:order val="1"/>
          <c:tx>
            <c:v>TA (literature)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rgbClr val="00206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Foglio2!$M$58:$M$110</c:f>
              <c:numCache>
                <c:formatCode>0.00</c:formatCode>
                <c:ptCount val="53"/>
                <c:pt idx="0">
                  <c:v>15.76</c:v>
                </c:pt>
                <c:pt idx="1">
                  <c:v>15.02</c:v>
                </c:pt>
                <c:pt idx="2">
                  <c:v>16.559999999999999</c:v>
                </c:pt>
                <c:pt idx="3">
                  <c:v>15.63</c:v>
                </c:pt>
                <c:pt idx="4">
                  <c:v>8.43</c:v>
                </c:pt>
                <c:pt idx="5">
                  <c:v>9.8000000000000007</c:v>
                </c:pt>
                <c:pt idx="6">
                  <c:v>13.28</c:v>
                </c:pt>
                <c:pt idx="7">
                  <c:v>13.06</c:v>
                </c:pt>
                <c:pt idx="8">
                  <c:v>10.34</c:v>
                </c:pt>
                <c:pt idx="9">
                  <c:v>9.67</c:v>
                </c:pt>
                <c:pt idx="10">
                  <c:v>14.18</c:v>
                </c:pt>
                <c:pt idx="11">
                  <c:v>8.68</c:v>
                </c:pt>
                <c:pt idx="12">
                  <c:v>8.2899999999999991</c:v>
                </c:pt>
                <c:pt idx="13">
                  <c:v>7.36</c:v>
                </c:pt>
                <c:pt idx="14">
                  <c:v>9.19</c:v>
                </c:pt>
                <c:pt idx="15">
                  <c:v>9</c:v>
                </c:pt>
                <c:pt idx="16">
                  <c:v>10.09</c:v>
                </c:pt>
                <c:pt idx="17">
                  <c:v>10.99</c:v>
                </c:pt>
                <c:pt idx="18">
                  <c:v>14.58</c:v>
                </c:pt>
                <c:pt idx="19">
                  <c:v>16.45</c:v>
                </c:pt>
                <c:pt idx="20">
                  <c:v>9.57</c:v>
                </c:pt>
                <c:pt idx="21">
                  <c:v>11.2</c:v>
                </c:pt>
                <c:pt idx="22">
                  <c:v>6.52</c:v>
                </c:pt>
                <c:pt idx="23">
                  <c:v>12.24</c:v>
                </c:pt>
                <c:pt idx="24">
                  <c:v>10.09</c:v>
                </c:pt>
                <c:pt idx="25">
                  <c:v>16.98</c:v>
                </c:pt>
                <c:pt idx="26">
                  <c:v>16.54</c:v>
                </c:pt>
                <c:pt idx="27">
                  <c:v>15.64</c:v>
                </c:pt>
                <c:pt idx="28">
                  <c:v>15.22</c:v>
                </c:pt>
                <c:pt idx="29">
                  <c:v>10.4</c:v>
                </c:pt>
                <c:pt idx="30">
                  <c:v>13.98</c:v>
                </c:pt>
                <c:pt idx="31">
                  <c:v>11.03</c:v>
                </c:pt>
                <c:pt idx="39">
                  <c:v>14.28</c:v>
                </c:pt>
                <c:pt idx="40">
                  <c:v>9.7899999999999991</c:v>
                </c:pt>
                <c:pt idx="41">
                  <c:v>10.45</c:v>
                </c:pt>
                <c:pt idx="42">
                  <c:v>16.059999999999999</c:v>
                </c:pt>
                <c:pt idx="43">
                  <c:v>15.23</c:v>
                </c:pt>
                <c:pt idx="44">
                  <c:v>16</c:v>
                </c:pt>
                <c:pt idx="49">
                  <c:v>16.79</c:v>
                </c:pt>
              </c:numCache>
            </c:numRef>
          </c:xVal>
          <c:yVal>
            <c:numRef>
              <c:f>Foglio2!$BS$58:$BS$110</c:f>
              <c:numCache>
                <c:formatCode>0.00</c:formatCode>
                <c:ptCount val="53"/>
                <c:pt idx="0">
                  <c:v>5</c:v>
                </c:pt>
                <c:pt idx="1">
                  <c:v>5.26</c:v>
                </c:pt>
                <c:pt idx="2">
                  <c:v>5.3</c:v>
                </c:pt>
                <c:pt idx="3">
                  <c:v>5.6</c:v>
                </c:pt>
                <c:pt idx="4">
                  <c:v>3.8</c:v>
                </c:pt>
                <c:pt idx="5">
                  <c:v>3.7</c:v>
                </c:pt>
                <c:pt idx="6">
                  <c:v>6.8</c:v>
                </c:pt>
                <c:pt idx="7">
                  <c:v>5.71</c:v>
                </c:pt>
                <c:pt idx="8">
                  <c:v>4.12</c:v>
                </c:pt>
                <c:pt idx="9">
                  <c:v>3.8</c:v>
                </c:pt>
                <c:pt idx="10">
                  <c:v>5.9</c:v>
                </c:pt>
                <c:pt idx="11">
                  <c:v>3.8</c:v>
                </c:pt>
                <c:pt idx="12">
                  <c:v>2.29</c:v>
                </c:pt>
                <c:pt idx="13">
                  <c:v>2.2400000000000002</c:v>
                </c:pt>
                <c:pt idx="15">
                  <c:v>3.1</c:v>
                </c:pt>
                <c:pt idx="16">
                  <c:v>3.61</c:v>
                </c:pt>
                <c:pt idx="17">
                  <c:v>3.73</c:v>
                </c:pt>
                <c:pt idx="18">
                  <c:v>5.98</c:v>
                </c:pt>
                <c:pt idx="19">
                  <c:v>5.94</c:v>
                </c:pt>
                <c:pt idx="20">
                  <c:v>3.25</c:v>
                </c:pt>
                <c:pt idx="21">
                  <c:v>3.84</c:v>
                </c:pt>
                <c:pt idx="22">
                  <c:v>1.81</c:v>
                </c:pt>
                <c:pt idx="23">
                  <c:v>3.61</c:v>
                </c:pt>
                <c:pt idx="30">
                  <c:v>4.9800000000000004</c:v>
                </c:pt>
                <c:pt idx="31">
                  <c:v>4.32</c:v>
                </c:pt>
                <c:pt idx="33">
                  <c:v>1.85</c:v>
                </c:pt>
                <c:pt idx="34">
                  <c:v>1.78</c:v>
                </c:pt>
                <c:pt idx="36">
                  <c:v>4.47</c:v>
                </c:pt>
                <c:pt idx="37">
                  <c:v>3.26</c:v>
                </c:pt>
                <c:pt idx="51">
                  <c:v>5.68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9E9-4F1C-A70D-4239D23037A3}"/>
            </c:ext>
          </c:extLst>
        </c:ser>
        <c:ser>
          <c:idx val="2"/>
          <c:order val="2"/>
          <c:tx>
            <c:v>APIP (literature)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Foglio2!$M$160:$M$199</c:f>
              <c:numCache>
                <c:formatCode>General</c:formatCode>
                <c:ptCount val="40"/>
                <c:pt idx="0" formatCode="0.00">
                  <c:v>10.093170889582449</c:v>
                </c:pt>
                <c:pt idx="1">
                  <c:v>15.06</c:v>
                </c:pt>
                <c:pt idx="2">
                  <c:v>11.36</c:v>
                </c:pt>
                <c:pt idx="3">
                  <c:v>16.2</c:v>
                </c:pt>
                <c:pt idx="4">
                  <c:v>11.02</c:v>
                </c:pt>
                <c:pt idx="5">
                  <c:v>17.79</c:v>
                </c:pt>
                <c:pt idx="6" formatCode="0.00">
                  <c:v>10.257903559175</c:v>
                </c:pt>
                <c:pt idx="7" formatCode="0.00">
                  <c:v>10.61</c:v>
                </c:pt>
                <c:pt idx="8" formatCode="0.00">
                  <c:v>12.59236904545393</c:v>
                </c:pt>
                <c:pt idx="9" formatCode="0.00">
                  <c:v>10.5749216120375</c:v>
                </c:pt>
                <c:pt idx="10" formatCode="0.00">
                  <c:v>11.011346001425</c:v>
                </c:pt>
                <c:pt idx="11" formatCode="0.00">
                  <c:v>7.17</c:v>
                </c:pt>
                <c:pt idx="12" formatCode="0.00">
                  <c:v>11.4</c:v>
                </c:pt>
                <c:pt idx="13" formatCode="0.00">
                  <c:v>7.17</c:v>
                </c:pt>
                <c:pt idx="14" formatCode="0.00">
                  <c:v>21.4</c:v>
                </c:pt>
                <c:pt idx="15" formatCode="0.00">
                  <c:v>16.149999999999999</c:v>
                </c:pt>
                <c:pt idx="16" formatCode="0.00">
                  <c:v>3.42</c:v>
                </c:pt>
                <c:pt idx="17" formatCode="0.00">
                  <c:v>19.899999999999999</c:v>
                </c:pt>
                <c:pt idx="18" formatCode="0.00">
                  <c:v>15.7</c:v>
                </c:pt>
                <c:pt idx="19" formatCode="0.00">
                  <c:v>7.34</c:v>
                </c:pt>
                <c:pt idx="20" formatCode="0.00">
                  <c:v>6.32</c:v>
                </c:pt>
                <c:pt idx="21" formatCode="0.00">
                  <c:v>7.19</c:v>
                </c:pt>
                <c:pt idx="22" formatCode="0.00">
                  <c:v>8.1999999999999993</c:v>
                </c:pt>
                <c:pt idx="23" formatCode="0.00">
                  <c:v>7.65</c:v>
                </c:pt>
                <c:pt idx="24" formatCode="0.00">
                  <c:v>12.2</c:v>
                </c:pt>
                <c:pt idx="25" formatCode="0.00">
                  <c:v>14.3</c:v>
                </c:pt>
                <c:pt idx="26" formatCode="0.00">
                  <c:v>10.85</c:v>
                </c:pt>
                <c:pt idx="27" formatCode="0.00">
                  <c:v>4.45</c:v>
                </c:pt>
                <c:pt idx="28" formatCode="0.00">
                  <c:v>5.97</c:v>
                </c:pt>
                <c:pt idx="29" formatCode="0.00">
                  <c:v>6.63</c:v>
                </c:pt>
                <c:pt idx="30" formatCode="0.00">
                  <c:v>5.23</c:v>
                </c:pt>
                <c:pt idx="31" formatCode="0.00">
                  <c:v>9.17</c:v>
                </c:pt>
                <c:pt idx="32" formatCode="0.00">
                  <c:v>11.95</c:v>
                </c:pt>
                <c:pt idx="33" formatCode="0.00">
                  <c:v>9.26</c:v>
                </c:pt>
                <c:pt idx="34" formatCode="0.00">
                  <c:v>8.42</c:v>
                </c:pt>
                <c:pt idx="35" formatCode="0.00">
                  <c:v>7.59</c:v>
                </c:pt>
                <c:pt idx="36" formatCode="0.00">
                  <c:v>7.24</c:v>
                </c:pt>
                <c:pt idx="37" formatCode="0.00">
                  <c:v>6.58</c:v>
                </c:pt>
                <c:pt idx="38" formatCode="0.00">
                  <c:v>14.9</c:v>
                </c:pt>
                <c:pt idx="39" formatCode="0.00">
                  <c:v>12.4</c:v>
                </c:pt>
              </c:numCache>
            </c:numRef>
          </c:xVal>
          <c:yVal>
            <c:numRef>
              <c:f>Foglio2!$BS$160:$BS$199</c:f>
              <c:numCache>
                <c:formatCode>General</c:formatCode>
                <c:ptCount val="40"/>
                <c:pt idx="0" formatCode="0.0">
                  <c:v>6.0852329999999997</c:v>
                </c:pt>
                <c:pt idx="6" formatCode="0.0">
                  <c:v>4.5999999999999996</c:v>
                </c:pt>
                <c:pt idx="7" formatCode="0.0">
                  <c:v>5.13</c:v>
                </c:pt>
                <c:pt idx="11">
                  <c:v>5.57</c:v>
                </c:pt>
                <c:pt idx="12">
                  <c:v>4.51</c:v>
                </c:pt>
                <c:pt idx="13">
                  <c:v>4.57</c:v>
                </c:pt>
                <c:pt idx="14">
                  <c:v>6.53</c:v>
                </c:pt>
                <c:pt idx="15">
                  <c:v>6.75</c:v>
                </c:pt>
                <c:pt idx="16">
                  <c:v>7.37</c:v>
                </c:pt>
                <c:pt idx="17">
                  <c:v>7.1</c:v>
                </c:pt>
                <c:pt idx="18">
                  <c:v>6.47</c:v>
                </c:pt>
                <c:pt idx="19">
                  <c:v>7.67</c:v>
                </c:pt>
                <c:pt idx="20">
                  <c:v>7.17</c:v>
                </c:pt>
                <c:pt idx="21">
                  <c:v>7.11</c:v>
                </c:pt>
                <c:pt idx="22">
                  <c:v>7.62</c:v>
                </c:pt>
                <c:pt idx="23">
                  <c:v>6.94</c:v>
                </c:pt>
                <c:pt idx="24">
                  <c:v>6.63</c:v>
                </c:pt>
                <c:pt idx="25">
                  <c:v>5.19</c:v>
                </c:pt>
                <c:pt idx="26">
                  <c:v>5.34</c:v>
                </c:pt>
                <c:pt idx="27">
                  <c:v>3.98</c:v>
                </c:pt>
                <c:pt idx="28">
                  <c:v>3.09</c:v>
                </c:pt>
                <c:pt idx="29">
                  <c:v>4.5599999999999996</c:v>
                </c:pt>
                <c:pt idx="30">
                  <c:v>5.68</c:v>
                </c:pt>
                <c:pt idx="31" formatCode="0.0">
                  <c:v>5</c:v>
                </c:pt>
                <c:pt idx="32" formatCode="0.0">
                  <c:v>5.7</c:v>
                </c:pt>
                <c:pt idx="33" formatCode="0.0">
                  <c:v>5.4</c:v>
                </c:pt>
                <c:pt idx="34" formatCode="0.0">
                  <c:v>4.7</c:v>
                </c:pt>
                <c:pt idx="35" formatCode="0.0">
                  <c:v>2.5</c:v>
                </c:pt>
                <c:pt idx="36" formatCode="0.0">
                  <c:v>5.7</c:v>
                </c:pt>
                <c:pt idx="37" formatCode="0.0">
                  <c:v>3.5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9E9-4F1C-A70D-4239D23037A3}"/>
            </c:ext>
          </c:extLst>
        </c:ser>
        <c:ser>
          <c:idx val="3"/>
          <c:order val="3"/>
          <c:tx>
            <c:v>GAP (literature)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FFC00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Foglio2!$M$119:$M$159</c:f>
              <c:numCache>
                <c:formatCode>0.00</c:formatCode>
                <c:ptCount val="41"/>
                <c:pt idx="0">
                  <c:v>11.28</c:v>
                </c:pt>
                <c:pt idx="1">
                  <c:v>13.19</c:v>
                </c:pt>
                <c:pt idx="2">
                  <c:v>13.16</c:v>
                </c:pt>
                <c:pt idx="3">
                  <c:v>15.43</c:v>
                </c:pt>
                <c:pt idx="4">
                  <c:v>13.39</c:v>
                </c:pt>
                <c:pt idx="5">
                  <c:v>13.55</c:v>
                </c:pt>
                <c:pt idx="6">
                  <c:v>10.130000000000001</c:v>
                </c:pt>
                <c:pt idx="7">
                  <c:v>14.01</c:v>
                </c:pt>
                <c:pt idx="8">
                  <c:v>13.91</c:v>
                </c:pt>
                <c:pt idx="9">
                  <c:v>13.63</c:v>
                </c:pt>
                <c:pt idx="10">
                  <c:v>13.88</c:v>
                </c:pt>
                <c:pt idx="11">
                  <c:v>14.05</c:v>
                </c:pt>
                <c:pt idx="12">
                  <c:v>12.03</c:v>
                </c:pt>
                <c:pt idx="13">
                  <c:v>15.02</c:v>
                </c:pt>
                <c:pt idx="14">
                  <c:v>11.11</c:v>
                </c:pt>
                <c:pt idx="15" formatCode="General">
                  <c:v>14.82</c:v>
                </c:pt>
                <c:pt idx="16" formatCode="General">
                  <c:v>13.1</c:v>
                </c:pt>
                <c:pt idx="17" formatCode="General">
                  <c:v>13.27</c:v>
                </c:pt>
                <c:pt idx="18" formatCode="General">
                  <c:v>13.45</c:v>
                </c:pt>
                <c:pt idx="19" formatCode="General">
                  <c:v>15.53</c:v>
                </c:pt>
                <c:pt idx="20" formatCode="General">
                  <c:v>13.02</c:v>
                </c:pt>
                <c:pt idx="21" formatCode="General">
                  <c:v>14.05</c:v>
                </c:pt>
                <c:pt idx="22" formatCode="General">
                  <c:v>13.73</c:v>
                </c:pt>
                <c:pt idx="23" formatCode="General">
                  <c:v>15.32</c:v>
                </c:pt>
                <c:pt idx="24" formatCode="General">
                  <c:v>13.86</c:v>
                </c:pt>
                <c:pt idx="25" formatCode="General">
                  <c:v>12.44</c:v>
                </c:pt>
                <c:pt idx="26" formatCode="General">
                  <c:v>14.09</c:v>
                </c:pt>
                <c:pt idx="27" formatCode="General">
                  <c:v>14.13</c:v>
                </c:pt>
                <c:pt idx="28" formatCode="General">
                  <c:v>13.17</c:v>
                </c:pt>
                <c:pt idx="29" formatCode="General">
                  <c:v>13.64</c:v>
                </c:pt>
                <c:pt idx="30" formatCode="General">
                  <c:v>11.81</c:v>
                </c:pt>
                <c:pt idx="31" formatCode="General">
                  <c:v>13.89</c:v>
                </c:pt>
                <c:pt idx="32" formatCode="General">
                  <c:v>12.64</c:v>
                </c:pt>
                <c:pt idx="33" formatCode="General">
                  <c:v>11.05</c:v>
                </c:pt>
                <c:pt idx="34" formatCode="General">
                  <c:v>12.19</c:v>
                </c:pt>
                <c:pt idx="35" formatCode="General">
                  <c:v>13.6</c:v>
                </c:pt>
                <c:pt idx="36" formatCode="General">
                  <c:v>11.27</c:v>
                </c:pt>
                <c:pt idx="37" formatCode="General">
                  <c:v>14.02</c:v>
                </c:pt>
                <c:pt idx="38" formatCode="General">
                  <c:v>15.58</c:v>
                </c:pt>
                <c:pt idx="39" formatCode="General">
                  <c:v>10.99</c:v>
                </c:pt>
                <c:pt idx="40">
                  <c:v>12.92</c:v>
                </c:pt>
              </c:numCache>
            </c:numRef>
          </c:xVal>
          <c:yVal>
            <c:numRef>
              <c:f>Foglio2!$BS$119:$BS$159</c:f>
              <c:numCache>
                <c:formatCode>General</c:formatCode>
                <c:ptCount val="41"/>
                <c:pt idx="0">
                  <c:v>4.13</c:v>
                </c:pt>
                <c:pt idx="1">
                  <c:v>4.8899999999999997</c:v>
                </c:pt>
                <c:pt idx="2">
                  <c:v>4.9000000000000004</c:v>
                </c:pt>
                <c:pt idx="3">
                  <c:v>3.57</c:v>
                </c:pt>
                <c:pt idx="4">
                  <c:v>2.52</c:v>
                </c:pt>
                <c:pt idx="5">
                  <c:v>3.62</c:v>
                </c:pt>
                <c:pt idx="7">
                  <c:v>1.93</c:v>
                </c:pt>
                <c:pt idx="8">
                  <c:v>4.29</c:v>
                </c:pt>
                <c:pt idx="9">
                  <c:v>4.0199999999999996</c:v>
                </c:pt>
                <c:pt idx="10">
                  <c:v>4.9400000000000004</c:v>
                </c:pt>
                <c:pt idx="11">
                  <c:v>3.23</c:v>
                </c:pt>
                <c:pt idx="12">
                  <c:v>5.07</c:v>
                </c:pt>
                <c:pt idx="14">
                  <c:v>2.7</c:v>
                </c:pt>
                <c:pt idx="15">
                  <c:v>2.93</c:v>
                </c:pt>
                <c:pt idx="16">
                  <c:v>3.07</c:v>
                </c:pt>
                <c:pt idx="17">
                  <c:v>4.0999999999999996</c:v>
                </c:pt>
                <c:pt idx="18">
                  <c:v>4.26</c:v>
                </c:pt>
                <c:pt idx="26">
                  <c:v>3.18</c:v>
                </c:pt>
                <c:pt idx="27">
                  <c:v>2.68</c:v>
                </c:pt>
                <c:pt idx="28">
                  <c:v>4.29</c:v>
                </c:pt>
                <c:pt idx="29">
                  <c:v>2.72</c:v>
                </c:pt>
                <c:pt idx="30">
                  <c:v>3.99</c:v>
                </c:pt>
                <c:pt idx="31">
                  <c:v>2.87</c:v>
                </c:pt>
                <c:pt idx="32">
                  <c:v>5.22</c:v>
                </c:pt>
                <c:pt idx="33">
                  <c:v>4.55</c:v>
                </c:pt>
                <c:pt idx="34">
                  <c:v>3.15</c:v>
                </c:pt>
                <c:pt idx="35">
                  <c:v>3.7</c:v>
                </c:pt>
                <c:pt idx="36">
                  <c:v>3.27</c:v>
                </c:pt>
                <c:pt idx="40">
                  <c:v>3.07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9E9-4F1C-A70D-4239D23037A3}"/>
            </c:ext>
          </c:extLst>
        </c:ser>
        <c:ser>
          <c:idx val="4"/>
          <c:order val="4"/>
          <c:tx>
            <c:v>IAP (San Venanzo;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8"/>
            <c:spPr>
              <a:solidFill>
                <a:srgbClr val="92D05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Foglio2!$M$233:$M$329</c:f>
              <c:numCache>
                <c:formatCode>0.00</c:formatCode>
                <c:ptCount val="91"/>
                <c:pt idx="0">
                  <c:v>15.5</c:v>
                </c:pt>
                <c:pt idx="1">
                  <c:v>15.67</c:v>
                </c:pt>
                <c:pt idx="2">
                  <c:v>15.21</c:v>
                </c:pt>
                <c:pt idx="4">
                  <c:v>15.11</c:v>
                </c:pt>
                <c:pt idx="5">
                  <c:v>2.5</c:v>
                </c:pt>
                <c:pt idx="6">
                  <c:v>4.7</c:v>
                </c:pt>
                <c:pt idx="7">
                  <c:v>7.5</c:v>
                </c:pt>
                <c:pt idx="8">
                  <c:v>5.0999999999999996</c:v>
                </c:pt>
                <c:pt idx="9">
                  <c:v>10.4</c:v>
                </c:pt>
                <c:pt idx="10">
                  <c:v>5.5</c:v>
                </c:pt>
                <c:pt idx="11">
                  <c:v>5.6</c:v>
                </c:pt>
                <c:pt idx="12">
                  <c:v>13.6</c:v>
                </c:pt>
                <c:pt idx="13">
                  <c:v>8.4</c:v>
                </c:pt>
                <c:pt idx="14">
                  <c:v>9.8000000000000007</c:v>
                </c:pt>
                <c:pt idx="16">
                  <c:v>12.8</c:v>
                </c:pt>
                <c:pt idx="18">
                  <c:v>14.8</c:v>
                </c:pt>
                <c:pt idx="19">
                  <c:v>16.23</c:v>
                </c:pt>
                <c:pt idx="21">
                  <c:v>15.69</c:v>
                </c:pt>
                <c:pt idx="22">
                  <c:v>16.62</c:v>
                </c:pt>
                <c:pt idx="23">
                  <c:v>16.68</c:v>
                </c:pt>
                <c:pt idx="24">
                  <c:v>16.05</c:v>
                </c:pt>
                <c:pt idx="25">
                  <c:v>15.5</c:v>
                </c:pt>
                <c:pt idx="26">
                  <c:v>15.67</c:v>
                </c:pt>
                <c:pt idx="27">
                  <c:v>15.21</c:v>
                </c:pt>
                <c:pt idx="29">
                  <c:v>15.11</c:v>
                </c:pt>
                <c:pt idx="30">
                  <c:v>15.73</c:v>
                </c:pt>
                <c:pt idx="31">
                  <c:v>15.61</c:v>
                </c:pt>
                <c:pt idx="32">
                  <c:v>15.62</c:v>
                </c:pt>
                <c:pt idx="33">
                  <c:v>15.64</c:v>
                </c:pt>
                <c:pt idx="34">
                  <c:v>2.5</c:v>
                </c:pt>
                <c:pt idx="35">
                  <c:v>4.7</c:v>
                </c:pt>
                <c:pt idx="36">
                  <c:v>7.5</c:v>
                </c:pt>
                <c:pt idx="37">
                  <c:v>5.0999999999999996</c:v>
                </c:pt>
                <c:pt idx="38">
                  <c:v>10.4</c:v>
                </c:pt>
                <c:pt idx="39">
                  <c:v>5.5</c:v>
                </c:pt>
                <c:pt idx="40">
                  <c:v>5.6</c:v>
                </c:pt>
                <c:pt idx="41">
                  <c:v>13.6</c:v>
                </c:pt>
                <c:pt idx="42">
                  <c:v>8.4</c:v>
                </c:pt>
                <c:pt idx="43">
                  <c:v>9.8000000000000007</c:v>
                </c:pt>
                <c:pt idx="44">
                  <c:v>15.2</c:v>
                </c:pt>
                <c:pt idx="45">
                  <c:v>15.8</c:v>
                </c:pt>
                <c:pt idx="47">
                  <c:v>12.8</c:v>
                </c:pt>
                <c:pt idx="49">
                  <c:v>18.2</c:v>
                </c:pt>
                <c:pt idx="50">
                  <c:v>20.100000000000001</c:v>
                </c:pt>
                <c:pt idx="51">
                  <c:v>14.8</c:v>
                </c:pt>
                <c:pt idx="52">
                  <c:v>16.23</c:v>
                </c:pt>
                <c:pt idx="53">
                  <c:v>13.8</c:v>
                </c:pt>
                <c:pt idx="54">
                  <c:v>12.5</c:v>
                </c:pt>
                <c:pt idx="56">
                  <c:v>15.69</c:v>
                </c:pt>
                <c:pt idx="57">
                  <c:v>16.62</c:v>
                </c:pt>
                <c:pt idx="58">
                  <c:v>16.68</c:v>
                </c:pt>
                <c:pt idx="59">
                  <c:v>16.05</c:v>
                </c:pt>
                <c:pt idx="70">
                  <c:v>15.69</c:v>
                </c:pt>
                <c:pt idx="71">
                  <c:v>15.41</c:v>
                </c:pt>
                <c:pt idx="72">
                  <c:v>16.079999999999998</c:v>
                </c:pt>
                <c:pt idx="73">
                  <c:v>15.35</c:v>
                </c:pt>
                <c:pt idx="76">
                  <c:v>16.079999999999998</c:v>
                </c:pt>
                <c:pt idx="77">
                  <c:v>15.35</c:v>
                </c:pt>
                <c:pt idx="79">
                  <c:v>17.600000000000001</c:v>
                </c:pt>
                <c:pt idx="80">
                  <c:v>17.670000000000002</c:v>
                </c:pt>
                <c:pt idx="81">
                  <c:v>18.850000000000001</c:v>
                </c:pt>
                <c:pt idx="82">
                  <c:v>17.88</c:v>
                </c:pt>
                <c:pt idx="84">
                  <c:v>17.600000000000001</c:v>
                </c:pt>
                <c:pt idx="85">
                  <c:v>17.670000000000002</c:v>
                </c:pt>
                <c:pt idx="86">
                  <c:v>16.25</c:v>
                </c:pt>
                <c:pt idx="87">
                  <c:v>18.13</c:v>
                </c:pt>
                <c:pt idx="88">
                  <c:v>17.82</c:v>
                </c:pt>
                <c:pt idx="89">
                  <c:v>17.739999999999998</c:v>
                </c:pt>
                <c:pt idx="90">
                  <c:v>17.59</c:v>
                </c:pt>
              </c:numCache>
            </c:numRef>
          </c:xVal>
          <c:yVal>
            <c:numRef>
              <c:f>Foglio2!$BS$233:$BS$329</c:f>
              <c:numCache>
                <c:formatCode>0.0</c:formatCode>
                <c:ptCount val="91"/>
                <c:pt idx="0">
                  <c:v>2.7</c:v>
                </c:pt>
                <c:pt idx="1">
                  <c:v>3.3</c:v>
                </c:pt>
                <c:pt idx="2">
                  <c:v>3.01</c:v>
                </c:pt>
                <c:pt idx="4">
                  <c:v>3.58</c:v>
                </c:pt>
                <c:pt idx="9">
                  <c:v>2.83</c:v>
                </c:pt>
                <c:pt idx="16">
                  <c:v>3.33</c:v>
                </c:pt>
                <c:pt idx="25">
                  <c:v>2.7</c:v>
                </c:pt>
                <c:pt idx="26">
                  <c:v>3.3</c:v>
                </c:pt>
                <c:pt idx="27">
                  <c:v>3.01</c:v>
                </c:pt>
                <c:pt idx="29">
                  <c:v>3.58</c:v>
                </c:pt>
                <c:pt idx="38">
                  <c:v>2.83</c:v>
                </c:pt>
                <c:pt idx="47">
                  <c:v>3.33</c:v>
                </c:pt>
                <c:pt idx="53">
                  <c:v>2.04</c:v>
                </c:pt>
                <c:pt idx="54">
                  <c:v>2.2999999999999998</c:v>
                </c:pt>
                <c:pt idx="72">
                  <c:v>3.31</c:v>
                </c:pt>
                <c:pt idx="73">
                  <c:v>3.46</c:v>
                </c:pt>
                <c:pt idx="76">
                  <c:v>3.31</c:v>
                </c:pt>
                <c:pt idx="77">
                  <c:v>3.46</c:v>
                </c:pt>
                <c:pt idx="79">
                  <c:v>11</c:v>
                </c:pt>
                <c:pt idx="80">
                  <c:v>9</c:v>
                </c:pt>
                <c:pt idx="81">
                  <c:v>8.1</c:v>
                </c:pt>
                <c:pt idx="82">
                  <c:v>7.98</c:v>
                </c:pt>
                <c:pt idx="84">
                  <c:v>11</c:v>
                </c:pt>
                <c:pt idx="85">
                  <c:v>9</c:v>
                </c:pt>
                <c:pt idx="90">
                  <c:v>8.86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89E9-4F1C-A70D-4239D23037A3}"/>
            </c:ext>
          </c:extLst>
        </c:ser>
        <c:ser>
          <c:idx val="5"/>
          <c:order val="5"/>
          <c:tx>
            <c:v>IAP (Cupaello;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8"/>
            <c:spPr>
              <a:solidFill>
                <a:srgbClr val="00B05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Foglio2!$M$206:$M$232</c:f>
              <c:numCache>
                <c:formatCode>0.00</c:formatCode>
                <c:ptCount val="27"/>
                <c:pt idx="0">
                  <c:v>14.1</c:v>
                </c:pt>
                <c:pt idx="2">
                  <c:v>15.84</c:v>
                </c:pt>
                <c:pt idx="3">
                  <c:v>15.9</c:v>
                </c:pt>
                <c:pt idx="4">
                  <c:v>14.97</c:v>
                </c:pt>
                <c:pt idx="5">
                  <c:v>14.98</c:v>
                </c:pt>
                <c:pt idx="6">
                  <c:v>14.91</c:v>
                </c:pt>
                <c:pt idx="7">
                  <c:v>14.68</c:v>
                </c:pt>
                <c:pt idx="8">
                  <c:v>13.96</c:v>
                </c:pt>
                <c:pt idx="9">
                  <c:v>15.99</c:v>
                </c:pt>
                <c:pt idx="10">
                  <c:v>15.43</c:v>
                </c:pt>
                <c:pt idx="11">
                  <c:v>13.6</c:v>
                </c:pt>
                <c:pt idx="12">
                  <c:v>14.6</c:v>
                </c:pt>
                <c:pt idx="13">
                  <c:v>11.13</c:v>
                </c:pt>
                <c:pt idx="15">
                  <c:v>15.4</c:v>
                </c:pt>
                <c:pt idx="16">
                  <c:v>14.1</c:v>
                </c:pt>
                <c:pt idx="18">
                  <c:v>15.26</c:v>
                </c:pt>
                <c:pt idx="19">
                  <c:v>14.67</c:v>
                </c:pt>
                <c:pt idx="20">
                  <c:v>15.42</c:v>
                </c:pt>
                <c:pt idx="21">
                  <c:v>15.31</c:v>
                </c:pt>
                <c:pt idx="24">
                  <c:v>16.149999999999999</c:v>
                </c:pt>
                <c:pt idx="25">
                  <c:v>15.2</c:v>
                </c:pt>
                <c:pt idx="26">
                  <c:v>15.26</c:v>
                </c:pt>
              </c:numCache>
            </c:numRef>
          </c:xVal>
          <c:yVal>
            <c:numRef>
              <c:f>Foglio2!$BS$206:$BS$232</c:f>
              <c:numCache>
                <c:formatCode>0.0</c:formatCode>
                <c:ptCount val="27"/>
                <c:pt idx="2" formatCode="General">
                  <c:v>7.42</c:v>
                </c:pt>
                <c:pt idx="3" formatCode="General">
                  <c:v>7.67</c:v>
                </c:pt>
                <c:pt idx="4">
                  <c:v>7.6</c:v>
                </c:pt>
                <c:pt idx="7">
                  <c:v>6.79</c:v>
                </c:pt>
                <c:pt idx="8">
                  <c:v>8.2799999999999994</c:v>
                </c:pt>
                <c:pt idx="11">
                  <c:v>6.5</c:v>
                </c:pt>
                <c:pt idx="12">
                  <c:v>6.3</c:v>
                </c:pt>
                <c:pt idx="13">
                  <c:v>7</c:v>
                </c:pt>
                <c:pt idx="24" formatCode="General">
                  <c:v>7.19</c:v>
                </c:pt>
                <c:pt idx="25" formatCode="General">
                  <c:v>7.64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89E9-4F1C-A70D-4239D23037A3}"/>
            </c:ext>
          </c:extLst>
        </c:ser>
        <c:ser>
          <c:idx val="6"/>
          <c:order val="6"/>
          <c:tx>
            <c:v>TA (this study)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10"/>
            <c:spPr>
              <a:solidFill>
                <a:srgbClr val="00206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Foglio2!$M$111:$M$118</c:f>
              <c:numCache>
                <c:formatCode>0.00</c:formatCode>
                <c:ptCount val="8"/>
                <c:pt idx="0">
                  <c:v>14.15</c:v>
                </c:pt>
                <c:pt idx="1">
                  <c:v>13.2</c:v>
                </c:pt>
                <c:pt idx="2">
                  <c:v>14.26</c:v>
                </c:pt>
                <c:pt idx="3">
                  <c:v>11.31</c:v>
                </c:pt>
                <c:pt idx="4">
                  <c:v>6.82</c:v>
                </c:pt>
                <c:pt idx="5">
                  <c:v>8.98</c:v>
                </c:pt>
                <c:pt idx="6">
                  <c:v>10.02</c:v>
                </c:pt>
                <c:pt idx="7">
                  <c:v>12.18</c:v>
                </c:pt>
              </c:numCache>
            </c:numRef>
          </c:xVal>
          <c:yVal>
            <c:numRef>
              <c:f>Foglio2!$BS$111:$BS$118</c:f>
              <c:numCache>
                <c:formatCode>General</c:formatCode>
                <c:ptCount val="8"/>
                <c:pt idx="0">
                  <c:v>5.77</c:v>
                </c:pt>
                <c:pt idx="1">
                  <c:v>5.24</c:v>
                </c:pt>
                <c:pt idx="2">
                  <c:v>5.31</c:v>
                </c:pt>
                <c:pt idx="3">
                  <c:v>4.3499999999999996</c:v>
                </c:pt>
                <c:pt idx="4">
                  <c:v>1.68</c:v>
                </c:pt>
                <c:pt idx="5">
                  <c:v>2.91</c:v>
                </c:pt>
                <c:pt idx="6">
                  <c:v>3.39</c:v>
                </c:pt>
                <c:pt idx="7">
                  <c:v>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89E9-4F1C-A70D-4239D23037A3}"/>
            </c:ext>
          </c:extLst>
        </c:ser>
        <c:ser>
          <c:idx val="7"/>
          <c:order val="7"/>
          <c:tx>
            <c:v>APIP (this study)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10"/>
            <c:spPr>
              <a:solidFill>
                <a:srgbClr val="C0000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Foglio2!$M$200:$M$205</c:f>
              <c:numCache>
                <c:formatCode>0.00</c:formatCode>
                <c:ptCount val="6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Foglio2!$BS$200:$BS$205</c:f>
              <c:numCache>
                <c:formatCode>0.0</c:formatCode>
                <c:ptCount val="6"/>
                <c:pt idx="0">
                  <c:v>8.185276</c:v>
                </c:pt>
                <c:pt idx="1">
                  <c:v>5.9881719999999996</c:v>
                </c:pt>
                <c:pt idx="2" formatCode="General">
                  <c:v>6.1</c:v>
                </c:pt>
                <c:pt idx="4">
                  <c:v>5.99</c:v>
                </c:pt>
                <c:pt idx="5">
                  <c:v>3.86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89E9-4F1C-A70D-4239D23037A3}"/>
            </c:ext>
          </c:extLst>
        </c:ser>
        <c:ser>
          <c:idx val="8"/>
          <c:order val="8"/>
          <c:tx>
            <c:v>IAP (San Venanzo; this study)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rgbClr val="92D05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Foglio2!$M$330:$M$333</c:f>
              <c:numCache>
                <c:formatCode>0.00</c:formatCode>
                <c:ptCount val="4"/>
                <c:pt idx="0">
                  <c:v>15.74</c:v>
                </c:pt>
                <c:pt idx="1">
                  <c:v>4.72</c:v>
                </c:pt>
                <c:pt idx="2">
                  <c:v>16.97</c:v>
                </c:pt>
                <c:pt idx="3">
                  <c:v>6.85</c:v>
                </c:pt>
              </c:numCache>
            </c:numRef>
          </c:xVal>
          <c:yVal>
            <c:numRef>
              <c:f>Foglio2!$BS$330:$BS$333</c:f>
              <c:numCache>
                <c:formatCode>0.0</c:formatCode>
                <c:ptCount val="4"/>
                <c:pt idx="0">
                  <c:v>3.16</c:v>
                </c:pt>
                <c:pt idx="1">
                  <c:v>3.96</c:v>
                </c:pt>
                <c:pt idx="2">
                  <c:v>3.81</c:v>
                </c:pt>
                <c:pt idx="3">
                  <c:v>3.67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89E9-4F1C-A70D-4239D23037A3}"/>
            </c:ext>
          </c:extLst>
        </c:ser>
        <c:ser>
          <c:idx val="9"/>
          <c:order val="9"/>
          <c:tx>
            <c:v>IAP (Cupaello; San Venanzo)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rgbClr val="00B05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Foglio2!$M$334:$M$336</c:f>
              <c:numCache>
                <c:formatCode>0.00</c:formatCode>
                <c:ptCount val="3"/>
                <c:pt idx="0">
                  <c:v>15.86</c:v>
                </c:pt>
                <c:pt idx="1">
                  <c:v>15.28</c:v>
                </c:pt>
                <c:pt idx="2">
                  <c:v>14.98</c:v>
                </c:pt>
              </c:numCache>
            </c:numRef>
          </c:xVal>
          <c:yVal>
            <c:numRef>
              <c:f>Foglio2!$BS$334:$BS$336</c:f>
              <c:numCache>
                <c:formatCode>General</c:formatCode>
                <c:ptCount val="3"/>
                <c:pt idx="0">
                  <c:v>7.68</c:v>
                </c:pt>
                <c:pt idx="1">
                  <c:v>7.86</c:v>
                </c:pt>
                <c:pt idx="2">
                  <c:v>7.22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89E9-4F1C-A70D-4239D23037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5861599"/>
        <c:axId val="1125845759"/>
      </c:scatterChart>
      <c:valAx>
        <c:axId val="1125861599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/>
                  <a:t>CaO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GB" sz="1200"/>
                  <a:t>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45759"/>
        <c:crosses val="autoZero"/>
        <c:crossBetween val="midCat"/>
      </c:valAx>
      <c:valAx>
        <c:axId val="1125845759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/>
                  <a:t>Eu (ppm)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61599"/>
        <c:crosses val="autoZero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10018037793819455"/>
          <c:y val="3.8048297940030215E-2"/>
          <c:w val="0.28350574383136579"/>
          <c:h val="0.3840997064228738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4047928474960051E-2"/>
          <c:y val="3.4656584751102712E-2"/>
          <c:w val="0.87545986363355088"/>
          <c:h val="0.89225498514009005"/>
        </c:manualLayout>
      </c:layout>
      <c:scatterChart>
        <c:scatterStyle val="lineMarker"/>
        <c:varyColors val="0"/>
        <c:ser>
          <c:idx val="0"/>
          <c:order val="0"/>
          <c:tx>
            <c:v>VVP (literature)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chemeClr val="accent5">
                  <a:alpha val="60000"/>
                </a:scheme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Foglio2!$M$2:$M$57</c:f>
              <c:numCache>
                <c:formatCode>0.00</c:formatCode>
                <c:ptCount val="56"/>
                <c:pt idx="2">
                  <c:v>7.9</c:v>
                </c:pt>
                <c:pt idx="3">
                  <c:v>13.5</c:v>
                </c:pt>
                <c:pt idx="4">
                  <c:v>11.4</c:v>
                </c:pt>
                <c:pt idx="5">
                  <c:v>12.1</c:v>
                </c:pt>
                <c:pt idx="6">
                  <c:v>12.2</c:v>
                </c:pt>
                <c:pt idx="7">
                  <c:v>12.2</c:v>
                </c:pt>
                <c:pt idx="8">
                  <c:v>12.1</c:v>
                </c:pt>
                <c:pt idx="9">
                  <c:v>12</c:v>
                </c:pt>
                <c:pt idx="10">
                  <c:v>12</c:v>
                </c:pt>
                <c:pt idx="11">
                  <c:v>12.2</c:v>
                </c:pt>
                <c:pt idx="12">
                  <c:v>12.3</c:v>
                </c:pt>
                <c:pt idx="13">
                  <c:v>12.3</c:v>
                </c:pt>
                <c:pt idx="14">
                  <c:v>12.2</c:v>
                </c:pt>
                <c:pt idx="15">
                  <c:v>12.2</c:v>
                </c:pt>
                <c:pt idx="16">
                  <c:v>12.1</c:v>
                </c:pt>
                <c:pt idx="17">
                  <c:v>12.1</c:v>
                </c:pt>
                <c:pt idx="18">
                  <c:v>12.2</c:v>
                </c:pt>
                <c:pt idx="19">
                  <c:v>12.2</c:v>
                </c:pt>
                <c:pt idx="20">
                  <c:v>12.3</c:v>
                </c:pt>
                <c:pt idx="21">
                  <c:v>16.5</c:v>
                </c:pt>
                <c:pt idx="22">
                  <c:v>13.6</c:v>
                </c:pt>
                <c:pt idx="23">
                  <c:v>12.5</c:v>
                </c:pt>
                <c:pt idx="24">
                  <c:v>12</c:v>
                </c:pt>
                <c:pt idx="25">
                  <c:v>12.1</c:v>
                </c:pt>
                <c:pt idx="26">
                  <c:v>9.5</c:v>
                </c:pt>
                <c:pt idx="27">
                  <c:v>12.1</c:v>
                </c:pt>
                <c:pt idx="28">
                  <c:v>12</c:v>
                </c:pt>
                <c:pt idx="29">
                  <c:v>12.2</c:v>
                </c:pt>
                <c:pt idx="30">
                  <c:v>12.2</c:v>
                </c:pt>
                <c:pt idx="31">
                  <c:v>12.2</c:v>
                </c:pt>
                <c:pt idx="32">
                  <c:v>12.2</c:v>
                </c:pt>
                <c:pt idx="33">
                  <c:v>17.29</c:v>
                </c:pt>
                <c:pt idx="34">
                  <c:v>14.19</c:v>
                </c:pt>
                <c:pt idx="35">
                  <c:v>12.99</c:v>
                </c:pt>
                <c:pt idx="36">
                  <c:v>17.7</c:v>
                </c:pt>
                <c:pt idx="37">
                  <c:v>13.45</c:v>
                </c:pt>
                <c:pt idx="38">
                  <c:v>13.68</c:v>
                </c:pt>
                <c:pt idx="39">
                  <c:v>14.56</c:v>
                </c:pt>
                <c:pt idx="40">
                  <c:v>13.73</c:v>
                </c:pt>
                <c:pt idx="41">
                  <c:v>18.86</c:v>
                </c:pt>
                <c:pt idx="42">
                  <c:v>17.41</c:v>
                </c:pt>
                <c:pt idx="43">
                  <c:v>11.515700000000001</c:v>
                </c:pt>
                <c:pt idx="44">
                  <c:v>11.1447</c:v>
                </c:pt>
                <c:pt idx="45">
                  <c:v>11.326700000000001</c:v>
                </c:pt>
                <c:pt idx="46">
                  <c:v>11.003</c:v>
                </c:pt>
                <c:pt idx="47">
                  <c:v>10.9436</c:v>
                </c:pt>
                <c:pt idx="48">
                  <c:v>11.331</c:v>
                </c:pt>
                <c:pt idx="49">
                  <c:v>11.27</c:v>
                </c:pt>
                <c:pt idx="50">
                  <c:v>10.6241</c:v>
                </c:pt>
                <c:pt idx="52">
                  <c:v>8.6999999999999993</c:v>
                </c:pt>
                <c:pt idx="53">
                  <c:v>10.18</c:v>
                </c:pt>
                <c:pt idx="54">
                  <c:v>11.54</c:v>
                </c:pt>
              </c:numCache>
            </c:numRef>
          </c:xVal>
          <c:yVal>
            <c:numRef>
              <c:f>Foglio2!$BT$2:$BT$57</c:f>
              <c:numCache>
                <c:formatCode>0.0</c:formatCode>
                <c:ptCount val="56"/>
                <c:pt idx="2">
                  <c:v>11</c:v>
                </c:pt>
                <c:pt idx="3">
                  <c:v>7.17</c:v>
                </c:pt>
                <c:pt idx="4">
                  <c:v>9.4</c:v>
                </c:pt>
                <c:pt idx="5">
                  <c:v>10.5</c:v>
                </c:pt>
                <c:pt idx="6">
                  <c:v>12.7</c:v>
                </c:pt>
                <c:pt idx="7">
                  <c:v>13.5</c:v>
                </c:pt>
                <c:pt idx="8">
                  <c:v>14.5</c:v>
                </c:pt>
                <c:pt idx="9">
                  <c:v>13.8</c:v>
                </c:pt>
                <c:pt idx="10">
                  <c:v>13.9</c:v>
                </c:pt>
                <c:pt idx="11">
                  <c:v>14.5</c:v>
                </c:pt>
                <c:pt idx="12">
                  <c:v>13</c:v>
                </c:pt>
                <c:pt idx="13">
                  <c:v>13.6</c:v>
                </c:pt>
                <c:pt idx="14">
                  <c:v>13</c:v>
                </c:pt>
                <c:pt idx="15">
                  <c:v>11.9</c:v>
                </c:pt>
                <c:pt idx="16">
                  <c:v>13.1</c:v>
                </c:pt>
                <c:pt idx="17">
                  <c:v>13.4</c:v>
                </c:pt>
                <c:pt idx="18">
                  <c:v>13.3</c:v>
                </c:pt>
                <c:pt idx="19">
                  <c:v>13.3</c:v>
                </c:pt>
                <c:pt idx="20">
                  <c:v>13.1</c:v>
                </c:pt>
                <c:pt idx="21">
                  <c:v>10.3</c:v>
                </c:pt>
                <c:pt idx="22">
                  <c:v>8.9</c:v>
                </c:pt>
                <c:pt idx="23">
                  <c:v>13.5</c:v>
                </c:pt>
                <c:pt idx="24">
                  <c:v>13.7</c:v>
                </c:pt>
                <c:pt idx="25">
                  <c:v>12.4</c:v>
                </c:pt>
                <c:pt idx="26">
                  <c:v>10</c:v>
                </c:pt>
                <c:pt idx="27">
                  <c:v>12.5</c:v>
                </c:pt>
                <c:pt idx="28">
                  <c:v>12.8</c:v>
                </c:pt>
                <c:pt idx="40">
                  <c:v>14.6</c:v>
                </c:pt>
                <c:pt idx="41">
                  <c:v>15.4</c:v>
                </c:pt>
                <c:pt idx="42">
                  <c:v>11.6</c:v>
                </c:pt>
                <c:pt idx="43" formatCode="0.00">
                  <c:v>13.94038671088199</c:v>
                </c:pt>
                <c:pt idx="44" formatCode="0.00">
                  <c:v>15.83131754912884</c:v>
                </c:pt>
                <c:pt idx="45" formatCode="0.00">
                  <c:v>16.49261215204433</c:v>
                </c:pt>
                <c:pt idx="47" formatCode="0.00">
                  <c:v>16.172035503620815</c:v>
                </c:pt>
                <c:pt idx="48" formatCode="0.00">
                  <c:v>16.608742175085251</c:v>
                </c:pt>
                <c:pt idx="49" formatCode="0.00">
                  <c:v>16.252708449615469</c:v>
                </c:pt>
                <c:pt idx="50" formatCode="0.00">
                  <c:v>16.921172503632075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B78-4C00-9836-ABB80DD3B8FB}"/>
            </c:ext>
          </c:extLst>
        </c:ser>
        <c:ser>
          <c:idx val="1"/>
          <c:order val="1"/>
          <c:tx>
            <c:v>TA (literature)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rgbClr val="00206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Foglio2!$M$58:$M$110</c:f>
              <c:numCache>
                <c:formatCode>0.00</c:formatCode>
                <c:ptCount val="53"/>
                <c:pt idx="0">
                  <c:v>15.76</c:v>
                </c:pt>
                <c:pt idx="1">
                  <c:v>15.02</c:v>
                </c:pt>
                <c:pt idx="2">
                  <c:v>16.559999999999999</c:v>
                </c:pt>
                <c:pt idx="3">
                  <c:v>15.63</c:v>
                </c:pt>
                <c:pt idx="4">
                  <c:v>8.43</c:v>
                </c:pt>
                <c:pt idx="5">
                  <c:v>9.8000000000000007</c:v>
                </c:pt>
                <c:pt idx="6">
                  <c:v>13.28</c:v>
                </c:pt>
                <c:pt idx="7">
                  <c:v>13.06</c:v>
                </c:pt>
                <c:pt idx="8">
                  <c:v>10.34</c:v>
                </c:pt>
                <c:pt idx="9">
                  <c:v>9.67</c:v>
                </c:pt>
                <c:pt idx="10">
                  <c:v>14.18</c:v>
                </c:pt>
                <c:pt idx="11">
                  <c:v>8.68</c:v>
                </c:pt>
                <c:pt idx="12">
                  <c:v>8.2899999999999991</c:v>
                </c:pt>
                <c:pt idx="13">
                  <c:v>7.36</c:v>
                </c:pt>
                <c:pt idx="14">
                  <c:v>9.19</c:v>
                </c:pt>
                <c:pt idx="15">
                  <c:v>9</c:v>
                </c:pt>
                <c:pt idx="16">
                  <c:v>10.09</c:v>
                </c:pt>
                <c:pt idx="17">
                  <c:v>10.99</c:v>
                </c:pt>
                <c:pt idx="18">
                  <c:v>14.58</c:v>
                </c:pt>
                <c:pt idx="19">
                  <c:v>16.45</c:v>
                </c:pt>
                <c:pt idx="20">
                  <c:v>9.57</c:v>
                </c:pt>
                <c:pt idx="21">
                  <c:v>11.2</c:v>
                </c:pt>
                <c:pt idx="22">
                  <c:v>6.52</c:v>
                </c:pt>
                <c:pt idx="23">
                  <c:v>12.24</c:v>
                </c:pt>
                <c:pt idx="24">
                  <c:v>10.09</c:v>
                </c:pt>
                <c:pt idx="25">
                  <c:v>16.98</c:v>
                </c:pt>
                <c:pt idx="26">
                  <c:v>16.54</c:v>
                </c:pt>
                <c:pt idx="27">
                  <c:v>15.64</c:v>
                </c:pt>
                <c:pt idx="28">
                  <c:v>15.22</c:v>
                </c:pt>
                <c:pt idx="29">
                  <c:v>10.4</c:v>
                </c:pt>
                <c:pt idx="30">
                  <c:v>13.98</c:v>
                </c:pt>
                <c:pt idx="31">
                  <c:v>11.03</c:v>
                </c:pt>
                <c:pt idx="39">
                  <c:v>14.28</c:v>
                </c:pt>
                <c:pt idx="40">
                  <c:v>9.7899999999999991</c:v>
                </c:pt>
                <c:pt idx="41">
                  <c:v>10.45</c:v>
                </c:pt>
                <c:pt idx="42">
                  <c:v>16.059999999999999</c:v>
                </c:pt>
                <c:pt idx="43">
                  <c:v>15.23</c:v>
                </c:pt>
                <c:pt idx="44">
                  <c:v>16</c:v>
                </c:pt>
                <c:pt idx="49">
                  <c:v>16.79</c:v>
                </c:pt>
              </c:numCache>
            </c:numRef>
          </c:xVal>
          <c:yVal>
            <c:numRef>
              <c:f>Foglio2!$BT$58:$BT$110</c:f>
              <c:numCache>
                <c:formatCode>0.0</c:formatCode>
                <c:ptCount val="53"/>
                <c:pt idx="0">
                  <c:v>12.09</c:v>
                </c:pt>
                <c:pt idx="1">
                  <c:v>13.01</c:v>
                </c:pt>
                <c:pt idx="2">
                  <c:v>12</c:v>
                </c:pt>
                <c:pt idx="3">
                  <c:v>12</c:v>
                </c:pt>
                <c:pt idx="4">
                  <c:v>8.6</c:v>
                </c:pt>
                <c:pt idx="5">
                  <c:v>8.4</c:v>
                </c:pt>
                <c:pt idx="6">
                  <c:v>14</c:v>
                </c:pt>
                <c:pt idx="7">
                  <c:v>13.27</c:v>
                </c:pt>
                <c:pt idx="8">
                  <c:v>8.8699999999999992</c:v>
                </c:pt>
                <c:pt idx="9">
                  <c:v>8.5</c:v>
                </c:pt>
                <c:pt idx="10">
                  <c:v>13</c:v>
                </c:pt>
                <c:pt idx="11">
                  <c:v>9.1</c:v>
                </c:pt>
                <c:pt idx="12">
                  <c:v>5.24</c:v>
                </c:pt>
                <c:pt idx="13">
                  <c:v>5.32</c:v>
                </c:pt>
                <c:pt idx="15">
                  <c:v>7.1</c:v>
                </c:pt>
                <c:pt idx="16">
                  <c:v>8.23</c:v>
                </c:pt>
                <c:pt idx="17">
                  <c:v>8.7899999999999991</c:v>
                </c:pt>
                <c:pt idx="18">
                  <c:v>14.3</c:v>
                </c:pt>
                <c:pt idx="19">
                  <c:v>13.7</c:v>
                </c:pt>
                <c:pt idx="20">
                  <c:v>7.51</c:v>
                </c:pt>
                <c:pt idx="21">
                  <c:v>8.91</c:v>
                </c:pt>
                <c:pt idx="22">
                  <c:v>4.3499999999999996</c:v>
                </c:pt>
                <c:pt idx="23">
                  <c:v>9.2100000000000009</c:v>
                </c:pt>
                <c:pt idx="36">
                  <c:v>1.54</c:v>
                </c:pt>
                <c:pt idx="37">
                  <c:v>1.1499999999999999</c:v>
                </c:pt>
                <c:pt idx="51">
                  <c:v>2.08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B78-4C00-9836-ABB80DD3B8FB}"/>
            </c:ext>
          </c:extLst>
        </c:ser>
        <c:ser>
          <c:idx val="2"/>
          <c:order val="2"/>
          <c:tx>
            <c:v>APIP (literature)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Foglio2!$M$160:$M$199</c:f>
              <c:numCache>
                <c:formatCode>General</c:formatCode>
                <c:ptCount val="40"/>
                <c:pt idx="0" formatCode="0.00">
                  <c:v>10.093170889582449</c:v>
                </c:pt>
                <c:pt idx="1">
                  <c:v>15.06</c:v>
                </c:pt>
                <c:pt idx="2">
                  <c:v>11.36</c:v>
                </c:pt>
                <c:pt idx="3">
                  <c:v>16.2</c:v>
                </c:pt>
                <c:pt idx="4">
                  <c:v>11.02</c:v>
                </c:pt>
                <c:pt idx="5">
                  <c:v>17.79</c:v>
                </c:pt>
                <c:pt idx="6" formatCode="0.00">
                  <c:v>10.257903559175</c:v>
                </c:pt>
                <c:pt idx="7" formatCode="0.00">
                  <c:v>10.61</c:v>
                </c:pt>
                <c:pt idx="8" formatCode="0.00">
                  <c:v>12.59236904545393</c:v>
                </c:pt>
                <c:pt idx="9" formatCode="0.00">
                  <c:v>10.5749216120375</c:v>
                </c:pt>
                <c:pt idx="10" formatCode="0.00">
                  <c:v>11.011346001425</c:v>
                </c:pt>
                <c:pt idx="11" formatCode="0.00">
                  <c:v>7.17</c:v>
                </c:pt>
                <c:pt idx="12" formatCode="0.00">
                  <c:v>11.4</c:v>
                </c:pt>
                <c:pt idx="13" formatCode="0.00">
                  <c:v>7.17</c:v>
                </c:pt>
                <c:pt idx="14" formatCode="0.00">
                  <c:v>21.4</c:v>
                </c:pt>
                <c:pt idx="15" formatCode="0.00">
                  <c:v>16.149999999999999</c:v>
                </c:pt>
                <c:pt idx="16" formatCode="0.00">
                  <c:v>3.42</c:v>
                </c:pt>
                <c:pt idx="17" formatCode="0.00">
                  <c:v>19.899999999999999</c:v>
                </c:pt>
                <c:pt idx="18" formatCode="0.00">
                  <c:v>15.7</c:v>
                </c:pt>
                <c:pt idx="19" formatCode="0.00">
                  <c:v>7.34</c:v>
                </c:pt>
                <c:pt idx="20" formatCode="0.00">
                  <c:v>6.32</c:v>
                </c:pt>
                <c:pt idx="21" formatCode="0.00">
                  <c:v>7.19</c:v>
                </c:pt>
                <c:pt idx="22" formatCode="0.00">
                  <c:v>8.1999999999999993</c:v>
                </c:pt>
                <c:pt idx="23" formatCode="0.00">
                  <c:v>7.65</c:v>
                </c:pt>
                <c:pt idx="24" formatCode="0.00">
                  <c:v>12.2</c:v>
                </c:pt>
                <c:pt idx="25" formatCode="0.00">
                  <c:v>14.3</c:v>
                </c:pt>
                <c:pt idx="26" formatCode="0.00">
                  <c:v>10.85</c:v>
                </c:pt>
                <c:pt idx="27" formatCode="0.00">
                  <c:v>4.45</c:v>
                </c:pt>
                <c:pt idx="28" formatCode="0.00">
                  <c:v>5.97</c:v>
                </c:pt>
                <c:pt idx="29" formatCode="0.00">
                  <c:v>6.63</c:v>
                </c:pt>
                <c:pt idx="30" formatCode="0.00">
                  <c:v>5.23</c:v>
                </c:pt>
                <c:pt idx="31" formatCode="0.00">
                  <c:v>9.17</c:v>
                </c:pt>
                <c:pt idx="32" formatCode="0.00">
                  <c:v>11.95</c:v>
                </c:pt>
                <c:pt idx="33" formatCode="0.00">
                  <c:v>9.26</c:v>
                </c:pt>
                <c:pt idx="34" formatCode="0.00">
                  <c:v>8.42</c:v>
                </c:pt>
                <c:pt idx="35" formatCode="0.00">
                  <c:v>7.59</c:v>
                </c:pt>
                <c:pt idx="36" formatCode="0.00">
                  <c:v>7.24</c:v>
                </c:pt>
                <c:pt idx="37" formatCode="0.00">
                  <c:v>6.58</c:v>
                </c:pt>
                <c:pt idx="38" formatCode="0.00">
                  <c:v>14.9</c:v>
                </c:pt>
                <c:pt idx="39" formatCode="0.00">
                  <c:v>12.4</c:v>
                </c:pt>
              </c:numCache>
            </c:numRef>
          </c:xVal>
          <c:yVal>
            <c:numRef>
              <c:f>Foglio2!$BT$160:$BT$199</c:f>
              <c:numCache>
                <c:formatCode>General</c:formatCode>
                <c:ptCount val="40"/>
                <c:pt idx="0" formatCode="0.0">
                  <c:v>14.418172999999999</c:v>
                </c:pt>
                <c:pt idx="6" formatCode="0.0">
                  <c:v>11</c:v>
                </c:pt>
                <c:pt idx="7" formatCode="0.0">
                  <c:v>12.3</c:v>
                </c:pt>
                <c:pt idx="11">
                  <c:v>13.8</c:v>
                </c:pt>
                <c:pt idx="12">
                  <c:v>11.7</c:v>
                </c:pt>
                <c:pt idx="13">
                  <c:v>10.95</c:v>
                </c:pt>
                <c:pt idx="14">
                  <c:v>14.8</c:v>
                </c:pt>
                <c:pt idx="15">
                  <c:v>15.25</c:v>
                </c:pt>
                <c:pt idx="16">
                  <c:v>15.55</c:v>
                </c:pt>
                <c:pt idx="17">
                  <c:v>15.85</c:v>
                </c:pt>
                <c:pt idx="18">
                  <c:v>13.55</c:v>
                </c:pt>
                <c:pt idx="19">
                  <c:v>17.350000000000001</c:v>
                </c:pt>
                <c:pt idx="20">
                  <c:v>15.7</c:v>
                </c:pt>
                <c:pt idx="21">
                  <c:v>16.75</c:v>
                </c:pt>
                <c:pt idx="22">
                  <c:v>17.55</c:v>
                </c:pt>
                <c:pt idx="23">
                  <c:v>16.5</c:v>
                </c:pt>
                <c:pt idx="24">
                  <c:v>14.3</c:v>
                </c:pt>
                <c:pt idx="25">
                  <c:v>11.85</c:v>
                </c:pt>
                <c:pt idx="26">
                  <c:v>11.85</c:v>
                </c:pt>
                <c:pt idx="27">
                  <c:v>10.25</c:v>
                </c:pt>
                <c:pt idx="28">
                  <c:v>8.01</c:v>
                </c:pt>
                <c:pt idx="29">
                  <c:v>11.5</c:v>
                </c:pt>
                <c:pt idx="30">
                  <c:v>14</c:v>
                </c:pt>
                <c:pt idx="31" formatCode="0.0">
                  <c:v>17.2</c:v>
                </c:pt>
                <c:pt idx="32" formatCode="0.0">
                  <c:v>20.2</c:v>
                </c:pt>
                <c:pt idx="33" formatCode="0.0">
                  <c:v>28.8</c:v>
                </c:pt>
                <c:pt idx="34" formatCode="0.0">
                  <c:v>16.100000000000001</c:v>
                </c:pt>
                <c:pt idx="35" formatCode="0.0">
                  <c:v>9.8000000000000007</c:v>
                </c:pt>
                <c:pt idx="36" formatCode="0.0">
                  <c:v>18.399999999999999</c:v>
                </c:pt>
                <c:pt idx="37" formatCode="0.0">
                  <c:v>13.1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B78-4C00-9836-ABB80DD3B8FB}"/>
            </c:ext>
          </c:extLst>
        </c:ser>
        <c:ser>
          <c:idx val="3"/>
          <c:order val="3"/>
          <c:tx>
            <c:v>GAP (literature)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FFC00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Foglio2!$M$119:$M$159</c:f>
              <c:numCache>
                <c:formatCode>0.00</c:formatCode>
                <c:ptCount val="41"/>
                <c:pt idx="0">
                  <c:v>11.28</c:v>
                </c:pt>
                <c:pt idx="1">
                  <c:v>13.19</c:v>
                </c:pt>
                <c:pt idx="2">
                  <c:v>13.16</c:v>
                </c:pt>
                <c:pt idx="3">
                  <c:v>15.43</c:v>
                </c:pt>
                <c:pt idx="4">
                  <c:v>13.39</c:v>
                </c:pt>
                <c:pt idx="5">
                  <c:v>13.55</c:v>
                </c:pt>
                <c:pt idx="6">
                  <c:v>10.130000000000001</c:v>
                </c:pt>
                <c:pt idx="7">
                  <c:v>14.01</c:v>
                </c:pt>
                <c:pt idx="8">
                  <c:v>13.91</c:v>
                </c:pt>
                <c:pt idx="9">
                  <c:v>13.63</c:v>
                </c:pt>
                <c:pt idx="10">
                  <c:v>13.88</c:v>
                </c:pt>
                <c:pt idx="11">
                  <c:v>14.05</c:v>
                </c:pt>
                <c:pt idx="12">
                  <c:v>12.03</c:v>
                </c:pt>
                <c:pt idx="13">
                  <c:v>15.02</c:v>
                </c:pt>
                <c:pt idx="14">
                  <c:v>11.11</c:v>
                </c:pt>
                <c:pt idx="15" formatCode="General">
                  <c:v>14.82</c:v>
                </c:pt>
                <c:pt idx="16" formatCode="General">
                  <c:v>13.1</c:v>
                </c:pt>
                <c:pt idx="17" formatCode="General">
                  <c:v>13.27</c:v>
                </c:pt>
                <c:pt idx="18" formatCode="General">
                  <c:v>13.45</c:v>
                </c:pt>
                <c:pt idx="19" formatCode="General">
                  <c:v>15.53</c:v>
                </c:pt>
                <c:pt idx="20" formatCode="General">
                  <c:v>13.02</c:v>
                </c:pt>
                <c:pt idx="21" formatCode="General">
                  <c:v>14.05</c:v>
                </c:pt>
                <c:pt idx="22" formatCode="General">
                  <c:v>13.73</c:v>
                </c:pt>
                <c:pt idx="23" formatCode="General">
                  <c:v>15.32</c:v>
                </c:pt>
                <c:pt idx="24" formatCode="General">
                  <c:v>13.86</c:v>
                </c:pt>
                <c:pt idx="25" formatCode="General">
                  <c:v>12.44</c:v>
                </c:pt>
                <c:pt idx="26" formatCode="General">
                  <c:v>14.09</c:v>
                </c:pt>
                <c:pt idx="27" formatCode="General">
                  <c:v>14.13</c:v>
                </c:pt>
                <c:pt idx="28" formatCode="General">
                  <c:v>13.17</c:v>
                </c:pt>
                <c:pt idx="29" formatCode="General">
                  <c:v>13.64</c:v>
                </c:pt>
                <c:pt idx="30" formatCode="General">
                  <c:v>11.81</c:v>
                </c:pt>
                <c:pt idx="31" formatCode="General">
                  <c:v>13.89</c:v>
                </c:pt>
                <c:pt idx="32" formatCode="General">
                  <c:v>12.64</c:v>
                </c:pt>
                <c:pt idx="33" formatCode="General">
                  <c:v>11.05</c:v>
                </c:pt>
                <c:pt idx="34" formatCode="General">
                  <c:v>12.19</c:v>
                </c:pt>
                <c:pt idx="35" formatCode="General">
                  <c:v>13.6</c:v>
                </c:pt>
                <c:pt idx="36" formatCode="General">
                  <c:v>11.27</c:v>
                </c:pt>
                <c:pt idx="37" formatCode="General">
                  <c:v>14.02</c:v>
                </c:pt>
                <c:pt idx="38" formatCode="General">
                  <c:v>15.58</c:v>
                </c:pt>
                <c:pt idx="39" formatCode="General">
                  <c:v>10.99</c:v>
                </c:pt>
                <c:pt idx="40">
                  <c:v>12.92</c:v>
                </c:pt>
              </c:numCache>
            </c:numRef>
          </c:xVal>
          <c:yVal>
            <c:numRef>
              <c:f>Foglio2!$BT$119:$BT$159</c:f>
              <c:numCache>
                <c:formatCode>General</c:formatCode>
                <c:ptCount val="41"/>
                <c:pt idx="0">
                  <c:v>10.63</c:v>
                </c:pt>
                <c:pt idx="1">
                  <c:v>12.31</c:v>
                </c:pt>
                <c:pt idx="2">
                  <c:v>13.7</c:v>
                </c:pt>
                <c:pt idx="3">
                  <c:v>9.08</c:v>
                </c:pt>
                <c:pt idx="4">
                  <c:v>6.71</c:v>
                </c:pt>
                <c:pt idx="5">
                  <c:v>9.0299999999999994</c:v>
                </c:pt>
                <c:pt idx="7">
                  <c:v>4.6500000000000004</c:v>
                </c:pt>
                <c:pt idx="8">
                  <c:v>10.47</c:v>
                </c:pt>
                <c:pt idx="9">
                  <c:v>9.92</c:v>
                </c:pt>
                <c:pt idx="10">
                  <c:v>12.58</c:v>
                </c:pt>
                <c:pt idx="11">
                  <c:v>8.14</c:v>
                </c:pt>
                <c:pt idx="12">
                  <c:v>12.76</c:v>
                </c:pt>
                <c:pt idx="14">
                  <c:v>7.55</c:v>
                </c:pt>
                <c:pt idx="15">
                  <c:v>6.9</c:v>
                </c:pt>
                <c:pt idx="16">
                  <c:v>8.1</c:v>
                </c:pt>
                <c:pt idx="17">
                  <c:v>9.9</c:v>
                </c:pt>
                <c:pt idx="18">
                  <c:v>11.4</c:v>
                </c:pt>
                <c:pt idx="26">
                  <c:v>9.6</c:v>
                </c:pt>
                <c:pt idx="27">
                  <c:v>6</c:v>
                </c:pt>
                <c:pt idx="28">
                  <c:v>10.5</c:v>
                </c:pt>
                <c:pt idx="29">
                  <c:v>7.2</c:v>
                </c:pt>
                <c:pt idx="30">
                  <c:v>9.6999999999999993</c:v>
                </c:pt>
                <c:pt idx="31">
                  <c:v>6.9</c:v>
                </c:pt>
                <c:pt idx="32">
                  <c:v>14.3</c:v>
                </c:pt>
                <c:pt idx="33">
                  <c:v>11.2</c:v>
                </c:pt>
                <c:pt idx="34">
                  <c:v>8.4</c:v>
                </c:pt>
                <c:pt idx="35">
                  <c:v>9.08</c:v>
                </c:pt>
                <c:pt idx="36">
                  <c:v>8.9</c:v>
                </c:pt>
                <c:pt idx="40">
                  <c:v>7.18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B78-4C00-9836-ABB80DD3B8FB}"/>
            </c:ext>
          </c:extLst>
        </c:ser>
        <c:ser>
          <c:idx val="4"/>
          <c:order val="4"/>
          <c:tx>
            <c:v>IAP (San Venanzo;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8"/>
            <c:spPr>
              <a:solidFill>
                <a:srgbClr val="92D05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Foglio2!$M$233:$M$329</c:f>
              <c:numCache>
                <c:formatCode>0.00</c:formatCode>
                <c:ptCount val="91"/>
                <c:pt idx="0">
                  <c:v>15.5</c:v>
                </c:pt>
                <c:pt idx="1">
                  <c:v>15.67</c:v>
                </c:pt>
                <c:pt idx="2">
                  <c:v>15.21</c:v>
                </c:pt>
                <c:pt idx="4">
                  <c:v>15.11</c:v>
                </c:pt>
                <c:pt idx="5">
                  <c:v>2.5</c:v>
                </c:pt>
                <c:pt idx="6">
                  <c:v>4.7</c:v>
                </c:pt>
                <c:pt idx="7">
                  <c:v>7.5</c:v>
                </c:pt>
                <c:pt idx="8">
                  <c:v>5.0999999999999996</c:v>
                </c:pt>
                <c:pt idx="9">
                  <c:v>10.4</c:v>
                </c:pt>
                <c:pt idx="10">
                  <c:v>5.5</c:v>
                </c:pt>
                <c:pt idx="11">
                  <c:v>5.6</c:v>
                </c:pt>
                <c:pt idx="12">
                  <c:v>13.6</c:v>
                </c:pt>
                <c:pt idx="13">
                  <c:v>8.4</c:v>
                </c:pt>
                <c:pt idx="14">
                  <c:v>9.8000000000000007</c:v>
                </c:pt>
                <c:pt idx="16">
                  <c:v>12.8</c:v>
                </c:pt>
                <c:pt idx="18">
                  <c:v>14.8</c:v>
                </c:pt>
                <c:pt idx="19">
                  <c:v>16.23</c:v>
                </c:pt>
                <c:pt idx="21">
                  <c:v>15.69</c:v>
                </c:pt>
                <c:pt idx="22">
                  <c:v>16.62</c:v>
                </c:pt>
                <c:pt idx="23">
                  <c:v>16.68</c:v>
                </c:pt>
                <c:pt idx="24">
                  <c:v>16.05</c:v>
                </c:pt>
                <c:pt idx="25">
                  <c:v>15.5</c:v>
                </c:pt>
                <c:pt idx="26">
                  <c:v>15.67</c:v>
                </c:pt>
                <c:pt idx="27">
                  <c:v>15.21</c:v>
                </c:pt>
                <c:pt idx="29">
                  <c:v>15.11</c:v>
                </c:pt>
                <c:pt idx="30">
                  <c:v>15.73</c:v>
                </c:pt>
                <c:pt idx="31">
                  <c:v>15.61</c:v>
                </c:pt>
                <c:pt idx="32">
                  <c:v>15.62</c:v>
                </c:pt>
                <c:pt idx="33">
                  <c:v>15.64</c:v>
                </c:pt>
                <c:pt idx="34">
                  <c:v>2.5</c:v>
                </c:pt>
                <c:pt idx="35">
                  <c:v>4.7</c:v>
                </c:pt>
                <c:pt idx="36">
                  <c:v>7.5</c:v>
                </c:pt>
                <c:pt idx="37">
                  <c:v>5.0999999999999996</c:v>
                </c:pt>
                <c:pt idx="38">
                  <c:v>10.4</c:v>
                </c:pt>
                <c:pt idx="39">
                  <c:v>5.5</c:v>
                </c:pt>
                <c:pt idx="40">
                  <c:v>5.6</c:v>
                </c:pt>
                <c:pt idx="41">
                  <c:v>13.6</c:v>
                </c:pt>
                <c:pt idx="42">
                  <c:v>8.4</c:v>
                </c:pt>
                <c:pt idx="43">
                  <c:v>9.8000000000000007</c:v>
                </c:pt>
                <c:pt idx="44">
                  <c:v>15.2</c:v>
                </c:pt>
                <c:pt idx="45">
                  <c:v>15.8</c:v>
                </c:pt>
                <c:pt idx="47">
                  <c:v>12.8</c:v>
                </c:pt>
                <c:pt idx="49">
                  <c:v>18.2</c:v>
                </c:pt>
                <c:pt idx="50">
                  <c:v>20.100000000000001</c:v>
                </c:pt>
                <c:pt idx="51">
                  <c:v>14.8</c:v>
                </c:pt>
                <c:pt idx="52">
                  <c:v>16.23</c:v>
                </c:pt>
                <c:pt idx="53">
                  <c:v>13.8</c:v>
                </c:pt>
                <c:pt idx="54">
                  <c:v>12.5</c:v>
                </c:pt>
                <c:pt idx="56">
                  <c:v>15.69</c:v>
                </c:pt>
                <c:pt idx="57">
                  <c:v>16.62</c:v>
                </c:pt>
                <c:pt idx="58">
                  <c:v>16.68</c:v>
                </c:pt>
                <c:pt idx="59">
                  <c:v>16.05</c:v>
                </c:pt>
                <c:pt idx="70">
                  <c:v>15.69</c:v>
                </c:pt>
                <c:pt idx="71">
                  <c:v>15.41</c:v>
                </c:pt>
                <c:pt idx="72">
                  <c:v>16.079999999999998</c:v>
                </c:pt>
                <c:pt idx="73">
                  <c:v>15.35</c:v>
                </c:pt>
                <c:pt idx="76">
                  <c:v>16.079999999999998</c:v>
                </c:pt>
                <c:pt idx="77">
                  <c:v>15.35</c:v>
                </c:pt>
                <c:pt idx="79">
                  <c:v>17.600000000000001</c:v>
                </c:pt>
                <c:pt idx="80">
                  <c:v>17.670000000000002</c:v>
                </c:pt>
                <c:pt idx="81">
                  <c:v>18.850000000000001</c:v>
                </c:pt>
                <c:pt idx="82">
                  <c:v>17.88</c:v>
                </c:pt>
                <c:pt idx="84">
                  <c:v>17.600000000000001</c:v>
                </c:pt>
                <c:pt idx="85">
                  <c:v>17.670000000000002</c:v>
                </c:pt>
                <c:pt idx="86">
                  <c:v>16.25</c:v>
                </c:pt>
                <c:pt idx="87">
                  <c:v>18.13</c:v>
                </c:pt>
                <c:pt idx="88">
                  <c:v>17.82</c:v>
                </c:pt>
                <c:pt idx="89">
                  <c:v>17.739999999999998</c:v>
                </c:pt>
                <c:pt idx="90">
                  <c:v>17.59</c:v>
                </c:pt>
              </c:numCache>
            </c:numRef>
          </c:xVal>
          <c:yVal>
            <c:numRef>
              <c:f>Foglio2!$BT$233:$BT$329</c:f>
              <c:numCache>
                <c:formatCode>0.0</c:formatCode>
                <c:ptCount val="91"/>
                <c:pt idx="4">
                  <c:v>12</c:v>
                </c:pt>
                <c:pt idx="9">
                  <c:v>11.7</c:v>
                </c:pt>
                <c:pt idx="16">
                  <c:v>13</c:v>
                </c:pt>
                <c:pt idx="29">
                  <c:v>12</c:v>
                </c:pt>
                <c:pt idx="38">
                  <c:v>11.7</c:v>
                </c:pt>
                <c:pt idx="47">
                  <c:v>13</c:v>
                </c:pt>
                <c:pt idx="53">
                  <c:v>8.9700000000000006</c:v>
                </c:pt>
                <c:pt idx="54">
                  <c:v>9.69</c:v>
                </c:pt>
                <c:pt idx="72">
                  <c:v>12</c:v>
                </c:pt>
                <c:pt idx="73">
                  <c:v>12.2</c:v>
                </c:pt>
                <c:pt idx="76">
                  <c:v>12</c:v>
                </c:pt>
                <c:pt idx="77">
                  <c:v>12.2</c:v>
                </c:pt>
                <c:pt idx="79">
                  <c:v>46.4</c:v>
                </c:pt>
                <c:pt idx="80">
                  <c:v>40.299999999999997</c:v>
                </c:pt>
                <c:pt idx="84">
                  <c:v>46.4</c:v>
                </c:pt>
                <c:pt idx="85">
                  <c:v>40.299999999999997</c:v>
                </c:pt>
                <c:pt idx="90">
                  <c:v>32.799999999999997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5B78-4C00-9836-ABB80DD3B8FB}"/>
            </c:ext>
          </c:extLst>
        </c:ser>
        <c:ser>
          <c:idx val="5"/>
          <c:order val="5"/>
          <c:tx>
            <c:v>IAP (Cupaello;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8"/>
            <c:spPr>
              <a:solidFill>
                <a:srgbClr val="00B05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Foglio2!$M$206:$M$232</c:f>
              <c:numCache>
                <c:formatCode>0.00</c:formatCode>
                <c:ptCount val="27"/>
                <c:pt idx="0">
                  <c:v>14.1</c:v>
                </c:pt>
                <c:pt idx="2">
                  <c:v>15.84</c:v>
                </c:pt>
                <c:pt idx="3">
                  <c:v>15.9</c:v>
                </c:pt>
                <c:pt idx="4">
                  <c:v>14.97</c:v>
                </c:pt>
                <c:pt idx="5">
                  <c:v>14.98</c:v>
                </c:pt>
                <c:pt idx="6">
                  <c:v>14.91</c:v>
                </c:pt>
                <c:pt idx="7">
                  <c:v>14.68</c:v>
                </c:pt>
                <c:pt idx="8">
                  <c:v>13.96</c:v>
                </c:pt>
                <c:pt idx="9">
                  <c:v>15.99</c:v>
                </c:pt>
                <c:pt idx="10">
                  <c:v>15.43</c:v>
                </c:pt>
                <c:pt idx="11">
                  <c:v>13.6</c:v>
                </c:pt>
                <c:pt idx="12">
                  <c:v>14.6</c:v>
                </c:pt>
                <c:pt idx="13">
                  <c:v>11.13</c:v>
                </c:pt>
                <c:pt idx="15">
                  <c:v>15.4</c:v>
                </c:pt>
                <c:pt idx="16">
                  <c:v>14.1</c:v>
                </c:pt>
                <c:pt idx="18">
                  <c:v>15.26</c:v>
                </c:pt>
                <c:pt idx="19">
                  <c:v>14.67</c:v>
                </c:pt>
                <c:pt idx="20">
                  <c:v>15.42</c:v>
                </c:pt>
                <c:pt idx="21">
                  <c:v>15.31</c:v>
                </c:pt>
                <c:pt idx="24">
                  <c:v>16.149999999999999</c:v>
                </c:pt>
                <c:pt idx="25">
                  <c:v>15.2</c:v>
                </c:pt>
                <c:pt idx="26">
                  <c:v>15.26</c:v>
                </c:pt>
              </c:numCache>
            </c:numRef>
          </c:xVal>
          <c:yVal>
            <c:numRef>
              <c:f>Foglio2!$BT$206:$BT$232</c:f>
              <c:numCache>
                <c:formatCode>0.0</c:formatCode>
                <c:ptCount val="27"/>
                <c:pt idx="2" formatCode="General">
                  <c:v>26.2</c:v>
                </c:pt>
                <c:pt idx="3" formatCode="General">
                  <c:v>25.3</c:v>
                </c:pt>
                <c:pt idx="8">
                  <c:v>28.8</c:v>
                </c:pt>
                <c:pt idx="11">
                  <c:v>26.3</c:v>
                </c:pt>
                <c:pt idx="12">
                  <c:v>25.4</c:v>
                </c:pt>
                <c:pt idx="13">
                  <c:v>31</c:v>
                </c:pt>
                <c:pt idx="24" formatCode="General">
                  <c:v>26.4</c:v>
                </c:pt>
                <c:pt idx="25" formatCode="General">
                  <c:v>27.1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5B78-4C00-9836-ABB80DD3B8FB}"/>
            </c:ext>
          </c:extLst>
        </c:ser>
        <c:ser>
          <c:idx val="6"/>
          <c:order val="6"/>
          <c:tx>
            <c:v>TA (this study)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10"/>
            <c:spPr>
              <a:solidFill>
                <a:srgbClr val="00206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Foglio2!$M$111:$M$118</c:f>
              <c:numCache>
                <c:formatCode>0.00</c:formatCode>
                <c:ptCount val="8"/>
                <c:pt idx="0">
                  <c:v>14.15</c:v>
                </c:pt>
                <c:pt idx="1">
                  <c:v>13.2</c:v>
                </c:pt>
                <c:pt idx="2">
                  <c:v>14.26</c:v>
                </c:pt>
                <c:pt idx="3">
                  <c:v>11.31</c:v>
                </c:pt>
                <c:pt idx="4">
                  <c:v>6.82</c:v>
                </c:pt>
                <c:pt idx="5">
                  <c:v>8.98</c:v>
                </c:pt>
                <c:pt idx="6">
                  <c:v>10.02</c:v>
                </c:pt>
                <c:pt idx="7">
                  <c:v>12.18</c:v>
                </c:pt>
              </c:numCache>
            </c:numRef>
          </c:xVal>
          <c:yVal>
            <c:numRef>
              <c:f>Foglio2!$BT$111:$BT$118</c:f>
              <c:numCache>
                <c:formatCode>General</c:formatCode>
                <c:ptCount val="8"/>
                <c:pt idx="0">
                  <c:v>11.4</c:v>
                </c:pt>
                <c:pt idx="1">
                  <c:v>10.4</c:v>
                </c:pt>
                <c:pt idx="2">
                  <c:v>10.7</c:v>
                </c:pt>
                <c:pt idx="3">
                  <c:v>8.5</c:v>
                </c:pt>
                <c:pt idx="4">
                  <c:v>3.5</c:v>
                </c:pt>
                <c:pt idx="5">
                  <c:v>5.9</c:v>
                </c:pt>
                <c:pt idx="6">
                  <c:v>6.8</c:v>
                </c:pt>
                <c:pt idx="7">
                  <c:v>9.3000000000000007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5B78-4C00-9836-ABB80DD3B8FB}"/>
            </c:ext>
          </c:extLst>
        </c:ser>
        <c:ser>
          <c:idx val="7"/>
          <c:order val="7"/>
          <c:tx>
            <c:v>APIP (this study)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10"/>
            <c:spPr>
              <a:solidFill>
                <a:srgbClr val="C0000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Foglio2!$M$200:$M$205</c:f>
              <c:numCache>
                <c:formatCode>0.00</c:formatCode>
                <c:ptCount val="6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Foglio2!$BT$200:$BT$205</c:f>
              <c:numCache>
                <c:formatCode>0.0</c:formatCode>
                <c:ptCount val="6"/>
                <c:pt idx="0">
                  <c:v>18.121869</c:v>
                </c:pt>
                <c:pt idx="1">
                  <c:v>13.960991999999999</c:v>
                </c:pt>
                <c:pt idx="2" formatCode="General">
                  <c:v>15</c:v>
                </c:pt>
                <c:pt idx="4">
                  <c:v>13.3</c:v>
                </c:pt>
                <c:pt idx="5">
                  <c:v>8.9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5B78-4C00-9836-ABB80DD3B8FB}"/>
            </c:ext>
          </c:extLst>
        </c:ser>
        <c:ser>
          <c:idx val="8"/>
          <c:order val="8"/>
          <c:tx>
            <c:v>IAP (San Venanzo; this study)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rgbClr val="92D05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Foglio2!$M$330:$M$333</c:f>
              <c:numCache>
                <c:formatCode>0.00</c:formatCode>
                <c:ptCount val="4"/>
                <c:pt idx="0">
                  <c:v>15.74</c:v>
                </c:pt>
                <c:pt idx="1">
                  <c:v>4.72</c:v>
                </c:pt>
                <c:pt idx="2">
                  <c:v>16.97</c:v>
                </c:pt>
                <c:pt idx="3">
                  <c:v>6.85</c:v>
                </c:pt>
              </c:numCache>
            </c:numRef>
          </c:xVal>
          <c:yVal>
            <c:numRef>
              <c:f>Foglio2!$BT$330:$BT$333</c:f>
              <c:numCache>
                <c:formatCode>0.0</c:formatCode>
                <c:ptCount val="4"/>
                <c:pt idx="0">
                  <c:v>11.7</c:v>
                </c:pt>
                <c:pt idx="1">
                  <c:v>14.5</c:v>
                </c:pt>
                <c:pt idx="2">
                  <c:v>14.2</c:v>
                </c:pt>
                <c:pt idx="3">
                  <c:v>13.3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5B78-4C00-9836-ABB80DD3B8FB}"/>
            </c:ext>
          </c:extLst>
        </c:ser>
        <c:ser>
          <c:idx val="9"/>
          <c:order val="9"/>
          <c:tx>
            <c:v>IAP (Cupaello; San Venanzo)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rgbClr val="00B05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Foglio2!$M$334:$M$336</c:f>
              <c:numCache>
                <c:formatCode>0.00</c:formatCode>
                <c:ptCount val="3"/>
                <c:pt idx="0">
                  <c:v>15.86</c:v>
                </c:pt>
                <c:pt idx="1">
                  <c:v>15.28</c:v>
                </c:pt>
                <c:pt idx="2">
                  <c:v>14.98</c:v>
                </c:pt>
              </c:numCache>
            </c:numRef>
          </c:xVal>
          <c:yVal>
            <c:numRef>
              <c:f>Foglio2!$BT$334:$BT$336</c:f>
              <c:numCache>
                <c:formatCode>General</c:formatCode>
                <c:ptCount val="3"/>
                <c:pt idx="0">
                  <c:v>27.4</c:v>
                </c:pt>
                <c:pt idx="1">
                  <c:v>28.3</c:v>
                </c:pt>
                <c:pt idx="2">
                  <c:v>24.4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5B78-4C00-9836-ABB80DD3B8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5861599"/>
        <c:axId val="1125845759"/>
      </c:scatterChart>
      <c:valAx>
        <c:axId val="1125861599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/>
                  <a:t>CaO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GB" sz="1200"/>
                  <a:t>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45759"/>
        <c:crosses val="autoZero"/>
        <c:crossBetween val="midCat"/>
      </c:valAx>
      <c:valAx>
        <c:axId val="1125845759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/>
                  <a:t>Gd (ppm)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61599"/>
        <c:crosses val="autoZero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1024919821915464"/>
          <c:y val="6.3300823192555464E-2"/>
          <c:w val="0.28350574383136579"/>
          <c:h val="0.3840997064228738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4047928474960051E-2"/>
          <c:y val="3.4656584751102712E-2"/>
          <c:w val="0.87545986363355088"/>
          <c:h val="0.89225498514009005"/>
        </c:manualLayout>
      </c:layout>
      <c:scatterChart>
        <c:scatterStyle val="lineMarker"/>
        <c:varyColors val="0"/>
        <c:ser>
          <c:idx val="0"/>
          <c:order val="0"/>
          <c:tx>
            <c:v>VVP (literature)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chemeClr val="accent5">
                  <a:alpha val="60000"/>
                </a:scheme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Foglio2!$M$2:$M$57</c:f>
              <c:numCache>
                <c:formatCode>0.00</c:formatCode>
                <c:ptCount val="56"/>
                <c:pt idx="2">
                  <c:v>7.9</c:v>
                </c:pt>
                <c:pt idx="3">
                  <c:v>13.5</c:v>
                </c:pt>
                <c:pt idx="4">
                  <c:v>11.4</c:v>
                </c:pt>
                <c:pt idx="5">
                  <c:v>12.1</c:v>
                </c:pt>
                <c:pt idx="6">
                  <c:v>12.2</c:v>
                </c:pt>
                <c:pt idx="7">
                  <c:v>12.2</c:v>
                </c:pt>
                <c:pt idx="8">
                  <c:v>12.1</c:v>
                </c:pt>
                <c:pt idx="9">
                  <c:v>12</c:v>
                </c:pt>
                <c:pt idx="10">
                  <c:v>12</c:v>
                </c:pt>
                <c:pt idx="11">
                  <c:v>12.2</c:v>
                </c:pt>
                <c:pt idx="12">
                  <c:v>12.3</c:v>
                </c:pt>
                <c:pt idx="13">
                  <c:v>12.3</c:v>
                </c:pt>
                <c:pt idx="14">
                  <c:v>12.2</c:v>
                </c:pt>
                <c:pt idx="15">
                  <c:v>12.2</c:v>
                </c:pt>
                <c:pt idx="16">
                  <c:v>12.1</c:v>
                </c:pt>
                <c:pt idx="17">
                  <c:v>12.1</c:v>
                </c:pt>
                <c:pt idx="18">
                  <c:v>12.2</c:v>
                </c:pt>
                <c:pt idx="19">
                  <c:v>12.2</c:v>
                </c:pt>
                <c:pt idx="20">
                  <c:v>12.3</c:v>
                </c:pt>
                <c:pt idx="21">
                  <c:v>16.5</c:v>
                </c:pt>
                <c:pt idx="22">
                  <c:v>13.6</c:v>
                </c:pt>
                <c:pt idx="23">
                  <c:v>12.5</c:v>
                </c:pt>
                <c:pt idx="24">
                  <c:v>12</c:v>
                </c:pt>
                <c:pt idx="25">
                  <c:v>12.1</c:v>
                </c:pt>
                <c:pt idx="26">
                  <c:v>9.5</c:v>
                </c:pt>
                <c:pt idx="27">
                  <c:v>12.1</c:v>
                </c:pt>
                <c:pt idx="28">
                  <c:v>12</c:v>
                </c:pt>
                <c:pt idx="29">
                  <c:v>12.2</c:v>
                </c:pt>
                <c:pt idx="30">
                  <c:v>12.2</c:v>
                </c:pt>
                <c:pt idx="31">
                  <c:v>12.2</c:v>
                </c:pt>
                <c:pt idx="32">
                  <c:v>12.2</c:v>
                </c:pt>
                <c:pt idx="33">
                  <c:v>17.29</c:v>
                </c:pt>
                <c:pt idx="34">
                  <c:v>14.19</c:v>
                </c:pt>
                <c:pt idx="35">
                  <c:v>12.99</c:v>
                </c:pt>
                <c:pt idx="36">
                  <c:v>17.7</c:v>
                </c:pt>
                <c:pt idx="37">
                  <c:v>13.45</c:v>
                </c:pt>
                <c:pt idx="38">
                  <c:v>13.68</c:v>
                </c:pt>
                <c:pt idx="39">
                  <c:v>14.56</c:v>
                </c:pt>
                <c:pt idx="40">
                  <c:v>13.73</c:v>
                </c:pt>
                <c:pt idx="41">
                  <c:v>18.86</c:v>
                </c:pt>
                <c:pt idx="42">
                  <c:v>17.41</c:v>
                </c:pt>
                <c:pt idx="43">
                  <c:v>11.515700000000001</c:v>
                </c:pt>
                <c:pt idx="44">
                  <c:v>11.1447</c:v>
                </c:pt>
                <c:pt idx="45">
                  <c:v>11.326700000000001</c:v>
                </c:pt>
                <c:pt idx="46">
                  <c:v>11.003</c:v>
                </c:pt>
                <c:pt idx="47">
                  <c:v>10.9436</c:v>
                </c:pt>
                <c:pt idx="48">
                  <c:v>11.331</c:v>
                </c:pt>
                <c:pt idx="49">
                  <c:v>11.27</c:v>
                </c:pt>
                <c:pt idx="50">
                  <c:v>10.6241</c:v>
                </c:pt>
                <c:pt idx="52">
                  <c:v>8.6999999999999993</c:v>
                </c:pt>
                <c:pt idx="53">
                  <c:v>10.18</c:v>
                </c:pt>
                <c:pt idx="54">
                  <c:v>11.54</c:v>
                </c:pt>
              </c:numCache>
            </c:numRef>
          </c:xVal>
          <c:yVal>
            <c:numRef>
              <c:f>Foglio2!$BU$2:$BU$57</c:f>
              <c:numCache>
                <c:formatCode>0.00</c:formatCode>
                <c:ptCount val="56"/>
                <c:pt idx="2">
                  <c:v>1.51</c:v>
                </c:pt>
                <c:pt idx="3">
                  <c:v>0.98</c:v>
                </c:pt>
                <c:pt idx="4">
                  <c:v>1.25</c:v>
                </c:pt>
                <c:pt idx="5">
                  <c:v>1.34</c:v>
                </c:pt>
                <c:pt idx="6">
                  <c:v>1.73</c:v>
                </c:pt>
                <c:pt idx="7">
                  <c:v>1.94</c:v>
                </c:pt>
                <c:pt idx="8">
                  <c:v>1.92</c:v>
                </c:pt>
                <c:pt idx="9">
                  <c:v>1.82</c:v>
                </c:pt>
                <c:pt idx="10">
                  <c:v>1.94</c:v>
                </c:pt>
                <c:pt idx="11">
                  <c:v>1.9</c:v>
                </c:pt>
                <c:pt idx="12">
                  <c:v>1.81</c:v>
                </c:pt>
                <c:pt idx="13">
                  <c:v>1.87</c:v>
                </c:pt>
                <c:pt idx="14">
                  <c:v>1.81</c:v>
                </c:pt>
                <c:pt idx="15">
                  <c:v>1.49</c:v>
                </c:pt>
                <c:pt idx="16">
                  <c:v>1.77</c:v>
                </c:pt>
                <c:pt idx="17">
                  <c:v>1.85</c:v>
                </c:pt>
                <c:pt idx="18">
                  <c:v>1.66</c:v>
                </c:pt>
                <c:pt idx="19">
                  <c:v>1.66</c:v>
                </c:pt>
                <c:pt idx="20">
                  <c:v>1.63</c:v>
                </c:pt>
                <c:pt idx="21">
                  <c:v>1.26</c:v>
                </c:pt>
                <c:pt idx="22">
                  <c:v>1.1200000000000001</c:v>
                </c:pt>
                <c:pt idx="23">
                  <c:v>1.69</c:v>
                </c:pt>
                <c:pt idx="24">
                  <c:v>1.7</c:v>
                </c:pt>
                <c:pt idx="25">
                  <c:v>1.56</c:v>
                </c:pt>
                <c:pt idx="26">
                  <c:v>1.26</c:v>
                </c:pt>
                <c:pt idx="27">
                  <c:v>1.56</c:v>
                </c:pt>
                <c:pt idx="28">
                  <c:v>1.58</c:v>
                </c:pt>
                <c:pt idx="43">
                  <c:v>1.5551735589963938</c:v>
                </c:pt>
                <c:pt idx="44">
                  <c:v>1.7585428337368734</c:v>
                </c:pt>
                <c:pt idx="45">
                  <c:v>1.864035587783526</c:v>
                </c:pt>
                <c:pt idx="47">
                  <c:v>1.8220677956261271</c:v>
                </c:pt>
                <c:pt idx="48">
                  <c:v>1.867834111261703</c:v>
                </c:pt>
                <c:pt idx="49">
                  <c:v>1.820323143320371</c:v>
                </c:pt>
                <c:pt idx="50">
                  <c:v>1.9823454305720856</c:v>
                </c:pt>
                <c:pt idx="55">
                  <c:v>0.68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381-43F5-876D-EDBA7A22CE9D}"/>
            </c:ext>
          </c:extLst>
        </c:ser>
        <c:ser>
          <c:idx val="1"/>
          <c:order val="1"/>
          <c:tx>
            <c:v>TA (literature)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rgbClr val="00206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Foglio2!$M$58:$M$110</c:f>
              <c:numCache>
                <c:formatCode>0.00</c:formatCode>
                <c:ptCount val="53"/>
                <c:pt idx="0">
                  <c:v>15.76</c:v>
                </c:pt>
                <c:pt idx="1">
                  <c:v>15.02</c:v>
                </c:pt>
                <c:pt idx="2">
                  <c:v>16.559999999999999</c:v>
                </c:pt>
                <c:pt idx="3">
                  <c:v>15.63</c:v>
                </c:pt>
                <c:pt idx="4">
                  <c:v>8.43</c:v>
                </c:pt>
                <c:pt idx="5">
                  <c:v>9.8000000000000007</c:v>
                </c:pt>
                <c:pt idx="6">
                  <c:v>13.28</c:v>
                </c:pt>
                <c:pt idx="7">
                  <c:v>13.06</c:v>
                </c:pt>
                <c:pt idx="8">
                  <c:v>10.34</c:v>
                </c:pt>
                <c:pt idx="9">
                  <c:v>9.67</c:v>
                </c:pt>
                <c:pt idx="10">
                  <c:v>14.18</c:v>
                </c:pt>
                <c:pt idx="11">
                  <c:v>8.68</c:v>
                </c:pt>
                <c:pt idx="12">
                  <c:v>8.2899999999999991</c:v>
                </c:pt>
                <c:pt idx="13">
                  <c:v>7.36</c:v>
                </c:pt>
                <c:pt idx="14">
                  <c:v>9.19</c:v>
                </c:pt>
                <c:pt idx="15">
                  <c:v>9</c:v>
                </c:pt>
                <c:pt idx="16">
                  <c:v>10.09</c:v>
                </c:pt>
                <c:pt idx="17">
                  <c:v>10.99</c:v>
                </c:pt>
                <c:pt idx="18">
                  <c:v>14.58</c:v>
                </c:pt>
                <c:pt idx="19">
                  <c:v>16.45</c:v>
                </c:pt>
                <c:pt idx="20">
                  <c:v>9.57</c:v>
                </c:pt>
                <c:pt idx="21">
                  <c:v>11.2</c:v>
                </c:pt>
                <c:pt idx="22">
                  <c:v>6.52</c:v>
                </c:pt>
                <c:pt idx="23">
                  <c:v>12.24</c:v>
                </c:pt>
                <c:pt idx="24">
                  <c:v>10.09</c:v>
                </c:pt>
                <c:pt idx="25">
                  <c:v>16.98</c:v>
                </c:pt>
                <c:pt idx="26">
                  <c:v>16.54</c:v>
                </c:pt>
                <c:pt idx="27">
                  <c:v>15.64</c:v>
                </c:pt>
                <c:pt idx="28">
                  <c:v>15.22</c:v>
                </c:pt>
                <c:pt idx="29">
                  <c:v>10.4</c:v>
                </c:pt>
                <c:pt idx="30">
                  <c:v>13.98</c:v>
                </c:pt>
                <c:pt idx="31">
                  <c:v>11.03</c:v>
                </c:pt>
                <c:pt idx="39">
                  <c:v>14.28</c:v>
                </c:pt>
                <c:pt idx="40">
                  <c:v>9.7899999999999991</c:v>
                </c:pt>
                <c:pt idx="41">
                  <c:v>10.45</c:v>
                </c:pt>
                <c:pt idx="42">
                  <c:v>16.059999999999999</c:v>
                </c:pt>
                <c:pt idx="43">
                  <c:v>15.23</c:v>
                </c:pt>
                <c:pt idx="44">
                  <c:v>16</c:v>
                </c:pt>
                <c:pt idx="49">
                  <c:v>16.79</c:v>
                </c:pt>
              </c:numCache>
            </c:numRef>
          </c:xVal>
          <c:yVal>
            <c:numRef>
              <c:f>Foglio2!$BU$58:$BU$110</c:f>
              <c:numCache>
                <c:formatCode>0.00</c:formatCode>
                <c:ptCount val="53"/>
                <c:pt idx="0">
                  <c:v>1.08</c:v>
                </c:pt>
                <c:pt idx="1">
                  <c:v>1.31</c:v>
                </c:pt>
                <c:pt idx="2">
                  <c:v>1.1399999999999999</c:v>
                </c:pt>
                <c:pt idx="3">
                  <c:v>1.22</c:v>
                </c:pt>
                <c:pt idx="4">
                  <c:v>0.9</c:v>
                </c:pt>
                <c:pt idx="5">
                  <c:v>0.87</c:v>
                </c:pt>
                <c:pt idx="6">
                  <c:v>1.41</c:v>
                </c:pt>
                <c:pt idx="7">
                  <c:v>1.24</c:v>
                </c:pt>
                <c:pt idx="8">
                  <c:v>0.84</c:v>
                </c:pt>
                <c:pt idx="9">
                  <c:v>0.86</c:v>
                </c:pt>
                <c:pt idx="10">
                  <c:v>1.33</c:v>
                </c:pt>
                <c:pt idx="11">
                  <c:v>0.89</c:v>
                </c:pt>
                <c:pt idx="12">
                  <c:v>0.5</c:v>
                </c:pt>
                <c:pt idx="13">
                  <c:v>0.53</c:v>
                </c:pt>
                <c:pt idx="15">
                  <c:v>0.69</c:v>
                </c:pt>
                <c:pt idx="16">
                  <c:v>1.07</c:v>
                </c:pt>
                <c:pt idx="17">
                  <c:v>1.1399999999999999</c:v>
                </c:pt>
                <c:pt idx="18">
                  <c:v>1.76</c:v>
                </c:pt>
                <c:pt idx="19">
                  <c:v>1.69</c:v>
                </c:pt>
                <c:pt idx="20">
                  <c:v>0.95</c:v>
                </c:pt>
                <c:pt idx="21">
                  <c:v>1.06</c:v>
                </c:pt>
                <c:pt idx="22">
                  <c:v>0.55000000000000004</c:v>
                </c:pt>
                <c:pt idx="23">
                  <c:v>1.21</c:v>
                </c:pt>
                <c:pt idx="30">
                  <c:v>1.79</c:v>
                </c:pt>
                <c:pt idx="31">
                  <c:v>1.51</c:v>
                </c:pt>
                <c:pt idx="33">
                  <c:v>0.69</c:v>
                </c:pt>
                <c:pt idx="34">
                  <c:v>0.64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381-43F5-876D-EDBA7A22CE9D}"/>
            </c:ext>
          </c:extLst>
        </c:ser>
        <c:ser>
          <c:idx val="2"/>
          <c:order val="2"/>
          <c:tx>
            <c:v>APIP (literature)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Foglio2!$M$160:$M$199</c:f>
              <c:numCache>
                <c:formatCode>General</c:formatCode>
                <c:ptCount val="40"/>
                <c:pt idx="0" formatCode="0.00">
                  <c:v>10.093170889582449</c:v>
                </c:pt>
                <c:pt idx="1">
                  <c:v>15.06</c:v>
                </c:pt>
                <c:pt idx="2">
                  <c:v>11.36</c:v>
                </c:pt>
                <c:pt idx="3">
                  <c:v>16.2</c:v>
                </c:pt>
                <c:pt idx="4">
                  <c:v>11.02</c:v>
                </c:pt>
                <c:pt idx="5">
                  <c:v>17.79</c:v>
                </c:pt>
                <c:pt idx="6" formatCode="0.00">
                  <c:v>10.257903559175</c:v>
                </c:pt>
                <c:pt idx="7" formatCode="0.00">
                  <c:v>10.61</c:v>
                </c:pt>
                <c:pt idx="8" formatCode="0.00">
                  <c:v>12.59236904545393</c:v>
                </c:pt>
                <c:pt idx="9" formatCode="0.00">
                  <c:v>10.5749216120375</c:v>
                </c:pt>
                <c:pt idx="10" formatCode="0.00">
                  <c:v>11.011346001425</c:v>
                </c:pt>
                <c:pt idx="11" formatCode="0.00">
                  <c:v>7.17</c:v>
                </c:pt>
                <c:pt idx="12" formatCode="0.00">
                  <c:v>11.4</c:v>
                </c:pt>
                <c:pt idx="13" formatCode="0.00">
                  <c:v>7.17</c:v>
                </c:pt>
                <c:pt idx="14" formatCode="0.00">
                  <c:v>21.4</c:v>
                </c:pt>
                <c:pt idx="15" formatCode="0.00">
                  <c:v>16.149999999999999</c:v>
                </c:pt>
                <c:pt idx="16" formatCode="0.00">
                  <c:v>3.42</c:v>
                </c:pt>
                <c:pt idx="17" formatCode="0.00">
                  <c:v>19.899999999999999</c:v>
                </c:pt>
                <c:pt idx="18" formatCode="0.00">
                  <c:v>15.7</c:v>
                </c:pt>
                <c:pt idx="19" formatCode="0.00">
                  <c:v>7.34</c:v>
                </c:pt>
                <c:pt idx="20" formatCode="0.00">
                  <c:v>6.32</c:v>
                </c:pt>
                <c:pt idx="21" formatCode="0.00">
                  <c:v>7.19</c:v>
                </c:pt>
                <c:pt idx="22" formatCode="0.00">
                  <c:v>8.1999999999999993</c:v>
                </c:pt>
                <c:pt idx="23" formatCode="0.00">
                  <c:v>7.65</c:v>
                </c:pt>
                <c:pt idx="24" formatCode="0.00">
                  <c:v>12.2</c:v>
                </c:pt>
                <c:pt idx="25" formatCode="0.00">
                  <c:v>14.3</c:v>
                </c:pt>
                <c:pt idx="26" formatCode="0.00">
                  <c:v>10.85</c:v>
                </c:pt>
                <c:pt idx="27" formatCode="0.00">
                  <c:v>4.45</c:v>
                </c:pt>
                <c:pt idx="28" formatCode="0.00">
                  <c:v>5.97</c:v>
                </c:pt>
                <c:pt idx="29" formatCode="0.00">
                  <c:v>6.63</c:v>
                </c:pt>
                <c:pt idx="30" formatCode="0.00">
                  <c:v>5.23</c:v>
                </c:pt>
                <c:pt idx="31" formatCode="0.00">
                  <c:v>9.17</c:v>
                </c:pt>
                <c:pt idx="32" formatCode="0.00">
                  <c:v>11.95</c:v>
                </c:pt>
                <c:pt idx="33" formatCode="0.00">
                  <c:v>9.26</c:v>
                </c:pt>
                <c:pt idx="34" formatCode="0.00">
                  <c:v>8.42</c:v>
                </c:pt>
                <c:pt idx="35" formatCode="0.00">
                  <c:v>7.59</c:v>
                </c:pt>
                <c:pt idx="36" formatCode="0.00">
                  <c:v>7.24</c:v>
                </c:pt>
                <c:pt idx="37" formatCode="0.00">
                  <c:v>6.58</c:v>
                </c:pt>
                <c:pt idx="38" formatCode="0.00">
                  <c:v>14.9</c:v>
                </c:pt>
                <c:pt idx="39" formatCode="0.00">
                  <c:v>12.4</c:v>
                </c:pt>
              </c:numCache>
            </c:numRef>
          </c:xVal>
          <c:yVal>
            <c:numRef>
              <c:f>Foglio2!$BU$160:$BU$199</c:f>
              <c:numCache>
                <c:formatCode>General</c:formatCode>
                <c:ptCount val="40"/>
                <c:pt idx="0" formatCode="0.0">
                  <c:v>1.7625470000000001</c:v>
                </c:pt>
                <c:pt idx="6" formatCode="0.0">
                  <c:v>1.23</c:v>
                </c:pt>
                <c:pt idx="7" formatCode="0.0">
                  <c:v>1.5</c:v>
                </c:pt>
                <c:pt idx="11">
                  <c:v>1.63</c:v>
                </c:pt>
                <c:pt idx="12">
                  <c:v>1.51</c:v>
                </c:pt>
                <c:pt idx="13">
                  <c:v>1.34</c:v>
                </c:pt>
                <c:pt idx="14">
                  <c:v>1.69</c:v>
                </c:pt>
                <c:pt idx="15">
                  <c:v>1.66</c:v>
                </c:pt>
                <c:pt idx="16">
                  <c:v>1.8</c:v>
                </c:pt>
                <c:pt idx="17">
                  <c:v>1.68</c:v>
                </c:pt>
                <c:pt idx="18">
                  <c:v>1.59</c:v>
                </c:pt>
                <c:pt idx="19">
                  <c:v>1.83</c:v>
                </c:pt>
                <c:pt idx="20">
                  <c:v>1.75</c:v>
                </c:pt>
                <c:pt idx="21">
                  <c:v>1.82</c:v>
                </c:pt>
                <c:pt idx="22">
                  <c:v>1.97</c:v>
                </c:pt>
                <c:pt idx="23">
                  <c:v>1.91</c:v>
                </c:pt>
                <c:pt idx="24">
                  <c:v>1.64</c:v>
                </c:pt>
                <c:pt idx="25">
                  <c:v>1.27</c:v>
                </c:pt>
                <c:pt idx="26">
                  <c:v>1.38</c:v>
                </c:pt>
                <c:pt idx="27">
                  <c:v>1.4</c:v>
                </c:pt>
                <c:pt idx="28">
                  <c:v>1.06</c:v>
                </c:pt>
                <c:pt idx="29">
                  <c:v>1.43</c:v>
                </c:pt>
                <c:pt idx="30">
                  <c:v>1.74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381-43F5-876D-EDBA7A22CE9D}"/>
            </c:ext>
          </c:extLst>
        </c:ser>
        <c:ser>
          <c:idx val="3"/>
          <c:order val="3"/>
          <c:tx>
            <c:v>GAP (literature)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FFC00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Foglio2!$M$119:$M$159</c:f>
              <c:numCache>
                <c:formatCode>0.00</c:formatCode>
                <c:ptCount val="41"/>
                <c:pt idx="0">
                  <c:v>11.28</c:v>
                </c:pt>
                <c:pt idx="1">
                  <c:v>13.19</c:v>
                </c:pt>
                <c:pt idx="2">
                  <c:v>13.16</c:v>
                </c:pt>
                <c:pt idx="3">
                  <c:v>15.43</c:v>
                </c:pt>
                <c:pt idx="4">
                  <c:v>13.39</c:v>
                </c:pt>
                <c:pt idx="5">
                  <c:v>13.55</c:v>
                </c:pt>
                <c:pt idx="6">
                  <c:v>10.130000000000001</c:v>
                </c:pt>
                <c:pt idx="7">
                  <c:v>14.01</c:v>
                </c:pt>
                <c:pt idx="8">
                  <c:v>13.91</c:v>
                </c:pt>
                <c:pt idx="9">
                  <c:v>13.63</c:v>
                </c:pt>
                <c:pt idx="10">
                  <c:v>13.88</c:v>
                </c:pt>
                <c:pt idx="11">
                  <c:v>14.05</c:v>
                </c:pt>
                <c:pt idx="12">
                  <c:v>12.03</c:v>
                </c:pt>
                <c:pt idx="13">
                  <c:v>15.02</c:v>
                </c:pt>
                <c:pt idx="14">
                  <c:v>11.11</c:v>
                </c:pt>
                <c:pt idx="15" formatCode="General">
                  <c:v>14.82</c:v>
                </c:pt>
                <c:pt idx="16" formatCode="General">
                  <c:v>13.1</c:v>
                </c:pt>
                <c:pt idx="17" formatCode="General">
                  <c:v>13.27</c:v>
                </c:pt>
                <c:pt idx="18" formatCode="General">
                  <c:v>13.45</c:v>
                </c:pt>
                <c:pt idx="19" formatCode="General">
                  <c:v>15.53</c:v>
                </c:pt>
                <c:pt idx="20" formatCode="General">
                  <c:v>13.02</c:v>
                </c:pt>
                <c:pt idx="21" formatCode="General">
                  <c:v>14.05</c:v>
                </c:pt>
                <c:pt idx="22" formatCode="General">
                  <c:v>13.73</c:v>
                </c:pt>
                <c:pt idx="23" formatCode="General">
                  <c:v>15.32</c:v>
                </c:pt>
                <c:pt idx="24" formatCode="General">
                  <c:v>13.86</c:v>
                </c:pt>
                <c:pt idx="25" formatCode="General">
                  <c:v>12.44</c:v>
                </c:pt>
                <c:pt idx="26" formatCode="General">
                  <c:v>14.09</c:v>
                </c:pt>
                <c:pt idx="27" formatCode="General">
                  <c:v>14.13</c:v>
                </c:pt>
                <c:pt idx="28" formatCode="General">
                  <c:v>13.17</c:v>
                </c:pt>
                <c:pt idx="29" formatCode="General">
                  <c:v>13.64</c:v>
                </c:pt>
                <c:pt idx="30" formatCode="General">
                  <c:v>11.81</c:v>
                </c:pt>
                <c:pt idx="31" formatCode="General">
                  <c:v>13.89</c:v>
                </c:pt>
                <c:pt idx="32" formatCode="General">
                  <c:v>12.64</c:v>
                </c:pt>
                <c:pt idx="33" formatCode="General">
                  <c:v>11.05</c:v>
                </c:pt>
                <c:pt idx="34" formatCode="General">
                  <c:v>12.19</c:v>
                </c:pt>
                <c:pt idx="35" formatCode="General">
                  <c:v>13.6</c:v>
                </c:pt>
                <c:pt idx="36" formatCode="General">
                  <c:v>11.27</c:v>
                </c:pt>
                <c:pt idx="37" formatCode="General">
                  <c:v>14.02</c:v>
                </c:pt>
                <c:pt idx="38" formatCode="General">
                  <c:v>15.58</c:v>
                </c:pt>
                <c:pt idx="39" formatCode="General">
                  <c:v>10.99</c:v>
                </c:pt>
                <c:pt idx="40">
                  <c:v>12.92</c:v>
                </c:pt>
              </c:numCache>
            </c:numRef>
          </c:xVal>
          <c:yVal>
            <c:numRef>
              <c:f>Foglio2!$BU$119:$BU$159</c:f>
              <c:numCache>
                <c:formatCode>General</c:formatCode>
                <c:ptCount val="41"/>
                <c:pt idx="14">
                  <c:v>0.9</c:v>
                </c:pt>
                <c:pt idx="15">
                  <c:v>0.91</c:v>
                </c:pt>
                <c:pt idx="16">
                  <c:v>0.96</c:v>
                </c:pt>
                <c:pt idx="17">
                  <c:v>1.26</c:v>
                </c:pt>
                <c:pt idx="18">
                  <c:v>1.39</c:v>
                </c:pt>
                <c:pt idx="26">
                  <c:v>1.23</c:v>
                </c:pt>
                <c:pt idx="27">
                  <c:v>0.79</c:v>
                </c:pt>
                <c:pt idx="28">
                  <c:v>1.35</c:v>
                </c:pt>
                <c:pt idx="29">
                  <c:v>0.92</c:v>
                </c:pt>
                <c:pt idx="30">
                  <c:v>1.28</c:v>
                </c:pt>
                <c:pt idx="31">
                  <c:v>0.91</c:v>
                </c:pt>
                <c:pt idx="32">
                  <c:v>1.93</c:v>
                </c:pt>
                <c:pt idx="33">
                  <c:v>1.41</c:v>
                </c:pt>
                <c:pt idx="34">
                  <c:v>1.1200000000000001</c:v>
                </c:pt>
                <c:pt idx="35">
                  <c:v>1.23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381-43F5-876D-EDBA7A22CE9D}"/>
            </c:ext>
          </c:extLst>
        </c:ser>
        <c:ser>
          <c:idx val="4"/>
          <c:order val="4"/>
          <c:tx>
            <c:v>IAP (San Venanzo;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8"/>
            <c:spPr>
              <a:solidFill>
                <a:srgbClr val="92D05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Foglio2!$M$233:$M$329</c:f>
              <c:numCache>
                <c:formatCode>0.00</c:formatCode>
                <c:ptCount val="91"/>
                <c:pt idx="0">
                  <c:v>15.5</c:v>
                </c:pt>
                <c:pt idx="1">
                  <c:v>15.67</c:v>
                </c:pt>
                <c:pt idx="2">
                  <c:v>15.21</c:v>
                </c:pt>
                <c:pt idx="4">
                  <c:v>15.11</c:v>
                </c:pt>
                <c:pt idx="5">
                  <c:v>2.5</c:v>
                </c:pt>
                <c:pt idx="6">
                  <c:v>4.7</c:v>
                </c:pt>
                <c:pt idx="7">
                  <c:v>7.5</c:v>
                </c:pt>
                <c:pt idx="8">
                  <c:v>5.0999999999999996</c:v>
                </c:pt>
                <c:pt idx="9">
                  <c:v>10.4</c:v>
                </c:pt>
                <c:pt idx="10">
                  <c:v>5.5</c:v>
                </c:pt>
                <c:pt idx="11">
                  <c:v>5.6</c:v>
                </c:pt>
                <c:pt idx="12">
                  <c:v>13.6</c:v>
                </c:pt>
                <c:pt idx="13">
                  <c:v>8.4</c:v>
                </c:pt>
                <c:pt idx="14">
                  <c:v>9.8000000000000007</c:v>
                </c:pt>
                <c:pt idx="16">
                  <c:v>12.8</c:v>
                </c:pt>
                <c:pt idx="18">
                  <c:v>14.8</c:v>
                </c:pt>
                <c:pt idx="19">
                  <c:v>16.23</c:v>
                </c:pt>
                <c:pt idx="21">
                  <c:v>15.69</c:v>
                </c:pt>
                <c:pt idx="22">
                  <c:v>16.62</c:v>
                </c:pt>
                <c:pt idx="23">
                  <c:v>16.68</c:v>
                </c:pt>
                <c:pt idx="24">
                  <c:v>16.05</c:v>
                </c:pt>
                <c:pt idx="25">
                  <c:v>15.5</c:v>
                </c:pt>
                <c:pt idx="26">
                  <c:v>15.67</c:v>
                </c:pt>
                <c:pt idx="27">
                  <c:v>15.21</c:v>
                </c:pt>
                <c:pt idx="29">
                  <c:v>15.11</c:v>
                </c:pt>
                <c:pt idx="30">
                  <c:v>15.73</c:v>
                </c:pt>
                <c:pt idx="31">
                  <c:v>15.61</c:v>
                </c:pt>
                <c:pt idx="32">
                  <c:v>15.62</c:v>
                </c:pt>
                <c:pt idx="33">
                  <c:v>15.64</c:v>
                </c:pt>
                <c:pt idx="34">
                  <c:v>2.5</c:v>
                </c:pt>
                <c:pt idx="35">
                  <c:v>4.7</c:v>
                </c:pt>
                <c:pt idx="36">
                  <c:v>7.5</c:v>
                </c:pt>
                <c:pt idx="37">
                  <c:v>5.0999999999999996</c:v>
                </c:pt>
                <c:pt idx="38">
                  <c:v>10.4</c:v>
                </c:pt>
                <c:pt idx="39">
                  <c:v>5.5</c:v>
                </c:pt>
                <c:pt idx="40">
                  <c:v>5.6</c:v>
                </c:pt>
                <c:pt idx="41">
                  <c:v>13.6</c:v>
                </c:pt>
                <c:pt idx="42">
                  <c:v>8.4</c:v>
                </c:pt>
                <c:pt idx="43">
                  <c:v>9.8000000000000007</c:v>
                </c:pt>
                <c:pt idx="44">
                  <c:v>15.2</c:v>
                </c:pt>
                <c:pt idx="45">
                  <c:v>15.8</c:v>
                </c:pt>
                <c:pt idx="47">
                  <c:v>12.8</c:v>
                </c:pt>
                <c:pt idx="49">
                  <c:v>18.2</c:v>
                </c:pt>
                <c:pt idx="50">
                  <c:v>20.100000000000001</c:v>
                </c:pt>
                <c:pt idx="51">
                  <c:v>14.8</c:v>
                </c:pt>
                <c:pt idx="52">
                  <c:v>16.23</c:v>
                </c:pt>
                <c:pt idx="53">
                  <c:v>13.8</c:v>
                </c:pt>
                <c:pt idx="54">
                  <c:v>12.5</c:v>
                </c:pt>
                <c:pt idx="56">
                  <c:v>15.69</c:v>
                </c:pt>
                <c:pt idx="57">
                  <c:v>16.62</c:v>
                </c:pt>
                <c:pt idx="58">
                  <c:v>16.68</c:v>
                </c:pt>
                <c:pt idx="59">
                  <c:v>16.05</c:v>
                </c:pt>
                <c:pt idx="70">
                  <c:v>15.69</c:v>
                </c:pt>
                <c:pt idx="71">
                  <c:v>15.41</c:v>
                </c:pt>
                <c:pt idx="72">
                  <c:v>16.079999999999998</c:v>
                </c:pt>
                <c:pt idx="73">
                  <c:v>15.35</c:v>
                </c:pt>
                <c:pt idx="76">
                  <c:v>16.079999999999998</c:v>
                </c:pt>
                <c:pt idx="77">
                  <c:v>15.35</c:v>
                </c:pt>
                <c:pt idx="79">
                  <c:v>17.600000000000001</c:v>
                </c:pt>
                <c:pt idx="80">
                  <c:v>17.670000000000002</c:v>
                </c:pt>
                <c:pt idx="81">
                  <c:v>18.850000000000001</c:v>
                </c:pt>
                <c:pt idx="82">
                  <c:v>17.88</c:v>
                </c:pt>
                <c:pt idx="84">
                  <c:v>17.600000000000001</c:v>
                </c:pt>
                <c:pt idx="85">
                  <c:v>17.670000000000002</c:v>
                </c:pt>
                <c:pt idx="86">
                  <c:v>16.25</c:v>
                </c:pt>
                <c:pt idx="87">
                  <c:v>18.13</c:v>
                </c:pt>
                <c:pt idx="88">
                  <c:v>17.82</c:v>
                </c:pt>
                <c:pt idx="89">
                  <c:v>17.739999999999998</c:v>
                </c:pt>
                <c:pt idx="90">
                  <c:v>17.59</c:v>
                </c:pt>
              </c:numCache>
            </c:numRef>
          </c:xVal>
          <c:yVal>
            <c:numRef>
              <c:f>Foglio2!$BU$233:$BU$329</c:f>
              <c:numCache>
                <c:formatCode>0.0</c:formatCode>
                <c:ptCount val="91"/>
                <c:pt idx="0">
                  <c:v>1.1000000000000001</c:v>
                </c:pt>
                <c:pt idx="1">
                  <c:v>1.4</c:v>
                </c:pt>
                <c:pt idx="2">
                  <c:v>1.4</c:v>
                </c:pt>
                <c:pt idx="4">
                  <c:v>1.57</c:v>
                </c:pt>
                <c:pt idx="9">
                  <c:v>1.35</c:v>
                </c:pt>
                <c:pt idx="16">
                  <c:v>1.5</c:v>
                </c:pt>
                <c:pt idx="25">
                  <c:v>1.1000000000000001</c:v>
                </c:pt>
                <c:pt idx="26">
                  <c:v>1.4</c:v>
                </c:pt>
                <c:pt idx="27">
                  <c:v>1.4</c:v>
                </c:pt>
                <c:pt idx="29">
                  <c:v>1.57</c:v>
                </c:pt>
                <c:pt idx="38">
                  <c:v>1.35</c:v>
                </c:pt>
                <c:pt idx="47">
                  <c:v>1.5</c:v>
                </c:pt>
                <c:pt idx="53">
                  <c:v>1.05</c:v>
                </c:pt>
                <c:pt idx="54">
                  <c:v>1.1299999999999999</c:v>
                </c:pt>
                <c:pt idx="72">
                  <c:v>1.5</c:v>
                </c:pt>
                <c:pt idx="73">
                  <c:v>1.6</c:v>
                </c:pt>
                <c:pt idx="76">
                  <c:v>1.5</c:v>
                </c:pt>
                <c:pt idx="77">
                  <c:v>1.6</c:v>
                </c:pt>
                <c:pt idx="79">
                  <c:v>5.4</c:v>
                </c:pt>
                <c:pt idx="81">
                  <c:v>3.9</c:v>
                </c:pt>
                <c:pt idx="82">
                  <c:v>4</c:v>
                </c:pt>
                <c:pt idx="84">
                  <c:v>5.4</c:v>
                </c:pt>
                <c:pt idx="90">
                  <c:v>4.2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F381-43F5-876D-EDBA7A22CE9D}"/>
            </c:ext>
          </c:extLst>
        </c:ser>
        <c:ser>
          <c:idx val="5"/>
          <c:order val="5"/>
          <c:tx>
            <c:v>IAP (Cupaello;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8"/>
            <c:spPr>
              <a:solidFill>
                <a:srgbClr val="00B05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Foglio2!$M$206:$M$232</c:f>
              <c:numCache>
                <c:formatCode>0.00</c:formatCode>
                <c:ptCount val="27"/>
                <c:pt idx="0">
                  <c:v>14.1</c:v>
                </c:pt>
                <c:pt idx="2">
                  <c:v>15.84</c:v>
                </c:pt>
                <c:pt idx="3">
                  <c:v>15.9</c:v>
                </c:pt>
                <c:pt idx="4">
                  <c:v>14.97</c:v>
                </c:pt>
                <c:pt idx="5">
                  <c:v>14.98</c:v>
                </c:pt>
                <c:pt idx="6">
                  <c:v>14.91</c:v>
                </c:pt>
                <c:pt idx="7">
                  <c:v>14.68</c:v>
                </c:pt>
                <c:pt idx="8">
                  <c:v>13.96</c:v>
                </c:pt>
                <c:pt idx="9">
                  <c:v>15.99</c:v>
                </c:pt>
                <c:pt idx="10">
                  <c:v>15.43</c:v>
                </c:pt>
                <c:pt idx="11">
                  <c:v>13.6</c:v>
                </c:pt>
                <c:pt idx="12">
                  <c:v>14.6</c:v>
                </c:pt>
                <c:pt idx="13">
                  <c:v>11.13</c:v>
                </c:pt>
                <c:pt idx="15">
                  <c:v>15.4</c:v>
                </c:pt>
                <c:pt idx="16">
                  <c:v>14.1</c:v>
                </c:pt>
                <c:pt idx="18">
                  <c:v>15.26</c:v>
                </c:pt>
                <c:pt idx="19">
                  <c:v>14.67</c:v>
                </c:pt>
                <c:pt idx="20">
                  <c:v>15.42</c:v>
                </c:pt>
                <c:pt idx="21">
                  <c:v>15.31</c:v>
                </c:pt>
                <c:pt idx="24">
                  <c:v>16.149999999999999</c:v>
                </c:pt>
                <c:pt idx="25">
                  <c:v>15.2</c:v>
                </c:pt>
                <c:pt idx="26">
                  <c:v>15.26</c:v>
                </c:pt>
              </c:numCache>
            </c:numRef>
          </c:xVal>
          <c:yVal>
            <c:numRef>
              <c:f>Foglio2!$BU$206:$BU$232</c:f>
              <c:numCache>
                <c:formatCode>0.0</c:formatCode>
                <c:ptCount val="27"/>
                <c:pt idx="2" formatCode="General">
                  <c:v>2.9</c:v>
                </c:pt>
                <c:pt idx="3" formatCode="General">
                  <c:v>3.1</c:v>
                </c:pt>
                <c:pt idx="4">
                  <c:v>2.9</c:v>
                </c:pt>
                <c:pt idx="7">
                  <c:v>2.5</c:v>
                </c:pt>
                <c:pt idx="8">
                  <c:v>3.18</c:v>
                </c:pt>
                <c:pt idx="11">
                  <c:v>2.5</c:v>
                </c:pt>
                <c:pt idx="12">
                  <c:v>2.5</c:v>
                </c:pt>
                <c:pt idx="24" formatCode="General">
                  <c:v>2.8</c:v>
                </c:pt>
                <c:pt idx="25" formatCode="General">
                  <c:v>2.9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F381-43F5-876D-EDBA7A22CE9D}"/>
            </c:ext>
          </c:extLst>
        </c:ser>
        <c:ser>
          <c:idx val="6"/>
          <c:order val="6"/>
          <c:tx>
            <c:v>TA (this study)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10"/>
            <c:spPr>
              <a:solidFill>
                <a:srgbClr val="00206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Foglio2!$M$111:$M$118</c:f>
              <c:numCache>
                <c:formatCode>0.00</c:formatCode>
                <c:ptCount val="8"/>
                <c:pt idx="0">
                  <c:v>14.15</c:v>
                </c:pt>
                <c:pt idx="1">
                  <c:v>13.2</c:v>
                </c:pt>
                <c:pt idx="2">
                  <c:v>14.26</c:v>
                </c:pt>
                <c:pt idx="3">
                  <c:v>11.31</c:v>
                </c:pt>
                <c:pt idx="4">
                  <c:v>6.82</c:v>
                </c:pt>
                <c:pt idx="5">
                  <c:v>8.98</c:v>
                </c:pt>
                <c:pt idx="6">
                  <c:v>10.02</c:v>
                </c:pt>
                <c:pt idx="7">
                  <c:v>12.18</c:v>
                </c:pt>
              </c:numCache>
            </c:numRef>
          </c:xVal>
          <c:yVal>
            <c:numRef>
              <c:f>Foglio2!$BU$111:$BU$118</c:f>
              <c:numCache>
                <c:formatCode>General</c:formatCode>
                <c:ptCount val="8"/>
                <c:pt idx="0">
                  <c:v>1.2</c:v>
                </c:pt>
                <c:pt idx="1">
                  <c:v>1.1000000000000001</c:v>
                </c:pt>
                <c:pt idx="2">
                  <c:v>1.1000000000000001</c:v>
                </c:pt>
                <c:pt idx="3">
                  <c:v>0.9</c:v>
                </c:pt>
                <c:pt idx="4">
                  <c:v>0.4</c:v>
                </c:pt>
                <c:pt idx="5">
                  <c:v>0.6</c:v>
                </c:pt>
                <c:pt idx="6">
                  <c:v>0.7</c:v>
                </c:pt>
                <c:pt idx="7">
                  <c:v>1.1000000000000001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F381-43F5-876D-EDBA7A22CE9D}"/>
            </c:ext>
          </c:extLst>
        </c:ser>
        <c:ser>
          <c:idx val="7"/>
          <c:order val="7"/>
          <c:tx>
            <c:v>APIP (this study)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10"/>
            <c:spPr>
              <a:solidFill>
                <a:srgbClr val="C0000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Foglio2!$M$200:$M$205</c:f>
              <c:numCache>
                <c:formatCode>0.00</c:formatCode>
                <c:ptCount val="6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Foglio2!$BU$200:$BU$205</c:f>
              <c:numCache>
                <c:formatCode>0.0</c:formatCode>
                <c:ptCount val="6"/>
                <c:pt idx="0">
                  <c:v>2.0554589999999999</c:v>
                </c:pt>
                <c:pt idx="1">
                  <c:v>1.680202</c:v>
                </c:pt>
                <c:pt idx="2" formatCode="General">
                  <c:v>1.7</c:v>
                </c:pt>
                <c:pt idx="4">
                  <c:v>1.5</c:v>
                </c:pt>
                <c:pt idx="5">
                  <c:v>1.1000000000000001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F381-43F5-876D-EDBA7A22CE9D}"/>
            </c:ext>
          </c:extLst>
        </c:ser>
        <c:ser>
          <c:idx val="8"/>
          <c:order val="8"/>
          <c:tx>
            <c:v>IAP (San Venanzo; this study)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rgbClr val="92D05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Foglio2!$M$330:$M$333</c:f>
              <c:numCache>
                <c:formatCode>0.00</c:formatCode>
                <c:ptCount val="4"/>
                <c:pt idx="0">
                  <c:v>15.74</c:v>
                </c:pt>
                <c:pt idx="1">
                  <c:v>4.72</c:v>
                </c:pt>
                <c:pt idx="2">
                  <c:v>16.97</c:v>
                </c:pt>
                <c:pt idx="3">
                  <c:v>6.85</c:v>
                </c:pt>
              </c:numCache>
            </c:numRef>
          </c:xVal>
          <c:yVal>
            <c:numRef>
              <c:f>Foglio2!$BU$330:$BU$333</c:f>
              <c:numCache>
                <c:formatCode>0.0</c:formatCode>
                <c:ptCount val="4"/>
                <c:pt idx="0">
                  <c:v>1.5</c:v>
                </c:pt>
                <c:pt idx="1">
                  <c:v>1.8</c:v>
                </c:pt>
                <c:pt idx="2">
                  <c:v>1.8</c:v>
                </c:pt>
                <c:pt idx="3">
                  <c:v>1.7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F381-43F5-876D-EDBA7A22CE9D}"/>
            </c:ext>
          </c:extLst>
        </c:ser>
        <c:ser>
          <c:idx val="9"/>
          <c:order val="9"/>
          <c:tx>
            <c:v>IAP (Cupaello; San Venanzo)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rgbClr val="00B05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Foglio2!$M$334:$M$336</c:f>
              <c:numCache>
                <c:formatCode>0.00</c:formatCode>
                <c:ptCount val="3"/>
                <c:pt idx="0">
                  <c:v>15.86</c:v>
                </c:pt>
                <c:pt idx="1">
                  <c:v>15.28</c:v>
                </c:pt>
                <c:pt idx="2">
                  <c:v>14.98</c:v>
                </c:pt>
              </c:numCache>
            </c:numRef>
          </c:xVal>
          <c:yVal>
            <c:numRef>
              <c:f>Foglio2!$BU$334:$BU$336</c:f>
              <c:numCache>
                <c:formatCode>General</c:formatCode>
                <c:ptCount val="3"/>
                <c:pt idx="0">
                  <c:v>3</c:v>
                </c:pt>
                <c:pt idx="1">
                  <c:v>3</c:v>
                </c:pt>
                <c:pt idx="2">
                  <c:v>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F381-43F5-876D-EDBA7A22CE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5861599"/>
        <c:axId val="1125845759"/>
      </c:scatterChart>
      <c:valAx>
        <c:axId val="1125861599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/>
                  <a:t>CaO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GB" sz="1200"/>
                  <a:t>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45759"/>
        <c:crosses val="autoZero"/>
        <c:crossBetween val="midCat"/>
      </c:valAx>
      <c:valAx>
        <c:axId val="1125845759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/>
                  <a:t>Tb (ppm)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61599"/>
        <c:crosses val="autoZero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11173839920495371"/>
          <c:y val="6.3300823192555464E-2"/>
          <c:w val="0.28350574383136579"/>
          <c:h val="0.3840997064228738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4047928474960051E-2"/>
          <c:y val="3.4656584751102712E-2"/>
          <c:w val="0.87545986363355088"/>
          <c:h val="0.89225498514009005"/>
        </c:manualLayout>
      </c:layout>
      <c:scatterChart>
        <c:scatterStyle val="lineMarker"/>
        <c:varyColors val="0"/>
        <c:ser>
          <c:idx val="0"/>
          <c:order val="0"/>
          <c:tx>
            <c:v>VVP (literature)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chemeClr val="accent5">
                  <a:alpha val="60000"/>
                </a:scheme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Foglio2!$M$2:$M$57</c:f>
              <c:numCache>
                <c:formatCode>0.00</c:formatCode>
                <c:ptCount val="56"/>
                <c:pt idx="2">
                  <c:v>7.9</c:v>
                </c:pt>
                <c:pt idx="3">
                  <c:v>13.5</c:v>
                </c:pt>
                <c:pt idx="4">
                  <c:v>11.4</c:v>
                </c:pt>
                <c:pt idx="5">
                  <c:v>12.1</c:v>
                </c:pt>
                <c:pt idx="6">
                  <c:v>12.2</c:v>
                </c:pt>
                <c:pt idx="7">
                  <c:v>12.2</c:v>
                </c:pt>
                <c:pt idx="8">
                  <c:v>12.1</c:v>
                </c:pt>
                <c:pt idx="9">
                  <c:v>12</c:v>
                </c:pt>
                <c:pt idx="10">
                  <c:v>12</c:v>
                </c:pt>
                <c:pt idx="11">
                  <c:v>12.2</c:v>
                </c:pt>
                <c:pt idx="12">
                  <c:v>12.3</c:v>
                </c:pt>
                <c:pt idx="13">
                  <c:v>12.3</c:v>
                </c:pt>
                <c:pt idx="14">
                  <c:v>12.2</c:v>
                </c:pt>
                <c:pt idx="15">
                  <c:v>12.2</c:v>
                </c:pt>
                <c:pt idx="16">
                  <c:v>12.1</c:v>
                </c:pt>
                <c:pt idx="17">
                  <c:v>12.1</c:v>
                </c:pt>
                <c:pt idx="18">
                  <c:v>12.2</c:v>
                </c:pt>
                <c:pt idx="19">
                  <c:v>12.2</c:v>
                </c:pt>
                <c:pt idx="20">
                  <c:v>12.3</c:v>
                </c:pt>
                <c:pt idx="21">
                  <c:v>16.5</c:v>
                </c:pt>
                <c:pt idx="22">
                  <c:v>13.6</c:v>
                </c:pt>
                <c:pt idx="23">
                  <c:v>12.5</c:v>
                </c:pt>
                <c:pt idx="24">
                  <c:v>12</c:v>
                </c:pt>
                <c:pt idx="25">
                  <c:v>12.1</c:v>
                </c:pt>
                <c:pt idx="26">
                  <c:v>9.5</c:v>
                </c:pt>
                <c:pt idx="27">
                  <c:v>12.1</c:v>
                </c:pt>
                <c:pt idx="28">
                  <c:v>12</c:v>
                </c:pt>
                <c:pt idx="29">
                  <c:v>12.2</c:v>
                </c:pt>
                <c:pt idx="30">
                  <c:v>12.2</c:v>
                </c:pt>
                <c:pt idx="31">
                  <c:v>12.2</c:v>
                </c:pt>
                <c:pt idx="32">
                  <c:v>12.2</c:v>
                </c:pt>
                <c:pt idx="33">
                  <c:v>17.29</c:v>
                </c:pt>
                <c:pt idx="34">
                  <c:v>14.19</c:v>
                </c:pt>
                <c:pt idx="35">
                  <c:v>12.99</c:v>
                </c:pt>
                <c:pt idx="36">
                  <c:v>17.7</c:v>
                </c:pt>
                <c:pt idx="37">
                  <c:v>13.45</c:v>
                </c:pt>
                <c:pt idx="38">
                  <c:v>13.68</c:v>
                </c:pt>
                <c:pt idx="39">
                  <c:v>14.56</c:v>
                </c:pt>
                <c:pt idx="40">
                  <c:v>13.73</c:v>
                </c:pt>
                <c:pt idx="41">
                  <c:v>18.86</c:v>
                </c:pt>
                <c:pt idx="42">
                  <c:v>17.41</c:v>
                </c:pt>
                <c:pt idx="43">
                  <c:v>11.515700000000001</c:v>
                </c:pt>
                <c:pt idx="44">
                  <c:v>11.1447</c:v>
                </c:pt>
                <c:pt idx="45">
                  <c:v>11.326700000000001</c:v>
                </c:pt>
                <c:pt idx="46">
                  <c:v>11.003</c:v>
                </c:pt>
                <c:pt idx="47">
                  <c:v>10.9436</c:v>
                </c:pt>
                <c:pt idx="48">
                  <c:v>11.331</c:v>
                </c:pt>
                <c:pt idx="49">
                  <c:v>11.27</c:v>
                </c:pt>
                <c:pt idx="50">
                  <c:v>10.6241</c:v>
                </c:pt>
                <c:pt idx="52">
                  <c:v>8.6999999999999993</c:v>
                </c:pt>
                <c:pt idx="53">
                  <c:v>10.18</c:v>
                </c:pt>
                <c:pt idx="54">
                  <c:v>11.54</c:v>
                </c:pt>
              </c:numCache>
            </c:numRef>
          </c:xVal>
          <c:yVal>
            <c:numRef>
              <c:f>Foglio2!$BV$2:$BV$57</c:f>
              <c:numCache>
                <c:formatCode>0.00</c:formatCode>
                <c:ptCount val="56"/>
                <c:pt idx="2">
                  <c:v>6.68</c:v>
                </c:pt>
                <c:pt idx="3">
                  <c:v>4.1500000000000004</c:v>
                </c:pt>
                <c:pt idx="4">
                  <c:v>6.6</c:v>
                </c:pt>
                <c:pt idx="5">
                  <c:v>6.9</c:v>
                </c:pt>
                <c:pt idx="6">
                  <c:v>9</c:v>
                </c:pt>
                <c:pt idx="7">
                  <c:v>9.8000000000000007</c:v>
                </c:pt>
                <c:pt idx="8">
                  <c:v>9.9</c:v>
                </c:pt>
                <c:pt idx="9">
                  <c:v>10.3</c:v>
                </c:pt>
                <c:pt idx="10">
                  <c:v>10.9</c:v>
                </c:pt>
                <c:pt idx="11">
                  <c:v>10</c:v>
                </c:pt>
                <c:pt idx="12">
                  <c:v>11.6</c:v>
                </c:pt>
                <c:pt idx="13">
                  <c:v>10.1</c:v>
                </c:pt>
                <c:pt idx="14">
                  <c:v>10.7</c:v>
                </c:pt>
                <c:pt idx="15">
                  <c:v>7</c:v>
                </c:pt>
                <c:pt idx="16">
                  <c:v>9.4</c:v>
                </c:pt>
                <c:pt idx="17">
                  <c:v>10.8</c:v>
                </c:pt>
                <c:pt idx="18">
                  <c:v>8.3000000000000007</c:v>
                </c:pt>
                <c:pt idx="19">
                  <c:v>8.1999999999999993</c:v>
                </c:pt>
                <c:pt idx="20">
                  <c:v>8</c:v>
                </c:pt>
                <c:pt idx="21">
                  <c:v>6</c:v>
                </c:pt>
                <c:pt idx="22">
                  <c:v>5.5</c:v>
                </c:pt>
                <c:pt idx="23">
                  <c:v>8.1999999999999993</c:v>
                </c:pt>
                <c:pt idx="24">
                  <c:v>8.5</c:v>
                </c:pt>
                <c:pt idx="25">
                  <c:v>7.7</c:v>
                </c:pt>
                <c:pt idx="26">
                  <c:v>6.4</c:v>
                </c:pt>
                <c:pt idx="27">
                  <c:v>7.7</c:v>
                </c:pt>
                <c:pt idx="28">
                  <c:v>7.9</c:v>
                </c:pt>
                <c:pt idx="40">
                  <c:v>11.8</c:v>
                </c:pt>
                <c:pt idx="41">
                  <c:v>10.31</c:v>
                </c:pt>
                <c:pt idx="42">
                  <c:v>6.8</c:v>
                </c:pt>
                <c:pt idx="43">
                  <c:v>7.742426140326006</c:v>
                </c:pt>
                <c:pt idx="44">
                  <c:v>8.6331497703244047</c:v>
                </c:pt>
                <c:pt idx="45">
                  <c:v>9.0278226202666332</c:v>
                </c:pt>
                <c:pt idx="47">
                  <c:v>8.8314896397965672</c:v>
                </c:pt>
                <c:pt idx="48">
                  <c:v>9.0393882253986408</c:v>
                </c:pt>
                <c:pt idx="49">
                  <c:v>8.7925128730506508</c:v>
                </c:pt>
                <c:pt idx="50">
                  <c:v>9.9230497873341843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11A-4F6A-900D-C6C0BFD7D300}"/>
            </c:ext>
          </c:extLst>
        </c:ser>
        <c:ser>
          <c:idx val="1"/>
          <c:order val="1"/>
          <c:tx>
            <c:v>TA (literature)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rgbClr val="00206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Foglio2!$M$58:$M$110</c:f>
              <c:numCache>
                <c:formatCode>0.00</c:formatCode>
                <c:ptCount val="53"/>
                <c:pt idx="0">
                  <c:v>15.76</c:v>
                </c:pt>
                <c:pt idx="1">
                  <c:v>15.02</c:v>
                </c:pt>
                <c:pt idx="2">
                  <c:v>16.559999999999999</c:v>
                </c:pt>
                <c:pt idx="3">
                  <c:v>15.63</c:v>
                </c:pt>
                <c:pt idx="4">
                  <c:v>8.43</c:v>
                </c:pt>
                <c:pt idx="5">
                  <c:v>9.8000000000000007</c:v>
                </c:pt>
                <c:pt idx="6">
                  <c:v>13.28</c:v>
                </c:pt>
                <c:pt idx="7">
                  <c:v>13.06</c:v>
                </c:pt>
                <c:pt idx="8">
                  <c:v>10.34</c:v>
                </c:pt>
                <c:pt idx="9">
                  <c:v>9.67</c:v>
                </c:pt>
                <c:pt idx="10">
                  <c:v>14.18</c:v>
                </c:pt>
                <c:pt idx="11">
                  <c:v>8.68</c:v>
                </c:pt>
                <c:pt idx="12">
                  <c:v>8.2899999999999991</c:v>
                </c:pt>
                <c:pt idx="13">
                  <c:v>7.36</c:v>
                </c:pt>
                <c:pt idx="14">
                  <c:v>9.19</c:v>
                </c:pt>
                <c:pt idx="15">
                  <c:v>9</c:v>
                </c:pt>
                <c:pt idx="16">
                  <c:v>10.09</c:v>
                </c:pt>
                <c:pt idx="17">
                  <c:v>10.99</c:v>
                </c:pt>
                <c:pt idx="18">
                  <c:v>14.58</c:v>
                </c:pt>
                <c:pt idx="19">
                  <c:v>16.45</c:v>
                </c:pt>
                <c:pt idx="20">
                  <c:v>9.57</c:v>
                </c:pt>
                <c:pt idx="21">
                  <c:v>11.2</c:v>
                </c:pt>
                <c:pt idx="22">
                  <c:v>6.52</c:v>
                </c:pt>
                <c:pt idx="23">
                  <c:v>12.24</c:v>
                </c:pt>
                <c:pt idx="24">
                  <c:v>10.09</c:v>
                </c:pt>
                <c:pt idx="25">
                  <c:v>16.98</c:v>
                </c:pt>
                <c:pt idx="26">
                  <c:v>16.54</c:v>
                </c:pt>
                <c:pt idx="27">
                  <c:v>15.64</c:v>
                </c:pt>
                <c:pt idx="28">
                  <c:v>15.22</c:v>
                </c:pt>
                <c:pt idx="29">
                  <c:v>10.4</c:v>
                </c:pt>
                <c:pt idx="30">
                  <c:v>13.98</c:v>
                </c:pt>
                <c:pt idx="31">
                  <c:v>11.03</c:v>
                </c:pt>
                <c:pt idx="39">
                  <c:v>14.28</c:v>
                </c:pt>
                <c:pt idx="40">
                  <c:v>9.7899999999999991</c:v>
                </c:pt>
                <c:pt idx="41">
                  <c:v>10.45</c:v>
                </c:pt>
                <c:pt idx="42">
                  <c:v>16.059999999999999</c:v>
                </c:pt>
                <c:pt idx="43">
                  <c:v>15.23</c:v>
                </c:pt>
                <c:pt idx="44">
                  <c:v>16</c:v>
                </c:pt>
                <c:pt idx="49">
                  <c:v>16.79</c:v>
                </c:pt>
              </c:numCache>
            </c:numRef>
          </c:xVal>
          <c:yVal>
            <c:numRef>
              <c:f>Foglio2!$BV$58:$BV$110</c:f>
              <c:numCache>
                <c:formatCode>0.00</c:formatCode>
                <c:ptCount val="53"/>
                <c:pt idx="0">
                  <c:v>4.0599999999999996</c:v>
                </c:pt>
                <c:pt idx="1">
                  <c:v>5.18</c:v>
                </c:pt>
                <c:pt idx="2">
                  <c:v>4.5</c:v>
                </c:pt>
                <c:pt idx="3">
                  <c:v>4.9000000000000004</c:v>
                </c:pt>
                <c:pt idx="4">
                  <c:v>3.7</c:v>
                </c:pt>
                <c:pt idx="5">
                  <c:v>3.5</c:v>
                </c:pt>
                <c:pt idx="6">
                  <c:v>5.7</c:v>
                </c:pt>
                <c:pt idx="7">
                  <c:v>4.59</c:v>
                </c:pt>
                <c:pt idx="8">
                  <c:v>3.37</c:v>
                </c:pt>
                <c:pt idx="9">
                  <c:v>3.5</c:v>
                </c:pt>
                <c:pt idx="10">
                  <c:v>5.4</c:v>
                </c:pt>
                <c:pt idx="11">
                  <c:v>3.6</c:v>
                </c:pt>
                <c:pt idx="12">
                  <c:v>1.94</c:v>
                </c:pt>
                <c:pt idx="13">
                  <c:v>2.2000000000000002</c:v>
                </c:pt>
                <c:pt idx="15">
                  <c:v>2.8</c:v>
                </c:pt>
                <c:pt idx="16">
                  <c:v>4.16</c:v>
                </c:pt>
                <c:pt idx="17">
                  <c:v>4.33</c:v>
                </c:pt>
                <c:pt idx="18">
                  <c:v>6.85</c:v>
                </c:pt>
                <c:pt idx="19">
                  <c:v>6.25</c:v>
                </c:pt>
                <c:pt idx="20">
                  <c:v>3.51</c:v>
                </c:pt>
                <c:pt idx="21">
                  <c:v>4.3</c:v>
                </c:pt>
                <c:pt idx="22">
                  <c:v>2.11</c:v>
                </c:pt>
                <c:pt idx="23">
                  <c:v>4.54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11A-4F6A-900D-C6C0BFD7D300}"/>
            </c:ext>
          </c:extLst>
        </c:ser>
        <c:ser>
          <c:idx val="2"/>
          <c:order val="2"/>
          <c:tx>
            <c:v>APIP (literature)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Foglio2!$M$160:$M$199</c:f>
              <c:numCache>
                <c:formatCode>General</c:formatCode>
                <c:ptCount val="40"/>
                <c:pt idx="0" formatCode="0.00">
                  <c:v>10.093170889582449</c:v>
                </c:pt>
                <c:pt idx="1">
                  <c:v>15.06</c:v>
                </c:pt>
                <c:pt idx="2">
                  <c:v>11.36</c:v>
                </c:pt>
                <c:pt idx="3">
                  <c:v>16.2</c:v>
                </c:pt>
                <c:pt idx="4">
                  <c:v>11.02</c:v>
                </c:pt>
                <c:pt idx="5">
                  <c:v>17.79</c:v>
                </c:pt>
                <c:pt idx="6" formatCode="0.00">
                  <c:v>10.257903559175</c:v>
                </c:pt>
                <c:pt idx="7" formatCode="0.00">
                  <c:v>10.61</c:v>
                </c:pt>
                <c:pt idx="8" formatCode="0.00">
                  <c:v>12.59236904545393</c:v>
                </c:pt>
                <c:pt idx="9" formatCode="0.00">
                  <c:v>10.5749216120375</c:v>
                </c:pt>
                <c:pt idx="10" formatCode="0.00">
                  <c:v>11.011346001425</c:v>
                </c:pt>
                <c:pt idx="11" formatCode="0.00">
                  <c:v>7.17</c:v>
                </c:pt>
                <c:pt idx="12" formatCode="0.00">
                  <c:v>11.4</c:v>
                </c:pt>
                <c:pt idx="13" formatCode="0.00">
                  <c:v>7.17</c:v>
                </c:pt>
                <c:pt idx="14" formatCode="0.00">
                  <c:v>21.4</c:v>
                </c:pt>
                <c:pt idx="15" formatCode="0.00">
                  <c:v>16.149999999999999</c:v>
                </c:pt>
                <c:pt idx="16" formatCode="0.00">
                  <c:v>3.42</c:v>
                </c:pt>
                <c:pt idx="17" formatCode="0.00">
                  <c:v>19.899999999999999</c:v>
                </c:pt>
                <c:pt idx="18" formatCode="0.00">
                  <c:v>15.7</c:v>
                </c:pt>
                <c:pt idx="19" formatCode="0.00">
                  <c:v>7.34</c:v>
                </c:pt>
                <c:pt idx="20" formatCode="0.00">
                  <c:v>6.32</c:v>
                </c:pt>
                <c:pt idx="21" formatCode="0.00">
                  <c:v>7.19</c:v>
                </c:pt>
                <c:pt idx="22" formatCode="0.00">
                  <c:v>8.1999999999999993</c:v>
                </c:pt>
                <c:pt idx="23" formatCode="0.00">
                  <c:v>7.65</c:v>
                </c:pt>
                <c:pt idx="24" formatCode="0.00">
                  <c:v>12.2</c:v>
                </c:pt>
                <c:pt idx="25" formatCode="0.00">
                  <c:v>14.3</c:v>
                </c:pt>
                <c:pt idx="26" formatCode="0.00">
                  <c:v>10.85</c:v>
                </c:pt>
                <c:pt idx="27" formatCode="0.00">
                  <c:v>4.45</c:v>
                </c:pt>
                <c:pt idx="28" formatCode="0.00">
                  <c:v>5.97</c:v>
                </c:pt>
                <c:pt idx="29" formatCode="0.00">
                  <c:v>6.63</c:v>
                </c:pt>
                <c:pt idx="30" formatCode="0.00">
                  <c:v>5.23</c:v>
                </c:pt>
                <c:pt idx="31" formatCode="0.00">
                  <c:v>9.17</c:v>
                </c:pt>
                <c:pt idx="32" formatCode="0.00">
                  <c:v>11.95</c:v>
                </c:pt>
                <c:pt idx="33" formatCode="0.00">
                  <c:v>9.26</c:v>
                </c:pt>
                <c:pt idx="34" formatCode="0.00">
                  <c:v>8.42</c:v>
                </c:pt>
                <c:pt idx="35" formatCode="0.00">
                  <c:v>7.59</c:v>
                </c:pt>
                <c:pt idx="36" formatCode="0.00">
                  <c:v>7.24</c:v>
                </c:pt>
                <c:pt idx="37" formatCode="0.00">
                  <c:v>6.58</c:v>
                </c:pt>
                <c:pt idx="38" formatCode="0.00">
                  <c:v>14.9</c:v>
                </c:pt>
                <c:pt idx="39" formatCode="0.00">
                  <c:v>12.4</c:v>
                </c:pt>
              </c:numCache>
            </c:numRef>
          </c:xVal>
          <c:yVal>
            <c:numRef>
              <c:f>Foglio2!$BV$160:$BV$199</c:f>
              <c:numCache>
                <c:formatCode>General</c:formatCode>
                <c:ptCount val="40"/>
                <c:pt idx="0" formatCode="0.0">
                  <c:v>8.2359849999999994</c:v>
                </c:pt>
                <c:pt idx="6" formatCode="0.0">
                  <c:v>6.1</c:v>
                </c:pt>
                <c:pt idx="7" formatCode="0.0">
                  <c:v>6.7</c:v>
                </c:pt>
                <c:pt idx="11">
                  <c:v>7.68</c:v>
                </c:pt>
                <c:pt idx="12">
                  <c:v>6.71</c:v>
                </c:pt>
                <c:pt idx="13">
                  <c:v>6.39</c:v>
                </c:pt>
                <c:pt idx="14">
                  <c:v>7.96</c:v>
                </c:pt>
                <c:pt idx="15">
                  <c:v>8.09</c:v>
                </c:pt>
                <c:pt idx="16">
                  <c:v>8.1999999999999993</c:v>
                </c:pt>
                <c:pt idx="17">
                  <c:v>7.96</c:v>
                </c:pt>
                <c:pt idx="18">
                  <c:v>7.5</c:v>
                </c:pt>
                <c:pt idx="19">
                  <c:v>8.48</c:v>
                </c:pt>
                <c:pt idx="20">
                  <c:v>7.73</c:v>
                </c:pt>
                <c:pt idx="21">
                  <c:v>7.84</c:v>
                </c:pt>
                <c:pt idx="22">
                  <c:v>8.42</c:v>
                </c:pt>
                <c:pt idx="23">
                  <c:v>8.57</c:v>
                </c:pt>
                <c:pt idx="24">
                  <c:v>7.15</c:v>
                </c:pt>
                <c:pt idx="25">
                  <c:v>5.46</c:v>
                </c:pt>
                <c:pt idx="26">
                  <c:v>5.59</c:v>
                </c:pt>
                <c:pt idx="27">
                  <c:v>6.24</c:v>
                </c:pt>
                <c:pt idx="28">
                  <c:v>5.01</c:v>
                </c:pt>
                <c:pt idx="29">
                  <c:v>6.84</c:v>
                </c:pt>
                <c:pt idx="30">
                  <c:v>7.39</c:v>
                </c:pt>
                <c:pt idx="31" formatCode="0.0">
                  <c:v>7.3</c:v>
                </c:pt>
                <c:pt idx="32" formatCode="0.0">
                  <c:v>8</c:v>
                </c:pt>
                <c:pt idx="33" formatCode="0.0">
                  <c:v>7.7</c:v>
                </c:pt>
                <c:pt idx="34" formatCode="0.0">
                  <c:v>7</c:v>
                </c:pt>
                <c:pt idx="35" formatCode="0.0">
                  <c:v>4.2</c:v>
                </c:pt>
                <c:pt idx="36" formatCode="0.0">
                  <c:v>8.1999999999999993</c:v>
                </c:pt>
                <c:pt idx="37" formatCode="0.0">
                  <c:v>5.8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11A-4F6A-900D-C6C0BFD7D300}"/>
            </c:ext>
          </c:extLst>
        </c:ser>
        <c:ser>
          <c:idx val="3"/>
          <c:order val="3"/>
          <c:tx>
            <c:v>GAP (literature)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FFC00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Foglio2!$M$119:$M$159</c:f>
              <c:numCache>
                <c:formatCode>0.00</c:formatCode>
                <c:ptCount val="41"/>
                <c:pt idx="0">
                  <c:v>11.28</c:v>
                </c:pt>
                <c:pt idx="1">
                  <c:v>13.19</c:v>
                </c:pt>
                <c:pt idx="2">
                  <c:v>13.16</c:v>
                </c:pt>
                <c:pt idx="3">
                  <c:v>15.43</c:v>
                </c:pt>
                <c:pt idx="4">
                  <c:v>13.39</c:v>
                </c:pt>
                <c:pt idx="5">
                  <c:v>13.55</c:v>
                </c:pt>
                <c:pt idx="6">
                  <c:v>10.130000000000001</c:v>
                </c:pt>
                <c:pt idx="7">
                  <c:v>14.01</c:v>
                </c:pt>
                <c:pt idx="8">
                  <c:v>13.91</c:v>
                </c:pt>
                <c:pt idx="9">
                  <c:v>13.63</c:v>
                </c:pt>
                <c:pt idx="10">
                  <c:v>13.88</c:v>
                </c:pt>
                <c:pt idx="11">
                  <c:v>14.05</c:v>
                </c:pt>
                <c:pt idx="12">
                  <c:v>12.03</c:v>
                </c:pt>
                <c:pt idx="13">
                  <c:v>15.02</c:v>
                </c:pt>
                <c:pt idx="14">
                  <c:v>11.11</c:v>
                </c:pt>
                <c:pt idx="15" formatCode="General">
                  <c:v>14.82</c:v>
                </c:pt>
                <c:pt idx="16" formatCode="General">
                  <c:v>13.1</c:v>
                </c:pt>
                <c:pt idx="17" formatCode="General">
                  <c:v>13.27</c:v>
                </c:pt>
                <c:pt idx="18" formatCode="General">
                  <c:v>13.45</c:v>
                </c:pt>
                <c:pt idx="19" formatCode="General">
                  <c:v>15.53</c:v>
                </c:pt>
                <c:pt idx="20" formatCode="General">
                  <c:v>13.02</c:v>
                </c:pt>
                <c:pt idx="21" formatCode="General">
                  <c:v>14.05</c:v>
                </c:pt>
                <c:pt idx="22" formatCode="General">
                  <c:v>13.73</c:v>
                </c:pt>
                <c:pt idx="23" formatCode="General">
                  <c:v>15.32</c:v>
                </c:pt>
                <c:pt idx="24" formatCode="General">
                  <c:v>13.86</c:v>
                </c:pt>
                <c:pt idx="25" formatCode="General">
                  <c:v>12.44</c:v>
                </c:pt>
                <c:pt idx="26" formatCode="General">
                  <c:v>14.09</c:v>
                </c:pt>
                <c:pt idx="27" formatCode="General">
                  <c:v>14.13</c:v>
                </c:pt>
                <c:pt idx="28" formatCode="General">
                  <c:v>13.17</c:v>
                </c:pt>
                <c:pt idx="29" formatCode="General">
                  <c:v>13.64</c:v>
                </c:pt>
                <c:pt idx="30" formatCode="General">
                  <c:v>11.81</c:v>
                </c:pt>
                <c:pt idx="31" formatCode="General">
                  <c:v>13.89</c:v>
                </c:pt>
                <c:pt idx="32" formatCode="General">
                  <c:v>12.64</c:v>
                </c:pt>
                <c:pt idx="33" formatCode="General">
                  <c:v>11.05</c:v>
                </c:pt>
                <c:pt idx="34" formatCode="General">
                  <c:v>12.19</c:v>
                </c:pt>
                <c:pt idx="35" formatCode="General">
                  <c:v>13.6</c:v>
                </c:pt>
                <c:pt idx="36" formatCode="General">
                  <c:v>11.27</c:v>
                </c:pt>
                <c:pt idx="37" formatCode="General">
                  <c:v>14.02</c:v>
                </c:pt>
                <c:pt idx="38" formatCode="General">
                  <c:v>15.58</c:v>
                </c:pt>
                <c:pt idx="39" formatCode="General">
                  <c:v>10.99</c:v>
                </c:pt>
                <c:pt idx="40">
                  <c:v>12.92</c:v>
                </c:pt>
              </c:numCache>
            </c:numRef>
          </c:xVal>
          <c:yVal>
            <c:numRef>
              <c:f>Foglio2!$BV$119:$BV$159</c:f>
              <c:numCache>
                <c:formatCode>General</c:formatCode>
                <c:ptCount val="41"/>
                <c:pt idx="0">
                  <c:v>5.62</c:v>
                </c:pt>
                <c:pt idx="1">
                  <c:v>6.76</c:v>
                </c:pt>
                <c:pt idx="2">
                  <c:v>7.6</c:v>
                </c:pt>
                <c:pt idx="3">
                  <c:v>5.33</c:v>
                </c:pt>
                <c:pt idx="4">
                  <c:v>4.03</c:v>
                </c:pt>
                <c:pt idx="5">
                  <c:v>4.99</c:v>
                </c:pt>
                <c:pt idx="7">
                  <c:v>3.07</c:v>
                </c:pt>
                <c:pt idx="8">
                  <c:v>6.23</c:v>
                </c:pt>
                <c:pt idx="9">
                  <c:v>5.48</c:v>
                </c:pt>
                <c:pt idx="10">
                  <c:v>7.13</c:v>
                </c:pt>
                <c:pt idx="11">
                  <c:v>4.38</c:v>
                </c:pt>
                <c:pt idx="12">
                  <c:v>8.01</c:v>
                </c:pt>
                <c:pt idx="14">
                  <c:v>4.6500000000000004</c:v>
                </c:pt>
                <c:pt idx="15">
                  <c:v>3.91</c:v>
                </c:pt>
                <c:pt idx="16">
                  <c:v>4.17</c:v>
                </c:pt>
                <c:pt idx="17">
                  <c:v>5.92</c:v>
                </c:pt>
                <c:pt idx="18">
                  <c:v>7.16</c:v>
                </c:pt>
                <c:pt idx="26">
                  <c:v>6.4</c:v>
                </c:pt>
                <c:pt idx="27">
                  <c:v>3.52</c:v>
                </c:pt>
                <c:pt idx="28">
                  <c:v>6.23</c:v>
                </c:pt>
                <c:pt idx="29">
                  <c:v>4.26</c:v>
                </c:pt>
                <c:pt idx="30">
                  <c:v>6.08</c:v>
                </c:pt>
                <c:pt idx="31">
                  <c:v>4.22</c:v>
                </c:pt>
                <c:pt idx="32">
                  <c:v>9.25</c:v>
                </c:pt>
                <c:pt idx="33">
                  <c:v>6.19</c:v>
                </c:pt>
                <c:pt idx="34">
                  <c:v>4.72</c:v>
                </c:pt>
                <c:pt idx="35">
                  <c:v>6.36</c:v>
                </c:pt>
                <c:pt idx="36">
                  <c:v>5.59</c:v>
                </c:pt>
                <c:pt idx="40">
                  <c:v>4.46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11A-4F6A-900D-C6C0BFD7D300}"/>
            </c:ext>
          </c:extLst>
        </c:ser>
        <c:ser>
          <c:idx val="4"/>
          <c:order val="4"/>
          <c:tx>
            <c:v>IAP (San Venanzo;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8"/>
            <c:spPr>
              <a:solidFill>
                <a:srgbClr val="92D05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Foglio2!$M$233:$M$329</c:f>
              <c:numCache>
                <c:formatCode>0.00</c:formatCode>
                <c:ptCount val="91"/>
                <c:pt idx="0">
                  <c:v>15.5</c:v>
                </c:pt>
                <c:pt idx="1">
                  <c:v>15.67</c:v>
                </c:pt>
                <c:pt idx="2">
                  <c:v>15.21</c:v>
                </c:pt>
                <c:pt idx="4">
                  <c:v>15.11</c:v>
                </c:pt>
                <c:pt idx="5">
                  <c:v>2.5</c:v>
                </c:pt>
                <c:pt idx="6">
                  <c:v>4.7</c:v>
                </c:pt>
                <c:pt idx="7">
                  <c:v>7.5</c:v>
                </c:pt>
                <c:pt idx="8">
                  <c:v>5.0999999999999996</c:v>
                </c:pt>
                <c:pt idx="9">
                  <c:v>10.4</c:v>
                </c:pt>
                <c:pt idx="10">
                  <c:v>5.5</c:v>
                </c:pt>
                <c:pt idx="11">
                  <c:v>5.6</c:v>
                </c:pt>
                <c:pt idx="12">
                  <c:v>13.6</c:v>
                </c:pt>
                <c:pt idx="13">
                  <c:v>8.4</c:v>
                </c:pt>
                <c:pt idx="14">
                  <c:v>9.8000000000000007</c:v>
                </c:pt>
                <c:pt idx="16">
                  <c:v>12.8</c:v>
                </c:pt>
                <c:pt idx="18">
                  <c:v>14.8</c:v>
                </c:pt>
                <c:pt idx="19">
                  <c:v>16.23</c:v>
                </c:pt>
                <c:pt idx="21">
                  <c:v>15.69</c:v>
                </c:pt>
                <c:pt idx="22">
                  <c:v>16.62</c:v>
                </c:pt>
                <c:pt idx="23">
                  <c:v>16.68</c:v>
                </c:pt>
                <c:pt idx="24">
                  <c:v>16.05</c:v>
                </c:pt>
                <c:pt idx="25">
                  <c:v>15.5</c:v>
                </c:pt>
                <c:pt idx="26">
                  <c:v>15.67</c:v>
                </c:pt>
                <c:pt idx="27">
                  <c:v>15.21</c:v>
                </c:pt>
                <c:pt idx="29">
                  <c:v>15.11</c:v>
                </c:pt>
                <c:pt idx="30">
                  <c:v>15.73</c:v>
                </c:pt>
                <c:pt idx="31">
                  <c:v>15.61</c:v>
                </c:pt>
                <c:pt idx="32">
                  <c:v>15.62</c:v>
                </c:pt>
                <c:pt idx="33">
                  <c:v>15.64</c:v>
                </c:pt>
                <c:pt idx="34">
                  <c:v>2.5</c:v>
                </c:pt>
                <c:pt idx="35">
                  <c:v>4.7</c:v>
                </c:pt>
                <c:pt idx="36">
                  <c:v>7.5</c:v>
                </c:pt>
                <c:pt idx="37">
                  <c:v>5.0999999999999996</c:v>
                </c:pt>
                <c:pt idx="38">
                  <c:v>10.4</c:v>
                </c:pt>
                <c:pt idx="39">
                  <c:v>5.5</c:v>
                </c:pt>
                <c:pt idx="40">
                  <c:v>5.6</c:v>
                </c:pt>
                <c:pt idx="41">
                  <c:v>13.6</c:v>
                </c:pt>
                <c:pt idx="42">
                  <c:v>8.4</c:v>
                </c:pt>
                <c:pt idx="43">
                  <c:v>9.8000000000000007</c:v>
                </c:pt>
                <c:pt idx="44">
                  <c:v>15.2</c:v>
                </c:pt>
                <c:pt idx="45">
                  <c:v>15.8</c:v>
                </c:pt>
                <c:pt idx="47">
                  <c:v>12.8</c:v>
                </c:pt>
                <c:pt idx="49">
                  <c:v>18.2</c:v>
                </c:pt>
                <c:pt idx="50">
                  <c:v>20.100000000000001</c:v>
                </c:pt>
                <c:pt idx="51">
                  <c:v>14.8</c:v>
                </c:pt>
                <c:pt idx="52">
                  <c:v>16.23</c:v>
                </c:pt>
                <c:pt idx="53">
                  <c:v>13.8</c:v>
                </c:pt>
                <c:pt idx="54">
                  <c:v>12.5</c:v>
                </c:pt>
                <c:pt idx="56">
                  <c:v>15.69</c:v>
                </c:pt>
                <c:pt idx="57">
                  <c:v>16.62</c:v>
                </c:pt>
                <c:pt idx="58">
                  <c:v>16.68</c:v>
                </c:pt>
                <c:pt idx="59">
                  <c:v>16.05</c:v>
                </c:pt>
                <c:pt idx="70">
                  <c:v>15.69</c:v>
                </c:pt>
                <c:pt idx="71">
                  <c:v>15.41</c:v>
                </c:pt>
                <c:pt idx="72">
                  <c:v>16.079999999999998</c:v>
                </c:pt>
                <c:pt idx="73">
                  <c:v>15.35</c:v>
                </c:pt>
                <c:pt idx="76">
                  <c:v>16.079999999999998</c:v>
                </c:pt>
                <c:pt idx="77">
                  <c:v>15.35</c:v>
                </c:pt>
                <c:pt idx="79">
                  <c:v>17.600000000000001</c:v>
                </c:pt>
                <c:pt idx="80">
                  <c:v>17.670000000000002</c:v>
                </c:pt>
                <c:pt idx="81">
                  <c:v>18.850000000000001</c:v>
                </c:pt>
                <c:pt idx="82">
                  <c:v>17.88</c:v>
                </c:pt>
                <c:pt idx="84">
                  <c:v>17.600000000000001</c:v>
                </c:pt>
                <c:pt idx="85">
                  <c:v>17.670000000000002</c:v>
                </c:pt>
                <c:pt idx="86">
                  <c:v>16.25</c:v>
                </c:pt>
                <c:pt idx="87">
                  <c:v>18.13</c:v>
                </c:pt>
                <c:pt idx="88">
                  <c:v>17.82</c:v>
                </c:pt>
                <c:pt idx="89">
                  <c:v>17.739999999999998</c:v>
                </c:pt>
                <c:pt idx="90">
                  <c:v>17.59</c:v>
                </c:pt>
              </c:numCache>
            </c:numRef>
          </c:xVal>
          <c:yVal>
            <c:numRef>
              <c:f>Foglio2!$BV$233:$BV$329</c:f>
              <c:numCache>
                <c:formatCode>0.0</c:formatCode>
                <c:ptCount val="91"/>
                <c:pt idx="4">
                  <c:v>7.58</c:v>
                </c:pt>
                <c:pt idx="9">
                  <c:v>6.51</c:v>
                </c:pt>
                <c:pt idx="16">
                  <c:v>7.6</c:v>
                </c:pt>
                <c:pt idx="29">
                  <c:v>7.58</c:v>
                </c:pt>
                <c:pt idx="38">
                  <c:v>6.51</c:v>
                </c:pt>
                <c:pt idx="47">
                  <c:v>7.6</c:v>
                </c:pt>
                <c:pt idx="53">
                  <c:v>5.69</c:v>
                </c:pt>
                <c:pt idx="54">
                  <c:v>5.91</c:v>
                </c:pt>
                <c:pt idx="72">
                  <c:v>7.7</c:v>
                </c:pt>
                <c:pt idx="73">
                  <c:v>7.7</c:v>
                </c:pt>
                <c:pt idx="76">
                  <c:v>7.7</c:v>
                </c:pt>
                <c:pt idx="77">
                  <c:v>7.7</c:v>
                </c:pt>
                <c:pt idx="79">
                  <c:v>26.4</c:v>
                </c:pt>
                <c:pt idx="80">
                  <c:v>27.4</c:v>
                </c:pt>
                <c:pt idx="84">
                  <c:v>26.4</c:v>
                </c:pt>
                <c:pt idx="85">
                  <c:v>27.4</c:v>
                </c:pt>
                <c:pt idx="90">
                  <c:v>19.5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C11A-4F6A-900D-C6C0BFD7D300}"/>
            </c:ext>
          </c:extLst>
        </c:ser>
        <c:ser>
          <c:idx val="5"/>
          <c:order val="5"/>
          <c:tx>
            <c:v>IAP (Cupaello;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8"/>
            <c:spPr>
              <a:solidFill>
                <a:srgbClr val="00B05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Foglio2!$M$206:$M$232</c:f>
              <c:numCache>
                <c:formatCode>0.00</c:formatCode>
                <c:ptCount val="27"/>
                <c:pt idx="0">
                  <c:v>14.1</c:v>
                </c:pt>
                <c:pt idx="2">
                  <c:v>15.84</c:v>
                </c:pt>
                <c:pt idx="3">
                  <c:v>15.9</c:v>
                </c:pt>
                <c:pt idx="4">
                  <c:v>14.97</c:v>
                </c:pt>
                <c:pt idx="5">
                  <c:v>14.98</c:v>
                </c:pt>
                <c:pt idx="6">
                  <c:v>14.91</c:v>
                </c:pt>
                <c:pt idx="7">
                  <c:v>14.68</c:v>
                </c:pt>
                <c:pt idx="8">
                  <c:v>13.96</c:v>
                </c:pt>
                <c:pt idx="9">
                  <c:v>15.99</c:v>
                </c:pt>
                <c:pt idx="10">
                  <c:v>15.43</c:v>
                </c:pt>
                <c:pt idx="11">
                  <c:v>13.6</c:v>
                </c:pt>
                <c:pt idx="12">
                  <c:v>14.6</c:v>
                </c:pt>
                <c:pt idx="13">
                  <c:v>11.13</c:v>
                </c:pt>
                <c:pt idx="15">
                  <c:v>15.4</c:v>
                </c:pt>
                <c:pt idx="16">
                  <c:v>14.1</c:v>
                </c:pt>
                <c:pt idx="18">
                  <c:v>15.26</c:v>
                </c:pt>
                <c:pt idx="19">
                  <c:v>14.67</c:v>
                </c:pt>
                <c:pt idx="20">
                  <c:v>15.42</c:v>
                </c:pt>
                <c:pt idx="21">
                  <c:v>15.31</c:v>
                </c:pt>
                <c:pt idx="24">
                  <c:v>16.149999999999999</c:v>
                </c:pt>
                <c:pt idx="25">
                  <c:v>15.2</c:v>
                </c:pt>
                <c:pt idx="26">
                  <c:v>15.26</c:v>
                </c:pt>
              </c:numCache>
            </c:numRef>
          </c:xVal>
          <c:yVal>
            <c:numRef>
              <c:f>Foglio2!$BV$206:$BV$232</c:f>
              <c:numCache>
                <c:formatCode>0.0</c:formatCode>
                <c:ptCount val="27"/>
                <c:pt idx="2" formatCode="General">
                  <c:v>12.7</c:v>
                </c:pt>
                <c:pt idx="3" formatCode="General">
                  <c:v>13</c:v>
                </c:pt>
                <c:pt idx="8">
                  <c:v>13.4</c:v>
                </c:pt>
                <c:pt idx="11">
                  <c:v>12.6</c:v>
                </c:pt>
                <c:pt idx="12">
                  <c:v>12.2</c:v>
                </c:pt>
                <c:pt idx="13">
                  <c:v>13</c:v>
                </c:pt>
                <c:pt idx="24" formatCode="General">
                  <c:v>12.6</c:v>
                </c:pt>
                <c:pt idx="25" formatCode="General">
                  <c:v>12.7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C11A-4F6A-900D-C6C0BFD7D300}"/>
            </c:ext>
          </c:extLst>
        </c:ser>
        <c:ser>
          <c:idx val="6"/>
          <c:order val="6"/>
          <c:tx>
            <c:v>TA (this study)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10"/>
            <c:spPr>
              <a:solidFill>
                <a:srgbClr val="00206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Foglio2!$M$111:$M$118</c:f>
              <c:numCache>
                <c:formatCode>0.00</c:formatCode>
                <c:ptCount val="8"/>
                <c:pt idx="0">
                  <c:v>14.15</c:v>
                </c:pt>
                <c:pt idx="1">
                  <c:v>13.2</c:v>
                </c:pt>
                <c:pt idx="2">
                  <c:v>14.26</c:v>
                </c:pt>
                <c:pt idx="3">
                  <c:v>11.31</c:v>
                </c:pt>
                <c:pt idx="4">
                  <c:v>6.82</c:v>
                </c:pt>
                <c:pt idx="5">
                  <c:v>8.98</c:v>
                </c:pt>
                <c:pt idx="6">
                  <c:v>10.02</c:v>
                </c:pt>
                <c:pt idx="7">
                  <c:v>12.18</c:v>
                </c:pt>
              </c:numCache>
            </c:numRef>
          </c:xVal>
          <c:yVal>
            <c:numRef>
              <c:f>Foglio2!$BV$111:$BV$118</c:f>
              <c:numCache>
                <c:formatCode>General</c:formatCode>
                <c:ptCount val="8"/>
                <c:pt idx="0">
                  <c:v>5.0999999999999996</c:v>
                </c:pt>
                <c:pt idx="1">
                  <c:v>4.5</c:v>
                </c:pt>
                <c:pt idx="2">
                  <c:v>4.8</c:v>
                </c:pt>
                <c:pt idx="3">
                  <c:v>3.7</c:v>
                </c:pt>
                <c:pt idx="4">
                  <c:v>1.8</c:v>
                </c:pt>
                <c:pt idx="5">
                  <c:v>2.8</c:v>
                </c:pt>
                <c:pt idx="6">
                  <c:v>3</c:v>
                </c:pt>
                <c:pt idx="7">
                  <c:v>5.3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C11A-4F6A-900D-C6C0BFD7D300}"/>
            </c:ext>
          </c:extLst>
        </c:ser>
        <c:ser>
          <c:idx val="7"/>
          <c:order val="7"/>
          <c:tx>
            <c:v>APIP (this study)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10"/>
            <c:spPr>
              <a:solidFill>
                <a:srgbClr val="C0000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Foglio2!$M$200:$M$205</c:f>
              <c:numCache>
                <c:formatCode>0.00</c:formatCode>
                <c:ptCount val="6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Foglio2!$BV$200:$BV$205</c:f>
              <c:numCache>
                <c:formatCode>0.0</c:formatCode>
                <c:ptCount val="6"/>
                <c:pt idx="0">
                  <c:v>8.3056479999999997</c:v>
                </c:pt>
                <c:pt idx="1">
                  <c:v>7.4477070000000003</c:v>
                </c:pt>
                <c:pt idx="2" formatCode="General">
                  <c:v>7.9</c:v>
                </c:pt>
                <c:pt idx="4">
                  <c:v>6.5</c:v>
                </c:pt>
                <c:pt idx="5">
                  <c:v>4.7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C11A-4F6A-900D-C6C0BFD7D300}"/>
            </c:ext>
          </c:extLst>
        </c:ser>
        <c:ser>
          <c:idx val="8"/>
          <c:order val="8"/>
          <c:tx>
            <c:v>IAP (San Venanzo; this study)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rgbClr val="92D05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Foglio2!$M$330:$M$333</c:f>
              <c:numCache>
                <c:formatCode>0.00</c:formatCode>
                <c:ptCount val="4"/>
                <c:pt idx="0">
                  <c:v>15.74</c:v>
                </c:pt>
                <c:pt idx="1">
                  <c:v>4.72</c:v>
                </c:pt>
                <c:pt idx="2">
                  <c:v>16.97</c:v>
                </c:pt>
                <c:pt idx="3">
                  <c:v>6.85</c:v>
                </c:pt>
              </c:numCache>
            </c:numRef>
          </c:xVal>
          <c:yVal>
            <c:numRef>
              <c:f>Foglio2!$BV$330:$BV$333</c:f>
              <c:numCache>
                <c:formatCode>0.0</c:formatCode>
                <c:ptCount val="4"/>
                <c:pt idx="0">
                  <c:v>7.2</c:v>
                </c:pt>
                <c:pt idx="1">
                  <c:v>9.3000000000000007</c:v>
                </c:pt>
                <c:pt idx="2">
                  <c:v>8.6999999999999993</c:v>
                </c:pt>
                <c:pt idx="3">
                  <c:v>8.1999999999999993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C11A-4F6A-900D-C6C0BFD7D300}"/>
            </c:ext>
          </c:extLst>
        </c:ser>
        <c:ser>
          <c:idx val="9"/>
          <c:order val="9"/>
          <c:tx>
            <c:v>IAP (Cupaello; San Venanzo)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rgbClr val="00B05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Foglio2!$M$334:$M$336</c:f>
              <c:numCache>
                <c:formatCode>0.00</c:formatCode>
                <c:ptCount val="3"/>
                <c:pt idx="0">
                  <c:v>15.86</c:v>
                </c:pt>
                <c:pt idx="1">
                  <c:v>15.28</c:v>
                </c:pt>
                <c:pt idx="2">
                  <c:v>14.98</c:v>
                </c:pt>
              </c:numCache>
            </c:numRef>
          </c:xVal>
          <c:yVal>
            <c:numRef>
              <c:f>Foglio2!$BV$334:$BV$336</c:f>
              <c:numCache>
                <c:formatCode>General</c:formatCode>
                <c:ptCount val="3"/>
                <c:pt idx="0">
                  <c:v>12.9</c:v>
                </c:pt>
                <c:pt idx="1">
                  <c:v>13.6</c:v>
                </c:pt>
                <c:pt idx="2">
                  <c:v>12.4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C11A-4F6A-900D-C6C0BFD7D3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5861599"/>
        <c:axId val="1125845759"/>
      </c:scatterChart>
      <c:valAx>
        <c:axId val="1125861599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/>
                  <a:t>CaO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GB" sz="1200"/>
                  <a:t>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45759"/>
        <c:crosses val="autoZero"/>
        <c:crossBetween val="midCat"/>
      </c:valAx>
      <c:valAx>
        <c:axId val="1125845759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/>
                  <a:t>Dy (ppm)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61599"/>
        <c:crosses val="autoZero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10942679495160186"/>
          <c:y val="5.3831126222858502E-2"/>
          <c:w val="0.28350574383136579"/>
          <c:h val="0.3840997064228738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4047928474960051E-2"/>
          <c:y val="3.4656584751102712E-2"/>
          <c:w val="0.87545986363355088"/>
          <c:h val="0.89225498514009005"/>
        </c:manualLayout>
      </c:layout>
      <c:scatterChart>
        <c:scatterStyle val="lineMarker"/>
        <c:varyColors val="0"/>
        <c:ser>
          <c:idx val="0"/>
          <c:order val="0"/>
          <c:tx>
            <c:v>VVP (literature)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chemeClr val="accent5">
                  <a:alpha val="60000"/>
                </a:scheme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Foglio2!$M$2:$M$57</c:f>
              <c:numCache>
                <c:formatCode>0.00</c:formatCode>
                <c:ptCount val="56"/>
                <c:pt idx="2">
                  <c:v>7.9</c:v>
                </c:pt>
                <c:pt idx="3">
                  <c:v>13.5</c:v>
                </c:pt>
                <c:pt idx="4">
                  <c:v>11.4</c:v>
                </c:pt>
                <c:pt idx="5">
                  <c:v>12.1</c:v>
                </c:pt>
                <c:pt idx="6">
                  <c:v>12.2</c:v>
                </c:pt>
                <c:pt idx="7">
                  <c:v>12.2</c:v>
                </c:pt>
                <c:pt idx="8">
                  <c:v>12.1</c:v>
                </c:pt>
                <c:pt idx="9">
                  <c:v>12</c:v>
                </c:pt>
                <c:pt idx="10">
                  <c:v>12</c:v>
                </c:pt>
                <c:pt idx="11">
                  <c:v>12.2</c:v>
                </c:pt>
                <c:pt idx="12">
                  <c:v>12.3</c:v>
                </c:pt>
                <c:pt idx="13">
                  <c:v>12.3</c:v>
                </c:pt>
                <c:pt idx="14">
                  <c:v>12.2</c:v>
                </c:pt>
                <c:pt idx="15">
                  <c:v>12.2</c:v>
                </c:pt>
                <c:pt idx="16">
                  <c:v>12.1</c:v>
                </c:pt>
                <c:pt idx="17">
                  <c:v>12.1</c:v>
                </c:pt>
                <c:pt idx="18">
                  <c:v>12.2</c:v>
                </c:pt>
                <c:pt idx="19">
                  <c:v>12.2</c:v>
                </c:pt>
                <c:pt idx="20">
                  <c:v>12.3</c:v>
                </c:pt>
                <c:pt idx="21">
                  <c:v>16.5</c:v>
                </c:pt>
                <c:pt idx="22">
                  <c:v>13.6</c:v>
                </c:pt>
                <c:pt idx="23">
                  <c:v>12.5</c:v>
                </c:pt>
                <c:pt idx="24">
                  <c:v>12</c:v>
                </c:pt>
                <c:pt idx="25">
                  <c:v>12.1</c:v>
                </c:pt>
                <c:pt idx="26">
                  <c:v>9.5</c:v>
                </c:pt>
                <c:pt idx="27">
                  <c:v>12.1</c:v>
                </c:pt>
                <c:pt idx="28">
                  <c:v>12</c:v>
                </c:pt>
                <c:pt idx="29">
                  <c:v>12.2</c:v>
                </c:pt>
                <c:pt idx="30">
                  <c:v>12.2</c:v>
                </c:pt>
                <c:pt idx="31">
                  <c:v>12.2</c:v>
                </c:pt>
                <c:pt idx="32">
                  <c:v>12.2</c:v>
                </c:pt>
                <c:pt idx="33">
                  <c:v>17.29</c:v>
                </c:pt>
                <c:pt idx="34">
                  <c:v>14.19</c:v>
                </c:pt>
                <c:pt idx="35">
                  <c:v>12.99</c:v>
                </c:pt>
                <c:pt idx="36">
                  <c:v>17.7</c:v>
                </c:pt>
                <c:pt idx="37">
                  <c:v>13.45</c:v>
                </c:pt>
                <c:pt idx="38">
                  <c:v>13.68</c:v>
                </c:pt>
                <c:pt idx="39">
                  <c:v>14.56</c:v>
                </c:pt>
                <c:pt idx="40">
                  <c:v>13.73</c:v>
                </c:pt>
                <c:pt idx="41">
                  <c:v>18.86</c:v>
                </c:pt>
                <c:pt idx="42">
                  <c:v>17.41</c:v>
                </c:pt>
                <c:pt idx="43">
                  <c:v>11.515700000000001</c:v>
                </c:pt>
                <c:pt idx="44">
                  <c:v>11.1447</c:v>
                </c:pt>
                <c:pt idx="45">
                  <c:v>11.326700000000001</c:v>
                </c:pt>
                <c:pt idx="46">
                  <c:v>11.003</c:v>
                </c:pt>
                <c:pt idx="47">
                  <c:v>10.9436</c:v>
                </c:pt>
                <c:pt idx="48">
                  <c:v>11.331</c:v>
                </c:pt>
                <c:pt idx="49">
                  <c:v>11.27</c:v>
                </c:pt>
                <c:pt idx="50">
                  <c:v>10.6241</c:v>
                </c:pt>
                <c:pt idx="52">
                  <c:v>8.6999999999999993</c:v>
                </c:pt>
                <c:pt idx="53">
                  <c:v>10.18</c:v>
                </c:pt>
                <c:pt idx="54">
                  <c:v>11.54</c:v>
                </c:pt>
              </c:numCache>
            </c:numRef>
          </c:xVal>
          <c:yVal>
            <c:numRef>
              <c:f>Foglio2!$BW$2:$BW$57</c:f>
              <c:numCache>
                <c:formatCode>0.00</c:formatCode>
                <c:ptCount val="56"/>
                <c:pt idx="2">
                  <c:v>1.01</c:v>
                </c:pt>
                <c:pt idx="3">
                  <c:v>0.65</c:v>
                </c:pt>
                <c:pt idx="4">
                  <c:v>1.1499999999999999</c:v>
                </c:pt>
                <c:pt idx="5">
                  <c:v>1.19</c:v>
                </c:pt>
                <c:pt idx="6">
                  <c:v>1.7</c:v>
                </c:pt>
                <c:pt idx="7">
                  <c:v>1.81</c:v>
                </c:pt>
                <c:pt idx="8">
                  <c:v>1.8</c:v>
                </c:pt>
                <c:pt idx="9">
                  <c:v>1.91</c:v>
                </c:pt>
                <c:pt idx="10">
                  <c:v>2</c:v>
                </c:pt>
                <c:pt idx="11">
                  <c:v>1.9</c:v>
                </c:pt>
                <c:pt idx="12">
                  <c:v>2.1</c:v>
                </c:pt>
                <c:pt idx="13">
                  <c:v>1.85</c:v>
                </c:pt>
                <c:pt idx="14">
                  <c:v>2.1</c:v>
                </c:pt>
                <c:pt idx="15">
                  <c:v>1.29</c:v>
                </c:pt>
                <c:pt idx="16">
                  <c:v>1.78</c:v>
                </c:pt>
                <c:pt idx="17">
                  <c:v>2</c:v>
                </c:pt>
                <c:pt idx="18">
                  <c:v>1.51</c:v>
                </c:pt>
                <c:pt idx="19">
                  <c:v>1.49</c:v>
                </c:pt>
                <c:pt idx="20">
                  <c:v>1.46</c:v>
                </c:pt>
                <c:pt idx="21">
                  <c:v>1.06</c:v>
                </c:pt>
                <c:pt idx="22">
                  <c:v>0.99</c:v>
                </c:pt>
                <c:pt idx="23">
                  <c:v>1.5</c:v>
                </c:pt>
                <c:pt idx="24">
                  <c:v>1.55</c:v>
                </c:pt>
                <c:pt idx="25">
                  <c:v>1.43</c:v>
                </c:pt>
                <c:pt idx="26">
                  <c:v>1.2</c:v>
                </c:pt>
                <c:pt idx="27">
                  <c:v>1.43</c:v>
                </c:pt>
                <c:pt idx="28">
                  <c:v>1.46</c:v>
                </c:pt>
                <c:pt idx="40">
                  <c:v>2.4</c:v>
                </c:pt>
                <c:pt idx="41">
                  <c:v>1.93</c:v>
                </c:pt>
                <c:pt idx="42">
                  <c:v>1.27</c:v>
                </c:pt>
                <c:pt idx="43" formatCode="0.0">
                  <c:v>1.3335719765929537</c:v>
                </c:pt>
                <c:pt idx="44" formatCode="0.0">
                  <c:v>1.4999878172767154</c:v>
                </c:pt>
                <c:pt idx="45" formatCode="0.0">
                  <c:v>1.5804970242203398</c:v>
                </c:pt>
                <c:pt idx="47" formatCode="0.0">
                  <c:v>1.534077470069569</c:v>
                </c:pt>
                <c:pt idx="48" formatCode="0.0">
                  <c:v>1.5769940408979828</c:v>
                </c:pt>
                <c:pt idx="49" formatCode="0.0">
                  <c:v>1.5384078992644674</c:v>
                </c:pt>
                <c:pt idx="50" formatCode="0.0">
                  <c:v>1.741959019965009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3AB-4067-BA80-771D3A3185CA}"/>
            </c:ext>
          </c:extLst>
        </c:ser>
        <c:ser>
          <c:idx val="1"/>
          <c:order val="1"/>
          <c:tx>
            <c:v>TA (literature)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rgbClr val="00206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Foglio2!$M$58:$M$110</c:f>
              <c:numCache>
                <c:formatCode>0.00</c:formatCode>
                <c:ptCount val="53"/>
                <c:pt idx="0">
                  <c:v>15.76</c:v>
                </c:pt>
                <c:pt idx="1">
                  <c:v>15.02</c:v>
                </c:pt>
                <c:pt idx="2">
                  <c:v>16.559999999999999</c:v>
                </c:pt>
                <c:pt idx="3">
                  <c:v>15.63</c:v>
                </c:pt>
                <c:pt idx="4">
                  <c:v>8.43</c:v>
                </c:pt>
                <c:pt idx="5">
                  <c:v>9.8000000000000007</c:v>
                </c:pt>
                <c:pt idx="6">
                  <c:v>13.28</c:v>
                </c:pt>
                <c:pt idx="7">
                  <c:v>13.06</c:v>
                </c:pt>
                <c:pt idx="8">
                  <c:v>10.34</c:v>
                </c:pt>
                <c:pt idx="9">
                  <c:v>9.67</c:v>
                </c:pt>
                <c:pt idx="10">
                  <c:v>14.18</c:v>
                </c:pt>
                <c:pt idx="11">
                  <c:v>8.68</c:v>
                </c:pt>
                <c:pt idx="12">
                  <c:v>8.2899999999999991</c:v>
                </c:pt>
                <c:pt idx="13">
                  <c:v>7.36</c:v>
                </c:pt>
                <c:pt idx="14">
                  <c:v>9.19</c:v>
                </c:pt>
                <c:pt idx="15">
                  <c:v>9</c:v>
                </c:pt>
                <c:pt idx="16">
                  <c:v>10.09</c:v>
                </c:pt>
                <c:pt idx="17">
                  <c:v>10.99</c:v>
                </c:pt>
                <c:pt idx="18">
                  <c:v>14.58</c:v>
                </c:pt>
                <c:pt idx="19">
                  <c:v>16.45</c:v>
                </c:pt>
                <c:pt idx="20">
                  <c:v>9.57</c:v>
                </c:pt>
                <c:pt idx="21">
                  <c:v>11.2</c:v>
                </c:pt>
                <c:pt idx="22">
                  <c:v>6.52</c:v>
                </c:pt>
                <c:pt idx="23">
                  <c:v>12.24</c:v>
                </c:pt>
                <c:pt idx="24">
                  <c:v>10.09</c:v>
                </c:pt>
                <c:pt idx="25">
                  <c:v>16.98</c:v>
                </c:pt>
                <c:pt idx="26">
                  <c:v>16.54</c:v>
                </c:pt>
                <c:pt idx="27">
                  <c:v>15.64</c:v>
                </c:pt>
                <c:pt idx="28">
                  <c:v>15.22</c:v>
                </c:pt>
                <c:pt idx="29">
                  <c:v>10.4</c:v>
                </c:pt>
                <c:pt idx="30">
                  <c:v>13.98</c:v>
                </c:pt>
                <c:pt idx="31">
                  <c:v>11.03</c:v>
                </c:pt>
                <c:pt idx="39">
                  <c:v>14.28</c:v>
                </c:pt>
                <c:pt idx="40">
                  <c:v>9.7899999999999991</c:v>
                </c:pt>
                <c:pt idx="41">
                  <c:v>10.45</c:v>
                </c:pt>
                <c:pt idx="42">
                  <c:v>16.059999999999999</c:v>
                </c:pt>
                <c:pt idx="43">
                  <c:v>15.23</c:v>
                </c:pt>
                <c:pt idx="44">
                  <c:v>16</c:v>
                </c:pt>
                <c:pt idx="49">
                  <c:v>16.79</c:v>
                </c:pt>
              </c:numCache>
            </c:numRef>
          </c:xVal>
          <c:yVal>
            <c:numRef>
              <c:f>Foglio2!$BW$58:$BW$110</c:f>
              <c:numCache>
                <c:formatCode>0.00</c:formatCode>
                <c:ptCount val="53"/>
                <c:pt idx="0">
                  <c:v>0.61</c:v>
                </c:pt>
                <c:pt idx="1">
                  <c:v>0.78</c:v>
                </c:pt>
                <c:pt idx="2">
                  <c:v>0.65</c:v>
                </c:pt>
                <c:pt idx="3">
                  <c:v>0.72</c:v>
                </c:pt>
                <c:pt idx="4">
                  <c:v>0.56000000000000005</c:v>
                </c:pt>
                <c:pt idx="5">
                  <c:v>0.52</c:v>
                </c:pt>
                <c:pt idx="6">
                  <c:v>0.82</c:v>
                </c:pt>
                <c:pt idx="7">
                  <c:v>0.66</c:v>
                </c:pt>
                <c:pt idx="8">
                  <c:v>0.54</c:v>
                </c:pt>
                <c:pt idx="9">
                  <c:v>0.53</c:v>
                </c:pt>
                <c:pt idx="10">
                  <c:v>0.81</c:v>
                </c:pt>
                <c:pt idx="11">
                  <c:v>0.54</c:v>
                </c:pt>
                <c:pt idx="12">
                  <c:v>0.3</c:v>
                </c:pt>
                <c:pt idx="13">
                  <c:v>0.35</c:v>
                </c:pt>
                <c:pt idx="15">
                  <c:v>0.43</c:v>
                </c:pt>
                <c:pt idx="16">
                  <c:v>0.53</c:v>
                </c:pt>
                <c:pt idx="17">
                  <c:v>0.56999999999999995</c:v>
                </c:pt>
                <c:pt idx="18">
                  <c:v>0.79</c:v>
                </c:pt>
                <c:pt idx="19">
                  <c:v>0.7</c:v>
                </c:pt>
                <c:pt idx="20">
                  <c:v>0.45</c:v>
                </c:pt>
                <c:pt idx="21">
                  <c:v>0.54</c:v>
                </c:pt>
                <c:pt idx="22">
                  <c:v>0.31</c:v>
                </c:pt>
                <c:pt idx="23">
                  <c:v>0.61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3AB-4067-BA80-771D3A3185CA}"/>
            </c:ext>
          </c:extLst>
        </c:ser>
        <c:ser>
          <c:idx val="2"/>
          <c:order val="2"/>
          <c:tx>
            <c:v>APIP (literature)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Foglio2!$M$160:$M$199</c:f>
              <c:numCache>
                <c:formatCode>General</c:formatCode>
                <c:ptCount val="40"/>
                <c:pt idx="0" formatCode="0.00">
                  <c:v>10.093170889582449</c:v>
                </c:pt>
                <c:pt idx="1">
                  <c:v>15.06</c:v>
                </c:pt>
                <c:pt idx="2">
                  <c:v>11.36</c:v>
                </c:pt>
                <c:pt idx="3">
                  <c:v>16.2</c:v>
                </c:pt>
                <c:pt idx="4">
                  <c:v>11.02</c:v>
                </c:pt>
                <c:pt idx="5">
                  <c:v>17.79</c:v>
                </c:pt>
                <c:pt idx="6" formatCode="0.00">
                  <c:v>10.257903559175</c:v>
                </c:pt>
                <c:pt idx="7" formatCode="0.00">
                  <c:v>10.61</c:v>
                </c:pt>
                <c:pt idx="8" formatCode="0.00">
                  <c:v>12.59236904545393</c:v>
                </c:pt>
                <c:pt idx="9" formatCode="0.00">
                  <c:v>10.5749216120375</c:v>
                </c:pt>
                <c:pt idx="10" formatCode="0.00">
                  <c:v>11.011346001425</c:v>
                </c:pt>
                <c:pt idx="11" formatCode="0.00">
                  <c:v>7.17</c:v>
                </c:pt>
                <c:pt idx="12" formatCode="0.00">
                  <c:v>11.4</c:v>
                </c:pt>
                <c:pt idx="13" formatCode="0.00">
                  <c:v>7.17</c:v>
                </c:pt>
                <c:pt idx="14" formatCode="0.00">
                  <c:v>21.4</c:v>
                </c:pt>
                <c:pt idx="15" formatCode="0.00">
                  <c:v>16.149999999999999</c:v>
                </c:pt>
                <c:pt idx="16" formatCode="0.00">
                  <c:v>3.42</c:v>
                </c:pt>
                <c:pt idx="17" formatCode="0.00">
                  <c:v>19.899999999999999</c:v>
                </c:pt>
                <c:pt idx="18" formatCode="0.00">
                  <c:v>15.7</c:v>
                </c:pt>
                <c:pt idx="19" formatCode="0.00">
                  <c:v>7.34</c:v>
                </c:pt>
                <c:pt idx="20" formatCode="0.00">
                  <c:v>6.32</c:v>
                </c:pt>
                <c:pt idx="21" formatCode="0.00">
                  <c:v>7.19</c:v>
                </c:pt>
                <c:pt idx="22" formatCode="0.00">
                  <c:v>8.1999999999999993</c:v>
                </c:pt>
                <c:pt idx="23" formatCode="0.00">
                  <c:v>7.65</c:v>
                </c:pt>
                <c:pt idx="24" formatCode="0.00">
                  <c:v>12.2</c:v>
                </c:pt>
                <c:pt idx="25" formatCode="0.00">
                  <c:v>14.3</c:v>
                </c:pt>
                <c:pt idx="26" formatCode="0.00">
                  <c:v>10.85</c:v>
                </c:pt>
                <c:pt idx="27" formatCode="0.00">
                  <c:v>4.45</c:v>
                </c:pt>
                <c:pt idx="28" formatCode="0.00">
                  <c:v>5.97</c:v>
                </c:pt>
                <c:pt idx="29" formatCode="0.00">
                  <c:v>6.63</c:v>
                </c:pt>
                <c:pt idx="30" formatCode="0.00">
                  <c:v>5.23</c:v>
                </c:pt>
                <c:pt idx="31" formatCode="0.00">
                  <c:v>9.17</c:v>
                </c:pt>
                <c:pt idx="32" formatCode="0.00">
                  <c:v>11.95</c:v>
                </c:pt>
                <c:pt idx="33" formatCode="0.00">
                  <c:v>9.26</c:v>
                </c:pt>
                <c:pt idx="34" formatCode="0.00">
                  <c:v>8.42</c:v>
                </c:pt>
                <c:pt idx="35" formatCode="0.00">
                  <c:v>7.59</c:v>
                </c:pt>
                <c:pt idx="36" formatCode="0.00">
                  <c:v>7.24</c:v>
                </c:pt>
                <c:pt idx="37" formatCode="0.00">
                  <c:v>6.58</c:v>
                </c:pt>
                <c:pt idx="38" formatCode="0.00">
                  <c:v>14.9</c:v>
                </c:pt>
                <c:pt idx="39" formatCode="0.00">
                  <c:v>12.4</c:v>
                </c:pt>
              </c:numCache>
            </c:numRef>
          </c:xVal>
          <c:yVal>
            <c:numRef>
              <c:f>Foglio2!$BW$160:$BW$199</c:f>
              <c:numCache>
                <c:formatCode>General</c:formatCode>
                <c:ptCount val="40"/>
                <c:pt idx="0" formatCode="0.0">
                  <c:v>1.2965167399999999</c:v>
                </c:pt>
                <c:pt idx="6" formatCode="0.0">
                  <c:v>0.77</c:v>
                </c:pt>
                <c:pt idx="7" formatCode="0.0">
                  <c:v>1.1000000000000001</c:v>
                </c:pt>
                <c:pt idx="11">
                  <c:v>1.17</c:v>
                </c:pt>
                <c:pt idx="12">
                  <c:v>1.1599999999999999</c:v>
                </c:pt>
                <c:pt idx="13">
                  <c:v>1.04</c:v>
                </c:pt>
                <c:pt idx="14">
                  <c:v>1.17</c:v>
                </c:pt>
                <c:pt idx="15">
                  <c:v>1.19</c:v>
                </c:pt>
                <c:pt idx="16">
                  <c:v>1.25</c:v>
                </c:pt>
                <c:pt idx="17">
                  <c:v>1.19</c:v>
                </c:pt>
                <c:pt idx="18">
                  <c:v>1.0900000000000001</c:v>
                </c:pt>
                <c:pt idx="19">
                  <c:v>1.17</c:v>
                </c:pt>
                <c:pt idx="20">
                  <c:v>1.08</c:v>
                </c:pt>
                <c:pt idx="21">
                  <c:v>1.1399999999999999</c:v>
                </c:pt>
                <c:pt idx="22">
                  <c:v>1.21</c:v>
                </c:pt>
                <c:pt idx="23">
                  <c:v>1.2</c:v>
                </c:pt>
                <c:pt idx="24">
                  <c:v>1.02</c:v>
                </c:pt>
                <c:pt idx="25">
                  <c:v>0.85</c:v>
                </c:pt>
                <c:pt idx="26">
                  <c:v>0.82</c:v>
                </c:pt>
                <c:pt idx="27">
                  <c:v>1.02</c:v>
                </c:pt>
                <c:pt idx="28">
                  <c:v>0.83</c:v>
                </c:pt>
                <c:pt idx="29">
                  <c:v>1.08</c:v>
                </c:pt>
                <c:pt idx="30">
                  <c:v>1.18</c:v>
                </c:pt>
                <c:pt idx="31" formatCode="0.0">
                  <c:v>1.43</c:v>
                </c:pt>
                <c:pt idx="32" formatCode="0.0">
                  <c:v>1.93</c:v>
                </c:pt>
                <c:pt idx="33" formatCode="0.0">
                  <c:v>1.52</c:v>
                </c:pt>
                <c:pt idx="34" formatCode="0.0">
                  <c:v>1.22</c:v>
                </c:pt>
                <c:pt idx="35" formatCode="0.0">
                  <c:v>0.98</c:v>
                </c:pt>
                <c:pt idx="36" formatCode="0.0">
                  <c:v>1.35</c:v>
                </c:pt>
                <c:pt idx="37" formatCode="0.0">
                  <c:v>1.4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3AB-4067-BA80-771D3A3185CA}"/>
            </c:ext>
          </c:extLst>
        </c:ser>
        <c:ser>
          <c:idx val="3"/>
          <c:order val="3"/>
          <c:tx>
            <c:v>GAP (literature)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FFC00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Foglio2!$M$119:$M$159</c:f>
              <c:numCache>
                <c:formatCode>0.00</c:formatCode>
                <c:ptCount val="41"/>
                <c:pt idx="0">
                  <c:v>11.28</c:v>
                </c:pt>
                <c:pt idx="1">
                  <c:v>13.19</c:v>
                </c:pt>
                <c:pt idx="2">
                  <c:v>13.16</c:v>
                </c:pt>
                <c:pt idx="3">
                  <c:v>15.43</c:v>
                </c:pt>
                <c:pt idx="4">
                  <c:v>13.39</c:v>
                </c:pt>
                <c:pt idx="5">
                  <c:v>13.55</c:v>
                </c:pt>
                <c:pt idx="6">
                  <c:v>10.130000000000001</c:v>
                </c:pt>
                <c:pt idx="7">
                  <c:v>14.01</c:v>
                </c:pt>
                <c:pt idx="8">
                  <c:v>13.91</c:v>
                </c:pt>
                <c:pt idx="9">
                  <c:v>13.63</c:v>
                </c:pt>
                <c:pt idx="10">
                  <c:v>13.88</c:v>
                </c:pt>
                <c:pt idx="11">
                  <c:v>14.05</c:v>
                </c:pt>
                <c:pt idx="12">
                  <c:v>12.03</c:v>
                </c:pt>
                <c:pt idx="13">
                  <c:v>15.02</c:v>
                </c:pt>
                <c:pt idx="14">
                  <c:v>11.11</c:v>
                </c:pt>
                <c:pt idx="15" formatCode="General">
                  <c:v>14.82</c:v>
                </c:pt>
                <c:pt idx="16" formatCode="General">
                  <c:v>13.1</c:v>
                </c:pt>
                <c:pt idx="17" formatCode="General">
                  <c:v>13.27</c:v>
                </c:pt>
                <c:pt idx="18" formatCode="General">
                  <c:v>13.45</c:v>
                </c:pt>
                <c:pt idx="19" formatCode="General">
                  <c:v>15.53</c:v>
                </c:pt>
                <c:pt idx="20" formatCode="General">
                  <c:v>13.02</c:v>
                </c:pt>
                <c:pt idx="21" formatCode="General">
                  <c:v>14.05</c:v>
                </c:pt>
                <c:pt idx="22" formatCode="General">
                  <c:v>13.73</c:v>
                </c:pt>
                <c:pt idx="23" formatCode="General">
                  <c:v>15.32</c:v>
                </c:pt>
                <c:pt idx="24" formatCode="General">
                  <c:v>13.86</c:v>
                </c:pt>
                <c:pt idx="25" formatCode="General">
                  <c:v>12.44</c:v>
                </c:pt>
                <c:pt idx="26" formatCode="General">
                  <c:v>14.09</c:v>
                </c:pt>
                <c:pt idx="27" formatCode="General">
                  <c:v>14.13</c:v>
                </c:pt>
                <c:pt idx="28" formatCode="General">
                  <c:v>13.17</c:v>
                </c:pt>
                <c:pt idx="29" formatCode="General">
                  <c:v>13.64</c:v>
                </c:pt>
                <c:pt idx="30" formatCode="General">
                  <c:v>11.81</c:v>
                </c:pt>
                <c:pt idx="31" formatCode="General">
                  <c:v>13.89</c:v>
                </c:pt>
                <c:pt idx="32" formatCode="General">
                  <c:v>12.64</c:v>
                </c:pt>
                <c:pt idx="33" formatCode="General">
                  <c:v>11.05</c:v>
                </c:pt>
                <c:pt idx="34" formatCode="General">
                  <c:v>12.19</c:v>
                </c:pt>
                <c:pt idx="35" formatCode="General">
                  <c:v>13.6</c:v>
                </c:pt>
                <c:pt idx="36" formatCode="General">
                  <c:v>11.27</c:v>
                </c:pt>
                <c:pt idx="37" formatCode="General">
                  <c:v>14.02</c:v>
                </c:pt>
                <c:pt idx="38" formatCode="General">
                  <c:v>15.58</c:v>
                </c:pt>
                <c:pt idx="39" formatCode="General">
                  <c:v>10.99</c:v>
                </c:pt>
                <c:pt idx="40">
                  <c:v>12.92</c:v>
                </c:pt>
              </c:numCache>
            </c:numRef>
          </c:xVal>
          <c:yVal>
            <c:numRef>
              <c:f>Foglio2!$BW$119:$BW$159</c:f>
              <c:numCache>
                <c:formatCode>General</c:formatCode>
                <c:ptCount val="41"/>
                <c:pt idx="0">
                  <c:v>0.84899999999999998</c:v>
                </c:pt>
                <c:pt idx="1">
                  <c:v>1.0209999999999999</c:v>
                </c:pt>
                <c:pt idx="2">
                  <c:v>1.3</c:v>
                </c:pt>
                <c:pt idx="3">
                  <c:v>0.85599999999999998</c:v>
                </c:pt>
                <c:pt idx="4">
                  <c:v>0.64400000000000002</c:v>
                </c:pt>
                <c:pt idx="5">
                  <c:v>0.88800000000000001</c:v>
                </c:pt>
                <c:pt idx="7">
                  <c:v>0.47</c:v>
                </c:pt>
                <c:pt idx="8">
                  <c:v>0.98399999999999999</c:v>
                </c:pt>
                <c:pt idx="9">
                  <c:v>1.036</c:v>
                </c:pt>
                <c:pt idx="10">
                  <c:v>1.2589999999999999</c:v>
                </c:pt>
                <c:pt idx="11">
                  <c:v>0.74</c:v>
                </c:pt>
                <c:pt idx="12">
                  <c:v>1.3180000000000001</c:v>
                </c:pt>
                <c:pt idx="14">
                  <c:v>0.81</c:v>
                </c:pt>
                <c:pt idx="40">
                  <c:v>0.79800000000000004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3AB-4067-BA80-771D3A3185CA}"/>
            </c:ext>
          </c:extLst>
        </c:ser>
        <c:ser>
          <c:idx val="4"/>
          <c:order val="4"/>
          <c:tx>
            <c:v>IAP (San Venanzo;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8"/>
            <c:spPr>
              <a:solidFill>
                <a:srgbClr val="92D05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Foglio2!$M$233:$M$329</c:f>
              <c:numCache>
                <c:formatCode>0.00</c:formatCode>
                <c:ptCount val="91"/>
                <c:pt idx="0">
                  <c:v>15.5</c:v>
                </c:pt>
                <c:pt idx="1">
                  <c:v>15.67</c:v>
                </c:pt>
                <c:pt idx="2">
                  <c:v>15.21</c:v>
                </c:pt>
                <c:pt idx="4">
                  <c:v>15.11</c:v>
                </c:pt>
                <c:pt idx="5">
                  <c:v>2.5</c:v>
                </c:pt>
                <c:pt idx="6">
                  <c:v>4.7</c:v>
                </c:pt>
                <c:pt idx="7">
                  <c:v>7.5</c:v>
                </c:pt>
                <c:pt idx="8">
                  <c:v>5.0999999999999996</c:v>
                </c:pt>
                <c:pt idx="9">
                  <c:v>10.4</c:v>
                </c:pt>
                <c:pt idx="10">
                  <c:v>5.5</c:v>
                </c:pt>
                <c:pt idx="11">
                  <c:v>5.6</c:v>
                </c:pt>
                <c:pt idx="12">
                  <c:v>13.6</c:v>
                </c:pt>
                <c:pt idx="13">
                  <c:v>8.4</c:v>
                </c:pt>
                <c:pt idx="14">
                  <c:v>9.8000000000000007</c:v>
                </c:pt>
                <c:pt idx="16">
                  <c:v>12.8</c:v>
                </c:pt>
                <c:pt idx="18">
                  <c:v>14.8</c:v>
                </c:pt>
                <c:pt idx="19">
                  <c:v>16.23</c:v>
                </c:pt>
                <c:pt idx="21">
                  <c:v>15.69</c:v>
                </c:pt>
                <c:pt idx="22">
                  <c:v>16.62</c:v>
                </c:pt>
                <c:pt idx="23">
                  <c:v>16.68</c:v>
                </c:pt>
                <c:pt idx="24">
                  <c:v>16.05</c:v>
                </c:pt>
                <c:pt idx="25">
                  <c:v>15.5</c:v>
                </c:pt>
                <c:pt idx="26">
                  <c:v>15.67</c:v>
                </c:pt>
                <c:pt idx="27">
                  <c:v>15.21</c:v>
                </c:pt>
                <c:pt idx="29">
                  <c:v>15.11</c:v>
                </c:pt>
                <c:pt idx="30">
                  <c:v>15.73</c:v>
                </c:pt>
                <c:pt idx="31">
                  <c:v>15.61</c:v>
                </c:pt>
                <c:pt idx="32">
                  <c:v>15.62</c:v>
                </c:pt>
                <c:pt idx="33">
                  <c:v>15.64</c:v>
                </c:pt>
                <c:pt idx="34">
                  <c:v>2.5</c:v>
                </c:pt>
                <c:pt idx="35">
                  <c:v>4.7</c:v>
                </c:pt>
                <c:pt idx="36">
                  <c:v>7.5</c:v>
                </c:pt>
                <c:pt idx="37">
                  <c:v>5.0999999999999996</c:v>
                </c:pt>
                <c:pt idx="38">
                  <c:v>10.4</c:v>
                </c:pt>
                <c:pt idx="39">
                  <c:v>5.5</c:v>
                </c:pt>
                <c:pt idx="40">
                  <c:v>5.6</c:v>
                </c:pt>
                <c:pt idx="41">
                  <c:v>13.6</c:v>
                </c:pt>
                <c:pt idx="42">
                  <c:v>8.4</c:v>
                </c:pt>
                <c:pt idx="43">
                  <c:v>9.8000000000000007</c:v>
                </c:pt>
                <c:pt idx="44">
                  <c:v>15.2</c:v>
                </c:pt>
                <c:pt idx="45">
                  <c:v>15.8</c:v>
                </c:pt>
                <c:pt idx="47">
                  <c:v>12.8</c:v>
                </c:pt>
                <c:pt idx="49">
                  <c:v>18.2</c:v>
                </c:pt>
                <c:pt idx="50">
                  <c:v>20.100000000000001</c:v>
                </c:pt>
                <c:pt idx="51">
                  <c:v>14.8</c:v>
                </c:pt>
                <c:pt idx="52">
                  <c:v>16.23</c:v>
                </c:pt>
                <c:pt idx="53">
                  <c:v>13.8</c:v>
                </c:pt>
                <c:pt idx="54">
                  <c:v>12.5</c:v>
                </c:pt>
                <c:pt idx="56">
                  <c:v>15.69</c:v>
                </c:pt>
                <c:pt idx="57">
                  <c:v>16.62</c:v>
                </c:pt>
                <c:pt idx="58">
                  <c:v>16.68</c:v>
                </c:pt>
                <c:pt idx="59">
                  <c:v>16.05</c:v>
                </c:pt>
                <c:pt idx="70">
                  <c:v>15.69</c:v>
                </c:pt>
                <c:pt idx="71">
                  <c:v>15.41</c:v>
                </c:pt>
                <c:pt idx="72">
                  <c:v>16.079999999999998</c:v>
                </c:pt>
                <c:pt idx="73">
                  <c:v>15.35</c:v>
                </c:pt>
                <c:pt idx="76">
                  <c:v>16.079999999999998</c:v>
                </c:pt>
                <c:pt idx="77">
                  <c:v>15.35</c:v>
                </c:pt>
                <c:pt idx="79">
                  <c:v>17.600000000000001</c:v>
                </c:pt>
                <c:pt idx="80">
                  <c:v>17.670000000000002</c:v>
                </c:pt>
                <c:pt idx="81">
                  <c:v>18.850000000000001</c:v>
                </c:pt>
                <c:pt idx="82">
                  <c:v>17.88</c:v>
                </c:pt>
                <c:pt idx="84">
                  <c:v>17.600000000000001</c:v>
                </c:pt>
                <c:pt idx="85">
                  <c:v>17.670000000000002</c:v>
                </c:pt>
                <c:pt idx="86">
                  <c:v>16.25</c:v>
                </c:pt>
                <c:pt idx="87">
                  <c:v>18.13</c:v>
                </c:pt>
                <c:pt idx="88">
                  <c:v>17.82</c:v>
                </c:pt>
                <c:pt idx="89">
                  <c:v>17.739999999999998</c:v>
                </c:pt>
                <c:pt idx="90">
                  <c:v>17.59</c:v>
                </c:pt>
              </c:numCache>
            </c:numRef>
          </c:xVal>
          <c:yVal>
            <c:numRef>
              <c:f>Foglio2!$BW$233:$BW$329</c:f>
              <c:numCache>
                <c:formatCode>0.00</c:formatCode>
                <c:ptCount val="91"/>
                <c:pt idx="4">
                  <c:v>1.19</c:v>
                </c:pt>
                <c:pt idx="9">
                  <c:v>1.05</c:v>
                </c:pt>
                <c:pt idx="16">
                  <c:v>1.19</c:v>
                </c:pt>
                <c:pt idx="29">
                  <c:v>1.19</c:v>
                </c:pt>
                <c:pt idx="38">
                  <c:v>1.05</c:v>
                </c:pt>
                <c:pt idx="47">
                  <c:v>1.19</c:v>
                </c:pt>
                <c:pt idx="53">
                  <c:v>0.95</c:v>
                </c:pt>
                <c:pt idx="54">
                  <c:v>0.95</c:v>
                </c:pt>
                <c:pt idx="72">
                  <c:v>1.2</c:v>
                </c:pt>
                <c:pt idx="73">
                  <c:v>1.3</c:v>
                </c:pt>
                <c:pt idx="76">
                  <c:v>1.2</c:v>
                </c:pt>
                <c:pt idx="77">
                  <c:v>1.3</c:v>
                </c:pt>
                <c:pt idx="79">
                  <c:v>4.04</c:v>
                </c:pt>
                <c:pt idx="84">
                  <c:v>4.04</c:v>
                </c:pt>
                <c:pt idx="90">
                  <c:v>3.2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33AB-4067-BA80-771D3A3185CA}"/>
            </c:ext>
          </c:extLst>
        </c:ser>
        <c:ser>
          <c:idx val="5"/>
          <c:order val="5"/>
          <c:tx>
            <c:v>IAP (Cupaello;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8"/>
            <c:spPr>
              <a:solidFill>
                <a:srgbClr val="00B05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Foglio2!$M$206:$M$232</c:f>
              <c:numCache>
                <c:formatCode>0.00</c:formatCode>
                <c:ptCount val="27"/>
                <c:pt idx="0">
                  <c:v>14.1</c:v>
                </c:pt>
                <c:pt idx="2">
                  <c:v>15.84</c:v>
                </c:pt>
                <c:pt idx="3">
                  <c:v>15.9</c:v>
                </c:pt>
                <c:pt idx="4">
                  <c:v>14.97</c:v>
                </c:pt>
                <c:pt idx="5">
                  <c:v>14.98</c:v>
                </c:pt>
                <c:pt idx="6">
                  <c:v>14.91</c:v>
                </c:pt>
                <c:pt idx="7">
                  <c:v>14.68</c:v>
                </c:pt>
                <c:pt idx="8">
                  <c:v>13.96</c:v>
                </c:pt>
                <c:pt idx="9">
                  <c:v>15.99</c:v>
                </c:pt>
                <c:pt idx="10">
                  <c:v>15.43</c:v>
                </c:pt>
                <c:pt idx="11">
                  <c:v>13.6</c:v>
                </c:pt>
                <c:pt idx="12">
                  <c:v>14.6</c:v>
                </c:pt>
                <c:pt idx="13">
                  <c:v>11.13</c:v>
                </c:pt>
                <c:pt idx="15">
                  <c:v>15.4</c:v>
                </c:pt>
                <c:pt idx="16">
                  <c:v>14.1</c:v>
                </c:pt>
                <c:pt idx="18">
                  <c:v>15.26</c:v>
                </c:pt>
                <c:pt idx="19">
                  <c:v>14.67</c:v>
                </c:pt>
                <c:pt idx="20">
                  <c:v>15.42</c:v>
                </c:pt>
                <c:pt idx="21">
                  <c:v>15.31</c:v>
                </c:pt>
                <c:pt idx="24">
                  <c:v>16.149999999999999</c:v>
                </c:pt>
                <c:pt idx="25">
                  <c:v>15.2</c:v>
                </c:pt>
                <c:pt idx="26">
                  <c:v>15.26</c:v>
                </c:pt>
              </c:numCache>
            </c:numRef>
          </c:xVal>
          <c:yVal>
            <c:numRef>
              <c:f>Foglio2!$BW$206:$BW$232</c:f>
              <c:numCache>
                <c:formatCode>0.00</c:formatCode>
                <c:ptCount val="27"/>
                <c:pt idx="2" formatCode="General">
                  <c:v>1.8</c:v>
                </c:pt>
                <c:pt idx="3" formatCode="General">
                  <c:v>1.8</c:v>
                </c:pt>
                <c:pt idx="8">
                  <c:v>1.93</c:v>
                </c:pt>
                <c:pt idx="24" formatCode="General">
                  <c:v>1.7</c:v>
                </c:pt>
                <c:pt idx="25" formatCode="General">
                  <c:v>1.8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33AB-4067-BA80-771D3A3185CA}"/>
            </c:ext>
          </c:extLst>
        </c:ser>
        <c:ser>
          <c:idx val="6"/>
          <c:order val="6"/>
          <c:tx>
            <c:v>TA (this study)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10"/>
            <c:spPr>
              <a:solidFill>
                <a:srgbClr val="00206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Foglio2!$M$111:$M$118</c:f>
              <c:numCache>
                <c:formatCode>0.00</c:formatCode>
                <c:ptCount val="8"/>
                <c:pt idx="0">
                  <c:v>14.15</c:v>
                </c:pt>
                <c:pt idx="1">
                  <c:v>13.2</c:v>
                </c:pt>
                <c:pt idx="2">
                  <c:v>14.26</c:v>
                </c:pt>
                <c:pt idx="3">
                  <c:v>11.31</c:v>
                </c:pt>
                <c:pt idx="4">
                  <c:v>6.82</c:v>
                </c:pt>
                <c:pt idx="5">
                  <c:v>8.98</c:v>
                </c:pt>
                <c:pt idx="6">
                  <c:v>10.02</c:v>
                </c:pt>
                <c:pt idx="7">
                  <c:v>12.18</c:v>
                </c:pt>
              </c:numCache>
            </c:numRef>
          </c:xVal>
          <c:yVal>
            <c:numRef>
              <c:f>Foglio2!$BW$111:$BW$118</c:f>
              <c:numCache>
                <c:formatCode>General</c:formatCode>
                <c:ptCount val="8"/>
                <c:pt idx="0">
                  <c:v>0.7</c:v>
                </c:pt>
                <c:pt idx="1">
                  <c:v>0.6</c:v>
                </c:pt>
                <c:pt idx="2">
                  <c:v>0.7</c:v>
                </c:pt>
                <c:pt idx="3">
                  <c:v>0.5</c:v>
                </c:pt>
                <c:pt idx="4">
                  <c:v>0.3</c:v>
                </c:pt>
                <c:pt idx="5">
                  <c:v>0.4</c:v>
                </c:pt>
                <c:pt idx="6">
                  <c:v>0.4</c:v>
                </c:pt>
                <c:pt idx="7">
                  <c:v>0.9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33AB-4067-BA80-771D3A3185CA}"/>
            </c:ext>
          </c:extLst>
        </c:ser>
        <c:ser>
          <c:idx val="7"/>
          <c:order val="7"/>
          <c:tx>
            <c:v>APIP (this study)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10"/>
            <c:spPr>
              <a:solidFill>
                <a:srgbClr val="C0000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Foglio2!$M$200:$M$205</c:f>
              <c:numCache>
                <c:formatCode>0.00</c:formatCode>
                <c:ptCount val="6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Foglio2!$BW$200:$BW$205</c:f>
              <c:numCache>
                <c:formatCode>0.0</c:formatCode>
                <c:ptCount val="6"/>
                <c:pt idx="0">
                  <c:v>1.14156064</c:v>
                </c:pt>
                <c:pt idx="1">
                  <c:v>1.1911443023999999</c:v>
                </c:pt>
                <c:pt idx="2" formatCode="General">
                  <c:v>1.3</c:v>
                </c:pt>
                <c:pt idx="4">
                  <c:v>1</c:v>
                </c:pt>
                <c:pt idx="5">
                  <c:v>0.8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33AB-4067-BA80-771D3A3185CA}"/>
            </c:ext>
          </c:extLst>
        </c:ser>
        <c:ser>
          <c:idx val="8"/>
          <c:order val="8"/>
          <c:tx>
            <c:v>IAP (San Venanzo; this study)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rgbClr val="92D05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Foglio2!$M$330:$M$333</c:f>
              <c:numCache>
                <c:formatCode>0.00</c:formatCode>
                <c:ptCount val="4"/>
                <c:pt idx="0">
                  <c:v>15.74</c:v>
                </c:pt>
                <c:pt idx="1">
                  <c:v>4.72</c:v>
                </c:pt>
                <c:pt idx="2">
                  <c:v>16.97</c:v>
                </c:pt>
                <c:pt idx="3">
                  <c:v>6.85</c:v>
                </c:pt>
              </c:numCache>
            </c:numRef>
          </c:xVal>
          <c:yVal>
            <c:numRef>
              <c:f>Foglio2!$BW$330:$BW$333</c:f>
              <c:numCache>
                <c:formatCode>0.00</c:formatCode>
                <c:ptCount val="4"/>
                <c:pt idx="0">
                  <c:v>1.1000000000000001</c:v>
                </c:pt>
                <c:pt idx="1">
                  <c:v>1.6</c:v>
                </c:pt>
                <c:pt idx="2">
                  <c:v>1.4</c:v>
                </c:pt>
                <c:pt idx="3">
                  <c:v>1.3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33AB-4067-BA80-771D3A3185CA}"/>
            </c:ext>
          </c:extLst>
        </c:ser>
        <c:ser>
          <c:idx val="9"/>
          <c:order val="9"/>
          <c:tx>
            <c:v>IAP (Cupaello; San Venanzo)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rgbClr val="00B05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Foglio2!$M$334:$M$336</c:f>
              <c:numCache>
                <c:formatCode>0.00</c:formatCode>
                <c:ptCount val="3"/>
                <c:pt idx="0">
                  <c:v>15.86</c:v>
                </c:pt>
                <c:pt idx="1">
                  <c:v>15.28</c:v>
                </c:pt>
                <c:pt idx="2">
                  <c:v>14.98</c:v>
                </c:pt>
              </c:numCache>
            </c:numRef>
          </c:xVal>
          <c:yVal>
            <c:numRef>
              <c:f>Foglio2!$BW$334:$BW$336</c:f>
              <c:numCache>
                <c:formatCode>General</c:formatCode>
                <c:ptCount val="3"/>
                <c:pt idx="0">
                  <c:v>1.8</c:v>
                </c:pt>
                <c:pt idx="1">
                  <c:v>2</c:v>
                </c:pt>
                <c:pt idx="2">
                  <c:v>1.7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33AB-4067-BA80-771D3A3185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5861599"/>
        <c:axId val="1125845759"/>
      </c:scatterChart>
      <c:valAx>
        <c:axId val="1125861599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/>
                  <a:t>CaO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GB" sz="1200"/>
                  <a:t>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45759"/>
        <c:crosses val="autoZero"/>
        <c:crossBetween val="midCat"/>
      </c:valAx>
      <c:valAx>
        <c:axId val="1125845759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/>
                  <a:t>Ho (ppm)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0.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61599"/>
        <c:crosses val="autoZero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15103567151193473"/>
          <c:y val="5.3831126222858502E-2"/>
          <c:w val="0.28350574383136579"/>
          <c:h val="0.3840997064228738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4047928474960051E-2"/>
          <c:y val="3.4656584751102712E-2"/>
          <c:w val="0.87545986363355088"/>
          <c:h val="0.89225498514009005"/>
        </c:manualLayout>
      </c:layout>
      <c:scatterChart>
        <c:scatterStyle val="lineMarker"/>
        <c:varyColors val="0"/>
        <c:ser>
          <c:idx val="0"/>
          <c:order val="0"/>
          <c:tx>
            <c:v>VVP (literature)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chemeClr val="accent5">
                  <a:alpha val="60000"/>
                </a:scheme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Foglio2!$M$2:$M$57</c:f>
              <c:numCache>
                <c:formatCode>0.00</c:formatCode>
                <c:ptCount val="56"/>
                <c:pt idx="2">
                  <c:v>7.9</c:v>
                </c:pt>
                <c:pt idx="3">
                  <c:v>13.5</c:v>
                </c:pt>
                <c:pt idx="4">
                  <c:v>11.4</c:v>
                </c:pt>
                <c:pt idx="5">
                  <c:v>12.1</c:v>
                </c:pt>
                <c:pt idx="6">
                  <c:v>12.2</c:v>
                </c:pt>
                <c:pt idx="7">
                  <c:v>12.2</c:v>
                </c:pt>
                <c:pt idx="8">
                  <c:v>12.1</c:v>
                </c:pt>
                <c:pt idx="9">
                  <c:v>12</c:v>
                </c:pt>
                <c:pt idx="10">
                  <c:v>12</c:v>
                </c:pt>
                <c:pt idx="11">
                  <c:v>12.2</c:v>
                </c:pt>
                <c:pt idx="12">
                  <c:v>12.3</c:v>
                </c:pt>
                <c:pt idx="13">
                  <c:v>12.3</c:v>
                </c:pt>
                <c:pt idx="14">
                  <c:v>12.2</c:v>
                </c:pt>
                <c:pt idx="15">
                  <c:v>12.2</c:v>
                </c:pt>
                <c:pt idx="16">
                  <c:v>12.1</c:v>
                </c:pt>
                <c:pt idx="17">
                  <c:v>12.1</c:v>
                </c:pt>
                <c:pt idx="18">
                  <c:v>12.2</c:v>
                </c:pt>
                <c:pt idx="19">
                  <c:v>12.2</c:v>
                </c:pt>
                <c:pt idx="20">
                  <c:v>12.3</c:v>
                </c:pt>
                <c:pt idx="21">
                  <c:v>16.5</c:v>
                </c:pt>
                <c:pt idx="22">
                  <c:v>13.6</c:v>
                </c:pt>
                <c:pt idx="23">
                  <c:v>12.5</c:v>
                </c:pt>
                <c:pt idx="24">
                  <c:v>12</c:v>
                </c:pt>
                <c:pt idx="25">
                  <c:v>12.1</c:v>
                </c:pt>
                <c:pt idx="26">
                  <c:v>9.5</c:v>
                </c:pt>
                <c:pt idx="27">
                  <c:v>12.1</c:v>
                </c:pt>
                <c:pt idx="28">
                  <c:v>12</c:v>
                </c:pt>
                <c:pt idx="29">
                  <c:v>12.2</c:v>
                </c:pt>
                <c:pt idx="30">
                  <c:v>12.2</c:v>
                </c:pt>
                <c:pt idx="31">
                  <c:v>12.2</c:v>
                </c:pt>
                <c:pt idx="32">
                  <c:v>12.2</c:v>
                </c:pt>
                <c:pt idx="33">
                  <c:v>17.29</c:v>
                </c:pt>
                <c:pt idx="34">
                  <c:v>14.19</c:v>
                </c:pt>
                <c:pt idx="35">
                  <c:v>12.99</c:v>
                </c:pt>
                <c:pt idx="36">
                  <c:v>17.7</c:v>
                </c:pt>
                <c:pt idx="37">
                  <c:v>13.45</c:v>
                </c:pt>
                <c:pt idx="38">
                  <c:v>13.68</c:v>
                </c:pt>
                <c:pt idx="39">
                  <c:v>14.56</c:v>
                </c:pt>
                <c:pt idx="40">
                  <c:v>13.73</c:v>
                </c:pt>
                <c:pt idx="41">
                  <c:v>18.86</c:v>
                </c:pt>
                <c:pt idx="42">
                  <c:v>17.41</c:v>
                </c:pt>
                <c:pt idx="43">
                  <c:v>11.515700000000001</c:v>
                </c:pt>
                <c:pt idx="44">
                  <c:v>11.1447</c:v>
                </c:pt>
                <c:pt idx="45">
                  <c:v>11.326700000000001</c:v>
                </c:pt>
                <c:pt idx="46">
                  <c:v>11.003</c:v>
                </c:pt>
                <c:pt idx="47">
                  <c:v>10.9436</c:v>
                </c:pt>
                <c:pt idx="48">
                  <c:v>11.331</c:v>
                </c:pt>
                <c:pt idx="49">
                  <c:v>11.27</c:v>
                </c:pt>
                <c:pt idx="50">
                  <c:v>10.6241</c:v>
                </c:pt>
                <c:pt idx="52">
                  <c:v>8.6999999999999993</c:v>
                </c:pt>
                <c:pt idx="53">
                  <c:v>10.18</c:v>
                </c:pt>
                <c:pt idx="54">
                  <c:v>11.54</c:v>
                </c:pt>
              </c:numCache>
            </c:numRef>
          </c:xVal>
          <c:yVal>
            <c:numRef>
              <c:f>Foglio2!$BX$2:$BX$57</c:f>
              <c:numCache>
                <c:formatCode>0.00</c:formatCode>
                <c:ptCount val="56"/>
                <c:pt idx="2">
                  <c:v>2.62</c:v>
                </c:pt>
                <c:pt idx="3">
                  <c:v>1.59</c:v>
                </c:pt>
                <c:pt idx="4">
                  <c:v>2.8</c:v>
                </c:pt>
                <c:pt idx="5">
                  <c:v>2.9</c:v>
                </c:pt>
                <c:pt idx="6">
                  <c:v>4.0999999999999996</c:v>
                </c:pt>
                <c:pt idx="7">
                  <c:v>4.4000000000000004</c:v>
                </c:pt>
                <c:pt idx="8">
                  <c:v>4.5</c:v>
                </c:pt>
                <c:pt idx="9">
                  <c:v>4.7</c:v>
                </c:pt>
                <c:pt idx="10">
                  <c:v>4.9000000000000004</c:v>
                </c:pt>
                <c:pt idx="11">
                  <c:v>4.7</c:v>
                </c:pt>
                <c:pt idx="12">
                  <c:v>5.0999999999999996</c:v>
                </c:pt>
                <c:pt idx="13">
                  <c:v>4.3</c:v>
                </c:pt>
                <c:pt idx="14">
                  <c:v>5.0999999999999996</c:v>
                </c:pt>
                <c:pt idx="15">
                  <c:v>3.2</c:v>
                </c:pt>
                <c:pt idx="16">
                  <c:v>4.5</c:v>
                </c:pt>
                <c:pt idx="17">
                  <c:v>5</c:v>
                </c:pt>
                <c:pt idx="18">
                  <c:v>3.7</c:v>
                </c:pt>
                <c:pt idx="19">
                  <c:v>3.7</c:v>
                </c:pt>
                <c:pt idx="20">
                  <c:v>3.6</c:v>
                </c:pt>
                <c:pt idx="21">
                  <c:v>2.5</c:v>
                </c:pt>
                <c:pt idx="22">
                  <c:v>2.4</c:v>
                </c:pt>
                <c:pt idx="23">
                  <c:v>3.7</c:v>
                </c:pt>
                <c:pt idx="24">
                  <c:v>3.8</c:v>
                </c:pt>
                <c:pt idx="25">
                  <c:v>3.5</c:v>
                </c:pt>
                <c:pt idx="26">
                  <c:v>3</c:v>
                </c:pt>
                <c:pt idx="27">
                  <c:v>3.5</c:v>
                </c:pt>
                <c:pt idx="28">
                  <c:v>3.6</c:v>
                </c:pt>
                <c:pt idx="40">
                  <c:v>6.4</c:v>
                </c:pt>
                <c:pt idx="41">
                  <c:v>4.5999999999999996</c:v>
                </c:pt>
                <c:pt idx="42">
                  <c:v>2.8</c:v>
                </c:pt>
                <c:pt idx="43" formatCode="0.0">
                  <c:v>3.5525584415259219</c:v>
                </c:pt>
                <c:pt idx="44" formatCode="0.0">
                  <c:v>3.9923129824148917</c:v>
                </c:pt>
                <c:pt idx="45" formatCode="0.0">
                  <c:v>4.2134047351260131</c:v>
                </c:pt>
                <c:pt idx="47" formatCode="0.0">
                  <c:v>4.1372710548070719</c:v>
                </c:pt>
                <c:pt idx="48" formatCode="0.0">
                  <c:v>4.2566830250688348</c:v>
                </c:pt>
                <c:pt idx="49" formatCode="0.0">
                  <c:v>4.0881096594086417</c:v>
                </c:pt>
                <c:pt idx="50" formatCode="0.0">
                  <c:v>4.7209149128285839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3DF-4F3A-99E1-B0E0C5A1A19D}"/>
            </c:ext>
          </c:extLst>
        </c:ser>
        <c:ser>
          <c:idx val="1"/>
          <c:order val="1"/>
          <c:tx>
            <c:v>TA (literature)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rgbClr val="00206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Foglio2!$M$58:$M$110</c:f>
              <c:numCache>
                <c:formatCode>0.00</c:formatCode>
                <c:ptCount val="53"/>
                <c:pt idx="0">
                  <c:v>15.76</c:v>
                </c:pt>
                <c:pt idx="1">
                  <c:v>15.02</c:v>
                </c:pt>
                <c:pt idx="2">
                  <c:v>16.559999999999999</c:v>
                </c:pt>
                <c:pt idx="3">
                  <c:v>15.63</c:v>
                </c:pt>
                <c:pt idx="4">
                  <c:v>8.43</c:v>
                </c:pt>
                <c:pt idx="5">
                  <c:v>9.8000000000000007</c:v>
                </c:pt>
                <c:pt idx="6">
                  <c:v>13.28</c:v>
                </c:pt>
                <c:pt idx="7">
                  <c:v>13.06</c:v>
                </c:pt>
                <c:pt idx="8">
                  <c:v>10.34</c:v>
                </c:pt>
                <c:pt idx="9">
                  <c:v>9.67</c:v>
                </c:pt>
                <c:pt idx="10">
                  <c:v>14.18</c:v>
                </c:pt>
                <c:pt idx="11">
                  <c:v>8.68</c:v>
                </c:pt>
                <c:pt idx="12">
                  <c:v>8.2899999999999991</c:v>
                </c:pt>
                <c:pt idx="13">
                  <c:v>7.36</c:v>
                </c:pt>
                <c:pt idx="14">
                  <c:v>9.19</c:v>
                </c:pt>
                <c:pt idx="15">
                  <c:v>9</c:v>
                </c:pt>
                <c:pt idx="16">
                  <c:v>10.09</c:v>
                </c:pt>
                <c:pt idx="17">
                  <c:v>10.99</c:v>
                </c:pt>
                <c:pt idx="18">
                  <c:v>14.58</c:v>
                </c:pt>
                <c:pt idx="19">
                  <c:v>16.45</c:v>
                </c:pt>
                <c:pt idx="20">
                  <c:v>9.57</c:v>
                </c:pt>
                <c:pt idx="21">
                  <c:v>11.2</c:v>
                </c:pt>
                <c:pt idx="22">
                  <c:v>6.52</c:v>
                </c:pt>
                <c:pt idx="23">
                  <c:v>12.24</c:v>
                </c:pt>
                <c:pt idx="24">
                  <c:v>10.09</c:v>
                </c:pt>
                <c:pt idx="25">
                  <c:v>16.98</c:v>
                </c:pt>
                <c:pt idx="26">
                  <c:v>16.54</c:v>
                </c:pt>
                <c:pt idx="27">
                  <c:v>15.64</c:v>
                </c:pt>
                <c:pt idx="28">
                  <c:v>15.22</c:v>
                </c:pt>
                <c:pt idx="29">
                  <c:v>10.4</c:v>
                </c:pt>
                <c:pt idx="30">
                  <c:v>13.98</c:v>
                </c:pt>
                <c:pt idx="31">
                  <c:v>11.03</c:v>
                </c:pt>
                <c:pt idx="39">
                  <c:v>14.28</c:v>
                </c:pt>
                <c:pt idx="40">
                  <c:v>9.7899999999999991</c:v>
                </c:pt>
                <c:pt idx="41">
                  <c:v>10.45</c:v>
                </c:pt>
                <c:pt idx="42">
                  <c:v>16.059999999999999</c:v>
                </c:pt>
                <c:pt idx="43">
                  <c:v>15.23</c:v>
                </c:pt>
                <c:pt idx="44">
                  <c:v>16</c:v>
                </c:pt>
                <c:pt idx="49">
                  <c:v>16.79</c:v>
                </c:pt>
              </c:numCache>
            </c:numRef>
          </c:xVal>
          <c:yVal>
            <c:numRef>
              <c:f>Foglio2!$BX$58:$BX$110</c:f>
              <c:numCache>
                <c:formatCode>0.00</c:formatCode>
                <c:ptCount val="53"/>
                <c:pt idx="0">
                  <c:v>1.29</c:v>
                </c:pt>
                <c:pt idx="1">
                  <c:v>1.64</c:v>
                </c:pt>
                <c:pt idx="2">
                  <c:v>1.36</c:v>
                </c:pt>
                <c:pt idx="3">
                  <c:v>1.51</c:v>
                </c:pt>
                <c:pt idx="4">
                  <c:v>1.22</c:v>
                </c:pt>
                <c:pt idx="5">
                  <c:v>1.1000000000000001</c:v>
                </c:pt>
                <c:pt idx="6">
                  <c:v>1.74</c:v>
                </c:pt>
                <c:pt idx="7">
                  <c:v>1.34</c:v>
                </c:pt>
                <c:pt idx="8">
                  <c:v>1.23</c:v>
                </c:pt>
                <c:pt idx="9">
                  <c:v>1.17</c:v>
                </c:pt>
                <c:pt idx="10">
                  <c:v>1.68</c:v>
                </c:pt>
                <c:pt idx="11">
                  <c:v>1.18</c:v>
                </c:pt>
                <c:pt idx="12">
                  <c:v>0.66</c:v>
                </c:pt>
                <c:pt idx="13">
                  <c:v>0.76</c:v>
                </c:pt>
                <c:pt idx="15">
                  <c:v>0.92</c:v>
                </c:pt>
                <c:pt idx="16">
                  <c:v>1.1399999999999999</c:v>
                </c:pt>
                <c:pt idx="17">
                  <c:v>1.26</c:v>
                </c:pt>
                <c:pt idx="18">
                  <c:v>1.71</c:v>
                </c:pt>
                <c:pt idx="19">
                  <c:v>1.55</c:v>
                </c:pt>
                <c:pt idx="20">
                  <c:v>1.1100000000000001</c:v>
                </c:pt>
                <c:pt idx="21">
                  <c:v>1.04</c:v>
                </c:pt>
                <c:pt idx="22">
                  <c:v>0.69</c:v>
                </c:pt>
                <c:pt idx="23">
                  <c:v>1.49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3DF-4F3A-99E1-B0E0C5A1A19D}"/>
            </c:ext>
          </c:extLst>
        </c:ser>
        <c:ser>
          <c:idx val="2"/>
          <c:order val="2"/>
          <c:tx>
            <c:v>APIP (literature)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Foglio2!$M$160:$M$199</c:f>
              <c:numCache>
                <c:formatCode>General</c:formatCode>
                <c:ptCount val="40"/>
                <c:pt idx="0" formatCode="0.00">
                  <c:v>10.093170889582449</c:v>
                </c:pt>
                <c:pt idx="1">
                  <c:v>15.06</c:v>
                </c:pt>
                <c:pt idx="2">
                  <c:v>11.36</c:v>
                </c:pt>
                <c:pt idx="3">
                  <c:v>16.2</c:v>
                </c:pt>
                <c:pt idx="4">
                  <c:v>11.02</c:v>
                </c:pt>
                <c:pt idx="5">
                  <c:v>17.79</c:v>
                </c:pt>
                <c:pt idx="6" formatCode="0.00">
                  <c:v>10.257903559175</c:v>
                </c:pt>
                <c:pt idx="7" formatCode="0.00">
                  <c:v>10.61</c:v>
                </c:pt>
                <c:pt idx="8" formatCode="0.00">
                  <c:v>12.59236904545393</c:v>
                </c:pt>
                <c:pt idx="9" formatCode="0.00">
                  <c:v>10.5749216120375</c:v>
                </c:pt>
                <c:pt idx="10" formatCode="0.00">
                  <c:v>11.011346001425</c:v>
                </c:pt>
                <c:pt idx="11" formatCode="0.00">
                  <c:v>7.17</c:v>
                </c:pt>
                <c:pt idx="12" formatCode="0.00">
                  <c:v>11.4</c:v>
                </c:pt>
                <c:pt idx="13" formatCode="0.00">
                  <c:v>7.17</c:v>
                </c:pt>
                <c:pt idx="14" formatCode="0.00">
                  <c:v>21.4</c:v>
                </c:pt>
                <c:pt idx="15" formatCode="0.00">
                  <c:v>16.149999999999999</c:v>
                </c:pt>
                <c:pt idx="16" formatCode="0.00">
                  <c:v>3.42</c:v>
                </c:pt>
                <c:pt idx="17" formatCode="0.00">
                  <c:v>19.899999999999999</c:v>
                </c:pt>
                <c:pt idx="18" formatCode="0.00">
                  <c:v>15.7</c:v>
                </c:pt>
                <c:pt idx="19" formatCode="0.00">
                  <c:v>7.34</c:v>
                </c:pt>
                <c:pt idx="20" formatCode="0.00">
                  <c:v>6.32</c:v>
                </c:pt>
                <c:pt idx="21" formatCode="0.00">
                  <c:v>7.19</c:v>
                </c:pt>
                <c:pt idx="22" formatCode="0.00">
                  <c:v>8.1999999999999993</c:v>
                </c:pt>
                <c:pt idx="23" formatCode="0.00">
                  <c:v>7.65</c:v>
                </c:pt>
                <c:pt idx="24" formatCode="0.00">
                  <c:v>12.2</c:v>
                </c:pt>
                <c:pt idx="25" formatCode="0.00">
                  <c:v>14.3</c:v>
                </c:pt>
                <c:pt idx="26" formatCode="0.00">
                  <c:v>10.85</c:v>
                </c:pt>
                <c:pt idx="27" formatCode="0.00">
                  <c:v>4.45</c:v>
                </c:pt>
                <c:pt idx="28" formatCode="0.00">
                  <c:v>5.97</c:v>
                </c:pt>
                <c:pt idx="29" formatCode="0.00">
                  <c:v>6.63</c:v>
                </c:pt>
                <c:pt idx="30" formatCode="0.00">
                  <c:v>5.23</c:v>
                </c:pt>
                <c:pt idx="31" formatCode="0.00">
                  <c:v>9.17</c:v>
                </c:pt>
                <c:pt idx="32" formatCode="0.00">
                  <c:v>11.95</c:v>
                </c:pt>
                <c:pt idx="33" formatCode="0.00">
                  <c:v>9.26</c:v>
                </c:pt>
                <c:pt idx="34" formatCode="0.00">
                  <c:v>8.42</c:v>
                </c:pt>
                <c:pt idx="35" formatCode="0.00">
                  <c:v>7.59</c:v>
                </c:pt>
                <c:pt idx="36" formatCode="0.00">
                  <c:v>7.24</c:v>
                </c:pt>
                <c:pt idx="37" formatCode="0.00">
                  <c:v>6.58</c:v>
                </c:pt>
                <c:pt idx="38" formatCode="0.00">
                  <c:v>14.9</c:v>
                </c:pt>
                <c:pt idx="39" formatCode="0.00">
                  <c:v>12.4</c:v>
                </c:pt>
              </c:numCache>
            </c:numRef>
          </c:xVal>
          <c:yVal>
            <c:numRef>
              <c:f>Foglio2!$BX$160:$BX$199</c:f>
              <c:numCache>
                <c:formatCode>General</c:formatCode>
                <c:ptCount val="40"/>
                <c:pt idx="0" formatCode="0.0">
                  <c:v>3.2716789999999998</c:v>
                </c:pt>
                <c:pt idx="6" formatCode="0.0">
                  <c:v>1.97</c:v>
                </c:pt>
                <c:pt idx="7" formatCode="0.0">
                  <c:v>2.8</c:v>
                </c:pt>
                <c:pt idx="11">
                  <c:v>2.65</c:v>
                </c:pt>
                <c:pt idx="12">
                  <c:v>2.69</c:v>
                </c:pt>
                <c:pt idx="13">
                  <c:v>2.35</c:v>
                </c:pt>
                <c:pt idx="14">
                  <c:v>2.62</c:v>
                </c:pt>
                <c:pt idx="15">
                  <c:v>2.95</c:v>
                </c:pt>
                <c:pt idx="16">
                  <c:v>2.91</c:v>
                </c:pt>
                <c:pt idx="17">
                  <c:v>2.71</c:v>
                </c:pt>
                <c:pt idx="18">
                  <c:v>2.5499999999999998</c:v>
                </c:pt>
                <c:pt idx="19">
                  <c:v>2.6</c:v>
                </c:pt>
                <c:pt idx="20">
                  <c:v>2.2400000000000002</c:v>
                </c:pt>
                <c:pt idx="21">
                  <c:v>2.5499999999999998</c:v>
                </c:pt>
                <c:pt idx="22">
                  <c:v>2.42</c:v>
                </c:pt>
                <c:pt idx="23">
                  <c:v>2.56</c:v>
                </c:pt>
                <c:pt idx="24">
                  <c:v>2.02</c:v>
                </c:pt>
                <c:pt idx="25">
                  <c:v>1.82</c:v>
                </c:pt>
                <c:pt idx="26">
                  <c:v>1.85</c:v>
                </c:pt>
                <c:pt idx="27">
                  <c:v>2.1800000000000002</c:v>
                </c:pt>
                <c:pt idx="28">
                  <c:v>2.08</c:v>
                </c:pt>
                <c:pt idx="29">
                  <c:v>2.44</c:v>
                </c:pt>
                <c:pt idx="30">
                  <c:v>2.67</c:v>
                </c:pt>
                <c:pt idx="31" formatCode="0.0">
                  <c:v>2.76</c:v>
                </c:pt>
                <c:pt idx="32" formatCode="0.0">
                  <c:v>3.28</c:v>
                </c:pt>
                <c:pt idx="33" formatCode="0.0">
                  <c:v>2.78</c:v>
                </c:pt>
                <c:pt idx="34" formatCode="0.0">
                  <c:v>2.74</c:v>
                </c:pt>
                <c:pt idx="35" formatCode="0.0">
                  <c:v>2.1800000000000002</c:v>
                </c:pt>
                <c:pt idx="36" formatCode="0.0">
                  <c:v>2.96</c:v>
                </c:pt>
                <c:pt idx="37" formatCode="0.0">
                  <c:v>2.67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3DF-4F3A-99E1-B0E0C5A1A19D}"/>
            </c:ext>
          </c:extLst>
        </c:ser>
        <c:ser>
          <c:idx val="3"/>
          <c:order val="3"/>
          <c:tx>
            <c:v>GAP (literature)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FFC00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Foglio2!$M$119:$M$159</c:f>
              <c:numCache>
                <c:formatCode>0.00</c:formatCode>
                <c:ptCount val="41"/>
                <c:pt idx="0">
                  <c:v>11.28</c:v>
                </c:pt>
                <c:pt idx="1">
                  <c:v>13.19</c:v>
                </c:pt>
                <c:pt idx="2">
                  <c:v>13.16</c:v>
                </c:pt>
                <c:pt idx="3">
                  <c:v>15.43</c:v>
                </c:pt>
                <c:pt idx="4">
                  <c:v>13.39</c:v>
                </c:pt>
                <c:pt idx="5">
                  <c:v>13.55</c:v>
                </c:pt>
                <c:pt idx="6">
                  <c:v>10.130000000000001</c:v>
                </c:pt>
                <c:pt idx="7">
                  <c:v>14.01</c:v>
                </c:pt>
                <c:pt idx="8">
                  <c:v>13.91</c:v>
                </c:pt>
                <c:pt idx="9">
                  <c:v>13.63</c:v>
                </c:pt>
                <c:pt idx="10">
                  <c:v>13.88</c:v>
                </c:pt>
                <c:pt idx="11">
                  <c:v>14.05</c:v>
                </c:pt>
                <c:pt idx="12">
                  <c:v>12.03</c:v>
                </c:pt>
                <c:pt idx="13">
                  <c:v>15.02</c:v>
                </c:pt>
                <c:pt idx="14">
                  <c:v>11.11</c:v>
                </c:pt>
                <c:pt idx="15" formatCode="General">
                  <c:v>14.82</c:v>
                </c:pt>
                <c:pt idx="16" formatCode="General">
                  <c:v>13.1</c:v>
                </c:pt>
                <c:pt idx="17" formatCode="General">
                  <c:v>13.27</c:v>
                </c:pt>
                <c:pt idx="18" formatCode="General">
                  <c:v>13.45</c:v>
                </c:pt>
                <c:pt idx="19" formatCode="General">
                  <c:v>15.53</c:v>
                </c:pt>
                <c:pt idx="20" formatCode="General">
                  <c:v>13.02</c:v>
                </c:pt>
                <c:pt idx="21" formatCode="General">
                  <c:v>14.05</c:v>
                </c:pt>
                <c:pt idx="22" formatCode="General">
                  <c:v>13.73</c:v>
                </c:pt>
                <c:pt idx="23" formatCode="General">
                  <c:v>15.32</c:v>
                </c:pt>
                <c:pt idx="24" formatCode="General">
                  <c:v>13.86</c:v>
                </c:pt>
                <c:pt idx="25" formatCode="General">
                  <c:v>12.44</c:v>
                </c:pt>
                <c:pt idx="26" formatCode="General">
                  <c:v>14.09</c:v>
                </c:pt>
                <c:pt idx="27" formatCode="General">
                  <c:v>14.13</c:v>
                </c:pt>
                <c:pt idx="28" formatCode="General">
                  <c:v>13.17</c:v>
                </c:pt>
                <c:pt idx="29" formatCode="General">
                  <c:v>13.64</c:v>
                </c:pt>
                <c:pt idx="30" formatCode="General">
                  <c:v>11.81</c:v>
                </c:pt>
                <c:pt idx="31" formatCode="General">
                  <c:v>13.89</c:v>
                </c:pt>
                <c:pt idx="32" formatCode="General">
                  <c:v>12.64</c:v>
                </c:pt>
                <c:pt idx="33" formatCode="General">
                  <c:v>11.05</c:v>
                </c:pt>
                <c:pt idx="34" formatCode="General">
                  <c:v>12.19</c:v>
                </c:pt>
                <c:pt idx="35" formatCode="General">
                  <c:v>13.6</c:v>
                </c:pt>
                <c:pt idx="36" formatCode="General">
                  <c:v>11.27</c:v>
                </c:pt>
                <c:pt idx="37" formatCode="General">
                  <c:v>14.02</c:v>
                </c:pt>
                <c:pt idx="38" formatCode="General">
                  <c:v>15.58</c:v>
                </c:pt>
                <c:pt idx="39" formatCode="General">
                  <c:v>10.99</c:v>
                </c:pt>
                <c:pt idx="40">
                  <c:v>12.92</c:v>
                </c:pt>
              </c:numCache>
            </c:numRef>
          </c:xVal>
          <c:yVal>
            <c:numRef>
              <c:f>Foglio2!$BX$119:$BX$159</c:f>
              <c:numCache>
                <c:formatCode>General</c:formatCode>
                <c:ptCount val="41"/>
                <c:pt idx="0">
                  <c:v>1.8160000000000001</c:v>
                </c:pt>
                <c:pt idx="1">
                  <c:v>2.2440000000000002</c:v>
                </c:pt>
                <c:pt idx="2">
                  <c:v>3.4</c:v>
                </c:pt>
                <c:pt idx="3">
                  <c:v>1.99</c:v>
                </c:pt>
                <c:pt idx="4">
                  <c:v>1.52</c:v>
                </c:pt>
                <c:pt idx="5">
                  <c:v>1.8380000000000001</c:v>
                </c:pt>
                <c:pt idx="7">
                  <c:v>1.1000000000000001</c:v>
                </c:pt>
                <c:pt idx="8">
                  <c:v>2.3879999999999999</c:v>
                </c:pt>
                <c:pt idx="9">
                  <c:v>1.9419999999999999</c:v>
                </c:pt>
                <c:pt idx="10">
                  <c:v>2.2519999999999998</c:v>
                </c:pt>
                <c:pt idx="11">
                  <c:v>1.6319999999999999</c:v>
                </c:pt>
                <c:pt idx="12">
                  <c:v>3.113</c:v>
                </c:pt>
                <c:pt idx="14">
                  <c:v>2.04</c:v>
                </c:pt>
                <c:pt idx="15">
                  <c:v>1.37</c:v>
                </c:pt>
                <c:pt idx="16">
                  <c:v>1.55</c:v>
                </c:pt>
                <c:pt idx="17">
                  <c:v>2.2200000000000002</c:v>
                </c:pt>
                <c:pt idx="18">
                  <c:v>2.94</c:v>
                </c:pt>
                <c:pt idx="26">
                  <c:v>2.86</c:v>
                </c:pt>
                <c:pt idx="27">
                  <c:v>1.29</c:v>
                </c:pt>
                <c:pt idx="28">
                  <c:v>2.39</c:v>
                </c:pt>
                <c:pt idx="29">
                  <c:v>1.66</c:v>
                </c:pt>
                <c:pt idx="30">
                  <c:v>2.5099999999999998</c:v>
                </c:pt>
                <c:pt idx="31">
                  <c:v>1.57</c:v>
                </c:pt>
                <c:pt idx="32">
                  <c:v>3.55</c:v>
                </c:pt>
                <c:pt idx="33">
                  <c:v>1.97</c:v>
                </c:pt>
                <c:pt idx="34">
                  <c:v>1.59</c:v>
                </c:pt>
                <c:pt idx="35">
                  <c:v>2.04</c:v>
                </c:pt>
                <c:pt idx="36">
                  <c:v>2.59</c:v>
                </c:pt>
                <c:pt idx="40">
                  <c:v>1.6819999999999999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3DF-4F3A-99E1-B0E0C5A1A19D}"/>
            </c:ext>
          </c:extLst>
        </c:ser>
        <c:ser>
          <c:idx val="4"/>
          <c:order val="4"/>
          <c:tx>
            <c:v>IAP (San Venanzo;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8"/>
            <c:spPr>
              <a:solidFill>
                <a:srgbClr val="92D05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Foglio2!$M$233:$M$329</c:f>
              <c:numCache>
                <c:formatCode>0.00</c:formatCode>
                <c:ptCount val="91"/>
                <c:pt idx="0">
                  <c:v>15.5</c:v>
                </c:pt>
                <c:pt idx="1">
                  <c:v>15.67</c:v>
                </c:pt>
                <c:pt idx="2">
                  <c:v>15.21</c:v>
                </c:pt>
                <c:pt idx="4">
                  <c:v>15.11</c:v>
                </c:pt>
                <c:pt idx="5">
                  <c:v>2.5</c:v>
                </c:pt>
                <c:pt idx="6">
                  <c:v>4.7</c:v>
                </c:pt>
                <c:pt idx="7">
                  <c:v>7.5</c:v>
                </c:pt>
                <c:pt idx="8">
                  <c:v>5.0999999999999996</c:v>
                </c:pt>
                <c:pt idx="9">
                  <c:v>10.4</c:v>
                </c:pt>
                <c:pt idx="10">
                  <c:v>5.5</c:v>
                </c:pt>
                <c:pt idx="11">
                  <c:v>5.6</c:v>
                </c:pt>
                <c:pt idx="12">
                  <c:v>13.6</c:v>
                </c:pt>
                <c:pt idx="13">
                  <c:v>8.4</c:v>
                </c:pt>
                <c:pt idx="14">
                  <c:v>9.8000000000000007</c:v>
                </c:pt>
                <c:pt idx="16">
                  <c:v>12.8</c:v>
                </c:pt>
                <c:pt idx="18">
                  <c:v>14.8</c:v>
                </c:pt>
                <c:pt idx="19">
                  <c:v>16.23</c:v>
                </c:pt>
                <c:pt idx="21">
                  <c:v>15.69</c:v>
                </c:pt>
                <c:pt idx="22">
                  <c:v>16.62</c:v>
                </c:pt>
                <c:pt idx="23">
                  <c:v>16.68</c:v>
                </c:pt>
                <c:pt idx="24">
                  <c:v>16.05</c:v>
                </c:pt>
                <c:pt idx="25">
                  <c:v>15.5</c:v>
                </c:pt>
                <c:pt idx="26">
                  <c:v>15.67</c:v>
                </c:pt>
                <c:pt idx="27">
                  <c:v>15.21</c:v>
                </c:pt>
                <c:pt idx="29">
                  <c:v>15.11</c:v>
                </c:pt>
                <c:pt idx="30">
                  <c:v>15.73</c:v>
                </c:pt>
                <c:pt idx="31">
                  <c:v>15.61</c:v>
                </c:pt>
                <c:pt idx="32">
                  <c:v>15.62</c:v>
                </c:pt>
                <c:pt idx="33">
                  <c:v>15.64</c:v>
                </c:pt>
                <c:pt idx="34">
                  <c:v>2.5</c:v>
                </c:pt>
                <c:pt idx="35">
                  <c:v>4.7</c:v>
                </c:pt>
                <c:pt idx="36">
                  <c:v>7.5</c:v>
                </c:pt>
                <c:pt idx="37">
                  <c:v>5.0999999999999996</c:v>
                </c:pt>
                <c:pt idx="38">
                  <c:v>10.4</c:v>
                </c:pt>
                <c:pt idx="39">
                  <c:v>5.5</c:v>
                </c:pt>
                <c:pt idx="40">
                  <c:v>5.6</c:v>
                </c:pt>
                <c:pt idx="41">
                  <c:v>13.6</c:v>
                </c:pt>
                <c:pt idx="42">
                  <c:v>8.4</c:v>
                </c:pt>
                <c:pt idx="43">
                  <c:v>9.8000000000000007</c:v>
                </c:pt>
                <c:pt idx="44">
                  <c:v>15.2</c:v>
                </c:pt>
                <c:pt idx="45">
                  <c:v>15.8</c:v>
                </c:pt>
                <c:pt idx="47">
                  <c:v>12.8</c:v>
                </c:pt>
                <c:pt idx="49">
                  <c:v>18.2</c:v>
                </c:pt>
                <c:pt idx="50">
                  <c:v>20.100000000000001</c:v>
                </c:pt>
                <c:pt idx="51">
                  <c:v>14.8</c:v>
                </c:pt>
                <c:pt idx="52">
                  <c:v>16.23</c:v>
                </c:pt>
                <c:pt idx="53">
                  <c:v>13.8</c:v>
                </c:pt>
                <c:pt idx="54">
                  <c:v>12.5</c:v>
                </c:pt>
                <c:pt idx="56">
                  <c:v>15.69</c:v>
                </c:pt>
                <c:pt idx="57">
                  <c:v>16.62</c:v>
                </c:pt>
                <c:pt idx="58">
                  <c:v>16.68</c:v>
                </c:pt>
                <c:pt idx="59">
                  <c:v>16.05</c:v>
                </c:pt>
                <c:pt idx="70">
                  <c:v>15.69</c:v>
                </c:pt>
                <c:pt idx="71">
                  <c:v>15.41</c:v>
                </c:pt>
                <c:pt idx="72">
                  <c:v>16.079999999999998</c:v>
                </c:pt>
                <c:pt idx="73">
                  <c:v>15.35</c:v>
                </c:pt>
                <c:pt idx="76">
                  <c:v>16.079999999999998</c:v>
                </c:pt>
                <c:pt idx="77">
                  <c:v>15.35</c:v>
                </c:pt>
                <c:pt idx="79">
                  <c:v>17.600000000000001</c:v>
                </c:pt>
                <c:pt idx="80">
                  <c:v>17.670000000000002</c:v>
                </c:pt>
                <c:pt idx="81">
                  <c:v>18.850000000000001</c:v>
                </c:pt>
                <c:pt idx="82">
                  <c:v>17.88</c:v>
                </c:pt>
                <c:pt idx="84">
                  <c:v>17.600000000000001</c:v>
                </c:pt>
                <c:pt idx="85">
                  <c:v>17.670000000000002</c:v>
                </c:pt>
                <c:pt idx="86">
                  <c:v>16.25</c:v>
                </c:pt>
                <c:pt idx="87">
                  <c:v>18.13</c:v>
                </c:pt>
                <c:pt idx="88">
                  <c:v>17.82</c:v>
                </c:pt>
                <c:pt idx="89">
                  <c:v>17.739999999999998</c:v>
                </c:pt>
                <c:pt idx="90">
                  <c:v>17.59</c:v>
                </c:pt>
              </c:numCache>
            </c:numRef>
          </c:xVal>
          <c:yVal>
            <c:numRef>
              <c:f>Foglio2!$BX$233:$BX$329</c:f>
              <c:numCache>
                <c:formatCode>0.00</c:formatCode>
                <c:ptCount val="91"/>
                <c:pt idx="4">
                  <c:v>3.05</c:v>
                </c:pt>
                <c:pt idx="9">
                  <c:v>2.96</c:v>
                </c:pt>
                <c:pt idx="16">
                  <c:v>3.1</c:v>
                </c:pt>
                <c:pt idx="29">
                  <c:v>3.05</c:v>
                </c:pt>
                <c:pt idx="38">
                  <c:v>2.96</c:v>
                </c:pt>
                <c:pt idx="47">
                  <c:v>3.1</c:v>
                </c:pt>
                <c:pt idx="53">
                  <c:v>2.7</c:v>
                </c:pt>
                <c:pt idx="54">
                  <c:v>2.58</c:v>
                </c:pt>
                <c:pt idx="72">
                  <c:v>3.1</c:v>
                </c:pt>
                <c:pt idx="73">
                  <c:v>3</c:v>
                </c:pt>
                <c:pt idx="76">
                  <c:v>3.1</c:v>
                </c:pt>
                <c:pt idx="77">
                  <c:v>3</c:v>
                </c:pt>
                <c:pt idx="79">
                  <c:v>10.4</c:v>
                </c:pt>
                <c:pt idx="80">
                  <c:v>11.6</c:v>
                </c:pt>
                <c:pt idx="84">
                  <c:v>10.4</c:v>
                </c:pt>
                <c:pt idx="85">
                  <c:v>11.6</c:v>
                </c:pt>
                <c:pt idx="90">
                  <c:v>7.8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33DF-4F3A-99E1-B0E0C5A1A19D}"/>
            </c:ext>
          </c:extLst>
        </c:ser>
        <c:ser>
          <c:idx val="5"/>
          <c:order val="5"/>
          <c:tx>
            <c:v>IAP (Cupaello;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8"/>
            <c:spPr>
              <a:solidFill>
                <a:srgbClr val="00B05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Foglio2!$M$206:$M$232</c:f>
              <c:numCache>
                <c:formatCode>0.00</c:formatCode>
                <c:ptCount val="27"/>
                <c:pt idx="0">
                  <c:v>14.1</c:v>
                </c:pt>
                <c:pt idx="2">
                  <c:v>15.84</c:v>
                </c:pt>
                <c:pt idx="3">
                  <c:v>15.9</c:v>
                </c:pt>
                <c:pt idx="4">
                  <c:v>14.97</c:v>
                </c:pt>
                <c:pt idx="5">
                  <c:v>14.98</c:v>
                </c:pt>
                <c:pt idx="6">
                  <c:v>14.91</c:v>
                </c:pt>
                <c:pt idx="7">
                  <c:v>14.68</c:v>
                </c:pt>
                <c:pt idx="8">
                  <c:v>13.96</c:v>
                </c:pt>
                <c:pt idx="9">
                  <c:v>15.99</c:v>
                </c:pt>
                <c:pt idx="10">
                  <c:v>15.43</c:v>
                </c:pt>
                <c:pt idx="11">
                  <c:v>13.6</c:v>
                </c:pt>
                <c:pt idx="12">
                  <c:v>14.6</c:v>
                </c:pt>
                <c:pt idx="13">
                  <c:v>11.13</c:v>
                </c:pt>
                <c:pt idx="15">
                  <c:v>15.4</c:v>
                </c:pt>
                <c:pt idx="16">
                  <c:v>14.1</c:v>
                </c:pt>
                <c:pt idx="18">
                  <c:v>15.26</c:v>
                </c:pt>
                <c:pt idx="19">
                  <c:v>14.67</c:v>
                </c:pt>
                <c:pt idx="20">
                  <c:v>15.42</c:v>
                </c:pt>
                <c:pt idx="21">
                  <c:v>15.31</c:v>
                </c:pt>
                <c:pt idx="24">
                  <c:v>16.149999999999999</c:v>
                </c:pt>
                <c:pt idx="25">
                  <c:v>15.2</c:v>
                </c:pt>
                <c:pt idx="26">
                  <c:v>15.26</c:v>
                </c:pt>
              </c:numCache>
            </c:numRef>
          </c:xVal>
          <c:yVal>
            <c:numRef>
              <c:f>Foglio2!$BX$206:$BX$232</c:f>
              <c:numCache>
                <c:formatCode>0.00</c:formatCode>
                <c:ptCount val="27"/>
                <c:pt idx="2" formatCode="General">
                  <c:v>4.2</c:v>
                </c:pt>
                <c:pt idx="3" formatCode="General">
                  <c:v>4.0999999999999996</c:v>
                </c:pt>
                <c:pt idx="8">
                  <c:v>4.53</c:v>
                </c:pt>
                <c:pt idx="11">
                  <c:v>4.4000000000000004</c:v>
                </c:pt>
                <c:pt idx="12">
                  <c:v>4.3</c:v>
                </c:pt>
                <c:pt idx="13">
                  <c:v>5.0999999999999996</c:v>
                </c:pt>
                <c:pt idx="24" formatCode="General">
                  <c:v>3.8</c:v>
                </c:pt>
                <c:pt idx="25" formatCode="General">
                  <c:v>3.9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33DF-4F3A-99E1-B0E0C5A1A19D}"/>
            </c:ext>
          </c:extLst>
        </c:ser>
        <c:ser>
          <c:idx val="6"/>
          <c:order val="6"/>
          <c:tx>
            <c:v>TA (this study)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10"/>
            <c:spPr>
              <a:solidFill>
                <a:srgbClr val="00206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Foglio2!$M$111:$M$118</c:f>
              <c:numCache>
                <c:formatCode>0.00</c:formatCode>
                <c:ptCount val="8"/>
                <c:pt idx="0">
                  <c:v>14.15</c:v>
                </c:pt>
                <c:pt idx="1">
                  <c:v>13.2</c:v>
                </c:pt>
                <c:pt idx="2">
                  <c:v>14.26</c:v>
                </c:pt>
                <c:pt idx="3">
                  <c:v>11.31</c:v>
                </c:pt>
                <c:pt idx="4">
                  <c:v>6.82</c:v>
                </c:pt>
                <c:pt idx="5">
                  <c:v>8.98</c:v>
                </c:pt>
                <c:pt idx="6">
                  <c:v>10.02</c:v>
                </c:pt>
                <c:pt idx="7">
                  <c:v>12.18</c:v>
                </c:pt>
              </c:numCache>
            </c:numRef>
          </c:xVal>
          <c:yVal>
            <c:numRef>
              <c:f>Foglio2!$BX$111:$BX$118</c:f>
              <c:numCache>
                <c:formatCode>General</c:formatCode>
                <c:ptCount val="8"/>
                <c:pt idx="0">
                  <c:v>1.7</c:v>
                </c:pt>
                <c:pt idx="1">
                  <c:v>1.3</c:v>
                </c:pt>
                <c:pt idx="2">
                  <c:v>1.5</c:v>
                </c:pt>
                <c:pt idx="3">
                  <c:v>1.1000000000000001</c:v>
                </c:pt>
                <c:pt idx="4">
                  <c:v>0.7</c:v>
                </c:pt>
                <c:pt idx="5">
                  <c:v>0.8</c:v>
                </c:pt>
                <c:pt idx="6">
                  <c:v>0.9</c:v>
                </c:pt>
                <c:pt idx="7">
                  <c:v>2.2000000000000002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33DF-4F3A-99E1-B0E0C5A1A19D}"/>
            </c:ext>
          </c:extLst>
        </c:ser>
        <c:ser>
          <c:idx val="7"/>
          <c:order val="7"/>
          <c:tx>
            <c:v>APIP (this study)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10"/>
            <c:spPr>
              <a:solidFill>
                <a:srgbClr val="C0000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Foglio2!$M$200:$M$205</c:f>
              <c:numCache>
                <c:formatCode>0.00</c:formatCode>
                <c:ptCount val="6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Foglio2!$BX$200:$BX$205</c:f>
              <c:numCache>
                <c:formatCode>0.0</c:formatCode>
                <c:ptCount val="6"/>
                <c:pt idx="0">
                  <c:v>2.7480009999999999</c:v>
                </c:pt>
                <c:pt idx="1">
                  <c:v>2.8145419999999999</c:v>
                </c:pt>
                <c:pt idx="2" formatCode="General">
                  <c:v>3.3</c:v>
                </c:pt>
                <c:pt idx="4">
                  <c:v>2.5</c:v>
                </c:pt>
                <c:pt idx="5">
                  <c:v>1.9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33DF-4F3A-99E1-B0E0C5A1A19D}"/>
            </c:ext>
          </c:extLst>
        </c:ser>
        <c:ser>
          <c:idx val="8"/>
          <c:order val="8"/>
          <c:tx>
            <c:v>IAP (San Venanzo; this study)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rgbClr val="92D05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Foglio2!$M$330:$M$333</c:f>
              <c:numCache>
                <c:formatCode>0.00</c:formatCode>
                <c:ptCount val="4"/>
                <c:pt idx="0">
                  <c:v>15.74</c:v>
                </c:pt>
                <c:pt idx="1">
                  <c:v>4.72</c:v>
                </c:pt>
                <c:pt idx="2">
                  <c:v>16.97</c:v>
                </c:pt>
                <c:pt idx="3">
                  <c:v>6.85</c:v>
                </c:pt>
              </c:numCache>
            </c:numRef>
          </c:xVal>
          <c:yVal>
            <c:numRef>
              <c:f>Foglio2!$BX$330:$BX$333</c:f>
              <c:numCache>
                <c:formatCode>0.00</c:formatCode>
                <c:ptCount val="4"/>
                <c:pt idx="0">
                  <c:v>2.9</c:v>
                </c:pt>
                <c:pt idx="1">
                  <c:v>4</c:v>
                </c:pt>
                <c:pt idx="2">
                  <c:v>3.5</c:v>
                </c:pt>
                <c:pt idx="3">
                  <c:v>3.3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33DF-4F3A-99E1-B0E0C5A1A19D}"/>
            </c:ext>
          </c:extLst>
        </c:ser>
        <c:ser>
          <c:idx val="9"/>
          <c:order val="9"/>
          <c:tx>
            <c:v>IAP (Cupaello; San Venanzo)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rgbClr val="00B05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Foglio2!$M$334:$M$336</c:f>
              <c:numCache>
                <c:formatCode>0.00</c:formatCode>
                <c:ptCount val="3"/>
                <c:pt idx="0">
                  <c:v>15.86</c:v>
                </c:pt>
                <c:pt idx="1">
                  <c:v>15.28</c:v>
                </c:pt>
                <c:pt idx="2">
                  <c:v>14.98</c:v>
                </c:pt>
              </c:numCache>
            </c:numRef>
          </c:xVal>
          <c:yVal>
            <c:numRef>
              <c:f>Foglio2!$BX$334:$BX$336</c:f>
              <c:numCache>
                <c:formatCode>General</c:formatCode>
                <c:ptCount val="3"/>
                <c:pt idx="0">
                  <c:v>3.9</c:v>
                </c:pt>
                <c:pt idx="1">
                  <c:v>4.5</c:v>
                </c:pt>
                <c:pt idx="2">
                  <c:v>3.8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33DF-4F3A-99E1-B0E0C5A1A1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5861599"/>
        <c:axId val="1125845759"/>
      </c:scatterChart>
      <c:valAx>
        <c:axId val="1125861599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/>
                  <a:t>CaO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GB" sz="1200"/>
                  <a:t>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45759"/>
        <c:crosses val="autoZero"/>
        <c:crossBetween val="midCat"/>
      </c:valAx>
      <c:valAx>
        <c:axId val="1125845759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/>
                  <a:t>Er (ppm)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61599"/>
        <c:crosses val="autoZero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13947765024517561"/>
          <c:y val="6.6457388849121127E-2"/>
          <c:w val="0.28350574383136579"/>
          <c:h val="0.3840997064228738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4047928474960051E-2"/>
          <c:y val="3.4656584751102712E-2"/>
          <c:w val="0.87545986363355088"/>
          <c:h val="0.89225498514009005"/>
        </c:manualLayout>
      </c:layout>
      <c:scatterChart>
        <c:scatterStyle val="lineMarker"/>
        <c:varyColors val="0"/>
        <c:ser>
          <c:idx val="0"/>
          <c:order val="0"/>
          <c:tx>
            <c:v>VVP (literature)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chemeClr val="accent5">
                  <a:alpha val="60000"/>
                </a:scheme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Foglio2!$M$2:$M$57</c:f>
              <c:numCache>
                <c:formatCode>0.00</c:formatCode>
                <c:ptCount val="56"/>
                <c:pt idx="2">
                  <c:v>7.9</c:v>
                </c:pt>
                <c:pt idx="3">
                  <c:v>13.5</c:v>
                </c:pt>
                <c:pt idx="4">
                  <c:v>11.4</c:v>
                </c:pt>
                <c:pt idx="5">
                  <c:v>12.1</c:v>
                </c:pt>
                <c:pt idx="6">
                  <c:v>12.2</c:v>
                </c:pt>
                <c:pt idx="7">
                  <c:v>12.2</c:v>
                </c:pt>
                <c:pt idx="8">
                  <c:v>12.1</c:v>
                </c:pt>
                <c:pt idx="9">
                  <c:v>12</c:v>
                </c:pt>
                <c:pt idx="10">
                  <c:v>12</c:v>
                </c:pt>
                <c:pt idx="11">
                  <c:v>12.2</c:v>
                </c:pt>
                <c:pt idx="12">
                  <c:v>12.3</c:v>
                </c:pt>
                <c:pt idx="13">
                  <c:v>12.3</c:v>
                </c:pt>
                <c:pt idx="14">
                  <c:v>12.2</c:v>
                </c:pt>
                <c:pt idx="15">
                  <c:v>12.2</c:v>
                </c:pt>
                <c:pt idx="16">
                  <c:v>12.1</c:v>
                </c:pt>
                <c:pt idx="17">
                  <c:v>12.1</c:v>
                </c:pt>
                <c:pt idx="18">
                  <c:v>12.2</c:v>
                </c:pt>
                <c:pt idx="19">
                  <c:v>12.2</c:v>
                </c:pt>
                <c:pt idx="20">
                  <c:v>12.3</c:v>
                </c:pt>
                <c:pt idx="21">
                  <c:v>16.5</c:v>
                </c:pt>
                <c:pt idx="22">
                  <c:v>13.6</c:v>
                </c:pt>
                <c:pt idx="23">
                  <c:v>12.5</c:v>
                </c:pt>
                <c:pt idx="24">
                  <c:v>12</c:v>
                </c:pt>
                <c:pt idx="25">
                  <c:v>12.1</c:v>
                </c:pt>
                <c:pt idx="26">
                  <c:v>9.5</c:v>
                </c:pt>
                <c:pt idx="27">
                  <c:v>12.1</c:v>
                </c:pt>
                <c:pt idx="28">
                  <c:v>12</c:v>
                </c:pt>
                <c:pt idx="29">
                  <c:v>12.2</c:v>
                </c:pt>
                <c:pt idx="30">
                  <c:v>12.2</c:v>
                </c:pt>
                <c:pt idx="31">
                  <c:v>12.2</c:v>
                </c:pt>
                <c:pt idx="32">
                  <c:v>12.2</c:v>
                </c:pt>
                <c:pt idx="33">
                  <c:v>17.29</c:v>
                </c:pt>
                <c:pt idx="34">
                  <c:v>14.19</c:v>
                </c:pt>
                <c:pt idx="35">
                  <c:v>12.99</c:v>
                </c:pt>
                <c:pt idx="36">
                  <c:v>17.7</c:v>
                </c:pt>
                <c:pt idx="37">
                  <c:v>13.45</c:v>
                </c:pt>
                <c:pt idx="38">
                  <c:v>13.68</c:v>
                </c:pt>
                <c:pt idx="39">
                  <c:v>14.56</c:v>
                </c:pt>
                <c:pt idx="40">
                  <c:v>13.73</c:v>
                </c:pt>
                <c:pt idx="41">
                  <c:v>18.86</c:v>
                </c:pt>
                <c:pt idx="42">
                  <c:v>17.41</c:v>
                </c:pt>
                <c:pt idx="43">
                  <c:v>11.515700000000001</c:v>
                </c:pt>
                <c:pt idx="44">
                  <c:v>11.1447</c:v>
                </c:pt>
                <c:pt idx="45">
                  <c:v>11.326700000000001</c:v>
                </c:pt>
                <c:pt idx="46">
                  <c:v>11.003</c:v>
                </c:pt>
                <c:pt idx="47">
                  <c:v>10.9436</c:v>
                </c:pt>
                <c:pt idx="48">
                  <c:v>11.331</c:v>
                </c:pt>
                <c:pt idx="49">
                  <c:v>11.27</c:v>
                </c:pt>
                <c:pt idx="50">
                  <c:v>10.6241</c:v>
                </c:pt>
                <c:pt idx="52">
                  <c:v>8.6999999999999993</c:v>
                </c:pt>
                <c:pt idx="53">
                  <c:v>10.18</c:v>
                </c:pt>
                <c:pt idx="54">
                  <c:v>11.54</c:v>
                </c:pt>
              </c:numCache>
            </c:numRef>
          </c:xVal>
          <c:yVal>
            <c:numRef>
              <c:f>Foglio2!$BY$2:$BY$57</c:f>
              <c:numCache>
                <c:formatCode>0.00</c:formatCode>
                <c:ptCount val="56"/>
                <c:pt idx="2">
                  <c:v>0.34</c:v>
                </c:pt>
                <c:pt idx="3">
                  <c:v>0.24</c:v>
                </c:pt>
                <c:pt idx="4">
                  <c:v>0.34</c:v>
                </c:pt>
                <c:pt idx="5">
                  <c:v>0.34</c:v>
                </c:pt>
                <c:pt idx="6">
                  <c:v>0.56999999999999995</c:v>
                </c:pt>
                <c:pt idx="7">
                  <c:v>0.61</c:v>
                </c:pt>
                <c:pt idx="8">
                  <c:v>0.64</c:v>
                </c:pt>
                <c:pt idx="9">
                  <c:v>0.65</c:v>
                </c:pt>
                <c:pt idx="10">
                  <c:v>0.69</c:v>
                </c:pt>
                <c:pt idx="11">
                  <c:v>0.63</c:v>
                </c:pt>
                <c:pt idx="12">
                  <c:v>0.7</c:v>
                </c:pt>
                <c:pt idx="13">
                  <c:v>0.61</c:v>
                </c:pt>
                <c:pt idx="14">
                  <c:v>0.7</c:v>
                </c:pt>
                <c:pt idx="15">
                  <c:v>0.43</c:v>
                </c:pt>
                <c:pt idx="16">
                  <c:v>0.6</c:v>
                </c:pt>
                <c:pt idx="17">
                  <c:v>0.7</c:v>
                </c:pt>
                <c:pt idx="18">
                  <c:v>0.52</c:v>
                </c:pt>
                <c:pt idx="19">
                  <c:v>0.52</c:v>
                </c:pt>
                <c:pt idx="20">
                  <c:v>0.49</c:v>
                </c:pt>
                <c:pt idx="21">
                  <c:v>0.33</c:v>
                </c:pt>
                <c:pt idx="22">
                  <c:v>0.32</c:v>
                </c:pt>
                <c:pt idx="23">
                  <c:v>0.51</c:v>
                </c:pt>
                <c:pt idx="24">
                  <c:v>0.52</c:v>
                </c:pt>
                <c:pt idx="25">
                  <c:v>0.49</c:v>
                </c:pt>
                <c:pt idx="26">
                  <c:v>0.42</c:v>
                </c:pt>
                <c:pt idx="27">
                  <c:v>0.49</c:v>
                </c:pt>
                <c:pt idx="28">
                  <c:v>0.5</c:v>
                </c:pt>
                <c:pt idx="43" formatCode="0.0">
                  <c:v>0.44180505643374629</c:v>
                </c:pt>
                <c:pt idx="44" formatCode="0.0">
                  <c:v>0.49891637888778551</c:v>
                </c:pt>
                <c:pt idx="45" formatCode="0.0">
                  <c:v>0.52276211798292327</c:v>
                </c:pt>
                <c:pt idx="47" formatCode="0.0">
                  <c:v>0.52053260913440058</c:v>
                </c:pt>
                <c:pt idx="48" formatCode="0.0">
                  <c:v>0.52872516396973501</c:v>
                </c:pt>
                <c:pt idx="49" formatCode="0.0">
                  <c:v>0.50787472691137614</c:v>
                </c:pt>
                <c:pt idx="50" formatCode="0.0">
                  <c:v>0.61142000088593007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9F1-45BE-89A0-0DA59F2E0EBE}"/>
            </c:ext>
          </c:extLst>
        </c:ser>
        <c:ser>
          <c:idx val="1"/>
          <c:order val="1"/>
          <c:tx>
            <c:v>TA (literature)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rgbClr val="00206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Foglio2!$M$58:$M$110</c:f>
              <c:numCache>
                <c:formatCode>0.00</c:formatCode>
                <c:ptCount val="53"/>
                <c:pt idx="0">
                  <c:v>15.76</c:v>
                </c:pt>
                <c:pt idx="1">
                  <c:v>15.02</c:v>
                </c:pt>
                <c:pt idx="2">
                  <c:v>16.559999999999999</c:v>
                </c:pt>
                <c:pt idx="3">
                  <c:v>15.63</c:v>
                </c:pt>
                <c:pt idx="4">
                  <c:v>8.43</c:v>
                </c:pt>
                <c:pt idx="5">
                  <c:v>9.8000000000000007</c:v>
                </c:pt>
                <c:pt idx="6">
                  <c:v>13.28</c:v>
                </c:pt>
                <c:pt idx="7">
                  <c:v>13.06</c:v>
                </c:pt>
                <c:pt idx="8">
                  <c:v>10.34</c:v>
                </c:pt>
                <c:pt idx="9">
                  <c:v>9.67</c:v>
                </c:pt>
                <c:pt idx="10">
                  <c:v>14.18</c:v>
                </c:pt>
                <c:pt idx="11">
                  <c:v>8.68</c:v>
                </c:pt>
                <c:pt idx="12">
                  <c:v>8.2899999999999991</c:v>
                </c:pt>
                <c:pt idx="13">
                  <c:v>7.36</c:v>
                </c:pt>
                <c:pt idx="14">
                  <c:v>9.19</c:v>
                </c:pt>
                <c:pt idx="15">
                  <c:v>9</c:v>
                </c:pt>
                <c:pt idx="16">
                  <c:v>10.09</c:v>
                </c:pt>
                <c:pt idx="17">
                  <c:v>10.99</c:v>
                </c:pt>
                <c:pt idx="18">
                  <c:v>14.58</c:v>
                </c:pt>
                <c:pt idx="19">
                  <c:v>16.45</c:v>
                </c:pt>
                <c:pt idx="20">
                  <c:v>9.57</c:v>
                </c:pt>
                <c:pt idx="21">
                  <c:v>11.2</c:v>
                </c:pt>
                <c:pt idx="22">
                  <c:v>6.52</c:v>
                </c:pt>
                <c:pt idx="23">
                  <c:v>12.24</c:v>
                </c:pt>
                <c:pt idx="24">
                  <c:v>10.09</c:v>
                </c:pt>
                <c:pt idx="25">
                  <c:v>16.98</c:v>
                </c:pt>
                <c:pt idx="26">
                  <c:v>16.54</c:v>
                </c:pt>
                <c:pt idx="27">
                  <c:v>15.64</c:v>
                </c:pt>
                <c:pt idx="28">
                  <c:v>15.22</c:v>
                </c:pt>
                <c:pt idx="29">
                  <c:v>10.4</c:v>
                </c:pt>
                <c:pt idx="30">
                  <c:v>13.98</c:v>
                </c:pt>
                <c:pt idx="31">
                  <c:v>11.03</c:v>
                </c:pt>
                <c:pt idx="39">
                  <c:v>14.28</c:v>
                </c:pt>
                <c:pt idx="40">
                  <c:v>9.7899999999999991</c:v>
                </c:pt>
                <c:pt idx="41">
                  <c:v>10.45</c:v>
                </c:pt>
                <c:pt idx="42">
                  <c:v>16.059999999999999</c:v>
                </c:pt>
                <c:pt idx="43">
                  <c:v>15.23</c:v>
                </c:pt>
                <c:pt idx="44">
                  <c:v>16</c:v>
                </c:pt>
                <c:pt idx="49">
                  <c:v>16.79</c:v>
                </c:pt>
              </c:numCache>
            </c:numRef>
          </c:xVal>
          <c:yVal>
            <c:numRef>
              <c:f>Foglio2!$BY$58:$BY$110</c:f>
              <c:numCache>
                <c:formatCode>0.00</c:formatCode>
                <c:ptCount val="53"/>
                <c:pt idx="0">
                  <c:v>0.17</c:v>
                </c:pt>
                <c:pt idx="1">
                  <c:v>0.22</c:v>
                </c:pt>
                <c:pt idx="2">
                  <c:v>0.18</c:v>
                </c:pt>
                <c:pt idx="3">
                  <c:v>0.2</c:v>
                </c:pt>
                <c:pt idx="4">
                  <c:v>0.16</c:v>
                </c:pt>
                <c:pt idx="5">
                  <c:v>0.14000000000000001</c:v>
                </c:pt>
                <c:pt idx="6">
                  <c:v>0.23</c:v>
                </c:pt>
                <c:pt idx="7">
                  <c:v>0.18</c:v>
                </c:pt>
                <c:pt idx="8">
                  <c:v>0.18</c:v>
                </c:pt>
                <c:pt idx="9">
                  <c:v>0.16</c:v>
                </c:pt>
                <c:pt idx="10">
                  <c:v>0.22</c:v>
                </c:pt>
                <c:pt idx="11">
                  <c:v>0.16</c:v>
                </c:pt>
                <c:pt idx="12">
                  <c:v>0.1</c:v>
                </c:pt>
                <c:pt idx="13">
                  <c:v>0.11</c:v>
                </c:pt>
                <c:pt idx="15">
                  <c:v>0.13</c:v>
                </c:pt>
                <c:pt idx="16">
                  <c:v>0.18</c:v>
                </c:pt>
                <c:pt idx="17">
                  <c:v>0.2</c:v>
                </c:pt>
                <c:pt idx="18">
                  <c:v>0.22</c:v>
                </c:pt>
                <c:pt idx="19">
                  <c:v>0.21</c:v>
                </c:pt>
                <c:pt idx="20">
                  <c:v>0.14000000000000001</c:v>
                </c:pt>
                <c:pt idx="21">
                  <c:v>0.17</c:v>
                </c:pt>
                <c:pt idx="22">
                  <c:v>0.11</c:v>
                </c:pt>
                <c:pt idx="23">
                  <c:v>0.25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9F1-45BE-89A0-0DA59F2E0EBE}"/>
            </c:ext>
          </c:extLst>
        </c:ser>
        <c:ser>
          <c:idx val="2"/>
          <c:order val="2"/>
          <c:tx>
            <c:v>APIP (literature)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Foglio2!$M$160:$M$199</c:f>
              <c:numCache>
                <c:formatCode>General</c:formatCode>
                <c:ptCount val="40"/>
                <c:pt idx="0" formatCode="0.00">
                  <c:v>10.093170889582449</c:v>
                </c:pt>
                <c:pt idx="1">
                  <c:v>15.06</c:v>
                </c:pt>
                <c:pt idx="2">
                  <c:v>11.36</c:v>
                </c:pt>
                <c:pt idx="3">
                  <c:v>16.2</c:v>
                </c:pt>
                <c:pt idx="4">
                  <c:v>11.02</c:v>
                </c:pt>
                <c:pt idx="5">
                  <c:v>17.79</c:v>
                </c:pt>
                <c:pt idx="6" formatCode="0.00">
                  <c:v>10.257903559175</c:v>
                </c:pt>
                <c:pt idx="7" formatCode="0.00">
                  <c:v>10.61</c:v>
                </c:pt>
                <c:pt idx="8" formatCode="0.00">
                  <c:v>12.59236904545393</c:v>
                </c:pt>
                <c:pt idx="9" formatCode="0.00">
                  <c:v>10.5749216120375</c:v>
                </c:pt>
                <c:pt idx="10" formatCode="0.00">
                  <c:v>11.011346001425</c:v>
                </c:pt>
                <c:pt idx="11" formatCode="0.00">
                  <c:v>7.17</c:v>
                </c:pt>
                <c:pt idx="12" formatCode="0.00">
                  <c:v>11.4</c:v>
                </c:pt>
                <c:pt idx="13" formatCode="0.00">
                  <c:v>7.17</c:v>
                </c:pt>
                <c:pt idx="14" formatCode="0.00">
                  <c:v>21.4</c:v>
                </c:pt>
                <c:pt idx="15" formatCode="0.00">
                  <c:v>16.149999999999999</c:v>
                </c:pt>
                <c:pt idx="16" formatCode="0.00">
                  <c:v>3.42</c:v>
                </c:pt>
                <c:pt idx="17" formatCode="0.00">
                  <c:v>19.899999999999999</c:v>
                </c:pt>
                <c:pt idx="18" formatCode="0.00">
                  <c:v>15.7</c:v>
                </c:pt>
                <c:pt idx="19" formatCode="0.00">
                  <c:v>7.34</c:v>
                </c:pt>
                <c:pt idx="20" formatCode="0.00">
                  <c:v>6.32</c:v>
                </c:pt>
                <c:pt idx="21" formatCode="0.00">
                  <c:v>7.19</c:v>
                </c:pt>
                <c:pt idx="22" formatCode="0.00">
                  <c:v>8.1999999999999993</c:v>
                </c:pt>
                <c:pt idx="23" formatCode="0.00">
                  <c:v>7.65</c:v>
                </c:pt>
                <c:pt idx="24" formatCode="0.00">
                  <c:v>12.2</c:v>
                </c:pt>
                <c:pt idx="25" formatCode="0.00">
                  <c:v>14.3</c:v>
                </c:pt>
                <c:pt idx="26" formatCode="0.00">
                  <c:v>10.85</c:v>
                </c:pt>
                <c:pt idx="27" formatCode="0.00">
                  <c:v>4.45</c:v>
                </c:pt>
                <c:pt idx="28" formatCode="0.00">
                  <c:v>5.97</c:v>
                </c:pt>
                <c:pt idx="29" formatCode="0.00">
                  <c:v>6.63</c:v>
                </c:pt>
                <c:pt idx="30" formatCode="0.00">
                  <c:v>5.23</c:v>
                </c:pt>
                <c:pt idx="31" formatCode="0.00">
                  <c:v>9.17</c:v>
                </c:pt>
                <c:pt idx="32" formatCode="0.00">
                  <c:v>11.95</c:v>
                </c:pt>
                <c:pt idx="33" formatCode="0.00">
                  <c:v>9.26</c:v>
                </c:pt>
                <c:pt idx="34" formatCode="0.00">
                  <c:v>8.42</c:v>
                </c:pt>
                <c:pt idx="35" formatCode="0.00">
                  <c:v>7.59</c:v>
                </c:pt>
                <c:pt idx="36" formatCode="0.00">
                  <c:v>7.24</c:v>
                </c:pt>
                <c:pt idx="37" formatCode="0.00">
                  <c:v>6.58</c:v>
                </c:pt>
                <c:pt idx="38" formatCode="0.00">
                  <c:v>14.9</c:v>
                </c:pt>
                <c:pt idx="39" formatCode="0.00">
                  <c:v>12.4</c:v>
                </c:pt>
              </c:numCache>
            </c:numRef>
          </c:xVal>
          <c:yVal>
            <c:numRef>
              <c:f>Foglio2!$BY$160:$BY$199</c:f>
              <c:numCache>
                <c:formatCode>General</c:formatCode>
                <c:ptCount val="40"/>
                <c:pt idx="0" formatCode="0.0">
                  <c:v>0.42217705440000003</c:v>
                </c:pt>
                <c:pt idx="6" formatCode="0.0">
                  <c:v>0.24</c:v>
                </c:pt>
                <c:pt idx="7" formatCode="0.0">
                  <c:v>0.33</c:v>
                </c:pt>
                <c:pt idx="11">
                  <c:v>0.33</c:v>
                </c:pt>
                <c:pt idx="12">
                  <c:v>0.36</c:v>
                </c:pt>
                <c:pt idx="13">
                  <c:v>0.31</c:v>
                </c:pt>
                <c:pt idx="14">
                  <c:v>0.31</c:v>
                </c:pt>
                <c:pt idx="15">
                  <c:v>0.32</c:v>
                </c:pt>
                <c:pt idx="16">
                  <c:v>0.33</c:v>
                </c:pt>
                <c:pt idx="17">
                  <c:v>0.35</c:v>
                </c:pt>
                <c:pt idx="18">
                  <c:v>0.3</c:v>
                </c:pt>
                <c:pt idx="19">
                  <c:v>0.3</c:v>
                </c:pt>
                <c:pt idx="20">
                  <c:v>0.27</c:v>
                </c:pt>
                <c:pt idx="21">
                  <c:v>0.28999999999999998</c:v>
                </c:pt>
                <c:pt idx="22">
                  <c:v>0.28999999999999998</c:v>
                </c:pt>
                <c:pt idx="23">
                  <c:v>0.28999999999999998</c:v>
                </c:pt>
                <c:pt idx="24">
                  <c:v>0.24</c:v>
                </c:pt>
                <c:pt idx="25">
                  <c:v>0.24</c:v>
                </c:pt>
                <c:pt idx="26">
                  <c:v>0.24</c:v>
                </c:pt>
                <c:pt idx="27">
                  <c:v>0.3</c:v>
                </c:pt>
                <c:pt idx="28">
                  <c:v>0.24</c:v>
                </c:pt>
                <c:pt idx="29">
                  <c:v>0.32</c:v>
                </c:pt>
                <c:pt idx="30">
                  <c:v>0.28999999999999998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9F1-45BE-89A0-0DA59F2E0EBE}"/>
            </c:ext>
          </c:extLst>
        </c:ser>
        <c:ser>
          <c:idx val="3"/>
          <c:order val="3"/>
          <c:tx>
            <c:v>GAP (literature)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FFC00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Foglio2!$M$119:$M$159</c:f>
              <c:numCache>
                <c:formatCode>0.00</c:formatCode>
                <c:ptCount val="41"/>
                <c:pt idx="0">
                  <c:v>11.28</c:v>
                </c:pt>
                <c:pt idx="1">
                  <c:v>13.19</c:v>
                </c:pt>
                <c:pt idx="2">
                  <c:v>13.16</c:v>
                </c:pt>
                <c:pt idx="3">
                  <c:v>15.43</c:v>
                </c:pt>
                <c:pt idx="4">
                  <c:v>13.39</c:v>
                </c:pt>
                <c:pt idx="5">
                  <c:v>13.55</c:v>
                </c:pt>
                <c:pt idx="6">
                  <c:v>10.130000000000001</c:v>
                </c:pt>
                <c:pt idx="7">
                  <c:v>14.01</c:v>
                </c:pt>
                <c:pt idx="8">
                  <c:v>13.91</c:v>
                </c:pt>
                <c:pt idx="9">
                  <c:v>13.63</c:v>
                </c:pt>
                <c:pt idx="10">
                  <c:v>13.88</c:v>
                </c:pt>
                <c:pt idx="11">
                  <c:v>14.05</c:v>
                </c:pt>
                <c:pt idx="12">
                  <c:v>12.03</c:v>
                </c:pt>
                <c:pt idx="13">
                  <c:v>15.02</c:v>
                </c:pt>
                <c:pt idx="14">
                  <c:v>11.11</c:v>
                </c:pt>
                <c:pt idx="15" formatCode="General">
                  <c:v>14.82</c:v>
                </c:pt>
                <c:pt idx="16" formatCode="General">
                  <c:v>13.1</c:v>
                </c:pt>
                <c:pt idx="17" formatCode="General">
                  <c:v>13.27</c:v>
                </c:pt>
                <c:pt idx="18" formatCode="General">
                  <c:v>13.45</c:v>
                </c:pt>
                <c:pt idx="19" formatCode="General">
                  <c:v>15.53</c:v>
                </c:pt>
                <c:pt idx="20" formatCode="General">
                  <c:v>13.02</c:v>
                </c:pt>
                <c:pt idx="21" formatCode="General">
                  <c:v>14.05</c:v>
                </c:pt>
                <c:pt idx="22" formatCode="General">
                  <c:v>13.73</c:v>
                </c:pt>
                <c:pt idx="23" formatCode="General">
                  <c:v>15.32</c:v>
                </c:pt>
                <c:pt idx="24" formatCode="General">
                  <c:v>13.86</c:v>
                </c:pt>
                <c:pt idx="25" formatCode="General">
                  <c:v>12.44</c:v>
                </c:pt>
                <c:pt idx="26" formatCode="General">
                  <c:v>14.09</c:v>
                </c:pt>
                <c:pt idx="27" formatCode="General">
                  <c:v>14.13</c:v>
                </c:pt>
                <c:pt idx="28" formatCode="General">
                  <c:v>13.17</c:v>
                </c:pt>
                <c:pt idx="29" formatCode="General">
                  <c:v>13.64</c:v>
                </c:pt>
                <c:pt idx="30" formatCode="General">
                  <c:v>11.81</c:v>
                </c:pt>
                <c:pt idx="31" formatCode="General">
                  <c:v>13.89</c:v>
                </c:pt>
                <c:pt idx="32" formatCode="General">
                  <c:v>12.64</c:v>
                </c:pt>
                <c:pt idx="33" formatCode="General">
                  <c:v>11.05</c:v>
                </c:pt>
                <c:pt idx="34" formatCode="General">
                  <c:v>12.19</c:v>
                </c:pt>
                <c:pt idx="35" formatCode="General">
                  <c:v>13.6</c:v>
                </c:pt>
                <c:pt idx="36" formatCode="General">
                  <c:v>11.27</c:v>
                </c:pt>
                <c:pt idx="37" formatCode="General">
                  <c:v>14.02</c:v>
                </c:pt>
                <c:pt idx="38" formatCode="General">
                  <c:v>15.58</c:v>
                </c:pt>
                <c:pt idx="39" formatCode="General">
                  <c:v>10.99</c:v>
                </c:pt>
                <c:pt idx="40">
                  <c:v>12.92</c:v>
                </c:pt>
              </c:numCache>
            </c:numRef>
          </c:xVal>
          <c:yVal>
            <c:numRef>
              <c:f>Foglio2!$BY$119:$BY$159</c:f>
              <c:numCache>
                <c:formatCode>General</c:formatCode>
                <c:ptCount val="41"/>
                <c:pt idx="14">
                  <c:v>0.27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9F1-45BE-89A0-0DA59F2E0EBE}"/>
            </c:ext>
          </c:extLst>
        </c:ser>
        <c:ser>
          <c:idx val="4"/>
          <c:order val="4"/>
          <c:tx>
            <c:v>IAP (San Venanzo;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8"/>
            <c:spPr>
              <a:solidFill>
                <a:srgbClr val="92D05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Foglio2!$M$233:$M$329</c:f>
              <c:numCache>
                <c:formatCode>0.00</c:formatCode>
                <c:ptCount val="91"/>
                <c:pt idx="0">
                  <c:v>15.5</c:v>
                </c:pt>
                <c:pt idx="1">
                  <c:v>15.67</c:v>
                </c:pt>
                <c:pt idx="2">
                  <c:v>15.21</c:v>
                </c:pt>
                <c:pt idx="4">
                  <c:v>15.11</c:v>
                </c:pt>
                <c:pt idx="5">
                  <c:v>2.5</c:v>
                </c:pt>
                <c:pt idx="6">
                  <c:v>4.7</c:v>
                </c:pt>
                <c:pt idx="7">
                  <c:v>7.5</c:v>
                </c:pt>
                <c:pt idx="8">
                  <c:v>5.0999999999999996</c:v>
                </c:pt>
                <c:pt idx="9">
                  <c:v>10.4</c:v>
                </c:pt>
                <c:pt idx="10">
                  <c:v>5.5</c:v>
                </c:pt>
                <c:pt idx="11">
                  <c:v>5.6</c:v>
                </c:pt>
                <c:pt idx="12">
                  <c:v>13.6</c:v>
                </c:pt>
                <c:pt idx="13">
                  <c:v>8.4</c:v>
                </c:pt>
                <c:pt idx="14">
                  <c:v>9.8000000000000007</c:v>
                </c:pt>
                <c:pt idx="16">
                  <c:v>12.8</c:v>
                </c:pt>
                <c:pt idx="18">
                  <c:v>14.8</c:v>
                </c:pt>
                <c:pt idx="19">
                  <c:v>16.23</c:v>
                </c:pt>
                <c:pt idx="21">
                  <c:v>15.69</c:v>
                </c:pt>
                <c:pt idx="22">
                  <c:v>16.62</c:v>
                </c:pt>
                <c:pt idx="23">
                  <c:v>16.68</c:v>
                </c:pt>
                <c:pt idx="24">
                  <c:v>16.05</c:v>
                </c:pt>
                <c:pt idx="25">
                  <c:v>15.5</c:v>
                </c:pt>
                <c:pt idx="26">
                  <c:v>15.67</c:v>
                </c:pt>
                <c:pt idx="27">
                  <c:v>15.21</c:v>
                </c:pt>
                <c:pt idx="29">
                  <c:v>15.11</c:v>
                </c:pt>
                <c:pt idx="30">
                  <c:v>15.73</c:v>
                </c:pt>
                <c:pt idx="31">
                  <c:v>15.61</c:v>
                </c:pt>
                <c:pt idx="32">
                  <c:v>15.62</c:v>
                </c:pt>
                <c:pt idx="33">
                  <c:v>15.64</c:v>
                </c:pt>
                <c:pt idx="34">
                  <c:v>2.5</c:v>
                </c:pt>
                <c:pt idx="35">
                  <c:v>4.7</c:v>
                </c:pt>
                <c:pt idx="36">
                  <c:v>7.5</c:v>
                </c:pt>
                <c:pt idx="37">
                  <c:v>5.0999999999999996</c:v>
                </c:pt>
                <c:pt idx="38">
                  <c:v>10.4</c:v>
                </c:pt>
                <c:pt idx="39">
                  <c:v>5.5</c:v>
                </c:pt>
                <c:pt idx="40">
                  <c:v>5.6</c:v>
                </c:pt>
                <c:pt idx="41">
                  <c:v>13.6</c:v>
                </c:pt>
                <c:pt idx="42">
                  <c:v>8.4</c:v>
                </c:pt>
                <c:pt idx="43">
                  <c:v>9.8000000000000007</c:v>
                </c:pt>
                <c:pt idx="44">
                  <c:v>15.2</c:v>
                </c:pt>
                <c:pt idx="45">
                  <c:v>15.8</c:v>
                </c:pt>
                <c:pt idx="47">
                  <c:v>12.8</c:v>
                </c:pt>
                <c:pt idx="49">
                  <c:v>18.2</c:v>
                </c:pt>
                <c:pt idx="50">
                  <c:v>20.100000000000001</c:v>
                </c:pt>
                <c:pt idx="51">
                  <c:v>14.8</c:v>
                </c:pt>
                <c:pt idx="52">
                  <c:v>16.23</c:v>
                </c:pt>
                <c:pt idx="53">
                  <c:v>13.8</c:v>
                </c:pt>
                <c:pt idx="54">
                  <c:v>12.5</c:v>
                </c:pt>
                <c:pt idx="56">
                  <c:v>15.69</c:v>
                </c:pt>
                <c:pt idx="57">
                  <c:v>16.62</c:v>
                </c:pt>
                <c:pt idx="58">
                  <c:v>16.68</c:v>
                </c:pt>
                <c:pt idx="59">
                  <c:v>16.05</c:v>
                </c:pt>
                <c:pt idx="70">
                  <c:v>15.69</c:v>
                </c:pt>
                <c:pt idx="71">
                  <c:v>15.41</c:v>
                </c:pt>
                <c:pt idx="72">
                  <c:v>16.079999999999998</c:v>
                </c:pt>
                <c:pt idx="73">
                  <c:v>15.35</c:v>
                </c:pt>
                <c:pt idx="76">
                  <c:v>16.079999999999998</c:v>
                </c:pt>
                <c:pt idx="77">
                  <c:v>15.35</c:v>
                </c:pt>
                <c:pt idx="79">
                  <c:v>17.600000000000001</c:v>
                </c:pt>
                <c:pt idx="80">
                  <c:v>17.670000000000002</c:v>
                </c:pt>
                <c:pt idx="81">
                  <c:v>18.850000000000001</c:v>
                </c:pt>
                <c:pt idx="82">
                  <c:v>17.88</c:v>
                </c:pt>
                <c:pt idx="84">
                  <c:v>17.600000000000001</c:v>
                </c:pt>
                <c:pt idx="85">
                  <c:v>17.670000000000002</c:v>
                </c:pt>
                <c:pt idx="86">
                  <c:v>16.25</c:v>
                </c:pt>
                <c:pt idx="87">
                  <c:v>18.13</c:v>
                </c:pt>
                <c:pt idx="88">
                  <c:v>17.82</c:v>
                </c:pt>
                <c:pt idx="89">
                  <c:v>17.739999999999998</c:v>
                </c:pt>
                <c:pt idx="90">
                  <c:v>17.59</c:v>
                </c:pt>
              </c:numCache>
            </c:numRef>
          </c:xVal>
          <c:yVal>
            <c:numRef>
              <c:f>Foglio2!$BY$233:$BY$329</c:f>
              <c:numCache>
                <c:formatCode>0.00</c:formatCode>
                <c:ptCount val="91"/>
                <c:pt idx="4">
                  <c:v>0.39800000000000002</c:v>
                </c:pt>
                <c:pt idx="9">
                  <c:v>0.27</c:v>
                </c:pt>
                <c:pt idx="16">
                  <c:v>0.4</c:v>
                </c:pt>
                <c:pt idx="29">
                  <c:v>0.39800000000000002</c:v>
                </c:pt>
                <c:pt idx="38">
                  <c:v>0.27</c:v>
                </c:pt>
                <c:pt idx="47">
                  <c:v>0.4</c:v>
                </c:pt>
                <c:pt idx="53">
                  <c:v>0.33</c:v>
                </c:pt>
                <c:pt idx="54">
                  <c:v>0.32</c:v>
                </c:pt>
                <c:pt idx="72">
                  <c:v>0.39</c:v>
                </c:pt>
                <c:pt idx="73">
                  <c:v>0.39</c:v>
                </c:pt>
                <c:pt idx="76">
                  <c:v>0.39</c:v>
                </c:pt>
                <c:pt idx="77">
                  <c:v>0.39</c:v>
                </c:pt>
                <c:pt idx="79">
                  <c:v>1.2</c:v>
                </c:pt>
                <c:pt idx="84">
                  <c:v>1.2</c:v>
                </c:pt>
                <c:pt idx="90">
                  <c:v>0.99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49F1-45BE-89A0-0DA59F2E0EBE}"/>
            </c:ext>
          </c:extLst>
        </c:ser>
        <c:ser>
          <c:idx val="5"/>
          <c:order val="5"/>
          <c:tx>
            <c:v>IAP (Cupaello;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8"/>
            <c:spPr>
              <a:solidFill>
                <a:srgbClr val="00B05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Foglio2!$M$206:$M$232</c:f>
              <c:numCache>
                <c:formatCode>0.00</c:formatCode>
                <c:ptCount val="27"/>
                <c:pt idx="0">
                  <c:v>14.1</c:v>
                </c:pt>
                <c:pt idx="2">
                  <c:v>15.84</c:v>
                </c:pt>
                <c:pt idx="3">
                  <c:v>15.9</c:v>
                </c:pt>
                <c:pt idx="4">
                  <c:v>14.97</c:v>
                </c:pt>
                <c:pt idx="5">
                  <c:v>14.98</c:v>
                </c:pt>
                <c:pt idx="6">
                  <c:v>14.91</c:v>
                </c:pt>
                <c:pt idx="7">
                  <c:v>14.68</c:v>
                </c:pt>
                <c:pt idx="8">
                  <c:v>13.96</c:v>
                </c:pt>
                <c:pt idx="9">
                  <c:v>15.99</c:v>
                </c:pt>
                <c:pt idx="10">
                  <c:v>15.43</c:v>
                </c:pt>
                <c:pt idx="11">
                  <c:v>13.6</c:v>
                </c:pt>
                <c:pt idx="12">
                  <c:v>14.6</c:v>
                </c:pt>
                <c:pt idx="13">
                  <c:v>11.13</c:v>
                </c:pt>
                <c:pt idx="15">
                  <c:v>15.4</c:v>
                </c:pt>
                <c:pt idx="16">
                  <c:v>14.1</c:v>
                </c:pt>
                <c:pt idx="18">
                  <c:v>15.26</c:v>
                </c:pt>
                <c:pt idx="19">
                  <c:v>14.67</c:v>
                </c:pt>
                <c:pt idx="20">
                  <c:v>15.42</c:v>
                </c:pt>
                <c:pt idx="21">
                  <c:v>15.31</c:v>
                </c:pt>
                <c:pt idx="24">
                  <c:v>16.149999999999999</c:v>
                </c:pt>
                <c:pt idx="25">
                  <c:v>15.2</c:v>
                </c:pt>
                <c:pt idx="26">
                  <c:v>15.26</c:v>
                </c:pt>
              </c:numCache>
            </c:numRef>
          </c:xVal>
          <c:yVal>
            <c:numRef>
              <c:f>Foglio2!$BY$206:$BY$232</c:f>
              <c:numCache>
                <c:formatCode>0.00</c:formatCode>
                <c:ptCount val="27"/>
                <c:pt idx="2" formatCode="General">
                  <c:v>0.48</c:v>
                </c:pt>
                <c:pt idx="3" formatCode="General">
                  <c:v>0.49</c:v>
                </c:pt>
                <c:pt idx="8">
                  <c:v>0.53</c:v>
                </c:pt>
                <c:pt idx="24" formatCode="General">
                  <c:v>0.44</c:v>
                </c:pt>
                <c:pt idx="25" formatCode="General">
                  <c:v>0.47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49F1-45BE-89A0-0DA59F2E0EBE}"/>
            </c:ext>
          </c:extLst>
        </c:ser>
        <c:ser>
          <c:idx val="6"/>
          <c:order val="6"/>
          <c:tx>
            <c:v>TA (this study)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10"/>
            <c:spPr>
              <a:solidFill>
                <a:srgbClr val="00206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Foglio2!$M$111:$M$118</c:f>
              <c:numCache>
                <c:formatCode>0.00</c:formatCode>
                <c:ptCount val="8"/>
                <c:pt idx="0">
                  <c:v>14.15</c:v>
                </c:pt>
                <c:pt idx="1">
                  <c:v>13.2</c:v>
                </c:pt>
                <c:pt idx="2">
                  <c:v>14.26</c:v>
                </c:pt>
                <c:pt idx="3">
                  <c:v>11.31</c:v>
                </c:pt>
                <c:pt idx="4">
                  <c:v>6.82</c:v>
                </c:pt>
                <c:pt idx="5">
                  <c:v>8.98</c:v>
                </c:pt>
                <c:pt idx="6">
                  <c:v>10.02</c:v>
                </c:pt>
                <c:pt idx="7">
                  <c:v>12.18</c:v>
                </c:pt>
              </c:numCache>
            </c:numRef>
          </c:xVal>
          <c:yVal>
            <c:numRef>
              <c:f>Foglio2!$BY$111:$BY$118</c:f>
              <c:numCache>
                <c:formatCode>General</c:formatCode>
                <c:ptCount val="8"/>
                <c:pt idx="0">
                  <c:v>0.2</c:v>
                </c:pt>
                <c:pt idx="1">
                  <c:v>0.16</c:v>
                </c:pt>
                <c:pt idx="2">
                  <c:v>0.19</c:v>
                </c:pt>
                <c:pt idx="3">
                  <c:v>0.14000000000000001</c:v>
                </c:pt>
                <c:pt idx="4">
                  <c:v>0.08</c:v>
                </c:pt>
                <c:pt idx="5">
                  <c:v>0.1</c:v>
                </c:pt>
                <c:pt idx="6">
                  <c:v>0.12</c:v>
                </c:pt>
                <c:pt idx="7">
                  <c:v>0.28999999999999998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49F1-45BE-89A0-0DA59F2E0EBE}"/>
            </c:ext>
          </c:extLst>
        </c:ser>
        <c:ser>
          <c:idx val="7"/>
          <c:order val="7"/>
          <c:tx>
            <c:v>APIP (this study)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10"/>
            <c:spPr>
              <a:solidFill>
                <a:srgbClr val="C0000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Foglio2!$M$200:$M$205</c:f>
              <c:numCache>
                <c:formatCode>0.00</c:formatCode>
                <c:ptCount val="6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Foglio2!$BY$200:$BY$205</c:f>
              <c:numCache>
                <c:formatCode>0.0</c:formatCode>
                <c:ptCount val="6"/>
                <c:pt idx="0">
                  <c:v>0.33869478745199999</c:v>
                </c:pt>
                <c:pt idx="1">
                  <c:v>0.34581332370000001</c:v>
                </c:pt>
                <c:pt idx="2" formatCode="General">
                  <c:v>0.43</c:v>
                </c:pt>
                <c:pt idx="4">
                  <c:v>0.3</c:v>
                </c:pt>
                <c:pt idx="5">
                  <c:v>0.22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49F1-45BE-89A0-0DA59F2E0EBE}"/>
            </c:ext>
          </c:extLst>
        </c:ser>
        <c:ser>
          <c:idx val="8"/>
          <c:order val="8"/>
          <c:tx>
            <c:v>IAP (San Venanzo; this study)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rgbClr val="92D05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Foglio2!$M$330:$M$333</c:f>
              <c:numCache>
                <c:formatCode>0.00</c:formatCode>
                <c:ptCount val="4"/>
                <c:pt idx="0">
                  <c:v>15.74</c:v>
                </c:pt>
                <c:pt idx="1">
                  <c:v>4.72</c:v>
                </c:pt>
                <c:pt idx="2">
                  <c:v>16.97</c:v>
                </c:pt>
                <c:pt idx="3">
                  <c:v>6.85</c:v>
                </c:pt>
              </c:numCache>
            </c:numRef>
          </c:xVal>
          <c:yVal>
            <c:numRef>
              <c:f>Foglio2!$BY$330:$BY$333</c:f>
              <c:numCache>
                <c:formatCode>0.00</c:formatCode>
                <c:ptCount val="4"/>
                <c:pt idx="0">
                  <c:v>0.36</c:v>
                </c:pt>
                <c:pt idx="1">
                  <c:v>0.52</c:v>
                </c:pt>
                <c:pt idx="2">
                  <c:v>0.48</c:v>
                </c:pt>
                <c:pt idx="3">
                  <c:v>0.43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49F1-45BE-89A0-0DA59F2E0EBE}"/>
            </c:ext>
          </c:extLst>
        </c:ser>
        <c:ser>
          <c:idx val="9"/>
          <c:order val="9"/>
          <c:tx>
            <c:v>IAP (Cupaello; San Venanzo)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rgbClr val="00B05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Foglio2!$M$334:$M$336</c:f>
              <c:numCache>
                <c:formatCode>0.00</c:formatCode>
                <c:ptCount val="3"/>
                <c:pt idx="0">
                  <c:v>15.86</c:v>
                </c:pt>
                <c:pt idx="1">
                  <c:v>15.28</c:v>
                </c:pt>
                <c:pt idx="2">
                  <c:v>14.98</c:v>
                </c:pt>
              </c:numCache>
            </c:numRef>
          </c:xVal>
          <c:yVal>
            <c:numRef>
              <c:f>Foglio2!$BY$334:$BY$336</c:f>
              <c:numCache>
                <c:formatCode>General</c:formatCode>
                <c:ptCount val="3"/>
                <c:pt idx="0">
                  <c:v>0.44</c:v>
                </c:pt>
                <c:pt idx="1">
                  <c:v>0.54</c:v>
                </c:pt>
                <c:pt idx="2">
                  <c:v>0.46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49F1-45BE-89A0-0DA59F2E0E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5861599"/>
        <c:axId val="1125845759"/>
      </c:scatterChart>
      <c:valAx>
        <c:axId val="1125861599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/>
                  <a:t>CaO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GB" sz="1200"/>
                  <a:t>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45759"/>
        <c:crosses val="autoZero"/>
        <c:crossBetween val="midCat"/>
      </c:valAx>
      <c:valAx>
        <c:axId val="1125845759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/>
                  <a:t>Tm (ppm)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0.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61599"/>
        <c:crosses val="autoZero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14410085875187928"/>
          <c:y val="5.3831126222858502E-2"/>
          <c:w val="0.28350574383136579"/>
          <c:h val="0.3840997064228738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4047928474960051E-2"/>
          <c:y val="3.4656584751102712E-2"/>
          <c:w val="0.87545986363355088"/>
          <c:h val="0.89225498514009005"/>
        </c:manualLayout>
      </c:layout>
      <c:scatterChart>
        <c:scatterStyle val="lineMarker"/>
        <c:varyColors val="0"/>
        <c:ser>
          <c:idx val="0"/>
          <c:order val="0"/>
          <c:tx>
            <c:v>VVP (literature)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chemeClr val="accent5">
                  <a:alpha val="60000"/>
                </a:scheme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Foglio2!$M$2:$M$57</c:f>
              <c:numCache>
                <c:formatCode>0.00</c:formatCode>
                <c:ptCount val="56"/>
                <c:pt idx="2">
                  <c:v>7.9</c:v>
                </c:pt>
                <c:pt idx="3">
                  <c:v>13.5</c:v>
                </c:pt>
                <c:pt idx="4">
                  <c:v>11.4</c:v>
                </c:pt>
                <c:pt idx="5">
                  <c:v>12.1</c:v>
                </c:pt>
                <c:pt idx="6">
                  <c:v>12.2</c:v>
                </c:pt>
                <c:pt idx="7">
                  <c:v>12.2</c:v>
                </c:pt>
                <c:pt idx="8">
                  <c:v>12.1</c:v>
                </c:pt>
                <c:pt idx="9">
                  <c:v>12</c:v>
                </c:pt>
                <c:pt idx="10">
                  <c:v>12</c:v>
                </c:pt>
                <c:pt idx="11">
                  <c:v>12.2</c:v>
                </c:pt>
                <c:pt idx="12">
                  <c:v>12.3</c:v>
                </c:pt>
                <c:pt idx="13">
                  <c:v>12.3</c:v>
                </c:pt>
                <c:pt idx="14">
                  <c:v>12.2</c:v>
                </c:pt>
                <c:pt idx="15">
                  <c:v>12.2</c:v>
                </c:pt>
                <c:pt idx="16">
                  <c:v>12.1</c:v>
                </c:pt>
                <c:pt idx="17">
                  <c:v>12.1</c:v>
                </c:pt>
                <c:pt idx="18">
                  <c:v>12.2</c:v>
                </c:pt>
                <c:pt idx="19">
                  <c:v>12.2</c:v>
                </c:pt>
                <c:pt idx="20">
                  <c:v>12.3</c:v>
                </c:pt>
                <c:pt idx="21">
                  <c:v>16.5</c:v>
                </c:pt>
                <c:pt idx="22">
                  <c:v>13.6</c:v>
                </c:pt>
                <c:pt idx="23">
                  <c:v>12.5</c:v>
                </c:pt>
                <c:pt idx="24">
                  <c:v>12</c:v>
                </c:pt>
                <c:pt idx="25">
                  <c:v>12.1</c:v>
                </c:pt>
                <c:pt idx="26">
                  <c:v>9.5</c:v>
                </c:pt>
                <c:pt idx="27">
                  <c:v>12.1</c:v>
                </c:pt>
                <c:pt idx="28">
                  <c:v>12</c:v>
                </c:pt>
                <c:pt idx="29">
                  <c:v>12.2</c:v>
                </c:pt>
                <c:pt idx="30">
                  <c:v>12.2</c:v>
                </c:pt>
                <c:pt idx="31">
                  <c:v>12.2</c:v>
                </c:pt>
                <c:pt idx="32">
                  <c:v>12.2</c:v>
                </c:pt>
                <c:pt idx="33">
                  <c:v>17.29</c:v>
                </c:pt>
                <c:pt idx="34">
                  <c:v>14.19</c:v>
                </c:pt>
                <c:pt idx="35">
                  <c:v>12.99</c:v>
                </c:pt>
                <c:pt idx="36">
                  <c:v>17.7</c:v>
                </c:pt>
                <c:pt idx="37">
                  <c:v>13.45</c:v>
                </c:pt>
                <c:pt idx="38">
                  <c:v>13.68</c:v>
                </c:pt>
                <c:pt idx="39">
                  <c:v>14.56</c:v>
                </c:pt>
                <c:pt idx="40">
                  <c:v>13.73</c:v>
                </c:pt>
                <c:pt idx="41">
                  <c:v>18.86</c:v>
                </c:pt>
                <c:pt idx="42">
                  <c:v>17.41</c:v>
                </c:pt>
                <c:pt idx="43">
                  <c:v>11.515700000000001</c:v>
                </c:pt>
                <c:pt idx="44">
                  <c:v>11.1447</c:v>
                </c:pt>
                <c:pt idx="45">
                  <c:v>11.326700000000001</c:v>
                </c:pt>
                <c:pt idx="46">
                  <c:v>11.003</c:v>
                </c:pt>
                <c:pt idx="47">
                  <c:v>10.9436</c:v>
                </c:pt>
                <c:pt idx="48">
                  <c:v>11.331</c:v>
                </c:pt>
                <c:pt idx="49">
                  <c:v>11.27</c:v>
                </c:pt>
                <c:pt idx="50">
                  <c:v>10.6241</c:v>
                </c:pt>
                <c:pt idx="52">
                  <c:v>8.6999999999999993</c:v>
                </c:pt>
                <c:pt idx="53">
                  <c:v>10.18</c:v>
                </c:pt>
                <c:pt idx="54">
                  <c:v>11.54</c:v>
                </c:pt>
              </c:numCache>
            </c:numRef>
          </c:xVal>
          <c:yVal>
            <c:numRef>
              <c:f>Foglio2!$BZ$2:$BZ$57</c:f>
              <c:numCache>
                <c:formatCode>0.00</c:formatCode>
                <c:ptCount val="56"/>
                <c:pt idx="2">
                  <c:v>2.2000000000000002</c:v>
                </c:pt>
                <c:pt idx="3">
                  <c:v>1.39</c:v>
                </c:pt>
                <c:pt idx="4">
                  <c:v>2.4</c:v>
                </c:pt>
                <c:pt idx="5">
                  <c:v>2.4</c:v>
                </c:pt>
                <c:pt idx="6">
                  <c:v>3.4</c:v>
                </c:pt>
                <c:pt idx="7">
                  <c:v>3.7</c:v>
                </c:pt>
                <c:pt idx="8">
                  <c:v>3.8</c:v>
                </c:pt>
                <c:pt idx="9">
                  <c:v>4</c:v>
                </c:pt>
                <c:pt idx="10">
                  <c:v>4.0999999999999996</c:v>
                </c:pt>
                <c:pt idx="11">
                  <c:v>3.7</c:v>
                </c:pt>
                <c:pt idx="12">
                  <c:v>4.3</c:v>
                </c:pt>
                <c:pt idx="13">
                  <c:v>3.7</c:v>
                </c:pt>
                <c:pt idx="14">
                  <c:v>4.0999999999999996</c:v>
                </c:pt>
                <c:pt idx="15">
                  <c:v>2.6</c:v>
                </c:pt>
                <c:pt idx="16">
                  <c:v>3.6</c:v>
                </c:pt>
                <c:pt idx="17">
                  <c:v>4.2</c:v>
                </c:pt>
                <c:pt idx="18">
                  <c:v>3.2</c:v>
                </c:pt>
                <c:pt idx="19">
                  <c:v>3.2</c:v>
                </c:pt>
                <c:pt idx="20">
                  <c:v>3</c:v>
                </c:pt>
                <c:pt idx="21">
                  <c:v>2</c:v>
                </c:pt>
                <c:pt idx="22">
                  <c:v>2</c:v>
                </c:pt>
                <c:pt idx="23">
                  <c:v>3.1</c:v>
                </c:pt>
                <c:pt idx="24">
                  <c:v>3.2</c:v>
                </c:pt>
                <c:pt idx="25">
                  <c:v>3</c:v>
                </c:pt>
                <c:pt idx="26">
                  <c:v>2.7</c:v>
                </c:pt>
                <c:pt idx="27">
                  <c:v>3</c:v>
                </c:pt>
                <c:pt idx="28">
                  <c:v>3.1</c:v>
                </c:pt>
                <c:pt idx="40">
                  <c:v>6</c:v>
                </c:pt>
                <c:pt idx="41">
                  <c:v>4.0999999999999996</c:v>
                </c:pt>
                <c:pt idx="42">
                  <c:v>2.2999999999999998</c:v>
                </c:pt>
                <c:pt idx="43" formatCode="0.0">
                  <c:v>2.7487980163255687</c:v>
                </c:pt>
                <c:pt idx="44" formatCode="0.0">
                  <c:v>3.0900674487657867</c:v>
                </c:pt>
                <c:pt idx="45" formatCode="0.0">
                  <c:v>3.2292120705935532</c:v>
                </c:pt>
                <c:pt idx="47" formatCode="0.0">
                  <c:v>3.188158881051443</c:v>
                </c:pt>
                <c:pt idx="48" formatCode="0.0">
                  <c:v>3.2836943198950546</c:v>
                </c:pt>
                <c:pt idx="49" formatCode="0.0">
                  <c:v>3.1363407448840839</c:v>
                </c:pt>
                <c:pt idx="50" formatCode="0.0">
                  <c:v>3.8265072999508187</c:v>
                </c:pt>
                <c:pt idx="55">
                  <c:v>0.39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FA6-4FD7-A67F-FDD45463DD61}"/>
            </c:ext>
          </c:extLst>
        </c:ser>
        <c:ser>
          <c:idx val="1"/>
          <c:order val="1"/>
          <c:tx>
            <c:v>TA (literature)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rgbClr val="00206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Foglio2!$M$58:$M$110</c:f>
              <c:numCache>
                <c:formatCode>0.00</c:formatCode>
                <c:ptCount val="53"/>
                <c:pt idx="0">
                  <c:v>15.76</c:v>
                </c:pt>
                <c:pt idx="1">
                  <c:v>15.02</c:v>
                </c:pt>
                <c:pt idx="2">
                  <c:v>16.559999999999999</c:v>
                </c:pt>
                <c:pt idx="3">
                  <c:v>15.63</c:v>
                </c:pt>
                <c:pt idx="4">
                  <c:v>8.43</c:v>
                </c:pt>
                <c:pt idx="5">
                  <c:v>9.8000000000000007</c:v>
                </c:pt>
                <c:pt idx="6">
                  <c:v>13.28</c:v>
                </c:pt>
                <c:pt idx="7">
                  <c:v>13.06</c:v>
                </c:pt>
                <c:pt idx="8">
                  <c:v>10.34</c:v>
                </c:pt>
                <c:pt idx="9">
                  <c:v>9.67</c:v>
                </c:pt>
                <c:pt idx="10">
                  <c:v>14.18</c:v>
                </c:pt>
                <c:pt idx="11">
                  <c:v>8.68</c:v>
                </c:pt>
                <c:pt idx="12">
                  <c:v>8.2899999999999991</c:v>
                </c:pt>
                <c:pt idx="13">
                  <c:v>7.36</c:v>
                </c:pt>
                <c:pt idx="14">
                  <c:v>9.19</c:v>
                </c:pt>
                <c:pt idx="15">
                  <c:v>9</c:v>
                </c:pt>
                <c:pt idx="16">
                  <c:v>10.09</c:v>
                </c:pt>
                <c:pt idx="17">
                  <c:v>10.99</c:v>
                </c:pt>
                <c:pt idx="18">
                  <c:v>14.58</c:v>
                </c:pt>
                <c:pt idx="19">
                  <c:v>16.45</c:v>
                </c:pt>
                <c:pt idx="20">
                  <c:v>9.57</c:v>
                </c:pt>
                <c:pt idx="21">
                  <c:v>11.2</c:v>
                </c:pt>
                <c:pt idx="22">
                  <c:v>6.52</c:v>
                </c:pt>
                <c:pt idx="23">
                  <c:v>12.24</c:v>
                </c:pt>
                <c:pt idx="24">
                  <c:v>10.09</c:v>
                </c:pt>
                <c:pt idx="25">
                  <c:v>16.98</c:v>
                </c:pt>
                <c:pt idx="26">
                  <c:v>16.54</c:v>
                </c:pt>
                <c:pt idx="27">
                  <c:v>15.64</c:v>
                </c:pt>
                <c:pt idx="28">
                  <c:v>15.22</c:v>
                </c:pt>
                <c:pt idx="29">
                  <c:v>10.4</c:v>
                </c:pt>
                <c:pt idx="30">
                  <c:v>13.98</c:v>
                </c:pt>
                <c:pt idx="31">
                  <c:v>11.03</c:v>
                </c:pt>
                <c:pt idx="39">
                  <c:v>14.28</c:v>
                </c:pt>
                <c:pt idx="40">
                  <c:v>9.7899999999999991</c:v>
                </c:pt>
                <c:pt idx="41">
                  <c:v>10.45</c:v>
                </c:pt>
                <c:pt idx="42">
                  <c:v>16.059999999999999</c:v>
                </c:pt>
                <c:pt idx="43">
                  <c:v>15.23</c:v>
                </c:pt>
                <c:pt idx="44">
                  <c:v>16</c:v>
                </c:pt>
                <c:pt idx="49">
                  <c:v>16.79</c:v>
                </c:pt>
              </c:numCache>
            </c:numRef>
          </c:xVal>
          <c:yVal>
            <c:numRef>
              <c:f>Foglio2!$BZ$58:$BZ$110</c:f>
              <c:numCache>
                <c:formatCode>0.00</c:formatCode>
                <c:ptCount val="53"/>
                <c:pt idx="0">
                  <c:v>1.03</c:v>
                </c:pt>
                <c:pt idx="1">
                  <c:v>1.2</c:v>
                </c:pt>
                <c:pt idx="2">
                  <c:v>1.08</c:v>
                </c:pt>
                <c:pt idx="3">
                  <c:v>1.1599999999999999</c:v>
                </c:pt>
                <c:pt idx="4">
                  <c:v>0.98</c:v>
                </c:pt>
                <c:pt idx="5">
                  <c:v>0.81</c:v>
                </c:pt>
                <c:pt idx="6">
                  <c:v>1.35</c:v>
                </c:pt>
                <c:pt idx="7">
                  <c:v>1.04</c:v>
                </c:pt>
                <c:pt idx="8">
                  <c:v>1.07</c:v>
                </c:pt>
                <c:pt idx="9">
                  <c:v>0.93</c:v>
                </c:pt>
                <c:pt idx="10">
                  <c:v>1.34</c:v>
                </c:pt>
                <c:pt idx="11">
                  <c:v>0.96</c:v>
                </c:pt>
                <c:pt idx="12">
                  <c:v>0.55000000000000004</c:v>
                </c:pt>
                <c:pt idx="13">
                  <c:v>0.62</c:v>
                </c:pt>
                <c:pt idx="15">
                  <c:v>0.79</c:v>
                </c:pt>
                <c:pt idx="16">
                  <c:v>1.05</c:v>
                </c:pt>
                <c:pt idx="17">
                  <c:v>1.08</c:v>
                </c:pt>
                <c:pt idx="18">
                  <c:v>1.27</c:v>
                </c:pt>
                <c:pt idx="19">
                  <c:v>1.1599999999999999</c:v>
                </c:pt>
                <c:pt idx="20">
                  <c:v>0.77</c:v>
                </c:pt>
                <c:pt idx="21">
                  <c:v>0.86</c:v>
                </c:pt>
                <c:pt idx="22">
                  <c:v>0.55000000000000004</c:v>
                </c:pt>
                <c:pt idx="23">
                  <c:v>1.1499999999999999</c:v>
                </c:pt>
                <c:pt idx="30">
                  <c:v>1.1100000000000001</c:v>
                </c:pt>
                <c:pt idx="31">
                  <c:v>0.91</c:v>
                </c:pt>
                <c:pt idx="33">
                  <c:v>0.34</c:v>
                </c:pt>
                <c:pt idx="34">
                  <c:v>0.36</c:v>
                </c:pt>
                <c:pt idx="36">
                  <c:v>1.19</c:v>
                </c:pt>
                <c:pt idx="37">
                  <c:v>0.92</c:v>
                </c:pt>
                <c:pt idx="51">
                  <c:v>0.74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FA6-4FD7-A67F-FDD45463DD61}"/>
            </c:ext>
          </c:extLst>
        </c:ser>
        <c:ser>
          <c:idx val="2"/>
          <c:order val="2"/>
          <c:tx>
            <c:v>APIP (literature)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Foglio2!$M$160:$M$199</c:f>
              <c:numCache>
                <c:formatCode>General</c:formatCode>
                <c:ptCount val="40"/>
                <c:pt idx="0" formatCode="0.00">
                  <c:v>10.093170889582449</c:v>
                </c:pt>
                <c:pt idx="1">
                  <c:v>15.06</c:v>
                </c:pt>
                <c:pt idx="2">
                  <c:v>11.36</c:v>
                </c:pt>
                <c:pt idx="3">
                  <c:v>16.2</c:v>
                </c:pt>
                <c:pt idx="4">
                  <c:v>11.02</c:v>
                </c:pt>
                <c:pt idx="5">
                  <c:v>17.79</c:v>
                </c:pt>
                <c:pt idx="6" formatCode="0.00">
                  <c:v>10.257903559175</c:v>
                </c:pt>
                <c:pt idx="7" formatCode="0.00">
                  <c:v>10.61</c:v>
                </c:pt>
                <c:pt idx="8" formatCode="0.00">
                  <c:v>12.59236904545393</c:v>
                </c:pt>
                <c:pt idx="9" formatCode="0.00">
                  <c:v>10.5749216120375</c:v>
                </c:pt>
                <c:pt idx="10" formatCode="0.00">
                  <c:v>11.011346001425</c:v>
                </c:pt>
                <c:pt idx="11" formatCode="0.00">
                  <c:v>7.17</c:v>
                </c:pt>
                <c:pt idx="12" formatCode="0.00">
                  <c:v>11.4</c:v>
                </c:pt>
                <c:pt idx="13" formatCode="0.00">
                  <c:v>7.17</c:v>
                </c:pt>
                <c:pt idx="14" formatCode="0.00">
                  <c:v>21.4</c:v>
                </c:pt>
                <c:pt idx="15" formatCode="0.00">
                  <c:v>16.149999999999999</c:v>
                </c:pt>
                <c:pt idx="16" formatCode="0.00">
                  <c:v>3.42</c:v>
                </c:pt>
                <c:pt idx="17" formatCode="0.00">
                  <c:v>19.899999999999999</c:v>
                </c:pt>
                <c:pt idx="18" formatCode="0.00">
                  <c:v>15.7</c:v>
                </c:pt>
                <c:pt idx="19" formatCode="0.00">
                  <c:v>7.34</c:v>
                </c:pt>
                <c:pt idx="20" formatCode="0.00">
                  <c:v>6.32</c:v>
                </c:pt>
                <c:pt idx="21" formatCode="0.00">
                  <c:v>7.19</c:v>
                </c:pt>
                <c:pt idx="22" formatCode="0.00">
                  <c:v>8.1999999999999993</c:v>
                </c:pt>
                <c:pt idx="23" formatCode="0.00">
                  <c:v>7.65</c:v>
                </c:pt>
                <c:pt idx="24" formatCode="0.00">
                  <c:v>12.2</c:v>
                </c:pt>
                <c:pt idx="25" formatCode="0.00">
                  <c:v>14.3</c:v>
                </c:pt>
                <c:pt idx="26" formatCode="0.00">
                  <c:v>10.85</c:v>
                </c:pt>
                <c:pt idx="27" formatCode="0.00">
                  <c:v>4.45</c:v>
                </c:pt>
                <c:pt idx="28" formatCode="0.00">
                  <c:v>5.97</c:v>
                </c:pt>
                <c:pt idx="29" formatCode="0.00">
                  <c:v>6.63</c:v>
                </c:pt>
                <c:pt idx="30" formatCode="0.00">
                  <c:v>5.23</c:v>
                </c:pt>
                <c:pt idx="31" formatCode="0.00">
                  <c:v>9.17</c:v>
                </c:pt>
                <c:pt idx="32" formatCode="0.00">
                  <c:v>11.95</c:v>
                </c:pt>
                <c:pt idx="33" formatCode="0.00">
                  <c:v>9.26</c:v>
                </c:pt>
                <c:pt idx="34" formatCode="0.00">
                  <c:v>8.42</c:v>
                </c:pt>
                <c:pt idx="35" formatCode="0.00">
                  <c:v>7.59</c:v>
                </c:pt>
                <c:pt idx="36" formatCode="0.00">
                  <c:v>7.24</c:v>
                </c:pt>
                <c:pt idx="37" formatCode="0.00">
                  <c:v>6.58</c:v>
                </c:pt>
                <c:pt idx="38" formatCode="0.00">
                  <c:v>14.9</c:v>
                </c:pt>
                <c:pt idx="39" formatCode="0.00">
                  <c:v>12.4</c:v>
                </c:pt>
              </c:numCache>
            </c:numRef>
          </c:xVal>
          <c:yVal>
            <c:numRef>
              <c:f>Foglio2!$BZ$160:$BZ$199</c:f>
              <c:numCache>
                <c:formatCode>General</c:formatCode>
                <c:ptCount val="40"/>
                <c:pt idx="0" formatCode="0.0">
                  <c:v>2.5161445900000001</c:v>
                </c:pt>
                <c:pt idx="6">
                  <c:v>1.47</c:v>
                </c:pt>
                <c:pt idx="7" formatCode="0.0">
                  <c:v>1.9</c:v>
                </c:pt>
                <c:pt idx="11">
                  <c:v>1.86</c:v>
                </c:pt>
                <c:pt idx="12">
                  <c:v>1.92</c:v>
                </c:pt>
                <c:pt idx="13">
                  <c:v>1.82</c:v>
                </c:pt>
                <c:pt idx="14">
                  <c:v>1.91</c:v>
                </c:pt>
                <c:pt idx="15">
                  <c:v>1.77</c:v>
                </c:pt>
                <c:pt idx="16">
                  <c:v>1.81</c:v>
                </c:pt>
                <c:pt idx="17">
                  <c:v>1.67</c:v>
                </c:pt>
                <c:pt idx="18">
                  <c:v>1.58</c:v>
                </c:pt>
                <c:pt idx="19">
                  <c:v>1.63</c:v>
                </c:pt>
                <c:pt idx="20">
                  <c:v>1.45</c:v>
                </c:pt>
                <c:pt idx="21">
                  <c:v>1.28</c:v>
                </c:pt>
                <c:pt idx="22">
                  <c:v>1.5</c:v>
                </c:pt>
                <c:pt idx="23">
                  <c:v>1.55</c:v>
                </c:pt>
                <c:pt idx="24">
                  <c:v>1.31</c:v>
                </c:pt>
                <c:pt idx="25">
                  <c:v>1.18</c:v>
                </c:pt>
                <c:pt idx="26">
                  <c:v>1.03</c:v>
                </c:pt>
                <c:pt idx="27">
                  <c:v>1.49</c:v>
                </c:pt>
                <c:pt idx="28">
                  <c:v>1.3</c:v>
                </c:pt>
                <c:pt idx="29">
                  <c:v>1.74</c:v>
                </c:pt>
                <c:pt idx="30">
                  <c:v>1.59</c:v>
                </c:pt>
                <c:pt idx="31" formatCode="0.0">
                  <c:v>1.39</c:v>
                </c:pt>
                <c:pt idx="32" formatCode="0.0">
                  <c:v>1.49</c:v>
                </c:pt>
                <c:pt idx="33" formatCode="0.0">
                  <c:v>1.61</c:v>
                </c:pt>
                <c:pt idx="34" formatCode="0.0">
                  <c:v>1.44</c:v>
                </c:pt>
                <c:pt idx="35" formatCode="0.0">
                  <c:v>0.97</c:v>
                </c:pt>
                <c:pt idx="36" formatCode="0.0">
                  <c:v>1.66</c:v>
                </c:pt>
                <c:pt idx="37" formatCode="0.0">
                  <c:v>1.5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FA6-4FD7-A67F-FDD45463DD61}"/>
            </c:ext>
          </c:extLst>
        </c:ser>
        <c:ser>
          <c:idx val="3"/>
          <c:order val="3"/>
          <c:tx>
            <c:v>GAP (literature)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FFC00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Foglio2!$M$119:$M$159</c:f>
              <c:numCache>
                <c:formatCode>0.00</c:formatCode>
                <c:ptCount val="41"/>
                <c:pt idx="0">
                  <c:v>11.28</c:v>
                </c:pt>
                <c:pt idx="1">
                  <c:v>13.19</c:v>
                </c:pt>
                <c:pt idx="2">
                  <c:v>13.16</c:v>
                </c:pt>
                <c:pt idx="3">
                  <c:v>15.43</c:v>
                </c:pt>
                <c:pt idx="4">
                  <c:v>13.39</c:v>
                </c:pt>
                <c:pt idx="5">
                  <c:v>13.55</c:v>
                </c:pt>
                <c:pt idx="6">
                  <c:v>10.130000000000001</c:v>
                </c:pt>
                <c:pt idx="7">
                  <c:v>14.01</c:v>
                </c:pt>
                <c:pt idx="8">
                  <c:v>13.91</c:v>
                </c:pt>
                <c:pt idx="9">
                  <c:v>13.63</c:v>
                </c:pt>
                <c:pt idx="10">
                  <c:v>13.88</c:v>
                </c:pt>
                <c:pt idx="11">
                  <c:v>14.05</c:v>
                </c:pt>
                <c:pt idx="12">
                  <c:v>12.03</c:v>
                </c:pt>
                <c:pt idx="13">
                  <c:v>15.02</c:v>
                </c:pt>
                <c:pt idx="14">
                  <c:v>11.11</c:v>
                </c:pt>
                <c:pt idx="15" formatCode="General">
                  <c:v>14.82</c:v>
                </c:pt>
                <c:pt idx="16" formatCode="General">
                  <c:v>13.1</c:v>
                </c:pt>
                <c:pt idx="17" formatCode="General">
                  <c:v>13.27</c:v>
                </c:pt>
                <c:pt idx="18" formatCode="General">
                  <c:v>13.45</c:v>
                </c:pt>
                <c:pt idx="19" formatCode="General">
                  <c:v>15.53</c:v>
                </c:pt>
                <c:pt idx="20" formatCode="General">
                  <c:v>13.02</c:v>
                </c:pt>
                <c:pt idx="21" formatCode="General">
                  <c:v>14.05</c:v>
                </c:pt>
                <c:pt idx="22" formatCode="General">
                  <c:v>13.73</c:v>
                </c:pt>
                <c:pt idx="23" formatCode="General">
                  <c:v>15.32</c:v>
                </c:pt>
                <c:pt idx="24" formatCode="General">
                  <c:v>13.86</c:v>
                </c:pt>
                <c:pt idx="25" formatCode="General">
                  <c:v>12.44</c:v>
                </c:pt>
                <c:pt idx="26" formatCode="General">
                  <c:v>14.09</c:v>
                </c:pt>
                <c:pt idx="27" formatCode="General">
                  <c:v>14.13</c:v>
                </c:pt>
                <c:pt idx="28" formatCode="General">
                  <c:v>13.17</c:v>
                </c:pt>
                <c:pt idx="29" formatCode="General">
                  <c:v>13.64</c:v>
                </c:pt>
                <c:pt idx="30" formatCode="General">
                  <c:v>11.81</c:v>
                </c:pt>
                <c:pt idx="31" formatCode="General">
                  <c:v>13.89</c:v>
                </c:pt>
                <c:pt idx="32" formatCode="General">
                  <c:v>12.64</c:v>
                </c:pt>
                <c:pt idx="33" formatCode="General">
                  <c:v>11.05</c:v>
                </c:pt>
                <c:pt idx="34" formatCode="General">
                  <c:v>12.19</c:v>
                </c:pt>
                <c:pt idx="35" formatCode="General">
                  <c:v>13.6</c:v>
                </c:pt>
                <c:pt idx="36" formatCode="General">
                  <c:v>11.27</c:v>
                </c:pt>
                <c:pt idx="37" formatCode="General">
                  <c:v>14.02</c:v>
                </c:pt>
                <c:pt idx="38" formatCode="General">
                  <c:v>15.58</c:v>
                </c:pt>
                <c:pt idx="39" formatCode="General">
                  <c:v>10.99</c:v>
                </c:pt>
                <c:pt idx="40">
                  <c:v>12.92</c:v>
                </c:pt>
              </c:numCache>
            </c:numRef>
          </c:xVal>
          <c:yVal>
            <c:numRef>
              <c:f>Foglio2!$BZ$119:$BZ$159</c:f>
              <c:numCache>
                <c:formatCode>General</c:formatCode>
                <c:ptCount val="41"/>
                <c:pt idx="0">
                  <c:v>1.1970000000000001</c:v>
                </c:pt>
                <c:pt idx="1">
                  <c:v>1.5649999999999999</c:v>
                </c:pt>
                <c:pt idx="2">
                  <c:v>2.1</c:v>
                </c:pt>
                <c:pt idx="3">
                  <c:v>1.504</c:v>
                </c:pt>
                <c:pt idx="4">
                  <c:v>1.133</c:v>
                </c:pt>
                <c:pt idx="5">
                  <c:v>1.4970000000000001</c:v>
                </c:pt>
                <c:pt idx="6">
                  <c:v>2</c:v>
                </c:pt>
                <c:pt idx="7">
                  <c:v>0.65100000000000002</c:v>
                </c:pt>
                <c:pt idx="8">
                  <c:v>1.764</c:v>
                </c:pt>
                <c:pt idx="9">
                  <c:v>1.5349999999999999</c:v>
                </c:pt>
                <c:pt idx="10">
                  <c:v>1.82</c:v>
                </c:pt>
                <c:pt idx="11">
                  <c:v>1.325</c:v>
                </c:pt>
                <c:pt idx="12">
                  <c:v>2.3140000000000001</c:v>
                </c:pt>
                <c:pt idx="13">
                  <c:v>3</c:v>
                </c:pt>
                <c:pt idx="14">
                  <c:v>1.63</c:v>
                </c:pt>
                <c:pt idx="15">
                  <c:v>1.02</c:v>
                </c:pt>
                <c:pt idx="16">
                  <c:v>0.93</c:v>
                </c:pt>
                <c:pt idx="17">
                  <c:v>1.88</c:v>
                </c:pt>
                <c:pt idx="18">
                  <c:v>2.2999999999999998</c:v>
                </c:pt>
                <c:pt idx="26">
                  <c:v>2.25</c:v>
                </c:pt>
                <c:pt idx="27">
                  <c:v>0.94</c:v>
                </c:pt>
                <c:pt idx="28">
                  <c:v>1.76</c:v>
                </c:pt>
                <c:pt idx="29">
                  <c:v>1.22</c:v>
                </c:pt>
                <c:pt idx="30">
                  <c:v>2.0299999999999998</c:v>
                </c:pt>
                <c:pt idx="31">
                  <c:v>1.18</c:v>
                </c:pt>
                <c:pt idx="32">
                  <c:v>2.6</c:v>
                </c:pt>
                <c:pt idx="33">
                  <c:v>1.35</c:v>
                </c:pt>
                <c:pt idx="34">
                  <c:v>1.29</c:v>
                </c:pt>
                <c:pt idx="35">
                  <c:v>2.19</c:v>
                </c:pt>
                <c:pt idx="36">
                  <c:v>2.08</c:v>
                </c:pt>
                <c:pt idx="40">
                  <c:v>0.91700000000000004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FA6-4FD7-A67F-FDD45463DD61}"/>
            </c:ext>
          </c:extLst>
        </c:ser>
        <c:ser>
          <c:idx val="4"/>
          <c:order val="4"/>
          <c:tx>
            <c:v>IAP (San Venanzo;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8"/>
            <c:spPr>
              <a:solidFill>
                <a:srgbClr val="92D05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Foglio2!$M$233:$M$329</c:f>
              <c:numCache>
                <c:formatCode>0.00</c:formatCode>
                <c:ptCount val="91"/>
                <c:pt idx="0">
                  <c:v>15.5</c:v>
                </c:pt>
                <c:pt idx="1">
                  <c:v>15.67</c:v>
                </c:pt>
                <c:pt idx="2">
                  <c:v>15.21</c:v>
                </c:pt>
                <c:pt idx="4">
                  <c:v>15.11</c:v>
                </c:pt>
                <c:pt idx="5">
                  <c:v>2.5</c:v>
                </c:pt>
                <c:pt idx="6">
                  <c:v>4.7</c:v>
                </c:pt>
                <c:pt idx="7">
                  <c:v>7.5</c:v>
                </c:pt>
                <c:pt idx="8">
                  <c:v>5.0999999999999996</c:v>
                </c:pt>
                <c:pt idx="9">
                  <c:v>10.4</c:v>
                </c:pt>
                <c:pt idx="10">
                  <c:v>5.5</c:v>
                </c:pt>
                <c:pt idx="11">
                  <c:v>5.6</c:v>
                </c:pt>
                <c:pt idx="12">
                  <c:v>13.6</c:v>
                </c:pt>
                <c:pt idx="13">
                  <c:v>8.4</c:v>
                </c:pt>
                <c:pt idx="14">
                  <c:v>9.8000000000000007</c:v>
                </c:pt>
                <c:pt idx="16">
                  <c:v>12.8</c:v>
                </c:pt>
                <c:pt idx="18">
                  <c:v>14.8</c:v>
                </c:pt>
                <c:pt idx="19">
                  <c:v>16.23</c:v>
                </c:pt>
                <c:pt idx="21">
                  <c:v>15.69</c:v>
                </c:pt>
                <c:pt idx="22">
                  <c:v>16.62</c:v>
                </c:pt>
                <c:pt idx="23">
                  <c:v>16.68</c:v>
                </c:pt>
                <c:pt idx="24">
                  <c:v>16.05</c:v>
                </c:pt>
                <c:pt idx="25">
                  <c:v>15.5</c:v>
                </c:pt>
                <c:pt idx="26">
                  <c:v>15.67</c:v>
                </c:pt>
                <c:pt idx="27">
                  <c:v>15.21</c:v>
                </c:pt>
                <c:pt idx="29">
                  <c:v>15.11</c:v>
                </c:pt>
                <c:pt idx="30">
                  <c:v>15.73</c:v>
                </c:pt>
                <c:pt idx="31">
                  <c:v>15.61</c:v>
                </c:pt>
                <c:pt idx="32">
                  <c:v>15.62</c:v>
                </c:pt>
                <c:pt idx="33">
                  <c:v>15.64</c:v>
                </c:pt>
                <c:pt idx="34">
                  <c:v>2.5</c:v>
                </c:pt>
                <c:pt idx="35">
                  <c:v>4.7</c:v>
                </c:pt>
                <c:pt idx="36">
                  <c:v>7.5</c:v>
                </c:pt>
                <c:pt idx="37">
                  <c:v>5.0999999999999996</c:v>
                </c:pt>
                <c:pt idx="38">
                  <c:v>10.4</c:v>
                </c:pt>
                <c:pt idx="39">
                  <c:v>5.5</c:v>
                </c:pt>
                <c:pt idx="40">
                  <c:v>5.6</c:v>
                </c:pt>
                <c:pt idx="41">
                  <c:v>13.6</c:v>
                </c:pt>
                <c:pt idx="42">
                  <c:v>8.4</c:v>
                </c:pt>
                <c:pt idx="43">
                  <c:v>9.8000000000000007</c:v>
                </c:pt>
                <c:pt idx="44">
                  <c:v>15.2</c:v>
                </c:pt>
                <c:pt idx="45">
                  <c:v>15.8</c:v>
                </c:pt>
                <c:pt idx="47">
                  <c:v>12.8</c:v>
                </c:pt>
                <c:pt idx="49">
                  <c:v>18.2</c:v>
                </c:pt>
                <c:pt idx="50">
                  <c:v>20.100000000000001</c:v>
                </c:pt>
                <c:pt idx="51">
                  <c:v>14.8</c:v>
                </c:pt>
                <c:pt idx="52">
                  <c:v>16.23</c:v>
                </c:pt>
                <c:pt idx="53">
                  <c:v>13.8</c:v>
                </c:pt>
                <c:pt idx="54">
                  <c:v>12.5</c:v>
                </c:pt>
                <c:pt idx="56">
                  <c:v>15.69</c:v>
                </c:pt>
                <c:pt idx="57">
                  <c:v>16.62</c:v>
                </c:pt>
                <c:pt idx="58">
                  <c:v>16.68</c:v>
                </c:pt>
                <c:pt idx="59">
                  <c:v>16.05</c:v>
                </c:pt>
                <c:pt idx="70">
                  <c:v>15.69</c:v>
                </c:pt>
                <c:pt idx="71">
                  <c:v>15.41</c:v>
                </c:pt>
                <c:pt idx="72">
                  <c:v>16.079999999999998</c:v>
                </c:pt>
                <c:pt idx="73">
                  <c:v>15.35</c:v>
                </c:pt>
                <c:pt idx="76">
                  <c:v>16.079999999999998</c:v>
                </c:pt>
                <c:pt idx="77">
                  <c:v>15.35</c:v>
                </c:pt>
                <c:pt idx="79">
                  <c:v>17.600000000000001</c:v>
                </c:pt>
                <c:pt idx="80">
                  <c:v>17.670000000000002</c:v>
                </c:pt>
                <c:pt idx="81">
                  <c:v>18.850000000000001</c:v>
                </c:pt>
                <c:pt idx="82">
                  <c:v>17.88</c:v>
                </c:pt>
                <c:pt idx="84">
                  <c:v>17.600000000000001</c:v>
                </c:pt>
                <c:pt idx="85">
                  <c:v>17.670000000000002</c:v>
                </c:pt>
                <c:pt idx="86">
                  <c:v>16.25</c:v>
                </c:pt>
                <c:pt idx="87">
                  <c:v>18.13</c:v>
                </c:pt>
                <c:pt idx="88">
                  <c:v>17.82</c:v>
                </c:pt>
                <c:pt idx="89">
                  <c:v>17.739999999999998</c:v>
                </c:pt>
                <c:pt idx="90">
                  <c:v>17.59</c:v>
                </c:pt>
              </c:numCache>
            </c:numRef>
          </c:xVal>
          <c:yVal>
            <c:numRef>
              <c:f>Foglio2!$BZ$233:$BZ$329</c:f>
              <c:numCache>
                <c:formatCode>0.0</c:formatCode>
                <c:ptCount val="91"/>
                <c:pt idx="0">
                  <c:v>2</c:v>
                </c:pt>
                <c:pt idx="1">
                  <c:v>3.1</c:v>
                </c:pt>
                <c:pt idx="2">
                  <c:v>2.37</c:v>
                </c:pt>
                <c:pt idx="4">
                  <c:v>2.34</c:v>
                </c:pt>
                <c:pt idx="9">
                  <c:v>1.87</c:v>
                </c:pt>
                <c:pt idx="16">
                  <c:v>2.2000000000000002</c:v>
                </c:pt>
                <c:pt idx="25">
                  <c:v>2</c:v>
                </c:pt>
                <c:pt idx="26">
                  <c:v>3.1</c:v>
                </c:pt>
                <c:pt idx="27">
                  <c:v>2.37</c:v>
                </c:pt>
                <c:pt idx="29">
                  <c:v>2.34</c:v>
                </c:pt>
                <c:pt idx="38">
                  <c:v>1.87</c:v>
                </c:pt>
                <c:pt idx="47">
                  <c:v>2.2000000000000002</c:v>
                </c:pt>
                <c:pt idx="53">
                  <c:v>2.14</c:v>
                </c:pt>
                <c:pt idx="54">
                  <c:v>1.9</c:v>
                </c:pt>
                <c:pt idx="72">
                  <c:v>2.2000000000000002</c:v>
                </c:pt>
                <c:pt idx="73">
                  <c:v>2.2999999999999998</c:v>
                </c:pt>
                <c:pt idx="76">
                  <c:v>2.2000000000000002</c:v>
                </c:pt>
                <c:pt idx="77">
                  <c:v>2.2999999999999998</c:v>
                </c:pt>
                <c:pt idx="79">
                  <c:v>7.3</c:v>
                </c:pt>
                <c:pt idx="80">
                  <c:v>8.6999999999999993</c:v>
                </c:pt>
                <c:pt idx="81">
                  <c:v>6.7</c:v>
                </c:pt>
                <c:pt idx="82">
                  <c:v>6.5</c:v>
                </c:pt>
                <c:pt idx="84">
                  <c:v>7.3</c:v>
                </c:pt>
                <c:pt idx="85">
                  <c:v>8.6999999999999993</c:v>
                </c:pt>
                <c:pt idx="90">
                  <c:v>5.6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5FA6-4FD7-A67F-FDD45463DD61}"/>
            </c:ext>
          </c:extLst>
        </c:ser>
        <c:ser>
          <c:idx val="5"/>
          <c:order val="5"/>
          <c:tx>
            <c:v>IAP (Cupaello;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8"/>
            <c:spPr>
              <a:solidFill>
                <a:srgbClr val="00B05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Foglio2!$M$206:$M$232</c:f>
              <c:numCache>
                <c:formatCode>0.00</c:formatCode>
                <c:ptCount val="27"/>
                <c:pt idx="0">
                  <c:v>14.1</c:v>
                </c:pt>
                <c:pt idx="2">
                  <c:v>15.84</c:v>
                </c:pt>
                <c:pt idx="3">
                  <c:v>15.9</c:v>
                </c:pt>
                <c:pt idx="4">
                  <c:v>14.97</c:v>
                </c:pt>
                <c:pt idx="5">
                  <c:v>14.98</c:v>
                </c:pt>
                <c:pt idx="6">
                  <c:v>14.91</c:v>
                </c:pt>
                <c:pt idx="7">
                  <c:v>14.68</c:v>
                </c:pt>
                <c:pt idx="8">
                  <c:v>13.96</c:v>
                </c:pt>
                <c:pt idx="9">
                  <c:v>15.99</c:v>
                </c:pt>
                <c:pt idx="10">
                  <c:v>15.43</c:v>
                </c:pt>
                <c:pt idx="11">
                  <c:v>13.6</c:v>
                </c:pt>
                <c:pt idx="12">
                  <c:v>14.6</c:v>
                </c:pt>
                <c:pt idx="13">
                  <c:v>11.13</c:v>
                </c:pt>
                <c:pt idx="15">
                  <c:v>15.4</c:v>
                </c:pt>
                <c:pt idx="16">
                  <c:v>14.1</c:v>
                </c:pt>
                <c:pt idx="18">
                  <c:v>15.26</c:v>
                </c:pt>
                <c:pt idx="19">
                  <c:v>14.67</c:v>
                </c:pt>
                <c:pt idx="20">
                  <c:v>15.42</c:v>
                </c:pt>
                <c:pt idx="21">
                  <c:v>15.31</c:v>
                </c:pt>
                <c:pt idx="24">
                  <c:v>16.149999999999999</c:v>
                </c:pt>
                <c:pt idx="25">
                  <c:v>15.2</c:v>
                </c:pt>
                <c:pt idx="26">
                  <c:v>15.26</c:v>
                </c:pt>
              </c:numCache>
            </c:numRef>
          </c:xVal>
          <c:yVal>
            <c:numRef>
              <c:f>Foglio2!$BZ$206:$BZ$232</c:f>
              <c:numCache>
                <c:formatCode>0.0</c:formatCode>
                <c:ptCount val="27"/>
                <c:pt idx="2" formatCode="General">
                  <c:v>2.6</c:v>
                </c:pt>
                <c:pt idx="3" formatCode="General">
                  <c:v>2.6</c:v>
                </c:pt>
                <c:pt idx="4">
                  <c:v>2.6</c:v>
                </c:pt>
                <c:pt idx="7">
                  <c:v>2.9</c:v>
                </c:pt>
                <c:pt idx="8">
                  <c:v>2.85</c:v>
                </c:pt>
                <c:pt idx="11">
                  <c:v>2.6</c:v>
                </c:pt>
                <c:pt idx="12">
                  <c:v>2.5</c:v>
                </c:pt>
                <c:pt idx="13">
                  <c:v>2.7</c:v>
                </c:pt>
                <c:pt idx="24" formatCode="General">
                  <c:v>2.5</c:v>
                </c:pt>
                <c:pt idx="25" formatCode="General">
                  <c:v>2.5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5FA6-4FD7-A67F-FDD45463DD61}"/>
            </c:ext>
          </c:extLst>
        </c:ser>
        <c:ser>
          <c:idx val="6"/>
          <c:order val="6"/>
          <c:tx>
            <c:v>TA (this study)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10"/>
            <c:spPr>
              <a:solidFill>
                <a:srgbClr val="00206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Foglio2!$M$111:$M$118</c:f>
              <c:numCache>
                <c:formatCode>0.00</c:formatCode>
                <c:ptCount val="8"/>
                <c:pt idx="0">
                  <c:v>14.15</c:v>
                </c:pt>
                <c:pt idx="1">
                  <c:v>13.2</c:v>
                </c:pt>
                <c:pt idx="2">
                  <c:v>14.26</c:v>
                </c:pt>
                <c:pt idx="3">
                  <c:v>11.31</c:v>
                </c:pt>
                <c:pt idx="4">
                  <c:v>6.82</c:v>
                </c:pt>
                <c:pt idx="5">
                  <c:v>8.98</c:v>
                </c:pt>
                <c:pt idx="6">
                  <c:v>10.02</c:v>
                </c:pt>
                <c:pt idx="7">
                  <c:v>12.18</c:v>
                </c:pt>
              </c:numCache>
            </c:numRef>
          </c:xVal>
          <c:yVal>
            <c:numRef>
              <c:f>Foglio2!$BZ$111:$BZ$118</c:f>
              <c:numCache>
                <c:formatCode>General</c:formatCode>
                <c:ptCount val="8"/>
                <c:pt idx="0">
                  <c:v>1.1000000000000001</c:v>
                </c:pt>
                <c:pt idx="1">
                  <c:v>0.9</c:v>
                </c:pt>
                <c:pt idx="2">
                  <c:v>1.1000000000000001</c:v>
                </c:pt>
                <c:pt idx="3">
                  <c:v>0.8</c:v>
                </c:pt>
                <c:pt idx="4">
                  <c:v>0.5</c:v>
                </c:pt>
                <c:pt idx="5">
                  <c:v>0.6</c:v>
                </c:pt>
                <c:pt idx="6">
                  <c:v>0.7</c:v>
                </c:pt>
                <c:pt idx="7">
                  <c:v>1.7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5FA6-4FD7-A67F-FDD45463DD61}"/>
            </c:ext>
          </c:extLst>
        </c:ser>
        <c:ser>
          <c:idx val="7"/>
          <c:order val="7"/>
          <c:tx>
            <c:v>APIP (this study)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10"/>
            <c:spPr>
              <a:solidFill>
                <a:srgbClr val="C0000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Foglio2!$M$200:$M$205</c:f>
              <c:numCache>
                <c:formatCode>0.00</c:formatCode>
                <c:ptCount val="6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Foglio2!$BZ$200:$BZ$205</c:f>
              <c:numCache>
                <c:formatCode>0.0</c:formatCode>
                <c:ptCount val="6"/>
                <c:pt idx="0">
                  <c:v>1.8160653600000003</c:v>
                </c:pt>
                <c:pt idx="1">
                  <c:v>1.7756480700000001</c:v>
                </c:pt>
                <c:pt idx="2" formatCode="General">
                  <c:v>2.2999999999999998</c:v>
                </c:pt>
                <c:pt idx="4">
                  <c:v>1.6</c:v>
                </c:pt>
                <c:pt idx="5">
                  <c:v>1.2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5FA6-4FD7-A67F-FDD45463DD61}"/>
            </c:ext>
          </c:extLst>
        </c:ser>
        <c:ser>
          <c:idx val="8"/>
          <c:order val="8"/>
          <c:tx>
            <c:v>IAP (San Venanzo; this study)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rgbClr val="92D05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Foglio2!$M$330:$M$333</c:f>
              <c:numCache>
                <c:formatCode>0.00</c:formatCode>
                <c:ptCount val="4"/>
                <c:pt idx="0">
                  <c:v>15.74</c:v>
                </c:pt>
                <c:pt idx="1">
                  <c:v>4.72</c:v>
                </c:pt>
                <c:pt idx="2">
                  <c:v>16.97</c:v>
                </c:pt>
                <c:pt idx="3">
                  <c:v>6.85</c:v>
                </c:pt>
              </c:numCache>
            </c:numRef>
          </c:xVal>
          <c:yVal>
            <c:numRef>
              <c:f>Foglio2!$BZ$330:$BZ$333</c:f>
              <c:numCache>
                <c:formatCode>0.0</c:formatCode>
                <c:ptCount val="4"/>
                <c:pt idx="0">
                  <c:v>2.1</c:v>
                </c:pt>
                <c:pt idx="1">
                  <c:v>3.1</c:v>
                </c:pt>
                <c:pt idx="2">
                  <c:v>2.8</c:v>
                </c:pt>
                <c:pt idx="3">
                  <c:v>2.6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5FA6-4FD7-A67F-FDD45463DD61}"/>
            </c:ext>
          </c:extLst>
        </c:ser>
        <c:ser>
          <c:idx val="9"/>
          <c:order val="9"/>
          <c:tx>
            <c:v>IAP (Cupaello; San Venanzo)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rgbClr val="00B05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Foglio2!$M$334:$M$336</c:f>
              <c:numCache>
                <c:formatCode>0.00</c:formatCode>
                <c:ptCount val="3"/>
                <c:pt idx="0">
                  <c:v>15.86</c:v>
                </c:pt>
                <c:pt idx="1">
                  <c:v>15.28</c:v>
                </c:pt>
                <c:pt idx="2">
                  <c:v>14.98</c:v>
                </c:pt>
              </c:numCache>
            </c:numRef>
          </c:xVal>
          <c:yVal>
            <c:numRef>
              <c:f>Foglio2!$BZ$334:$BZ$336</c:f>
              <c:numCache>
                <c:formatCode>General</c:formatCode>
                <c:ptCount val="3"/>
                <c:pt idx="0">
                  <c:v>2.6</c:v>
                </c:pt>
                <c:pt idx="1">
                  <c:v>2.8</c:v>
                </c:pt>
                <c:pt idx="2">
                  <c:v>2.5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5FA6-4FD7-A67F-FDD45463DD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5861599"/>
        <c:axId val="1125845759"/>
      </c:scatterChart>
      <c:valAx>
        <c:axId val="1125861599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/>
                  <a:t>CaO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GB" sz="1200"/>
                  <a:t>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45759"/>
        <c:crosses val="autoZero"/>
        <c:crossBetween val="midCat"/>
      </c:valAx>
      <c:valAx>
        <c:axId val="1125845759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/>
                  <a:t>Yb (ppm)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61599"/>
        <c:crosses val="autoZero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11173839920495371"/>
          <c:y val="6.0144257535989815E-2"/>
          <c:w val="0.28350574383136579"/>
          <c:h val="0.3840997064228738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1178717951518197"/>
          <c:y val="3.4656584751102712E-2"/>
          <c:w val="0.84772061259332876"/>
          <c:h val="0.89225498514009005"/>
        </c:manualLayout>
      </c:layout>
      <c:scatterChart>
        <c:scatterStyle val="lineMarker"/>
        <c:varyColors val="0"/>
        <c:ser>
          <c:idx val="0"/>
          <c:order val="0"/>
          <c:tx>
            <c:v>VVP (literature)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chemeClr val="accent5">
                  <a:alpha val="60000"/>
                </a:scheme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Foglio2!$M$2:$M$57</c:f>
              <c:numCache>
                <c:formatCode>0.00</c:formatCode>
                <c:ptCount val="56"/>
                <c:pt idx="2">
                  <c:v>7.9</c:v>
                </c:pt>
                <c:pt idx="3">
                  <c:v>13.5</c:v>
                </c:pt>
                <c:pt idx="4">
                  <c:v>11.4</c:v>
                </c:pt>
                <c:pt idx="5">
                  <c:v>12.1</c:v>
                </c:pt>
                <c:pt idx="6">
                  <c:v>12.2</c:v>
                </c:pt>
                <c:pt idx="7">
                  <c:v>12.2</c:v>
                </c:pt>
                <c:pt idx="8">
                  <c:v>12.1</c:v>
                </c:pt>
                <c:pt idx="9">
                  <c:v>12</c:v>
                </c:pt>
                <c:pt idx="10">
                  <c:v>12</c:v>
                </c:pt>
                <c:pt idx="11">
                  <c:v>12.2</c:v>
                </c:pt>
                <c:pt idx="12">
                  <c:v>12.3</c:v>
                </c:pt>
                <c:pt idx="13">
                  <c:v>12.3</c:v>
                </c:pt>
                <c:pt idx="14">
                  <c:v>12.2</c:v>
                </c:pt>
                <c:pt idx="15">
                  <c:v>12.2</c:v>
                </c:pt>
                <c:pt idx="16">
                  <c:v>12.1</c:v>
                </c:pt>
                <c:pt idx="17">
                  <c:v>12.1</c:v>
                </c:pt>
                <c:pt idx="18">
                  <c:v>12.2</c:v>
                </c:pt>
                <c:pt idx="19">
                  <c:v>12.2</c:v>
                </c:pt>
                <c:pt idx="20">
                  <c:v>12.3</c:v>
                </c:pt>
                <c:pt idx="21">
                  <c:v>16.5</c:v>
                </c:pt>
                <c:pt idx="22">
                  <c:v>13.6</c:v>
                </c:pt>
                <c:pt idx="23">
                  <c:v>12.5</c:v>
                </c:pt>
                <c:pt idx="24">
                  <c:v>12</c:v>
                </c:pt>
                <c:pt idx="25">
                  <c:v>12.1</c:v>
                </c:pt>
                <c:pt idx="26">
                  <c:v>9.5</c:v>
                </c:pt>
                <c:pt idx="27">
                  <c:v>12.1</c:v>
                </c:pt>
                <c:pt idx="28">
                  <c:v>12</c:v>
                </c:pt>
                <c:pt idx="29">
                  <c:v>12.2</c:v>
                </c:pt>
                <c:pt idx="30">
                  <c:v>12.2</c:v>
                </c:pt>
                <c:pt idx="31">
                  <c:v>12.2</c:v>
                </c:pt>
                <c:pt idx="32">
                  <c:v>12.2</c:v>
                </c:pt>
                <c:pt idx="33">
                  <c:v>17.29</c:v>
                </c:pt>
                <c:pt idx="34">
                  <c:v>14.19</c:v>
                </c:pt>
                <c:pt idx="35">
                  <c:v>12.99</c:v>
                </c:pt>
                <c:pt idx="36">
                  <c:v>17.7</c:v>
                </c:pt>
                <c:pt idx="37">
                  <c:v>13.45</c:v>
                </c:pt>
                <c:pt idx="38">
                  <c:v>13.68</c:v>
                </c:pt>
                <c:pt idx="39">
                  <c:v>14.56</c:v>
                </c:pt>
                <c:pt idx="40">
                  <c:v>13.73</c:v>
                </c:pt>
                <c:pt idx="41">
                  <c:v>18.86</c:v>
                </c:pt>
                <c:pt idx="42">
                  <c:v>17.41</c:v>
                </c:pt>
                <c:pt idx="43">
                  <c:v>11.515700000000001</c:v>
                </c:pt>
                <c:pt idx="44">
                  <c:v>11.1447</c:v>
                </c:pt>
                <c:pt idx="45">
                  <c:v>11.326700000000001</c:v>
                </c:pt>
                <c:pt idx="46">
                  <c:v>11.003</c:v>
                </c:pt>
                <c:pt idx="47">
                  <c:v>10.9436</c:v>
                </c:pt>
                <c:pt idx="48">
                  <c:v>11.331</c:v>
                </c:pt>
                <c:pt idx="49">
                  <c:v>11.27</c:v>
                </c:pt>
                <c:pt idx="50">
                  <c:v>10.6241</c:v>
                </c:pt>
                <c:pt idx="52">
                  <c:v>8.6999999999999993</c:v>
                </c:pt>
                <c:pt idx="53">
                  <c:v>10.18</c:v>
                </c:pt>
                <c:pt idx="54">
                  <c:v>11.54</c:v>
                </c:pt>
              </c:numCache>
            </c:numRef>
          </c:xVal>
          <c:yVal>
            <c:numRef>
              <c:f>Foglio2!$CA$2:$CA$57</c:f>
              <c:numCache>
                <c:formatCode>0.00</c:formatCode>
                <c:ptCount val="56"/>
                <c:pt idx="2">
                  <c:v>0.36</c:v>
                </c:pt>
                <c:pt idx="3">
                  <c:v>0.2</c:v>
                </c:pt>
                <c:pt idx="4">
                  <c:v>0.36</c:v>
                </c:pt>
                <c:pt idx="5">
                  <c:v>0.35</c:v>
                </c:pt>
                <c:pt idx="6">
                  <c:v>0.5</c:v>
                </c:pt>
                <c:pt idx="7">
                  <c:v>0.53</c:v>
                </c:pt>
                <c:pt idx="8">
                  <c:v>0.52</c:v>
                </c:pt>
                <c:pt idx="9">
                  <c:v>0.56999999999999995</c:v>
                </c:pt>
                <c:pt idx="10">
                  <c:v>0.57999999999999996</c:v>
                </c:pt>
                <c:pt idx="11">
                  <c:v>0.52</c:v>
                </c:pt>
                <c:pt idx="12">
                  <c:v>0.6</c:v>
                </c:pt>
                <c:pt idx="13">
                  <c:v>0.51</c:v>
                </c:pt>
                <c:pt idx="14">
                  <c:v>0.57999999999999996</c:v>
                </c:pt>
                <c:pt idx="15">
                  <c:v>0.37</c:v>
                </c:pt>
                <c:pt idx="16">
                  <c:v>0.48</c:v>
                </c:pt>
                <c:pt idx="17">
                  <c:v>0.6</c:v>
                </c:pt>
                <c:pt idx="18">
                  <c:v>0.43</c:v>
                </c:pt>
                <c:pt idx="19">
                  <c:v>0.42</c:v>
                </c:pt>
                <c:pt idx="20">
                  <c:v>0.41</c:v>
                </c:pt>
                <c:pt idx="21">
                  <c:v>0.27</c:v>
                </c:pt>
                <c:pt idx="22">
                  <c:v>0.26</c:v>
                </c:pt>
                <c:pt idx="23">
                  <c:v>0.42</c:v>
                </c:pt>
                <c:pt idx="24">
                  <c:v>0.43</c:v>
                </c:pt>
                <c:pt idx="25">
                  <c:v>0.41</c:v>
                </c:pt>
                <c:pt idx="26">
                  <c:v>0.37</c:v>
                </c:pt>
                <c:pt idx="27">
                  <c:v>0.4</c:v>
                </c:pt>
                <c:pt idx="28">
                  <c:v>0.41</c:v>
                </c:pt>
                <c:pt idx="40">
                  <c:v>0.87</c:v>
                </c:pt>
                <c:pt idx="41">
                  <c:v>0.54</c:v>
                </c:pt>
                <c:pt idx="42">
                  <c:v>0.32</c:v>
                </c:pt>
                <c:pt idx="43" formatCode="0.0">
                  <c:v>0.38708185868268385</c:v>
                </c:pt>
                <c:pt idx="44" formatCode="0.0">
                  <c:v>0.44519113229084423</c:v>
                </c:pt>
                <c:pt idx="45" formatCode="0.0">
                  <c:v>0.46538064639060794</c:v>
                </c:pt>
                <c:pt idx="47" formatCode="0.0">
                  <c:v>0.46265973392598664</c:v>
                </c:pt>
                <c:pt idx="48" formatCode="0.0">
                  <c:v>0.46979007364573211</c:v>
                </c:pt>
                <c:pt idx="49" formatCode="0.0">
                  <c:v>0.44727526151852837</c:v>
                </c:pt>
                <c:pt idx="50" formatCode="0.0">
                  <c:v>0.54492571984438709</c:v>
                </c:pt>
                <c:pt idx="55">
                  <c:v>0.05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8B6-4085-836B-CCDC25CC597E}"/>
            </c:ext>
          </c:extLst>
        </c:ser>
        <c:ser>
          <c:idx val="1"/>
          <c:order val="1"/>
          <c:tx>
            <c:v>TA (literature)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rgbClr val="00206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Foglio2!$M$58:$M$110</c:f>
              <c:numCache>
                <c:formatCode>0.00</c:formatCode>
                <c:ptCount val="53"/>
                <c:pt idx="0">
                  <c:v>15.76</c:v>
                </c:pt>
                <c:pt idx="1">
                  <c:v>15.02</c:v>
                </c:pt>
                <c:pt idx="2">
                  <c:v>16.559999999999999</c:v>
                </c:pt>
                <c:pt idx="3">
                  <c:v>15.63</c:v>
                </c:pt>
                <c:pt idx="4">
                  <c:v>8.43</c:v>
                </c:pt>
                <c:pt idx="5">
                  <c:v>9.8000000000000007</c:v>
                </c:pt>
                <c:pt idx="6">
                  <c:v>13.28</c:v>
                </c:pt>
                <c:pt idx="7">
                  <c:v>13.06</c:v>
                </c:pt>
                <c:pt idx="8">
                  <c:v>10.34</c:v>
                </c:pt>
                <c:pt idx="9">
                  <c:v>9.67</c:v>
                </c:pt>
                <c:pt idx="10">
                  <c:v>14.18</c:v>
                </c:pt>
                <c:pt idx="11">
                  <c:v>8.68</c:v>
                </c:pt>
                <c:pt idx="12">
                  <c:v>8.2899999999999991</c:v>
                </c:pt>
                <c:pt idx="13">
                  <c:v>7.36</c:v>
                </c:pt>
                <c:pt idx="14">
                  <c:v>9.19</c:v>
                </c:pt>
                <c:pt idx="15">
                  <c:v>9</c:v>
                </c:pt>
                <c:pt idx="16">
                  <c:v>10.09</c:v>
                </c:pt>
                <c:pt idx="17">
                  <c:v>10.99</c:v>
                </c:pt>
                <c:pt idx="18">
                  <c:v>14.58</c:v>
                </c:pt>
                <c:pt idx="19">
                  <c:v>16.45</c:v>
                </c:pt>
                <c:pt idx="20">
                  <c:v>9.57</c:v>
                </c:pt>
                <c:pt idx="21">
                  <c:v>11.2</c:v>
                </c:pt>
                <c:pt idx="22">
                  <c:v>6.52</c:v>
                </c:pt>
                <c:pt idx="23">
                  <c:v>12.24</c:v>
                </c:pt>
                <c:pt idx="24">
                  <c:v>10.09</c:v>
                </c:pt>
                <c:pt idx="25">
                  <c:v>16.98</c:v>
                </c:pt>
                <c:pt idx="26">
                  <c:v>16.54</c:v>
                </c:pt>
                <c:pt idx="27">
                  <c:v>15.64</c:v>
                </c:pt>
                <c:pt idx="28">
                  <c:v>15.22</c:v>
                </c:pt>
                <c:pt idx="29">
                  <c:v>10.4</c:v>
                </c:pt>
                <c:pt idx="30">
                  <c:v>13.98</c:v>
                </c:pt>
                <c:pt idx="31">
                  <c:v>11.03</c:v>
                </c:pt>
                <c:pt idx="39">
                  <c:v>14.28</c:v>
                </c:pt>
                <c:pt idx="40">
                  <c:v>9.7899999999999991</c:v>
                </c:pt>
                <c:pt idx="41">
                  <c:v>10.45</c:v>
                </c:pt>
                <c:pt idx="42">
                  <c:v>16.059999999999999</c:v>
                </c:pt>
                <c:pt idx="43">
                  <c:v>15.23</c:v>
                </c:pt>
                <c:pt idx="44">
                  <c:v>16</c:v>
                </c:pt>
                <c:pt idx="49">
                  <c:v>16.79</c:v>
                </c:pt>
              </c:numCache>
            </c:numRef>
          </c:xVal>
          <c:yVal>
            <c:numRef>
              <c:f>Foglio2!$CA$58:$CA$110</c:f>
              <c:numCache>
                <c:formatCode>0.00</c:formatCode>
                <c:ptCount val="53"/>
                <c:pt idx="0">
                  <c:v>0.15</c:v>
                </c:pt>
                <c:pt idx="1">
                  <c:v>0.17</c:v>
                </c:pt>
                <c:pt idx="7">
                  <c:v>0.14000000000000001</c:v>
                </c:pt>
                <c:pt idx="8">
                  <c:v>0.16</c:v>
                </c:pt>
                <c:pt idx="12">
                  <c:v>0.08</c:v>
                </c:pt>
                <c:pt idx="13">
                  <c:v>0.09</c:v>
                </c:pt>
                <c:pt idx="16">
                  <c:v>0.15</c:v>
                </c:pt>
                <c:pt idx="17">
                  <c:v>0.17</c:v>
                </c:pt>
                <c:pt idx="18">
                  <c:v>0.2</c:v>
                </c:pt>
                <c:pt idx="19">
                  <c:v>0.17</c:v>
                </c:pt>
                <c:pt idx="20">
                  <c:v>0.13</c:v>
                </c:pt>
                <c:pt idx="21">
                  <c:v>0.13</c:v>
                </c:pt>
                <c:pt idx="22">
                  <c:v>0.12</c:v>
                </c:pt>
                <c:pt idx="23">
                  <c:v>0.16</c:v>
                </c:pt>
                <c:pt idx="30">
                  <c:v>0.13</c:v>
                </c:pt>
                <c:pt idx="31">
                  <c:v>0.13</c:v>
                </c:pt>
                <c:pt idx="33">
                  <c:v>0.04</c:v>
                </c:pt>
                <c:pt idx="34">
                  <c:v>0.04</c:v>
                </c:pt>
                <c:pt idx="36">
                  <c:v>0.15</c:v>
                </c:pt>
                <c:pt idx="37">
                  <c:v>0.13</c:v>
                </c:pt>
                <c:pt idx="51">
                  <c:v>0.09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8B6-4085-836B-CCDC25CC597E}"/>
            </c:ext>
          </c:extLst>
        </c:ser>
        <c:ser>
          <c:idx val="2"/>
          <c:order val="2"/>
          <c:tx>
            <c:v>APIP (literature)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Foglio2!$M$160:$M$199</c:f>
              <c:numCache>
                <c:formatCode>General</c:formatCode>
                <c:ptCount val="40"/>
                <c:pt idx="0" formatCode="0.00">
                  <c:v>10.093170889582449</c:v>
                </c:pt>
                <c:pt idx="1">
                  <c:v>15.06</c:v>
                </c:pt>
                <c:pt idx="2">
                  <c:v>11.36</c:v>
                </c:pt>
                <c:pt idx="3">
                  <c:v>16.2</c:v>
                </c:pt>
                <c:pt idx="4">
                  <c:v>11.02</c:v>
                </c:pt>
                <c:pt idx="5">
                  <c:v>17.79</c:v>
                </c:pt>
                <c:pt idx="6" formatCode="0.00">
                  <c:v>10.257903559175</c:v>
                </c:pt>
                <c:pt idx="7" formatCode="0.00">
                  <c:v>10.61</c:v>
                </c:pt>
                <c:pt idx="8" formatCode="0.00">
                  <c:v>12.59236904545393</c:v>
                </c:pt>
                <c:pt idx="9" formatCode="0.00">
                  <c:v>10.5749216120375</c:v>
                </c:pt>
                <c:pt idx="10" formatCode="0.00">
                  <c:v>11.011346001425</c:v>
                </c:pt>
                <c:pt idx="11" formatCode="0.00">
                  <c:v>7.17</c:v>
                </c:pt>
                <c:pt idx="12" formatCode="0.00">
                  <c:v>11.4</c:v>
                </c:pt>
                <c:pt idx="13" formatCode="0.00">
                  <c:v>7.17</c:v>
                </c:pt>
                <c:pt idx="14" formatCode="0.00">
                  <c:v>21.4</c:v>
                </c:pt>
                <c:pt idx="15" formatCode="0.00">
                  <c:v>16.149999999999999</c:v>
                </c:pt>
                <c:pt idx="16" formatCode="0.00">
                  <c:v>3.42</c:v>
                </c:pt>
                <c:pt idx="17" formatCode="0.00">
                  <c:v>19.899999999999999</c:v>
                </c:pt>
                <c:pt idx="18" formatCode="0.00">
                  <c:v>15.7</c:v>
                </c:pt>
                <c:pt idx="19" formatCode="0.00">
                  <c:v>7.34</c:v>
                </c:pt>
                <c:pt idx="20" formatCode="0.00">
                  <c:v>6.32</c:v>
                </c:pt>
                <c:pt idx="21" formatCode="0.00">
                  <c:v>7.19</c:v>
                </c:pt>
                <c:pt idx="22" formatCode="0.00">
                  <c:v>8.1999999999999993</c:v>
                </c:pt>
                <c:pt idx="23" formatCode="0.00">
                  <c:v>7.65</c:v>
                </c:pt>
                <c:pt idx="24" formatCode="0.00">
                  <c:v>12.2</c:v>
                </c:pt>
                <c:pt idx="25" formatCode="0.00">
                  <c:v>14.3</c:v>
                </c:pt>
                <c:pt idx="26" formatCode="0.00">
                  <c:v>10.85</c:v>
                </c:pt>
                <c:pt idx="27" formatCode="0.00">
                  <c:v>4.45</c:v>
                </c:pt>
                <c:pt idx="28" formatCode="0.00">
                  <c:v>5.97</c:v>
                </c:pt>
                <c:pt idx="29" formatCode="0.00">
                  <c:v>6.63</c:v>
                </c:pt>
                <c:pt idx="30" formatCode="0.00">
                  <c:v>5.23</c:v>
                </c:pt>
                <c:pt idx="31" formatCode="0.00">
                  <c:v>9.17</c:v>
                </c:pt>
                <c:pt idx="32" formatCode="0.00">
                  <c:v>11.95</c:v>
                </c:pt>
                <c:pt idx="33" formatCode="0.00">
                  <c:v>9.26</c:v>
                </c:pt>
                <c:pt idx="34" formatCode="0.00">
                  <c:v>8.42</c:v>
                </c:pt>
                <c:pt idx="35" formatCode="0.00">
                  <c:v>7.59</c:v>
                </c:pt>
                <c:pt idx="36" formatCode="0.00">
                  <c:v>7.24</c:v>
                </c:pt>
                <c:pt idx="37" formatCode="0.00">
                  <c:v>6.58</c:v>
                </c:pt>
                <c:pt idx="38" formatCode="0.00">
                  <c:v>14.9</c:v>
                </c:pt>
                <c:pt idx="39" formatCode="0.00">
                  <c:v>12.4</c:v>
                </c:pt>
              </c:numCache>
            </c:numRef>
          </c:xVal>
          <c:yVal>
            <c:numRef>
              <c:f>Foglio2!$CA$160:$CA$199</c:f>
              <c:numCache>
                <c:formatCode>General</c:formatCode>
                <c:ptCount val="40"/>
                <c:pt idx="0" formatCode="0.0">
                  <c:v>0.30105599999999999</c:v>
                </c:pt>
                <c:pt idx="6">
                  <c:v>0.16</c:v>
                </c:pt>
                <c:pt idx="7" formatCode="0.0">
                  <c:v>0.24</c:v>
                </c:pt>
                <c:pt idx="11">
                  <c:v>0.21</c:v>
                </c:pt>
                <c:pt idx="12">
                  <c:v>0.24</c:v>
                </c:pt>
                <c:pt idx="13">
                  <c:v>0.25</c:v>
                </c:pt>
                <c:pt idx="14">
                  <c:v>0.26</c:v>
                </c:pt>
                <c:pt idx="15">
                  <c:v>0.23</c:v>
                </c:pt>
                <c:pt idx="16">
                  <c:v>0.22</c:v>
                </c:pt>
                <c:pt idx="17">
                  <c:v>0.22</c:v>
                </c:pt>
                <c:pt idx="18">
                  <c:v>0.21</c:v>
                </c:pt>
                <c:pt idx="19">
                  <c:v>0.19</c:v>
                </c:pt>
                <c:pt idx="20">
                  <c:v>0.19</c:v>
                </c:pt>
                <c:pt idx="21">
                  <c:v>0.17</c:v>
                </c:pt>
                <c:pt idx="22">
                  <c:v>0.19</c:v>
                </c:pt>
                <c:pt idx="23">
                  <c:v>0.2</c:v>
                </c:pt>
                <c:pt idx="24">
                  <c:v>0.17</c:v>
                </c:pt>
                <c:pt idx="25">
                  <c:v>0.13</c:v>
                </c:pt>
                <c:pt idx="26">
                  <c:v>0.12</c:v>
                </c:pt>
                <c:pt idx="27">
                  <c:v>0.22</c:v>
                </c:pt>
                <c:pt idx="28">
                  <c:v>0.17</c:v>
                </c:pt>
                <c:pt idx="29">
                  <c:v>0.23</c:v>
                </c:pt>
                <c:pt idx="30">
                  <c:v>0.2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8B6-4085-836B-CCDC25CC597E}"/>
            </c:ext>
          </c:extLst>
        </c:ser>
        <c:ser>
          <c:idx val="3"/>
          <c:order val="3"/>
          <c:tx>
            <c:v>GAP (literature)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FFC00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Foglio2!$M$119:$M$159</c:f>
              <c:numCache>
                <c:formatCode>0.00</c:formatCode>
                <c:ptCount val="41"/>
                <c:pt idx="0">
                  <c:v>11.28</c:v>
                </c:pt>
                <c:pt idx="1">
                  <c:v>13.19</c:v>
                </c:pt>
                <c:pt idx="2">
                  <c:v>13.16</c:v>
                </c:pt>
                <c:pt idx="3">
                  <c:v>15.43</c:v>
                </c:pt>
                <c:pt idx="4">
                  <c:v>13.39</c:v>
                </c:pt>
                <c:pt idx="5">
                  <c:v>13.55</c:v>
                </c:pt>
                <c:pt idx="6">
                  <c:v>10.130000000000001</c:v>
                </c:pt>
                <c:pt idx="7">
                  <c:v>14.01</c:v>
                </c:pt>
                <c:pt idx="8">
                  <c:v>13.91</c:v>
                </c:pt>
                <c:pt idx="9">
                  <c:v>13.63</c:v>
                </c:pt>
                <c:pt idx="10">
                  <c:v>13.88</c:v>
                </c:pt>
                <c:pt idx="11">
                  <c:v>14.05</c:v>
                </c:pt>
                <c:pt idx="12">
                  <c:v>12.03</c:v>
                </c:pt>
                <c:pt idx="13">
                  <c:v>15.02</c:v>
                </c:pt>
                <c:pt idx="14">
                  <c:v>11.11</c:v>
                </c:pt>
                <c:pt idx="15" formatCode="General">
                  <c:v>14.82</c:v>
                </c:pt>
                <c:pt idx="16" formatCode="General">
                  <c:v>13.1</c:v>
                </c:pt>
                <c:pt idx="17" formatCode="General">
                  <c:v>13.27</c:v>
                </c:pt>
                <c:pt idx="18" formatCode="General">
                  <c:v>13.45</c:v>
                </c:pt>
                <c:pt idx="19" formatCode="General">
                  <c:v>15.53</c:v>
                </c:pt>
                <c:pt idx="20" formatCode="General">
                  <c:v>13.02</c:v>
                </c:pt>
                <c:pt idx="21" formatCode="General">
                  <c:v>14.05</c:v>
                </c:pt>
                <c:pt idx="22" formatCode="General">
                  <c:v>13.73</c:v>
                </c:pt>
                <c:pt idx="23" formatCode="General">
                  <c:v>15.32</c:v>
                </c:pt>
                <c:pt idx="24" formatCode="General">
                  <c:v>13.86</c:v>
                </c:pt>
                <c:pt idx="25" formatCode="General">
                  <c:v>12.44</c:v>
                </c:pt>
                <c:pt idx="26" formatCode="General">
                  <c:v>14.09</c:v>
                </c:pt>
                <c:pt idx="27" formatCode="General">
                  <c:v>14.13</c:v>
                </c:pt>
                <c:pt idx="28" formatCode="General">
                  <c:v>13.17</c:v>
                </c:pt>
                <c:pt idx="29" formatCode="General">
                  <c:v>13.64</c:v>
                </c:pt>
                <c:pt idx="30" formatCode="General">
                  <c:v>11.81</c:v>
                </c:pt>
                <c:pt idx="31" formatCode="General">
                  <c:v>13.89</c:v>
                </c:pt>
                <c:pt idx="32" formatCode="General">
                  <c:v>12.64</c:v>
                </c:pt>
                <c:pt idx="33" formatCode="General">
                  <c:v>11.05</c:v>
                </c:pt>
                <c:pt idx="34" formatCode="General">
                  <c:v>12.19</c:v>
                </c:pt>
                <c:pt idx="35" formatCode="General">
                  <c:v>13.6</c:v>
                </c:pt>
                <c:pt idx="36" formatCode="General">
                  <c:v>11.27</c:v>
                </c:pt>
                <c:pt idx="37" formatCode="General">
                  <c:v>14.02</c:v>
                </c:pt>
                <c:pt idx="38" formatCode="General">
                  <c:v>15.58</c:v>
                </c:pt>
                <c:pt idx="39" formatCode="General">
                  <c:v>10.99</c:v>
                </c:pt>
                <c:pt idx="40">
                  <c:v>12.92</c:v>
                </c:pt>
              </c:numCache>
            </c:numRef>
          </c:xVal>
          <c:yVal>
            <c:numRef>
              <c:f>Foglio2!$CA$119:$CA$159</c:f>
              <c:numCache>
                <c:formatCode>General</c:formatCode>
                <c:ptCount val="41"/>
                <c:pt idx="0">
                  <c:v>0.158</c:v>
                </c:pt>
                <c:pt idx="1">
                  <c:v>0.20799999999999999</c:v>
                </c:pt>
                <c:pt idx="2">
                  <c:v>0.3</c:v>
                </c:pt>
                <c:pt idx="3">
                  <c:v>0.218</c:v>
                </c:pt>
                <c:pt idx="4">
                  <c:v>0.16300000000000001</c:v>
                </c:pt>
                <c:pt idx="5">
                  <c:v>0.315</c:v>
                </c:pt>
                <c:pt idx="7">
                  <c:v>0.1</c:v>
                </c:pt>
                <c:pt idx="8">
                  <c:v>0.247</c:v>
                </c:pt>
                <c:pt idx="9">
                  <c:v>0.315</c:v>
                </c:pt>
                <c:pt idx="10">
                  <c:v>0.27300000000000002</c:v>
                </c:pt>
                <c:pt idx="11">
                  <c:v>0.27300000000000002</c:v>
                </c:pt>
                <c:pt idx="12">
                  <c:v>0.313</c:v>
                </c:pt>
                <c:pt idx="14">
                  <c:v>0.23</c:v>
                </c:pt>
                <c:pt idx="15">
                  <c:v>0.15</c:v>
                </c:pt>
                <c:pt idx="16">
                  <c:v>0.12</c:v>
                </c:pt>
                <c:pt idx="17">
                  <c:v>0.25</c:v>
                </c:pt>
                <c:pt idx="18">
                  <c:v>0.31</c:v>
                </c:pt>
                <c:pt idx="26">
                  <c:v>0.4</c:v>
                </c:pt>
                <c:pt idx="27">
                  <c:v>0.13</c:v>
                </c:pt>
                <c:pt idx="28">
                  <c:v>0.25</c:v>
                </c:pt>
                <c:pt idx="29">
                  <c:v>0.17</c:v>
                </c:pt>
                <c:pt idx="30">
                  <c:v>0.3</c:v>
                </c:pt>
                <c:pt idx="31">
                  <c:v>0.17</c:v>
                </c:pt>
                <c:pt idx="32">
                  <c:v>0.35</c:v>
                </c:pt>
                <c:pt idx="33">
                  <c:v>0.17</c:v>
                </c:pt>
                <c:pt idx="34">
                  <c:v>0.16</c:v>
                </c:pt>
                <c:pt idx="35">
                  <c:v>0.62</c:v>
                </c:pt>
                <c:pt idx="36">
                  <c:v>0.31</c:v>
                </c:pt>
                <c:pt idx="40">
                  <c:v>0.13300000000000001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8B6-4085-836B-CCDC25CC597E}"/>
            </c:ext>
          </c:extLst>
        </c:ser>
        <c:ser>
          <c:idx val="4"/>
          <c:order val="4"/>
          <c:tx>
            <c:v>IAP (San Venanzo;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8"/>
            <c:spPr>
              <a:solidFill>
                <a:srgbClr val="92D05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Foglio2!$M$233:$M$329</c:f>
              <c:numCache>
                <c:formatCode>0.00</c:formatCode>
                <c:ptCount val="91"/>
                <c:pt idx="0">
                  <c:v>15.5</c:v>
                </c:pt>
                <c:pt idx="1">
                  <c:v>15.67</c:v>
                </c:pt>
                <c:pt idx="2">
                  <c:v>15.21</c:v>
                </c:pt>
                <c:pt idx="4">
                  <c:v>15.11</c:v>
                </c:pt>
                <c:pt idx="5">
                  <c:v>2.5</c:v>
                </c:pt>
                <c:pt idx="6">
                  <c:v>4.7</c:v>
                </c:pt>
                <c:pt idx="7">
                  <c:v>7.5</c:v>
                </c:pt>
                <c:pt idx="8">
                  <c:v>5.0999999999999996</c:v>
                </c:pt>
                <c:pt idx="9">
                  <c:v>10.4</c:v>
                </c:pt>
                <c:pt idx="10">
                  <c:v>5.5</c:v>
                </c:pt>
                <c:pt idx="11">
                  <c:v>5.6</c:v>
                </c:pt>
                <c:pt idx="12">
                  <c:v>13.6</c:v>
                </c:pt>
                <c:pt idx="13">
                  <c:v>8.4</c:v>
                </c:pt>
                <c:pt idx="14">
                  <c:v>9.8000000000000007</c:v>
                </c:pt>
                <c:pt idx="16">
                  <c:v>12.8</c:v>
                </c:pt>
                <c:pt idx="18">
                  <c:v>14.8</c:v>
                </c:pt>
                <c:pt idx="19">
                  <c:v>16.23</c:v>
                </c:pt>
                <c:pt idx="21">
                  <c:v>15.69</c:v>
                </c:pt>
                <c:pt idx="22">
                  <c:v>16.62</c:v>
                </c:pt>
                <c:pt idx="23">
                  <c:v>16.68</c:v>
                </c:pt>
                <c:pt idx="24">
                  <c:v>16.05</c:v>
                </c:pt>
                <c:pt idx="25">
                  <c:v>15.5</c:v>
                </c:pt>
                <c:pt idx="26">
                  <c:v>15.67</c:v>
                </c:pt>
                <c:pt idx="27">
                  <c:v>15.21</c:v>
                </c:pt>
                <c:pt idx="29">
                  <c:v>15.11</c:v>
                </c:pt>
                <c:pt idx="30">
                  <c:v>15.73</c:v>
                </c:pt>
                <c:pt idx="31">
                  <c:v>15.61</c:v>
                </c:pt>
                <c:pt idx="32">
                  <c:v>15.62</c:v>
                </c:pt>
                <c:pt idx="33">
                  <c:v>15.64</c:v>
                </c:pt>
                <c:pt idx="34">
                  <c:v>2.5</c:v>
                </c:pt>
                <c:pt idx="35">
                  <c:v>4.7</c:v>
                </c:pt>
                <c:pt idx="36">
                  <c:v>7.5</c:v>
                </c:pt>
                <c:pt idx="37">
                  <c:v>5.0999999999999996</c:v>
                </c:pt>
                <c:pt idx="38">
                  <c:v>10.4</c:v>
                </c:pt>
                <c:pt idx="39">
                  <c:v>5.5</c:v>
                </c:pt>
                <c:pt idx="40">
                  <c:v>5.6</c:v>
                </c:pt>
                <c:pt idx="41">
                  <c:v>13.6</c:v>
                </c:pt>
                <c:pt idx="42">
                  <c:v>8.4</c:v>
                </c:pt>
                <c:pt idx="43">
                  <c:v>9.8000000000000007</c:v>
                </c:pt>
                <c:pt idx="44">
                  <c:v>15.2</c:v>
                </c:pt>
                <c:pt idx="45">
                  <c:v>15.8</c:v>
                </c:pt>
                <c:pt idx="47">
                  <c:v>12.8</c:v>
                </c:pt>
                <c:pt idx="49">
                  <c:v>18.2</c:v>
                </c:pt>
                <c:pt idx="50">
                  <c:v>20.100000000000001</c:v>
                </c:pt>
                <c:pt idx="51">
                  <c:v>14.8</c:v>
                </c:pt>
                <c:pt idx="52">
                  <c:v>16.23</c:v>
                </c:pt>
                <c:pt idx="53">
                  <c:v>13.8</c:v>
                </c:pt>
                <c:pt idx="54">
                  <c:v>12.5</c:v>
                </c:pt>
                <c:pt idx="56">
                  <c:v>15.69</c:v>
                </c:pt>
                <c:pt idx="57">
                  <c:v>16.62</c:v>
                </c:pt>
                <c:pt idx="58">
                  <c:v>16.68</c:v>
                </c:pt>
                <c:pt idx="59">
                  <c:v>16.05</c:v>
                </c:pt>
                <c:pt idx="70">
                  <c:v>15.69</c:v>
                </c:pt>
                <c:pt idx="71">
                  <c:v>15.41</c:v>
                </c:pt>
                <c:pt idx="72">
                  <c:v>16.079999999999998</c:v>
                </c:pt>
                <c:pt idx="73">
                  <c:v>15.35</c:v>
                </c:pt>
                <c:pt idx="76">
                  <c:v>16.079999999999998</c:v>
                </c:pt>
                <c:pt idx="77">
                  <c:v>15.35</c:v>
                </c:pt>
                <c:pt idx="79">
                  <c:v>17.600000000000001</c:v>
                </c:pt>
                <c:pt idx="80">
                  <c:v>17.670000000000002</c:v>
                </c:pt>
                <c:pt idx="81">
                  <c:v>18.850000000000001</c:v>
                </c:pt>
                <c:pt idx="82">
                  <c:v>17.88</c:v>
                </c:pt>
                <c:pt idx="84">
                  <c:v>17.600000000000001</c:v>
                </c:pt>
                <c:pt idx="85">
                  <c:v>17.670000000000002</c:v>
                </c:pt>
                <c:pt idx="86">
                  <c:v>16.25</c:v>
                </c:pt>
                <c:pt idx="87">
                  <c:v>18.13</c:v>
                </c:pt>
                <c:pt idx="88">
                  <c:v>17.82</c:v>
                </c:pt>
                <c:pt idx="89">
                  <c:v>17.739999999999998</c:v>
                </c:pt>
                <c:pt idx="90">
                  <c:v>17.59</c:v>
                </c:pt>
              </c:numCache>
            </c:numRef>
          </c:xVal>
          <c:yVal>
            <c:numRef>
              <c:f>Foglio2!$CA$233:$CA$329</c:f>
              <c:numCache>
                <c:formatCode>0.00</c:formatCode>
                <c:ptCount val="91"/>
                <c:pt idx="0">
                  <c:v>0.33</c:v>
                </c:pt>
                <c:pt idx="1">
                  <c:v>0.43</c:v>
                </c:pt>
                <c:pt idx="2">
                  <c:v>0.45</c:v>
                </c:pt>
                <c:pt idx="4">
                  <c:v>0.31900000000000001</c:v>
                </c:pt>
                <c:pt idx="9">
                  <c:v>0.33</c:v>
                </c:pt>
                <c:pt idx="16">
                  <c:v>0.31</c:v>
                </c:pt>
                <c:pt idx="25">
                  <c:v>0.33</c:v>
                </c:pt>
                <c:pt idx="26">
                  <c:v>0.43</c:v>
                </c:pt>
                <c:pt idx="27">
                  <c:v>0.45</c:v>
                </c:pt>
                <c:pt idx="29">
                  <c:v>0.31900000000000001</c:v>
                </c:pt>
                <c:pt idx="38">
                  <c:v>0.33</c:v>
                </c:pt>
                <c:pt idx="47">
                  <c:v>0.31</c:v>
                </c:pt>
                <c:pt idx="53">
                  <c:v>0.31</c:v>
                </c:pt>
                <c:pt idx="54">
                  <c:v>0.28999999999999998</c:v>
                </c:pt>
                <c:pt idx="72">
                  <c:v>0.32</c:v>
                </c:pt>
                <c:pt idx="73">
                  <c:v>0.33</c:v>
                </c:pt>
                <c:pt idx="76">
                  <c:v>0.32</c:v>
                </c:pt>
                <c:pt idx="77">
                  <c:v>0.33</c:v>
                </c:pt>
                <c:pt idx="79">
                  <c:v>1</c:v>
                </c:pt>
                <c:pt idx="80">
                  <c:v>1.5</c:v>
                </c:pt>
                <c:pt idx="81">
                  <c:v>1</c:v>
                </c:pt>
                <c:pt idx="82">
                  <c:v>0.7</c:v>
                </c:pt>
                <c:pt idx="84">
                  <c:v>1</c:v>
                </c:pt>
                <c:pt idx="85">
                  <c:v>1.5</c:v>
                </c:pt>
                <c:pt idx="90">
                  <c:v>0.85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98B6-4085-836B-CCDC25CC597E}"/>
            </c:ext>
          </c:extLst>
        </c:ser>
        <c:ser>
          <c:idx val="5"/>
          <c:order val="5"/>
          <c:tx>
            <c:v>IAP (Cupaello;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8"/>
            <c:spPr>
              <a:solidFill>
                <a:srgbClr val="00B05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Foglio2!$M$206:$M$232</c:f>
              <c:numCache>
                <c:formatCode>0.00</c:formatCode>
                <c:ptCount val="27"/>
                <c:pt idx="0">
                  <c:v>14.1</c:v>
                </c:pt>
                <c:pt idx="2">
                  <c:v>15.84</c:v>
                </c:pt>
                <c:pt idx="3">
                  <c:v>15.9</c:v>
                </c:pt>
                <c:pt idx="4">
                  <c:v>14.97</c:v>
                </c:pt>
                <c:pt idx="5">
                  <c:v>14.98</c:v>
                </c:pt>
                <c:pt idx="6">
                  <c:v>14.91</c:v>
                </c:pt>
                <c:pt idx="7">
                  <c:v>14.68</c:v>
                </c:pt>
                <c:pt idx="8">
                  <c:v>13.96</c:v>
                </c:pt>
                <c:pt idx="9">
                  <c:v>15.99</c:v>
                </c:pt>
                <c:pt idx="10">
                  <c:v>15.43</c:v>
                </c:pt>
                <c:pt idx="11">
                  <c:v>13.6</c:v>
                </c:pt>
                <c:pt idx="12">
                  <c:v>14.6</c:v>
                </c:pt>
                <c:pt idx="13">
                  <c:v>11.13</c:v>
                </c:pt>
                <c:pt idx="15">
                  <c:v>15.4</c:v>
                </c:pt>
                <c:pt idx="16">
                  <c:v>14.1</c:v>
                </c:pt>
                <c:pt idx="18">
                  <c:v>15.26</c:v>
                </c:pt>
                <c:pt idx="19">
                  <c:v>14.67</c:v>
                </c:pt>
                <c:pt idx="20">
                  <c:v>15.42</c:v>
                </c:pt>
                <c:pt idx="21">
                  <c:v>15.31</c:v>
                </c:pt>
                <c:pt idx="24">
                  <c:v>16.149999999999999</c:v>
                </c:pt>
                <c:pt idx="25">
                  <c:v>15.2</c:v>
                </c:pt>
                <c:pt idx="26">
                  <c:v>15.26</c:v>
                </c:pt>
              </c:numCache>
            </c:numRef>
          </c:xVal>
          <c:yVal>
            <c:numRef>
              <c:f>Foglio2!$CA$206:$CA$232</c:f>
              <c:numCache>
                <c:formatCode>0.00</c:formatCode>
                <c:ptCount val="27"/>
                <c:pt idx="2" formatCode="General">
                  <c:v>0.36</c:v>
                </c:pt>
                <c:pt idx="3" formatCode="General">
                  <c:v>0.38</c:v>
                </c:pt>
                <c:pt idx="4">
                  <c:v>0.36</c:v>
                </c:pt>
                <c:pt idx="7">
                  <c:v>0.59</c:v>
                </c:pt>
                <c:pt idx="8">
                  <c:v>0.34899999999999998</c:v>
                </c:pt>
                <c:pt idx="11">
                  <c:v>0.4</c:v>
                </c:pt>
                <c:pt idx="12">
                  <c:v>0.5</c:v>
                </c:pt>
                <c:pt idx="13">
                  <c:v>0.4</c:v>
                </c:pt>
                <c:pt idx="24" formatCode="General">
                  <c:v>0.35</c:v>
                </c:pt>
                <c:pt idx="25" formatCode="General">
                  <c:v>0.36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98B6-4085-836B-CCDC25CC597E}"/>
            </c:ext>
          </c:extLst>
        </c:ser>
        <c:ser>
          <c:idx val="6"/>
          <c:order val="6"/>
          <c:tx>
            <c:v>TA (this study)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10"/>
            <c:spPr>
              <a:solidFill>
                <a:srgbClr val="00206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Foglio2!$M$111:$M$118</c:f>
              <c:numCache>
                <c:formatCode>0.00</c:formatCode>
                <c:ptCount val="8"/>
                <c:pt idx="0">
                  <c:v>14.15</c:v>
                </c:pt>
                <c:pt idx="1">
                  <c:v>13.2</c:v>
                </c:pt>
                <c:pt idx="2">
                  <c:v>14.26</c:v>
                </c:pt>
                <c:pt idx="3">
                  <c:v>11.31</c:v>
                </c:pt>
                <c:pt idx="4">
                  <c:v>6.82</c:v>
                </c:pt>
                <c:pt idx="5">
                  <c:v>8.98</c:v>
                </c:pt>
                <c:pt idx="6">
                  <c:v>10.02</c:v>
                </c:pt>
                <c:pt idx="7">
                  <c:v>12.18</c:v>
                </c:pt>
              </c:numCache>
            </c:numRef>
          </c:xVal>
          <c:yVal>
            <c:numRef>
              <c:f>Foglio2!$CA$111:$CA$118</c:f>
              <c:numCache>
                <c:formatCode>General</c:formatCode>
                <c:ptCount val="8"/>
                <c:pt idx="0">
                  <c:v>0.18</c:v>
                </c:pt>
                <c:pt idx="1">
                  <c:v>0.14000000000000001</c:v>
                </c:pt>
                <c:pt idx="2">
                  <c:v>0.17</c:v>
                </c:pt>
                <c:pt idx="3">
                  <c:v>0.12</c:v>
                </c:pt>
                <c:pt idx="4">
                  <c:v>0.08</c:v>
                </c:pt>
                <c:pt idx="5">
                  <c:v>0.09</c:v>
                </c:pt>
                <c:pt idx="6">
                  <c:v>0.09</c:v>
                </c:pt>
                <c:pt idx="7">
                  <c:v>0.28000000000000003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98B6-4085-836B-CCDC25CC597E}"/>
            </c:ext>
          </c:extLst>
        </c:ser>
        <c:ser>
          <c:idx val="7"/>
          <c:order val="7"/>
          <c:tx>
            <c:v>APIP (this study)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10"/>
            <c:spPr>
              <a:solidFill>
                <a:srgbClr val="C0000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Foglio2!$M$200:$M$205</c:f>
              <c:numCache>
                <c:formatCode>0.00</c:formatCode>
                <c:ptCount val="6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Foglio2!$CA$200:$CA$205</c:f>
              <c:numCache>
                <c:formatCode>0.0</c:formatCode>
                <c:ptCount val="6"/>
                <c:pt idx="0">
                  <c:v>0.180116</c:v>
                </c:pt>
                <c:pt idx="1">
                  <c:v>0.21828700000000001</c:v>
                </c:pt>
                <c:pt idx="2" formatCode="General">
                  <c:v>0.28999999999999998</c:v>
                </c:pt>
                <c:pt idx="4">
                  <c:v>0.2</c:v>
                </c:pt>
                <c:pt idx="5">
                  <c:v>0.16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98B6-4085-836B-CCDC25CC597E}"/>
            </c:ext>
          </c:extLst>
        </c:ser>
        <c:ser>
          <c:idx val="8"/>
          <c:order val="8"/>
          <c:tx>
            <c:v>IAP (San Venanzo; this study)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rgbClr val="92D05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Foglio2!$M$330:$M$333</c:f>
              <c:numCache>
                <c:formatCode>0.00</c:formatCode>
                <c:ptCount val="4"/>
                <c:pt idx="0">
                  <c:v>15.74</c:v>
                </c:pt>
                <c:pt idx="1">
                  <c:v>4.72</c:v>
                </c:pt>
                <c:pt idx="2">
                  <c:v>16.97</c:v>
                </c:pt>
                <c:pt idx="3">
                  <c:v>6.85</c:v>
                </c:pt>
              </c:numCache>
            </c:numRef>
          </c:xVal>
          <c:yVal>
            <c:numRef>
              <c:f>Foglio2!$CA$330:$CA$333</c:f>
              <c:numCache>
                <c:formatCode>0.00</c:formatCode>
                <c:ptCount val="4"/>
                <c:pt idx="0">
                  <c:v>0.31</c:v>
                </c:pt>
                <c:pt idx="1">
                  <c:v>0.44</c:v>
                </c:pt>
                <c:pt idx="2">
                  <c:v>0.4</c:v>
                </c:pt>
                <c:pt idx="3">
                  <c:v>0.37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98B6-4085-836B-CCDC25CC597E}"/>
            </c:ext>
          </c:extLst>
        </c:ser>
        <c:ser>
          <c:idx val="9"/>
          <c:order val="9"/>
          <c:tx>
            <c:v>IAP (Cupaello; San Venanzo)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rgbClr val="00B05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Foglio2!$M$334:$M$336</c:f>
              <c:numCache>
                <c:formatCode>0.00</c:formatCode>
                <c:ptCount val="3"/>
                <c:pt idx="0">
                  <c:v>15.86</c:v>
                </c:pt>
                <c:pt idx="1">
                  <c:v>15.28</c:v>
                </c:pt>
                <c:pt idx="2">
                  <c:v>14.98</c:v>
                </c:pt>
              </c:numCache>
            </c:numRef>
          </c:xVal>
          <c:yVal>
            <c:numRef>
              <c:f>Foglio2!$CA$334:$CA$336</c:f>
              <c:numCache>
                <c:formatCode>General</c:formatCode>
                <c:ptCount val="3"/>
                <c:pt idx="0">
                  <c:v>0.36</c:v>
                </c:pt>
                <c:pt idx="1">
                  <c:v>0.37</c:v>
                </c:pt>
                <c:pt idx="2">
                  <c:v>0.35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98B6-4085-836B-CCDC25CC59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5861599"/>
        <c:axId val="1125845759"/>
      </c:scatterChart>
      <c:valAx>
        <c:axId val="1125861599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/>
                  <a:t>CaO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GB" sz="1200"/>
                  <a:t>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45759"/>
        <c:crosses val="autoZero"/>
        <c:crossBetween val="midCat"/>
      </c:valAx>
      <c:valAx>
        <c:axId val="1125845759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/>
                  <a:t>Lu (ppm)</a:t>
                </a:r>
              </a:p>
            </c:rich>
          </c:tx>
          <c:layout>
            <c:manualLayout>
              <c:xMode val="edge"/>
              <c:yMode val="edge"/>
              <c:x val="1.5591679680816596E-2"/>
              <c:y val="0.459540284737135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0.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61599"/>
        <c:crosses val="autoZero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1302312332317683"/>
          <c:y val="8.5396782788515077E-2"/>
          <c:w val="0.28350574383136579"/>
          <c:h val="0.3840997064228738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5605949741719182E-2"/>
          <c:y val="3.4656584751102712E-2"/>
          <c:w val="0.86390184236679157"/>
          <c:h val="0.89225498514009005"/>
        </c:manualLayout>
      </c:layout>
      <c:scatterChart>
        <c:scatterStyle val="lineMarker"/>
        <c:varyColors val="0"/>
        <c:ser>
          <c:idx val="0"/>
          <c:order val="0"/>
          <c:tx>
            <c:v>VVP (literature)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chemeClr val="accent5">
                  <a:alpha val="60000"/>
                </a:scheme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Foglio2!$M$2:$M$57</c:f>
              <c:numCache>
                <c:formatCode>0.00</c:formatCode>
                <c:ptCount val="56"/>
                <c:pt idx="2">
                  <c:v>7.9</c:v>
                </c:pt>
                <c:pt idx="3">
                  <c:v>13.5</c:v>
                </c:pt>
                <c:pt idx="4">
                  <c:v>11.4</c:v>
                </c:pt>
                <c:pt idx="5">
                  <c:v>12.1</c:v>
                </c:pt>
                <c:pt idx="6">
                  <c:v>12.2</c:v>
                </c:pt>
                <c:pt idx="7">
                  <c:v>12.2</c:v>
                </c:pt>
                <c:pt idx="8">
                  <c:v>12.1</c:v>
                </c:pt>
                <c:pt idx="9">
                  <c:v>12</c:v>
                </c:pt>
                <c:pt idx="10">
                  <c:v>12</c:v>
                </c:pt>
                <c:pt idx="11">
                  <c:v>12.2</c:v>
                </c:pt>
                <c:pt idx="12">
                  <c:v>12.3</c:v>
                </c:pt>
                <c:pt idx="13">
                  <c:v>12.3</c:v>
                </c:pt>
                <c:pt idx="14">
                  <c:v>12.2</c:v>
                </c:pt>
                <c:pt idx="15">
                  <c:v>12.2</c:v>
                </c:pt>
                <c:pt idx="16">
                  <c:v>12.1</c:v>
                </c:pt>
                <c:pt idx="17">
                  <c:v>12.1</c:v>
                </c:pt>
                <c:pt idx="18">
                  <c:v>12.2</c:v>
                </c:pt>
                <c:pt idx="19">
                  <c:v>12.2</c:v>
                </c:pt>
                <c:pt idx="20">
                  <c:v>12.3</c:v>
                </c:pt>
                <c:pt idx="21">
                  <c:v>16.5</c:v>
                </c:pt>
                <c:pt idx="22">
                  <c:v>13.6</c:v>
                </c:pt>
                <c:pt idx="23">
                  <c:v>12.5</c:v>
                </c:pt>
                <c:pt idx="24">
                  <c:v>12</c:v>
                </c:pt>
                <c:pt idx="25">
                  <c:v>12.1</c:v>
                </c:pt>
                <c:pt idx="26">
                  <c:v>9.5</c:v>
                </c:pt>
                <c:pt idx="27">
                  <c:v>12.1</c:v>
                </c:pt>
                <c:pt idx="28">
                  <c:v>12</c:v>
                </c:pt>
                <c:pt idx="29">
                  <c:v>12.2</c:v>
                </c:pt>
                <c:pt idx="30">
                  <c:v>12.2</c:v>
                </c:pt>
                <c:pt idx="31">
                  <c:v>12.2</c:v>
                </c:pt>
                <c:pt idx="32">
                  <c:v>12.2</c:v>
                </c:pt>
                <c:pt idx="33">
                  <c:v>17.29</c:v>
                </c:pt>
                <c:pt idx="34">
                  <c:v>14.19</c:v>
                </c:pt>
                <c:pt idx="35">
                  <c:v>12.99</c:v>
                </c:pt>
                <c:pt idx="36">
                  <c:v>17.7</c:v>
                </c:pt>
                <c:pt idx="37">
                  <c:v>13.45</c:v>
                </c:pt>
                <c:pt idx="38">
                  <c:v>13.68</c:v>
                </c:pt>
                <c:pt idx="39">
                  <c:v>14.56</c:v>
                </c:pt>
                <c:pt idx="40">
                  <c:v>13.73</c:v>
                </c:pt>
                <c:pt idx="41">
                  <c:v>18.86</c:v>
                </c:pt>
                <c:pt idx="42">
                  <c:v>17.41</c:v>
                </c:pt>
                <c:pt idx="43">
                  <c:v>11.515700000000001</c:v>
                </c:pt>
                <c:pt idx="44">
                  <c:v>11.1447</c:v>
                </c:pt>
                <c:pt idx="45">
                  <c:v>11.326700000000001</c:v>
                </c:pt>
                <c:pt idx="46">
                  <c:v>11.003</c:v>
                </c:pt>
                <c:pt idx="47">
                  <c:v>10.9436</c:v>
                </c:pt>
                <c:pt idx="48">
                  <c:v>11.331</c:v>
                </c:pt>
                <c:pt idx="49">
                  <c:v>11.27</c:v>
                </c:pt>
                <c:pt idx="50">
                  <c:v>10.6241</c:v>
                </c:pt>
                <c:pt idx="52">
                  <c:v>8.6999999999999993</c:v>
                </c:pt>
                <c:pt idx="53">
                  <c:v>10.18</c:v>
                </c:pt>
                <c:pt idx="54">
                  <c:v>11.54</c:v>
                </c:pt>
              </c:numCache>
            </c:numRef>
          </c:xVal>
          <c:yVal>
            <c:numRef>
              <c:f>Foglio2!$CB$2:$CB$57</c:f>
              <c:numCache>
                <c:formatCode>0.0</c:formatCode>
                <c:ptCount val="56"/>
                <c:pt idx="0">
                  <c:v>9.39</c:v>
                </c:pt>
                <c:pt idx="2">
                  <c:v>5.58</c:v>
                </c:pt>
                <c:pt idx="3">
                  <c:v>4.0999999999999996</c:v>
                </c:pt>
                <c:pt idx="4">
                  <c:v>5.3</c:v>
                </c:pt>
                <c:pt idx="5">
                  <c:v>5.4</c:v>
                </c:pt>
                <c:pt idx="6">
                  <c:v>6.3</c:v>
                </c:pt>
                <c:pt idx="7">
                  <c:v>6.7</c:v>
                </c:pt>
                <c:pt idx="8">
                  <c:v>6.5</c:v>
                </c:pt>
                <c:pt idx="9">
                  <c:v>6.1</c:v>
                </c:pt>
                <c:pt idx="10">
                  <c:v>6.3</c:v>
                </c:pt>
                <c:pt idx="11">
                  <c:v>6.3</c:v>
                </c:pt>
                <c:pt idx="12">
                  <c:v>6.1</c:v>
                </c:pt>
                <c:pt idx="13">
                  <c:v>6.4</c:v>
                </c:pt>
                <c:pt idx="14">
                  <c:v>5.9</c:v>
                </c:pt>
                <c:pt idx="15">
                  <c:v>6.2</c:v>
                </c:pt>
                <c:pt idx="16">
                  <c:v>6</c:v>
                </c:pt>
                <c:pt idx="17">
                  <c:v>16.2</c:v>
                </c:pt>
                <c:pt idx="18">
                  <c:v>6.1</c:v>
                </c:pt>
                <c:pt idx="19">
                  <c:v>6</c:v>
                </c:pt>
                <c:pt idx="20">
                  <c:v>5.8</c:v>
                </c:pt>
                <c:pt idx="21">
                  <c:v>3.8</c:v>
                </c:pt>
                <c:pt idx="22">
                  <c:v>4.7</c:v>
                </c:pt>
                <c:pt idx="23">
                  <c:v>6.5</c:v>
                </c:pt>
                <c:pt idx="24">
                  <c:v>5.2</c:v>
                </c:pt>
                <c:pt idx="25">
                  <c:v>6</c:v>
                </c:pt>
                <c:pt idx="26">
                  <c:v>9.6</c:v>
                </c:pt>
                <c:pt idx="27">
                  <c:v>5.6</c:v>
                </c:pt>
                <c:pt idx="28">
                  <c:v>4.9000000000000004</c:v>
                </c:pt>
                <c:pt idx="40">
                  <c:v>8.19</c:v>
                </c:pt>
                <c:pt idx="41">
                  <c:v>6.7</c:v>
                </c:pt>
                <c:pt idx="43" formatCode="General">
                  <c:v>5.0454743213927973</c:v>
                </c:pt>
                <c:pt idx="44" formatCode="General">
                  <c:v>4.3442688834830756</c:v>
                </c:pt>
                <c:pt idx="45" formatCode="General">
                  <c:v>3.4731090131249709</c:v>
                </c:pt>
                <c:pt idx="46" formatCode="General">
                  <c:v>0</c:v>
                </c:pt>
                <c:pt idx="47" formatCode="General">
                  <c:v>7.5915036428137395</c:v>
                </c:pt>
                <c:pt idx="48" formatCode="General">
                  <c:v>8.1759716339601596</c:v>
                </c:pt>
                <c:pt idx="49" formatCode="General">
                  <c:v>6.5850129689951578</c:v>
                </c:pt>
                <c:pt idx="50" formatCode="General">
                  <c:v>4.570779138981373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AC7-4781-85F8-F940271C771A}"/>
            </c:ext>
          </c:extLst>
        </c:ser>
        <c:ser>
          <c:idx val="1"/>
          <c:order val="1"/>
          <c:tx>
            <c:v>TA (literature)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rgbClr val="00206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Foglio2!$M$58:$M$110</c:f>
              <c:numCache>
                <c:formatCode>0.00</c:formatCode>
                <c:ptCount val="53"/>
                <c:pt idx="0">
                  <c:v>15.76</c:v>
                </c:pt>
                <c:pt idx="1">
                  <c:v>15.02</c:v>
                </c:pt>
                <c:pt idx="2">
                  <c:v>16.559999999999999</c:v>
                </c:pt>
                <c:pt idx="3">
                  <c:v>15.63</c:v>
                </c:pt>
                <c:pt idx="4">
                  <c:v>8.43</c:v>
                </c:pt>
                <c:pt idx="5">
                  <c:v>9.8000000000000007</c:v>
                </c:pt>
                <c:pt idx="6">
                  <c:v>13.28</c:v>
                </c:pt>
                <c:pt idx="7">
                  <c:v>13.06</c:v>
                </c:pt>
                <c:pt idx="8">
                  <c:v>10.34</c:v>
                </c:pt>
                <c:pt idx="9">
                  <c:v>9.67</c:v>
                </c:pt>
                <c:pt idx="10">
                  <c:v>14.18</c:v>
                </c:pt>
                <c:pt idx="11">
                  <c:v>8.68</c:v>
                </c:pt>
                <c:pt idx="12">
                  <c:v>8.2899999999999991</c:v>
                </c:pt>
                <c:pt idx="13">
                  <c:v>7.36</c:v>
                </c:pt>
                <c:pt idx="14">
                  <c:v>9.19</c:v>
                </c:pt>
                <c:pt idx="15">
                  <c:v>9</c:v>
                </c:pt>
                <c:pt idx="16">
                  <c:v>10.09</c:v>
                </c:pt>
                <c:pt idx="17">
                  <c:v>10.99</c:v>
                </c:pt>
                <c:pt idx="18">
                  <c:v>14.58</c:v>
                </c:pt>
                <c:pt idx="19">
                  <c:v>16.45</c:v>
                </c:pt>
                <c:pt idx="20">
                  <c:v>9.57</c:v>
                </c:pt>
                <c:pt idx="21">
                  <c:v>11.2</c:v>
                </c:pt>
                <c:pt idx="22">
                  <c:v>6.52</c:v>
                </c:pt>
                <c:pt idx="23">
                  <c:v>12.24</c:v>
                </c:pt>
                <c:pt idx="24">
                  <c:v>10.09</c:v>
                </c:pt>
                <c:pt idx="25">
                  <c:v>16.98</c:v>
                </c:pt>
                <c:pt idx="26">
                  <c:v>16.54</c:v>
                </c:pt>
                <c:pt idx="27">
                  <c:v>15.64</c:v>
                </c:pt>
                <c:pt idx="28">
                  <c:v>15.22</c:v>
                </c:pt>
                <c:pt idx="29">
                  <c:v>10.4</c:v>
                </c:pt>
                <c:pt idx="30">
                  <c:v>13.98</c:v>
                </c:pt>
                <c:pt idx="31">
                  <c:v>11.03</c:v>
                </c:pt>
                <c:pt idx="39">
                  <c:v>14.28</c:v>
                </c:pt>
                <c:pt idx="40">
                  <c:v>9.7899999999999991</c:v>
                </c:pt>
                <c:pt idx="41">
                  <c:v>10.45</c:v>
                </c:pt>
                <c:pt idx="42">
                  <c:v>16.059999999999999</c:v>
                </c:pt>
                <c:pt idx="43">
                  <c:v>15.23</c:v>
                </c:pt>
                <c:pt idx="44">
                  <c:v>16</c:v>
                </c:pt>
                <c:pt idx="49">
                  <c:v>16.79</c:v>
                </c:pt>
              </c:numCache>
            </c:numRef>
          </c:xVal>
          <c:yVal>
            <c:numRef>
              <c:f>Foglio2!$CB$58:$CB$110</c:f>
              <c:numCache>
                <c:formatCode>0.0</c:formatCode>
                <c:ptCount val="53"/>
                <c:pt idx="0">
                  <c:v>7.46</c:v>
                </c:pt>
                <c:pt idx="1">
                  <c:v>8.58</c:v>
                </c:pt>
                <c:pt idx="2">
                  <c:v>8.6</c:v>
                </c:pt>
                <c:pt idx="3">
                  <c:v>9.4</c:v>
                </c:pt>
                <c:pt idx="4">
                  <c:v>12</c:v>
                </c:pt>
                <c:pt idx="5">
                  <c:v>6.9</c:v>
                </c:pt>
                <c:pt idx="6">
                  <c:v>11</c:v>
                </c:pt>
                <c:pt idx="7">
                  <c:v>8.9499999999999993</c:v>
                </c:pt>
                <c:pt idx="8">
                  <c:v>6.43</c:v>
                </c:pt>
                <c:pt idx="9">
                  <c:v>8.5</c:v>
                </c:pt>
                <c:pt idx="10">
                  <c:v>11</c:v>
                </c:pt>
                <c:pt idx="11">
                  <c:v>7.3</c:v>
                </c:pt>
                <c:pt idx="12">
                  <c:v>3.32</c:v>
                </c:pt>
                <c:pt idx="13">
                  <c:v>3.89</c:v>
                </c:pt>
                <c:pt idx="15">
                  <c:v>4.9000000000000004</c:v>
                </c:pt>
                <c:pt idx="16">
                  <c:v>7.6</c:v>
                </c:pt>
                <c:pt idx="17">
                  <c:v>7.48</c:v>
                </c:pt>
                <c:pt idx="18">
                  <c:v>10.84</c:v>
                </c:pt>
                <c:pt idx="19">
                  <c:v>9.09</c:v>
                </c:pt>
                <c:pt idx="20">
                  <c:v>4.96</c:v>
                </c:pt>
                <c:pt idx="21">
                  <c:v>6.49</c:v>
                </c:pt>
                <c:pt idx="22">
                  <c:v>3.83</c:v>
                </c:pt>
                <c:pt idx="23">
                  <c:v>1.28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AC7-4781-85F8-F940271C771A}"/>
            </c:ext>
          </c:extLst>
        </c:ser>
        <c:ser>
          <c:idx val="2"/>
          <c:order val="2"/>
          <c:tx>
            <c:v>APIP (literature)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Foglio2!$M$160:$M$199</c:f>
              <c:numCache>
                <c:formatCode>General</c:formatCode>
                <c:ptCount val="40"/>
                <c:pt idx="0" formatCode="0.00">
                  <c:v>10.093170889582449</c:v>
                </c:pt>
                <c:pt idx="1">
                  <c:v>15.06</c:v>
                </c:pt>
                <c:pt idx="2">
                  <c:v>11.36</c:v>
                </c:pt>
                <c:pt idx="3">
                  <c:v>16.2</c:v>
                </c:pt>
                <c:pt idx="4">
                  <c:v>11.02</c:v>
                </c:pt>
                <c:pt idx="5">
                  <c:v>17.79</c:v>
                </c:pt>
                <c:pt idx="6" formatCode="0.00">
                  <c:v>10.257903559175</c:v>
                </c:pt>
                <c:pt idx="7" formatCode="0.00">
                  <c:v>10.61</c:v>
                </c:pt>
                <c:pt idx="8" formatCode="0.00">
                  <c:v>12.59236904545393</c:v>
                </c:pt>
                <c:pt idx="9" formatCode="0.00">
                  <c:v>10.5749216120375</c:v>
                </c:pt>
                <c:pt idx="10" formatCode="0.00">
                  <c:v>11.011346001425</c:v>
                </c:pt>
                <c:pt idx="11" formatCode="0.00">
                  <c:v>7.17</c:v>
                </c:pt>
                <c:pt idx="12" formatCode="0.00">
                  <c:v>11.4</c:v>
                </c:pt>
                <c:pt idx="13" formatCode="0.00">
                  <c:v>7.17</c:v>
                </c:pt>
                <c:pt idx="14" formatCode="0.00">
                  <c:v>21.4</c:v>
                </c:pt>
                <c:pt idx="15" formatCode="0.00">
                  <c:v>16.149999999999999</c:v>
                </c:pt>
                <c:pt idx="16" formatCode="0.00">
                  <c:v>3.42</c:v>
                </c:pt>
                <c:pt idx="17" formatCode="0.00">
                  <c:v>19.899999999999999</c:v>
                </c:pt>
                <c:pt idx="18" formatCode="0.00">
                  <c:v>15.7</c:v>
                </c:pt>
                <c:pt idx="19" formatCode="0.00">
                  <c:v>7.34</c:v>
                </c:pt>
                <c:pt idx="20" formatCode="0.00">
                  <c:v>6.32</c:v>
                </c:pt>
                <c:pt idx="21" formatCode="0.00">
                  <c:v>7.19</c:v>
                </c:pt>
                <c:pt idx="22" formatCode="0.00">
                  <c:v>8.1999999999999993</c:v>
                </c:pt>
                <c:pt idx="23" formatCode="0.00">
                  <c:v>7.65</c:v>
                </c:pt>
                <c:pt idx="24" formatCode="0.00">
                  <c:v>12.2</c:v>
                </c:pt>
                <c:pt idx="25" formatCode="0.00">
                  <c:v>14.3</c:v>
                </c:pt>
                <c:pt idx="26" formatCode="0.00">
                  <c:v>10.85</c:v>
                </c:pt>
                <c:pt idx="27" formatCode="0.00">
                  <c:v>4.45</c:v>
                </c:pt>
                <c:pt idx="28" formatCode="0.00">
                  <c:v>5.97</c:v>
                </c:pt>
                <c:pt idx="29" formatCode="0.00">
                  <c:v>6.63</c:v>
                </c:pt>
                <c:pt idx="30" formatCode="0.00">
                  <c:v>5.23</c:v>
                </c:pt>
                <c:pt idx="31" formatCode="0.00">
                  <c:v>9.17</c:v>
                </c:pt>
                <c:pt idx="32" formatCode="0.00">
                  <c:v>11.95</c:v>
                </c:pt>
                <c:pt idx="33" formatCode="0.00">
                  <c:v>9.26</c:v>
                </c:pt>
                <c:pt idx="34" formatCode="0.00">
                  <c:v>8.42</c:v>
                </c:pt>
                <c:pt idx="35" formatCode="0.00">
                  <c:v>7.59</c:v>
                </c:pt>
                <c:pt idx="36" formatCode="0.00">
                  <c:v>7.24</c:v>
                </c:pt>
                <c:pt idx="37" formatCode="0.00">
                  <c:v>6.58</c:v>
                </c:pt>
                <c:pt idx="38" formatCode="0.00">
                  <c:v>14.9</c:v>
                </c:pt>
                <c:pt idx="39" formatCode="0.00">
                  <c:v>12.4</c:v>
                </c:pt>
              </c:numCache>
            </c:numRef>
          </c:xVal>
          <c:yVal>
            <c:numRef>
              <c:f>Foglio2!$CB$160:$CB$199</c:f>
              <c:numCache>
                <c:formatCode>General</c:formatCode>
                <c:ptCount val="40"/>
                <c:pt idx="0" formatCode="0.0">
                  <c:v>11.633936</c:v>
                </c:pt>
                <c:pt idx="6">
                  <c:v>6.3</c:v>
                </c:pt>
                <c:pt idx="7" formatCode="0.0">
                  <c:v>5</c:v>
                </c:pt>
                <c:pt idx="11">
                  <c:v>19</c:v>
                </c:pt>
                <c:pt idx="12">
                  <c:v>23</c:v>
                </c:pt>
                <c:pt idx="13">
                  <c:v>20</c:v>
                </c:pt>
                <c:pt idx="14">
                  <c:v>18</c:v>
                </c:pt>
                <c:pt idx="15">
                  <c:v>21</c:v>
                </c:pt>
                <c:pt idx="16">
                  <c:v>25</c:v>
                </c:pt>
                <c:pt idx="17">
                  <c:v>24</c:v>
                </c:pt>
                <c:pt idx="18">
                  <c:v>25</c:v>
                </c:pt>
                <c:pt idx="19">
                  <c:v>17</c:v>
                </c:pt>
                <c:pt idx="20">
                  <c:v>15</c:v>
                </c:pt>
                <c:pt idx="21">
                  <c:v>13</c:v>
                </c:pt>
                <c:pt idx="22">
                  <c:v>17</c:v>
                </c:pt>
                <c:pt idx="23">
                  <c:v>21</c:v>
                </c:pt>
                <c:pt idx="24">
                  <c:v>17</c:v>
                </c:pt>
                <c:pt idx="25">
                  <c:v>18</c:v>
                </c:pt>
                <c:pt idx="26">
                  <c:v>14</c:v>
                </c:pt>
                <c:pt idx="27">
                  <c:v>23</c:v>
                </c:pt>
                <c:pt idx="28">
                  <c:v>18</c:v>
                </c:pt>
                <c:pt idx="29">
                  <c:v>22</c:v>
                </c:pt>
                <c:pt idx="30">
                  <c:v>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AC7-4781-85F8-F940271C771A}"/>
            </c:ext>
          </c:extLst>
        </c:ser>
        <c:ser>
          <c:idx val="3"/>
          <c:order val="3"/>
          <c:tx>
            <c:v>GAP (literature)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FFC00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Foglio2!$M$119:$M$159</c:f>
              <c:numCache>
                <c:formatCode>0.00</c:formatCode>
                <c:ptCount val="41"/>
                <c:pt idx="0">
                  <c:v>11.28</c:v>
                </c:pt>
                <c:pt idx="1">
                  <c:v>13.19</c:v>
                </c:pt>
                <c:pt idx="2">
                  <c:v>13.16</c:v>
                </c:pt>
                <c:pt idx="3">
                  <c:v>15.43</c:v>
                </c:pt>
                <c:pt idx="4">
                  <c:v>13.39</c:v>
                </c:pt>
                <c:pt idx="5">
                  <c:v>13.55</c:v>
                </c:pt>
                <c:pt idx="6">
                  <c:v>10.130000000000001</c:v>
                </c:pt>
                <c:pt idx="7">
                  <c:v>14.01</c:v>
                </c:pt>
                <c:pt idx="8">
                  <c:v>13.91</c:v>
                </c:pt>
                <c:pt idx="9">
                  <c:v>13.63</c:v>
                </c:pt>
                <c:pt idx="10">
                  <c:v>13.88</c:v>
                </c:pt>
                <c:pt idx="11">
                  <c:v>14.05</c:v>
                </c:pt>
                <c:pt idx="12">
                  <c:v>12.03</c:v>
                </c:pt>
                <c:pt idx="13">
                  <c:v>15.02</c:v>
                </c:pt>
                <c:pt idx="14">
                  <c:v>11.11</c:v>
                </c:pt>
                <c:pt idx="15" formatCode="General">
                  <c:v>14.82</c:v>
                </c:pt>
                <c:pt idx="16" formatCode="General">
                  <c:v>13.1</c:v>
                </c:pt>
                <c:pt idx="17" formatCode="General">
                  <c:v>13.27</c:v>
                </c:pt>
                <c:pt idx="18" formatCode="General">
                  <c:v>13.45</c:v>
                </c:pt>
                <c:pt idx="19" formatCode="General">
                  <c:v>15.53</c:v>
                </c:pt>
                <c:pt idx="20" formatCode="General">
                  <c:v>13.02</c:v>
                </c:pt>
                <c:pt idx="21" formatCode="General">
                  <c:v>14.05</c:v>
                </c:pt>
                <c:pt idx="22" formatCode="General">
                  <c:v>13.73</c:v>
                </c:pt>
                <c:pt idx="23" formatCode="General">
                  <c:v>15.32</c:v>
                </c:pt>
                <c:pt idx="24" formatCode="General">
                  <c:v>13.86</c:v>
                </c:pt>
                <c:pt idx="25" formatCode="General">
                  <c:v>12.44</c:v>
                </c:pt>
                <c:pt idx="26" formatCode="General">
                  <c:v>14.09</c:v>
                </c:pt>
                <c:pt idx="27" formatCode="General">
                  <c:v>14.13</c:v>
                </c:pt>
                <c:pt idx="28" formatCode="General">
                  <c:v>13.17</c:v>
                </c:pt>
                <c:pt idx="29" formatCode="General">
                  <c:v>13.64</c:v>
                </c:pt>
                <c:pt idx="30" formatCode="General">
                  <c:v>11.81</c:v>
                </c:pt>
                <c:pt idx="31" formatCode="General">
                  <c:v>13.89</c:v>
                </c:pt>
                <c:pt idx="32" formatCode="General">
                  <c:v>12.64</c:v>
                </c:pt>
                <c:pt idx="33" formatCode="General">
                  <c:v>11.05</c:v>
                </c:pt>
                <c:pt idx="34" formatCode="General">
                  <c:v>12.19</c:v>
                </c:pt>
                <c:pt idx="35" formatCode="General">
                  <c:v>13.6</c:v>
                </c:pt>
                <c:pt idx="36" formatCode="General">
                  <c:v>11.27</c:v>
                </c:pt>
                <c:pt idx="37" formatCode="General">
                  <c:v>14.02</c:v>
                </c:pt>
                <c:pt idx="38" formatCode="General">
                  <c:v>15.58</c:v>
                </c:pt>
                <c:pt idx="39" formatCode="General">
                  <c:v>10.99</c:v>
                </c:pt>
                <c:pt idx="40">
                  <c:v>12.92</c:v>
                </c:pt>
              </c:numCache>
            </c:numRef>
          </c:xVal>
          <c:yVal>
            <c:numRef>
              <c:f>Foglio2!$CB$119:$CB$159</c:f>
              <c:numCache>
                <c:formatCode>General</c:formatCode>
                <c:ptCount val="4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AC7-4781-85F8-F940271C771A}"/>
            </c:ext>
          </c:extLst>
        </c:ser>
        <c:ser>
          <c:idx val="4"/>
          <c:order val="4"/>
          <c:tx>
            <c:v>IAP (San Venanzo;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8"/>
            <c:spPr>
              <a:solidFill>
                <a:srgbClr val="92D05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Foglio2!$M$233:$M$329</c:f>
              <c:numCache>
                <c:formatCode>0.00</c:formatCode>
                <c:ptCount val="91"/>
                <c:pt idx="0">
                  <c:v>15.5</c:v>
                </c:pt>
                <c:pt idx="1">
                  <c:v>15.67</c:v>
                </c:pt>
                <c:pt idx="2">
                  <c:v>15.21</c:v>
                </c:pt>
                <c:pt idx="4">
                  <c:v>15.11</c:v>
                </c:pt>
                <c:pt idx="5">
                  <c:v>2.5</c:v>
                </c:pt>
                <c:pt idx="6">
                  <c:v>4.7</c:v>
                </c:pt>
                <c:pt idx="7">
                  <c:v>7.5</c:v>
                </c:pt>
                <c:pt idx="8">
                  <c:v>5.0999999999999996</c:v>
                </c:pt>
                <c:pt idx="9">
                  <c:v>10.4</c:v>
                </c:pt>
                <c:pt idx="10">
                  <c:v>5.5</c:v>
                </c:pt>
                <c:pt idx="11">
                  <c:v>5.6</c:v>
                </c:pt>
                <c:pt idx="12">
                  <c:v>13.6</c:v>
                </c:pt>
                <c:pt idx="13">
                  <c:v>8.4</c:v>
                </c:pt>
                <c:pt idx="14">
                  <c:v>9.8000000000000007</c:v>
                </c:pt>
                <c:pt idx="16">
                  <c:v>12.8</c:v>
                </c:pt>
                <c:pt idx="18">
                  <c:v>14.8</c:v>
                </c:pt>
                <c:pt idx="19">
                  <c:v>16.23</c:v>
                </c:pt>
                <c:pt idx="21">
                  <c:v>15.69</c:v>
                </c:pt>
                <c:pt idx="22">
                  <c:v>16.62</c:v>
                </c:pt>
                <c:pt idx="23">
                  <c:v>16.68</c:v>
                </c:pt>
                <c:pt idx="24">
                  <c:v>16.05</c:v>
                </c:pt>
                <c:pt idx="25">
                  <c:v>15.5</c:v>
                </c:pt>
                <c:pt idx="26">
                  <c:v>15.67</c:v>
                </c:pt>
                <c:pt idx="27">
                  <c:v>15.21</c:v>
                </c:pt>
                <c:pt idx="29">
                  <c:v>15.11</c:v>
                </c:pt>
                <c:pt idx="30">
                  <c:v>15.73</c:v>
                </c:pt>
                <c:pt idx="31">
                  <c:v>15.61</c:v>
                </c:pt>
                <c:pt idx="32">
                  <c:v>15.62</c:v>
                </c:pt>
                <c:pt idx="33">
                  <c:v>15.64</c:v>
                </c:pt>
                <c:pt idx="34">
                  <c:v>2.5</c:v>
                </c:pt>
                <c:pt idx="35">
                  <c:v>4.7</c:v>
                </c:pt>
                <c:pt idx="36">
                  <c:v>7.5</c:v>
                </c:pt>
                <c:pt idx="37">
                  <c:v>5.0999999999999996</c:v>
                </c:pt>
                <c:pt idx="38">
                  <c:v>10.4</c:v>
                </c:pt>
                <c:pt idx="39">
                  <c:v>5.5</c:v>
                </c:pt>
                <c:pt idx="40">
                  <c:v>5.6</c:v>
                </c:pt>
                <c:pt idx="41">
                  <c:v>13.6</c:v>
                </c:pt>
                <c:pt idx="42">
                  <c:v>8.4</c:v>
                </c:pt>
                <c:pt idx="43">
                  <c:v>9.8000000000000007</c:v>
                </c:pt>
                <c:pt idx="44">
                  <c:v>15.2</c:v>
                </c:pt>
                <c:pt idx="45">
                  <c:v>15.8</c:v>
                </c:pt>
                <c:pt idx="47">
                  <c:v>12.8</c:v>
                </c:pt>
                <c:pt idx="49">
                  <c:v>18.2</c:v>
                </c:pt>
                <c:pt idx="50">
                  <c:v>20.100000000000001</c:v>
                </c:pt>
                <c:pt idx="51">
                  <c:v>14.8</c:v>
                </c:pt>
                <c:pt idx="52">
                  <c:v>16.23</c:v>
                </c:pt>
                <c:pt idx="53">
                  <c:v>13.8</c:v>
                </c:pt>
                <c:pt idx="54">
                  <c:v>12.5</c:v>
                </c:pt>
                <c:pt idx="56">
                  <c:v>15.69</c:v>
                </c:pt>
                <c:pt idx="57">
                  <c:v>16.62</c:v>
                </c:pt>
                <c:pt idx="58">
                  <c:v>16.68</c:v>
                </c:pt>
                <c:pt idx="59">
                  <c:v>16.05</c:v>
                </c:pt>
                <c:pt idx="70">
                  <c:v>15.69</c:v>
                </c:pt>
                <c:pt idx="71">
                  <c:v>15.41</c:v>
                </c:pt>
                <c:pt idx="72">
                  <c:v>16.079999999999998</c:v>
                </c:pt>
                <c:pt idx="73">
                  <c:v>15.35</c:v>
                </c:pt>
                <c:pt idx="76">
                  <c:v>16.079999999999998</c:v>
                </c:pt>
                <c:pt idx="77">
                  <c:v>15.35</c:v>
                </c:pt>
                <c:pt idx="79">
                  <c:v>17.600000000000001</c:v>
                </c:pt>
                <c:pt idx="80">
                  <c:v>17.670000000000002</c:v>
                </c:pt>
                <c:pt idx="81">
                  <c:v>18.850000000000001</c:v>
                </c:pt>
                <c:pt idx="82">
                  <c:v>17.88</c:v>
                </c:pt>
                <c:pt idx="84">
                  <c:v>17.600000000000001</c:v>
                </c:pt>
                <c:pt idx="85">
                  <c:v>17.670000000000002</c:v>
                </c:pt>
                <c:pt idx="86">
                  <c:v>16.25</c:v>
                </c:pt>
                <c:pt idx="87">
                  <c:v>18.13</c:v>
                </c:pt>
                <c:pt idx="88">
                  <c:v>17.82</c:v>
                </c:pt>
                <c:pt idx="89">
                  <c:v>17.739999999999998</c:v>
                </c:pt>
                <c:pt idx="90">
                  <c:v>17.59</c:v>
                </c:pt>
              </c:numCache>
            </c:numRef>
          </c:xVal>
          <c:yVal>
            <c:numRef>
              <c:f>Foglio2!$CB$233:$CB$329</c:f>
              <c:numCache>
                <c:formatCode>0</c:formatCode>
                <c:ptCount val="91"/>
                <c:pt idx="2">
                  <c:v>16.52</c:v>
                </c:pt>
                <c:pt idx="4">
                  <c:v>29</c:v>
                </c:pt>
                <c:pt idx="5">
                  <c:v>23</c:v>
                </c:pt>
                <c:pt idx="6">
                  <c:v>24</c:v>
                </c:pt>
                <c:pt idx="7">
                  <c:v>27</c:v>
                </c:pt>
                <c:pt idx="8">
                  <c:v>23</c:v>
                </c:pt>
                <c:pt idx="9">
                  <c:v>26</c:v>
                </c:pt>
                <c:pt idx="10">
                  <c:v>25</c:v>
                </c:pt>
                <c:pt idx="27">
                  <c:v>16.52</c:v>
                </c:pt>
                <c:pt idx="29">
                  <c:v>29</c:v>
                </c:pt>
                <c:pt idx="34">
                  <c:v>23</c:v>
                </c:pt>
                <c:pt idx="35">
                  <c:v>24</c:v>
                </c:pt>
                <c:pt idx="36">
                  <c:v>27</c:v>
                </c:pt>
                <c:pt idx="37">
                  <c:v>23</c:v>
                </c:pt>
                <c:pt idx="38">
                  <c:v>26</c:v>
                </c:pt>
                <c:pt idx="39">
                  <c:v>25</c:v>
                </c:pt>
                <c:pt idx="49">
                  <c:v>21</c:v>
                </c:pt>
                <c:pt idx="50">
                  <c:v>25</c:v>
                </c:pt>
                <c:pt idx="53">
                  <c:v>21</c:v>
                </c:pt>
                <c:pt idx="54">
                  <c:v>23</c:v>
                </c:pt>
                <c:pt idx="72">
                  <c:v>28</c:v>
                </c:pt>
                <c:pt idx="73">
                  <c:v>30</c:v>
                </c:pt>
                <c:pt idx="76">
                  <c:v>28</c:v>
                </c:pt>
                <c:pt idx="77">
                  <c:v>30</c:v>
                </c:pt>
                <c:pt idx="80">
                  <c:v>56.1</c:v>
                </c:pt>
                <c:pt idx="85">
                  <c:v>56.1</c:v>
                </c:pt>
                <c:pt idx="90">
                  <c:v>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3AC7-4781-85F8-F940271C771A}"/>
            </c:ext>
          </c:extLst>
        </c:ser>
        <c:ser>
          <c:idx val="5"/>
          <c:order val="5"/>
          <c:tx>
            <c:v>IAP (Cupaello;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8"/>
            <c:spPr>
              <a:solidFill>
                <a:srgbClr val="00B05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Foglio2!$M$206:$M$232</c:f>
              <c:numCache>
                <c:formatCode>0.00</c:formatCode>
                <c:ptCount val="27"/>
                <c:pt idx="0">
                  <c:v>14.1</c:v>
                </c:pt>
                <c:pt idx="2">
                  <c:v>15.84</c:v>
                </c:pt>
                <c:pt idx="3">
                  <c:v>15.9</c:v>
                </c:pt>
                <c:pt idx="4">
                  <c:v>14.97</c:v>
                </c:pt>
                <c:pt idx="5">
                  <c:v>14.98</c:v>
                </c:pt>
                <c:pt idx="6">
                  <c:v>14.91</c:v>
                </c:pt>
                <c:pt idx="7">
                  <c:v>14.68</c:v>
                </c:pt>
                <c:pt idx="8">
                  <c:v>13.96</c:v>
                </c:pt>
                <c:pt idx="9">
                  <c:v>15.99</c:v>
                </c:pt>
                <c:pt idx="10">
                  <c:v>15.43</c:v>
                </c:pt>
                <c:pt idx="11">
                  <c:v>13.6</c:v>
                </c:pt>
                <c:pt idx="12">
                  <c:v>14.6</c:v>
                </c:pt>
                <c:pt idx="13">
                  <c:v>11.13</c:v>
                </c:pt>
                <c:pt idx="15">
                  <c:v>15.4</c:v>
                </c:pt>
                <c:pt idx="16">
                  <c:v>14.1</c:v>
                </c:pt>
                <c:pt idx="18">
                  <c:v>15.26</c:v>
                </c:pt>
                <c:pt idx="19">
                  <c:v>14.67</c:v>
                </c:pt>
                <c:pt idx="20">
                  <c:v>15.42</c:v>
                </c:pt>
                <c:pt idx="21">
                  <c:v>15.31</c:v>
                </c:pt>
                <c:pt idx="24">
                  <c:v>16.149999999999999</c:v>
                </c:pt>
                <c:pt idx="25">
                  <c:v>15.2</c:v>
                </c:pt>
                <c:pt idx="26">
                  <c:v>15.26</c:v>
                </c:pt>
              </c:numCache>
            </c:numRef>
          </c:xVal>
          <c:yVal>
            <c:numRef>
              <c:f>Foglio2!$CB$206:$CB$232</c:f>
              <c:numCache>
                <c:formatCode>0</c:formatCode>
                <c:ptCount val="27"/>
                <c:pt idx="2" formatCode="General">
                  <c:v>136</c:v>
                </c:pt>
                <c:pt idx="3" formatCode="General">
                  <c:v>155</c:v>
                </c:pt>
                <c:pt idx="7">
                  <c:v>36.19047619047619</c:v>
                </c:pt>
                <c:pt idx="8">
                  <c:v>128</c:v>
                </c:pt>
                <c:pt idx="9">
                  <c:v>187</c:v>
                </c:pt>
                <c:pt idx="11">
                  <c:v>101</c:v>
                </c:pt>
                <c:pt idx="12">
                  <c:v>187</c:v>
                </c:pt>
                <c:pt idx="24" formatCode="General">
                  <c:v>149</c:v>
                </c:pt>
                <c:pt idx="25" formatCode="General">
                  <c:v>149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3AC7-4781-85F8-F940271C771A}"/>
            </c:ext>
          </c:extLst>
        </c:ser>
        <c:ser>
          <c:idx val="6"/>
          <c:order val="6"/>
          <c:tx>
            <c:v>TA (this study)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10"/>
            <c:spPr>
              <a:solidFill>
                <a:srgbClr val="00206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Foglio2!$M$111:$M$118</c:f>
              <c:numCache>
                <c:formatCode>0.00</c:formatCode>
                <c:ptCount val="8"/>
                <c:pt idx="0">
                  <c:v>14.15</c:v>
                </c:pt>
                <c:pt idx="1">
                  <c:v>13.2</c:v>
                </c:pt>
                <c:pt idx="2">
                  <c:v>14.26</c:v>
                </c:pt>
                <c:pt idx="3">
                  <c:v>11.31</c:v>
                </c:pt>
                <c:pt idx="4">
                  <c:v>6.82</c:v>
                </c:pt>
                <c:pt idx="5">
                  <c:v>8.98</c:v>
                </c:pt>
                <c:pt idx="6">
                  <c:v>10.02</c:v>
                </c:pt>
                <c:pt idx="7">
                  <c:v>12.18</c:v>
                </c:pt>
              </c:numCache>
            </c:numRef>
          </c:xVal>
          <c:yVal>
            <c:numRef>
              <c:f>Foglio2!$CB$111:$CB$118</c:f>
              <c:numCache>
                <c:formatCode>General</c:formatCode>
                <c:ptCount val="8"/>
                <c:pt idx="0">
                  <c:v>9</c:v>
                </c:pt>
                <c:pt idx="1">
                  <c:v>9</c:v>
                </c:pt>
                <c:pt idx="3">
                  <c:v>7</c:v>
                </c:pt>
                <c:pt idx="4">
                  <c:v>4</c:v>
                </c:pt>
                <c:pt idx="7">
                  <c:v>11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3AC7-4781-85F8-F940271C771A}"/>
            </c:ext>
          </c:extLst>
        </c:ser>
        <c:ser>
          <c:idx val="7"/>
          <c:order val="7"/>
          <c:tx>
            <c:v>APIP (this study)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10"/>
            <c:spPr>
              <a:solidFill>
                <a:srgbClr val="C0000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Foglio2!$M$200:$M$205</c:f>
              <c:numCache>
                <c:formatCode>0.00</c:formatCode>
                <c:ptCount val="6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Foglio2!$CB$200:$CB$205</c:f>
              <c:numCache>
                <c:formatCode>0.0</c:formatCode>
                <c:ptCount val="6"/>
                <c:pt idx="0">
                  <c:v>9.2134800000000006</c:v>
                </c:pt>
                <c:pt idx="1">
                  <c:v>14.02328</c:v>
                </c:pt>
                <c:pt idx="2" formatCode="General">
                  <c:v>12</c:v>
                </c:pt>
                <c:pt idx="4">
                  <c:v>9</c:v>
                </c:pt>
                <c:pt idx="5">
                  <c:v>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3AC7-4781-85F8-F940271C771A}"/>
            </c:ext>
          </c:extLst>
        </c:ser>
        <c:ser>
          <c:idx val="8"/>
          <c:order val="8"/>
          <c:tx>
            <c:v>IAP (San Venanzo; this study)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rgbClr val="92D05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Foglio2!$M$330:$M$333</c:f>
              <c:numCache>
                <c:formatCode>0.00</c:formatCode>
                <c:ptCount val="4"/>
                <c:pt idx="0">
                  <c:v>15.74</c:v>
                </c:pt>
                <c:pt idx="1">
                  <c:v>4.72</c:v>
                </c:pt>
                <c:pt idx="2">
                  <c:v>16.97</c:v>
                </c:pt>
                <c:pt idx="3">
                  <c:v>6.85</c:v>
                </c:pt>
              </c:numCache>
            </c:numRef>
          </c:xVal>
          <c:yVal>
            <c:numRef>
              <c:f>Foglio2!$CB$330:$CB$333</c:f>
              <c:numCache>
                <c:formatCode>0</c:formatCode>
                <c:ptCount val="4"/>
                <c:pt idx="0">
                  <c:v>23</c:v>
                </c:pt>
                <c:pt idx="1">
                  <c:v>33</c:v>
                </c:pt>
                <c:pt idx="2">
                  <c:v>34</c:v>
                </c:pt>
                <c:pt idx="3">
                  <c:v>11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3AC7-4781-85F8-F940271C771A}"/>
            </c:ext>
          </c:extLst>
        </c:ser>
        <c:ser>
          <c:idx val="9"/>
          <c:order val="9"/>
          <c:tx>
            <c:v>IAP (Cupaello; San Venanzo)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rgbClr val="00B05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Foglio2!$M$334:$M$336</c:f>
              <c:numCache>
                <c:formatCode>0.00</c:formatCode>
                <c:ptCount val="3"/>
                <c:pt idx="0">
                  <c:v>15.86</c:v>
                </c:pt>
                <c:pt idx="1">
                  <c:v>15.28</c:v>
                </c:pt>
                <c:pt idx="2">
                  <c:v>14.98</c:v>
                </c:pt>
              </c:numCache>
            </c:numRef>
          </c:xVal>
          <c:yVal>
            <c:numRef>
              <c:f>Foglio2!$CB$334:$CB$336</c:f>
              <c:numCache>
                <c:formatCode>General</c:formatCode>
                <c:ptCount val="3"/>
                <c:pt idx="0">
                  <c:v>157</c:v>
                </c:pt>
                <c:pt idx="1">
                  <c:v>159</c:v>
                </c:pt>
                <c:pt idx="2">
                  <c:v>156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3AC7-4781-85F8-F940271C77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5861599"/>
        <c:axId val="1125845759"/>
      </c:scatterChart>
      <c:valAx>
        <c:axId val="1125861599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CaO (</a:t>
                </a:r>
                <a:r>
                  <a:rPr lang="en-US" sz="10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GB"/>
                  <a:t>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45759"/>
        <c:crosses val="autoZero"/>
        <c:crossBetween val="midCat"/>
      </c:valAx>
      <c:valAx>
        <c:axId val="1125845759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/>
                  <a:t>Pb (ppm)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61599"/>
        <c:crosses val="autoZero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13947765024517561"/>
          <c:y val="6.6457388849121127E-2"/>
          <c:w val="0.28350574383136579"/>
          <c:h val="0.3840997064228738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0982741235015527E-2"/>
          <c:y val="3.4656584751102712E-2"/>
          <c:w val="0.86852505087349519"/>
          <c:h val="0.89225498514009005"/>
        </c:manualLayout>
      </c:layout>
      <c:scatterChart>
        <c:scatterStyle val="lineMarker"/>
        <c:varyColors val="0"/>
        <c:ser>
          <c:idx val="0"/>
          <c:order val="0"/>
          <c:tx>
            <c:v>VVP (literature)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chemeClr val="accent5">
                  <a:alpha val="60000"/>
                </a:scheme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Foglio2!$M$2:$M$57</c:f>
              <c:numCache>
                <c:formatCode>0.00</c:formatCode>
                <c:ptCount val="56"/>
                <c:pt idx="2">
                  <c:v>7.9</c:v>
                </c:pt>
                <c:pt idx="3">
                  <c:v>13.5</c:v>
                </c:pt>
                <c:pt idx="4">
                  <c:v>11.4</c:v>
                </c:pt>
                <c:pt idx="5">
                  <c:v>12.1</c:v>
                </c:pt>
                <c:pt idx="6">
                  <c:v>12.2</c:v>
                </c:pt>
                <c:pt idx="7">
                  <c:v>12.2</c:v>
                </c:pt>
                <c:pt idx="8">
                  <c:v>12.1</c:v>
                </c:pt>
                <c:pt idx="9">
                  <c:v>12</c:v>
                </c:pt>
                <c:pt idx="10">
                  <c:v>12</c:v>
                </c:pt>
                <c:pt idx="11">
                  <c:v>12.2</c:v>
                </c:pt>
                <c:pt idx="12">
                  <c:v>12.3</c:v>
                </c:pt>
                <c:pt idx="13">
                  <c:v>12.3</c:v>
                </c:pt>
                <c:pt idx="14">
                  <c:v>12.2</c:v>
                </c:pt>
                <c:pt idx="15">
                  <c:v>12.2</c:v>
                </c:pt>
                <c:pt idx="16">
                  <c:v>12.1</c:v>
                </c:pt>
                <c:pt idx="17">
                  <c:v>12.1</c:v>
                </c:pt>
                <c:pt idx="18">
                  <c:v>12.2</c:v>
                </c:pt>
                <c:pt idx="19">
                  <c:v>12.2</c:v>
                </c:pt>
                <c:pt idx="20">
                  <c:v>12.3</c:v>
                </c:pt>
                <c:pt idx="21">
                  <c:v>16.5</c:v>
                </c:pt>
                <c:pt idx="22">
                  <c:v>13.6</c:v>
                </c:pt>
                <c:pt idx="23">
                  <c:v>12.5</c:v>
                </c:pt>
                <c:pt idx="24">
                  <c:v>12</c:v>
                </c:pt>
                <c:pt idx="25">
                  <c:v>12.1</c:v>
                </c:pt>
                <c:pt idx="26">
                  <c:v>9.5</c:v>
                </c:pt>
                <c:pt idx="27">
                  <c:v>12.1</c:v>
                </c:pt>
                <c:pt idx="28">
                  <c:v>12</c:v>
                </c:pt>
                <c:pt idx="29">
                  <c:v>12.2</c:v>
                </c:pt>
                <c:pt idx="30">
                  <c:v>12.2</c:v>
                </c:pt>
                <c:pt idx="31">
                  <c:v>12.2</c:v>
                </c:pt>
                <c:pt idx="32">
                  <c:v>12.2</c:v>
                </c:pt>
                <c:pt idx="33">
                  <c:v>17.29</c:v>
                </c:pt>
                <c:pt idx="34">
                  <c:v>14.19</c:v>
                </c:pt>
                <c:pt idx="35">
                  <c:v>12.99</c:v>
                </c:pt>
                <c:pt idx="36">
                  <c:v>17.7</c:v>
                </c:pt>
                <c:pt idx="37">
                  <c:v>13.45</c:v>
                </c:pt>
                <c:pt idx="38">
                  <c:v>13.68</c:v>
                </c:pt>
                <c:pt idx="39">
                  <c:v>14.56</c:v>
                </c:pt>
                <c:pt idx="40">
                  <c:v>13.73</c:v>
                </c:pt>
                <c:pt idx="41">
                  <c:v>18.86</c:v>
                </c:pt>
                <c:pt idx="42">
                  <c:v>17.41</c:v>
                </c:pt>
                <c:pt idx="43">
                  <c:v>11.515700000000001</c:v>
                </c:pt>
                <c:pt idx="44">
                  <c:v>11.1447</c:v>
                </c:pt>
                <c:pt idx="45">
                  <c:v>11.326700000000001</c:v>
                </c:pt>
                <c:pt idx="46">
                  <c:v>11.003</c:v>
                </c:pt>
                <c:pt idx="47">
                  <c:v>10.9436</c:v>
                </c:pt>
                <c:pt idx="48">
                  <c:v>11.331</c:v>
                </c:pt>
                <c:pt idx="49">
                  <c:v>11.27</c:v>
                </c:pt>
                <c:pt idx="50">
                  <c:v>10.6241</c:v>
                </c:pt>
                <c:pt idx="52">
                  <c:v>8.6999999999999993</c:v>
                </c:pt>
                <c:pt idx="53">
                  <c:v>10.18</c:v>
                </c:pt>
                <c:pt idx="54">
                  <c:v>11.54</c:v>
                </c:pt>
              </c:numCache>
            </c:numRef>
          </c:xVal>
          <c:yVal>
            <c:numRef>
              <c:f>Foglio2!$CC$2:$CC$57</c:f>
              <c:numCache>
                <c:formatCode>0.0</c:formatCode>
                <c:ptCount val="56"/>
                <c:pt idx="2">
                  <c:v>26.9</c:v>
                </c:pt>
                <c:pt idx="3">
                  <c:v>12.4</c:v>
                </c:pt>
                <c:pt idx="4">
                  <c:v>19</c:v>
                </c:pt>
                <c:pt idx="5">
                  <c:v>20</c:v>
                </c:pt>
                <c:pt idx="6">
                  <c:v>28</c:v>
                </c:pt>
                <c:pt idx="7">
                  <c:v>30</c:v>
                </c:pt>
                <c:pt idx="8">
                  <c:v>32</c:v>
                </c:pt>
                <c:pt idx="9">
                  <c:v>30</c:v>
                </c:pt>
                <c:pt idx="10">
                  <c:v>33</c:v>
                </c:pt>
                <c:pt idx="11">
                  <c:v>30</c:v>
                </c:pt>
                <c:pt idx="12">
                  <c:v>32</c:v>
                </c:pt>
                <c:pt idx="13">
                  <c:v>27</c:v>
                </c:pt>
                <c:pt idx="14">
                  <c:v>31</c:v>
                </c:pt>
                <c:pt idx="15">
                  <c:v>22</c:v>
                </c:pt>
                <c:pt idx="16">
                  <c:v>28</c:v>
                </c:pt>
                <c:pt idx="17">
                  <c:v>32</c:v>
                </c:pt>
                <c:pt idx="18">
                  <c:v>24</c:v>
                </c:pt>
                <c:pt idx="19">
                  <c:v>24</c:v>
                </c:pt>
                <c:pt idx="20">
                  <c:v>19.100000000000001</c:v>
                </c:pt>
                <c:pt idx="21">
                  <c:v>11.9</c:v>
                </c:pt>
                <c:pt idx="22">
                  <c:v>9.8000000000000007</c:v>
                </c:pt>
                <c:pt idx="23">
                  <c:v>17.7</c:v>
                </c:pt>
                <c:pt idx="24">
                  <c:v>18.899999999999999</c:v>
                </c:pt>
                <c:pt idx="25">
                  <c:v>23</c:v>
                </c:pt>
                <c:pt idx="26">
                  <c:v>20</c:v>
                </c:pt>
                <c:pt idx="27">
                  <c:v>20</c:v>
                </c:pt>
                <c:pt idx="28">
                  <c:v>20</c:v>
                </c:pt>
                <c:pt idx="40">
                  <c:v>31.6</c:v>
                </c:pt>
                <c:pt idx="41">
                  <c:v>29</c:v>
                </c:pt>
                <c:pt idx="42">
                  <c:v>15.7</c:v>
                </c:pt>
                <c:pt idx="43">
                  <c:v>20.992839082172196</c:v>
                </c:pt>
                <c:pt idx="44">
                  <c:v>22.841215507678385</c:v>
                </c:pt>
                <c:pt idx="45">
                  <c:v>23.839920871671314</c:v>
                </c:pt>
                <c:pt idx="46">
                  <c:v>0</c:v>
                </c:pt>
                <c:pt idx="47">
                  <c:v>23.290217935362815</c:v>
                </c:pt>
                <c:pt idx="48">
                  <c:v>23.556779622054727</c:v>
                </c:pt>
                <c:pt idx="49">
                  <c:v>22.455060035090408</c:v>
                </c:pt>
                <c:pt idx="50">
                  <c:v>22.788255620383673</c:v>
                </c:pt>
                <c:pt idx="55">
                  <c:v>11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4B3-4287-804A-291E0D07BD81}"/>
            </c:ext>
          </c:extLst>
        </c:ser>
        <c:ser>
          <c:idx val="1"/>
          <c:order val="1"/>
          <c:tx>
            <c:v>TA (literature)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rgbClr val="00206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Foglio2!$M$58:$M$110</c:f>
              <c:numCache>
                <c:formatCode>0.00</c:formatCode>
                <c:ptCount val="53"/>
                <c:pt idx="0">
                  <c:v>15.76</c:v>
                </c:pt>
                <c:pt idx="1">
                  <c:v>15.02</c:v>
                </c:pt>
                <c:pt idx="2">
                  <c:v>16.559999999999999</c:v>
                </c:pt>
                <c:pt idx="3">
                  <c:v>15.63</c:v>
                </c:pt>
                <c:pt idx="4">
                  <c:v>8.43</c:v>
                </c:pt>
                <c:pt idx="5">
                  <c:v>9.8000000000000007</c:v>
                </c:pt>
                <c:pt idx="6">
                  <c:v>13.28</c:v>
                </c:pt>
                <c:pt idx="7">
                  <c:v>13.06</c:v>
                </c:pt>
                <c:pt idx="8">
                  <c:v>10.34</c:v>
                </c:pt>
                <c:pt idx="9">
                  <c:v>9.67</c:v>
                </c:pt>
                <c:pt idx="10">
                  <c:v>14.18</c:v>
                </c:pt>
                <c:pt idx="11">
                  <c:v>8.68</c:v>
                </c:pt>
                <c:pt idx="12">
                  <c:v>8.2899999999999991</c:v>
                </c:pt>
                <c:pt idx="13">
                  <c:v>7.36</c:v>
                </c:pt>
                <c:pt idx="14">
                  <c:v>9.19</c:v>
                </c:pt>
                <c:pt idx="15">
                  <c:v>9</c:v>
                </c:pt>
                <c:pt idx="16">
                  <c:v>10.09</c:v>
                </c:pt>
                <c:pt idx="17">
                  <c:v>10.99</c:v>
                </c:pt>
                <c:pt idx="18">
                  <c:v>14.58</c:v>
                </c:pt>
                <c:pt idx="19">
                  <c:v>16.45</c:v>
                </c:pt>
                <c:pt idx="20">
                  <c:v>9.57</c:v>
                </c:pt>
                <c:pt idx="21">
                  <c:v>11.2</c:v>
                </c:pt>
                <c:pt idx="22">
                  <c:v>6.52</c:v>
                </c:pt>
                <c:pt idx="23">
                  <c:v>12.24</c:v>
                </c:pt>
                <c:pt idx="24">
                  <c:v>10.09</c:v>
                </c:pt>
                <c:pt idx="25">
                  <c:v>16.98</c:v>
                </c:pt>
                <c:pt idx="26">
                  <c:v>16.54</c:v>
                </c:pt>
                <c:pt idx="27">
                  <c:v>15.64</c:v>
                </c:pt>
                <c:pt idx="28">
                  <c:v>15.22</c:v>
                </c:pt>
                <c:pt idx="29">
                  <c:v>10.4</c:v>
                </c:pt>
                <c:pt idx="30">
                  <c:v>13.98</c:v>
                </c:pt>
                <c:pt idx="31">
                  <c:v>11.03</c:v>
                </c:pt>
                <c:pt idx="39">
                  <c:v>14.28</c:v>
                </c:pt>
                <c:pt idx="40">
                  <c:v>9.7899999999999991</c:v>
                </c:pt>
                <c:pt idx="41">
                  <c:v>10.45</c:v>
                </c:pt>
                <c:pt idx="42">
                  <c:v>16.059999999999999</c:v>
                </c:pt>
                <c:pt idx="43">
                  <c:v>15.23</c:v>
                </c:pt>
                <c:pt idx="44">
                  <c:v>16</c:v>
                </c:pt>
                <c:pt idx="49">
                  <c:v>16.79</c:v>
                </c:pt>
              </c:numCache>
            </c:numRef>
          </c:xVal>
          <c:yVal>
            <c:numRef>
              <c:f>Foglio2!$CC$58:$CC$110</c:f>
              <c:numCache>
                <c:formatCode>0.0</c:formatCode>
                <c:ptCount val="53"/>
                <c:pt idx="0">
                  <c:v>28.34</c:v>
                </c:pt>
                <c:pt idx="1">
                  <c:v>22.46</c:v>
                </c:pt>
                <c:pt idx="2">
                  <c:v>29</c:v>
                </c:pt>
                <c:pt idx="3">
                  <c:v>21</c:v>
                </c:pt>
                <c:pt idx="4">
                  <c:v>20</c:v>
                </c:pt>
                <c:pt idx="5">
                  <c:v>12</c:v>
                </c:pt>
                <c:pt idx="6">
                  <c:v>22</c:v>
                </c:pt>
                <c:pt idx="7">
                  <c:v>26.46</c:v>
                </c:pt>
                <c:pt idx="8">
                  <c:v>21.24</c:v>
                </c:pt>
                <c:pt idx="9">
                  <c:v>14</c:v>
                </c:pt>
                <c:pt idx="10">
                  <c:v>30</c:v>
                </c:pt>
                <c:pt idx="11">
                  <c:v>17</c:v>
                </c:pt>
                <c:pt idx="12">
                  <c:v>10.6</c:v>
                </c:pt>
                <c:pt idx="13">
                  <c:v>10.79</c:v>
                </c:pt>
                <c:pt idx="15">
                  <c:v>13</c:v>
                </c:pt>
                <c:pt idx="16">
                  <c:v>18.7</c:v>
                </c:pt>
                <c:pt idx="17">
                  <c:v>20.6</c:v>
                </c:pt>
                <c:pt idx="18">
                  <c:v>35.9</c:v>
                </c:pt>
                <c:pt idx="19">
                  <c:v>33.4</c:v>
                </c:pt>
                <c:pt idx="20">
                  <c:v>14.6</c:v>
                </c:pt>
                <c:pt idx="21">
                  <c:v>19</c:v>
                </c:pt>
                <c:pt idx="22">
                  <c:v>9.58</c:v>
                </c:pt>
                <c:pt idx="23">
                  <c:v>16.899999999999999</c:v>
                </c:pt>
                <c:pt idx="30">
                  <c:v>29</c:v>
                </c:pt>
                <c:pt idx="31">
                  <c:v>16</c:v>
                </c:pt>
                <c:pt idx="33">
                  <c:v>10</c:v>
                </c:pt>
                <c:pt idx="34">
                  <c:v>7.7</c:v>
                </c:pt>
                <c:pt idx="36">
                  <c:v>20</c:v>
                </c:pt>
                <c:pt idx="37">
                  <c:v>18</c:v>
                </c:pt>
                <c:pt idx="51">
                  <c:v>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4B3-4287-804A-291E0D07BD81}"/>
            </c:ext>
          </c:extLst>
        </c:ser>
        <c:ser>
          <c:idx val="2"/>
          <c:order val="2"/>
          <c:tx>
            <c:v>APIP (literature)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Foglio2!$M$160:$M$199</c:f>
              <c:numCache>
                <c:formatCode>General</c:formatCode>
                <c:ptCount val="40"/>
                <c:pt idx="0" formatCode="0.00">
                  <c:v>10.093170889582449</c:v>
                </c:pt>
                <c:pt idx="1">
                  <c:v>15.06</c:v>
                </c:pt>
                <c:pt idx="2">
                  <c:v>11.36</c:v>
                </c:pt>
                <c:pt idx="3">
                  <c:v>16.2</c:v>
                </c:pt>
                <c:pt idx="4">
                  <c:v>11.02</c:v>
                </c:pt>
                <c:pt idx="5">
                  <c:v>17.79</c:v>
                </c:pt>
                <c:pt idx="6" formatCode="0.00">
                  <c:v>10.257903559175</c:v>
                </c:pt>
                <c:pt idx="7" formatCode="0.00">
                  <c:v>10.61</c:v>
                </c:pt>
                <c:pt idx="8" formatCode="0.00">
                  <c:v>12.59236904545393</c:v>
                </c:pt>
                <c:pt idx="9" formatCode="0.00">
                  <c:v>10.5749216120375</c:v>
                </c:pt>
                <c:pt idx="10" formatCode="0.00">
                  <c:v>11.011346001425</c:v>
                </c:pt>
                <c:pt idx="11" formatCode="0.00">
                  <c:v>7.17</c:v>
                </c:pt>
                <c:pt idx="12" formatCode="0.00">
                  <c:v>11.4</c:v>
                </c:pt>
                <c:pt idx="13" formatCode="0.00">
                  <c:v>7.17</c:v>
                </c:pt>
                <c:pt idx="14" formatCode="0.00">
                  <c:v>21.4</c:v>
                </c:pt>
                <c:pt idx="15" formatCode="0.00">
                  <c:v>16.149999999999999</c:v>
                </c:pt>
                <c:pt idx="16" formatCode="0.00">
                  <c:v>3.42</c:v>
                </c:pt>
                <c:pt idx="17" formatCode="0.00">
                  <c:v>19.899999999999999</c:v>
                </c:pt>
                <c:pt idx="18" formatCode="0.00">
                  <c:v>15.7</c:v>
                </c:pt>
                <c:pt idx="19" formatCode="0.00">
                  <c:v>7.34</c:v>
                </c:pt>
                <c:pt idx="20" formatCode="0.00">
                  <c:v>6.32</c:v>
                </c:pt>
                <c:pt idx="21" formatCode="0.00">
                  <c:v>7.19</c:v>
                </c:pt>
                <c:pt idx="22" formatCode="0.00">
                  <c:v>8.1999999999999993</c:v>
                </c:pt>
                <c:pt idx="23" formatCode="0.00">
                  <c:v>7.65</c:v>
                </c:pt>
                <c:pt idx="24" formatCode="0.00">
                  <c:v>12.2</c:v>
                </c:pt>
                <c:pt idx="25" formatCode="0.00">
                  <c:v>14.3</c:v>
                </c:pt>
                <c:pt idx="26" formatCode="0.00">
                  <c:v>10.85</c:v>
                </c:pt>
                <c:pt idx="27" formatCode="0.00">
                  <c:v>4.45</c:v>
                </c:pt>
                <c:pt idx="28" formatCode="0.00">
                  <c:v>5.97</c:v>
                </c:pt>
                <c:pt idx="29" formatCode="0.00">
                  <c:v>6.63</c:v>
                </c:pt>
                <c:pt idx="30" formatCode="0.00">
                  <c:v>5.23</c:v>
                </c:pt>
                <c:pt idx="31" formatCode="0.00">
                  <c:v>9.17</c:v>
                </c:pt>
                <c:pt idx="32" formatCode="0.00">
                  <c:v>11.95</c:v>
                </c:pt>
                <c:pt idx="33" formatCode="0.00">
                  <c:v>9.26</c:v>
                </c:pt>
                <c:pt idx="34" formatCode="0.00">
                  <c:v>8.42</c:v>
                </c:pt>
                <c:pt idx="35" formatCode="0.00">
                  <c:v>7.59</c:v>
                </c:pt>
                <c:pt idx="36" formatCode="0.00">
                  <c:v>7.24</c:v>
                </c:pt>
                <c:pt idx="37" formatCode="0.00">
                  <c:v>6.58</c:v>
                </c:pt>
                <c:pt idx="38" formatCode="0.00">
                  <c:v>14.9</c:v>
                </c:pt>
                <c:pt idx="39" formatCode="0.00">
                  <c:v>12.4</c:v>
                </c:pt>
              </c:numCache>
            </c:numRef>
          </c:xVal>
          <c:yVal>
            <c:numRef>
              <c:f>Foglio2!$CC$160:$CC$199</c:f>
              <c:numCache>
                <c:formatCode>General</c:formatCode>
                <c:ptCount val="40"/>
                <c:pt idx="0" formatCode="0.0">
                  <c:v>20.885221000000001</c:v>
                </c:pt>
                <c:pt idx="1">
                  <c:v>29.9</c:v>
                </c:pt>
                <c:pt idx="2">
                  <c:v>21.9</c:v>
                </c:pt>
                <c:pt idx="3">
                  <c:v>24.6</c:v>
                </c:pt>
                <c:pt idx="4">
                  <c:v>22.4</c:v>
                </c:pt>
                <c:pt idx="5">
                  <c:v>26.1</c:v>
                </c:pt>
                <c:pt idx="6">
                  <c:v>13.1</c:v>
                </c:pt>
                <c:pt idx="7" formatCode="0.0">
                  <c:v>9.9</c:v>
                </c:pt>
                <c:pt idx="11">
                  <c:v>22.7</c:v>
                </c:pt>
                <c:pt idx="12">
                  <c:v>17.899999999999999</c:v>
                </c:pt>
                <c:pt idx="13">
                  <c:v>18.25</c:v>
                </c:pt>
                <c:pt idx="14">
                  <c:v>27.8</c:v>
                </c:pt>
                <c:pt idx="15">
                  <c:v>28.4</c:v>
                </c:pt>
                <c:pt idx="16">
                  <c:v>32.4</c:v>
                </c:pt>
                <c:pt idx="17">
                  <c:v>31.2</c:v>
                </c:pt>
                <c:pt idx="18">
                  <c:v>26.8</c:v>
                </c:pt>
                <c:pt idx="19">
                  <c:v>36.700000000000003</c:v>
                </c:pt>
                <c:pt idx="20">
                  <c:v>34.299999999999997</c:v>
                </c:pt>
                <c:pt idx="21">
                  <c:v>34.9</c:v>
                </c:pt>
                <c:pt idx="22">
                  <c:v>38.200000000000003</c:v>
                </c:pt>
                <c:pt idx="23">
                  <c:v>26.7</c:v>
                </c:pt>
                <c:pt idx="24">
                  <c:v>36.9</c:v>
                </c:pt>
                <c:pt idx="25">
                  <c:v>22.8</c:v>
                </c:pt>
                <c:pt idx="26">
                  <c:v>22.5</c:v>
                </c:pt>
                <c:pt idx="27">
                  <c:v>12.45</c:v>
                </c:pt>
                <c:pt idx="28">
                  <c:v>9.8800000000000008</c:v>
                </c:pt>
                <c:pt idx="29">
                  <c:v>15.7</c:v>
                </c:pt>
                <c:pt idx="30">
                  <c:v>23.5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4B3-4287-804A-291E0D07BD81}"/>
            </c:ext>
          </c:extLst>
        </c:ser>
        <c:ser>
          <c:idx val="3"/>
          <c:order val="3"/>
          <c:tx>
            <c:v>GAP (literature)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FFC00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Foglio2!$M$119:$M$159</c:f>
              <c:numCache>
                <c:formatCode>0.00</c:formatCode>
                <c:ptCount val="41"/>
                <c:pt idx="0">
                  <c:v>11.28</c:v>
                </c:pt>
                <c:pt idx="1">
                  <c:v>13.19</c:v>
                </c:pt>
                <c:pt idx="2">
                  <c:v>13.16</c:v>
                </c:pt>
                <c:pt idx="3">
                  <c:v>15.43</c:v>
                </c:pt>
                <c:pt idx="4">
                  <c:v>13.39</c:v>
                </c:pt>
                <c:pt idx="5">
                  <c:v>13.55</c:v>
                </c:pt>
                <c:pt idx="6">
                  <c:v>10.130000000000001</c:v>
                </c:pt>
                <c:pt idx="7">
                  <c:v>14.01</c:v>
                </c:pt>
                <c:pt idx="8">
                  <c:v>13.91</c:v>
                </c:pt>
                <c:pt idx="9">
                  <c:v>13.63</c:v>
                </c:pt>
                <c:pt idx="10">
                  <c:v>13.88</c:v>
                </c:pt>
                <c:pt idx="11">
                  <c:v>14.05</c:v>
                </c:pt>
                <c:pt idx="12">
                  <c:v>12.03</c:v>
                </c:pt>
                <c:pt idx="13">
                  <c:v>15.02</c:v>
                </c:pt>
                <c:pt idx="14">
                  <c:v>11.11</c:v>
                </c:pt>
                <c:pt idx="15" formatCode="General">
                  <c:v>14.82</c:v>
                </c:pt>
                <c:pt idx="16" formatCode="General">
                  <c:v>13.1</c:v>
                </c:pt>
                <c:pt idx="17" formatCode="General">
                  <c:v>13.27</c:v>
                </c:pt>
                <c:pt idx="18" formatCode="General">
                  <c:v>13.45</c:v>
                </c:pt>
                <c:pt idx="19" formatCode="General">
                  <c:v>15.53</c:v>
                </c:pt>
                <c:pt idx="20" formatCode="General">
                  <c:v>13.02</c:v>
                </c:pt>
                <c:pt idx="21" formatCode="General">
                  <c:v>14.05</c:v>
                </c:pt>
                <c:pt idx="22" formatCode="General">
                  <c:v>13.73</c:v>
                </c:pt>
                <c:pt idx="23" formatCode="General">
                  <c:v>15.32</c:v>
                </c:pt>
                <c:pt idx="24" formatCode="General">
                  <c:v>13.86</c:v>
                </c:pt>
                <c:pt idx="25" formatCode="General">
                  <c:v>12.44</c:v>
                </c:pt>
                <c:pt idx="26" formatCode="General">
                  <c:v>14.09</c:v>
                </c:pt>
                <c:pt idx="27" formatCode="General">
                  <c:v>14.13</c:v>
                </c:pt>
                <c:pt idx="28" formatCode="General">
                  <c:v>13.17</c:v>
                </c:pt>
                <c:pt idx="29" formatCode="General">
                  <c:v>13.64</c:v>
                </c:pt>
                <c:pt idx="30" formatCode="General">
                  <c:v>11.81</c:v>
                </c:pt>
                <c:pt idx="31" formatCode="General">
                  <c:v>13.89</c:v>
                </c:pt>
                <c:pt idx="32" formatCode="General">
                  <c:v>12.64</c:v>
                </c:pt>
                <c:pt idx="33" formatCode="General">
                  <c:v>11.05</c:v>
                </c:pt>
                <c:pt idx="34" formatCode="General">
                  <c:v>12.19</c:v>
                </c:pt>
                <c:pt idx="35" formatCode="General">
                  <c:v>13.6</c:v>
                </c:pt>
                <c:pt idx="36" formatCode="General">
                  <c:v>11.27</c:v>
                </c:pt>
                <c:pt idx="37" formatCode="General">
                  <c:v>14.02</c:v>
                </c:pt>
                <c:pt idx="38" formatCode="General">
                  <c:v>15.58</c:v>
                </c:pt>
                <c:pt idx="39" formatCode="General">
                  <c:v>10.99</c:v>
                </c:pt>
                <c:pt idx="40">
                  <c:v>12.92</c:v>
                </c:pt>
              </c:numCache>
            </c:numRef>
          </c:xVal>
          <c:yVal>
            <c:numRef>
              <c:f>Foglio2!$CC$119:$CC$159</c:f>
              <c:numCache>
                <c:formatCode>General</c:formatCode>
                <c:ptCount val="41"/>
                <c:pt idx="0">
                  <c:v>12.3</c:v>
                </c:pt>
                <c:pt idx="1">
                  <c:v>14.3</c:v>
                </c:pt>
                <c:pt idx="3">
                  <c:v>10.199999999999999</c:v>
                </c:pt>
                <c:pt idx="4">
                  <c:v>7.6</c:v>
                </c:pt>
                <c:pt idx="5">
                  <c:v>7</c:v>
                </c:pt>
                <c:pt idx="8">
                  <c:v>14.5</c:v>
                </c:pt>
                <c:pt idx="10">
                  <c:v>5</c:v>
                </c:pt>
                <c:pt idx="12">
                  <c:v>13.5</c:v>
                </c:pt>
                <c:pt idx="14">
                  <c:v>7.7</c:v>
                </c:pt>
                <c:pt idx="15">
                  <c:v>12.8</c:v>
                </c:pt>
                <c:pt idx="16">
                  <c:v>13.7</c:v>
                </c:pt>
                <c:pt idx="17">
                  <c:v>14.8</c:v>
                </c:pt>
                <c:pt idx="18">
                  <c:v>10.3</c:v>
                </c:pt>
                <c:pt idx="19">
                  <c:v>8.1999999999999993</c:v>
                </c:pt>
                <c:pt idx="20">
                  <c:v>13</c:v>
                </c:pt>
                <c:pt idx="21">
                  <c:v>13.9</c:v>
                </c:pt>
                <c:pt idx="22">
                  <c:v>9.59</c:v>
                </c:pt>
                <c:pt idx="23">
                  <c:v>11.5</c:v>
                </c:pt>
                <c:pt idx="24">
                  <c:v>13.7</c:v>
                </c:pt>
                <c:pt idx="25">
                  <c:v>10.199999999999999</c:v>
                </c:pt>
                <c:pt idx="26">
                  <c:v>15.2</c:v>
                </c:pt>
                <c:pt idx="27">
                  <c:v>15.1</c:v>
                </c:pt>
                <c:pt idx="28">
                  <c:v>11.9</c:v>
                </c:pt>
                <c:pt idx="29">
                  <c:v>16</c:v>
                </c:pt>
                <c:pt idx="30">
                  <c:v>8.64</c:v>
                </c:pt>
                <c:pt idx="31">
                  <c:v>14.5</c:v>
                </c:pt>
                <c:pt idx="32">
                  <c:v>7.35</c:v>
                </c:pt>
                <c:pt idx="33">
                  <c:v>11.1</c:v>
                </c:pt>
                <c:pt idx="34">
                  <c:v>7.83</c:v>
                </c:pt>
                <c:pt idx="35">
                  <c:v>12.2</c:v>
                </c:pt>
                <c:pt idx="36">
                  <c:v>13</c:v>
                </c:pt>
                <c:pt idx="37">
                  <c:v>8.68</c:v>
                </c:pt>
                <c:pt idx="38">
                  <c:v>5</c:v>
                </c:pt>
                <c:pt idx="39">
                  <c:v>7.16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4B3-4287-804A-291E0D07BD81}"/>
            </c:ext>
          </c:extLst>
        </c:ser>
        <c:ser>
          <c:idx val="4"/>
          <c:order val="4"/>
          <c:tx>
            <c:v>IAP (San Venanzo;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8"/>
            <c:spPr>
              <a:solidFill>
                <a:srgbClr val="92D05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Foglio2!$M$233:$M$329</c:f>
              <c:numCache>
                <c:formatCode>0.00</c:formatCode>
                <c:ptCount val="91"/>
                <c:pt idx="0">
                  <c:v>15.5</c:v>
                </c:pt>
                <c:pt idx="1">
                  <c:v>15.67</c:v>
                </c:pt>
                <c:pt idx="2">
                  <c:v>15.21</c:v>
                </c:pt>
                <c:pt idx="4">
                  <c:v>15.11</c:v>
                </c:pt>
                <c:pt idx="5">
                  <c:v>2.5</c:v>
                </c:pt>
                <c:pt idx="6">
                  <c:v>4.7</c:v>
                </c:pt>
                <c:pt idx="7">
                  <c:v>7.5</c:v>
                </c:pt>
                <c:pt idx="8">
                  <c:v>5.0999999999999996</c:v>
                </c:pt>
                <c:pt idx="9">
                  <c:v>10.4</c:v>
                </c:pt>
                <c:pt idx="10">
                  <c:v>5.5</c:v>
                </c:pt>
                <c:pt idx="11">
                  <c:v>5.6</c:v>
                </c:pt>
                <c:pt idx="12">
                  <c:v>13.6</c:v>
                </c:pt>
                <c:pt idx="13">
                  <c:v>8.4</c:v>
                </c:pt>
                <c:pt idx="14">
                  <c:v>9.8000000000000007</c:v>
                </c:pt>
                <c:pt idx="16">
                  <c:v>12.8</c:v>
                </c:pt>
                <c:pt idx="18">
                  <c:v>14.8</c:v>
                </c:pt>
                <c:pt idx="19">
                  <c:v>16.23</c:v>
                </c:pt>
                <c:pt idx="21">
                  <c:v>15.69</c:v>
                </c:pt>
                <c:pt idx="22">
                  <c:v>16.62</c:v>
                </c:pt>
                <c:pt idx="23">
                  <c:v>16.68</c:v>
                </c:pt>
                <c:pt idx="24">
                  <c:v>16.05</c:v>
                </c:pt>
                <c:pt idx="25">
                  <c:v>15.5</c:v>
                </c:pt>
                <c:pt idx="26">
                  <c:v>15.67</c:v>
                </c:pt>
                <c:pt idx="27">
                  <c:v>15.21</c:v>
                </c:pt>
                <c:pt idx="29">
                  <c:v>15.11</c:v>
                </c:pt>
                <c:pt idx="30">
                  <c:v>15.73</c:v>
                </c:pt>
                <c:pt idx="31">
                  <c:v>15.61</c:v>
                </c:pt>
                <c:pt idx="32">
                  <c:v>15.62</c:v>
                </c:pt>
                <c:pt idx="33">
                  <c:v>15.64</c:v>
                </c:pt>
                <c:pt idx="34">
                  <c:v>2.5</c:v>
                </c:pt>
                <c:pt idx="35">
                  <c:v>4.7</c:v>
                </c:pt>
                <c:pt idx="36">
                  <c:v>7.5</c:v>
                </c:pt>
                <c:pt idx="37">
                  <c:v>5.0999999999999996</c:v>
                </c:pt>
                <c:pt idx="38">
                  <c:v>10.4</c:v>
                </c:pt>
                <c:pt idx="39">
                  <c:v>5.5</c:v>
                </c:pt>
                <c:pt idx="40">
                  <c:v>5.6</c:v>
                </c:pt>
                <c:pt idx="41">
                  <c:v>13.6</c:v>
                </c:pt>
                <c:pt idx="42">
                  <c:v>8.4</c:v>
                </c:pt>
                <c:pt idx="43">
                  <c:v>9.8000000000000007</c:v>
                </c:pt>
                <c:pt idx="44">
                  <c:v>15.2</c:v>
                </c:pt>
                <c:pt idx="45">
                  <c:v>15.8</c:v>
                </c:pt>
                <c:pt idx="47">
                  <c:v>12.8</c:v>
                </c:pt>
                <c:pt idx="49">
                  <c:v>18.2</c:v>
                </c:pt>
                <c:pt idx="50">
                  <c:v>20.100000000000001</c:v>
                </c:pt>
                <c:pt idx="51">
                  <c:v>14.8</c:v>
                </c:pt>
                <c:pt idx="52">
                  <c:v>16.23</c:v>
                </c:pt>
                <c:pt idx="53">
                  <c:v>13.8</c:v>
                </c:pt>
                <c:pt idx="54">
                  <c:v>12.5</c:v>
                </c:pt>
                <c:pt idx="56">
                  <c:v>15.69</c:v>
                </c:pt>
                <c:pt idx="57">
                  <c:v>16.62</c:v>
                </c:pt>
                <c:pt idx="58">
                  <c:v>16.68</c:v>
                </c:pt>
                <c:pt idx="59">
                  <c:v>16.05</c:v>
                </c:pt>
                <c:pt idx="70">
                  <c:v>15.69</c:v>
                </c:pt>
                <c:pt idx="71">
                  <c:v>15.41</c:v>
                </c:pt>
                <c:pt idx="72">
                  <c:v>16.079999999999998</c:v>
                </c:pt>
                <c:pt idx="73">
                  <c:v>15.35</c:v>
                </c:pt>
                <c:pt idx="76">
                  <c:v>16.079999999999998</c:v>
                </c:pt>
                <c:pt idx="77">
                  <c:v>15.35</c:v>
                </c:pt>
                <c:pt idx="79">
                  <c:v>17.600000000000001</c:v>
                </c:pt>
                <c:pt idx="80">
                  <c:v>17.670000000000002</c:v>
                </c:pt>
                <c:pt idx="81">
                  <c:v>18.850000000000001</c:v>
                </c:pt>
                <c:pt idx="82">
                  <c:v>17.88</c:v>
                </c:pt>
                <c:pt idx="84">
                  <c:v>17.600000000000001</c:v>
                </c:pt>
                <c:pt idx="85">
                  <c:v>17.670000000000002</c:v>
                </c:pt>
                <c:pt idx="86">
                  <c:v>16.25</c:v>
                </c:pt>
                <c:pt idx="87">
                  <c:v>18.13</c:v>
                </c:pt>
                <c:pt idx="88">
                  <c:v>17.82</c:v>
                </c:pt>
                <c:pt idx="89">
                  <c:v>17.739999999999998</c:v>
                </c:pt>
                <c:pt idx="90">
                  <c:v>17.59</c:v>
                </c:pt>
              </c:numCache>
            </c:numRef>
          </c:xVal>
          <c:yVal>
            <c:numRef>
              <c:f>Foglio2!$CC$233:$CC$329</c:f>
              <c:numCache>
                <c:formatCode>0</c:formatCode>
                <c:ptCount val="91"/>
                <c:pt idx="0">
                  <c:v>30</c:v>
                </c:pt>
                <c:pt idx="1">
                  <c:v>38</c:v>
                </c:pt>
                <c:pt idx="2">
                  <c:v>36.85</c:v>
                </c:pt>
                <c:pt idx="4">
                  <c:v>30.7</c:v>
                </c:pt>
                <c:pt idx="5">
                  <c:v>44</c:v>
                </c:pt>
                <c:pt idx="6">
                  <c:v>39</c:v>
                </c:pt>
                <c:pt idx="7">
                  <c:v>41</c:v>
                </c:pt>
                <c:pt idx="8">
                  <c:v>40</c:v>
                </c:pt>
                <c:pt idx="9">
                  <c:v>34</c:v>
                </c:pt>
                <c:pt idx="10">
                  <c:v>41</c:v>
                </c:pt>
                <c:pt idx="11">
                  <c:v>40</c:v>
                </c:pt>
                <c:pt idx="12">
                  <c:v>30</c:v>
                </c:pt>
                <c:pt idx="13">
                  <c:v>42</c:v>
                </c:pt>
                <c:pt idx="14">
                  <c:v>37</c:v>
                </c:pt>
                <c:pt idx="16">
                  <c:v>32.299999999999997</c:v>
                </c:pt>
                <c:pt idx="18">
                  <c:v>33.5</c:v>
                </c:pt>
                <c:pt idx="25">
                  <c:v>30</c:v>
                </c:pt>
                <c:pt idx="26">
                  <c:v>38</c:v>
                </c:pt>
                <c:pt idx="27">
                  <c:v>36.85</c:v>
                </c:pt>
                <c:pt idx="29">
                  <c:v>30.7</c:v>
                </c:pt>
                <c:pt idx="30">
                  <c:v>36</c:v>
                </c:pt>
                <c:pt idx="31">
                  <c:v>38</c:v>
                </c:pt>
                <c:pt idx="32">
                  <c:v>36</c:v>
                </c:pt>
                <c:pt idx="33">
                  <c:v>38</c:v>
                </c:pt>
                <c:pt idx="34">
                  <c:v>44</c:v>
                </c:pt>
                <c:pt idx="35">
                  <c:v>39</c:v>
                </c:pt>
                <c:pt idx="36">
                  <c:v>41</c:v>
                </c:pt>
                <c:pt idx="37">
                  <c:v>40</c:v>
                </c:pt>
                <c:pt idx="38">
                  <c:v>34</c:v>
                </c:pt>
                <c:pt idx="39">
                  <c:v>41</c:v>
                </c:pt>
                <c:pt idx="40">
                  <c:v>40</c:v>
                </c:pt>
                <c:pt idx="41">
                  <c:v>30</c:v>
                </c:pt>
                <c:pt idx="42">
                  <c:v>42</c:v>
                </c:pt>
                <c:pt idx="43">
                  <c:v>37</c:v>
                </c:pt>
                <c:pt idx="47">
                  <c:v>32.299999999999997</c:v>
                </c:pt>
                <c:pt idx="49">
                  <c:v>26</c:v>
                </c:pt>
                <c:pt idx="50">
                  <c:v>30</c:v>
                </c:pt>
                <c:pt idx="51">
                  <c:v>33.5</c:v>
                </c:pt>
                <c:pt idx="53">
                  <c:v>25</c:v>
                </c:pt>
                <c:pt idx="54">
                  <c:v>29</c:v>
                </c:pt>
                <c:pt idx="71">
                  <c:v>33</c:v>
                </c:pt>
                <c:pt idx="72">
                  <c:v>38.1</c:v>
                </c:pt>
                <c:pt idx="73">
                  <c:v>38.6</c:v>
                </c:pt>
                <c:pt idx="76">
                  <c:v>38.1</c:v>
                </c:pt>
                <c:pt idx="77">
                  <c:v>38.6</c:v>
                </c:pt>
                <c:pt idx="79">
                  <c:v>116</c:v>
                </c:pt>
                <c:pt idx="80">
                  <c:v>136.1</c:v>
                </c:pt>
                <c:pt idx="81">
                  <c:v>112</c:v>
                </c:pt>
                <c:pt idx="82">
                  <c:v>81</c:v>
                </c:pt>
                <c:pt idx="84">
                  <c:v>116</c:v>
                </c:pt>
                <c:pt idx="85">
                  <c:v>136.1</c:v>
                </c:pt>
                <c:pt idx="90">
                  <c:v>100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B4B3-4287-804A-291E0D07BD81}"/>
            </c:ext>
          </c:extLst>
        </c:ser>
        <c:ser>
          <c:idx val="5"/>
          <c:order val="5"/>
          <c:tx>
            <c:v>IAP (Cupaello;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8"/>
            <c:spPr>
              <a:solidFill>
                <a:srgbClr val="00B05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Foglio2!$M$206:$M$232</c:f>
              <c:numCache>
                <c:formatCode>0.00</c:formatCode>
                <c:ptCount val="27"/>
                <c:pt idx="0">
                  <c:v>14.1</c:v>
                </c:pt>
                <c:pt idx="2">
                  <c:v>15.84</c:v>
                </c:pt>
                <c:pt idx="3">
                  <c:v>15.9</c:v>
                </c:pt>
                <c:pt idx="4">
                  <c:v>14.97</c:v>
                </c:pt>
                <c:pt idx="5">
                  <c:v>14.98</c:v>
                </c:pt>
                <c:pt idx="6">
                  <c:v>14.91</c:v>
                </c:pt>
                <c:pt idx="7">
                  <c:v>14.68</c:v>
                </c:pt>
                <c:pt idx="8">
                  <c:v>13.96</c:v>
                </c:pt>
                <c:pt idx="9">
                  <c:v>15.99</c:v>
                </c:pt>
                <c:pt idx="10">
                  <c:v>15.43</c:v>
                </c:pt>
                <c:pt idx="11">
                  <c:v>13.6</c:v>
                </c:pt>
                <c:pt idx="12">
                  <c:v>14.6</c:v>
                </c:pt>
                <c:pt idx="13">
                  <c:v>11.13</c:v>
                </c:pt>
                <c:pt idx="15">
                  <c:v>15.4</c:v>
                </c:pt>
                <c:pt idx="16">
                  <c:v>14.1</c:v>
                </c:pt>
                <c:pt idx="18">
                  <c:v>15.26</c:v>
                </c:pt>
                <c:pt idx="19">
                  <c:v>14.67</c:v>
                </c:pt>
                <c:pt idx="20">
                  <c:v>15.42</c:v>
                </c:pt>
                <c:pt idx="21">
                  <c:v>15.31</c:v>
                </c:pt>
                <c:pt idx="24">
                  <c:v>16.149999999999999</c:v>
                </c:pt>
                <c:pt idx="25">
                  <c:v>15.2</c:v>
                </c:pt>
                <c:pt idx="26">
                  <c:v>15.26</c:v>
                </c:pt>
              </c:numCache>
            </c:numRef>
          </c:xVal>
          <c:yVal>
            <c:numRef>
              <c:f>Foglio2!$CC$206:$CC$232</c:f>
              <c:numCache>
                <c:formatCode>0</c:formatCode>
                <c:ptCount val="27"/>
                <c:pt idx="0">
                  <c:v>128</c:v>
                </c:pt>
                <c:pt idx="2" formatCode="General">
                  <c:v>128</c:v>
                </c:pt>
                <c:pt idx="3" formatCode="General">
                  <c:v>137</c:v>
                </c:pt>
                <c:pt idx="4">
                  <c:v>137</c:v>
                </c:pt>
                <c:pt idx="5">
                  <c:v>134</c:v>
                </c:pt>
                <c:pt idx="6">
                  <c:v>135</c:v>
                </c:pt>
                <c:pt idx="7">
                  <c:v>112.433333333333</c:v>
                </c:pt>
                <c:pt idx="8">
                  <c:v>108</c:v>
                </c:pt>
                <c:pt idx="9">
                  <c:v>146</c:v>
                </c:pt>
                <c:pt idx="11">
                  <c:v>116</c:v>
                </c:pt>
                <c:pt idx="12">
                  <c:v>112</c:v>
                </c:pt>
                <c:pt idx="13">
                  <c:v>125</c:v>
                </c:pt>
                <c:pt idx="16">
                  <c:v>128</c:v>
                </c:pt>
                <c:pt idx="18">
                  <c:v>163</c:v>
                </c:pt>
                <c:pt idx="24" formatCode="General">
                  <c:v>123</c:v>
                </c:pt>
                <c:pt idx="25" formatCode="General">
                  <c:v>127</c:v>
                </c:pt>
                <c:pt idx="26">
                  <c:v>163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B4B3-4287-804A-291E0D07BD81}"/>
            </c:ext>
          </c:extLst>
        </c:ser>
        <c:ser>
          <c:idx val="6"/>
          <c:order val="6"/>
          <c:tx>
            <c:v>TA (this study)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10"/>
            <c:spPr>
              <a:solidFill>
                <a:srgbClr val="00206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Foglio2!$M$111:$M$118</c:f>
              <c:numCache>
                <c:formatCode>0.00</c:formatCode>
                <c:ptCount val="8"/>
                <c:pt idx="0">
                  <c:v>14.15</c:v>
                </c:pt>
                <c:pt idx="1">
                  <c:v>13.2</c:v>
                </c:pt>
                <c:pt idx="2">
                  <c:v>14.26</c:v>
                </c:pt>
                <c:pt idx="3">
                  <c:v>11.31</c:v>
                </c:pt>
                <c:pt idx="4">
                  <c:v>6.82</c:v>
                </c:pt>
                <c:pt idx="5">
                  <c:v>8.98</c:v>
                </c:pt>
                <c:pt idx="6">
                  <c:v>10.02</c:v>
                </c:pt>
                <c:pt idx="7">
                  <c:v>12.18</c:v>
                </c:pt>
              </c:numCache>
            </c:numRef>
          </c:xVal>
          <c:yVal>
            <c:numRef>
              <c:f>Foglio2!$CC$111:$CC$118</c:f>
              <c:numCache>
                <c:formatCode>General</c:formatCode>
                <c:ptCount val="8"/>
                <c:pt idx="0">
                  <c:v>33.799999999999997</c:v>
                </c:pt>
                <c:pt idx="1">
                  <c:v>27</c:v>
                </c:pt>
                <c:pt idx="2">
                  <c:v>31</c:v>
                </c:pt>
                <c:pt idx="3">
                  <c:v>19.3</c:v>
                </c:pt>
                <c:pt idx="4">
                  <c:v>8</c:v>
                </c:pt>
                <c:pt idx="5">
                  <c:v>11.7</c:v>
                </c:pt>
                <c:pt idx="6">
                  <c:v>15</c:v>
                </c:pt>
                <c:pt idx="7">
                  <c:v>21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B4B3-4287-804A-291E0D07BD81}"/>
            </c:ext>
          </c:extLst>
        </c:ser>
        <c:ser>
          <c:idx val="7"/>
          <c:order val="7"/>
          <c:tx>
            <c:v>APIP (this study)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10"/>
            <c:spPr>
              <a:solidFill>
                <a:srgbClr val="C0000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Foglio2!$M$200:$M$205</c:f>
              <c:numCache>
                <c:formatCode>0.00</c:formatCode>
                <c:ptCount val="6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Foglio2!$CC$200:$CC$205</c:f>
              <c:numCache>
                <c:formatCode>0.0</c:formatCode>
                <c:ptCount val="6"/>
                <c:pt idx="0">
                  <c:v>28.110598</c:v>
                </c:pt>
                <c:pt idx="1">
                  <c:v>18.515112999999999</c:v>
                </c:pt>
                <c:pt idx="2" formatCode="General">
                  <c:v>20.3</c:v>
                </c:pt>
                <c:pt idx="4">
                  <c:v>26.8</c:v>
                </c:pt>
                <c:pt idx="5">
                  <c:v>11.8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B4B3-4287-804A-291E0D07BD81}"/>
            </c:ext>
          </c:extLst>
        </c:ser>
        <c:ser>
          <c:idx val="8"/>
          <c:order val="8"/>
          <c:tx>
            <c:v>IAP (San Venanzo; this study)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rgbClr val="92D05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Foglio2!$M$330:$M$333</c:f>
              <c:numCache>
                <c:formatCode>0.00</c:formatCode>
                <c:ptCount val="4"/>
                <c:pt idx="0">
                  <c:v>15.74</c:v>
                </c:pt>
                <c:pt idx="1">
                  <c:v>4.72</c:v>
                </c:pt>
                <c:pt idx="2">
                  <c:v>16.97</c:v>
                </c:pt>
                <c:pt idx="3">
                  <c:v>6.85</c:v>
                </c:pt>
              </c:numCache>
            </c:numRef>
          </c:xVal>
          <c:yVal>
            <c:numRef>
              <c:f>Foglio2!$CC$330:$CC$333</c:f>
              <c:numCache>
                <c:formatCode>0</c:formatCode>
                <c:ptCount val="4"/>
                <c:pt idx="0">
                  <c:v>34.5</c:v>
                </c:pt>
                <c:pt idx="1">
                  <c:v>45.2</c:v>
                </c:pt>
                <c:pt idx="2">
                  <c:v>43.9</c:v>
                </c:pt>
                <c:pt idx="3">
                  <c:v>41.3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B4B3-4287-804A-291E0D07BD81}"/>
            </c:ext>
          </c:extLst>
        </c:ser>
        <c:ser>
          <c:idx val="9"/>
          <c:order val="9"/>
          <c:tx>
            <c:v>IAP (Cupaello; San Venanzo)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rgbClr val="00B05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Foglio2!$M$334:$M$336</c:f>
              <c:numCache>
                <c:formatCode>0.00</c:formatCode>
                <c:ptCount val="3"/>
                <c:pt idx="0">
                  <c:v>15.86</c:v>
                </c:pt>
                <c:pt idx="1">
                  <c:v>15.28</c:v>
                </c:pt>
                <c:pt idx="2">
                  <c:v>14.98</c:v>
                </c:pt>
              </c:numCache>
            </c:numRef>
          </c:xVal>
          <c:yVal>
            <c:numRef>
              <c:f>Foglio2!$CC$334:$CC$336</c:f>
              <c:numCache>
                <c:formatCode>General</c:formatCode>
                <c:ptCount val="3"/>
                <c:pt idx="0">
                  <c:v>130</c:v>
                </c:pt>
                <c:pt idx="1">
                  <c:v>135</c:v>
                </c:pt>
                <c:pt idx="2">
                  <c:v>129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B4B3-4287-804A-291E0D07BD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5861599"/>
        <c:axId val="1125845759"/>
      </c:scatterChart>
      <c:valAx>
        <c:axId val="1125861599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/>
                  <a:t>CaO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GB" sz="1200"/>
                  <a:t>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45759"/>
        <c:crosses val="autoZero"/>
        <c:crossBetween val="midCat"/>
      </c:valAx>
      <c:valAx>
        <c:axId val="1125845759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/>
                  <a:t>Th (ppm)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61599"/>
        <c:crosses val="autoZero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14410085875187928"/>
          <c:y val="5.3831126222858502E-2"/>
          <c:w val="0.28350574383136579"/>
          <c:h val="0.3840997064228738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4047928474960051E-2"/>
          <c:y val="3.4656584751102712E-2"/>
          <c:w val="0.87545986363355088"/>
          <c:h val="0.89225498514009005"/>
        </c:manualLayout>
      </c:layout>
      <c:scatterChart>
        <c:scatterStyle val="lineMarker"/>
        <c:varyColors val="0"/>
        <c:ser>
          <c:idx val="0"/>
          <c:order val="0"/>
          <c:tx>
            <c:v>VVP (literature)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chemeClr val="accent5">
                  <a:alpha val="60000"/>
                </a:scheme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Foglio2!$M$2:$M$57</c:f>
              <c:numCache>
                <c:formatCode>0.00</c:formatCode>
                <c:ptCount val="56"/>
                <c:pt idx="2">
                  <c:v>7.9</c:v>
                </c:pt>
                <c:pt idx="3">
                  <c:v>13.5</c:v>
                </c:pt>
                <c:pt idx="4">
                  <c:v>11.4</c:v>
                </c:pt>
                <c:pt idx="5">
                  <c:v>12.1</c:v>
                </c:pt>
                <c:pt idx="6">
                  <c:v>12.2</c:v>
                </c:pt>
                <c:pt idx="7">
                  <c:v>12.2</c:v>
                </c:pt>
                <c:pt idx="8">
                  <c:v>12.1</c:v>
                </c:pt>
                <c:pt idx="9">
                  <c:v>12</c:v>
                </c:pt>
                <c:pt idx="10">
                  <c:v>12</c:v>
                </c:pt>
                <c:pt idx="11">
                  <c:v>12.2</c:v>
                </c:pt>
                <c:pt idx="12">
                  <c:v>12.3</c:v>
                </c:pt>
                <c:pt idx="13">
                  <c:v>12.3</c:v>
                </c:pt>
                <c:pt idx="14">
                  <c:v>12.2</c:v>
                </c:pt>
                <c:pt idx="15">
                  <c:v>12.2</c:v>
                </c:pt>
                <c:pt idx="16">
                  <c:v>12.1</c:v>
                </c:pt>
                <c:pt idx="17">
                  <c:v>12.1</c:v>
                </c:pt>
                <c:pt idx="18">
                  <c:v>12.2</c:v>
                </c:pt>
                <c:pt idx="19">
                  <c:v>12.2</c:v>
                </c:pt>
                <c:pt idx="20">
                  <c:v>12.3</c:v>
                </c:pt>
                <c:pt idx="21">
                  <c:v>16.5</c:v>
                </c:pt>
                <c:pt idx="22">
                  <c:v>13.6</c:v>
                </c:pt>
                <c:pt idx="23">
                  <c:v>12.5</c:v>
                </c:pt>
                <c:pt idx="24">
                  <c:v>12</c:v>
                </c:pt>
                <c:pt idx="25">
                  <c:v>12.1</c:v>
                </c:pt>
                <c:pt idx="26">
                  <c:v>9.5</c:v>
                </c:pt>
                <c:pt idx="27">
                  <c:v>12.1</c:v>
                </c:pt>
                <c:pt idx="28">
                  <c:v>12</c:v>
                </c:pt>
                <c:pt idx="29">
                  <c:v>12.2</c:v>
                </c:pt>
                <c:pt idx="30">
                  <c:v>12.2</c:v>
                </c:pt>
                <c:pt idx="31">
                  <c:v>12.2</c:v>
                </c:pt>
                <c:pt idx="32">
                  <c:v>12.2</c:v>
                </c:pt>
                <c:pt idx="33">
                  <c:v>17.29</c:v>
                </c:pt>
                <c:pt idx="34">
                  <c:v>14.19</c:v>
                </c:pt>
                <c:pt idx="35">
                  <c:v>12.99</c:v>
                </c:pt>
                <c:pt idx="36">
                  <c:v>17.7</c:v>
                </c:pt>
                <c:pt idx="37">
                  <c:v>13.45</c:v>
                </c:pt>
                <c:pt idx="38">
                  <c:v>13.68</c:v>
                </c:pt>
                <c:pt idx="39">
                  <c:v>14.56</c:v>
                </c:pt>
                <c:pt idx="40">
                  <c:v>13.73</c:v>
                </c:pt>
                <c:pt idx="41">
                  <c:v>18.86</c:v>
                </c:pt>
                <c:pt idx="42">
                  <c:v>17.41</c:v>
                </c:pt>
                <c:pt idx="43">
                  <c:v>11.515700000000001</c:v>
                </c:pt>
                <c:pt idx="44">
                  <c:v>11.1447</c:v>
                </c:pt>
                <c:pt idx="45">
                  <c:v>11.326700000000001</c:v>
                </c:pt>
                <c:pt idx="46">
                  <c:v>11.003</c:v>
                </c:pt>
                <c:pt idx="47">
                  <c:v>10.9436</c:v>
                </c:pt>
                <c:pt idx="48">
                  <c:v>11.331</c:v>
                </c:pt>
                <c:pt idx="49">
                  <c:v>11.27</c:v>
                </c:pt>
                <c:pt idx="50">
                  <c:v>10.6241</c:v>
                </c:pt>
                <c:pt idx="52">
                  <c:v>8.6999999999999993</c:v>
                </c:pt>
                <c:pt idx="53">
                  <c:v>10.18</c:v>
                </c:pt>
                <c:pt idx="54">
                  <c:v>11.54</c:v>
                </c:pt>
              </c:numCache>
            </c:numRef>
          </c:xVal>
          <c:yVal>
            <c:numRef>
              <c:f>Foglio2!$CD$2:$CD$57</c:f>
              <c:numCache>
                <c:formatCode>0</c:formatCode>
                <c:ptCount val="56"/>
                <c:pt idx="0">
                  <c:v>2.99</c:v>
                </c:pt>
                <c:pt idx="2">
                  <c:v>5.23</c:v>
                </c:pt>
                <c:pt idx="3">
                  <c:v>2.65</c:v>
                </c:pt>
                <c:pt idx="4">
                  <c:v>8.3000000000000007</c:v>
                </c:pt>
                <c:pt idx="5">
                  <c:v>8.6</c:v>
                </c:pt>
                <c:pt idx="6">
                  <c:v>10.3</c:v>
                </c:pt>
                <c:pt idx="7">
                  <c:v>10.1</c:v>
                </c:pt>
                <c:pt idx="8">
                  <c:v>9.8000000000000007</c:v>
                </c:pt>
                <c:pt idx="9">
                  <c:v>10.5</c:v>
                </c:pt>
                <c:pt idx="10">
                  <c:v>10.3</c:v>
                </c:pt>
                <c:pt idx="11">
                  <c:v>10.7</c:v>
                </c:pt>
                <c:pt idx="12">
                  <c:v>10.7</c:v>
                </c:pt>
                <c:pt idx="13">
                  <c:v>9.5</c:v>
                </c:pt>
                <c:pt idx="14">
                  <c:v>10.8</c:v>
                </c:pt>
                <c:pt idx="15">
                  <c:v>10.199999999999999</c:v>
                </c:pt>
                <c:pt idx="16">
                  <c:v>10</c:v>
                </c:pt>
                <c:pt idx="17">
                  <c:v>10.7</c:v>
                </c:pt>
                <c:pt idx="18">
                  <c:v>9.8000000000000007</c:v>
                </c:pt>
                <c:pt idx="19">
                  <c:v>9.8000000000000007</c:v>
                </c:pt>
                <c:pt idx="20">
                  <c:v>7.2</c:v>
                </c:pt>
                <c:pt idx="21">
                  <c:v>4.4000000000000004</c:v>
                </c:pt>
                <c:pt idx="22">
                  <c:v>2.8</c:v>
                </c:pt>
                <c:pt idx="23">
                  <c:v>4.7</c:v>
                </c:pt>
                <c:pt idx="24">
                  <c:v>6.3</c:v>
                </c:pt>
                <c:pt idx="25">
                  <c:v>9.3000000000000007</c:v>
                </c:pt>
                <c:pt idx="26">
                  <c:v>6.1</c:v>
                </c:pt>
                <c:pt idx="27">
                  <c:v>7</c:v>
                </c:pt>
                <c:pt idx="28">
                  <c:v>6.7</c:v>
                </c:pt>
                <c:pt idx="40">
                  <c:v>21.6</c:v>
                </c:pt>
                <c:pt idx="41">
                  <c:v>14.8</c:v>
                </c:pt>
                <c:pt idx="42">
                  <c:v>5.9</c:v>
                </c:pt>
                <c:pt idx="43" formatCode="0.0">
                  <c:v>7.5566828332185763</c:v>
                </c:pt>
                <c:pt idx="44" formatCode="0.0">
                  <c:v>10.58717541433874</c:v>
                </c:pt>
                <c:pt idx="45" formatCode="0.0">
                  <c:v>10.496123747671659</c:v>
                </c:pt>
                <c:pt idx="46" formatCode="0.0">
                  <c:v>0</c:v>
                </c:pt>
                <c:pt idx="47" formatCode="0.0">
                  <c:v>8.7125282432682969</c:v>
                </c:pt>
                <c:pt idx="48" formatCode="0.0">
                  <c:v>10.277712694788326</c:v>
                </c:pt>
                <c:pt idx="49" formatCode="0.0">
                  <c:v>9.6542549006656326</c:v>
                </c:pt>
                <c:pt idx="50" formatCode="0.0">
                  <c:v>8.3991540940263967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254-4DEF-8144-AA21647DC0CC}"/>
            </c:ext>
          </c:extLst>
        </c:ser>
        <c:ser>
          <c:idx val="1"/>
          <c:order val="1"/>
          <c:tx>
            <c:v>TA (literature)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rgbClr val="00206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Foglio2!$M$58:$M$110</c:f>
              <c:numCache>
                <c:formatCode>0.00</c:formatCode>
                <c:ptCount val="53"/>
                <c:pt idx="0">
                  <c:v>15.76</c:v>
                </c:pt>
                <c:pt idx="1">
                  <c:v>15.02</c:v>
                </c:pt>
                <c:pt idx="2">
                  <c:v>16.559999999999999</c:v>
                </c:pt>
                <c:pt idx="3">
                  <c:v>15.63</c:v>
                </c:pt>
                <c:pt idx="4">
                  <c:v>8.43</c:v>
                </c:pt>
                <c:pt idx="5">
                  <c:v>9.8000000000000007</c:v>
                </c:pt>
                <c:pt idx="6">
                  <c:v>13.28</c:v>
                </c:pt>
                <c:pt idx="7">
                  <c:v>13.06</c:v>
                </c:pt>
                <c:pt idx="8">
                  <c:v>10.34</c:v>
                </c:pt>
                <c:pt idx="9">
                  <c:v>9.67</c:v>
                </c:pt>
                <c:pt idx="10">
                  <c:v>14.18</c:v>
                </c:pt>
                <c:pt idx="11">
                  <c:v>8.68</c:v>
                </c:pt>
                <c:pt idx="12">
                  <c:v>8.2899999999999991</c:v>
                </c:pt>
                <c:pt idx="13">
                  <c:v>7.36</c:v>
                </c:pt>
                <c:pt idx="14">
                  <c:v>9.19</c:v>
                </c:pt>
                <c:pt idx="15">
                  <c:v>9</c:v>
                </c:pt>
                <c:pt idx="16">
                  <c:v>10.09</c:v>
                </c:pt>
                <c:pt idx="17">
                  <c:v>10.99</c:v>
                </c:pt>
                <c:pt idx="18">
                  <c:v>14.58</c:v>
                </c:pt>
                <c:pt idx="19">
                  <c:v>16.45</c:v>
                </c:pt>
                <c:pt idx="20">
                  <c:v>9.57</c:v>
                </c:pt>
                <c:pt idx="21">
                  <c:v>11.2</c:v>
                </c:pt>
                <c:pt idx="22">
                  <c:v>6.52</c:v>
                </c:pt>
                <c:pt idx="23">
                  <c:v>12.24</c:v>
                </c:pt>
                <c:pt idx="24">
                  <c:v>10.09</c:v>
                </c:pt>
                <c:pt idx="25">
                  <c:v>16.98</c:v>
                </c:pt>
                <c:pt idx="26">
                  <c:v>16.54</c:v>
                </c:pt>
                <c:pt idx="27">
                  <c:v>15.64</c:v>
                </c:pt>
                <c:pt idx="28">
                  <c:v>15.22</c:v>
                </c:pt>
                <c:pt idx="29">
                  <c:v>10.4</c:v>
                </c:pt>
                <c:pt idx="30">
                  <c:v>13.98</c:v>
                </c:pt>
                <c:pt idx="31">
                  <c:v>11.03</c:v>
                </c:pt>
                <c:pt idx="39">
                  <c:v>14.28</c:v>
                </c:pt>
                <c:pt idx="40">
                  <c:v>9.7899999999999991</c:v>
                </c:pt>
                <c:pt idx="41">
                  <c:v>10.45</c:v>
                </c:pt>
                <c:pt idx="42">
                  <c:v>16.059999999999999</c:v>
                </c:pt>
                <c:pt idx="43">
                  <c:v>15.23</c:v>
                </c:pt>
                <c:pt idx="44">
                  <c:v>16</c:v>
                </c:pt>
                <c:pt idx="49">
                  <c:v>16.79</c:v>
                </c:pt>
              </c:numCache>
            </c:numRef>
          </c:xVal>
          <c:yVal>
            <c:numRef>
              <c:f>Foglio2!$CD$58:$CD$110</c:f>
              <c:numCache>
                <c:formatCode>0</c:formatCode>
                <c:ptCount val="53"/>
                <c:pt idx="0">
                  <c:v>6.27</c:v>
                </c:pt>
                <c:pt idx="1">
                  <c:v>5.19</c:v>
                </c:pt>
                <c:pt idx="2">
                  <c:v>7</c:v>
                </c:pt>
                <c:pt idx="3">
                  <c:v>7.5</c:v>
                </c:pt>
                <c:pt idx="4">
                  <c:v>3.7</c:v>
                </c:pt>
                <c:pt idx="5">
                  <c:v>3.9</c:v>
                </c:pt>
                <c:pt idx="6">
                  <c:v>8</c:v>
                </c:pt>
                <c:pt idx="7">
                  <c:v>6</c:v>
                </c:pt>
                <c:pt idx="8">
                  <c:v>4.8</c:v>
                </c:pt>
                <c:pt idx="9">
                  <c:v>5.4</c:v>
                </c:pt>
                <c:pt idx="10">
                  <c:v>7.7</c:v>
                </c:pt>
                <c:pt idx="11">
                  <c:v>5</c:v>
                </c:pt>
                <c:pt idx="12">
                  <c:v>2.37</c:v>
                </c:pt>
                <c:pt idx="13">
                  <c:v>2.35</c:v>
                </c:pt>
                <c:pt idx="15">
                  <c:v>2.6</c:v>
                </c:pt>
                <c:pt idx="16">
                  <c:v>4.5</c:v>
                </c:pt>
                <c:pt idx="17">
                  <c:v>4.8</c:v>
                </c:pt>
                <c:pt idx="18">
                  <c:v>7.78</c:v>
                </c:pt>
                <c:pt idx="19">
                  <c:v>7.3</c:v>
                </c:pt>
                <c:pt idx="20">
                  <c:v>3.13</c:v>
                </c:pt>
                <c:pt idx="21">
                  <c:v>4.26</c:v>
                </c:pt>
                <c:pt idx="22">
                  <c:v>1.91</c:v>
                </c:pt>
                <c:pt idx="23">
                  <c:v>4.0599999999999996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254-4DEF-8144-AA21647DC0CC}"/>
            </c:ext>
          </c:extLst>
        </c:ser>
        <c:ser>
          <c:idx val="2"/>
          <c:order val="2"/>
          <c:tx>
            <c:v>APIP (literature)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Foglio2!$M$160:$M$199</c:f>
              <c:numCache>
                <c:formatCode>General</c:formatCode>
                <c:ptCount val="40"/>
                <c:pt idx="0" formatCode="0.00">
                  <c:v>10.093170889582449</c:v>
                </c:pt>
                <c:pt idx="1">
                  <c:v>15.06</c:v>
                </c:pt>
                <c:pt idx="2">
                  <c:v>11.36</c:v>
                </c:pt>
                <c:pt idx="3">
                  <c:v>16.2</c:v>
                </c:pt>
                <c:pt idx="4">
                  <c:v>11.02</c:v>
                </c:pt>
                <c:pt idx="5">
                  <c:v>17.79</c:v>
                </c:pt>
                <c:pt idx="6" formatCode="0.00">
                  <c:v>10.257903559175</c:v>
                </c:pt>
                <c:pt idx="7" formatCode="0.00">
                  <c:v>10.61</c:v>
                </c:pt>
                <c:pt idx="8" formatCode="0.00">
                  <c:v>12.59236904545393</c:v>
                </c:pt>
                <c:pt idx="9" formatCode="0.00">
                  <c:v>10.5749216120375</c:v>
                </c:pt>
                <c:pt idx="10" formatCode="0.00">
                  <c:v>11.011346001425</c:v>
                </c:pt>
                <c:pt idx="11" formatCode="0.00">
                  <c:v>7.17</c:v>
                </c:pt>
                <c:pt idx="12" formatCode="0.00">
                  <c:v>11.4</c:v>
                </c:pt>
                <c:pt idx="13" formatCode="0.00">
                  <c:v>7.17</c:v>
                </c:pt>
                <c:pt idx="14" formatCode="0.00">
                  <c:v>21.4</c:v>
                </c:pt>
                <c:pt idx="15" formatCode="0.00">
                  <c:v>16.149999999999999</c:v>
                </c:pt>
                <c:pt idx="16" formatCode="0.00">
                  <c:v>3.42</c:v>
                </c:pt>
                <c:pt idx="17" formatCode="0.00">
                  <c:v>19.899999999999999</c:v>
                </c:pt>
                <c:pt idx="18" formatCode="0.00">
                  <c:v>15.7</c:v>
                </c:pt>
                <c:pt idx="19" formatCode="0.00">
                  <c:v>7.34</c:v>
                </c:pt>
                <c:pt idx="20" formatCode="0.00">
                  <c:v>6.32</c:v>
                </c:pt>
                <c:pt idx="21" formatCode="0.00">
                  <c:v>7.19</c:v>
                </c:pt>
                <c:pt idx="22" formatCode="0.00">
                  <c:v>8.1999999999999993</c:v>
                </c:pt>
                <c:pt idx="23" formatCode="0.00">
                  <c:v>7.65</c:v>
                </c:pt>
                <c:pt idx="24" formatCode="0.00">
                  <c:v>12.2</c:v>
                </c:pt>
                <c:pt idx="25" formatCode="0.00">
                  <c:v>14.3</c:v>
                </c:pt>
                <c:pt idx="26" formatCode="0.00">
                  <c:v>10.85</c:v>
                </c:pt>
                <c:pt idx="27" formatCode="0.00">
                  <c:v>4.45</c:v>
                </c:pt>
                <c:pt idx="28" formatCode="0.00">
                  <c:v>5.97</c:v>
                </c:pt>
                <c:pt idx="29" formatCode="0.00">
                  <c:v>6.63</c:v>
                </c:pt>
                <c:pt idx="30" formatCode="0.00">
                  <c:v>5.23</c:v>
                </c:pt>
                <c:pt idx="31" formatCode="0.00">
                  <c:v>9.17</c:v>
                </c:pt>
                <c:pt idx="32" formatCode="0.00">
                  <c:v>11.95</c:v>
                </c:pt>
                <c:pt idx="33" formatCode="0.00">
                  <c:v>9.26</c:v>
                </c:pt>
                <c:pt idx="34" formatCode="0.00">
                  <c:v>8.42</c:v>
                </c:pt>
                <c:pt idx="35" formatCode="0.00">
                  <c:v>7.59</c:v>
                </c:pt>
                <c:pt idx="36" formatCode="0.00">
                  <c:v>7.24</c:v>
                </c:pt>
                <c:pt idx="37" formatCode="0.00">
                  <c:v>6.58</c:v>
                </c:pt>
                <c:pt idx="38" formatCode="0.00">
                  <c:v>14.9</c:v>
                </c:pt>
                <c:pt idx="39" formatCode="0.00">
                  <c:v>12.4</c:v>
                </c:pt>
              </c:numCache>
            </c:numRef>
          </c:xVal>
          <c:yVal>
            <c:numRef>
              <c:f>Foglio2!$CD$160:$CD$199</c:f>
              <c:numCache>
                <c:formatCode>General</c:formatCode>
                <c:ptCount val="40"/>
                <c:pt idx="0" formatCode="0.0">
                  <c:v>4.0595619999999997</c:v>
                </c:pt>
                <c:pt idx="1">
                  <c:v>6.9</c:v>
                </c:pt>
                <c:pt idx="2">
                  <c:v>7.3</c:v>
                </c:pt>
                <c:pt idx="3">
                  <c:v>8.1</c:v>
                </c:pt>
                <c:pt idx="4">
                  <c:v>4.8</c:v>
                </c:pt>
                <c:pt idx="5">
                  <c:v>6.1</c:v>
                </c:pt>
                <c:pt idx="6">
                  <c:v>3</c:v>
                </c:pt>
                <c:pt idx="7" formatCode="0.0">
                  <c:v>3.5</c:v>
                </c:pt>
                <c:pt idx="11">
                  <c:v>4.8899999999999997</c:v>
                </c:pt>
                <c:pt idx="12">
                  <c:v>5.45</c:v>
                </c:pt>
                <c:pt idx="13">
                  <c:v>5.19</c:v>
                </c:pt>
                <c:pt idx="14">
                  <c:v>4.9400000000000004</c:v>
                </c:pt>
                <c:pt idx="15">
                  <c:v>5.73</c:v>
                </c:pt>
                <c:pt idx="16">
                  <c:v>5.0999999999999996</c:v>
                </c:pt>
                <c:pt idx="17">
                  <c:v>4.88</c:v>
                </c:pt>
                <c:pt idx="18">
                  <c:v>4.5199999999999996</c:v>
                </c:pt>
                <c:pt idx="19">
                  <c:v>4.18</c:v>
                </c:pt>
                <c:pt idx="20">
                  <c:v>4.2699999999999996</c:v>
                </c:pt>
                <c:pt idx="21">
                  <c:v>4.55</c:v>
                </c:pt>
                <c:pt idx="22">
                  <c:v>5.0599999999999996</c:v>
                </c:pt>
                <c:pt idx="23">
                  <c:v>5.26</c:v>
                </c:pt>
                <c:pt idx="24">
                  <c:v>5.09</c:v>
                </c:pt>
                <c:pt idx="25">
                  <c:v>3.57</c:v>
                </c:pt>
                <c:pt idx="26">
                  <c:v>3.69</c:v>
                </c:pt>
                <c:pt idx="27">
                  <c:v>4.96</c:v>
                </c:pt>
                <c:pt idx="28">
                  <c:v>3.6</c:v>
                </c:pt>
                <c:pt idx="29">
                  <c:v>5.5</c:v>
                </c:pt>
                <c:pt idx="30">
                  <c:v>5.51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254-4DEF-8144-AA21647DC0CC}"/>
            </c:ext>
          </c:extLst>
        </c:ser>
        <c:ser>
          <c:idx val="3"/>
          <c:order val="3"/>
          <c:tx>
            <c:v>GAP (literature)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FFC00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Foglio2!$M$119:$M$159</c:f>
              <c:numCache>
                <c:formatCode>0.00</c:formatCode>
                <c:ptCount val="41"/>
                <c:pt idx="0">
                  <c:v>11.28</c:v>
                </c:pt>
                <c:pt idx="1">
                  <c:v>13.19</c:v>
                </c:pt>
                <c:pt idx="2">
                  <c:v>13.16</c:v>
                </c:pt>
                <c:pt idx="3">
                  <c:v>15.43</c:v>
                </c:pt>
                <c:pt idx="4">
                  <c:v>13.39</c:v>
                </c:pt>
                <c:pt idx="5">
                  <c:v>13.55</c:v>
                </c:pt>
                <c:pt idx="6">
                  <c:v>10.130000000000001</c:v>
                </c:pt>
                <c:pt idx="7">
                  <c:v>14.01</c:v>
                </c:pt>
                <c:pt idx="8">
                  <c:v>13.91</c:v>
                </c:pt>
                <c:pt idx="9">
                  <c:v>13.63</c:v>
                </c:pt>
                <c:pt idx="10">
                  <c:v>13.88</c:v>
                </c:pt>
                <c:pt idx="11">
                  <c:v>14.05</c:v>
                </c:pt>
                <c:pt idx="12">
                  <c:v>12.03</c:v>
                </c:pt>
                <c:pt idx="13">
                  <c:v>15.02</c:v>
                </c:pt>
                <c:pt idx="14">
                  <c:v>11.11</c:v>
                </c:pt>
                <c:pt idx="15" formatCode="General">
                  <c:v>14.82</c:v>
                </c:pt>
                <c:pt idx="16" formatCode="General">
                  <c:v>13.1</c:v>
                </c:pt>
                <c:pt idx="17" formatCode="General">
                  <c:v>13.27</c:v>
                </c:pt>
                <c:pt idx="18" formatCode="General">
                  <c:v>13.45</c:v>
                </c:pt>
                <c:pt idx="19" formatCode="General">
                  <c:v>15.53</c:v>
                </c:pt>
                <c:pt idx="20" formatCode="General">
                  <c:v>13.02</c:v>
                </c:pt>
                <c:pt idx="21" formatCode="General">
                  <c:v>14.05</c:v>
                </c:pt>
                <c:pt idx="22" formatCode="General">
                  <c:v>13.73</c:v>
                </c:pt>
                <c:pt idx="23" formatCode="General">
                  <c:v>15.32</c:v>
                </c:pt>
                <c:pt idx="24" formatCode="General">
                  <c:v>13.86</c:v>
                </c:pt>
                <c:pt idx="25" formatCode="General">
                  <c:v>12.44</c:v>
                </c:pt>
                <c:pt idx="26" formatCode="General">
                  <c:v>14.09</c:v>
                </c:pt>
                <c:pt idx="27" formatCode="General">
                  <c:v>14.13</c:v>
                </c:pt>
                <c:pt idx="28" formatCode="General">
                  <c:v>13.17</c:v>
                </c:pt>
                <c:pt idx="29" formatCode="General">
                  <c:v>13.64</c:v>
                </c:pt>
                <c:pt idx="30" formatCode="General">
                  <c:v>11.81</c:v>
                </c:pt>
                <c:pt idx="31" formatCode="General">
                  <c:v>13.89</c:v>
                </c:pt>
                <c:pt idx="32" formatCode="General">
                  <c:v>12.64</c:v>
                </c:pt>
                <c:pt idx="33" formatCode="General">
                  <c:v>11.05</c:v>
                </c:pt>
                <c:pt idx="34" formatCode="General">
                  <c:v>12.19</c:v>
                </c:pt>
                <c:pt idx="35" formatCode="General">
                  <c:v>13.6</c:v>
                </c:pt>
                <c:pt idx="36" formatCode="General">
                  <c:v>11.27</c:v>
                </c:pt>
                <c:pt idx="37" formatCode="General">
                  <c:v>14.02</c:v>
                </c:pt>
                <c:pt idx="38" formatCode="General">
                  <c:v>15.58</c:v>
                </c:pt>
                <c:pt idx="39" formatCode="General">
                  <c:v>10.99</c:v>
                </c:pt>
                <c:pt idx="40">
                  <c:v>12.92</c:v>
                </c:pt>
              </c:numCache>
            </c:numRef>
          </c:xVal>
          <c:yVal>
            <c:numRef>
              <c:f>Foglio2!$CD$119:$CD$159</c:f>
              <c:numCache>
                <c:formatCode>General</c:formatCode>
                <c:ptCount val="41"/>
                <c:pt idx="0">
                  <c:v>2.9</c:v>
                </c:pt>
                <c:pt idx="1">
                  <c:v>3.45</c:v>
                </c:pt>
                <c:pt idx="3">
                  <c:v>2.39</c:v>
                </c:pt>
                <c:pt idx="4">
                  <c:v>1.79</c:v>
                </c:pt>
                <c:pt idx="6">
                  <c:v>2</c:v>
                </c:pt>
                <c:pt idx="8">
                  <c:v>3.37</c:v>
                </c:pt>
                <c:pt idx="12">
                  <c:v>3.1</c:v>
                </c:pt>
                <c:pt idx="13">
                  <c:v>0.9</c:v>
                </c:pt>
                <c:pt idx="15">
                  <c:v>2.4</c:v>
                </c:pt>
                <c:pt idx="16">
                  <c:v>3</c:v>
                </c:pt>
                <c:pt idx="17">
                  <c:v>2.4</c:v>
                </c:pt>
                <c:pt idx="18">
                  <c:v>1.6</c:v>
                </c:pt>
                <c:pt idx="19">
                  <c:v>2.2999999999999998</c:v>
                </c:pt>
                <c:pt idx="20">
                  <c:v>2.5</c:v>
                </c:pt>
                <c:pt idx="21">
                  <c:v>1.2</c:v>
                </c:pt>
                <c:pt idx="22">
                  <c:v>2.2000000000000002</c:v>
                </c:pt>
                <c:pt idx="23">
                  <c:v>2.7</c:v>
                </c:pt>
                <c:pt idx="24">
                  <c:v>3.5</c:v>
                </c:pt>
                <c:pt idx="25">
                  <c:v>2.4</c:v>
                </c:pt>
                <c:pt idx="26">
                  <c:v>3.3</c:v>
                </c:pt>
                <c:pt idx="27">
                  <c:v>2.6</c:v>
                </c:pt>
                <c:pt idx="28">
                  <c:v>3</c:v>
                </c:pt>
                <c:pt idx="29">
                  <c:v>2.2999999999999998</c:v>
                </c:pt>
                <c:pt idx="30">
                  <c:v>1.9</c:v>
                </c:pt>
                <c:pt idx="31">
                  <c:v>3.4</c:v>
                </c:pt>
                <c:pt idx="32">
                  <c:v>1.5</c:v>
                </c:pt>
                <c:pt idx="33">
                  <c:v>2.2999999999999998</c:v>
                </c:pt>
                <c:pt idx="34">
                  <c:v>1.9</c:v>
                </c:pt>
                <c:pt idx="35">
                  <c:v>2.8</c:v>
                </c:pt>
                <c:pt idx="36">
                  <c:v>3.1</c:v>
                </c:pt>
                <c:pt idx="37">
                  <c:v>2.2000000000000002</c:v>
                </c:pt>
                <c:pt idx="38">
                  <c:v>1.8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254-4DEF-8144-AA21647DC0CC}"/>
            </c:ext>
          </c:extLst>
        </c:ser>
        <c:ser>
          <c:idx val="4"/>
          <c:order val="4"/>
          <c:tx>
            <c:v>IAP (San Venanzo;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8"/>
            <c:spPr>
              <a:solidFill>
                <a:srgbClr val="92D05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Foglio2!$M$233:$M$329</c:f>
              <c:numCache>
                <c:formatCode>0.00</c:formatCode>
                <c:ptCount val="91"/>
                <c:pt idx="0">
                  <c:v>15.5</c:v>
                </c:pt>
                <c:pt idx="1">
                  <c:v>15.67</c:v>
                </c:pt>
                <c:pt idx="2">
                  <c:v>15.21</c:v>
                </c:pt>
                <c:pt idx="4">
                  <c:v>15.11</c:v>
                </c:pt>
                <c:pt idx="5">
                  <c:v>2.5</c:v>
                </c:pt>
                <c:pt idx="6">
                  <c:v>4.7</c:v>
                </c:pt>
                <c:pt idx="7">
                  <c:v>7.5</c:v>
                </c:pt>
                <c:pt idx="8">
                  <c:v>5.0999999999999996</c:v>
                </c:pt>
                <c:pt idx="9">
                  <c:v>10.4</c:v>
                </c:pt>
                <c:pt idx="10">
                  <c:v>5.5</c:v>
                </c:pt>
                <c:pt idx="11">
                  <c:v>5.6</c:v>
                </c:pt>
                <c:pt idx="12">
                  <c:v>13.6</c:v>
                </c:pt>
                <c:pt idx="13">
                  <c:v>8.4</c:v>
                </c:pt>
                <c:pt idx="14">
                  <c:v>9.8000000000000007</c:v>
                </c:pt>
                <c:pt idx="16">
                  <c:v>12.8</c:v>
                </c:pt>
                <c:pt idx="18">
                  <c:v>14.8</c:v>
                </c:pt>
                <c:pt idx="19">
                  <c:v>16.23</c:v>
                </c:pt>
                <c:pt idx="21">
                  <c:v>15.69</c:v>
                </c:pt>
                <c:pt idx="22">
                  <c:v>16.62</c:v>
                </c:pt>
                <c:pt idx="23">
                  <c:v>16.68</c:v>
                </c:pt>
                <c:pt idx="24">
                  <c:v>16.05</c:v>
                </c:pt>
                <c:pt idx="25">
                  <c:v>15.5</c:v>
                </c:pt>
                <c:pt idx="26">
                  <c:v>15.67</c:v>
                </c:pt>
                <c:pt idx="27">
                  <c:v>15.21</c:v>
                </c:pt>
                <c:pt idx="29">
                  <c:v>15.11</c:v>
                </c:pt>
                <c:pt idx="30">
                  <c:v>15.73</c:v>
                </c:pt>
                <c:pt idx="31">
                  <c:v>15.61</c:v>
                </c:pt>
                <c:pt idx="32">
                  <c:v>15.62</c:v>
                </c:pt>
                <c:pt idx="33">
                  <c:v>15.64</c:v>
                </c:pt>
                <c:pt idx="34">
                  <c:v>2.5</c:v>
                </c:pt>
                <c:pt idx="35">
                  <c:v>4.7</c:v>
                </c:pt>
                <c:pt idx="36">
                  <c:v>7.5</c:v>
                </c:pt>
                <c:pt idx="37">
                  <c:v>5.0999999999999996</c:v>
                </c:pt>
                <c:pt idx="38">
                  <c:v>10.4</c:v>
                </c:pt>
                <c:pt idx="39">
                  <c:v>5.5</c:v>
                </c:pt>
                <c:pt idx="40">
                  <c:v>5.6</c:v>
                </c:pt>
                <c:pt idx="41">
                  <c:v>13.6</c:v>
                </c:pt>
                <c:pt idx="42">
                  <c:v>8.4</c:v>
                </c:pt>
                <c:pt idx="43">
                  <c:v>9.8000000000000007</c:v>
                </c:pt>
                <c:pt idx="44">
                  <c:v>15.2</c:v>
                </c:pt>
                <c:pt idx="45">
                  <c:v>15.8</c:v>
                </c:pt>
                <c:pt idx="47">
                  <c:v>12.8</c:v>
                </c:pt>
                <c:pt idx="49">
                  <c:v>18.2</c:v>
                </c:pt>
                <c:pt idx="50">
                  <c:v>20.100000000000001</c:v>
                </c:pt>
                <c:pt idx="51">
                  <c:v>14.8</c:v>
                </c:pt>
                <c:pt idx="52">
                  <c:v>16.23</c:v>
                </c:pt>
                <c:pt idx="53">
                  <c:v>13.8</c:v>
                </c:pt>
                <c:pt idx="54">
                  <c:v>12.5</c:v>
                </c:pt>
                <c:pt idx="56">
                  <c:v>15.69</c:v>
                </c:pt>
                <c:pt idx="57">
                  <c:v>16.62</c:v>
                </c:pt>
                <c:pt idx="58">
                  <c:v>16.68</c:v>
                </c:pt>
                <c:pt idx="59">
                  <c:v>16.05</c:v>
                </c:pt>
                <c:pt idx="70">
                  <c:v>15.69</c:v>
                </c:pt>
                <c:pt idx="71">
                  <c:v>15.41</c:v>
                </c:pt>
                <c:pt idx="72">
                  <c:v>16.079999999999998</c:v>
                </c:pt>
                <c:pt idx="73">
                  <c:v>15.35</c:v>
                </c:pt>
                <c:pt idx="76">
                  <c:v>16.079999999999998</c:v>
                </c:pt>
                <c:pt idx="77">
                  <c:v>15.35</c:v>
                </c:pt>
                <c:pt idx="79">
                  <c:v>17.600000000000001</c:v>
                </c:pt>
                <c:pt idx="80">
                  <c:v>17.670000000000002</c:v>
                </c:pt>
                <c:pt idx="81">
                  <c:v>18.850000000000001</c:v>
                </c:pt>
                <c:pt idx="82">
                  <c:v>17.88</c:v>
                </c:pt>
                <c:pt idx="84">
                  <c:v>17.600000000000001</c:v>
                </c:pt>
                <c:pt idx="85">
                  <c:v>17.670000000000002</c:v>
                </c:pt>
                <c:pt idx="86">
                  <c:v>16.25</c:v>
                </c:pt>
                <c:pt idx="87">
                  <c:v>18.13</c:v>
                </c:pt>
                <c:pt idx="88">
                  <c:v>17.82</c:v>
                </c:pt>
                <c:pt idx="89">
                  <c:v>17.739999999999998</c:v>
                </c:pt>
                <c:pt idx="90">
                  <c:v>17.59</c:v>
                </c:pt>
              </c:numCache>
            </c:numRef>
          </c:xVal>
          <c:yVal>
            <c:numRef>
              <c:f>Foglio2!$CD$233:$CD$329</c:f>
              <c:numCache>
                <c:formatCode>0.0</c:formatCode>
                <c:ptCount val="91"/>
                <c:pt idx="0">
                  <c:v>9.8000000000000007</c:v>
                </c:pt>
                <c:pt idx="2">
                  <c:v>9.125</c:v>
                </c:pt>
                <c:pt idx="4">
                  <c:v>7.98</c:v>
                </c:pt>
                <c:pt idx="12">
                  <c:v>6</c:v>
                </c:pt>
                <c:pt idx="16">
                  <c:v>7.5</c:v>
                </c:pt>
                <c:pt idx="25">
                  <c:v>9.8000000000000007</c:v>
                </c:pt>
                <c:pt idx="27">
                  <c:v>9.125</c:v>
                </c:pt>
                <c:pt idx="29">
                  <c:v>7.98</c:v>
                </c:pt>
                <c:pt idx="41">
                  <c:v>6</c:v>
                </c:pt>
                <c:pt idx="47">
                  <c:v>7.5</c:v>
                </c:pt>
                <c:pt idx="49">
                  <c:v>6.3</c:v>
                </c:pt>
                <c:pt idx="53">
                  <c:v>5.95</c:v>
                </c:pt>
                <c:pt idx="54">
                  <c:v>6.8</c:v>
                </c:pt>
                <c:pt idx="72">
                  <c:v>5.0999999999999996</c:v>
                </c:pt>
                <c:pt idx="73">
                  <c:v>9.8000000000000007</c:v>
                </c:pt>
                <c:pt idx="76">
                  <c:v>5.0999999999999996</c:v>
                </c:pt>
                <c:pt idx="77">
                  <c:v>9.8000000000000007</c:v>
                </c:pt>
                <c:pt idx="79">
                  <c:v>23.9</c:v>
                </c:pt>
                <c:pt idx="82">
                  <c:v>23.8</c:v>
                </c:pt>
                <c:pt idx="84">
                  <c:v>23.9</c:v>
                </c:pt>
                <c:pt idx="90">
                  <c:v>23.2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0254-4DEF-8144-AA21647DC0CC}"/>
            </c:ext>
          </c:extLst>
        </c:ser>
        <c:ser>
          <c:idx val="5"/>
          <c:order val="5"/>
          <c:tx>
            <c:v>IAP (Cupaello;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8"/>
            <c:spPr>
              <a:solidFill>
                <a:srgbClr val="00B05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Foglio2!$M$206:$M$232</c:f>
              <c:numCache>
                <c:formatCode>0.00</c:formatCode>
                <c:ptCount val="27"/>
                <c:pt idx="0">
                  <c:v>14.1</c:v>
                </c:pt>
                <c:pt idx="2">
                  <c:v>15.84</c:v>
                </c:pt>
                <c:pt idx="3">
                  <c:v>15.9</c:v>
                </c:pt>
                <c:pt idx="4">
                  <c:v>14.97</c:v>
                </c:pt>
                <c:pt idx="5">
                  <c:v>14.98</c:v>
                </c:pt>
                <c:pt idx="6">
                  <c:v>14.91</c:v>
                </c:pt>
                <c:pt idx="7">
                  <c:v>14.68</c:v>
                </c:pt>
                <c:pt idx="8">
                  <c:v>13.96</c:v>
                </c:pt>
                <c:pt idx="9">
                  <c:v>15.99</c:v>
                </c:pt>
                <c:pt idx="10">
                  <c:v>15.43</c:v>
                </c:pt>
                <c:pt idx="11">
                  <c:v>13.6</c:v>
                </c:pt>
                <c:pt idx="12">
                  <c:v>14.6</c:v>
                </c:pt>
                <c:pt idx="13">
                  <c:v>11.13</c:v>
                </c:pt>
                <c:pt idx="15">
                  <c:v>15.4</c:v>
                </c:pt>
                <c:pt idx="16">
                  <c:v>14.1</c:v>
                </c:pt>
                <c:pt idx="18">
                  <c:v>15.26</c:v>
                </c:pt>
                <c:pt idx="19">
                  <c:v>14.67</c:v>
                </c:pt>
                <c:pt idx="20">
                  <c:v>15.42</c:v>
                </c:pt>
                <c:pt idx="21">
                  <c:v>15.31</c:v>
                </c:pt>
                <c:pt idx="24">
                  <c:v>16.149999999999999</c:v>
                </c:pt>
                <c:pt idx="25">
                  <c:v>15.2</c:v>
                </c:pt>
                <c:pt idx="26">
                  <c:v>15.26</c:v>
                </c:pt>
              </c:numCache>
            </c:numRef>
          </c:xVal>
          <c:yVal>
            <c:numRef>
              <c:f>Foglio2!$CD$206:$CD$232</c:f>
              <c:numCache>
                <c:formatCode>0.0</c:formatCode>
                <c:ptCount val="27"/>
                <c:pt idx="2" formatCode="General">
                  <c:v>27.4</c:v>
                </c:pt>
                <c:pt idx="3" formatCode="General">
                  <c:v>29.9</c:v>
                </c:pt>
                <c:pt idx="4">
                  <c:v>28.5</c:v>
                </c:pt>
                <c:pt idx="7">
                  <c:v>28</c:v>
                </c:pt>
                <c:pt idx="8">
                  <c:v>23.8</c:v>
                </c:pt>
                <c:pt idx="9">
                  <c:v>30.8</c:v>
                </c:pt>
                <c:pt idx="11">
                  <c:v>33</c:v>
                </c:pt>
                <c:pt idx="12">
                  <c:v>30</c:v>
                </c:pt>
                <c:pt idx="13">
                  <c:v>35</c:v>
                </c:pt>
                <c:pt idx="24" formatCode="General">
                  <c:v>26.7</c:v>
                </c:pt>
                <c:pt idx="25" formatCode="General">
                  <c:v>27.7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0254-4DEF-8144-AA21647DC0CC}"/>
            </c:ext>
          </c:extLst>
        </c:ser>
        <c:ser>
          <c:idx val="6"/>
          <c:order val="6"/>
          <c:tx>
            <c:v>TA (this study)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10"/>
            <c:spPr>
              <a:solidFill>
                <a:srgbClr val="00206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Foglio2!$M$111:$M$118</c:f>
              <c:numCache>
                <c:formatCode>0.00</c:formatCode>
                <c:ptCount val="8"/>
                <c:pt idx="0">
                  <c:v>14.15</c:v>
                </c:pt>
                <c:pt idx="1">
                  <c:v>13.2</c:v>
                </c:pt>
                <c:pt idx="2">
                  <c:v>14.26</c:v>
                </c:pt>
                <c:pt idx="3">
                  <c:v>11.31</c:v>
                </c:pt>
                <c:pt idx="4">
                  <c:v>6.82</c:v>
                </c:pt>
                <c:pt idx="5">
                  <c:v>8.98</c:v>
                </c:pt>
                <c:pt idx="6">
                  <c:v>10.02</c:v>
                </c:pt>
                <c:pt idx="7">
                  <c:v>12.18</c:v>
                </c:pt>
              </c:numCache>
            </c:numRef>
          </c:xVal>
          <c:yVal>
            <c:numRef>
              <c:f>Foglio2!$CD$111:$CD$118</c:f>
              <c:numCache>
                <c:formatCode>General</c:formatCode>
                <c:ptCount val="8"/>
                <c:pt idx="0">
                  <c:v>7.5</c:v>
                </c:pt>
                <c:pt idx="1">
                  <c:v>6.5</c:v>
                </c:pt>
                <c:pt idx="2">
                  <c:v>7.5</c:v>
                </c:pt>
                <c:pt idx="3">
                  <c:v>4.5</c:v>
                </c:pt>
                <c:pt idx="4">
                  <c:v>1.8</c:v>
                </c:pt>
                <c:pt idx="5">
                  <c:v>3</c:v>
                </c:pt>
                <c:pt idx="6">
                  <c:v>3.9</c:v>
                </c:pt>
                <c:pt idx="7">
                  <c:v>4.4000000000000004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0254-4DEF-8144-AA21647DC0CC}"/>
            </c:ext>
          </c:extLst>
        </c:ser>
        <c:ser>
          <c:idx val="7"/>
          <c:order val="7"/>
          <c:tx>
            <c:v>APIP (this study)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10"/>
            <c:spPr>
              <a:solidFill>
                <a:srgbClr val="C0000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Foglio2!$M$200:$M$205</c:f>
              <c:numCache>
                <c:formatCode>0.00</c:formatCode>
                <c:ptCount val="6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Foglio2!$CD$200:$CD$205</c:f>
              <c:numCache>
                <c:formatCode>0.0</c:formatCode>
                <c:ptCount val="6"/>
                <c:pt idx="0">
                  <c:v>5.1390229999999999</c:v>
                </c:pt>
                <c:pt idx="1">
                  <c:v>3.3536589999999999</c:v>
                </c:pt>
                <c:pt idx="2" formatCode="General">
                  <c:v>5</c:v>
                </c:pt>
                <c:pt idx="4">
                  <c:v>5.9</c:v>
                </c:pt>
                <c:pt idx="5">
                  <c:v>3.6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0254-4DEF-8144-AA21647DC0CC}"/>
            </c:ext>
          </c:extLst>
        </c:ser>
        <c:ser>
          <c:idx val="8"/>
          <c:order val="8"/>
          <c:tx>
            <c:v>IAP (San Venanzo; this study)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rgbClr val="92D05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Foglio2!$M$330:$M$333</c:f>
              <c:numCache>
                <c:formatCode>0.00</c:formatCode>
                <c:ptCount val="4"/>
                <c:pt idx="0">
                  <c:v>15.74</c:v>
                </c:pt>
                <c:pt idx="1">
                  <c:v>4.72</c:v>
                </c:pt>
                <c:pt idx="2">
                  <c:v>16.97</c:v>
                </c:pt>
                <c:pt idx="3">
                  <c:v>6.85</c:v>
                </c:pt>
              </c:numCache>
            </c:numRef>
          </c:xVal>
          <c:yVal>
            <c:numRef>
              <c:f>Foglio2!$CD$330:$CD$333</c:f>
              <c:numCache>
                <c:formatCode>0.0</c:formatCode>
                <c:ptCount val="4"/>
                <c:pt idx="0">
                  <c:v>5.9</c:v>
                </c:pt>
                <c:pt idx="1">
                  <c:v>10.3</c:v>
                </c:pt>
                <c:pt idx="2">
                  <c:v>11.2</c:v>
                </c:pt>
                <c:pt idx="3">
                  <c:v>9.8000000000000007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0254-4DEF-8144-AA21647DC0CC}"/>
            </c:ext>
          </c:extLst>
        </c:ser>
        <c:ser>
          <c:idx val="9"/>
          <c:order val="9"/>
          <c:tx>
            <c:v>IAP (Cupaello; San Venanzo)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rgbClr val="00B05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Foglio2!$M$334:$M$336</c:f>
              <c:numCache>
                <c:formatCode>0.00</c:formatCode>
                <c:ptCount val="3"/>
                <c:pt idx="0">
                  <c:v>15.86</c:v>
                </c:pt>
                <c:pt idx="1">
                  <c:v>15.28</c:v>
                </c:pt>
                <c:pt idx="2">
                  <c:v>14.98</c:v>
                </c:pt>
              </c:numCache>
            </c:numRef>
          </c:xVal>
          <c:yVal>
            <c:numRef>
              <c:f>Foglio2!$CD$334:$CD$336</c:f>
              <c:numCache>
                <c:formatCode>General</c:formatCode>
                <c:ptCount val="3"/>
                <c:pt idx="0">
                  <c:v>29.1</c:v>
                </c:pt>
                <c:pt idx="1">
                  <c:v>30.4</c:v>
                </c:pt>
                <c:pt idx="2">
                  <c:v>28.3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0254-4DEF-8144-AA21647DC0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5861599"/>
        <c:axId val="1125845759"/>
      </c:scatterChart>
      <c:valAx>
        <c:axId val="1125861599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/>
                  <a:t>CaO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GB" sz="1200"/>
                  <a:t>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45759"/>
        <c:crosses val="autoZero"/>
        <c:crossBetween val="midCat"/>
      </c:valAx>
      <c:valAx>
        <c:axId val="1125845759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/>
                  <a:t>U (ppm)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61599"/>
        <c:crosses val="autoZero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11173839920495371"/>
          <c:y val="6.0144257535989815E-2"/>
          <c:w val="0.28350574383136579"/>
          <c:h val="0.3840997064228738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4047928474960051E-2"/>
          <c:y val="3.4656584751102712E-2"/>
          <c:w val="0.87545986363355088"/>
          <c:h val="0.89225498514009005"/>
        </c:manualLayout>
      </c:layout>
      <c:scatterChart>
        <c:scatterStyle val="lineMarker"/>
        <c:varyColors val="0"/>
        <c:ser>
          <c:idx val="0"/>
          <c:order val="0"/>
          <c:tx>
            <c:v>VVP (literature)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chemeClr val="accent5">
                  <a:alpha val="60000"/>
                </a:scheme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Foglio2!$M$2:$M$57</c:f>
              <c:numCache>
                <c:formatCode>0.00</c:formatCode>
                <c:ptCount val="56"/>
                <c:pt idx="2">
                  <c:v>7.9</c:v>
                </c:pt>
                <c:pt idx="3">
                  <c:v>13.5</c:v>
                </c:pt>
                <c:pt idx="4">
                  <c:v>11.4</c:v>
                </c:pt>
                <c:pt idx="5">
                  <c:v>12.1</c:v>
                </c:pt>
                <c:pt idx="6">
                  <c:v>12.2</c:v>
                </c:pt>
                <c:pt idx="7">
                  <c:v>12.2</c:v>
                </c:pt>
                <c:pt idx="8">
                  <c:v>12.1</c:v>
                </c:pt>
                <c:pt idx="9">
                  <c:v>12</c:v>
                </c:pt>
                <c:pt idx="10">
                  <c:v>12</c:v>
                </c:pt>
                <c:pt idx="11">
                  <c:v>12.2</c:v>
                </c:pt>
                <c:pt idx="12">
                  <c:v>12.3</c:v>
                </c:pt>
                <c:pt idx="13">
                  <c:v>12.3</c:v>
                </c:pt>
                <c:pt idx="14">
                  <c:v>12.2</c:v>
                </c:pt>
                <c:pt idx="15">
                  <c:v>12.2</c:v>
                </c:pt>
                <c:pt idx="16">
                  <c:v>12.1</c:v>
                </c:pt>
                <c:pt idx="17">
                  <c:v>12.1</c:v>
                </c:pt>
                <c:pt idx="18">
                  <c:v>12.2</c:v>
                </c:pt>
                <c:pt idx="19">
                  <c:v>12.2</c:v>
                </c:pt>
                <c:pt idx="20">
                  <c:v>12.3</c:v>
                </c:pt>
                <c:pt idx="21">
                  <c:v>16.5</c:v>
                </c:pt>
                <c:pt idx="22">
                  <c:v>13.6</c:v>
                </c:pt>
                <c:pt idx="23">
                  <c:v>12.5</c:v>
                </c:pt>
                <c:pt idx="24">
                  <c:v>12</c:v>
                </c:pt>
                <c:pt idx="25">
                  <c:v>12.1</c:v>
                </c:pt>
                <c:pt idx="26">
                  <c:v>9.5</c:v>
                </c:pt>
                <c:pt idx="27">
                  <c:v>12.1</c:v>
                </c:pt>
                <c:pt idx="28">
                  <c:v>12</c:v>
                </c:pt>
                <c:pt idx="29">
                  <c:v>12.2</c:v>
                </c:pt>
                <c:pt idx="30">
                  <c:v>12.2</c:v>
                </c:pt>
                <c:pt idx="31">
                  <c:v>12.2</c:v>
                </c:pt>
                <c:pt idx="32">
                  <c:v>12.2</c:v>
                </c:pt>
                <c:pt idx="33">
                  <c:v>17.29</c:v>
                </c:pt>
                <c:pt idx="34">
                  <c:v>14.19</c:v>
                </c:pt>
                <c:pt idx="35">
                  <c:v>12.99</c:v>
                </c:pt>
                <c:pt idx="36">
                  <c:v>17.7</c:v>
                </c:pt>
                <c:pt idx="37">
                  <c:v>13.45</c:v>
                </c:pt>
                <c:pt idx="38">
                  <c:v>13.68</c:v>
                </c:pt>
                <c:pt idx="39">
                  <c:v>14.56</c:v>
                </c:pt>
                <c:pt idx="40">
                  <c:v>13.73</c:v>
                </c:pt>
                <c:pt idx="41">
                  <c:v>18.86</c:v>
                </c:pt>
                <c:pt idx="42">
                  <c:v>17.41</c:v>
                </c:pt>
                <c:pt idx="43">
                  <c:v>11.515700000000001</c:v>
                </c:pt>
                <c:pt idx="44">
                  <c:v>11.1447</c:v>
                </c:pt>
                <c:pt idx="45">
                  <c:v>11.326700000000001</c:v>
                </c:pt>
                <c:pt idx="46">
                  <c:v>11.003</c:v>
                </c:pt>
                <c:pt idx="47">
                  <c:v>10.9436</c:v>
                </c:pt>
                <c:pt idx="48">
                  <c:v>11.331</c:v>
                </c:pt>
                <c:pt idx="49">
                  <c:v>11.27</c:v>
                </c:pt>
                <c:pt idx="50">
                  <c:v>10.6241</c:v>
                </c:pt>
                <c:pt idx="52">
                  <c:v>8.6999999999999993</c:v>
                </c:pt>
                <c:pt idx="53">
                  <c:v>10.18</c:v>
                </c:pt>
                <c:pt idx="54">
                  <c:v>11.54</c:v>
                </c:pt>
              </c:numCache>
            </c:numRef>
          </c:xVal>
          <c:yVal>
            <c:numRef>
              <c:f>Foglio2!$CE$2:$CE$57</c:f>
              <c:numCache>
                <c:formatCode>0</c:formatCode>
                <c:ptCount val="5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D33-4F6E-9D4B-645A0E338058}"/>
            </c:ext>
          </c:extLst>
        </c:ser>
        <c:ser>
          <c:idx val="1"/>
          <c:order val="1"/>
          <c:tx>
            <c:v>TA (literature)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rgbClr val="00206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Foglio2!$M$58:$M$110</c:f>
              <c:numCache>
                <c:formatCode>0.00</c:formatCode>
                <c:ptCount val="53"/>
                <c:pt idx="0">
                  <c:v>15.76</c:v>
                </c:pt>
                <c:pt idx="1">
                  <c:v>15.02</c:v>
                </c:pt>
                <c:pt idx="2">
                  <c:v>16.559999999999999</c:v>
                </c:pt>
                <c:pt idx="3">
                  <c:v>15.63</c:v>
                </c:pt>
                <c:pt idx="4">
                  <c:v>8.43</c:v>
                </c:pt>
                <c:pt idx="5">
                  <c:v>9.8000000000000007</c:v>
                </c:pt>
                <c:pt idx="6">
                  <c:v>13.28</c:v>
                </c:pt>
                <c:pt idx="7">
                  <c:v>13.06</c:v>
                </c:pt>
                <c:pt idx="8">
                  <c:v>10.34</c:v>
                </c:pt>
                <c:pt idx="9">
                  <c:v>9.67</c:v>
                </c:pt>
                <c:pt idx="10">
                  <c:v>14.18</c:v>
                </c:pt>
                <c:pt idx="11">
                  <c:v>8.68</c:v>
                </c:pt>
                <c:pt idx="12">
                  <c:v>8.2899999999999991</c:v>
                </c:pt>
                <c:pt idx="13">
                  <c:v>7.36</c:v>
                </c:pt>
                <c:pt idx="14">
                  <c:v>9.19</c:v>
                </c:pt>
                <c:pt idx="15">
                  <c:v>9</c:v>
                </c:pt>
                <c:pt idx="16">
                  <c:v>10.09</c:v>
                </c:pt>
                <c:pt idx="17">
                  <c:v>10.99</c:v>
                </c:pt>
                <c:pt idx="18">
                  <c:v>14.58</c:v>
                </c:pt>
                <c:pt idx="19">
                  <c:v>16.45</c:v>
                </c:pt>
                <c:pt idx="20">
                  <c:v>9.57</c:v>
                </c:pt>
                <c:pt idx="21">
                  <c:v>11.2</c:v>
                </c:pt>
                <c:pt idx="22">
                  <c:v>6.52</c:v>
                </c:pt>
                <c:pt idx="23">
                  <c:v>12.24</c:v>
                </c:pt>
                <c:pt idx="24">
                  <c:v>10.09</c:v>
                </c:pt>
                <c:pt idx="25">
                  <c:v>16.98</c:v>
                </c:pt>
                <c:pt idx="26">
                  <c:v>16.54</c:v>
                </c:pt>
                <c:pt idx="27">
                  <c:v>15.64</c:v>
                </c:pt>
                <c:pt idx="28">
                  <c:v>15.22</c:v>
                </c:pt>
                <c:pt idx="29">
                  <c:v>10.4</c:v>
                </c:pt>
                <c:pt idx="30">
                  <c:v>13.98</c:v>
                </c:pt>
                <c:pt idx="31">
                  <c:v>11.03</c:v>
                </c:pt>
                <c:pt idx="39">
                  <c:v>14.28</c:v>
                </c:pt>
                <c:pt idx="40">
                  <c:v>9.7899999999999991</c:v>
                </c:pt>
                <c:pt idx="41">
                  <c:v>10.45</c:v>
                </c:pt>
                <c:pt idx="42">
                  <c:v>16.059999999999999</c:v>
                </c:pt>
                <c:pt idx="43">
                  <c:v>15.23</c:v>
                </c:pt>
                <c:pt idx="44">
                  <c:v>16</c:v>
                </c:pt>
                <c:pt idx="49">
                  <c:v>16.79</c:v>
                </c:pt>
              </c:numCache>
            </c:numRef>
          </c:xVal>
          <c:yVal>
            <c:numRef>
              <c:f>Foglio2!$CE$58:$CE$110</c:f>
              <c:numCache>
                <c:formatCode>0</c:formatCode>
                <c:ptCount val="53"/>
                <c:pt idx="0">
                  <c:v>13.36</c:v>
                </c:pt>
                <c:pt idx="1">
                  <c:v>12.69</c:v>
                </c:pt>
                <c:pt idx="2">
                  <c:v>12</c:v>
                </c:pt>
                <c:pt idx="3">
                  <c:v>13</c:v>
                </c:pt>
                <c:pt idx="4">
                  <c:v>13</c:v>
                </c:pt>
                <c:pt idx="5">
                  <c:v>12</c:v>
                </c:pt>
                <c:pt idx="6">
                  <c:v>16</c:v>
                </c:pt>
                <c:pt idx="7">
                  <c:v>15.31</c:v>
                </c:pt>
                <c:pt idx="8">
                  <c:v>12.25</c:v>
                </c:pt>
                <c:pt idx="9">
                  <c:v>12</c:v>
                </c:pt>
                <c:pt idx="10">
                  <c:v>17</c:v>
                </c:pt>
                <c:pt idx="11">
                  <c:v>14</c:v>
                </c:pt>
                <c:pt idx="12">
                  <c:v>9.84</c:v>
                </c:pt>
                <c:pt idx="13">
                  <c:v>12.6</c:v>
                </c:pt>
                <c:pt idx="15">
                  <c:v>11</c:v>
                </c:pt>
                <c:pt idx="25">
                  <c:v>25</c:v>
                </c:pt>
                <c:pt idx="26">
                  <c:v>25</c:v>
                </c:pt>
                <c:pt idx="27">
                  <c:v>30</c:v>
                </c:pt>
                <c:pt idx="28">
                  <c:v>20</c:v>
                </c:pt>
                <c:pt idx="29">
                  <c:v>15</c:v>
                </c:pt>
                <c:pt idx="42">
                  <c:v>25</c:v>
                </c:pt>
                <c:pt idx="43">
                  <c:v>30</c:v>
                </c:pt>
                <c:pt idx="44">
                  <c:v>25</c:v>
                </c:pt>
                <c:pt idx="49">
                  <c:v>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D33-4F6E-9D4B-645A0E338058}"/>
            </c:ext>
          </c:extLst>
        </c:ser>
        <c:ser>
          <c:idx val="2"/>
          <c:order val="2"/>
          <c:tx>
            <c:v>APIP (literature)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Foglio2!$M$160:$M$199</c:f>
              <c:numCache>
                <c:formatCode>General</c:formatCode>
                <c:ptCount val="40"/>
                <c:pt idx="0" formatCode="0.00">
                  <c:v>10.093170889582449</c:v>
                </c:pt>
                <c:pt idx="1">
                  <c:v>15.06</c:v>
                </c:pt>
                <c:pt idx="2">
                  <c:v>11.36</c:v>
                </c:pt>
                <c:pt idx="3">
                  <c:v>16.2</c:v>
                </c:pt>
                <c:pt idx="4">
                  <c:v>11.02</c:v>
                </c:pt>
                <c:pt idx="5">
                  <c:v>17.79</c:v>
                </c:pt>
                <c:pt idx="6" formatCode="0.00">
                  <c:v>10.257903559175</c:v>
                </c:pt>
                <c:pt idx="7" formatCode="0.00">
                  <c:v>10.61</c:v>
                </c:pt>
                <c:pt idx="8" formatCode="0.00">
                  <c:v>12.59236904545393</c:v>
                </c:pt>
                <c:pt idx="9" formatCode="0.00">
                  <c:v>10.5749216120375</c:v>
                </c:pt>
                <c:pt idx="10" formatCode="0.00">
                  <c:v>11.011346001425</c:v>
                </c:pt>
                <c:pt idx="11" formatCode="0.00">
                  <c:v>7.17</c:v>
                </c:pt>
                <c:pt idx="12" formatCode="0.00">
                  <c:v>11.4</c:v>
                </c:pt>
                <c:pt idx="13" formatCode="0.00">
                  <c:v>7.17</c:v>
                </c:pt>
                <c:pt idx="14" formatCode="0.00">
                  <c:v>21.4</c:v>
                </c:pt>
                <c:pt idx="15" formatCode="0.00">
                  <c:v>16.149999999999999</c:v>
                </c:pt>
                <c:pt idx="16" formatCode="0.00">
                  <c:v>3.42</c:v>
                </c:pt>
                <c:pt idx="17" formatCode="0.00">
                  <c:v>19.899999999999999</c:v>
                </c:pt>
                <c:pt idx="18" formatCode="0.00">
                  <c:v>15.7</c:v>
                </c:pt>
                <c:pt idx="19" formatCode="0.00">
                  <c:v>7.34</c:v>
                </c:pt>
                <c:pt idx="20" formatCode="0.00">
                  <c:v>6.32</c:v>
                </c:pt>
                <c:pt idx="21" formatCode="0.00">
                  <c:v>7.19</c:v>
                </c:pt>
                <c:pt idx="22" formatCode="0.00">
                  <c:v>8.1999999999999993</c:v>
                </c:pt>
                <c:pt idx="23" formatCode="0.00">
                  <c:v>7.65</c:v>
                </c:pt>
                <c:pt idx="24" formatCode="0.00">
                  <c:v>12.2</c:v>
                </c:pt>
                <c:pt idx="25" formatCode="0.00">
                  <c:v>14.3</c:v>
                </c:pt>
                <c:pt idx="26" formatCode="0.00">
                  <c:v>10.85</c:v>
                </c:pt>
                <c:pt idx="27" formatCode="0.00">
                  <c:v>4.45</c:v>
                </c:pt>
                <c:pt idx="28" formatCode="0.00">
                  <c:v>5.97</c:v>
                </c:pt>
                <c:pt idx="29" formatCode="0.00">
                  <c:v>6.63</c:v>
                </c:pt>
                <c:pt idx="30" formatCode="0.00">
                  <c:v>5.23</c:v>
                </c:pt>
                <c:pt idx="31" formatCode="0.00">
                  <c:v>9.17</c:v>
                </c:pt>
                <c:pt idx="32" formatCode="0.00">
                  <c:v>11.95</c:v>
                </c:pt>
                <c:pt idx="33" formatCode="0.00">
                  <c:v>9.26</c:v>
                </c:pt>
                <c:pt idx="34" formatCode="0.00">
                  <c:v>8.42</c:v>
                </c:pt>
                <c:pt idx="35" formatCode="0.00">
                  <c:v>7.59</c:v>
                </c:pt>
                <c:pt idx="36" formatCode="0.00">
                  <c:v>7.24</c:v>
                </c:pt>
                <c:pt idx="37" formatCode="0.00">
                  <c:v>6.58</c:v>
                </c:pt>
                <c:pt idx="38" formatCode="0.00">
                  <c:v>14.9</c:v>
                </c:pt>
                <c:pt idx="39" formatCode="0.00">
                  <c:v>12.4</c:v>
                </c:pt>
              </c:numCache>
            </c:numRef>
          </c:xVal>
          <c:yVal>
            <c:numRef>
              <c:f>Foglio2!$CE$160:$CE$199</c:f>
              <c:numCache>
                <c:formatCode>General</c:formatCode>
                <c:ptCount val="40"/>
                <c:pt idx="0" formatCode="0.0">
                  <c:v>15.539823</c:v>
                </c:pt>
                <c:pt idx="1">
                  <c:v>10.4</c:v>
                </c:pt>
                <c:pt idx="2">
                  <c:v>3.6</c:v>
                </c:pt>
                <c:pt idx="3">
                  <c:v>14.6</c:v>
                </c:pt>
                <c:pt idx="4">
                  <c:v>10.8</c:v>
                </c:pt>
                <c:pt idx="5">
                  <c:v>7.8</c:v>
                </c:pt>
                <c:pt idx="6">
                  <c:v>12</c:v>
                </c:pt>
                <c:pt idx="7" formatCode="0.0">
                  <c:v>15</c:v>
                </c:pt>
                <c:pt idx="11">
                  <c:v>16.3</c:v>
                </c:pt>
                <c:pt idx="12">
                  <c:v>13.5</c:v>
                </c:pt>
                <c:pt idx="13">
                  <c:v>12.7</c:v>
                </c:pt>
                <c:pt idx="14">
                  <c:v>17.2</c:v>
                </c:pt>
                <c:pt idx="15">
                  <c:v>17.399999999999999</c:v>
                </c:pt>
                <c:pt idx="16">
                  <c:v>14.8</c:v>
                </c:pt>
                <c:pt idx="17">
                  <c:v>16.5</c:v>
                </c:pt>
                <c:pt idx="18">
                  <c:v>17.3</c:v>
                </c:pt>
                <c:pt idx="19">
                  <c:v>17</c:v>
                </c:pt>
                <c:pt idx="20">
                  <c:v>14.7</c:v>
                </c:pt>
                <c:pt idx="21">
                  <c:v>15.9</c:v>
                </c:pt>
                <c:pt idx="22">
                  <c:v>15.8</c:v>
                </c:pt>
                <c:pt idx="23">
                  <c:v>16.899999999999999</c:v>
                </c:pt>
                <c:pt idx="24">
                  <c:v>22.1</c:v>
                </c:pt>
                <c:pt idx="25">
                  <c:v>16.2</c:v>
                </c:pt>
                <c:pt idx="26">
                  <c:v>13.5</c:v>
                </c:pt>
                <c:pt idx="27">
                  <c:v>17.600000000000001</c:v>
                </c:pt>
                <c:pt idx="28">
                  <c:v>16.899999999999999</c:v>
                </c:pt>
                <c:pt idx="29">
                  <c:v>17.100000000000001</c:v>
                </c:pt>
                <c:pt idx="30">
                  <c:v>16.600000000000001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D33-4F6E-9D4B-645A0E338058}"/>
            </c:ext>
          </c:extLst>
        </c:ser>
        <c:ser>
          <c:idx val="3"/>
          <c:order val="3"/>
          <c:tx>
            <c:v>GAP (literature)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FFC00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Foglio2!$M$119:$M$159</c:f>
              <c:numCache>
                <c:formatCode>0.00</c:formatCode>
                <c:ptCount val="41"/>
                <c:pt idx="0">
                  <c:v>11.28</c:v>
                </c:pt>
                <c:pt idx="1">
                  <c:v>13.19</c:v>
                </c:pt>
                <c:pt idx="2">
                  <c:v>13.16</c:v>
                </c:pt>
                <c:pt idx="3">
                  <c:v>15.43</c:v>
                </c:pt>
                <c:pt idx="4">
                  <c:v>13.39</c:v>
                </c:pt>
                <c:pt idx="5">
                  <c:v>13.55</c:v>
                </c:pt>
                <c:pt idx="6">
                  <c:v>10.130000000000001</c:v>
                </c:pt>
                <c:pt idx="7">
                  <c:v>14.01</c:v>
                </c:pt>
                <c:pt idx="8">
                  <c:v>13.91</c:v>
                </c:pt>
                <c:pt idx="9">
                  <c:v>13.63</c:v>
                </c:pt>
                <c:pt idx="10">
                  <c:v>13.88</c:v>
                </c:pt>
                <c:pt idx="11">
                  <c:v>14.05</c:v>
                </c:pt>
                <c:pt idx="12">
                  <c:v>12.03</c:v>
                </c:pt>
                <c:pt idx="13">
                  <c:v>15.02</c:v>
                </c:pt>
                <c:pt idx="14">
                  <c:v>11.11</c:v>
                </c:pt>
                <c:pt idx="15" formatCode="General">
                  <c:v>14.82</c:v>
                </c:pt>
                <c:pt idx="16" formatCode="General">
                  <c:v>13.1</c:v>
                </c:pt>
                <c:pt idx="17" formatCode="General">
                  <c:v>13.27</c:v>
                </c:pt>
                <c:pt idx="18" formatCode="General">
                  <c:v>13.45</c:v>
                </c:pt>
                <c:pt idx="19" formatCode="General">
                  <c:v>15.53</c:v>
                </c:pt>
                <c:pt idx="20" formatCode="General">
                  <c:v>13.02</c:v>
                </c:pt>
                <c:pt idx="21" formatCode="General">
                  <c:v>14.05</c:v>
                </c:pt>
                <c:pt idx="22" formatCode="General">
                  <c:v>13.73</c:v>
                </c:pt>
                <c:pt idx="23" formatCode="General">
                  <c:v>15.32</c:v>
                </c:pt>
                <c:pt idx="24" formatCode="General">
                  <c:v>13.86</c:v>
                </c:pt>
                <c:pt idx="25" formatCode="General">
                  <c:v>12.44</c:v>
                </c:pt>
                <c:pt idx="26" formatCode="General">
                  <c:v>14.09</c:v>
                </c:pt>
                <c:pt idx="27" formatCode="General">
                  <c:v>14.13</c:v>
                </c:pt>
                <c:pt idx="28" formatCode="General">
                  <c:v>13.17</c:v>
                </c:pt>
                <c:pt idx="29" formatCode="General">
                  <c:v>13.64</c:v>
                </c:pt>
                <c:pt idx="30" formatCode="General">
                  <c:v>11.81</c:v>
                </c:pt>
                <c:pt idx="31" formatCode="General">
                  <c:v>13.89</c:v>
                </c:pt>
                <c:pt idx="32" formatCode="General">
                  <c:v>12.64</c:v>
                </c:pt>
                <c:pt idx="33" formatCode="General">
                  <c:v>11.05</c:v>
                </c:pt>
                <c:pt idx="34" formatCode="General">
                  <c:v>12.19</c:v>
                </c:pt>
                <c:pt idx="35" formatCode="General">
                  <c:v>13.6</c:v>
                </c:pt>
                <c:pt idx="36" formatCode="General">
                  <c:v>11.27</c:v>
                </c:pt>
                <c:pt idx="37" formatCode="General">
                  <c:v>14.02</c:v>
                </c:pt>
                <c:pt idx="38" formatCode="General">
                  <c:v>15.58</c:v>
                </c:pt>
                <c:pt idx="39" formatCode="General">
                  <c:v>10.99</c:v>
                </c:pt>
                <c:pt idx="40">
                  <c:v>12.92</c:v>
                </c:pt>
              </c:numCache>
            </c:numRef>
          </c:xVal>
          <c:yVal>
            <c:numRef>
              <c:f>Foglio2!$CE$119:$CE$159</c:f>
              <c:numCache>
                <c:formatCode>0.0</c:formatCode>
                <c:ptCount val="41"/>
                <c:pt idx="15" formatCode="General">
                  <c:v>12.5</c:v>
                </c:pt>
                <c:pt idx="16" formatCode="General">
                  <c:v>15.3</c:v>
                </c:pt>
                <c:pt idx="17" formatCode="General">
                  <c:v>15.5</c:v>
                </c:pt>
                <c:pt idx="18" formatCode="General">
                  <c:v>15.6</c:v>
                </c:pt>
                <c:pt idx="19" formatCode="General">
                  <c:v>12.6</c:v>
                </c:pt>
                <c:pt idx="20" formatCode="General">
                  <c:v>15.6</c:v>
                </c:pt>
                <c:pt idx="21" formatCode="General">
                  <c:v>14.8</c:v>
                </c:pt>
                <c:pt idx="22" formatCode="General">
                  <c:v>16.7</c:v>
                </c:pt>
                <c:pt idx="23" formatCode="General">
                  <c:v>14.2</c:v>
                </c:pt>
                <c:pt idx="24" formatCode="General">
                  <c:v>18.3</c:v>
                </c:pt>
                <c:pt idx="25" formatCode="General">
                  <c:v>21.2</c:v>
                </c:pt>
                <c:pt idx="26" formatCode="General">
                  <c:v>20.100000000000001</c:v>
                </c:pt>
                <c:pt idx="27" formatCode="General">
                  <c:v>19.8</c:v>
                </c:pt>
                <c:pt idx="28" formatCode="General">
                  <c:v>18.399999999999999</c:v>
                </c:pt>
                <c:pt idx="29" formatCode="General">
                  <c:v>19</c:v>
                </c:pt>
                <c:pt idx="30" formatCode="General">
                  <c:v>15.8</c:v>
                </c:pt>
                <c:pt idx="31" formatCode="General">
                  <c:v>21.2</c:v>
                </c:pt>
                <c:pt idx="32" formatCode="General">
                  <c:v>15.7</c:v>
                </c:pt>
                <c:pt idx="33" formatCode="General">
                  <c:v>14.8</c:v>
                </c:pt>
                <c:pt idx="34" formatCode="General">
                  <c:v>18.899999999999999</c:v>
                </c:pt>
                <c:pt idx="35" formatCode="General">
                  <c:v>22</c:v>
                </c:pt>
                <c:pt idx="36" formatCode="General">
                  <c:v>19.7</c:v>
                </c:pt>
                <c:pt idx="37" formatCode="General">
                  <c:v>16.2</c:v>
                </c:pt>
                <c:pt idx="38" formatCode="General">
                  <c:v>19.2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D33-4F6E-9D4B-645A0E338058}"/>
            </c:ext>
          </c:extLst>
        </c:ser>
        <c:ser>
          <c:idx val="4"/>
          <c:order val="4"/>
          <c:tx>
            <c:v>IAP (San Venanzo;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8"/>
            <c:spPr>
              <a:solidFill>
                <a:srgbClr val="92D05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Foglio2!$M$233:$M$329</c:f>
              <c:numCache>
                <c:formatCode>0.00</c:formatCode>
                <c:ptCount val="91"/>
                <c:pt idx="0">
                  <c:v>15.5</c:v>
                </c:pt>
                <c:pt idx="1">
                  <c:v>15.67</c:v>
                </c:pt>
                <c:pt idx="2">
                  <c:v>15.21</c:v>
                </c:pt>
                <c:pt idx="4">
                  <c:v>15.11</c:v>
                </c:pt>
                <c:pt idx="5">
                  <c:v>2.5</c:v>
                </c:pt>
                <c:pt idx="6">
                  <c:v>4.7</c:v>
                </c:pt>
                <c:pt idx="7">
                  <c:v>7.5</c:v>
                </c:pt>
                <c:pt idx="8">
                  <c:v>5.0999999999999996</c:v>
                </c:pt>
                <c:pt idx="9">
                  <c:v>10.4</c:v>
                </c:pt>
                <c:pt idx="10">
                  <c:v>5.5</c:v>
                </c:pt>
                <c:pt idx="11">
                  <c:v>5.6</c:v>
                </c:pt>
                <c:pt idx="12">
                  <c:v>13.6</c:v>
                </c:pt>
                <c:pt idx="13">
                  <c:v>8.4</c:v>
                </c:pt>
                <c:pt idx="14">
                  <c:v>9.8000000000000007</c:v>
                </c:pt>
                <c:pt idx="16">
                  <c:v>12.8</c:v>
                </c:pt>
                <c:pt idx="18">
                  <c:v>14.8</c:v>
                </c:pt>
                <c:pt idx="19">
                  <c:v>16.23</c:v>
                </c:pt>
                <c:pt idx="21">
                  <c:v>15.69</c:v>
                </c:pt>
                <c:pt idx="22">
                  <c:v>16.62</c:v>
                </c:pt>
                <c:pt idx="23">
                  <c:v>16.68</c:v>
                </c:pt>
                <c:pt idx="24">
                  <c:v>16.05</c:v>
                </c:pt>
                <c:pt idx="25">
                  <c:v>15.5</c:v>
                </c:pt>
                <c:pt idx="26">
                  <c:v>15.67</c:v>
                </c:pt>
                <c:pt idx="27">
                  <c:v>15.21</c:v>
                </c:pt>
                <c:pt idx="29">
                  <c:v>15.11</c:v>
                </c:pt>
                <c:pt idx="30">
                  <c:v>15.73</c:v>
                </c:pt>
                <c:pt idx="31">
                  <c:v>15.61</c:v>
                </c:pt>
                <c:pt idx="32">
                  <c:v>15.62</c:v>
                </c:pt>
                <c:pt idx="33">
                  <c:v>15.64</c:v>
                </c:pt>
                <c:pt idx="34">
                  <c:v>2.5</c:v>
                </c:pt>
                <c:pt idx="35">
                  <c:v>4.7</c:v>
                </c:pt>
                <c:pt idx="36">
                  <c:v>7.5</c:v>
                </c:pt>
                <c:pt idx="37">
                  <c:v>5.0999999999999996</c:v>
                </c:pt>
                <c:pt idx="38">
                  <c:v>10.4</c:v>
                </c:pt>
                <c:pt idx="39">
                  <c:v>5.5</c:v>
                </c:pt>
                <c:pt idx="40">
                  <c:v>5.6</c:v>
                </c:pt>
                <c:pt idx="41">
                  <c:v>13.6</c:v>
                </c:pt>
                <c:pt idx="42">
                  <c:v>8.4</c:v>
                </c:pt>
                <c:pt idx="43">
                  <c:v>9.8000000000000007</c:v>
                </c:pt>
                <c:pt idx="44">
                  <c:v>15.2</c:v>
                </c:pt>
                <c:pt idx="45">
                  <c:v>15.8</c:v>
                </c:pt>
                <c:pt idx="47">
                  <c:v>12.8</c:v>
                </c:pt>
                <c:pt idx="49">
                  <c:v>18.2</c:v>
                </c:pt>
                <c:pt idx="50">
                  <c:v>20.100000000000001</c:v>
                </c:pt>
                <c:pt idx="51">
                  <c:v>14.8</c:v>
                </c:pt>
                <c:pt idx="52">
                  <c:v>16.23</c:v>
                </c:pt>
                <c:pt idx="53">
                  <c:v>13.8</c:v>
                </c:pt>
                <c:pt idx="54">
                  <c:v>12.5</c:v>
                </c:pt>
                <c:pt idx="56">
                  <c:v>15.69</c:v>
                </c:pt>
                <c:pt idx="57">
                  <c:v>16.62</c:v>
                </c:pt>
                <c:pt idx="58">
                  <c:v>16.68</c:v>
                </c:pt>
                <c:pt idx="59">
                  <c:v>16.05</c:v>
                </c:pt>
                <c:pt idx="70">
                  <c:v>15.69</c:v>
                </c:pt>
                <c:pt idx="71">
                  <c:v>15.41</c:v>
                </c:pt>
                <c:pt idx="72">
                  <c:v>16.079999999999998</c:v>
                </c:pt>
                <c:pt idx="73">
                  <c:v>15.35</c:v>
                </c:pt>
                <c:pt idx="76">
                  <c:v>16.079999999999998</c:v>
                </c:pt>
                <c:pt idx="77">
                  <c:v>15.35</c:v>
                </c:pt>
                <c:pt idx="79">
                  <c:v>17.600000000000001</c:v>
                </c:pt>
                <c:pt idx="80">
                  <c:v>17.670000000000002</c:v>
                </c:pt>
                <c:pt idx="81">
                  <c:v>18.850000000000001</c:v>
                </c:pt>
                <c:pt idx="82">
                  <c:v>17.88</c:v>
                </c:pt>
                <c:pt idx="84">
                  <c:v>17.600000000000001</c:v>
                </c:pt>
                <c:pt idx="85">
                  <c:v>17.670000000000002</c:v>
                </c:pt>
                <c:pt idx="86">
                  <c:v>16.25</c:v>
                </c:pt>
                <c:pt idx="87">
                  <c:v>18.13</c:v>
                </c:pt>
                <c:pt idx="88">
                  <c:v>17.82</c:v>
                </c:pt>
                <c:pt idx="89">
                  <c:v>17.739999999999998</c:v>
                </c:pt>
                <c:pt idx="90">
                  <c:v>17.59</c:v>
                </c:pt>
              </c:numCache>
            </c:numRef>
          </c:xVal>
          <c:yVal>
            <c:numRef>
              <c:f>Foglio2!$CE$233:$CE$329</c:f>
              <c:numCache>
                <c:formatCode>0.0</c:formatCode>
                <c:ptCount val="91"/>
                <c:pt idx="4">
                  <c:v>13</c:v>
                </c:pt>
                <c:pt idx="5">
                  <c:v>15</c:v>
                </c:pt>
                <c:pt idx="6">
                  <c:v>16</c:v>
                </c:pt>
                <c:pt idx="7">
                  <c:v>12</c:v>
                </c:pt>
                <c:pt idx="8">
                  <c:v>13</c:v>
                </c:pt>
                <c:pt idx="9">
                  <c:v>15</c:v>
                </c:pt>
                <c:pt idx="10">
                  <c:v>13</c:v>
                </c:pt>
                <c:pt idx="11">
                  <c:v>17</c:v>
                </c:pt>
                <c:pt idx="12">
                  <c:v>12</c:v>
                </c:pt>
                <c:pt idx="13">
                  <c:v>11</c:v>
                </c:pt>
                <c:pt idx="14">
                  <c:v>16</c:v>
                </c:pt>
                <c:pt idx="29">
                  <c:v>13</c:v>
                </c:pt>
                <c:pt idx="34">
                  <c:v>15</c:v>
                </c:pt>
                <c:pt idx="35">
                  <c:v>16</c:v>
                </c:pt>
                <c:pt idx="36">
                  <c:v>12</c:v>
                </c:pt>
                <c:pt idx="37">
                  <c:v>13</c:v>
                </c:pt>
                <c:pt idx="38">
                  <c:v>15</c:v>
                </c:pt>
                <c:pt idx="39">
                  <c:v>13</c:v>
                </c:pt>
                <c:pt idx="40">
                  <c:v>17</c:v>
                </c:pt>
                <c:pt idx="41">
                  <c:v>12</c:v>
                </c:pt>
                <c:pt idx="42">
                  <c:v>11</c:v>
                </c:pt>
                <c:pt idx="43">
                  <c:v>16</c:v>
                </c:pt>
                <c:pt idx="72">
                  <c:v>14</c:v>
                </c:pt>
                <c:pt idx="73">
                  <c:v>13</c:v>
                </c:pt>
                <c:pt idx="76">
                  <c:v>14</c:v>
                </c:pt>
                <c:pt idx="77">
                  <c:v>13</c:v>
                </c:pt>
                <c:pt idx="80">
                  <c:v>21.1</c:v>
                </c:pt>
                <c:pt idx="85">
                  <c:v>21.1</c:v>
                </c:pt>
                <c:pt idx="90">
                  <c:v>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CD33-4F6E-9D4B-645A0E338058}"/>
            </c:ext>
          </c:extLst>
        </c:ser>
        <c:ser>
          <c:idx val="5"/>
          <c:order val="5"/>
          <c:tx>
            <c:v>IAP (Cupaello;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8"/>
            <c:spPr>
              <a:solidFill>
                <a:srgbClr val="00B05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Foglio2!$M$206:$M$232</c:f>
              <c:numCache>
                <c:formatCode>0.00</c:formatCode>
                <c:ptCount val="27"/>
                <c:pt idx="0">
                  <c:v>14.1</c:v>
                </c:pt>
                <c:pt idx="2">
                  <c:v>15.84</c:v>
                </c:pt>
                <c:pt idx="3">
                  <c:v>15.9</c:v>
                </c:pt>
                <c:pt idx="4">
                  <c:v>14.97</c:v>
                </c:pt>
                <c:pt idx="5">
                  <c:v>14.98</c:v>
                </c:pt>
                <c:pt idx="6">
                  <c:v>14.91</c:v>
                </c:pt>
                <c:pt idx="7">
                  <c:v>14.68</c:v>
                </c:pt>
                <c:pt idx="8">
                  <c:v>13.96</c:v>
                </c:pt>
                <c:pt idx="9">
                  <c:v>15.99</c:v>
                </c:pt>
                <c:pt idx="10">
                  <c:v>15.43</c:v>
                </c:pt>
                <c:pt idx="11">
                  <c:v>13.6</c:v>
                </c:pt>
                <c:pt idx="12">
                  <c:v>14.6</c:v>
                </c:pt>
                <c:pt idx="13">
                  <c:v>11.13</c:v>
                </c:pt>
                <c:pt idx="15">
                  <c:v>15.4</c:v>
                </c:pt>
                <c:pt idx="16">
                  <c:v>14.1</c:v>
                </c:pt>
                <c:pt idx="18">
                  <c:v>15.26</c:v>
                </c:pt>
                <c:pt idx="19">
                  <c:v>14.67</c:v>
                </c:pt>
                <c:pt idx="20">
                  <c:v>15.42</c:v>
                </c:pt>
                <c:pt idx="21">
                  <c:v>15.31</c:v>
                </c:pt>
                <c:pt idx="24">
                  <c:v>16.149999999999999</c:v>
                </c:pt>
                <c:pt idx="25">
                  <c:v>15.2</c:v>
                </c:pt>
                <c:pt idx="26">
                  <c:v>15.26</c:v>
                </c:pt>
              </c:numCache>
            </c:numRef>
          </c:xVal>
          <c:yVal>
            <c:numRef>
              <c:f>Foglio2!$CE$206:$CE$232</c:f>
              <c:numCache>
                <c:formatCode>0.0</c:formatCode>
                <c:ptCount val="27"/>
                <c:pt idx="2" formatCode="General">
                  <c:v>18</c:v>
                </c:pt>
                <c:pt idx="3" formatCode="General">
                  <c:v>20</c:v>
                </c:pt>
                <c:pt idx="8">
                  <c:v>18</c:v>
                </c:pt>
                <c:pt idx="11">
                  <c:v>14</c:v>
                </c:pt>
                <c:pt idx="12">
                  <c:v>4</c:v>
                </c:pt>
                <c:pt idx="24" formatCode="General">
                  <c:v>18</c:v>
                </c:pt>
                <c:pt idx="25" formatCode="General">
                  <c:v>20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CD33-4F6E-9D4B-645A0E338058}"/>
            </c:ext>
          </c:extLst>
        </c:ser>
        <c:ser>
          <c:idx val="6"/>
          <c:order val="6"/>
          <c:tx>
            <c:v>TA (this study)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10"/>
            <c:spPr>
              <a:solidFill>
                <a:srgbClr val="00206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Foglio2!$M$111:$M$118</c:f>
              <c:numCache>
                <c:formatCode>0.00</c:formatCode>
                <c:ptCount val="8"/>
                <c:pt idx="0">
                  <c:v>14.15</c:v>
                </c:pt>
                <c:pt idx="1">
                  <c:v>13.2</c:v>
                </c:pt>
                <c:pt idx="2">
                  <c:v>14.26</c:v>
                </c:pt>
                <c:pt idx="3">
                  <c:v>11.31</c:v>
                </c:pt>
                <c:pt idx="4">
                  <c:v>6.82</c:v>
                </c:pt>
                <c:pt idx="5">
                  <c:v>8.98</c:v>
                </c:pt>
                <c:pt idx="6">
                  <c:v>10.02</c:v>
                </c:pt>
                <c:pt idx="7">
                  <c:v>12.18</c:v>
                </c:pt>
              </c:numCache>
            </c:numRef>
          </c:xVal>
          <c:yVal>
            <c:numRef>
              <c:f>Foglio2!$CE$111:$CE$118</c:f>
              <c:numCache>
                <c:formatCode>General</c:formatCode>
                <c:ptCount val="8"/>
                <c:pt idx="0">
                  <c:v>17</c:v>
                </c:pt>
                <c:pt idx="1">
                  <c:v>16</c:v>
                </c:pt>
                <c:pt idx="2">
                  <c:v>17</c:v>
                </c:pt>
                <c:pt idx="3">
                  <c:v>15</c:v>
                </c:pt>
                <c:pt idx="4">
                  <c:v>12</c:v>
                </c:pt>
                <c:pt idx="5">
                  <c:v>14</c:v>
                </c:pt>
                <c:pt idx="6">
                  <c:v>14</c:v>
                </c:pt>
                <c:pt idx="7">
                  <c:v>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CD33-4F6E-9D4B-645A0E338058}"/>
            </c:ext>
          </c:extLst>
        </c:ser>
        <c:ser>
          <c:idx val="7"/>
          <c:order val="7"/>
          <c:tx>
            <c:v>APIP (this study)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10"/>
            <c:spPr>
              <a:solidFill>
                <a:srgbClr val="C0000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Foglio2!$M$200:$M$205</c:f>
              <c:numCache>
                <c:formatCode>0.00</c:formatCode>
                <c:ptCount val="6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Foglio2!$CE$200:$CE$205</c:f>
              <c:numCache>
                <c:formatCode>0.0</c:formatCode>
                <c:ptCount val="6"/>
                <c:pt idx="0">
                  <c:v>14.845744</c:v>
                </c:pt>
                <c:pt idx="1">
                  <c:v>15.408329</c:v>
                </c:pt>
                <c:pt idx="2" formatCode="General">
                  <c:v>15</c:v>
                </c:pt>
                <c:pt idx="4">
                  <c:v>16</c:v>
                </c:pt>
                <c:pt idx="5">
                  <c:v>11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CD33-4F6E-9D4B-645A0E338058}"/>
            </c:ext>
          </c:extLst>
        </c:ser>
        <c:ser>
          <c:idx val="8"/>
          <c:order val="8"/>
          <c:tx>
            <c:v>IAP (San Venanzo; this study)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rgbClr val="92D05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Foglio2!$M$330:$M$333</c:f>
              <c:numCache>
                <c:formatCode>0.00</c:formatCode>
                <c:ptCount val="4"/>
                <c:pt idx="0">
                  <c:v>15.74</c:v>
                </c:pt>
                <c:pt idx="1">
                  <c:v>4.72</c:v>
                </c:pt>
                <c:pt idx="2">
                  <c:v>16.97</c:v>
                </c:pt>
                <c:pt idx="3">
                  <c:v>6.85</c:v>
                </c:pt>
              </c:numCache>
            </c:numRef>
          </c:xVal>
          <c:yVal>
            <c:numRef>
              <c:f>Foglio2!$CE$330:$CE$333</c:f>
              <c:numCache>
                <c:formatCode>0.0</c:formatCode>
                <c:ptCount val="4"/>
                <c:pt idx="0">
                  <c:v>13</c:v>
                </c:pt>
                <c:pt idx="1">
                  <c:v>16</c:v>
                </c:pt>
                <c:pt idx="2">
                  <c:v>15</c:v>
                </c:pt>
                <c:pt idx="3">
                  <c:v>15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CD33-4F6E-9D4B-645A0E338058}"/>
            </c:ext>
          </c:extLst>
        </c:ser>
        <c:ser>
          <c:idx val="9"/>
          <c:order val="9"/>
          <c:tx>
            <c:v>IAP (Cupaello; San Venanzo)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rgbClr val="00B05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Foglio2!$M$334:$M$336</c:f>
              <c:numCache>
                <c:formatCode>0.00</c:formatCode>
                <c:ptCount val="3"/>
                <c:pt idx="0">
                  <c:v>15.86</c:v>
                </c:pt>
                <c:pt idx="1">
                  <c:v>15.28</c:v>
                </c:pt>
                <c:pt idx="2">
                  <c:v>14.98</c:v>
                </c:pt>
              </c:numCache>
            </c:numRef>
          </c:xVal>
          <c:yVal>
            <c:numRef>
              <c:f>Foglio2!$CE$334:$CE$336</c:f>
              <c:numCache>
                <c:formatCode>General</c:formatCode>
                <c:ptCount val="3"/>
                <c:pt idx="0">
                  <c:v>19</c:v>
                </c:pt>
                <c:pt idx="1">
                  <c:v>20</c:v>
                </c:pt>
                <c:pt idx="2">
                  <c:v>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CD33-4F6E-9D4B-645A0E3380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5861599"/>
        <c:axId val="1125845759"/>
      </c:scatterChart>
      <c:valAx>
        <c:axId val="1125861599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/>
                  <a:t>CaO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GB" sz="1200"/>
                  <a:t>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45759"/>
        <c:crosses val="autoZero"/>
        <c:crossBetween val="midCat"/>
      </c:valAx>
      <c:valAx>
        <c:axId val="1125845759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/>
                  <a:t>Ga (ppm)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61599"/>
        <c:crosses val="autoZero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1302312332317683"/>
          <c:y val="8.5396782788515077E-2"/>
          <c:w val="0.28350574383136579"/>
          <c:h val="0.3840997064228738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WEAR!$L$2:$L$110</c:f>
              <c:numCache>
                <c:formatCode>0.00</c:formatCode>
                <c:ptCount val="109"/>
                <c:pt idx="2">
                  <c:v>3.53</c:v>
                </c:pt>
                <c:pt idx="3">
                  <c:v>10.96</c:v>
                </c:pt>
                <c:pt idx="4">
                  <c:v>3.9</c:v>
                </c:pt>
                <c:pt idx="5">
                  <c:v>4</c:v>
                </c:pt>
                <c:pt idx="6">
                  <c:v>4.0999999999999996</c:v>
                </c:pt>
                <c:pt idx="7">
                  <c:v>4.0999999999999996</c:v>
                </c:pt>
                <c:pt idx="8">
                  <c:v>4</c:v>
                </c:pt>
                <c:pt idx="9">
                  <c:v>4</c:v>
                </c:pt>
                <c:pt idx="10">
                  <c:v>4</c:v>
                </c:pt>
                <c:pt idx="11">
                  <c:v>4.0999999999999996</c:v>
                </c:pt>
                <c:pt idx="12">
                  <c:v>4.0999999999999996</c:v>
                </c:pt>
                <c:pt idx="13">
                  <c:v>4.0999999999999996</c:v>
                </c:pt>
                <c:pt idx="14">
                  <c:v>4.0999999999999996</c:v>
                </c:pt>
                <c:pt idx="15">
                  <c:v>4.0999999999999996</c:v>
                </c:pt>
                <c:pt idx="16">
                  <c:v>4.0999999999999996</c:v>
                </c:pt>
                <c:pt idx="17">
                  <c:v>4.0999999999999996</c:v>
                </c:pt>
                <c:pt idx="18">
                  <c:v>4.0999999999999996</c:v>
                </c:pt>
                <c:pt idx="19">
                  <c:v>4.0999999999999996</c:v>
                </c:pt>
                <c:pt idx="20">
                  <c:v>4.5</c:v>
                </c:pt>
                <c:pt idx="21">
                  <c:v>10.4</c:v>
                </c:pt>
                <c:pt idx="22">
                  <c:v>13.2</c:v>
                </c:pt>
                <c:pt idx="23">
                  <c:v>4.5999999999999996</c:v>
                </c:pt>
                <c:pt idx="24">
                  <c:v>4.2</c:v>
                </c:pt>
                <c:pt idx="25">
                  <c:v>4.0999999999999996</c:v>
                </c:pt>
                <c:pt idx="26">
                  <c:v>4.3</c:v>
                </c:pt>
                <c:pt idx="27">
                  <c:v>4.3</c:v>
                </c:pt>
                <c:pt idx="28">
                  <c:v>4.0999999999999996</c:v>
                </c:pt>
                <c:pt idx="29">
                  <c:v>4.0999999999999996</c:v>
                </c:pt>
                <c:pt idx="30">
                  <c:v>4.0999999999999996</c:v>
                </c:pt>
                <c:pt idx="31">
                  <c:v>4.0999999999999996</c:v>
                </c:pt>
                <c:pt idx="32">
                  <c:v>4.0999999999999996</c:v>
                </c:pt>
                <c:pt idx="33">
                  <c:v>5</c:v>
                </c:pt>
                <c:pt idx="34">
                  <c:v>4.95</c:v>
                </c:pt>
                <c:pt idx="35">
                  <c:v>4.62</c:v>
                </c:pt>
                <c:pt idx="36">
                  <c:v>6.19</c:v>
                </c:pt>
                <c:pt idx="37">
                  <c:v>3.99</c:v>
                </c:pt>
                <c:pt idx="38">
                  <c:v>5.05</c:v>
                </c:pt>
                <c:pt idx="39">
                  <c:v>5.12</c:v>
                </c:pt>
                <c:pt idx="40">
                  <c:v>4.04</c:v>
                </c:pt>
                <c:pt idx="41">
                  <c:v>5.77</c:v>
                </c:pt>
                <c:pt idx="42">
                  <c:v>8.64</c:v>
                </c:pt>
                <c:pt idx="43">
                  <c:v>3.9611999999999998</c:v>
                </c:pt>
                <c:pt idx="44">
                  <c:v>3.7597999999999998</c:v>
                </c:pt>
                <c:pt idx="45">
                  <c:v>3.9727999999999999</c:v>
                </c:pt>
                <c:pt idx="46">
                  <c:v>3.7450000000000001</c:v>
                </c:pt>
                <c:pt idx="47">
                  <c:v>3.7439</c:v>
                </c:pt>
                <c:pt idx="48">
                  <c:v>3.7734000000000001</c:v>
                </c:pt>
                <c:pt idx="49">
                  <c:v>3.9659</c:v>
                </c:pt>
                <c:pt idx="50">
                  <c:v>3.5547</c:v>
                </c:pt>
                <c:pt idx="52">
                  <c:v>20.18</c:v>
                </c:pt>
                <c:pt idx="53">
                  <c:v>13.25</c:v>
                </c:pt>
                <c:pt idx="54">
                  <c:v>12.23</c:v>
                </c:pt>
                <c:pt idx="56">
                  <c:v>13.82</c:v>
                </c:pt>
                <c:pt idx="57">
                  <c:v>14.78</c:v>
                </c:pt>
                <c:pt idx="58">
                  <c:v>13.32</c:v>
                </c:pt>
                <c:pt idx="59">
                  <c:v>13.09</c:v>
                </c:pt>
                <c:pt idx="60">
                  <c:v>9.34</c:v>
                </c:pt>
                <c:pt idx="61">
                  <c:v>14.78</c:v>
                </c:pt>
                <c:pt idx="62">
                  <c:v>11.9</c:v>
                </c:pt>
                <c:pt idx="63">
                  <c:v>12.54</c:v>
                </c:pt>
                <c:pt idx="64">
                  <c:v>16.670000000000002</c:v>
                </c:pt>
                <c:pt idx="65">
                  <c:v>19.71</c:v>
                </c:pt>
                <c:pt idx="66">
                  <c:v>9.1199999999999992</c:v>
                </c:pt>
                <c:pt idx="67">
                  <c:v>16.22</c:v>
                </c:pt>
                <c:pt idx="68">
                  <c:v>22.55</c:v>
                </c:pt>
                <c:pt idx="69">
                  <c:v>20.89</c:v>
                </c:pt>
                <c:pt idx="70">
                  <c:v>16.77</c:v>
                </c:pt>
                <c:pt idx="71">
                  <c:v>16.25</c:v>
                </c:pt>
                <c:pt idx="72">
                  <c:v>19.89</c:v>
                </c:pt>
                <c:pt idx="73">
                  <c:v>17.71</c:v>
                </c:pt>
                <c:pt idx="74">
                  <c:v>9.39</c:v>
                </c:pt>
                <c:pt idx="75">
                  <c:v>13.21</c:v>
                </c:pt>
                <c:pt idx="76">
                  <c:v>16.86</c:v>
                </c:pt>
                <c:pt idx="77">
                  <c:v>17.350000000000001</c:v>
                </c:pt>
                <c:pt idx="78">
                  <c:v>21.48</c:v>
                </c:pt>
                <c:pt idx="79">
                  <c:v>9.76</c:v>
                </c:pt>
                <c:pt idx="80">
                  <c:v>19.89</c:v>
                </c:pt>
                <c:pt idx="81">
                  <c:v>10.93</c:v>
                </c:pt>
                <c:pt idx="82">
                  <c:v>9.92</c:v>
                </c:pt>
                <c:pt idx="83">
                  <c:v>12.12</c:v>
                </c:pt>
                <c:pt idx="84">
                  <c:v>13.54</c:v>
                </c:pt>
                <c:pt idx="85">
                  <c:v>17.66</c:v>
                </c:pt>
                <c:pt idx="86">
                  <c:v>9.76</c:v>
                </c:pt>
                <c:pt idx="87">
                  <c:v>17.579999999999998</c:v>
                </c:pt>
                <c:pt idx="95">
                  <c:v>14.76</c:v>
                </c:pt>
                <c:pt idx="96">
                  <c:v>15.46</c:v>
                </c:pt>
                <c:pt idx="97">
                  <c:v>20.059999999999999</c:v>
                </c:pt>
                <c:pt idx="98">
                  <c:v>12.4</c:v>
                </c:pt>
                <c:pt idx="99">
                  <c:v>14.54</c:v>
                </c:pt>
                <c:pt idx="100">
                  <c:v>11.67</c:v>
                </c:pt>
                <c:pt idx="105">
                  <c:v>14.08</c:v>
                </c:pt>
              </c:numCache>
            </c:numRef>
          </c:xVal>
          <c:yVal>
            <c:numRef>
              <c:f>WEAR!$AX$2:$AX$110</c:f>
              <c:numCache>
                <c:formatCode>0</c:formatCode>
                <c:ptCount val="109"/>
                <c:pt idx="0">
                  <c:v>99</c:v>
                </c:pt>
                <c:pt idx="1">
                  <c:v>117</c:v>
                </c:pt>
                <c:pt idx="2">
                  <c:v>270</c:v>
                </c:pt>
                <c:pt idx="3">
                  <c:v>111</c:v>
                </c:pt>
                <c:pt idx="4">
                  <c:v>121</c:v>
                </c:pt>
                <c:pt idx="5">
                  <c:v>129</c:v>
                </c:pt>
                <c:pt idx="6">
                  <c:v>160</c:v>
                </c:pt>
                <c:pt idx="7">
                  <c:v>167</c:v>
                </c:pt>
                <c:pt idx="8">
                  <c:v>175</c:v>
                </c:pt>
                <c:pt idx="9">
                  <c:v>166</c:v>
                </c:pt>
                <c:pt idx="10">
                  <c:v>173</c:v>
                </c:pt>
                <c:pt idx="11">
                  <c:v>173</c:v>
                </c:pt>
                <c:pt idx="12">
                  <c:v>170</c:v>
                </c:pt>
                <c:pt idx="13">
                  <c:v>144</c:v>
                </c:pt>
                <c:pt idx="14">
                  <c:v>176</c:v>
                </c:pt>
                <c:pt idx="15">
                  <c:v>136</c:v>
                </c:pt>
                <c:pt idx="16">
                  <c:v>156</c:v>
                </c:pt>
                <c:pt idx="17">
                  <c:v>178</c:v>
                </c:pt>
                <c:pt idx="18">
                  <c:v>145</c:v>
                </c:pt>
                <c:pt idx="19">
                  <c:v>146</c:v>
                </c:pt>
                <c:pt idx="20">
                  <c:v>133</c:v>
                </c:pt>
                <c:pt idx="21">
                  <c:v>60</c:v>
                </c:pt>
                <c:pt idx="22">
                  <c:v>60</c:v>
                </c:pt>
                <c:pt idx="23">
                  <c:v>89</c:v>
                </c:pt>
                <c:pt idx="24">
                  <c:v>125</c:v>
                </c:pt>
                <c:pt idx="25">
                  <c:v>135</c:v>
                </c:pt>
                <c:pt idx="26">
                  <c:v>123</c:v>
                </c:pt>
                <c:pt idx="27">
                  <c:v>121</c:v>
                </c:pt>
                <c:pt idx="28">
                  <c:v>121</c:v>
                </c:pt>
                <c:pt idx="31">
                  <c:v>141</c:v>
                </c:pt>
                <c:pt idx="32">
                  <c:v>143</c:v>
                </c:pt>
                <c:pt idx="37">
                  <c:v>135</c:v>
                </c:pt>
                <c:pt idx="38">
                  <c:v>150</c:v>
                </c:pt>
                <c:pt idx="39">
                  <c:v>134</c:v>
                </c:pt>
                <c:pt idx="40">
                  <c:v>184</c:v>
                </c:pt>
                <c:pt idx="41">
                  <c:v>106</c:v>
                </c:pt>
                <c:pt idx="42">
                  <c:v>70</c:v>
                </c:pt>
                <c:pt idx="43">
                  <c:v>151.6421494778252</c:v>
                </c:pt>
                <c:pt idx="44">
                  <c:v>170.85190190672566</c:v>
                </c:pt>
                <c:pt idx="45">
                  <c:v>166.29414653776769</c:v>
                </c:pt>
                <c:pt idx="47">
                  <c:v>178.43757239347681</c:v>
                </c:pt>
                <c:pt idx="48">
                  <c:v>171.19815710374613</c:v>
                </c:pt>
                <c:pt idx="49">
                  <c:v>169.36074228766469</c:v>
                </c:pt>
                <c:pt idx="50">
                  <c:v>131.81343788523964</c:v>
                </c:pt>
                <c:pt idx="55">
                  <c:v>78</c:v>
                </c:pt>
                <c:pt idx="56">
                  <c:v>108.49</c:v>
                </c:pt>
                <c:pt idx="57">
                  <c:v>108.49</c:v>
                </c:pt>
                <c:pt idx="63">
                  <c:v>162.97</c:v>
                </c:pt>
                <c:pt idx="64">
                  <c:v>189.24</c:v>
                </c:pt>
                <c:pt idx="68">
                  <c:v>162.9</c:v>
                </c:pt>
                <c:pt idx="69">
                  <c:v>192.27</c:v>
                </c:pt>
                <c:pt idx="72">
                  <c:v>164</c:v>
                </c:pt>
                <c:pt idx="73">
                  <c:v>157</c:v>
                </c:pt>
                <c:pt idx="74">
                  <c:v>115</c:v>
                </c:pt>
                <c:pt idx="75">
                  <c:v>112</c:v>
                </c:pt>
                <c:pt idx="76">
                  <c:v>167</c:v>
                </c:pt>
                <c:pt idx="77">
                  <c:v>140</c:v>
                </c:pt>
                <c:pt idx="78">
                  <c:v>154</c:v>
                </c:pt>
                <c:pt idx="79">
                  <c:v>112</c:v>
                </c:pt>
                <c:pt idx="81">
                  <c:v>240</c:v>
                </c:pt>
                <c:pt idx="82">
                  <c:v>220</c:v>
                </c:pt>
                <c:pt idx="83">
                  <c:v>150</c:v>
                </c:pt>
                <c:pt idx="84">
                  <c:v>380</c:v>
                </c:pt>
                <c:pt idx="85">
                  <c:v>450</c:v>
                </c:pt>
                <c:pt idx="86">
                  <c:v>156</c:v>
                </c:pt>
                <c:pt idx="87">
                  <c:v>167</c:v>
                </c:pt>
                <c:pt idx="88">
                  <c:v>172</c:v>
                </c:pt>
                <c:pt idx="89">
                  <c:v>163</c:v>
                </c:pt>
                <c:pt idx="90">
                  <c:v>160</c:v>
                </c:pt>
                <c:pt idx="91">
                  <c:v>137</c:v>
                </c:pt>
                <c:pt idx="92">
                  <c:v>176</c:v>
                </c:pt>
                <c:pt idx="93">
                  <c:v>206</c:v>
                </c:pt>
                <c:pt idx="94">
                  <c:v>200</c:v>
                </c:pt>
                <c:pt idx="98">
                  <c:v>220</c:v>
                </c:pt>
                <c:pt idx="99">
                  <c:v>150</c:v>
                </c:pt>
                <c:pt idx="100">
                  <c:v>200</c:v>
                </c:pt>
                <c:pt idx="101">
                  <c:v>75</c:v>
                </c:pt>
                <c:pt idx="102">
                  <c:v>72</c:v>
                </c:pt>
                <c:pt idx="103">
                  <c:v>83</c:v>
                </c:pt>
                <c:pt idx="104">
                  <c:v>90</c:v>
                </c:pt>
                <c:pt idx="105">
                  <c:v>200</c:v>
                </c:pt>
                <c:pt idx="106">
                  <c:v>118</c:v>
                </c:pt>
                <c:pt idx="107">
                  <c:v>111</c:v>
                </c:pt>
                <c:pt idx="108">
                  <c:v>108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446-4B4A-8E1F-19BE9FDE2A82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IAP!$L$2:$L$125</c:f>
              <c:numCache>
                <c:formatCode>0.00</c:formatCode>
                <c:ptCount val="118"/>
                <c:pt idx="0">
                  <c:v>10.6</c:v>
                </c:pt>
                <c:pt idx="2">
                  <c:v>9.94</c:v>
                </c:pt>
                <c:pt idx="3">
                  <c:v>10.09</c:v>
                </c:pt>
                <c:pt idx="4">
                  <c:v>10.52</c:v>
                </c:pt>
                <c:pt idx="5">
                  <c:v>10.5</c:v>
                </c:pt>
                <c:pt idx="6">
                  <c:v>10.86</c:v>
                </c:pt>
                <c:pt idx="7">
                  <c:v>10.38</c:v>
                </c:pt>
                <c:pt idx="8">
                  <c:v>10.28</c:v>
                </c:pt>
                <c:pt idx="9">
                  <c:v>11.2</c:v>
                </c:pt>
                <c:pt idx="10">
                  <c:v>11.03</c:v>
                </c:pt>
                <c:pt idx="11">
                  <c:v>11.9</c:v>
                </c:pt>
                <c:pt idx="12">
                  <c:v>10.4</c:v>
                </c:pt>
                <c:pt idx="13">
                  <c:v>14.71</c:v>
                </c:pt>
                <c:pt idx="15">
                  <c:v>11.3</c:v>
                </c:pt>
                <c:pt idx="16">
                  <c:v>10.6</c:v>
                </c:pt>
                <c:pt idx="19">
                  <c:v>10.41</c:v>
                </c:pt>
                <c:pt idx="20">
                  <c:v>10.96</c:v>
                </c:pt>
                <c:pt idx="21">
                  <c:v>10.75</c:v>
                </c:pt>
                <c:pt idx="24">
                  <c:v>10.07</c:v>
                </c:pt>
                <c:pt idx="25">
                  <c:v>10.18</c:v>
                </c:pt>
                <c:pt idx="27">
                  <c:v>13.09</c:v>
                </c:pt>
                <c:pt idx="28">
                  <c:v>12.76</c:v>
                </c:pt>
                <c:pt idx="29">
                  <c:v>12.78</c:v>
                </c:pt>
                <c:pt idx="31">
                  <c:v>12.7</c:v>
                </c:pt>
                <c:pt idx="32">
                  <c:v>11</c:v>
                </c:pt>
                <c:pt idx="33">
                  <c:v>14.7</c:v>
                </c:pt>
                <c:pt idx="34">
                  <c:v>15.4</c:v>
                </c:pt>
                <c:pt idx="35">
                  <c:v>13.5</c:v>
                </c:pt>
                <c:pt idx="36">
                  <c:v>13.6</c:v>
                </c:pt>
                <c:pt idx="37">
                  <c:v>15.5</c:v>
                </c:pt>
                <c:pt idx="38">
                  <c:v>12.2</c:v>
                </c:pt>
                <c:pt idx="39">
                  <c:v>7.6</c:v>
                </c:pt>
                <c:pt idx="40">
                  <c:v>11.2</c:v>
                </c:pt>
                <c:pt idx="41">
                  <c:v>10.8</c:v>
                </c:pt>
                <c:pt idx="43">
                  <c:v>15</c:v>
                </c:pt>
                <c:pt idx="45">
                  <c:v>13</c:v>
                </c:pt>
                <c:pt idx="46">
                  <c:v>12.65</c:v>
                </c:pt>
                <c:pt idx="48">
                  <c:v>12.56</c:v>
                </c:pt>
                <c:pt idx="49">
                  <c:v>13.4</c:v>
                </c:pt>
                <c:pt idx="50">
                  <c:v>13.08</c:v>
                </c:pt>
                <c:pt idx="51">
                  <c:v>12.26</c:v>
                </c:pt>
                <c:pt idx="52">
                  <c:v>13.09</c:v>
                </c:pt>
                <c:pt idx="53">
                  <c:v>12.76</c:v>
                </c:pt>
                <c:pt idx="54">
                  <c:v>12.78</c:v>
                </c:pt>
                <c:pt idx="56">
                  <c:v>12.7</c:v>
                </c:pt>
                <c:pt idx="57">
                  <c:v>12.76</c:v>
                </c:pt>
                <c:pt idx="58">
                  <c:v>12.93</c:v>
                </c:pt>
                <c:pt idx="59">
                  <c:v>12.76</c:v>
                </c:pt>
                <c:pt idx="60">
                  <c:v>12.7</c:v>
                </c:pt>
                <c:pt idx="61">
                  <c:v>11</c:v>
                </c:pt>
                <c:pt idx="62">
                  <c:v>14.7</c:v>
                </c:pt>
                <c:pt idx="63">
                  <c:v>15.4</c:v>
                </c:pt>
                <c:pt idx="64">
                  <c:v>13.5</c:v>
                </c:pt>
                <c:pt idx="65">
                  <c:v>13.6</c:v>
                </c:pt>
                <c:pt idx="66">
                  <c:v>15.5</c:v>
                </c:pt>
                <c:pt idx="67">
                  <c:v>12.2</c:v>
                </c:pt>
                <c:pt idx="68">
                  <c:v>7.6</c:v>
                </c:pt>
                <c:pt idx="69">
                  <c:v>11.2</c:v>
                </c:pt>
                <c:pt idx="70">
                  <c:v>10.8</c:v>
                </c:pt>
                <c:pt idx="71">
                  <c:v>11.9</c:v>
                </c:pt>
                <c:pt idx="72">
                  <c:v>13</c:v>
                </c:pt>
                <c:pt idx="74">
                  <c:v>15</c:v>
                </c:pt>
                <c:pt idx="76">
                  <c:v>7.39</c:v>
                </c:pt>
                <c:pt idx="77">
                  <c:v>9.42</c:v>
                </c:pt>
                <c:pt idx="78">
                  <c:v>13</c:v>
                </c:pt>
                <c:pt idx="79">
                  <c:v>12.65</c:v>
                </c:pt>
                <c:pt idx="80">
                  <c:v>8</c:v>
                </c:pt>
                <c:pt idx="81">
                  <c:v>12.7</c:v>
                </c:pt>
                <c:pt idx="83">
                  <c:v>12.56</c:v>
                </c:pt>
                <c:pt idx="84">
                  <c:v>13.4</c:v>
                </c:pt>
                <c:pt idx="85">
                  <c:v>13.08</c:v>
                </c:pt>
                <c:pt idx="86">
                  <c:v>12.26</c:v>
                </c:pt>
                <c:pt idx="97">
                  <c:v>12.56</c:v>
                </c:pt>
                <c:pt idx="99">
                  <c:v>12.56</c:v>
                </c:pt>
                <c:pt idx="100">
                  <c:v>12.79</c:v>
                </c:pt>
                <c:pt idx="103">
                  <c:v>12.56</c:v>
                </c:pt>
                <c:pt idx="104">
                  <c:v>12.79</c:v>
                </c:pt>
                <c:pt idx="106">
                  <c:v>10.19</c:v>
                </c:pt>
                <c:pt idx="107">
                  <c:v>8.5500000000000007</c:v>
                </c:pt>
                <c:pt idx="108">
                  <c:v>7.3</c:v>
                </c:pt>
                <c:pt idx="109">
                  <c:v>9.15</c:v>
                </c:pt>
                <c:pt idx="111">
                  <c:v>10.19</c:v>
                </c:pt>
                <c:pt idx="112">
                  <c:v>8.5500000000000007</c:v>
                </c:pt>
                <c:pt idx="113">
                  <c:v>7.19</c:v>
                </c:pt>
                <c:pt idx="114">
                  <c:v>6.44</c:v>
                </c:pt>
                <c:pt idx="115">
                  <c:v>7.04</c:v>
                </c:pt>
                <c:pt idx="116">
                  <c:v>7.1</c:v>
                </c:pt>
                <c:pt idx="117">
                  <c:v>7.58</c:v>
                </c:pt>
              </c:numCache>
            </c:numRef>
          </c:xVal>
          <c:yVal>
            <c:numRef>
              <c:f>IAP!$AX$2:$AX$125</c:f>
              <c:numCache>
                <c:formatCode>0</c:formatCode>
                <c:ptCount val="118"/>
                <c:pt idx="0">
                  <c:v>432</c:v>
                </c:pt>
                <c:pt idx="2" formatCode="General">
                  <c:v>524</c:v>
                </c:pt>
                <c:pt idx="3" formatCode="General">
                  <c:v>546</c:v>
                </c:pt>
                <c:pt idx="4">
                  <c:v>596</c:v>
                </c:pt>
                <c:pt idx="5">
                  <c:v>563</c:v>
                </c:pt>
                <c:pt idx="6">
                  <c:v>581</c:v>
                </c:pt>
                <c:pt idx="7">
                  <c:v>509</c:v>
                </c:pt>
                <c:pt idx="8">
                  <c:v>516</c:v>
                </c:pt>
                <c:pt idx="9">
                  <c:v>581</c:v>
                </c:pt>
                <c:pt idx="11">
                  <c:v>491</c:v>
                </c:pt>
                <c:pt idx="12">
                  <c:v>535</c:v>
                </c:pt>
                <c:pt idx="13">
                  <c:v>443</c:v>
                </c:pt>
                <c:pt idx="15">
                  <c:v>456</c:v>
                </c:pt>
                <c:pt idx="16">
                  <c:v>432</c:v>
                </c:pt>
                <c:pt idx="18">
                  <c:v>466</c:v>
                </c:pt>
                <c:pt idx="24" formatCode="General">
                  <c:v>482</c:v>
                </c:pt>
                <c:pt idx="25" formatCode="General">
                  <c:v>577</c:v>
                </c:pt>
                <c:pt idx="26">
                  <c:v>466</c:v>
                </c:pt>
                <c:pt idx="27">
                  <c:v>458</c:v>
                </c:pt>
                <c:pt idx="28">
                  <c:v>462</c:v>
                </c:pt>
                <c:pt idx="29">
                  <c:v>432</c:v>
                </c:pt>
                <c:pt idx="31">
                  <c:v>398</c:v>
                </c:pt>
                <c:pt idx="32">
                  <c:v>719</c:v>
                </c:pt>
                <c:pt idx="33">
                  <c:v>532</c:v>
                </c:pt>
                <c:pt idx="34">
                  <c:v>451</c:v>
                </c:pt>
                <c:pt idx="35">
                  <c:v>471</c:v>
                </c:pt>
                <c:pt idx="36">
                  <c:v>584</c:v>
                </c:pt>
                <c:pt idx="37">
                  <c:v>455</c:v>
                </c:pt>
                <c:pt idx="38">
                  <c:v>765</c:v>
                </c:pt>
                <c:pt idx="39">
                  <c:v>451</c:v>
                </c:pt>
                <c:pt idx="40">
                  <c:v>515</c:v>
                </c:pt>
                <c:pt idx="41">
                  <c:v>495</c:v>
                </c:pt>
                <c:pt idx="43">
                  <c:v>412</c:v>
                </c:pt>
                <c:pt idx="45">
                  <c:v>404</c:v>
                </c:pt>
                <c:pt idx="52">
                  <c:v>458</c:v>
                </c:pt>
                <c:pt idx="53">
                  <c:v>462</c:v>
                </c:pt>
                <c:pt idx="54">
                  <c:v>432</c:v>
                </c:pt>
                <c:pt idx="56">
                  <c:v>398</c:v>
                </c:pt>
                <c:pt idx="57">
                  <c:v>483</c:v>
                </c:pt>
                <c:pt idx="58">
                  <c:v>475</c:v>
                </c:pt>
                <c:pt idx="59">
                  <c:v>480</c:v>
                </c:pt>
                <c:pt idx="60">
                  <c:v>477</c:v>
                </c:pt>
                <c:pt idx="61">
                  <c:v>719</c:v>
                </c:pt>
                <c:pt idx="62">
                  <c:v>532</c:v>
                </c:pt>
                <c:pt idx="63">
                  <c:v>451</c:v>
                </c:pt>
                <c:pt idx="64">
                  <c:v>471</c:v>
                </c:pt>
                <c:pt idx="65">
                  <c:v>584</c:v>
                </c:pt>
                <c:pt idx="66">
                  <c:v>455</c:v>
                </c:pt>
                <c:pt idx="67">
                  <c:v>765</c:v>
                </c:pt>
                <c:pt idx="68">
                  <c:v>451</c:v>
                </c:pt>
                <c:pt idx="69">
                  <c:v>515</c:v>
                </c:pt>
                <c:pt idx="70">
                  <c:v>495</c:v>
                </c:pt>
                <c:pt idx="71">
                  <c:v>452</c:v>
                </c:pt>
                <c:pt idx="72">
                  <c:v>444</c:v>
                </c:pt>
                <c:pt idx="74">
                  <c:v>412</c:v>
                </c:pt>
                <c:pt idx="76">
                  <c:v>320</c:v>
                </c:pt>
                <c:pt idx="77">
                  <c:v>476</c:v>
                </c:pt>
                <c:pt idx="78">
                  <c:v>404</c:v>
                </c:pt>
                <c:pt idx="80">
                  <c:v>328</c:v>
                </c:pt>
                <c:pt idx="81">
                  <c:v>330</c:v>
                </c:pt>
                <c:pt idx="98">
                  <c:v>445</c:v>
                </c:pt>
                <c:pt idx="99">
                  <c:v>470</c:v>
                </c:pt>
                <c:pt idx="100">
                  <c:v>485</c:v>
                </c:pt>
                <c:pt idx="103">
                  <c:v>470</c:v>
                </c:pt>
                <c:pt idx="104">
                  <c:v>485</c:v>
                </c:pt>
                <c:pt idx="106">
                  <c:v>142</c:v>
                </c:pt>
                <c:pt idx="107">
                  <c:v>210.2</c:v>
                </c:pt>
                <c:pt idx="108">
                  <c:v>277</c:v>
                </c:pt>
                <c:pt idx="109">
                  <c:v>218</c:v>
                </c:pt>
                <c:pt idx="111">
                  <c:v>142</c:v>
                </c:pt>
                <c:pt idx="112">
                  <c:v>210.2</c:v>
                </c:pt>
                <c:pt idx="117">
                  <c:v>203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446-4B4A-8E1F-19BE9FDE2A82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GAP'!$L$2:$L$82</c:f>
              <c:numCache>
                <c:formatCode>0.00</c:formatCode>
                <c:ptCount val="81"/>
                <c:pt idx="0">
                  <c:v>17.29</c:v>
                </c:pt>
                <c:pt idx="1">
                  <c:v>15.01</c:v>
                </c:pt>
                <c:pt idx="2">
                  <c:v>15.26</c:v>
                </c:pt>
                <c:pt idx="3">
                  <c:v>11.9</c:v>
                </c:pt>
                <c:pt idx="4">
                  <c:v>18.46</c:v>
                </c:pt>
                <c:pt idx="5">
                  <c:v>10.52</c:v>
                </c:pt>
                <c:pt idx="6">
                  <c:v>23.58</c:v>
                </c:pt>
                <c:pt idx="7">
                  <c:v>14.11</c:v>
                </c:pt>
                <c:pt idx="8">
                  <c:v>10.43</c:v>
                </c:pt>
                <c:pt idx="9">
                  <c:v>12.02</c:v>
                </c:pt>
                <c:pt idx="10">
                  <c:v>10.5</c:v>
                </c:pt>
                <c:pt idx="11">
                  <c:v>10.79</c:v>
                </c:pt>
                <c:pt idx="12">
                  <c:v>5.33</c:v>
                </c:pt>
                <c:pt idx="13">
                  <c:v>11.96</c:v>
                </c:pt>
                <c:pt idx="14">
                  <c:v>12.4</c:v>
                </c:pt>
                <c:pt idx="15" formatCode="General">
                  <c:v>13.68</c:v>
                </c:pt>
                <c:pt idx="16" formatCode="General">
                  <c:v>8.4700000000000006</c:v>
                </c:pt>
                <c:pt idx="17" formatCode="General">
                  <c:v>7.59</c:v>
                </c:pt>
                <c:pt idx="18" formatCode="General">
                  <c:v>15.24</c:v>
                </c:pt>
                <c:pt idx="19" formatCode="General">
                  <c:v>13.62</c:v>
                </c:pt>
                <c:pt idx="20" formatCode="General">
                  <c:v>5.43</c:v>
                </c:pt>
                <c:pt idx="21" formatCode="General">
                  <c:v>8.17</c:v>
                </c:pt>
                <c:pt idx="22" formatCode="General">
                  <c:v>14.88</c:v>
                </c:pt>
                <c:pt idx="23" formatCode="General">
                  <c:v>13.58</c:v>
                </c:pt>
                <c:pt idx="24" formatCode="General">
                  <c:v>7.39</c:v>
                </c:pt>
                <c:pt idx="25" formatCode="General">
                  <c:v>8.26</c:v>
                </c:pt>
                <c:pt idx="26" formatCode="General">
                  <c:v>10.56</c:v>
                </c:pt>
                <c:pt idx="27" formatCode="General">
                  <c:v>10.65</c:v>
                </c:pt>
                <c:pt idx="28" formatCode="General">
                  <c:v>7.9</c:v>
                </c:pt>
                <c:pt idx="29" formatCode="General">
                  <c:v>10.82</c:v>
                </c:pt>
                <c:pt idx="30" formatCode="General">
                  <c:v>15.63</c:v>
                </c:pt>
                <c:pt idx="31" formatCode="General">
                  <c:v>10.42</c:v>
                </c:pt>
                <c:pt idx="32" formatCode="General">
                  <c:v>16.59</c:v>
                </c:pt>
                <c:pt idx="33" formatCode="General">
                  <c:v>6.53</c:v>
                </c:pt>
                <c:pt idx="34" formatCode="General">
                  <c:v>13.05</c:v>
                </c:pt>
                <c:pt idx="35" formatCode="General">
                  <c:v>10.93</c:v>
                </c:pt>
                <c:pt idx="36" formatCode="General">
                  <c:v>16.8</c:v>
                </c:pt>
                <c:pt idx="37" formatCode="General">
                  <c:v>12.98</c:v>
                </c:pt>
                <c:pt idx="38" formatCode="General">
                  <c:v>9.6</c:v>
                </c:pt>
                <c:pt idx="39" formatCode="General">
                  <c:v>6.98</c:v>
                </c:pt>
                <c:pt idx="40">
                  <c:v>7.75</c:v>
                </c:pt>
                <c:pt idx="41">
                  <c:v>13.957294410519372</c:v>
                </c:pt>
                <c:pt idx="42">
                  <c:v>21.431990939999999</c:v>
                </c:pt>
                <c:pt idx="43">
                  <c:v>12.96</c:v>
                </c:pt>
                <c:pt idx="44">
                  <c:v>10.742618353581991</c:v>
                </c:pt>
                <c:pt idx="45">
                  <c:v>15.064903043999999</c:v>
                </c:pt>
                <c:pt idx="46">
                  <c:v>10.388510803999999</c:v>
                </c:pt>
                <c:pt idx="47" formatCode="General">
                  <c:v>9.24</c:v>
                </c:pt>
                <c:pt idx="48" formatCode="General">
                  <c:v>6.48</c:v>
                </c:pt>
                <c:pt idx="49" formatCode="General">
                  <c:v>9.7799999999999994</c:v>
                </c:pt>
                <c:pt idx="50" formatCode="General">
                  <c:v>16.43</c:v>
                </c:pt>
                <c:pt idx="51" formatCode="General">
                  <c:v>9.08</c:v>
                </c:pt>
                <c:pt idx="52">
                  <c:v>14.6</c:v>
                </c:pt>
                <c:pt idx="53">
                  <c:v>11.1</c:v>
                </c:pt>
                <c:pt idx="54">
                  <c:v>11.05</c:v>
                </c:pt>
                <c:pt idx="55">
                  <c:v>5.69</c:v>
                </c:pt>
                <c:pt idx="56">
                  <c:v>6.79</c:v>
                </c:pt>
                <c:pt idx="57">
                  <c:v>5.31</c:v>
                </c:pt>
                <c:pt idx="58">
                  <c:v>10.1</c:v>
                </c:pt>
                <c:pt idx="59">
                  <c:v>7.23</c:v>
                </c:pt>
                <c:pt idx="60">
                  <c:v>9.73</c:v>
                </c:pt>
                <c:pt idx="61">
                  <c:v>5.49</c:v>
                </c:pt>
                <c:pt idx="62">
                  <c:v>9.07</c:v>
                </c:pt>
                <c:pt idx="63">
                  <c:v>12.8</c:v>
                </c:pt>
                <c:pt idx="64">
                  <c:v>8.36</c:v>
                </c:pt>
                <c:pt idx="65">
                  <c:v>11.35</c:v>
                </c:pt>
                <c:pt idx="66">
                  <c:v>15.5</c:v>
                </c:pt>
                <c:pt idx="67">
                  <c:v>7.65</c:v>
                </c:pt>
                <c:pt idx="68">
                  <c:v>4.58</c:v>
                </c:pt>
                <c:pt idx="69">
                  <c:v>4.6399999999999997</c:v>
                </c:pt>
                <c:pt idx="70">
                  <c:v>6.19</c:v>
                </c:pt>
                <c:pt idx="71">
                  <c:v>5.81</c:v>
                </c:pt>
                <c:pt idx="72">
                  <c:v>24.12</c:v>
                </c:pt>
                <c:pt idx="73">
                  <c:v>14.87</c:v>
                </c:pt>
                <c:pt idx="74">
                  <c:v>20.75</c:v>
                </c:pt>
                <c:pt idx="75">
                  <c:v>22.58</c:v>
                </c:pt>
                <c:pt idx="76">
                  <c:v>27.42</c:v>
                </c:pt>
                <c:pt idx="77">
                  <c:v>15.66</c:v>
                </c:pt>
                <c:pt idx="78">
                  <c:v>21.47</c:v>
                </c:pt>
                <c:pt idx="79">
                  <c:v>7.8</c:v>
                </c:pt>
                <c:pt idx="80">
                  <c:v>8.8000000000000007</c:v>
                </c:pt>
              </c:numCache>
            </c:numRef>
          </c:xVal>
          <c:yVal>
            <c:numRef>
              <c:f>'APIP and GAP'!$AX$2:$AX$82</c:f>
              <c:numCache>
                <c:formatCode>General</c:formatCode>
                <c:ptCount val="81"/>
                <c:pt idx="0">
                  <c:v>43</c:v>
                </c:pt>
                <c:pt idx="1">
                  <c:v>52</c:v>
                </c:pt>
                <c:pt idx="2">
                  <c:v>91</c:v>
                </c:pt>
                <c:pt idx="3">
                  <c:v>39</c:v>
                </c:pt>
                <c:pt idx="4">
                  <c:v>26</c:v>
                </c:pt>
                <c:pt idx="5">
                  <c:v>55</c:v>
                </c:pt>
                <c:pt idx="6">
                  <c:v>17</c:v>
                </c:pt>
                <c:pt idx="7">
                  <c:v>36</c:v>
                </c:pt>
                <c:pt idx="8">
                  <c:v>49</c:v>
                </c:pt>
                <c:pt idx="10">
                  <c:v>30</c:v>
                </c:pt>
                <c:pt idx="12">
                  <c:v>106</c:v>
                </c:pt>
                <c:pt idx="13">
                  <c:v>63</c:v>
                </c:pt>
                <c:pt idx="14">
                  <c:v>41</c:v>
                </c:pt>
                <c:pt idx="15">
                  <c:v>153</c:v>
                </c:pt>
                <c:pt idx="16">
                  <c:v>233</c:v>
                </c:pt>
                <c:pt idx="17">
                  <c:v>52.8</c:v>
                </c:pt>
                <c:pt idx="18">
                  <c:v>48.6</c:v>
                </c:pt>
                <c:pt idx="19">
                  <c:v>33</c:v>
                </c:pt>
                <c:pt idx="20">
                  <c:v>102</c:v>
                </c:pt>
                <c:pt idx="21">
                  <c:v>124</c:v>
                </c:pt>
                <c:pt idx="22">
                  <c:v>66</c:v>
                </c:pt>
                <c:pt idx="23">
                  <c:v>137</c:v>
                </c:pt>
                <c:pt idx="24">
                  <c:v>54.7</c:v>
                </c:pt>
                <c:pt idx="25">
                  <c:v>52</c:v>
                </c:pt>
                <c:pt idx="26">
                  <c:v>54</c:v>
                </c:pt>
                <c:pt idx="27">
                  <c:v>56</c:v>
                </c:pt>
                <c:pt idx="28">
                  <c:v>66</c:v>
                </c:pt>
                <c:pt idx="29">
                  <c:v>68</c:v>
                </c:pt>
                <c:pt idx="30">
                  <c:v>103</c:v>
                </c:pt>
                <c:pt idx="31">
                  <c:v>86</c:v>
                </c:pt>
                <c:pt idx="32">
                  <c:v>36</c:v>
                </c:pt>
                <c:pt idx="33">
                  <c:v>48</c:v>
                </c:pt>
                <c:pt idx="34">
                  <c:v>80</c:v>
                </c:pt>
                <c:pt idx="35">
                  <c:v>51</c:v>
                </c:pt>
                <c:pt idx="36">
                  <c:v>98</c:v>
                </c:pt>
                <c:pt idx="37">
                  <c:v>44</c:v>
                </c:pt>
                <c:pt idx="38">
                  <c:v>79</c:v>
                </c:pt>
                <c:pt idx="39">
                  <c:v>36</c:v>
                </c:pt>
                <c:pt idx="40">
                  <c:v>44</c:v>
                </c:pt>
                <c:pt idx="41" formatCode="0">
                  <c:v>208.13795154123969</c:v>
                </c:pt>
                <c:pt idx="42" formatCode="0">
                  <c:v>146</c:v>
                </c:pt>
                <c:pt idx="43" formatCode="0">
                  <c:v>94.739947350098575</c:v>
                </c:pt>
                <c:pt idx="44" formatCode="0">
                  <c:v>151.03449418368979</c:v>
                </c:pt>
                <c:pt idx="45" formatCode="0">
                  <c:v>125.28806932156989</c:v>
                </c:pt>
                <c:pt idx="46" formatCode="0">
                  <c:v>170.81701439250284</c:v>
                </c:pt>
                <c:pt idx="47">
                  <c:v>119</c:v>
                </c:pt>
                <c:pt idx="48">
                  <c:v>594</c:v>
                </c:pt>
                <c:pt idx="49">
                  <c:v>149</c:v>
                </c:pt>
                <c:pt idx="50">
                  <c:v>174</c:v>
                </c:pt>
                <c:pt idx="51">
                  <c:v>97</c:v>
                </c:pt>
                <c:pt idx="52" formatCode="0">
                  <c:v>170.5</c:v>
                </c:pt>
                <c:pt idx="53" formatCode="0">
                  <c:v>229</c:v>
                </c:pt>
                <c:pt idx="54" formatCode="0">
                  <c:v>205</c:v>
                </c:pt>
                <c:pt idx="55" formatCode="0">
                  <c:v>173</c:v>
                </c:pt>
                <c:pt idx="56" formatCode="0">
                  <c:v>174</c:v>
                </c:pt>
                <c:pt idx="57" formatCode="0">
                  <c:v>163</c:v>
                </c:pt>
                <c:pt idx="58" formatCode="0">
                  <c:v>171.5</c:v>
                </c:pt>
                <c:pt idx="59" formatCode="0">
                  <c:v>207</c:v>
                </c:pt>
                <c:pt idx="60" formatCode="0">
                  <c:v>118.5</c:v>
                </c:pt>
                <c:pt idx="61" formatCode="0">
                  <c:v>80.099999999999994</c:v>
                </c:pt>
                <c:pt idx="62" formatCode="0">
                  <c:v>96.3</c:v>
                </c:pt>
                <c:pt idx="63" formatCode="0">
                  <c:v>78</c:v>
                </c:pt>
                <c:pt idx="64" formatCode="0">
                  <c:v>100</c:v>
                </c:pt>
                <c:pt idx="65" formatCode="0">
                  <c:v>68.900000000000006</c:v>
                </c:pt>
                <c:pt idx="66" formatCode="0">
                  <c:v>85</c:v>
                </c:pt>
                <c:pt idx="67" formatCode="0">
                  <c:v>53.3</c:v>
                </c:pt>
                <c:pt idx="68" formatCode="0">
                  <c:v>201</c:v>
                </c:pt>
                <c:pt idx="69" formatCode="0">
                  <c:v>228</c:v>
                </c:pt>
                <c:pt idx="70" formatCode="0">
                  <c:v>187</c:v>
                </c:pt>
                <c:pt idx="71" formatCode="0">
                  <c:v>180.5</c:v>
                </c:pt>
                <c:pt idx="72" formatCode="0">
                  <c:v>153</c:v>
                </c:pt>
                <c:pt idx="73" formatCode="0">
                  <c:v>219</c:v>
                </c:pt>
                <c:pt idx="74" formatCode="0">
                  <c:v>294</c:v>
                </c:pt>
                <c:pt idx="75" formatCode="0">
                  <c:v>247</c:v>
                </c:pt>
                <c:pt idx="76" formatCode="0">
                  <c:v>156</c:v>
                </c:pt>
                <c:pt idx="77" formatCode="0">
                  <c:v>128</c:v>
                </c:pt>
                <c:pt idx="78" formatCode="0">
                  <c:v>755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446-4B4A-8E1F-19BE9FDE2A82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WEAR!$L$111:$L$118</c:f>
              <c:numCache>
                <c:formatCode>0.00</c:formatCode>
                <c:ptCount val="8"/>
                <c:pt idx="0">
                  <c:v>9.4</c:v>
                </c:pt>
                <c:pt idx="1">
                  <c:v>11.68</c:v>
                </c:pt>
                <c:pt idx="2">
                  <c:v>10.57</c:v>
                </c:pt>
                <c:pt idx="3">
                  <c:v>12.94</c:v>
                </c:pt>
                <c:pt idx="4">
                  <c:v>22.2</c:v>
                </c:pt>
                <c:pt idx="5">
                  <c:v>17.78</c:v>
                </c:pt>
                <c:pt idx="6">
                  <c:v>15.21</c:v>
                </c:pt>
                <c:pt idx="7">
                  <c:v>6.08</c:v>
                </c:pt>
              </c:numCache>
            </c:numRef>
          </c:xVal>
          <c:yVal>
            <c:numRef>
              <c:f>WEAR!$AX$111:$AX$118</c:f>
              <c:numCache>
                <c:formatCode>General</c:formatCode>
                <c:ptCount val="8"/>
                <c:pt idx="0">
                  <c:v>90</c:v>
                </c:pt>
                <c:pt idx="1">
                  <c:v>166</c:v>
                </c:pt>
                <c:pt idx="2">
                  <c:v>125</c:v>
                </c:pt>
                <c:pt idx="3">
                  <c:v>158</c:v>
                </c:pt>
                <c:pt idx="4">
                  <c:v>192</c:v>
                </c:pt>
                <c:pt idx="5">
                  <c:v>141</c:v>
                </c:pt>
                <c:pt idx="6">
                  <c:v>170</c:v>
                </c:pt>
                <c:pt idx="7">
                  <c:v>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446-4B4A-8E1F-19BE9FDE2A82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IAP!$L$126:$L$132</c:f>
              <c:numCache>
                <c:formatCode>0.00</c:formatCode>
                <c:ptCount val="7"/>
                <c:pt idx="0">
                  <c:v>12.89</c:v>
                </c:pt>
                <c:pt idx="1">
                  <c:v>10.98</c:v>
                </c:pt>
                <c:pt idx="2">
                  <c:v>12.11</c:v>
                </c:pt>
                <c:pt idx="3">
                  <c:v>14</c:v>
                </c:pt>
                <c:pt idx="4">
                  <c:v>9.94</c:v>
                </c:pt>
                <c:pt idx="5">
                  <c:v>10.45</c:v>
                </c:pt>
                <c:pt idx="6">
                  <c:v>9.86</c:v>
                </c:pt>
              </c:numCache>
            </c:numRef>
          </c:xVal>
          <c:yVal>
            <c:numRef>
              <c:f>IAP!$AX$126:$AX$132</c:f>
              <c:numCache>
                <c:formatCode>0</c:formatCode>
                <c:ptCount val="7"/>
                <c:pt idx="0">
                  <c:v>455</c:v>
                </c:pt>
                <c:pt idx="1">
                  <c:v>707</c:v>
                </c:pt>
                <c:pt idx="2">
                  <c:v>450</c:v>
                </c:pt>
                <c:pt idx="3">
                  <c:v>625</c:v>
                </c:pt>
                <c:pt idx="4" formatCode="General">
                  <c:v>613</c:v>
                </c:pt>
                <c:pt idx="5" formatCode="General">
                  <c:v>673</c:v>
                </c:pt>
                <c:pt idx="6" formatCode="General">
                  <c:v>537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B446-4B4A-8E1F-19BE9FDE2A82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GAP'!$L$83:$L$92</c:f>
              <c:numCache>
                <c:formatCode>0.00</c:formatCode>
                <c:ptCount val="10"/>
                <c:pt idx="0">
                  <c:v>13.5113515835</c:v>
                </c:pt>
                <c:pt idx="1">
                  <c:v>14.718670157</c:v>
                </c:pt>
                <c:pt idx="2">
                  <c:v>14.597573565395008</c:v>
                </c:pt>
                <c:pt idx="3">
                  <c:v>20.516946881499997</c:v>
                </c:pt>
                <c:pt idx="4">
                  <c:v>15.14</c:v>
                </c:pt>
                <c:pt idx="5">
                  <c:v>20.399999999999999</c:v>
                </c:pt>
              </c:numCache>
            </c:numRef>
          </c:xVal>
          <c:yVal>
            <c:numRef>
              <c:f>'APIP and GAP'!$AX$83:$AX$92</c:f>
              <c:numCache>
                <c:formatCode>0</c:formatCode>
                <c:ptCount val="10"/>
                <c:pt idx="0">
                  <c:v>121</c:v>
                </c:pt>
                <c:pt idx="1">
                  <c:v>162</c:v>
                </c:pt>
                <c:pt idx="2">
                  <c:v>159</c:v>
                </c:pt>
                <c:pt idx="3">
                  <c:v>146</c:v>
                </c:pt>
                <c:pt idx="4">
                  <c:v>339</c:v>
                </c:pt>
                <c:pt idx="5">
                  <c:v>108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B446-4B4A-8E1F-19BE9FDE2A82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GAP'!$L$83:$L$92</c:f>
              <c:numCache>
                <c:formatCode>0.00</c:formatCode>
                <c:ptCount val="10"/>
                <c:pt idx="0">
                  <c:v>13.5113515835</c:v>
                </c:pt>
                <c:pt idx="1">
                  <c:v>14.718670157</c:v>
                </c:pt>
                <c:pt idx="2">
                  <c:v>14.597573565395008</c:v>
                </c:pt>
                <c:pt idx="3">
                  <c:v>20.516946881499997</c:v>
                </c:pt>
                <c:pt idx="4">
                  <c:v>15.14</c:v>
                </c:pt>
                <c:pt idx="5">
                  <c:v>20.399999999999999</c:v>
                </c:pt>
              </c:numCache>
            </c:numRef>
          </c:xVal>
          <c:yVal>
            <c:numRef>
              <c:f>'APIP and GAP'!$AX$83:$AX$92</c:f>
              <c:numCache>
                <c:formatCode>0</c:formatCode>
                <c:ptCount val="10"/>
                <c:pt idx="0">
                  <c:v>121</c:v>
                </c:pt>
                <c:pt idx="1">
                  <c:v>162</c:v>
                </c:pt>
                <c:pt idx="2">
                  <c:v>159</c:v>
                </c:pt>
                <c:pt idx="3">
                  <c:v>146</c:v>
                </c:pt>
                <c:pt idx="4">
                  <c:v>339</c:v>
                </c:pt>
                <c:pt idx="5">
                  <c:v>108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B446-4B4A-8E1F-19BE9FDE2A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7095688"/>
        <c:axId val="567097256"/>
      </c:scatterChart>
      <c:valAx>
        <c:axId val="56709568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MgO</a:t>
                </a:r>
                <a:r>
                  <a:rPr lang="en-GB" sz="1200" b="0" i="0" u="none" strike="noStrike" kern="1200" baseline="0">
                    <a:solidFill>
                      <a:sysClr val="windowText" lastClr="000000"/>
                    </a:solidFill>
                  </a:rPr>
                  <a:t>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GB" sz="1200" b="0" i="0" u="none" strike="noStrike" kern="1200" baseline="0">
                    <a:solidFill>
                      <a:sysClr val="windowText" lastClr="000000"/>
                    </a:solidFill>
                  </a:rPr>
                  <a:t>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97256"/>
        <c:crosses val="autoZero"/>
        <c:crossBetween val="midCat"/>
      </c:valAx>
      <c:valAx>
        <c:axId val="567097256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Rb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95688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70955278977794733"/>
          <c:y val="5.1332463218425085E-2"/>
          <c:w val="0.25245907158851227"/>
          <c:h val="0.3260073928718113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603024298125656"/>
          <c:y val="3.7414937737245496E-2"/>
          <c:w val="0.84823471532748884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WEAR!$L$2:$L$110</c:f>
              <c:numCache>
                <c:formatCode>0.00</c:formatCode>
                <c:ptCount val="109"/>
                <c:pt idx="2">
                  <c:v>3.53</c:v>
                </c:pt>
                <c:pt idx="3">
                  <c:v>10.96</c:v>
                </c:pt>
                <c:pt idx="4">
                  <c:v>3.9</c:v>
                </c:pt>
                <c:pt idx="5">
                  <c:v>4</c:v>
                </c:pt>
                <c:pt idx="6">
                  <c:v>4.0999999999999996</c:v>
                </c:pt>
                <c:pt idx="7">
                  <c:v>4.0999999999999996</c:v>
                </c:pt>
                <c:pt idx="8">
                  <c:v>4</c:v>
                </c:pt>
                <c:pt idx="9">
                  <c:v>4</c:v>
                </c:pt>
                <c:pt idx="10">
                  <c:v>4</c:v>
                </c:pt>
                <c:pt idx="11">
                  <c:v>4.0999999999999996</c:v>
                </c:pt>
                <c:pt idx="12">
                  <c:v>4.0999999999999996</c:v>
                </c:pt>
                <c:pt idx="13">
                  <c:v>4.0999999999999996</c:v>
                </c:pt>
                <c:pt idx="14">
                  <c:v>4.0999999999999996</c:v>
                </c:pt>
                <c:pt idx="15">
                  <c:v>4.0999999999999996</c:v>
                </c:pt>
                <c:pt idx="16">
                  <c:v>4.0999999999999996</c:v>
                </c:pt>
                <c:pt idx="17">
                  <c:v>4.0999999999999996</c:v>
                </c:pt>
                <c:pt idx="18">
                  <c:v>4.0999999999999996</c:v>
                </c:pt>
                <c:pt idx="19">
                  <c:v>4.0999999999999996</c:v>
                </c:pt>
                <c:pt idx="20">
                  <c:v>4.5</c:v>
                </c:pt>
                <c:pt idx="21">
                  <c:v>10.4</c:v>
                </c:pt>
                <c:pt idx="22">
                  <c:v>13.2</c:v>
                </c:pt>
                <c:pt idx="23">
                  <c:v>4.5999999999999996</c:v>
                </c:pt>
                <c:pt idx="24">
                  <c:v>4.2</c:v>
                </c:pt>
                <c:pt idx="25">
                  <c:v>4.0999999999999996</c:v>
                </c:pt>
                <c:pt idx="26">
                  <c:v>4.3</c:v>
                </c:pt>
                <c:pt idx="27">
                  <c:v>4.3</c:v>
                </c:pt>
                <c:pt idx="28">
                  <c:v>4.0999999999999996</c:v>
                </c:pt>
                <c:pt idx="29">
                  <c:v>4.0999999999999996</c:v>
                </c:pt>
                <c:pt idx="30">
                  <c:v>4.0999999999999996</c:v>
                </c:pt>
                <c:pt idx="31">
                  <c:v>4.0999999999999996</c:v>
                </c:pt>
                <c:pt idx="32">
                  <c:v>4.0999999999999996</c:v>
                </c:pt>
                <c:pt idx="33">
                  <c:v>5</c:v>
                </c:pt>
                <c:pt idx="34">
                  <c:v>4.95</c:v>
                </c:pt>
                <c:pt idx="35">
                  <c:v>4.62</c:v>
                </c:pt>
                <c:pt idx="36">
                  <c:v>6.19</c:v>
                </c:pt>
                <c:pt idx="37">
                  <c:v>3.99</c:v>
                </c:pt>
                <c:pt idx="38">
                  <c:v>5.05</c:v>
                </c:pt>
                <c:pt idx="39">
                  <c:v>5.12</c:v>
                </c:pt>
                <c:pt idx="40">
                  <c:v>4.04</c:v>
                </c:pt>
                <c:pt idx="41">
                  <c:v>5.77</c:v>
                </c:pt>
                <c:pt idx="42">
                  <c:v>8.64</c:v>
                </c:pt>
                <c:pt idx="43">
                  <c:v>3.9611999999999998</c:v>
                </c:pt>
                <c:pt idx="44">
                  <c:v>3.7597999999999998</c:v>
                </c:pt>
                <c:pt idx="45">
                  <c:v>3.9727999999999999</c:v>
                </c:pt>
                <c:pt idx="46">
                  <c:v>3.7450000000000001</c:v>
                </c:pt>
                <c:pt idx="47">
                  <c:v>3.7439</c:v>
                </c:pt>
                <c:pt idx="48">
                  <c:v>3.7734000000000001</c:v>
                </c:pt>
                <c:pt idx="49">
                  <c:v>3.9659</c:v>
                </c:pt>
                <c:pt idx="50">
                  <c:v>3.5547</c:v>
                </c:pt>
                <c:pt idx="52">
                  <c:v>20.18</c:v>
                </c:pt>
                <c:pt idx="53">
                  <c:v>13.25</c:v>
                </c:pt>
                <c:pt idx="54">
                  <c:v>12.23</c:v>
                </c:pt>
                <c:pt idx="56">
                  <c:v>13.82</c:v>
                </c:pt>
                <c:pt idx="57">
                  <c:v>14.78</c:v>
                </c:pt>
                <c:pt idx="58">
                  <c:v>13.32</c:v>
                </c:pt>
                <c:pt idx="59">
                  <c:v>13.09</c:v>
                </c:pt>
                <c:pt idx="60">
                  <c:v>9.34</c:v>
                </c:pt>
                <c:pt idx="61">
                  <c:v>14.78</c:v>
                </c:pt>
                <c:pt idx="62">
                  <c:v>11.9</c:v>
                </c:pt>
                <c:pt idx="63">
                  <c:v>12.54</c:v>
                </c:pt>
                <c:pt idx="64">
                  <c:v>16.670000000000002</c:v>
                </c:pt>
                <c:pt idx="65">
                  <c:v>19.71</c:v>
                </c:pt>
                <c:pt idx="66">
                  <c:v>9.1199999999999992</c:v>
                </c:pt>
                <c:pt idx="67">
                  <c:v>16.22</c:v>
                </c:pt>
                <c:pt idx="68">
                  <c:v>22.55</c:v>
                </c:pt>
                <c:pt idx="69">
                  <c:v>20.89</c:v>
                </c:pt>
                <c:pt idx="70">
                  <c:v>16.77</c:v>
                </c:pt>
                <c:pt idx="71">
                  <c:v>16.25</c:v>
                </c:pt>
                <c:pt idx="72">
                  <c:v>19.89</c:v>
                </c:pt>
                <c:pt idx="73">
                  <c:v>17.71</c:v>
                </c:pt>
                <c:pt idx="74">
                  <c:v>9.39</c:v>
                </c:pt>
                <c:pt idx="75">
                  <c:v>13.21</c:v>
                </c:pt>
                <c:pt idx="76">
                  <c:v>16.86</c:v>
                </c:pt>
                <c:pt idx="77">
                  <c:v>17.350000000000001</c:v>
                </c:pt>
                <c:pt idx="78">
                  <c:v>21.48</c:v>
                </c:pt>
                <c:pt idx="79">
                  <c:v>9.76</c:v>
                </c:pt>
                <c:pt idx="80">
                  <c:v>19.89</c:v>
                </c:pt>
                <c:pt idx="81">
                  <c:v>10.93</c:v>
                </c:pt>
                <c:pt idx="82">
                  <c:v>9.92</c:v>
                </c:pt>
                <c:pt idx="83">
                  <c:v>12.12</c:v>
                </c:pt>
                <c:pt idx="84">
                  <c:v>13.54</c:v>
                </c:pt>
                <c:pt idx="85">
                  <c:v>17.66</c:v>
                </c:pt>
                <c:pt idx="86">
                  <c:v>9.76</c:v>
                </c:pt>
                <c:pt idx="87">
                  <c:v>17.579999999999998</c:v>
                </c:pt>
                <c:pt idx="95">
                  <c:v>14.76</c:v>
                </c:pt>
                <c:pt idx="96">
                  <c:v>15.46</c:v>
                </c:pt>
                <c:pt idx="97">
                  <c:v>20.059999999999999</c:v>
                </c:pt>
                <c:pt idx="98">
                  <c:v>12.4</c:v>
                </c:pt>
                <c:pt idx="99">
                  <c:v>14.54</c:v>
                </c:pt>
                <c:pt idx="100">
                  <c:v>11.67</c:v>
                </c:pt>
                <c:pt idx="105">
                  <c:v>14.08</c:v>
                </c:pt>
              </c:numCache>
            </c:numRef>
          </c:xVal>
          <c:yVal>
            <c:numRef>
              <c:f>WEAR!$AY$2:$AY$110</c:f>
              <c:numCache>
                <c:formatCode>0</c:formatCode>
                <c:ptCount val="109"/>
                <c:pt idx="0">
                  <c:v>1117</c:v>
                </c:pt>
                <c:pt idx="1">
                  <c:v>839</c:v>
                </c:pt>
                <c:pt idx="2">
                  <c:v>1514</c:v>
                </c:pt>
                <c:pt idx="3">
                  <c:v>860</c:v>
                </c:pt>
                <c:pt idx="4">
                  <c:v>2341</c:v>
                </c:pt>
                <c:pt idx="5">
                  <c:v>2481</c:v>
                </c:pt>
                <c:pt idx="6">
                  <c:v>2820</c:v>
                </c:pt>
                <c:pt idx="7">
                  <c:v>2913</c:v>
                </c:pt>
                <c:pt idx="8">
                  <c:v>2917</c:v>
                </c:pt>
                <c:pt idx="9">
                  <c:v>2824</c:v>
                </c:pt>
                <c:pt idx="10">
                  <c:v>2928</c:v>
                </c:pt>
                <c:pt idx="11">
                  <c:v>2995</c:v>
                </c:pt>
                <c:pt idx="12">
                  <c:v>2863</c:v>
                </c:pt>
                <c:pt idx="13">
                  <c:v>2901</c:v>
                </c:pt>
                <c:pt idx="14">
                  <c:v>2895</c:v>
                </c:pt>
                <c:pt idx="15">
                  <c:v>2446</c:v>
                </c:pt>
                <c:pt idx="16">
                  <c:v>2775</c:v>
                </c:pt>
                <c:pt idx="17">
                  <c:v>2907</c:v>
                </c:pt>
                <c:pt idx="18">
                  <c:v>2937</c:v>
                </c:pt>
                <c:pt idx="19">
                  <c:v>2936</c:v>
                </c:pt>
                <c:pt idx="20">
                  <c:v>2379</c:v>
                </c:pt>
                <c:pt idx="21">
                  <c:v>1776</c:v>
                </c:pt>
                <c:pt idx="22">
                  <c:v>1188</c:v>
                </c:pt>
                <c:pt idx="23">
                  <c:v>2099</c:v>
                </c:pt>
                <c:pt idx="24">
                  <c:v>2515</c:v>
                </c:pt>
                <c:pt idx="25">
                  <c:v>2740</c:v>
                </c:pt>
                <c:pt idx="26">
                  <c:v>1700</c:v>
                </c:pt>
                <c:pt idx="27">
                  <c:v>2298</c:v>
                </c:pt>
                <c:pt idx="28">
                  <c:v>2422</c:v>
                </c:pt>
                <c:pt idx="31">
                  <c:v>2832</c:v>
                </c:pt>
                <c:pt idx="32">
                  <c:v>2875</c:v>
                </c:pt>
                <c:pt idx="33">
                  <c:v>4103</c:v>
                </c:pt>
                <c:pt idx="34">
                  <c:v>2899</c:v>
                </c:pt>
                <c:pt idx="37">
                  <c:v>3457</c:v>
                </c:pt>
                <c:pt idx="38">
                  <c:v>2358</c:v>
                </c:pt>
                <c:pt idx="39">
                  <c:v>2771</c:v>
                </c:pt>
                <c:pt idx="40">
                  <c:v>3200</c:v>
                </c:pt>
                <c:pt idx="41">
                  <c:v>2728</c:v>
                </c:pt>
                <c:pt idx="42">
                  <c:v>2459</c:v>
                </c:pt>
                <c:pt idx="43">
                  <c:v>2528.7115643015386</c:v>
                </c:pt>
                <c:pt idx="44">
                  <c:v>2647.929888078183</c:v>
                </c:pt>
                <c:pt idx="45">
                  <c:v>2918.8462790943786</c:v>
                </c:pt>
                <c:pt idx="47">
                  <c:v>2676.1332437954329</c:v>
                </c:pt>
                <c:pt idx="48">
                  <c:v>2773.8155460879225</c:v>
                </c:pt>
                <c:pt idx="49">
                  <c:v>2840.7000263467312</c:v>
                </c:pt>
                <c:pt idx="50">
                  <c:v>3308.8957803538888</c:v>
                </c:pt>
                <c:pt idx="53">
                  <c:v>592</c:v>
                </c:pt>
                <c:pt idx="54">
                  <c:v>864</c:v>
                </c:pt>
                <c:pt idx="55">
                  <c:v>876</c:v>
                </c:pt>
                <c:pt idx="56">
                  <c:v>2499.42</c:v>
                </c:pt>
                <c:pt idx="57">
                  <c:v>2499.42</c:v>
                </c:pt>
                <c:pt idx="63">
                  <c:v>3033.89</c:v>
                </c:pt>
                <c:pt idx="64">
                  <c:v>1570.61</c:v>
                </c:pt>
                <c:pt idx="68">
                  <c:v>2023.65</c:v>
                </c:pt>
                <c:pt idx="69">
                  <c:v>803.02</c:v>
                </c:pt>
                <c:pt idx="72">
                  <c:v>1535</c:v>
                </c:pt>
                <c:pt idx="73">
                  <c:v>1602</c:v>
                </c:pt>
                <c:pt idx="74">
                  <c:v>2754</c:v>
                </c:pt>
                <c:pt idx="75">
                  <c:v>2537</c:v>
                </c:pt>
                <c:pt idx="76">
                  <c:v>1300</c:v>
                </c:pt>
                <c:pt idx="77">
                  <c:v>1714</c:v>
                </c:pt>
                <c:pt idx="78">
                  <c:v>860</c:v>
                </c:pt>
                <c:pt idx="79">
                  <c:v>1433</c:v>
                </c:pt>
                <c:pt idx="82">
                  <c:v>7500</c:v>
                </c:pt>
                <c:pt idx="83">
                  <c:v>4000</c:v>
                </c:pt>
                <c:pt idx="84">
                  <c:v>9500</c:v>
                </c:pt>
                <c:pt idx="85">
                  <c:v>7000</c:v>
                </c:pt>
                <c:pt idx="86">
                  <c:v>2531</c:v>
                </c:pt>
                <c:pt idx="87">
                  <c:v>2004</c:v>
                </c:pt>
                <c:pt idx="88">
                  <c:v>1932</c:v>
                </c:pt>
                <c:pt idx="89">
                  <c:v>1054</c:v>
                </c:pt>
                <c:pt idx="90">
                  <c:v>2043</c:v>
                </c:pt>
                <c:pt idx="91">
                  <c:v>4083</c:v>
                </c:pt>
                <c:pt idx="92">
                  <c:v>2122</c:v>
                </c:pt>
                <c:pt idx="93">
                  <c:v>1174</c:v>
                </c:pt>
                <c:pt idx="94">
                  <c:v>2114</c:v>
                </c:pt>
                <c:pt idx="95">
                  <c:v>1775</c:v>
                </c:pt>
                <c:pt idx="96">
                  <c:v>1522</c:v>
                </c:pt>
                <c:pt idx="97">
                  <c:v>1352</c:v>
                </c:pt>
                <c:pt idx="98">
                  <c:v>6685</c:v>
                </c:pt>
                <c:pt idx="99">
                  <c:v>3800</c:v>
                </c:pt>
                <c:pt idx="100">
                  <c:v>7500</c:v>
                </c:pt>
                <c:pt idx="101">
                  <c:v>1825</c:v>
                </c:pt>
                <c:pt idx="102">
                  <c:v>2799</c:v>
                </c:pt>
                <c:pt idx="103">
                  <c:v>2108</c:v>
                </c:pt>
                <c:pt idx="104">
                  <c:v>3089</c:v>
                </c:pt>
                <c:pt idx="105">
                  <c:v>4500</c:v>
                </c:pt>
                <c:pt idx="106">
                  <c:v>2560</c:v>
                </c:pt>
                <c:pt idx="107">
                  <c:v>2995</c:v>
                </c:pt>
                <c:pt idx="108">
                  <c:v>2470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F82-4357-A0C6-41EAA8088E4B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IAP!$L$2:$L$125</c:f>
              <c:numCache>
                <c:formatCode>0.00</c:formatCode>
                <c:ptCount val="118"/>
                <c:pt idx="0">
                  <c:v>10.6</c:v>
                </c:pt>
                <c:pt idx="2">
                  <c:v>9.94</c:v>
                </c:pt>
                <c:pt idx="3">
                  <c:v>10.09</c:v>
                </c:pt>
                <c:pt idx="4">
                  <c:v>10.52</c:v>
                </c:pt>
                <c:pt idx="5">
                  <c:v>10.5</c:v>
                </c:pt>
                <c:pt idx="6">
                  <c:v>10.86</c:v>
                </c:pt>
                <c:pt idx="7">
                  <c:v>10.38</c:v>
                </c:pt>
                <c:pt idx="8">
                  <c:v>10.28</c:v>
                </c:pt>
                <c:pt idx="9">
                  <c:v>11.2</c:v>
                </c:pt>
                <c:pt idx="10">
                  <c:v>11.03</c:v>
                </c:pt>
                <c:pt idx="11">
                  <c:v>11.9</c:v>
                </c:pt>
                <c:pt idx="12">
                  <c:v>10.4</c:v>
                </c:pt>
                <c:pt idx="13">
                  <c:v>14.71</c:v>
                </c:pt>
                <c:pt idx="15">
                  <c:v>11.3</c:v>
                </c:pt>
                <c:pt idx="16">
                  <c:v>10.6</c:v>
                </c:pt>
                <c:pt idx="19">
                  <c:v>10.41</c:v>
                </c:pt>
                <c:pt idx="20">
                  <c:v>10.96</c:v>
                </c:pt>
                <c:pt idx="21">
                  <c:v>10.75</c:v>
                </c:pt>
                <c:pt idx="24">
                  <c:v>10.07</c:v>
                </c:pt>
                <c:pt idx="25">
                  <c:v>10.18</c:v>
                </c:pt>
                <c:pt idx="27">
                  <c:v>13.09</c:v>
                </c:pt>
                <c:pt idx="28">
                  <c:v>12.76</c:v>
                </c:pt>
                <c:pt idx="29">
                  <c:v>12.78</c:v>
                </c:pt>
                <c:pt idx="31">
                  <c:v>12.7</c:v>
                </c:pt>
                <c:pt idx="32">
                  <c:v>11</c:v>
                </c:pt>
                <c:pt idx="33">
                  <c:v>14.7</c:v>
                </c:pt>
                <c:pt idx="34">
                  <c:v>15.4</c:v>
                </c:pt>
                <c:pt idx="35">
                  <c:v>13.5</c:v>
                </c:pt>
                <c:pt idx="36">
                  <c:v>13.6</c:v>
                </c:pt>
                <c:pt idx="37">
                  <c:v>15.5</c:v>
                </c:pt>
                <c:pt idx="38">
                  <c:v>12.2</c:v>
                </c:pt>
                <c:pt idx="39">
                  <c:v>7.6</c:v>
                </c:pt>
                <c:pt idx="40">
                  <c:v>11.2</c:v>
                </c:pt>
                <c:pt idx="41">
                  <c:v>10.8</c:v>
                </c:pt>
                <c:pt idx="43">
                  <c:v>15</c:v>
                </c:pt>
                <c:pt idx="45">
                  <c:v>13</c:v>
                </c:pt>
                <c:pt idx="46">
                  <c:v>12.65</c:v>
                </c:pt>
                <c:pt idx="48">
                  <c:v>12.56</c:v>
                </c:pt>
                <c:pt idx="49">
                  <c:v>13.4</c:v>
                </c:pt>
                <c:pt idx="50">
                  <c:v>13.08</c:v>
                </c:pt>
                <c:pt idx="51">
                  <c:v>12.26</c:v>
                </c:pt>
                <c:pt idx="52">
                  <c:v>13.09</c:v>
                </c:pt>
                <c:pt idx="53">
                  <c:v>12.76</c:v>
                </c:pt>
                <c:pt idx="54">
                  <c:v>12.78</c:v>
                </c:pt>
                <c:pt idx="56">
                  <c:v>12.7</c:v>
                </c:pt>
                <c:pt idx="57">
                  <c:v>12.76</c:v>
                </c:pt>
                <c:pt idx="58">
                  <c:v>12.93</c:v>
                </c:pt>
                <c:pt idx="59">
                  <c:v>12.76</c:v>
                </c:pt>
                <c:pt idx="60">
                  <c:v>12.7</c:v>
                </c:pt>
                <c:pt idx="61">
                  <c:v>11</c:v>
                </c:pt>
                <c:pt idx="62">
                  <c:v>14.7</c:v>
                </c:pt>
                <c:pt idx="63">
                  <c:v>15.4</c:v>
                </c:pt>
                <c:pt idx="64">
                  <c:v>13.5</c:v>
                </c:pt>
                <c:pt idx="65">
                  <c:v>13.6</c:v>
                </c:pt>
                <c:pt idx="66">
                  <c:v>15.5</c:v>
                </c:pt>
                <c:pt idx="67">
                  <c:v>12.2</c:v>
                </c:pt>
                <c:pt idx="68">
                  <c:v>7.6</c:v>
                </c:pt>
                <c:pt idx="69">
                  <c:v>11.2</c:v>
                </c:pt>
                <c:pt idx="70">
                  <c:v>10.8</c:v>
                </c:pt>
                <c:pt idx="71">
                  <c:v>11.9</c:v>
                </c:pt>
                <c:pt idx="72">
                  <c:v>13</c:v>
                </c:pt>
                <c:pt idx="74">
                  <c:v>15</c:v>
                </c:pt>
                <c:pt idx="76">
                  <c:v>7.39</c:v>
                </c:pt>
                <c:pt idx="77">
                  <c:v>9.42</c:v>
                </c:pt>
                <c:pt idx="78">
                  <c:v>13</c:v>
                </c:pt>
                <c:pt idx="79">
                  <c:v>12.65</c:v>
                </c:pt>
                <c:pt idx="80">
                  <c:v>8</c:v>
                </c:pt>
                <c:pt idx="81">
                  <c:v>12.7</c:v>
                </c:pt>
                <c:pt idx="83">
                  <c:v>12.56</c:v>
                </c:pt>
                <c:pt idx="84">
                  <c:v>13.4</c:v>
                </c:pt>
                <c:pt idx="85">
                  <c:v>13.08</c:v>
                </c:pt>
                <c:pt idx="86">
                  <c:v>12.26</c:v>
                </c:pt>
                <c:pt idx="97">
                  <c:v>12.56</c:v>
                </c:pt>
                <c:pt idx="99">
                  <c:v>12.56</c:v>
                </c:pt>
                <c:pt idx="100">
                  <c:v>12.79</c:v>
                </c:pt>
                <c:pt idx="103">
                  <c:v>12.56</c:v>
                </c:pt>
                <c:pt idx="104">
                  <c:v>12.79</c:v>
                </c:pt>
                <c:pt idx="106">
                  <c:v>10.19</c:v>
                </c:pt>
                <c:pt idx="107">
                  <c:v>8.5500000000000007</c:v>
                </c:pt>
                <c:pt idx="108">
                  <c:v>7.3</c:v>
                </c:pt>
                <c:pt idx="109">
                  <c:v>9.15</c:v>
                </c:pt>
                <c:pt idx="111">
                  <c:v>10.19</c:v>
                </c:pt>
                <c:pt idx="112">
                  <c:v>8.5500000000000007</c:v>
                </c:pt>
                <c:pt idx="113">
                  <c:v>7.19</c:v>
                </c:pt>
                <c:pt idx="114">
                  <c:v>6.44</c:v>
                </c:pt>
                <c:pt idx="115">
                  <c:v>7.04</c:v>
                </c:pt>
                <c:pt idx="116">
                  <c:v>7.1</c:v>
                </c:pt>
                <c:pt idx="117">
                  <c:v>7.58</c:v>
                </c:pt>
              </c:numCache>
            </c:numRef>
          </c:xVal>
          <c:yVal>
            <c:numRef>
              <c:f>IAP!$AY$2:$AY$125</c:f>
              <c:numCache>
                <c:formatCode>0</c:formatCode>
                <c:ptCount val="118"/>
                <c:pt idx="0">
                  <c:v>3987</c:v>
                </c:pt>
                <c:pt idx="2" formatCode="General">
                  <c:v>3513</c:v>
                </c:pt>
                <c:pt idx="3" formatCode="General">
                  <c:v>3892</c:v>
                </c:pt>
                <c:pt idx="4">
                  <c:v>3704</c:v>
                </c:pt>
                <c:pt idx="5">
                  <c:v>3649</c:v>
                </c:pt>
                <c:pt idx="6">
                  <c:v>3611</c:v>
                </c:pt>
                <c:pt idx="7">
                  <c:v>3758</c:v>
                </c:pt>
                <c:pt idx="8">
                  <c:v>3200</c:v>
                </c:pt>
                <c:pt idx="9">
                  <c:v>4450</c:v>
                </c:pt>
                <c:pt idx="11">
                  <c:v>3857</c:v>
                </c:pt>
                <c:pt idx="12">
                  <c:v>3723</c:v>
                </c:pt>
                <c:pt idx="13">
                  <c:v>3426</c:v>
                </c:pt>
                <c:pt idx="15">
                  <c:v>4749</c:v>
                </c:pt>
                <c:pt idx="16">
                  <c:v>3987</c:v>
                </c:pt>
                <c:pt idx="18">
                  <c:v>3562</c:v>
                </c:pt>
                <c:pt idx="24" formatCode="General">
                  <c:v>3653</c:v>
                </c:pt>
                <c:pt idx="25" formatCode="General">
                  <c:v>4007</c:v>
                </c:pt>
                <c:pt idx="26">
                  <c:v>3562</c:v>
                </c:pt>
                <c:pt idx="27">
                  <c:v>1727</c:v>
                </c:pt>
                <c:pt idx="28">
                  <c:v>1819</c:v>
                </c:pt>
                <c:pt idx="29">
                  <c:v>1706</c:v>
                </c:pt>
                <c:pt idx="31">
                  <c:v>1340</c:v>
                </c:pt>
                <c:pt idx="32">
                  <c:v>376</c:v>
                </c:pt>
                <c:pt idx="33">
                  <c:v>397</c:v>
                </c:pt>
                <c:pt idx="34">
                  <c:v>388</c:v>
                </c:pt>
                <c:pt idx="35">
                  <c:v>515</c:v>
                </c:pt>
                <c:pt idx="36">
                  <c:v>549</c:v>
                </c:pt>
                <c:pt idx="37">
                  <c:v>460</c:v>
                </c:pt>
                <c:pt idx="38">
                  <c:v>426</c:v>
                </c:pt>
                <c:pt idx="39">
                  <c:v>1324</c:v>
                </c:pt>
                <c:pt idx="40">
                  <c:v>808</c:v>
                </c:pt>
                <c:pt idx="41">
                  <c:v>665</c:v>
                </c:pt>
                <c:pt idx="43">
                  <c:v>1170</c:v>
                </c:pt>
                <c:pt idx="45">
                  <c:v>1591</c:v>
                </c:pt>
                <c:pt idx="52">
                  <c:v>1727</c:v>
                </c:pt>
                <c:pt idx="53">
                  <c:v>1819</c:v>
                </c:pt>
                <c:pt idx="54">
                  <c:v>1706</c:v>
                </c:pt>
                <c:pt idx="56">
                  <c:v>1340</c:v>
                </c:pt>
                <c:pt idx="57">
                  <c:v>1724</c:v>
                </c:pt>
                <c:pt idx="58">
                  <c:v>1778</c:v>
                </c:pt>
                <c:pt idx="59">
                  <c:v>1781</c:v>
                </c:pt>
                <c:pt idx="60">
                  <c:v>1784</c:v>
                </c:pt>
                <c:pt idx="61">
                  <c:v>376</c:v>
                </c:pt>
                <c:pt idx="62">
                  <c:v>397</c:v>
                </c:pt>
                <c:pt idx="63">
                  <c:v>388</c:v>
                </c:pt>
                <c:pt idx="64">
                  <c:v>515</c:v>
                </c:pt>
                <c:pt idx="65">
                  <c:v>549</c:v>
                </c:pt>
                <c:pt idx="66">
                  <c:v>460</c:v>
                </c:pt>
                <c:pt idx="67">
                  <c:v>426</c:v>
                </c:pt>
                <c:pt idx="68">
                  <c:v>1324</c:v>
                </c:pt>
                <c:pt idx="69">
                  <c:v>808</c:v>
                </c:pt>
                <c:pt idx="70">
                  <c:v>665</c:v>
                </c:pt>
                <c:pt idx="71">
                  <c:v>1720</c:v>
                </c:pt>
                <c:pt idx="72">
                  <c:v>1709</c:v>
                </c:pt>
                <c:pt idx="74">
                  <c:v>1170</c:v>
                </c:pt>
                <c:pt idx="76">
                  <c:v>939</c:v>
                </c:pt>
                <c:pt idx="77">
                  <c:v>1276</c:v>
                </c:pt>
                <c:pt idx="78">
                  <c:v>1591</c:v>
                </c:pt>
                <c:pt idx="80">
                  <c:v>916</c:v>
                </c:pt>
                <c:pt idx="81">
                  <c:v>1154</c:v>
                </c:pt>
                <c:pt idx="98">
                  <c:v>1729</c:v>
                </c:pt>
                <c:pt idx="99">
                  <c:v>1744</c:v>
                </c:pt>
                <c:pt idx="100">
                  <c:v>1768</c:v>
                </c:pt>
                <c:pt idx="103">
                  <c:v>1744</c:v>
                </c:pt>
                <c:pt idx="104">
                  <c:v>1768</c:v>
                </c:pt>
                <c:pt idx="106">
                  <c:v>1860</c:v>
                </c:pt>
                <c:pt idx="107">
                  <c:v>2169</c:v>
                </c:pt>
                <c:pt idx="108">
                  <c:v>2330</c:v>
                </c:pt>
                <c:pt idx="109">
                  <c:v>2229</c:v>
                </c:pt>
                <c:pt idx="111">
                  <c:v>1860</c:v>
                </c:pt>
                <c:pt idx="112">
                  <c:v>2169</c:v>
                </c:pt>
                <c:pt idx="117">
                  <c:v>2260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F82-4357-A0C6-41EAA8088E4B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GAP'!$L$2:$L$82</c:f>
              <c:numCache>
                <c:formatCode>0.00</c:formatCode>
                <c:ptCount val="81"/>
                <c:pt idx="0">
                  <c:v>17.29</c:v>
                </c:pt>
                <c:pt idx="1">
                  <c:v>15.01</c:v>
                </c:pt>
                <c:pt idx="2">
                  <c:v>15.26</c:v>
                </c:pt>
                <c:pt idx="3">
                  <c:v>11.9</c:v>
                </c:pt>
                <c:pt idx="4">
                  <c:v>18.46</c:v>
                </c:pt>
                <c:pt idx="5">
                  <c:v>10.52</c:v>
                </c:pt>
                <c:pt idx="6">
                  <c:v>23.58</c:v>
                </c:pt>
                <c:pt idx="7">
                  <c:v>14.11</c:v>
                </c:pt>
                <c:pt idx="8">
                  <c:v>10.43</c:v>
                </c:pt>
                <c:pt idx="9">
                  <c:v>12.02</c:v>
                </c:pt>
                <c:pt idx="10">
                  <c:v>10.5</c:v>
                </c:pt>
                <c:pt idx="11">
                  <c:v>10.79</c:v>
                </c:pt>
                <c:pt idx="12">
                  <c:v>5.33</c:v>
                </c:pt>
                <c:pt idx="13">
                  <c:v>11.96</c:v>
                </c:pt>
                <c:pt idx="14">
                  <c:v>12.4</c:v>
                </c:pt>
                <c:pt idx="15" formatCode="General">
                  <c:v>13.68</c:v>
                </c:pt>
                <c:pt idx="16" formatCode="General">
                  <c:v>8.4700000000000006</c:v>
                </c:pt>
                <c:pt idx="17" formatCode="General">
                  <c:v>7.59</c:v>
                </c:pt>
                <c:pt idx="18" formatCode="General">
                  <c:v>15.24</c:v>
                </c:pt>
                <c:pt idx="19" formatCode="General">
                  <c:v>13.62</c:v>
                </c:pt>
                <c:pt idx="20" formatCode="General">
                  <c:v>5.43</c:v>
                </c:pt>
                <c:pt idx="21" formatCode="General">
                  <c:v>8.17</c:v>
                </c:pt>
                <c:pt idx="22" formatCode="General">
                  <c:v>14.88</c:v>
                </c:pt>
                <c:pt idx="23" formatCode="General">
                  <c:v>13.58</c:v>
                </c:pt>
                <c:pt idx="24" formatCode="General">
                  <c:v>7.39</c:v>
                </c:pt>
                <c:pt idx="25" formatCode="General">
                  <c:v>8.26</c:v>
                </c:pt>
                <c:pt idx="26" formatCode="General">
                  <c:v>10.56</c:v>
                </c:pt>
                <c:pt idx="27" formatCode="General">
                  <c:v>10.65</c:v>
                </c:pt>
                <c:pt idx="28" formatCode="General">
                  <c:v>7.9</c:v>
                </c:pt>
                <c:pt idx="29" formatCode="General">
                  <c:v>10.82</c:v>
                </c:pt>
                <c:pt idx="30" formatCode="General">
                  <c:v>15.63</c:v>
                </c:pt>
                <c:pt idx="31" formatCode="General">
                  <c:v>10.42</c:v>
                </c:pt>
                <c:pt idx="32" formatCode="General">
                  <c:v>16.59</c:v>
                </c:pt>
                <c:pt idx="33" formatCode="General">
                  <c:v>6.53</c:v>
                </c:pt>
                <c:pt idx="34" formatCode="General">
                  <c:v>13.05</c:v>
                </c:pt>
                <c:pt idx="35" formatCode="General">
                  <c:v>10.93</c:v>
                </c:pt>
                <c:pt idx="36" formatCode="General">
                  <c:v>16.8</c:v>
                </c:pt>
                <c:pt idx="37" formatCode="General">
                  <c:v>12.98</c:v>
                </c:pt>
                <c:pt idx="38" formatCode="General">
                  <c:v>9.6</c:v>
                </c:pt>
                <c:pt idx="39" formatCode="General">
                  <c:v>6.98</c:v>
                </c:pt>
                <c:pt idx="40">
                  <c:v>7.75</c:v>
                </c:pt>
                <c:pt idx="41">
                  <c:v>13.957294410519372</c:v>
                </c:pt>
                <c:pt idx="42">
                  <c:v>21.431990939999999</c:v>
                </c:pt>
                <c:pt idx="43">
                  <c:v>12.96</c:v>
                </c:pt>
                <c:pt idx="44">
                  <c:v>10.742618353581991</c:v>
                </c:pt>
                <c:pt idx="45">
                  <c:v>15.064903043999999</c:v>
                </c:pt>
                <c:pt idx="46">
                  <c:v>10.388510803999999</c:v>
                </c:pt>
                <c:pt idx="47" formatCode="General">
                  <c:v>9.24</c:v>
                </c:pt>
                <c:pt idx="48" formatCode="General">
                  <c:v>6.48</c:v>
                </c:pt>
                <c:pt idx="49" formatCode="General">
                  <c:v>9.7799999999999994</c:v>
                </c:pt>
                <c:pt idx="50" formatCode="General">
                  <c:v>16.43</c:v>
                </c:pt>
                <c:pt idx="51" formatCode="General">
                  <c:v>9.08</c:v>
                </c:pt>
                <c:pt idx="52">
                  <c:v>14.6</c:v>
                </c:pt>
                <c:pt idx="53">
                  <c:v>11.1</c:v>
                </c:pt>
                <c:pt idx="54">
                  <c:v>11.05</c:v>
                </c:pt>
                <c:pt idx="55">
                  <c:v>5.69</c:v>
                </c:pt>
                <c:pt idx="56">
                  <c:v>6.79</c:v>
                </c:pt>
                <c:pt idx="57">
                  <c:v>5.31</c:v>
                </c:pt>
                <c:pt idx="58">
                  <c:v>10.1</c:v>
                </c:pt>
                <c:pt idx="59">
                  <c:v>7.23</c:v>
                </c:pt>
                <c:pt idx="60">
                  <c:v>9.73</c:v>
                </c:pt>
                <c:pt idx="61">
                  <c:v>5.49</c:v>
                </c:pt>
                <c:pt idx="62">
                  <c:v>9.07</c:v>
                </c:pt>
                <c:pt idx="63">
                  <c:v>12.8</c:v>
                </c:pt>
                <c:pt idx="64">
                  <c:v>8.36</c:v>
                </c:pt>
                <c:pt idx="65">
                  <c:v>11.35</c:v>
                </c:pt>
                <c:pt idx="66">
                  <c:v>15.5</c:v>
                </c:pt>
                <c:pt idx="67">
                  <c:v>7.65</c:v>
                </c:pt>
                <c:pt idx="68">
                  <c:v>4.58</c:v>
                </c:pt>
                <c:pt idx="69">
                  <c:v>4.6399999999999997</c:v>
                </c:pt>
                <c:pt idx="70">
                  <c:v>6.19</c:v>
                </c:pt>
                <c:pt idx="71">
                  <c:v>5.81</c:v>
                </c:pt>
                <c:pt idx="72">
                  <c:v>24.12</c:v>
                </c:pt>
                <c:pt idx="73">
                  <c:v>14.87</c:v>
                </c:pt>
                <c:pt idx="74">
                  <c:v>20.75</c:v>
                </c:pt>
                <c:pt idx="75">
                  <c:v>22.58</c:v>
                </c:pt>
                <c:pt idx="76">
                  <c:v>27.42</c:v>
                </c:pt>
                <c:pt idx="77">
                  <c:v>15.66</c:v>
                </c:pt>
                <c:pt idx="78">
                  <c:v>21.47</c:v>
                </c:pt>
                <c:pt idx="79">
                  <c:v>7.8</c:v>
                </c:pt>
                <c:pt idx="80">
                  <c:v>8.8000000000000007</c:v>
                </c:pt>
              </c:numCache>
            </c:numRef>
          </c:xVal>
          <c:yVal>
            <c:numRef>
              <c:f>'APIP and GAP'!$AY$2:$AY$82</c:f>
              <c:numCache>
                <c:formatCode>General</c:formatCode>
                <c:ptCount val="81"/>
                <c:pt idx="0">
                  <c:v>1221</c:v>
                </c:pt>
                <c:pt idx="1">
                  <c:v>1630</c:v>
                </c:pt>
                <c:pt idx="2">
                  <c:v>1597</c:v>
                </c:pt>
                <c:pt idx="3">
                  <c:v>1842</c:v>
                </c:pt>
                <c:pt idx="4">
                  <c:v>1110</c:v>
                </c:pt>
                <c:pt idx="5">
                  <c:v>1642</c:v>
                </c:pt>
                <c:pt idx="6">
                  <c:v>640</c:v>
                </c:pt>
                <c:pt idx="7">
                  <c:v>741</c:v>
                </c:pt>
                <c:pt idx="8">
                  <c:v>1605</c:v>
                </c:pt>
                <c:pt idx="9">
                  <c:v>1203</c:v>
                </c:pt>
                <c:pt idx="10">
                  <c:v>1141</c:v>
                </c:pt>
                <c:pt idx="11">
                  <c:v>1116</c:v>
                </c:pt>
                <c:pt idx="12">
                  <c:v>1654</c:v>
                </c:pt>
                <c:pt idx="13">
                  <c:v>940</c:v>
                </c:pt>
                <c:pt idx="14">
                  <c:v>1184</c:v>
                </c:pt>
                <c:pt idx="40">
                  <c:v>1346</c:v>
                </c:pt>
                <c:pt idx="41" formatCode="0">
                  <c:v>1555.7449345012051</c:v>
                </c:pt>
                <c:pt idx="42" formatCode="0">
                  <c:v>1410</c:v>
                </c:pt>
                <c:pt idx="43" formatCode="0">
                  <c:v>1815.3890451857608</c:v>
                </c:pt>
                <c:pt idx="44" formatCode="0">
                  <c:v>1517.3979845578438</c:v>
                </c:pt>
                <c:pt idx="45" formatCode="0">
                  <c:v>1638.0609526051867</c:v>
                </c:pt>
                <c:pt idx="46" formatCode="0">
                  <c:v>2050.2265007070059</c:v>
                </c:pt>
                <c:pt idx="52" formatCode="0">
                  <c:v>1825</c:v>
                </c:pt>
                <c:pt idx="53" formatCode="0">
                  <c:v>1820</c:v>
                </c:pt>
                <c:pt idx="54" formatCode="0">
                  <c:v>2160</c:v>
                </c:pt>
                <c:pt idx="55" formatCode="0">
                  <c:v>1805</c:v>
                </c:pt>
                <c:pt idx="56" formatCode="0">
                  <c:v>1860</c:v>
                </c:pt>
                <c:pt idx="57" formatCode="0">
                  <c:v>2090</c:v>
                </c:pt>
                <c:pt idx="58" formatCode="0">
                  <c:v>1980</c:v>
                </c:pt>
                <c:pt idx="59" formatCode="0">
                  <c:v>1825</c:v>
                </c:pt>
                <c:pt idx="60" formatCode="0">
                  <c:v>1035</c:v>
                </c:pt>
                <c:pt idx="61" formatCode="0">
                  <c:v>1120</c:v>
                </c:pt>
                <c:pt idx="62" formatCode="0">
                  <c:v>1080</c:v>
                </c:pt>
                <c:pt idx="63" formatCode="0">
                  <c:v>1195</c:v>
                </c:pt>
                <c:pt idx="64" formatCode="0">
                  <c:v>1170</c:v>
                </c:pt>
                <c:pt idx="65" formatCode="0">
                  <c:v>1265</c:v>
                </c:pt>
                <c:pt idx="66" formatCode="0">
                  <c:v>1800</c:v>
                </c:pt>
                <c:pt idx="67" formatCode="0">
                  <c:v>1160</c:v>
                </c:pt>
                <c:pt idx="68" formatCode="0">
                  <c:v>1150</c:v>
                </c:pt>
                <c:pt idx="69" formatCode="0">
                  <c:v>1395</c:v>
                </c:pt>
                <c:pt idx="70" formatCode="0">
                  <c:v>1180</c:v>
                </c:pt>
                <c:pt idx="71" formatCode="0">
                  <c:v>1230</c:v>
                </c:pt>
                <c:pt idx="72" formatCode="0">
                  <c:v>1126</c:v>
                </c:pt>
                <c:pt idx="73" formatCode="0">
                  <c:v>1270</c:v>
                </c:pt>
                <c:pt idx="74" formatCode="0">
                  <c:v>19500</c:v>
                </c:pt>
                <c:pt idx="75" formatCode="0">
                  <c:v>1507</c:v>
                </c:pt>
                <c:pt idx="76" formatCode="0">
                  <c:v>771</c:v>
                </c:pt>
                <c:pt idx="77" formatCode="0">
                  <c:v>1860</c:v>
                </c:pt>
                <c:pt idx="78" formatCode="0">
                  <c:v>895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F82-4357-A0C6-41EAA8088E4B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WEAR!$L$111:$L$118</c:f>
              <c:numCache>
                <c:formatCode>0.00</c:formatCode>
                <c:ptCount val="8"/>
                <c:pt idx="0">
                  <c:v>9.4</c:v>
                </c:pt>
                <c:pt idx="1">
                  <c:v>11.68</c:v>
                </c:pt>
                <c:pt idx="2">
                  <c:v>10.57</c:v>
                </c:pt>
                <c:pt idx="3">
                  <c:v>12.94</c:v>
                </c:pt>
                <c:pt idx="4">
                  <c:v>22.2</c:v>
                </c:pt>
                <c:pt idx="5">
                  <c:v>17.78</c:v>
                </c:pt>
                <c:pt idx="6">
                  <c:v>15.21</c:v>
                </c:pt>
                <c:pt idx="7">
                  <c:v>6.08</c:v>
                </c:pt>
              </c:numCache>
            </c:numRef>
          </c:xVal>
          <c:yVal>
            <c:numRef>
              <c:f>WEAR!$AY$111:$AY$118</c:f>
              <c:numCache>
                <c:formatCode>General</c:formatCode>
                <c:ptCount val="8"/>
                <c:pt idx="0">
                  <c:v>2699</c:v>
                </c:pt>
                <c:pt idx="1">
                  <c:v>2543</c:v>
                </c:pt>
                <c:pt idx="2">
                  <c:v>3307</c:v>
                </c:pt>
                <c:pt idx="3">
                  <c:v>2182</c:v>
                </c:pt>
                <c:pt idx="4">
                  <c:v>585</c:v>
                </c:pt>
                <c:pt idx="5">
                  <c:v>1129</c:v>
                </c:pt>
                <c:pt idx="6">
                  <c:v>1409</c:v>
                </c:pt>
                <c:pt idx="7">
                  <c:v>2410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F82-4357-A0C6-41EAA8088E4B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IAP!$L$126:$L$132</c:f>
              <c:numCache>
                <c:formatCode>0.00</c:formatCode>
                <c:ptCount val="7"/>
                <c:pt idx="0">
                  <c:v>12.89</c:v>
                </c:pt>
                <c:pt idx="1">
                  <c:v>10.98</c:v>
                </c:pt>
                <c:pt idx="2">
                  <c:v>12.11</c:v>
                </c:pt>
                <c:pt idx="3">
                  <c:v>14</c:v>
                </c:pt>
                <c:pt idx="4">
                  <c:v>9.94</c:v>
                </c:pt>
                <c:pt idx="5">
                  <c:v>10.45</c:v>
                </c:pt>
                <c:pt idx="6">
                  <c:v>9.86</c:v>
                </c:pt>
              </c:numCache>
            </c:numRef>
          </c:xVal>
          <c:yVal>
            <c:numRef>
              <c:f>IAP!$AY$126:$AY$132</c:f>
              <c:numCache>
                <c:formatCode>0</c:formatCode>
                <c:ptCount val="7"/>
                <c:pt idx="0">
                  <c:v>1670</c:v>
                </c:pt>
                <c:pt idx="1">
                  <c:v>754</c:v>
                </c:pt>
                <c:pt idx="2">
                  <c:v>1912</c:v>
                </c:pt>
                <c:pt idx="3">
                  <c:v>329</c:v>
                </c:pt>
                <c:pt idx="4" formatCode="General">
                  <c:v>3575</c:v>
                </c:pt>
                <c:pt idx="5" formatCode="General">
                  <c:v>4146</c:v>
                </c:pt>
                <c:pt idx="6" formatCode="General">
                  <c:v>3516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6F82-4357-A0C6-41EAA8088E4B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GAP'!$L$83:$L$92</c:f>
              <c:numCache>
                <c:formatCode>0.00</c:formatCode>
                <c:ptCount val="10"/>
                <c:pt idx="0">
                  <c:v>13.5113515835</c:v>
                </c:pt>
                <c:pt idx="1">
                  <c:v>14.718670157</c:v>
                </c:pt>
                <c:pt idx="2">
                  <c:v>14.597573565395008</c:v>
                </c:pt>
                <c:pt idx="3">
                  <c:v>20.516946881499997</c:v>
                </c:pt>
                <c:pt idx="4">
                  <c:v>15.14</c:v>
                </c:pt>
                <c:pt idx="5">
                  <c:v>20.399999999999999</c:v>
                </c:pt>
              </c:numCache>
            </c:numRef>
          </c:xVal>
          <c:yVal>
            <c:numRef>
              <c:f>'APIP and GAP'!$AY$83:$AY$92</c:f>
              <c:numCache>
                <c:formatCode>0</c:formatCode>
                <c:ptCount val="10"/>
                <c:pt idx="0">
                  <c:v>1677.3358452508312</c:v>
                </c:pt>
                <c:pt idx="1">
                  <c:v>1590.7386366816768</c:v>
                </c:pt>
                <c:pt idx="2">
                  <c:v>1884</c:v>
                </c:pt>
                <c:pt idx="3">
                  <c:v>1249.8406969920668</c:v>
                </c:pt>
                <c:pt idx="4">
                  <c:v>1792.4359376772459</c:v>
                </c:pt>
                <c:pt idx="5">
                  <c:v>1263.6380722644042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6F82-4357-A0C6-41EAA8088E4B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GAP'!$L$83:$L$92</c:f>
              <c:numCache>
                <c:formatCode>0.00</c:formatCode>
                <c:ptCount val="10"/>
                <c:pt idx="0">
                  <c:v>13.5113515835</c:v>
                </c:pt>
                <c:pt idx="1">
                  <c:v>14.718670157</c:v>
                </c:pt>
                <c:pt idx="2">
                  <c:v>14.597573565395008</c:v>
                </c:pt>
                <c:pt idx="3">
                  <c:v>20.516946881499997</c:v>
                </c:pt>
                <c:pt idx="4">
                  <c:v>15.14</c:v>
                </c:pt>
                <c:pt idx="5">
                  <c:v>20.399999999999999</c:v>
                </c:pt>
              </c:numCache>
            </c:numRef>
          </c:xVal>
          <c:yVal>
            <c:numRef>
              <c:f>'APIP and GAP'!$AY$83:$AY$92</c:f>
              <c:numCache>
                <c:formatCode>0</c:formatCode>
                <c:ptCount val="10"/>
                <c:pt idx="0">
                  <c:v>1677.3358452508312</c:v>
                </c:pt>
                <c:pt idx="1">
                  <c:v>1590.7386366816768</c:v>
                </c:pt>
                <c:pt idx="2">
                  <c:v>1884</c:v>
                </c:pt>
                <c:pt idx="3">
                  <c:v>1249.8406969920668</c:v>
                </c:pt>
                <c:pt idx="4">
                  <c:v>1792.4359376772459</c:v>
                </c:pt>
                <c:pt idx="5">
                  <c:v>1263.6380722644042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6F82-4357-A0C6-41EAA8088E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7094120"/>
        <c:axId val="567098824"/>
      </c:scatterChart>
      <c:valAx>
        <c:axId val="567094120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MgO</a:t>
                </a:r>
                <a:r>
                  <a:rPr lang="en-GB" sz="1200" b="0" i="0" u="none" strike="noStrike" kern="1200" baseline="0">
                    <a:solidFill>
                      <a:sysClr val="windowText" lastClr="000000"/>
                    </a:solidFill>
                  </a:rPr>
                  <a:t>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GB" sz="1200" b="0" i="0" u="none" strike="noStrike" kern="1200" baseline="0">
                    <a:solidFill>
                      <a:sysClr val="windowText" lastClr="000000"/>
                    </a:solidFill>
                  </a:rPr>
                  <a:t>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98824"/>
        <c:crosses val="autoZero"/>
        <c:crossBetween val="midCat"/>
      </c:valAx>
      <c:valAx>
        <c:axId val="567098824"/>
        <c:scaling>
          <c:orientation val="minMax"/>
          <c:max val="10000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Sr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94120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14317912546228764"/>
          <c:y val="5.7130282527810286E-2"/>
          <c:w val="0.26179500620411561"/>
          <c:h val="0.2504748446525260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69565734116136"/>
          <c:y val="3.7414937737245496E-2"/>
          <c:w val="0.85060474692049881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WEAR!$L$2:$L$110</c:f>
              <c:numCache>
                <c:formatCode>0.00</c:formatCode>
                <c:ptCount val="109"/>
                <c:pt idx="2">
                  <c:v>3.53</c:v>
                </c:pt>
                <c:pt idx="3">
                  <c:v>10.96</c:v>
                </c:pt>
                <c:pt idx="4">
                  <c:v>3.9</c:v>
                </c:pt>
                <c:pt idx="5">
                  <c:v>4</c:v>
                </c:pt>
                <c:pt idx="6">
                  <c:v>4.0999999999999996</c:v>
                </c:pt>
                <c:pt idx="7">
                  <c:v>4.0999999999999996</c:v>
                </c:pt>
                <c:pt idx="8">
                  <c:v>4</c:v>
                </c:pt>
                <c:pt idx="9">
                  <c:v>4</c:v>
                </c:pt>
                <c:pt idx="10">
                  <c:v>4</c:v>
                </c:pt>
                <c:pt idx="11">
                  <c:v>4.0999999999999996</c:v>
                </c:pt>
                <c:pt idx="12">
                  <c:v>4.0999999999999996</c:v>
                </c:pt>
                <c:pt idx="13">
                  <c:v>4.0999999999999996</c:v>
                </c:pt>
                <c:pt idx="14">
                  <c:v>4.0999999999999996</c:v>
                </c:pt>
                <c:pt idx="15">
                  <c:v>4.0999999999999996</c:v>
                </c:pt>
                <c:pt idx="16">
                  <c:v>4.0999999999999996</c:v>
                </c:pt>
                <c:pt idx="17">
                  <c:v>4.0999999999999996</c:v>
                </c:pt>
                <c:pt idx="18">
                  <c:v>4.0999999999999996</c:v>
                </c:pt>
                <c:pt idx="19">
                  <c:v>4.0999999999999996</c:v>
                </c:pt>
                <c:pt idx="20">
                  <c:v>4.5</c:v>
                </c:pt>
                <c:pt idx="21">
                  <c:v>10.4</c:v>
                </c:pt>
                <c:pt idx="22">
                  <c:v>13.2</c:v>
                </c:pt>
                <c:pt idx="23">
                  <c:v>4.5999999999999996</c:v>
                </c:pt>
                <c:pt idx="24">
                  <c:v>4.2</c:v>
                </c:pt>
                <c:pt idx="25">
                  <c:v>4.0999999999999996</c:v>
                </c:pt>
                <c:pt idx="26">
                  <c:v>4.3</c:v>
                </c:pt>
                <c:pt idx="27">
                  <c:v>4.3</c:v>
                </c:pt>
                <c:pt idx="28">
                  <c:v>4.0999999999999996</c:v>
                </c:pt>
                <c:pt idx="29">
                  <c:v>4.0999999999999996</c:v>
                </c:pt>
                <c:pt idx="30">
                  <c:v>4.0999999999999996</c:v>
                </c:pt>
                <c:pt idx="31">
                  <c:v>4.0999999999999996</c:v>
                </c:pt>
                <c:pt idx="32">
                  <c:v>4.0999999999999996</c:v>
                </c:pt>
                <c:pt idx="33">
                  <c:v>5</c:v>
                </c:pt>
                <c:pt idx="34">
                  <c:v>4.95</c:v>
                </c:pt>
                <c:pt idx="35">
                  <c:v>4.62</c:v>
                </c:pt>
                <c:pt idx="36">
                  <c:v>6.19</c:v>
                </c:pt>
                <c:pt idx="37">
                  <c:v>3.99</c:v>
                </c:pt>
                <c:pt idx="38">
                  <c:v>5.05</c:v>
                </c:pt>
                <c:pt idx="39">
                  <c:v>5.12</c:v>
                </c:pt>
                <c:pt idx="40">
                  <c:v>4.04</c:v>
                </c:pt>
                <c:pt idx="41">
                  <c:v>5.77</c:v>
                </c:pt>
                <c:pt idx="42">
                  <c:v>8.64</c:v>
                </c:pt>
                <c:pt idx="43">
                  <c:v>3.9611999999999998</c:v>
                </c:pt>
                <c:pt idx="44">
                  <c:v>3.7597999999999998</c:v>
                </c:pt>
                <c:pt idx="45">
                  <c:v>3.9727999999999999</c:v>
                </c:pt>
                <c:pt idx="46">
                  <c:v>3.7450000000000001</c:v>
                </c:pt>
                <c:pt idx="47">
                  <c:v>3.7439</c:v>
                </c:pt>
                <c:pt idx="48">
                  <c:v>3.7734000000000001</c:v>
                </c:pt>
                <c:pt idx="49">
                  <c:v>3.9659</c:v>
                </c:pt>
                <c:pt idx="50">
                  <c:v>3.5547</c:v>
                </c:pt>
                <c:pt idx="52">
                  <c:v>20.18</c:v>
                </c:pt>
                <c:pt idx="53">
                  <c:v>13.25</c:v>
                </c:pt>
                <c:pt idx="54">
                  <c:v>12.23</c:v>
                </c:pt>
                <c:pt idx="56">
                  <c:v>13.82</c:v>
                </c:pt>
                <c:pt idx="57">
                  <c:v>14.78</c:v>
                </c:pt>
                <c:pt idx="58">
                  <c:v>13.32</c:v>
                </c:pt>
                <c:pt idx="59">
                  <c:v>13.09</c:v>
                </c:pt>
                <c:pt idx="60">
                  <c:v>9.34</c:v>
                </c:pt>
                <c:pt idx="61">
                  <c:v>14.78</c:v>
                </c:pt>
                <c:pt idx="62">
                  <c:v>11.9</c:v>
                </c:pt>
                <c:pt idx="63">
                  <c:v>12.54</c:v>
                </c:pt>
                <c:pt idx="64">
                  <c:v>16.670000000000002</c:v>
                </c:pt>
                <c:pt idx="65">
                  <c:v>19.71</c:v>
                </c:pt>
                <c:pt idx="66">
                  <c:v>9.1199999999999992</c:v>
                </c:pt>
                <c:pt idx="67">
                  <c:v>16.22</c:v>
                </c:pt>
                <c:pt idx="68">
                  <c:v>22.55</c:v>
                </c:pt>
                <c:pt idx="69">
                  <c:v>20.89</c:v>
                </c:pt>
                <c:pt idx="70">
                  <c:v>16.77</c:v>
                </c:pt>
                <c:pt idx="71">
                  <c:v>16.25</c:v>
                </c:pt>
                <c:pt idx="72">
                  <c:v>19.89</c:v>
                </c:pt>
                <c:pt idx="73">
                  <c:v>17.71</c:v>
                </c:pt>
                <c:pt idx="74">
                  <c:v>9.39</c:v>
                </c:pt>
                <c:pt idx="75">
                  <c:v>13.21</c:v>
                </c:pt>
                <c:pt idx="76">
                  <c:v>16.86</c:v>
                </c:pt>
                <c:pt idx="77">
                  <c:v>17.350000000000001</c:v>
                </c:pt>
                <c:pt idx="78">
                  <c:v>21.48</c:v>
                </c:pt>
                <c:pt idx="79">
                  <c:v>9.76</c:v>
                </c:pt>
                <c:pt idx="80">
                  <c:v>19.89</c:v>
                </c:pt>
                <c:pt idx="81">
                  <c:v>10.93</c:v>
                </c:pt>
                <c:pt idx="82">
                  <c:v>9.92</c:v>
                </c:pt>
                <c:pt idx="83">
                  <c:v>12.12</c:v>
                </c:pt>
                <c:pt idx="84">
                  <c:v>13.54</c:v>
                </c:pt>
                <c:pt idx="85">
                  <c:v>17.66</c:v>
                </c:pt>
                <c:pt idx="86">
                  <c:v>9.76</c:v>
                </c:pt>
                <c:pt idx="87">
                  <c:v>17.579999999999998</c:v>
                </c:pt>
                <c:pt idx="95">
                  <c:v>14.76</c:v>
                </c:pt>
                <c:pt idx="96">
                  <c:v>15.46</c:v>
                </c:pt>
                <c:pt idx="97">
                  <c:v>20.059999999999999</c:v>
                </c:pt>
                <c:pt idx="98">
                  <c:v>12.4</c:v>
                </c:pt>
                <c:pt idx="99">
                  <c:v>14.54</c:v>
                </c:pt>
                <c:pt idx="100">
                  <c:v>11.67</c:v>
                </c:pt>
                <c:pt idx="105">
                  <c:v>14.08</c:v>
                </c:pt>
              </c:numCache>
            </c:numRef>
          </c:xVal>
          <c:yVal>
            <c:numRef>
              <c:f>WEAR!$AZ$2:$AZ$110</c:f>
              <c:numCache>
                <c:formatCode>0</c:formatCode>
                <c:ptCount val="109"/>
                <c:pt idx="2">
                  <c:v>1566</c:v>
                </c:pt>
                <c:pt idx="3">
                  <c:v>1153</c:v>
                </c:pt>
                <c:pt idx="4">
                  <c:v>2339</c:v>
                </c:pt>
                <c:pt idx="5">
                  <c:v>2436</c:v>
                </c:pt>
                <c:pt idx="6">
                  <c:v>3296</c:v>
                </c:pt>
                <c:pt idx="7">
                  <c:v>3172</c:v>
                </c:pt>
                <c:pt idx="8">
                  <c:v>3127</c:v>
                </c:pt>
                <c:pt idx="9">
                  <c:v>2682</c:v>
                </c:pt>
                <c:pt idx="10">
                  <c:v>3530</c:v>
                </c:pt>
                <c:pt idx="11">
                  <c:v>2934</c:v>
                </c:pt>
                <c:pt idx="12">
                  <c:v>3668</c:v>
                </c:pt>
                <c:pt idx="13">
                  <c:v>3445</c:v>
                </c:pt>
                <c:pt idx="14">
                  <c:v>3363</c:v>
                </c:pt>
                <c:pt idx="15">
                  <c:v>2200</c:v>
                </c:pt>
                <c:pt idx="16">
                  <c:v>3034</c:v>
                </c:pt>
                <c:pt idx="17">
                  <c:v>3653</c:v>
                </c:pt>
                <c:pt idx="18">
                  <c:v>2398</c:v>
                </c:pt>
                <c:pt idx="19">
                  <c:v>2383</c:v>
                </c:pt>
                <c:pt idx="20">
                  <c:v>2107</c:v>
                </c:pt>
                <c:pt idx="21">
                  <c:v>1199</c:v>
                </c:pt>
                <c:pt idx="22">
                  <c:v>940</c:v>
                </c:pt>
                <c:pt idx="23">
                  <c:v>1862</c:v>
                </c:pt>
                <c:pt idx="24">
                  <c:v>2012</c:v>
                </c:pt>
                <c:pt idx="25">
                  <c:v>2214</c:v>
                </c:pt>
                <c:pt idx="26">
                  <c:v>1497</c:v>
                </c:pt>
                <c:pt idx="27">
                  <c:v>1714</c:v>
                </c:pt>
                <c:pt idx="28">
                  <c:v>1965</c:v>
                </c:pt>
                <c:pt idx="31">
                  <c:v>2126</c:v>
                </c:pt>
                <c:pt idx="32">
                  <c:v>2127</c:v>
                </c:pt>
                <c:pt idx="33">
                  <c:v>2879</c:v>
                </c:pt>
                <c:pt idx="34">
                  <c:v>2308</c:v>
                </c:pt>
                <c:pt idx="40">
                  <c:v>2438</c:v>
                </c:pt>
                <c:pt idx="41">
                  <c:v>2612</c:v>
                </c:pt>
                <c:pt idx="42">
                  <c:v>1412</c:v>
                </c:pt>
                <c:pt idx="43">
                  <c:v>2635.3214486269208</c:v>
                </c:pt>
                <c:pt idx="44">
                  <c:v>2904.5373512080841</c:v>
                </c:pt>
                <c:pt idx="45">
                  <c:v>3015.2790906211089</c:v>
                </c:pt>
                <c:pt idx="47">
                  <c:v>2984.9909278985238</c:v>
                </c:pt>
                <c:pt idx="48">
                  <c:v>2994.2019409037439</c:v>
                </c:pt>
                <c:pt idx="49">
                  <c:v>2950.2525158821386</c:v>
                </c:pt>
                <c:pt idx="50">
                  <c:v>3420.7402394896476</c:v>
                </c:pt>
                <c:pt idx="52">
                  <c:v>716</c:v>
                </c:pt>
                <c:pt idx="53">
                  <c:v>1163</c:v>
                </c:pt>
                <c:pt idx="54">
                  <c:v>1612</c:v>
                </c:pt>
                <c:pt idx="56">
                  <c:v>1897.58</c:v>
                </c:pt>
                <c:pt idx="57">
                  <c:v>2196.5500000000002</c:v>
                </c:pt>
                <c:pt idx="58">
                  <c:v>1943</c:v>
                </c:pt>
                <c:pt idx="59">
                  <c:v>2002</c:v>
                </c:pt>
                <c:pt idx="60">
                  <c:v>1948</c:v>
                </c:pt>
                <c:pt idx="61">
                  <c:v>1583</c:v>
                </c:pt>
                <c:pt idx="62">
                  <c:v>2238</c:v>
                </c:pt>
                <c:pt idx="63">
                  <c:v>2860.61</c:v>
                </c:pt>
                <c:pt idx="64">
                  <c:v>3501.27</c:v>
                </c:pt>
                <c:pt idx="65">
                  <c:v>2929</c:v>
                </c:pt>
                <c:pt idx="66">
                  <c:v>2344</c:v>
                </c:pt>
                <c:pt idx="67">
                  <c:v>1741</c:v>
                </c:pt>
                <c:pt idx="68">
                  <c:v>1369.98</c:v>
                </c:pt>
                <c:pt idx="69">
                  <c:v>1138.4000000000001</c:v>
                </c:pt>
                <c:pt idx="71">
                  <c:v>1912</c:v>
                </c:pt>
                <c:pt idx="72">
                  <c:v>1964</c:v>
                </c:pt>
                <c:pt idx="73">
                  <c:v>2149</c:v>
                </c:pt>
                <c:pt idx="74">
                  <c:v>2372</c:v>
                </c:pt>
                <c:pt idx="75">
                  <c:v>1954</c:v>
                </c:pt>
                <c:pt idx="76">
                  <c:v>2370</c:v>
                </c:pt>
                <c:pt idx="77">
                  <c:v>1987</c:v>
                </c:pt>
                <c:pt idx="78">
                  <c:v>1207</c:v>
                </c:pt>
                <c:pt idx="79">
                  <c:v>1140</c:v>
                </c:pt>
                <c:pt idx="81">
                  <c:v>7000</c:v>
                </c:pt>
                <c:pt idx="82">
                  <c:v>2000</c:v>
                </c:pt>
                <c:pt idx="83">
                  <c:v>1800</c:v>
                </c:pt>
                <c:pt idx="84">
                  <c:v>4500</c:v>
                </c:pt>
                <c:pt idx="85">
                  <c:v>7500</c:v>
                </c:pt>
                <c:pt idx="86">
                  <c:v>2506</c:v>
                </c:pt>
                <c:pt idx="87">
                  <c:v>1880</c:v>
                </c:pt>
                <c:pt idx="95">
                  <c:v>2327</c:v>
                </c:pt>
                <c:pt idx="96">
                  <c:v>3044</c:v>
                </c:pt>
                <c:pt idx="97">
                  <c:v>1969</c:v>
                </c:pt>
                <c:pt idx="98">
                  <c:v>3370</c:v>
                </c:pt>
                <c:pt idx="99">
                  <c:v>2600</c:v>
                </c:pt>
                <c:pt idx="100">
                  <c:v>2800</c:v>
                </c:pt>
                <c:pt idx="105">
                  <c:v>2900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3F7-4240-A821-DA14BCCAD03F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IAP!$L$2:$L$125</c:f>
              <c:numCache>
                <c:formatCode>0.00</c:formatCode>
                <c:ptCount val="118"/>
                <c:pt idx="0">
                  <c:v>10.6</c:v>
                </c:pt>
                <c:pt idx="2">
                  <c:v>9.94</c:v>
                </c:pt>
                <c:pt idx="3">
                  <c:v>10.09</c:v>
                </c:pt>
                <c:pt idx="4">
                  <c:v>10.52</c:v>
                </c:pt>
                <c:pt idx="5">
                  <c:v>10.5</c:v>
                </c:pt>
                <c:pt idx="6">
                  <c:v>10.86</c:v>
                </c:pt>
                <c:pt idx="7">
                  <c:v>10.38</c:v>
                </c:pt>
                <c:pt idx="8">
                  <c:v>10.28</c:v>
                </c:pt>
                <c:pt idx="9">
                  <c:v>11.2</c:v>
                </c:pt>
                <c:pt idx="10">
                  <c:v>11.03</c:v>
                </c:pt>
                <c:pt idx="11">
                  <c:v>11.9</c:v>
                </c:pt>
                <c:pt idx="12">
                  <c:v>10.4</c:v>
                </c:pt>
                <c:pt idx="13">
                  <c:v>14.71</c:v>
                </c:pt>
                <c:pt idx="15">
                  <c:v>11.3</c:v>
                </c:pt>
                <c:pt idx="16">
                  <c:v>10.6</c:v>
                </c:pt>
                <c:pt idx="19">
                  <c:v>10.41</c:v>
                </c:pt>
                <c:pt idx="20">
                  <c:v>10.96</c:v>
                </c:pt>
                <c:pt idx="21">
                  <c:v>10.75</c:v>
                </c:pt>
                <c:pt idx="24">
                  <c:v>10.07</c:v>
                </c:pt>
                <c:pt idx="25">
                  <c:v>10.18</c:v>
                </c:pt>
                <c:pt idx="27">
                  <c:v>13.09</c:v>
                </c:pt>
                <c:pt idx="28">
                  <c:v>12.76</c:v>
                </c:pt>
                <c:pt idx="29">
                  <c:v>12.78</c:v>
                </c:pt>
                <c:pt idx="31">
                  <c:v>12.7</c:v>
                </c:pt>
                <c:pt idx="32">
                  <c:v>11</c:v>
                </c:pt>
                <c:pt idx="33">
                  <c:v>14.7</c:v>
                </c:pt>
                <c:pt idx="34">
                  <c:v>15.4</c:v>
                </c:pt>
                <c:pt idx="35">
                  <c:v>13.5</c:v>
                </c:pt>
                <c:pt idx="36">
                  <c:v>13.6</c:v>
                </c:pt>
                <c:pt idx="37">
                  <c:v>15.5</c:v>
                </c:pt>
                <c:pt idx="38">
                  <c:v>12.2</c:v>
                </c:pt>
                <c:pt idx="39">
                  <c:v>7.6</c:v>
                </c:pt>
                <c:pt idx="40">
                  <c:v>11.2</c:v>
                </c:pt>
                <c:pt idx="41">
                  <c:v>10.8</c:v>
                </c:pt>
                <c:pt idx="43">
                  <c:v>15</c:v>
                </c:pt>
                <c:pt idx="45">
                  <c:v>13</c:v>
                </c:pt>
                <c:pt idx="46">
                  <c:v>12.65</c:v>
                </c:pt>
                <c:pt idx="48">
                  <c:v>12.56</c:v>
                </c:pt>
                <c:pt idx="49">
                  <c:v>13.4</c:v>
                </c:pt>
                <c:pt idx="50">
                  <c:v>13.08</c:v>
                </c:pt>
                <c:pt idx="51">
                  <c:v>12.26</c:v>
                </c:pt>
                <c:pt idx="52">
                  <c:v>13.09</c:v>
                </c:pt>
                <c:pt idx="53">
                  <c:v>12.76</c:v>
                </c:pt>
                <c:pt idx="54">
                  <c:v>12.78</c:v>
                </c:pt>
                <c:pt idx="56">
                  <c:v>12.7</c:v>
                </c:pt>
                <c:pt idx="57">
                  <c:v>12.76</c:v>
                </c:pt>
                <c:pt idx="58">
                  <c:v>12.93</c:v>
                </c:pt>
                <c:pt idx="59">
                  <c:v>12.76</c:v>
                </c:pt>
                <c:pt idx="60">
                  <c:v>12.7</c:v>
                </c:pt>
                <c:pt idx="61">
                  <c:v>11</c:v>
                </c:pt>
                <c:pt idx="62">
                  <c:v>14.7</c:v>
                </c:pt>
                <c:pt idx="63">
                  <c:v>15.4</c:v>
                </c:pt>
                <c:pt idx="64">
                  <c:v>13.5</c:v>
                </c:pt>
                <c:pt idx="65">
                  <c:v>13.6</c:v>
                </c:pt>
                <c:pt idx="66">
                  <c:v>15.5</c:v>
                </c:pt>
                <c:pt idx="67">
                  <c:v>12.2</c:v>
                </c:pt>
                <c:pt idx="68">
                  <c:v>7.6</c:v>
                </c:pt>
                <c:pt idx="69">
                  <c:v>11.2</c:v>
                </c:pt>
                <c:pt idx="70">
                  <c:v>10.8</c:v>
                </c:pt>
                <c:pt idx="71">
                  <c:v>11.9</c:v>
                </c:pt>
                <c:pt idx="72">
                  <c:v>13</c:v>
                </c:pt>
                <c:pt idx="74">
                  <c:v>15</c:v>
                </c:pt>
                <c:pt idx="76">
                  <c:v>7.39</c:v>
                </c:pt>
                <c:pt idx="77">
                  <c:v>9.42</c:v>
                </c:pt>
                <c:pt idx="78">
                  <c:v>13</c:v>
                </c:pt>
                <c:pt idx="79">
                  <c:v>12.65</c:v>
                </c:pt>
                <c:pt idx="80">
                  <c:v>8</c:v>
                </c:pt>
                <c:pt idx="81">
                  <c:v>12.7</c:v>
                </c:pt>
                <c:pt idx="83">
                  <c:v>12.56</c:v>
                </c:pt>
                <c:pt idx="84">
                  <c:v>13.4</c:v>
                </c:pt>
                <c:pt idx="85">
                  <c:v>13.08</c:v>
                </c:pt>
                <c:pt idx="86">
                  <c:v>12.26</c:v>
                </c:pt>
                <c:pt idx="97">
                  <c:v>12.56</c:v>
                </c:pt>
                <c:pt idx="99">
                  <c:v>12.56</c:v>
                </c:pt>
                <c:pt idx="100">
                  <c:v>12.79</c:v>
                </c:pt>
                <c:pt idx="103">
                  <c:v>12.56</c:v>
                </c:pt>
                <c:pt idx="104">
                  <c:v>12.79</c:v>
                </c:pt>
                <c:pt idx="106">
                  <c:v>10.19</c:v>
                </c:pt>
                <c:pt idx="107">
                  <c:v>8.5500000000000007</c:v>
                </c:pt>
                <c:pt idx="108">
                  <c:v>7.3</c:v>
                </c:pt>
                <c:pt idx="109">
                  <c:v>9.15</c:v>
                </c:pt>
                <c:pt idx="111">
                  <c:v>10.19</c:v>
                </c:pt>
                <c:pt idx="112">
                  <c:v>8.5500000000000007</c:v>
                </c:pt>
                <c:pt idx="113">
                  <c:v>7.19</c:v>
                </c:pt>
                <c:pt idx="114">
                  <c:v>6.44</c:v>
                </c:pt>
                <c:pt idx="115">
                  <c:v>7.04</c:v>
                </c:pt>
                <c:pt idx="116">
                  <c:v>7.1</c:v>
                </c:pt>
                <c:pt idx="117">
                  <c:v>7.58</c:v>
                </c:pt>
              </c:numCache>
            </c:numRef>
          </c:xVal>
          <c:yVal>
            <c:numRef>
              <c:f>IAP!$AZ$2:$AZ$125</c:f>
              <c:numCache>
                <c:formatCode>0</c:formatCode>
                <c:ptCount val="118"/>
                <c:pt idx="0">
                  <c:v>3570</c:v>
                </c:pt>
                <c:pt idx="2" formatCode="General">
                  <c:v>3707</c:v>
                </c:pt>
                <c:pt idx="3" formatCode="General">
                  <c:v>3631</c:v>
                </c:pt>
                <c:pt idx="4">
                  <c:v>4390</c:v>
                </c:pt>
                <c:pt idx="5">
                  <c:v>4388</c:v>
                </c:pt>
                <c:pt idx="6">
                  <c:v>4557</c:v>
                </c:pt>
                <c:pt idx="7">
                  <c:v>3980</c:v>
                </c:pt>
                <c:pt idx="8">
                  <c:v>4090</c:v>
                </c:pt>
                <c:pt idx="9">
                  <c:v>5750</c:v>
                </c:pt>
                <c:pt idx="11">
                  <c:v>4218</c:v>
                </c:pt>
                <c:pt idx="12">
                  <c:v>4189</c:v>
                </c:pt>
                <c:pt idx="13">
                  <c:v>4470</c:v>
                </c:pt>
                <c:pt idx="15">
                  <c:v>4360</c:v>
                </c:pt>
                <c:pt idx="16">
                  <c:v>3570</c:v>
                </c:pt>
                <c:pt idx="24" formatCode="General">
                  <c:v>4346</c:v>
                </c:pt>
                <c:pt idx="25" formatCode="General">
                  <c:v>3693</c:v>
                </c:pt>
                <c:pt idx="27">
                  <c:v>617</c:v>
                </c:pt>
                <c:pt idx="28">
                  <c:v>720</c:v>
                </c:pt>
                <c:pt idx="29">
                  <c:v>501</c:v>
                </c:pt>
                <c:pt idx="31">
                  <c:v>669</c:v>
                </c:pt>
                <c:pt idx="32">
                  <c:v>845</c:v>
                </c:pt>
                <c:pt idx="33">
                  <c:v>598</c:v>
                </c:pt>
                <c:pt idx="34">
                  <c:v>531</c:v>
                </c:pt>
                <c:pt idx="35">
                  <c:v>671</c:v>
                </c:pt>
                <c:pt idx="36">
                  <c:v>614</c:v>
                </c:pt>
                <c:pt idx="37">
                  <c:v>653</c:v>
                </c:pt>
                <c:pt idx="38">
                  <c:v>786</c:v>
                </c:pt>
                <c:pt idx="39">
                  <c:v>624</c:v>
                </c:pt>
                <c:pt idx="40">
                  <c:v>807</c:v>
                </c:pt>
                <c:pt idx="41">
                  <c:v>789</c:v>
                </c:pt>
                <c:pt idx="43">
                  <c:v>588</c:v>
                </c:pt>
                <c:pt idx="45">
                  <c:v>779</c:v>
                </c:pt>
                <c:pt idx="52">
                  <c:v>617</c:v>
                </c:pt>
                <c:pt idx="53">
                  <c:v>720</c:v>
                </c:pt>
                <c:pt idx="54">
                  <c:v>501</c:v>
                </c:pt>
                <c:pt idx="56">
                  <c:v>669</c:v>
                </c:pt>
                <c:pt idx="57">
                  <c:v>642</c:v>
                </c:pt>
                <c:pt idx="58">
                  <c:v>670</c:v>
                </c:pt>
                <c:pt idx="59">
                  <c:v>690</c:v>
                </c:pt>
                <c:pt idx="60">
                  <c:v>698</c:v>
                </c:pt>
                <c:pt idx="61">
                  <c:v>845</c:v>
                </c:pt>
                <c:pt idx="62">
                  <c:v>598</c:v>
                </c:pt>
                <c:pt idx="63">
                  <c:v>531</c:v>
                </c:pt>
                <c:pt idx="64">
                  <c:v>671</c:v>
                </c:pt>
                <c:pt idx="65">
                  <c:v>614</c:v>
                </c:pt>
                <c:pt idx="66">
                  <c:v>653</c:v>
                </c:pt>
                <c:pt idx="67">
                  <c:v>786</c:v>
                </c:pt>
                <c:pt idx="68">
                  <c:v>624</c:v>
                </c:pt>
                <c:pt idx="69">
                  <c:v>807</c:v>
                </c:pt>
                <c:pt idx="70">
                  <c:v>789</c:v>
                </c:pt>
                <c:pt idx="71">
                  <c:v>725</c:v>
                </c:pt>
                <c:pt idx="72">
                  <c:v>700</c:v>
                </c:pt>
                <c:pt idx="74">
                  <c:v>588</c:v>
                </c:pt>
                <c:pt idx="76">
                  <c:v>534</c:v>
                </c:pt>
                <c:pt idx="77">
                  <c:v>630</c:v>
                </c:pt>
                <c:pt idx="78">
                  <c:v>779</c:v>
                </c:pt>
                <c:pt idx="80">
                  <c:v>851</c:v>
                </c:pt>
                <c:pt idx="81">
                  <c:v>545</c:v>
                </c:pt>
                <c:pt idx="99">
                  <c:v>646</c:v>
                </c:pt>
                <c:pt idx="100">
                  <c:v>689</c:v>
                </c:pt>
                <c:pt idx="103">
                  <c:v>646</c:v>
                </c:pt>
                <c:pt idx="104">
                  <c:v>689</c:v>
                </c:pt>
                <c:pt idx="106">
                  <c:v>1940</c:v>
                </c:pt>
                <c:pt idx="107">
                  <c:v>2009.5</c:v>
                </c:pt>
                <c:pt idx="108">
                  <c:v>2044</c:v>
                </c:pt>
                <c:pt idx="109">
                  <c:v>2159</c:v>
                </c:pt>
                <c:pt idx="111">
                  <c:v>1940</c:v>
                </c:pt>
                <c:pt idx="112">
                  <c:v>2009.5</c:v>
                </c:pt>
                <c:pt idx="117">
                  <c:v>1399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3F7-4240-A821-DA14BCCAD03F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GAP'!$L$2:$L$82</c:f>
              <c:numCache>
                <c:formatCode>0.00</c:formatCode>
                <c:ptCount val="81"/>
                <c:pt idx="0">
                  <c:v>17.29</c:v>
                </c:pt>
                <c:pt idx="1">
                  <c:v>15.01</c:v>
                </c:pt>
                <c:pt idx="2">
                  <c:v>15.26</c:v>
                </c:pt>
                <c:pt idx="3">
                  <c:v>11.9</c:v>
                </c:pt>
                <c:pt idx="4">
                  <c:v>18.46</c:v>
                </c:pt>
                <c:pt idx="5">
                  <c:v>10.52</c:v>
                </c:pt>
                <c:pt idx="6">
                  <c:v>23.58</c:v>
                </c:pt>
                <c:pt idx="7">
                  <c:v>14.11</c:v>
                </c:pt>
                <c:pt idx="8">
                  <c:v>10.43</c:v>
                </c:pt>
                <c:pt idx="9">
                  <c:v>12.02</c:v>
                </c:pt>
                <c:pt idx="10">
                  <c:v>10.5</c:v>
                </c:pt>
                <c:pt idx="11">
                  <c:v>10.79</c:v>
                </c:pt>
                <c:pt idx="12">
                  <c:v>5.33</c:v>
                </c:pt>
                <c:pt idx="13">
                  <c:v>11.96</c:v>
                </c:pt>
                <c:pt idx="14">
                  <c:v>12.4</c:v>
                </c:pt>
                <c:pt idx="15" formatCode="General">
                  <c:v>13.68</c:v>
                </c:pt>
                <c:pt idx="16" formatCode="General">
                  <c:v>8.4700000000000006</c:v>
                </c:pt>
                <c:pt idx="17" formatCode="General">
                  <c:v>7.59</c:v>
                </c:pt>
                <c:pt idx="18" formatCode="General">
                  <c:v>15.24</c:v>
                </c:pt>
                <c:pt idx="19" formatCode="General">
                  <c:v>13.62</c:v>
                </c:pt>
                <c:pt idx="20" formatCode="General">
                  <c:v>5.43</c:v>
                </c:pt>
                <c:pt idx="21" formatCode="General">
                  <c:v>8.17</c:v>
                </c:pt>
                <c:pt idx="22" formatCode="General">
                  <c:v>14.88</c:v>
                </c:pt>
                <c:pt idx="23" formatCode="General">
                  <c:v>13.58</c:v>
                </c:pt>
                <c:pt idx="24" formatCode="General">
                  <c:v>7.39</c:v>
                </c:pt>
                <c:pt idx="25" formatCode="General">
                  <c:v>8.26</c:v>
                </c:pt>
                <c:pt idx="26" formatCode="General">
                  <c:v>10.56</c:v>
                </c:pt>
                <c:pt idx="27" formatCode="General">
                  <c:v>10.65</c:v>
                </c:pt>
                <c:pt idx="28" formatCode="General">
                  <c:v>7.9</c:v>
                </c:pt>
                <c:pt idx="29" formatCode="General">
                  <c:v>10.82</c:v>
                </c:pt>
                <c:pt idx="30" formatCode="General">
                  <c:v>15.63</c:v>
                </c:pt>
                <c:pt idx="31" formatCode="General">
                  <c:v>10.42</c:v>
                </c:pt>
                <c:pt idx="32" formatCode="General">
                  <c:v>16.59</c:v>
                </c:pt>
                <c:pt idx="33" formatCode="General">
                  <c:v>6.53</c:v>
                </c:pt>
                <c:pt idx="34" formatCode="General">
                  <c:v>13.05</c:v>
                </c:pt>
                <c:pt idx="35" formatCode="General">
                  <c:v>10.93</c:v>
                </c:pt>
                <c:pt idx="36" formatCode="General">
                  <c:v>16.8</c:v>
                </c:pt>
                <c:pt idx="37" formatCode="General">
                  <c:v>12.98</c:v>
                </c:pt>
                <c:pt idx="38" formatCode="General">
                  <c:v>9.6</c:v>
                </c:pt>
                <c:pt idx="39" formatCode="General">
                  <c:v>6.98</c:v>
                </c:pt>
                <c:pt idx="40">
                  <c:v>7.75</c:v>
                </c:pt>
                <c:pt idx="41">
                  <c:v>13.957294410519372</c:v>
                </c:pt>
                <c:pt idx="42">
                  <c:v>21.431990939999999</c:v>
                </c:pt>
                <c:pt idx="43">
                  <c:v>12.96</c:v>
                </c:pt>
                <c:pt idx="44">
                  <c:v>10.742618353581991</c:v>
                </c:pt>
                <c:pt idx="45">
                  <c:v>15.064903043999999</c:v>
                </c:pt>
                <c:pt idx="46">
                  <c:v>10.388510803999999</c:v>
                </c:pt>
                <c:pt idx="47" formatCode="General">
                  <c:v>9.24</c:v>
                </c:pt>
                <c:pt idx="48" formatCode="General">
                  <c:v>6.48</c:v>
                </c:pt>
                <c:pt idx="49" formatCode="General">
                  <c:v>9.7799999999999994</c:v>
                </c:pt>
                <c:pt idx="50" formatCode="General">
                  <c:v>16.43</c:v>
                </c:pt>
                <c:pt idx="51" formatCode="General">
                  <c:v>9.08</c:v>
                </c:pt>
                <c:pt idx="52">
                  <c:v>14.6</c:v>
                </c:pt>
                <c:pt idx="53">
                  <c:v>11.1</c:v>
                </c:pt>
                <c:pt idx="54">
                  <c:v>11.05</c:v>
                </c:pt>
                <c:pt idx="55">
                  <c:v>5.69</c:v>
                </c:pt>
                <c:pt idx="56">
                  <c:v>6.79</c:v>
                </c:pt>
                <c:pt idx="57">
                  <c:v>5.31</c:v>
                </c:pt>
                <c:pt idx="58">
                  <c:v>10.1</c:v>
                </c:pt>
                <c:pt idx="59">
                  <c:v>7.23</c:v>
                </c:pt>
                <c:pt idx="60">
                  <c:v>9.73</c:v>
                </c:pt>
                <c:pt idx="61">
                  <c:v>5.49</c:v>
                </c:pt>
                <c:pt idx="62">
                  <c:v>9.07</c:v>
                </c:pt>
                <c:pt idx="63">
                  <c:v>12.8</c:v>
                </c:pt>
                <c:pt idx="64">
                  <c:v>8.36</c:v>
                </c:pt>
                <c:pt idx="65">
                  <c:v>11.35</c:v>
                </c:pt>
                <c:pt idx="66">
                  <c:v>15.5</c:v>
                </c:pt>
                <c:pt idx="67">
                  <c:v>7.65</c:v>
                </c:pt>
                <c:pt idx="68">
                  <c:v>4.58</c:v>
                </c:pt>
                <c:pt idx="69">
                  <c:v>4.6399999999999997</c:v>
                </c:pt>
                <c:pt idx="70">
                  <c:v>6.19</c:v>
                </c:pt>
                <c:pt idx="71">
                  <c:v>5.81</c:v>
                </c:pt>
                <c:pt idx="72">
                  <c:v>24.12</c:v>
                </c:pt>
                <c:pt idx="73">
                  <c:v>14.87</c:v>
                </c:pt>
                <c:pt idx="74">
                  <c:v>20.75</c:v>
                </c:pt>
                <c:pt idx="75">
                  <c:v>22.58</c:v>
                </c:pt>
                <c:pt idx="76">
                  <c:v>27.42</c:v>
                </c:pt>
                <c:pt idx="77">
                  <c:v>15.66</c:v>
                </c:pt>
                <c:pt idx="78">
                  <c:v>21.47</c:v>
                </c:pt>
                <c:pt idx="79">
                  <c:v>7.8</c:v>
                </c:pt>
                <c:pt idx="80">
                  <c:v>8.8000000000000007</c:v>
                </c:pt>
              </c:numCache>
            </c:numRef>
          </c:xVal>
          <c:yVal>
            <c:numRef>
              <c:f>'APIP and GAP'!$AZ$2:$AZ$82</c:f>
              <c:numCache>
                <c:formatCode>General</c:formatCode>
                <c:ptCount val="81"/>
                <c:pt idx="0">
                  <c:v>898</c:v>
                </c:pt>
                <c:pt idx="1">
                  <c:v>1257</c:v>
                </c:pt>
                <c:pt idx="2">
                  <c:v>1223</c:v>
                </c:pt>
                <c:pt idx="3">
                  <c:v>1209</c:v>
                </c:pt>
                <c:pt idx="4">
                  <c:v>872</c:v>
                </c:pt>
                <c:pt idx="5">
                  <c:v>1450</c:v>
                </c:pt>
                <c:pt idx="6">
                  <c:v>510</c:v>
                </c:pt>
                <c:pt idx="7">
                  <c:v>888</c:v>
                </c:pt>
                <c:pt idx="8">
                  <c:v>1308</c:v>
                </c:pt>
                <c:pt idx="9">
                  <c:v>1776</c:v>
                </c:pt>
                <c:pt idx="10">
                  <c:v>1233</c:v>
                </c:pt>
                <c:pt idx="11">
                  <c:v>1419</c:v>
                </c:pt>
                <c:pt idx="12">
                  <c:v>1962</c:v>
                </c:pt>
                <c:pt idx="13">
                  <c:v>1600</c:v>
                </c:pt>
                <c:pt idx="14">
                  <c:v>1074</c:v>
                </c:pt>
                <c:pt idx="15">
                  <c:v>1660</c:v>
                </c:pt>
                <c:pt idx="16">
                  <c:v>1760</c:v>
                </c:pt>
                <c:pt idx="17">
                  <c:v>1510</c:v>
                </c:pt>
                <c:pt idx="18">
                  <c:v>1315</c:v>
                </c:pt>
                <c:pt idx="19">
                  <c:v>1420</c:v>
                </c:pt>
                <c:pt idx="20">
                  <c:v>1690</c:v>
                </c:pt>
                <c:pt idx="21">
                  <c:v>2970</c:v>
                </c:pt>
                <c:pt idx="22">
                  <c:v>1434</c:v>
                </c:pt>
                <c:pt idx="23">
                  <c:v>1559</c:v>
                </c:pt>
                <c:pt idx="24">
                  <c:v>1775</c:v>
                </c:pt>
                <c:pt idx="25">
                  <c:v>1253</c:v>
                </c:pt>
                <c:pt idx="26">
                  <c:v>1295</c:v>
                </c:pt>
                <c:pt idx="27">
                  <c:v>1260</c:v>
                </c:pt>
                <c:pt idx="28">
                  <c:v>1080</c:v>
                </c:pt>
                <c:pt idx="29">
                  <c:v>1225</c:v>
                </c:pt>
                <c:pt idx="30">
                  <c:v>1654</c:v>
                </c:pt>
                <c:pt idx="31">
                  <c:v>1463</c:v>
                </c:pt>
                <c:pt idx="32">
                  <c:v>879</c:v>
                </c:pt>
                <c:pt idx="33">
                  <c:v>2574</c:v>
                </c:pt>
                <c:pt idx="34">
                  <c:v>1692</c:v>
                </c:pt>
                <c:pt idx="35">
                  <c:v>896</c:v>
                </c:pt>
                <c:pt idx="36">
                  <c:v>1232</c:v>
                </c:pt>
                <c:pt idx="37">
                  <c:v>1568</c:v>
                </c:pt>
                <c:pt idx="38">
                  <c:v>1472</c:v>
                </c:pt>
                <c:pt idx="39">
                  <c:v>945</c:v>
                </c:pt>
                <c:pt idx="40">
                  <c:v>1590</c:v>
                </c:pt>
                <c:pt idx="41" formatCode="0">
                  <c:v>3789.6265870201587</c:v>
                </c:pt>
                <c:pt idx="42" formatCode="0">
                  <c:v>5620</c:v>
                </c:pt>
                <c:pt idx="43" formatCode="0">
                  <c:v>2151.1736277843925</c:v>
                </c:pt>
                <c:pt idx="44" formatCode="0">
                  <c:v>33426.9231852831</c:v>
                </c:pt>
                <c:pt idx="45" formatCode="0">
                  <c:v>3597.9980215671985</c:v>
                </c:pt>
                <c:pt idx="46" formatCode="0">
                  <c:v>34408.823836917647</c:v>
                </c:pt>
                <c:pt idx="47">
                  <c:v>15900</c:v>
                </c:pt>
                <c:pt idx="48">
                  <c:v>50100</c:v>
                </c:pt>
                <c:pt idx="49">
                  <c:v>5210</c:v>
                </c:pt>
                <c:pt idx="50">
                  <c:v>3560</c:v>
                </c:pt>
                <c:pt idx="51">
                  <c:v>12100</c:v>
                </c:pt>
                <c:pt idx="52" formatCode="0">
                  <c:v>4480</c:v>
                </c:pt>
                <c:pt idx="53" formatCode="0">
                  <c:v>4740</c:v>
                </c:pt>
                <c:pt idx="54" formatCode="0">
                  <c:v>4110</c:v>
                </c:pt>
                <c:pt idx="55" formatCode="0">
                  <c:v>4860</c:v>
                </c:pt>
                <c:pt idx="56" formatCode="0">
                  <c:v>3980</c:v>
                </c:pt>
                <c:pt idx="57" formatCode="0">
                  <c:v>9620</c:v>
                </c:pt>
                <c:pt idx="58" formatCode="0">
                  <c:v>6880</c:v>
                </c:pt>
                <c:pt idx="59" formatCode="0">
                  <c:v>5070</c:v>
                </c:pt>
                <c:pt idx="60" formatCode="0">
                  <c:v>2080</c:v>
                </c:pt>
                <c:pt idx="61" formatCode="0">
                  <c:v>1300</c:v>
                </c:pt>
                <c:pt idx="62" formatCode="0">
                  <c:v>1655</c:v>
                </c:pt>
                <c:pt idx="63" formatCode="0">
                  <c:v>1310</c:v>
                </c:pt>
                <c:pt idx="64" formatCode="0">
                  <c:v>1165</c:v>
                </c:pt>
                <c:pt idx="65" formatCode="0">
                  <c:v>684</c:v>
                </c:pt>
                <c:pt idx="66" formatCode="0">
                  <c:v>1580</c:v>
                </c:pt>
                <c:pt idx="67" formatCode="0">
                  <c:v>480</c:v>
                </c:pt>
                <c:pt idx="68" formatCode="0">
                  <c:v>4130</c:v>
                </c:pt>
                <c:pt idx="69" formatCode="0">
                  <c:v>4170</c:v>
                </c:pt>
                <c:pt idx="70" formatCode="0">
                  <c:v>4910</c:v>
                </c:pt>
                <c:pt idx="71" formatCode="0">
                  <c:v>1120</c:v>
                </c:pt>
                <c:pt idx="72" formatCode="0">
                  <c:v>820</c:v>
                </c:pt>
                <c:pt idx="73" formatCode="0">
                  <c:v>1620</c:v>
                </c:pt>
                <c:pt idx="74" formatCode="0">
                  <c:v>3400</c:v>
                </c:pt>
                <c:pt idx="75" formatCode="0">
                  <c:v>1270</c:v>
                </c:pt>
                <c:pt idx="76" formatCode="0">
                  <c:v>1310</c:v>
                </c:pt>
                <c:pt idx="77" formatCode="0">
                  <c:v>2800</c:v>
                </c:pt>
                <c:pt idx="78" formatCode="0">
                  <c:v>1440</c:v>
                </c:pt>
                <c:pt idx="79" formatCode="0">
                  <c:v>2776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3F7-4240-A821-DA14BCCAD03F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WEAR!$L$111:$L$118</c:f>
              <c:numCache>
                <c:formatCode>0.00</c:formatCode>
                <c:ptCount val="8"/>
                <c:pt idx="0">
                  <c:v>9.4</c:v>
                </c:pt>
                <c:pt idx="1">
                  <c:v>11.68</c:v>
                </c:pt>
                <c:pt idx="2">
                  <c:v>10.57</c:v>
                </c:pt>
                <c:pt idx="3">
                  <c:v>12.94</c:v>
                </c:pt>
                <c:pt idx="4">
                  <c:v>22.2</c:v>
                </c:pt>
                <c:pt idx="5">
                  <c:v>17.78</c:v>
                </c:pt>
                <c:pt idx="6">
                  <c:v>15.21</c:v>
                </c:pt>
                <c:pt idx="7">
                  <c:v>6.08</c:v>
                </c:pt>
              </c:numCache>
            </c:numRef>
          </c:xVal>
          <c:yVal>
            <c:numRef>
              <c:f>WEAR!$AZ$111:$AZ$118</c:f>
              <c:numCache>
                <c:formatCode>General</c:formatCode>
                <c:ptCount val="8"/>
                <c:pt idx="0">
                  <c:v>2201</c:v>
                </c:pt>
                <c:pt idx="1">
                  <c:v>2789</c:v>
                </c:pt>
                <c:pt idx="2">
                  <c:v>2331</c:v>
                </c:pt>
                <c:pt idx="3">
                  <c:v>2219</c:v>
                </c:pt>
                <c:pt idx="4">
                  <c:v>976</c:v>
                </c:pt>
                <c:pt idx="5">
                  <c:v>1516</c:v>
                </c:pt>
                <c:pt idx="6">
                  <c:v>2753</c:v>
                </c:pt>
                <c:pt idx="7">
                  <c:v>1231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3F7-4240-A821-DA14BCCAD03F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IAP!$L$126:$L$132</c:f>
              <c:numCache>
                <c:formatCode>0.00</c:formatCode>
                <c:ptCount val="7"/>
                <c:pt idx="0">
                  <c:v>12.89</c:v>
                </c:pt>
                <c:pt idx="1">
                  <c:v>10.98</c:v>
                </c:pt>
                <c:pt idx="2">
                  <c:v>12.11</c:v>
                </c:pt>
                <c:pt idx="3">
                  <c:v>14</c:v>
                </c:pt>
                <c:pt idx="4">
                  <c:v>9.94</c:v>
                </c:pt>
                <c:pt idx="5">
                  <c:v>10.45</c:v>
                </c:pt>
                <c:pt idx="6">
                  <c:v>9.86</c:v>
                </c:pt>
              </c:numCache>
            </c:numRef>
          </c:xVal>
          <c:yVal>
            <c:numRef>
              <c:f>IAP!$AZ$126:$AZ$132</c:f>
              <c:numCache>
                <c:formatCode>0</c:formatCode>
                <c:ptCount val="7"/>
                <c:pt idx="0">
                  <c:v>624</c:v>
                </c:pt>
                <c:pt idx="1">
                  <c:v>845</c:v>
                </c:pt>
                <c:pt idx="2">
                  <c:v>719</c:v>
                </c:pt>
                <c:pt idx="3">
                  <c:v>718</c:v>
                </c:pt>
                <c:pt idx="4" formatCode="General">
                  <c:v>3793</c:v>
                </c:pt>
                <c:pt idx="5" formatCode="General">
                  <c:v>3614</c:v>
                </c:pt>
                <c:pt idx="6" formatCode="General">
                  <c:v>3432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B3F7-4240-A821-DA14BCCAD03F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GAP'!$L$83:$L$92</c:f>
              <c:numCache>
                <c:formatCode>0.00</c:formatCode>
                <c:ptCount val="10"/>
                <c:pt idx="0">
                  <c:v>13.5113515835</c:v>
                </c:pt>
                <c:pt idx="1">
                  <c:v>14.718670157</c:v>
                </c:pt>
                <c:pt idx="2">
                  <c:v>14.597573565395008</c:v>
                </c:pt>
                <c:pt idx="3">
                  <c:v>20.516946881499997</c:v>
                </c:pt>
                <c:pt idx="4">
                  <c:v>15.14</c:v>
                </c:pt>
                <c:pt idx="5">
                  <c:v>20.399999999999999</c:v>
                </c:pt>
              </c:numCache>
            </c:numRef>
          </c:xVal>
          <c:yVal>
            <c:numRef>
              <c:f>'APIP and GAP'!$AZ$83:$AZ$92</c:f>
              <c:numCache>
                <c:formatCode>0</c:formatCode>
                <c:ptCount val="10"/>
                <c:pt idx="0">
                  <c:v>12382.496572076321</c:v>
                </c:pt>
                <c:pt idx="1">
                  <c:v>3849.131784699543</c:v>
                </c:pt>
                <c:pt idx="2">
                  <c:v>2901</c:v>
                </c:pt>
                <c:pt idx="3">
                  <c:v>10623.756742424432</c:v>
                </c:pt>
                <c:pt idx="4">
                  <c:v>12058.818237140431</c:v>
                </c:pt>
                <c:pt idx="5">
                  <c:v>17803.751808838966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B3F7-4240-A821-DA14BCCAD03F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GAP'!$L$83:$L$92</c:f>
              <c:numCache>
                <c:formatCode>0.00</c:formatCode>
                <c:ptCount val="10"/>
                <c:pt idx="0">
                  <c:v>13.5113515835</c:v>
                </c:pt>
                <c:pt idx="1">
                  <c:v>14.718670157</c:v>
                </c:pt>
                <c:pt idx="2">
                  <c:v>14.597573565395008</c:v>
                </c:pt>
                <c:pt idx="3">
                  <c:v>20.516946881499997</c:v>
                </c:pt>
                <c:pt idx="4">
                  <c:v>15.14</c:v>
                </c:pt>
                <c:pt idx="5">
                  <c:v>20.399999999999999</c:v>
                </c:pt>
              </c:numCache>
            </c:numRef>
          </c:xVal>
          <c:yVal>
            <c:numRef>
              <c:f>'APIP and GAP'!$AZ$83:$AZ$92</c:f>
              <c:numCache>
                <c:formatCode>0</c:formatCode>
                <c:ptCount val="10"/>
                <c:pt idx="0">
                  <c:v>12382.496572076321</c:v>
                </c:pt>
                <c:pt idx="1">
                  <c:v>3849.131784699543</c:v>
                </c:pt>
                <c:pt idx="2">
                  <c:v>2901</c:v>
                </c:pt>
                <c:pt idx="3">
                  <c:v>10623.756742424432</c:v>
                </c:pt>
                <c:pt idx="4">
                  <c:v>12058.818237140431</c:v>
                </c:pt>
                <c:pt idx="5">
                  <c:v>17803.751808838966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B3F7-4240-A821-DA14BCCAD0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7091768"/>
        <c:axId val="567092552"/>
      </c:scatterChart>
      <c:valAx>
        <c:axId val="56709176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MgO</a:t>
                </a:r>
                <a:r>
                  <a:rPr lang="en-GB" sz="1200" b="0" i="0" u="none" strike="noStrike" kern="1200" baseline="0">
                    <a:solidFill>
                      <a:sysClr val="windowText" lastClr="000000"/>
                    </a:solidFill>
                  </a:rPr>
                  <a:t>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GB" sz="1200" b="0" i="0" u="none" strike="noStrike" kern="1200" baseline="0">
                    <a:solidFill>
                      <a:sysClr val="windowText" lastClr="000000"/>
                    </a:solidFill>
                  </a:rPr>
                  <a:t>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92552"/>
        <c:crosses val="autoZero"/>
        <c:crossBetween val="midCat"/>
      </c:valAx>
      <c:valAx>
        <c:axId val="567092552"/>
        <c:scaling>
          <c:orientation val="minMax"/>
          <c:max val="2000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Ba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91768"/>
        <c:crosses val="autoZero"/>
        <c:crossBetween val="midCat"/>
        <c:minorUnit val="500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67718746514591632"/>
          <c:y val="5.1084579405024748E-2"/>
          <c:w val="0.28260102427581218"/>
          <c:h val="0.2535213277310444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WEAR!$L$2:$L$110</c:f>
              <c:numCache>
                <c:formatCode>0.00</c:formatCode>
                <c:ptCount val="109"/>
                <c:pt idx="2">
                  <c:v>3.53</c:v>
                </c:pt>
                <c:pt idx="3">
                  <c:v>10.96</c:v>
                </c:pt>
                <c:pt idx="4">
                  <c:v>3.9</c:v>
                </c:pt>
                <c:pt idx="5">
                  <c:v>4</c:v>
                </c:pt>
                <c:pt idx="6">
                  <c:v>4.0999999999999996</c:v>
                </c:pt>
                <c:pt idx="7">
                  <c:v>4.0999999999999996</c:v>
                </c:pt>
                <c:pt idx="8">
                  <c:v>4</c:v>
                </c:pt>
                <c:pt idx="9">
                  <c:v>4</c:v>
                </c:pt>
                <c:pt idx="10">
                  <c:v>4</c:v>
                </c:pt>
                <c:pt idx="11">
                  <c:v>4.0999999999999996</c:v>
                </c:pt>
                <c:pt idx="12">
                  <c:v>4.0999999999999996</c:v>
                </c:pt>
                <c:pt idx="13">
                  <c:v>4.0999999999999996</c:v>
                </c:pt>
                <c:pt idx="14">
                  <c:v>4.0999999999999996</c:v>
                </c:pt>
                <c:pt idx="15">
                  <c:v>4.0999999999999996</c:v>
                </c:pt>
                <c:pt idx="16">
                  <c:v>4.0999999999999996</c:v>
                </c:pt>
                <c:pt idx="17">
                  <c:v>4.0999999999999996</c:v>
                </c:pt>
                <c:pt idx="18">
                  <c:v>4.0999999999999996</c:v>
                </c:pt>
                <c:pt idx="19">
                  <c:v>4.0999999999999996</c:v>
                </c:pt>
                <c:pt idx="20">
                  <c:v>4.5</c:v>
                </c:pt>
                <c:pt idx="21">
                  <c:v>10.4</c:v>
                </c:pt>
                <c:pt idx="22">
                  <c:v>13.2</c:v>
                </c:pt>
                <c:pt idx="23">
                  <c:v>4.5999999999999996</c:v>
                </c:pt>
                <c:pt idx="24">
                  <c:v>4.2</c:v>
                </c:pt>
                <c:pt idx="25">
                  <c:v>4.0999999999999996</c:v>
                </c:pt>
                <c:pt idx="26">
                  <c:v>4.3</c:v>
                </c:pt>
                <c:pt idx="27">
                  <c:v>4.3</c:v>
                </c:pt>
                <c:pt idx="28">
                  <c:v>4.0999999999999996</c:v>
                </c:pt>
                <c:pt idx="29">
                  <c:v>4.0999999999999996</c:v>
                </c:pt>
                <c:pt idx="30">
                  <c:v>4.0999999999999996</c:v>
                </c:pt>
                <c:pt idx="31">
                  <c:v>4.0999999999999996</c:v>
                </c:pt>
                <c:pt idx="32">
                  <c:v>4.0999999999999996</c:v>
                </c:pt>
                <c:pt idx="33">
                  <c:v>5</c:v>
                </c:pt>
                <c:pt idx="34">
                  <c:v>4.95</c:v>
                </c:pt>
                <c:pt idx="35">
                  <c:v>4.62</c:v>
                </c:pt>
                <c:pt idx="36">
                  <c:v>6.19</c:v>
                </c:pt>
                <c:pt idx="37">
                  <c:v>3.99</c:v>
                </c:pt>
                <c:pt idx="38">
                  <c:v>5.05</c:v>
                </c:pt>
                <c:pt idx="39">
                  <c:v>5.12</c:v>
                </c:pt>
                <c:pt idx="40">
                  <c:v>4.04</c:v>
                </c:pt>
                <c:pt idx="41">
                  <c:v>5.77</c:v>
                </c:pt>
                <c:pt idx="42">
                  <c:v>8.64</c:v>
                </c:pt>
                <c:pt idx="43">
                  <c:v>3.9611999999999998</c:v>
                </c:pt>
                <c:pt idx="44">
                  <c:v>3.7597999999999998</c:v>
                </c:pt>
                <c:pt idx="45">
                  <c:v>3.9727999999999999</c:v>
                </c:pt>
                <c:pt idx="46">
                  <c:v>3.7450000000000001</c:v>
                </c:pt>
                <c:pt idx="47">
                  <c:v>3.7439</c:v>
                </c:pt>
                <c:pt idx="48">
                  <c:v>3.7734000000000001</c:v>
                </c:pt>
                <c:pt idx="49">
                  <c:v>3.9659</c:v>
                </c:pt>
                <c:pt idx="50">
                  <c:v>3.5547</c:v>
                </c:pt>
                <c:pt idx="52">
                  <c:v>20.18</c:v>
                </c:pt>
                <c:pt idx="53">
                  <c:v>13.25</c:v>
                </c:pt>
                <c:pt idx="54">
                  <c:v>12.23</c:v>
                </c:pt>
                <c:pt idx="56">
                  <c:v>13.82</c:v>
                </c:pt>
                <c:pt idx="57">
                  <c:v>14.78</c:v>
                </c:pt>
                <c:pt idx="58">
                  <c:v>13.32</c:v>
                </c:pt>
                <c:pt idx="59">
                  <c:v>13.09</c:v>
                </c:pt>
                <c:pt idx="60">
                  <c:v>9.34</c:v>
                </c:pt>
                <c:pt idx="61">
                  <c:v>14.78</c:v>
                </c:pt>
                <c:pt idx="62">
                  <c:v>11.9</c:v>
                </c:pt>
                <c:pt idx="63">
                  <c:v>12.54</c:v>
                </c:pt>
                <c:pt idx="64">
                  <c:v>16.670000000000002</c:v>
                </c:pt>
                <c:pt idx="65">
                  <c:v>19.71</c:v>
                </c:pt>
                <c:pt idx="66">
                  <c:v>9.1199999999999992</c:v>
                </c:pt>
                <c:pt idx="67">
                  <c:v>16.22</c:v>
                </c:pt>
                <c:pt idx="68">
                  <c:v>22.55</c:v>
                </c:pt>
                <c:pt idx="69">
                  <c:v>20.89</c:v>
                </c:pt>
                <c:pt idx="70">
                  <c:v>16.77</c:v>
                </c:pt>
                <c:pt idx="71">
                  <c:v>16.25</c:v>
                </c:pt>
                <c:pt idx="72">
                  <c:v>19.89</c:v>
                </c:pt>
                <c:pt idx="73">
                  <c:v>17.71</c:v>
                </c:pt>
                <c:pt idx="74">
                  <c:v>9.39</c:v>
                </c:pt>
                <c:pt idx="75">
                  <c:v>13.21</c:v>
                </c:pt>
                <c:pt idx="76">
                  <c:v>16.86</c:v>
                </c:pt>
                <c:pt idx="77">
                  <c:v>17.350000000000001</c:v>
                </c:pt>
                <c:pt idx="78">
                  <c:v>21.48</c:v>
                </c:pt>
                <c:pt idx="79">
                  <c:v>9.76</c:v>
                </c:pt>
                <c:pt idx="80">
                  <c:v>19.89</c:v>
                </c:pt>
                <c:pt idx="81">
                  <c:v>10.93</c:v>
                </c:pt>
                <c:pt idx="82">
                  <c:v>9.92</c:v>
                </c:pt>
                <c:pt idx="83">
                  <c:v>12.12</c:v>
                </c:pt>
                <c:pt idx="84">
                  <c:v>13.54</c:v>
                </c:pt>
                <c:pt idx="85">
                  <c:v>17.66</c:v>
                </c:pt>
                <c:pt idx="86">
                  <c:v>9.76</c:v>
                </c:pt>
                <c:pt idx="87">
                  <c:v>17.579999999999998</c:v>
                </c:pt>
                <c:pt idx="95">
                  <c:v>14.76</c:v>
                </c:pt>
                <c:pt idx="96">
                  <c:v>15.46</c:v>
                </c:pt>
                <c:pt idx="97">
                  <c:v>20.059999999999999</c:v>
                </c:pt>
                <c:pt idx="98">
                  <c:v>12.4</c:v>
                </c:pt>
                <c:pt idx="99">
                  <c:v>14.54</c:v>
                </c:pt>
                <c:pt idx="100">
                  <c:v>11.67</c:v>
                </c:pt>
                <c:pt idx="105">
                  <c:v>14.08</c:v>
                </c:pt>
              </c:numCache>
            </c:numRef>
          </c:xVal>
          <c:yVal>
            <c:numRef>
              <c:f>WEAR!$BA$2:$BA$110</c:f>
              <c:numCache>
                <c:formatCode>0.0</c:formatCode>
                <c:ptCount val="109"/>
                <c:pt idx="43">
                  <c:v>1.7325598166771841</c:v>
                </c:pt>
                <c:pt idx="44">
                  <c:v>1.6766950419142725</c:v>
                </c:pt>
                <c:pt idx="45">
                  <c:v>1.7737492297754121</c:v>
                </c:pt>
                <c:pt idx="47">
                  <c:v>1.7946146110918884</c:v>
                </c:pt>
                <c:pt idx="48">
                  <c:v>1.7482891212800857</c:v>
                </c:pt>
                <c:pt idx="49">
                  <c:v>1.6886593890193253</c:v>
                </c:pt>
                <c:pt idx="50">
                  <c:v>1.5302218855982981</c:v>
                </c:pt>
                <c:pt idx="56">
                  <c:v>0.45</c:v>
                </c:pt>
                <c:pt idx="57">
                  <c:v>0.75</c:v>
                </c:pt>
                <c:pt idx="58">
                  <c:v>0.6</c:v>
                </c:pt>
                <c:pt idx="59">
                  <c:v>0.5</c:v>
                </c:pt>
                <c:pt idx="60">
                  <c:v>1.27</c:v>
                </c:pt>
                <c:pt idx="61">
                  <c:v>0.94</c:v>
                </c:pt>
                <c:pt idx="62">
                  <c:v>0.23</c:v>
                </c:pt>
                <c:pt idx="63">
                  <c:v>1.0900000000000001</c:v>
                </c:pt>
                <c:pt idx="64">
                  <c:v>0.61</c:v>
                </c:pt>
                <c:pt idx="65">
                  <c:v>0.8</c:v>
                </c:pt>
                <c:pt idx="66">
                  <c:v>0.34</c:v>
                </c:pt>
                <c:pt idx="67">
                  <c:v>1</c:v>
                </c:pt>
                <c:pt idx="68">
                  <c:v>0.9</c:v>
                </c:pt>
                <c:pt idx="69">
                  <c:v>0.6</c:v>
                </c:pt>
                <c:pt idx="71">
                  <c:v>0.64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17D-4214-B7EB-EC1E38D1146F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IAP!$L$2:$L$125</c:f>
              <c:numCache>
                <c:formatCode>0.00</c:formatCode>
                <c:ptCount val="118"/>
                <c:pt idx="0">
                  <c:v>10.6</c:v>
                </c:pt>
                <c:pt idx="2">
                  <c:v>9.94</c:v>
                </c:pt>
                <c:pt idx="3">
                  <c:v>10.09</c:v>
                </c:pt>
                <c:pt idx="4">
                  <c:v>10.52</c:v>
                </c:pt>
                <c:pt idx="5">
                  <c:v>10.5</c:v>
                </c:pt>
                <c:pt idx="6">
                  <c:v>10.86</c:v>
                </c:pt>
                <c:pt idx="7">
                  <c:v>10.38</c:v>
                </c:pt>
                <c:pt idx="8">
                  <c:v>10.28</c:v>
                </c:pt>
                <c:pt idx="9">
                  <c:v>11.2</c:v>
                </c:pt>
                <c:pt idx="10">
                  <c:v>11.03</c:v>
                </c:pt>
                <c:pt idx="11">
                  <c:v>11.9</c:v>
                </c:pt>
                <c:pt idx="12">
                  <c:v>10.4</c:v>
                </c:pt>
                <c:pt idx="13">
                  <c:v>14.71</c:v>
                </c:pt>
                <c:pt idx="15">
                  <c:v>11.3</c:v>
                </c:pt>
                <c:pt idx="16">
                  <c:v>10.6</c:v>
                </c:pt>
                <c:pt idx="19">
                  <c:v>10.41</c:v>
                </c:pt>
                <c:pt idx="20">
                  <c:v>10.96</c:v>
                </c:pt>
                <c:pt idx="21">
                  <c:v>10.75</c:v>
                </c:pt>
                <c:pt idx="24">
                  <c:v>10.07</c:v>
                </c:pt>
                <c:pt idx="25">
                  <c:v>10.18</c:v>
                </c:pt>
                <c:pt idx="27">
                  <c:v>13.09</c:v>
                </c:pt>
                <c:pt idx="28">
                  <c:v>12.76</c:v>
                </c:pt>
                <c:pt idx="29">
                  <c:v>12.78</c:v>
                </c:pt>
                <c:pt idx="31">
                  <c:v>12.7</c:v>
                </c:pt>
                <c:pt idx="32">
                  <c:v>11</c:v>
                </c:pt>
                <c:pt idx="33">
                  <c:v>14.7</c:v>
                </c:pt>
                <c:pt idx="34">
                  <c:v>15.4</c:v>
                </c:pt>
                <c:pt idx="35">
                  <c:v>13.5</c:v>
                </c:pt>
                <c:pt idx="36">
                  <c:v>13.6</c:v>
                </c:pt>
                <c:pt idx="37">
                  <c:v>15.5</c:v>
                </c:pt>
                <c:pt idx="38">
                  <c:v>12.2</c:v>
                </c:pt>
                <c:pt idx="39">
                  <c:v>7.6</c:v>
                </c:pt>
                <c:pt idx="40">
                  <c:v>11.2</c:v>
                </c:pt>
                <c:pt idx="41">
                  <c:v>10.8</c:v>
                </c:pt>
                <c:pt idx="43">
                  <c:v>15</c:v>
                </c:pt>
                <c:pt idx="45">
                  <c:v>13</c:v>
                </c:pt>
                <c:pt idx="46">
                  <c:v>12.65</c:v>
                </c:pt>
                <c:pt idx="48">
                  <c:v>12.56</c:v>
                </c:pt>
                <c:pt idx="49">
                  <c:v>13.4</c:v>
                </c:pt>
                <c:pt idx="50">
                  <c:v>13.08</c:v>
                </c:pt>
                <c:pt idx="51">
                  <c:v>12.26</c:v>
                </c:pt>
                <c:pt idx="52">
                  <c:v>13.09</c:v>
                </c:pt>
                <c:pt idx="53">
                  <c:v>12.76</c:v>
                </c:pt>
                <c:pt idx="54">
                  <c:v>12.78</c:v>
                </c:pt>
                <c:pt idx="56">
                  <c:v>12.7</c:v>
                </c:pt>
                <c:pt idx="57">
                  <c:v>12.76</c:v>
                </c:pt>
                <c:pt idx="58">
                  <c:v>12.93</c:v>
                </c:pt>
                <c:pt idx="59">
                  <c:v>12.76</c:v>
                </c:pt>
                <c:pt idx="60">
                  <c:v>12.7</c:v>
                </c:pt>
                <c:pt idx="61">
                  <c:v>11</c:v>
                </c:pt>
                <c:pt idx="62">
                  <c:v>14.7</c:v>
                </c:pt>
                <c:pt idx="63">
                  <c:v>15.4</c:v>
                </c:pt>
                <c:pt idx="64">
                  <c:v>13.5</c:v>
                </c:pt>
                <c:pt idx="65">
                  <c:v>13.6</c:v>
                </c:pt>
                <c:pt idx="66">
                  <c:v>15.5</c:v>
                </c:pt>
                <c:pt idx="67">
                  <c:v>12.2</c:v>
                </c:pt>
                <c:pt idx="68">
                  <c:v>7.6</c:v>
                </c:pt>
                <c:pt idx="69">
                  <c:v>11.2</c:v>
                </c:pt>
                <c:pt idx="70">
                  <c:v>10.8</c:v>
                </c:pt>
                <c:pt idx="71">
                  <c:v>11.9</c:v>
                </c:pt>
                <c:pt idx="72">
                  <c:v>13</c:v>
                </c:pt>
                <c:pt idx="74">
                  <c:v>15</c:v>
                </c:pt>
                <c:pt idx="76">
                  <c:v>7.39</c:v>
                </c:pt>
                <c:pt idx="77">
                  <c:v>9.42</c:v>
                </c:pt>
                <c:pt idx="78">
                  <c:v>13</c:v>
                </c:pt>
                <c:pt idx="79">
                  <c:v>12.65</c:v>
                </c:pt>
                <c:pt idx="80">
                  <c:v>8</c:v>
                </c:pt>
                <c:pt idx="81">
                  <c:v>12.7</c:v>
                </c:pt>
                <c:pt idx="83">
                  <c:v>12.56</c:v>
                </c:pt>
                <c:pt idx="84">
                  <c:v>13.4</c:v>
                </c:pt>
                <c:pt idx="85">
                  <c:v>13.08</c:v>
                </c:pt>
                <c:pt idx="86">
                  <c:v>12.26</c:v>
                </c:pt>
                <c:pt idx="97">
                  <c:v>12.56</c:v>
                </c:pt>
                <c:pt idx="99">
                  <c:v>12.56</c:v>
                </c:pt>
                <c:pt idx="100">
                  <c:v>12.79</c:v>
                </c:pt>
                <c:pt idx="103">
                  <c:v>12.56</c:v>
                </c:pt>
                <c:pt idx="104">
                  <c:v>12.79</c:v>
                </c:pt>
                <c:pt idx="106">
                  <c:v>10.19</c:v>
                </c:pt>
                <c:pt idx="107">
                  <c:v>8.5500000000000007</c:v>
                </c:pt>
                <c:pt idx="108">
                  <c:v>7.3</c:v>
                </c:pt>
                <c:pt idx="109">
                  <c:v>9.15</c:v>
                </c:pt>
                <c:pt idx="111">
                  <c:v>10.19</c:v>
                </c:pt>
                <c:pt idx="112">
                  <c:v>8.5500000000000007</c:v>
                </c:pt>
                <c:pt idx="113">
                  <c:v>7.19</c:v>
                </c:pt>
                <c:pt idx="114">
                  <c:v>6.44</c:v>
                </c:pt>
                <c:pt idx="115">
                  <c:v>7.04</c:v>
                </c:pt>
                <c:pt idx="116">
                  <c:v>7.1</c:v>
                </c:pt>
                <c:pt idx="117">
                  <c:v>7.58</c:v>
                </c:pt>
              </c:numCache>
            </c:numRef>
          </c:xVal>
          <c:yVal>
            <c:numRef>
              <c:f>IAP!$BA$2:$BA$125</c:f>
              <c:numCache>
                <c:formatCode>0.0</c:formatCode>
                <c:ptCount val="118"/>
                <c:pt idx="2" formatCode="General">
                  <c:v>77.900000000000006</c:v>
                </c:pt>
                <c:pt idx="3" formatCode="General">
                  <c:v>79.099999999999994</c:v>
                </c:pt>
                <c:pt idx="7">
                  <c:v>74</c:v>
                </c:pt>
                <c:pt idx="8">
                  <c:v>98.6</c:v>
                </c:pt>
                <c:pt idx="11">
                  <c:v>275</c:v>
                </c:pt>
                <c:pt idx="12">
                  <c:v>275</c:v>
                </c:pt>
                <c:pt idx="24" formatCode="General">
                  <c:v>64.900000000000006</c:v>
                </c:pt>
                <c:pt idx="25" formatCode="General">
                  <c:v>89.8</c:v>
                </c:pt>
                <c:pt idx="27">
                  <c:v>35</c:v>
                </c:pt>
                <c:pt idx="29">
                  <c:v>33</c:v>
                </c:pt>
                <c:pt idx="31">
                  <c:v>38.200000000000003</c:v>
                </c:pt>
                <c:pt idx="52">
                  <c:v>35</c:v>
                </c:pt>
                <c:pt idx="54">
                  <c:v>33</c:v>
                </c:pt>
                <c:pt idx="56">
                  <c:v>38.200000000000003</c:v>
                </c:pt>
                <c:pt idx="99">
                  <c:v>38.200000000000003</c:v>
                </c:pt>
                <c:pt idx="100">
                  <c:v>34.9</c:v>
                </c:pt>
                <c:pt idx="103">
                  <c:v>38.200000000000003</c:v>
                </c:pt>
                <c:pt idx="104">
                  <c:v>34.9</c:v>
                </c:pt>
                <c:pt idx="109">
                  <c:v>14</c:v>
                </c:pt>
                <c:pt idx="117">
                  <c:v>8.1999999999999993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17D-4214-B7EB-EC1E38D1146F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GAP'!$L$2:$L$82</c:f>
              <c:numCache>
                <c:formatCode>0.00</c:formatCode>
                <c:ptCount val="81"/>
                <c:pt idx="0">
                  <c:v>17.29</c:v>
                </c:pt>
                <c:pt idx="1">
                  <c:v>15.01</c:v>
                </c:pt>
                <c:pt idx="2">
                  <c:v>15.26</c:v>
                </c:pt>
                <c:pt idx="3">
                  <c:v>11.9</c:v>
                </c:pt>
                <c:pt idx="4">
                  <c:v>18.46</c:v>
                </c:pt>
                <c:pt idx="5">
                  <c:v>10.52</c:v>
                </c:pt>
                <c:pt idx="6">
                  <c:v>23.58</c:v>
                </c:pt>
                <c:pt idx="7">
                  <c:v>14.11</c:v>
                </c:pt>
                <c:pt idx="8">
                  <c:v>10.43</c:v>
                </c:pt>
                <c:pt idx="9">
                  <c:v>12.02</c:v>
                </c:pt>
                <c:pt idx="10">
                  <c:v>10.5</c:v>
                </c:pt>
                <c:pt idx="11">
                  <c:v>10.79</c:v>
                </c:pt>
                <c:pt idx="12">
                  <c:v>5.33</c:v>
                </c:pt>
                <c:pt idx="13">
                  <c:v>11.96</c:v>
                </c:pt>
                <c:pt idx="14">
                  <c:v>12.4</c:v>
                </c:pt>
                <c:pt idx="15" formatCode="General">
                  <c:v>13.68</c:v>
                </c:pt>
                <c:pt idx="16" formatCode="General">
                  <c:v>8.4700000000000006</c:v>
                </c:pt>
                <c:pt idx="17" formatCode="General">
                  <c:v>7.59</c:v>
                </c:pt>
                <c:pt idx="18" formatCode="General">
                  <c:v>15.24</c:v>
                </c:pt>
                <c:pt idx="19" formatCode="General">
                  <c:v>13.62</c:v>
                </c:pt>
                <c:pt idx="20" formatCode="General">
                  <c:v>5.43</c:v>
                </c:pt>
                <c:pt idx="21" formatCode="General">
                  <c:v>8.17</c:v>
                </c:pt>
                <c:pt idx="22" formatCode="General">
                  <c:v>14.88</c:v>
                </c:pt>
                <c:pt idx="23" formatCode="General">
                  <c:v>13.58</c:v>
                </c:pt>
                <c:pt idx="24" formatCode="General">
                  <c:v>7.39</c:v>
                </c:pt>
                <c:pt idx="25" formatCode="General">
                  <c:v>8.26</c:v>
                </c:pt>
                <c:pt idx="26" formatCode="General">
                  <c:v>10.56</c:v>
                </c:pt>
                <c:pt idx="27" formatCode="General">
                  <c:v>10.65</c:v>
                </c:pt>
                <c:pt idx="28" formatCode="General">
                  <c:v>7.9</c:v>
                </c:pt>
                <c:pt idx="29" formatCode="General">
                  <c:v>10.82</c:v>
                </c:pt>
                <c:pt idx="30" formatCode="General">
                  <c:v>15.63</c:v>
                </c:pt>
                <c:pt idx="31" formatCode="General">
                  <c:v>10.42</c:v>
                </c:pt>
                <c:pt idx="32" formatCode="General">
                  <c:v>16.59</c:v>
                </c:pt>
                <c:pt idx="33" formatCode="General">
                  <c:v>6.53</c:v>
                </c:pt>
                <c:pt idx="34" formatCode="General">
                  <c:v>13.05</c:v>
                </c:pt>
                <c:pt idx="35" formatCode="General">
                  <c:v>10.93</c:v>
                </c:pt>
                <c:pt idx="36" formatCode="General">
                  <c:v>16.8</c:v>
                </c:pt>
                <c:pt idx="37" formatCode="General">
                  <c:v>12.98</c:v>
                </c:pt>
                <c:pt idx="38" formatCode="General">
                  <c:v>9.6</c:v>
                </c:pt>
                <c:pt idx="39" formatCode="General">
                  <c:v>6.98</c:v>
                </c:pt>
                <c:pt idx="40">
                  <c:v>7.75</c:v>
                </c:pt>
                <c:pt idx="41">
                  <c:v>13.957294410519372</c:v>
                </c:pt>
                <c:pt idx="42">
                  <c:v>21.431990939999999</c:v>
                </c:pt>
                <c:pt idx="43">
                  <c:v>12.96</c:v>
                </c:pt>
                <c:pt idx="44">
                  <c:v>10.742618353581991</c:v>
                </c:pt>
                <c:pt idx="45">
                  <c:v>15.064903043999999</c:v>
                </c:pt>
                <c:pt idx="46">
                  <c:v>10.388510803999999</c:v>
                </c:pt>
                <c:pt idx="47" formatCode="General">
                  <c:v>9.24</c:v>
                </c:pt>
                <c:pt idx="48" formatCode="General">
                  <c:v>6.48</c:v>
                </c:pt>
                <c:pt idx="49" formatCode="General">
                  <c:v>9.7799999999999994</c:v>
                </c:pt>
                <c:pt idx="50" formatCode="General">
                  <c:v>16.43</c:v>
                </c:pt>
                <c:pt idx="51" formatCode="General">
                  <c:v>9.08</c:v>
                </c:pt>
                <c:pt idx="52">
                  <c:v>14.6</c:v>
                </c:pt>
                <c:pt idx="53">
                  <c:v>11.1</c:v>
                </c:pt>
                <c:pt idx="54">
                  <c:v>11.05</c:v>
                </c:pt>
                <c:pt idx="55">
                  <c:v>5.69</c:v>
                </c:pt>
                <c:pt idx="56">
                  <c:v>6.79</c:v>
                </c:pt>
                <c:pt idx="57">
                  <c:v>5.31</c:v>
                </c:pt>
                <c:pt idx="58">
                  <c:v>10.1</c:v>
                </c:pt>
                <c:pt idx="59">
                  <c:v>7.23</c:v>
                </c:pt>
                <c:pt idx="60">
                  <c:v>9.73</c:v>
                </c:pt>
                <c:pt idx="61">
                  <c:v>5.49</c:v>
                </c:pt>
                <c:pt idx="62">
                  <c:v>9.07</c:v>
                </c:pt>
                <c:pt idx="63">
                  <c:v>12.8</c:v>
                </c:pt>
                <c:pt idx="64">
                  <c:v>8.36</c:v>
                </c:pt>
                <c:pt idx="65">
                  <c:v>11.35</c:v>
                </c:pt>
                <c:pt idx="66">
                  <c:v>15.5</c:v>
                </c:pt>
                <c:pt idx="67">
                  <c:v>7.65</c:v>
                </c:pt>
                <c:pt idx="68">
                  <c:v>4.58</c:v>
                </c:pt>
                <c:pt idx="69">
                  <c:v>4.6399999999999997</c:v>
                </c:pt>
                <c:pt idx="70">
                  <c:v>6.19</c:v>
                </c:pt>
                <c:pt idx="71">
                  <c:v>5.81</c:v>
                </c:pt>
                <c:pt idx="72">
                  <c:v>24.12</c:v>
                </c:pt>
                <c:pt idx="73">
                  <c:v>14.87</c:v>
                </c:pt>
                <c:pt idx="74">
                  <c:v>20.75</c:v>
                </c:pt>
                <c:pt idx="75">
                  <c:v>22.58</c:v>
                </c:pt>
                <c:pt idx="76">
                  <c:v>27.42</c:v>
                </c:pt>
                <c:pt idx="77">
                  <c:v>15.66</c:v>
                </c:pt>
                <c:pt idx="78">
                  <c:v>21.47</c:v>
                </c:pt>
                <c:pt idx="79">
                  <c:v>7.8</c:v>
                </c:pt>
                <c:pt idx="80">
                  <c:v>8.8000000000000007</c:v>
                </c:pt>
              </c:numCache>
            </c:numRef>
          </c:xVal>
          <c:yVal>
            <c:numRef>
              <c:f>'APIP and GAP'!$BA$2:$BA$82</c:f>
              <c:numCache>
                <c:formatCode>General</c:formatCode>
                <c:ptCount val="81"/>
                <c:pt idx="15">
                  <c:v>802</c:v>
                </c:pt>
                <c:pt idx="16">
                  <c:v>302</c:v>
                </c:pt>
                <c:pt idx="17">
                  <c:v>185</c:v>
                </c:pt>
                <c:pt idx="18">
                  <c:v>1140</c:v>
                </c:pt>
                <c:pt idx="19">
                  <c:v>772</c:v>
                </c:pt>
                <c:pt idx="20">
                  <c:v>56</c:v>
                </c:pt>
                <c:pt idx="21">
                  <c:v>240</c:v>
                </c:pt>
                <c:pt idx="22">
                  <c:v>1236</c:v>
                </c:pt>
                <c:pt idx="23">
                  <c:v>839</c:v>
                </c:pt>
                <c:pt idx="24">
                  <c:v>208</c:v>
                </c:pt>
                <c:pt idx="25">
                  <c:v>90</c:v>
                </c:pt>
                <c:pt idx="26">
                  <c:v>345</c:v>
                </c:pt>
                <c:pt idx="27">
                  <c:v>360</c:v>
                </c:pt>
                <c:pt idx="28">
                  <c:v>375</c:v>
                </c:pt>
                <c:pt idx="29">
                  <c:v>346</c:v>
                </c:pt>
                <c:pt idx="30">
                  <c:v>1341</c:v>
                </c:pt>
                <c:pt idx="31">
                  <c:v>85</c:v>
                </c:pt>
                <c:pt idx="32">
                  <c:v>1697</c:v>
                </c:pt>
                <c:pt idx="33">
                  <c:v>132</c:v>
                </c:pt>
                <c:pt idx="34">
                  <c:v>537</c:v>
                </c:pt>
                <c:pt idx="35">
                  <c:v>152</c:v>
                </c:pt>
                <c:pt idx="36">
                  <c:v>965</c:v>
                </c:pt>
                <c:pt idx="37">
                  <c:v>641</c:v>
                </c:pt>
                <c:pt idx="38">
                  <c:v>275</c:v>
                </c:pt>
                <c:pt idx="39">
                  <c:v>444</c:v>
                </c:pt>
                <c:pt idx="41" formatCode="0.0">
                  <c:v>42.050904000000003</c:v>
                </c:pt>
                <c:pt idx="42">
                  <c:v>3.8</c:v>
                </c:pt>
                <c:pt idx="43" formatCode="0.0">
                  <c:v>1.2</c:v>
                </c:pt>
                <c:pt idx="47">
                  <c:v>140</c:v>
                </c:pt>
                <c:pt idx="48">
                  <c:v>13</c:v>
                </c:pt>
                <c:pt idx="49">
                  <c:v>94</c:v>
                </c:pt>
                <c:pt idx="50">
                  <c:v>870</c:v>
                </c:pt>
                <c:pt idx="51">
                  <c:v>58</c:v>
                </c:pt>
                <c:pt idx="52">
                  <c:v>1.8</c:v>
                </c:pt>
                <c:pt idx="53">
                  <c:v>1.81</c:v>
                </c:pt>
                <c:pt idx="54">
                  <c:v>1.73</c:v>
                </c:pt>
                <c:pt idx="55">
                  <c:v>1.83</c:v>
                </c:pt>
                <c:pt idx="56">
                  <c:v>1.91</c:v>
                </c:pt>
                <c:pt idx="57">
                  <c:v>1.9</c:v>
                </c:pt>
                <c:pt idx="58">
                  <c:v>1.65</c:v>
                </c:pt>
                <c:pt idx="59">
                  <c:v>2.33</c:v>
                </c:pt>
                <c:pt idx="60">
                  <c:v>3.73</c:v>
                </c:pt>
                <c:pt idx="61">
                  <c:v>2.14</c:v>
                </c:pt>
                <c:pt idx="62">
                  <c:v>2.59</c:v>
                </c:pt>
                <c:pt idx="63">
                  <c:v>2.2400000000000002</c:v>
                </c:pt>
                <c:pt idx="64">
                  <c:v>2.4700000000000002</c:v>
                </c:pt>
                <c:pt idx="65">
                  <c:v>0.96</c:v>
                </c:pt>
                <c:pt idx="66">
                  <c:v>1.01</c:v>
                </c:pt>
                <c:pt idx="67">
                  <c:v>1.59</c:v>
                </c:pt>
                <c:pt idx="68">
                  <c:v>2.8</c:v>
                </c:pt>
                <c:pt idx="69">
                  <c:v>4.26</c:v>
                </c:pt>
                <c:pt idx="70">
                  <c:v>2.2599999999999998</c:v>
                </c:pt>
                <c:pt idx="71">
                  <c:v>2.99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17D-4214-B7EB-EC1E38D1146F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WEAR!$L$111:$L$118</c:f>
              <c:numCache>
                <c:formatCode>0.00</c:formatCode>
                <c:ptCount val="8"/>
                <c:pt idx="0">
                  <c:v>9.4</c:v>
                </c:pt>
                <c:pt idx="1">
                  <c:v>11.68</c:v>
                </c:pt>
                <c:pt idx="2">
                  <c:v>10.57</c:v>
                </c:pt>
                <c:pt idx="3">
                  <c:v>12.94</c:v>
                </c:pt>
                <c:pt idx="4">
                  <c:v>22.2</c:v>
                </c:pt>
                <c:pt idx="5">
                  <c:v>17.78</c:v>
                </c:pt>
                <c:pt idx="6">
                  <c:v>15.21</c:v>
                </c:pt>
                <c:pt idx="7">
                  <c:v>6.08</c:v>
                </c:pt>
              </c:numCache>
            </c:numRef>
          </c:xVal>
          <c:yVal>
            <c:numRef>
              <c:f>WEAR!$BA$111:$BA$118</c:f>
              <c:numCache>
                <c:formatCode>General</c:formatCode>
                <c:ptCount val="8"/>
                <c:pt idx="1">
                  <c:v>0.6</c:v>
                </c:pt>
                <c:pt idx="3">
                  <c:v>0.5</c:v>
                </c:pt>
                <c:pt idx="4">
                  <c:v>0.6</c:v>
                </c:pt>
                <c:pt idx="6">
                  <c:v>0.6</c:v>
                </c:pt>
                <c:pt idx="7">
                  <c:v>1.2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17D-4214-B7EB-EC1E38D1146F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IAP!$L$126:$L$132</c:f>
              <c:numCache>
                <c:formatCode>0.00</c:formatCode>
                <c:ptCount val="7"/>
                <c:pt idx="0">
                  <c:v>12.89</c:v>
                </c:pt>
                <c:pt idx="1">
                  <c:v>10.98</c:v>
                </c:pt>
                <c:pt idx="2">
                  <c:v>12.11</c:v>
                </c:pt>
                <c:pt idx="3">
                  <c:v>14</c:v>
                </c:pt>
                <c:pt idx="4">
                  <c:v>9.94</c:v>
                </c:pt>
                <c:pt idx="5">
                  <c:v>10.45</c:v>
                </c:pt>
                <c:pt idx="6">
                  <c:v>9.86</c:v>
                </c:pt>
              </c:numCache>
            </c:numRef>
          </c:xVal>
          <c:yVal>
            <c:numRef>
              <c:f>IAP!$BA$126:$BA$132</c:f>
              <c:numCache>
                <c:formatCode>0.0</c:formatCode>
                <c:ptCount val="7"/>
                <c:pt idx="0">
                  <c:v>35</c:v>
                </c:pt>
                <c:pt idx="1">
                  <c:v>40.5</c:v>
                </c:pt>
                <c:pt idx="2">
                  <c:v>35.200000000000003</c:v>
                </c:pt>
                <c:pt idx="3">
                  <c:v>39.5</c:v>
                </c:pt>
                <c:pt idx="4" formatCode="General">
                  <c:v>75.3</c:v>
                </c:pt>
                <c:pt idx="5" formatCode="General">
                  <c:v>108</c:v>
                </c:pt>
                <c:pt idx="6" formatCode="General">
                  <c:v>72.599999999999994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917D-4214-B7EB-EC1E38D1146F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GAP'!$L$83:$L$92</c:f>
              <c:numCache>
                <c:formatCode>0.00</c:formatCode>
                <c:ptCount val="10"/>
                <c:pt idx="0">
                  <c:v>13.5113515835</c:v>
                </c:pt>
                <c:pt idx="1">
                  <c:v>14.718670157</c:v>
                </c:pt>
                <c:pt idx="2">
                  <c:v>14.597573565395008</c:v>
                </c:pt>
                <c:pt idx="3">
                  <c:v>20.516946881499997</c:v>
                </c:pt>
                <c:pt idx="4">
                  <c:v>15.14</c:v>
                </c:pt>
                <c:pt idx="5">
                  <c:v>20.399999999999999</c:v>
                </c:pt>
              </c:numCache>
            </c:numRef>
          </c:xVal>
          <c:yVal>
            <c:numRef>
              <c:f>'APIP and GAP'!$BA$83:$BA$92</c:f>
              <c:numCache>
                <c:formatCode>0.0</c:formatCode>
                <c:ptCount val="10"/>
                <c:pt idx="0">
                  <c:v>5.562125</c:v>
                </c:pt>
                <c:pt idx="1">
                  <c:v>33.599286999999997</c:v>
                </c:pt>
                <c:pt idx="2" formatCode="General">
                  <c:v>4.8</c:v>
                </c:pt>
                <c:pt idx="3" formatCode="General">
                  <c:v>3.8</c:v>
                </c:pt>
                <c:pt idx="4">
                  <c:v>5.5</c:v>
                </c:pt>
                <c:pt idx="5">
                  <c:v>1.8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917D-4214-B7EB-EC1E38D1146F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GAP'!$L$83:$L$92</c:f>
              <c:numCache>
                <c:formatCode>0.00</c:formatCode>
                <c:ptCount val="10"/>
                <c:pt idx="0">
                  <c:v>13.5113515835</c:v>
                </c:pt>
                <c:pt idx="1">
                  <c:v>14.718670157</c:v>
                </c:pt>
                <c:pt idx="2">
                  <c:v>14.597573565395008</c:v>
                </c:pt>
                <c:pt idx="3">
                  <c:v>20.516946881499997</c:v>
                </c:pt>
                <c:pt idx="4">
                  <c:v>15.14</c:v>
                </c:pt>
                <c:pt idx="5">
                  <c:v>20.399999999999999</c:v>
                </c:pt>
              </c:numCache>
            </c:numRef>
          </c:xVal>
          <c:yVal>
            <c:numRef>
              <c:f>'APIP and GAP'!$BA$83:$BA$92</c:f>
              <c:numCache>
                <c:formatCode>0.0</c:formatCode>
                <c:ptCount val="10"/>
                <c:pt idx="0">
                  <c:v>5.562125</c:v>
                </c:pt>
                <c:pt idx="1">
                  <c:v>33.599286999999997</c:v>
                </c:pt>
                <c:pt idx="2" formatCode="General">
                  <c:v>4.8</c:v>
                </c:pt>
                <c:pt idx="3" formatCode="General">
                  <c:v>3.8</c:v>
                </c:pt>
                <c:pt idx="4">
                  <c:v>5.5</c:v>
                </c:pt>
                <c:pt idx="5">
                  <c:v>1.8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917D-4214-B7EB-EC1E38D114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7093336"/>
        <c:axId val="567072560"/>
      </c:scatterChart>
      <c:valAx>
        <c:axId val="567093336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MgO</a:t>
                </a:r>
                <a:r>
                  <a:rPr lang="en-GB" sz="1200" b="0" i="0" u="none" strike="noStrike" kern="1200" baseline="0">
                    <a:solidFill>
                      <a:sysClr val="windowText" lastClr="000000"/>
                    </a:solidFill>
                  </a:rPr>
                  <a:t>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GB" sz="1200" b="0" i="0" u="none" strike="noStrike" kern="1200" baseline="0">
                    <a:solidFill>
                      <a:sysClr val="windowText" lastClr="000000"/>
                    </a:solidFill>
                  </a:rPr>
                  <a:t>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72560"/>
        <c:crosses val="autoZero"/>
        <c:crossBetween val="midCat"/>
      </c:valAx>
      <c:valAx>
        <c:axId val="567072560"/>
        <c:scaling>
          <c:orientation val="minMax"/>
          <c:max val="12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Cs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93336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10528220745625455"/>
          <c:y val="6.0224525963222385E-2"/>
          <c:w val="0.24781128676118752"/>
          <c:h val="0.2293593166907177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WEAR!$L$2:$L$110</c:f>
              <c:numCache>
                <c:formatCode>0.00</c:formatCode>
                <c:ptCount val="109"/>
                <c:pt idx="2">
                  <c:v>3.53</c:v>
                </c:pt>
                <c:pt idx="3">
                  <c:v>10.96</c:v>
                </c:pt>
                <c:pt idx="4">
                  <c:v>3.9</c:v>
                </c:pt>
                <c:pt idx="5">
                  <c:v>4</c:v>
                </c:pt>
                <c:pt idx="6">
                  <c:v>4.0999999999999996</c:v>
                </c:pt>
                <c:pt idx="7">
                  <c:v>4.0999999999999996</c:v>
                </c:pt>
                <c:pt idx="8">
                  <c:v>4</c:v>
                </c:pt>
                <c:pt idx="9">
                  <c:v>4</c:v>
                </c:pt>
                <c:pt idx="10">
                  <c:v>4</c:v>
                </c:pt>
                <c:pt idx="11">
                  <c:v>4.0999999999999996</c:v>
                </c:pt>
                <c:pt idx="12">
                  <c:v>4.0999999999999996</c:v>
                </c:pt>
                <c:pt idx="13">
                  <c:v>4.0999999999999996</c:v>
                </c:pt>
                <c:pt idx="14">
                  <c:v>4.0999999999999996</c:v>
                </c:pt>
                <c:pt idx="15">
                  <c:v>4.0999999999999996</c:v>
                </c:pt>
                <c:pt idx="16">
                  <c:v>4.0999999999999996</c:v>
                </c:pt>
                <c:pt idx="17">
                  <c:v>4.0999999999999996</c:v>
                </c:pt>
                <c:pt idx="18">
                  <c:v>4.0999999999999996</c:v>
                </c:pt>
                <c:pt idx="19">
                  <c:v>4.0999999999999996</c:v>
                </c:pt>
                <c:pt idx="20">
                  <c:v>4.5</c:v>
                </c:pt>
                <c:pt idx="21">
                  <c:v>10.4</c:v>
                </c:pt>
                <c:pt idx="22">
                  <c:v>13.2</c:v>
                </c:pt>
                <c:pt idx="23">
                  <c:v>4.5999999999999996</c:v>
                </c:pt>
                <c:pt idx="24">
                  <c:v>4.2</c:v>
                </c:pt>
                <c:pt idx="25">
                  <c:v>4.0999999999999996</c:v>
                </c:pt>
                <c:pt idx="26">
                  <c:v>4.3</c:v>
                </c:pt>
                <c:pt idx="27">
                  <c:v>4.3</c:v>
                </c:pt>
                <c:pt idx="28">
                  <c:v>4.0999999999999996</c:v>
                </c:pt>
                <c:pt idx="29">
                  <c:v>4.0999999999999996</c:v>
                </c:pt>
                <c:pt idx="30">
                  <c:v>4.0999999999999996</c:v>
                </c:pt>
                <c:pt idx="31">
                  <c:v>4.0999999999999996</c:v>
                </c:pt>
                <c:pt idx="32">
                  <c:v>4.0999999999999996</c:v>
                </c:pt>
                <c:pt idx="33">
                  <c:v>5</c:v>
                </c:pt>
                <c:pt idx="34">
                  <c:v>4.95</c:v>
                </c:pt>
                <c:pt idx="35">
                  <c:v>4.62</c:v>
                </c:pt>
                <c:pt idx="36">
                  <c:v>6.19</c:v>
                </c:pt>
                <c:pt idx="37">
                  <c:v>3.99</c:v>
                </c:pt>
                <c:pt idx="38">
                  <c:v>5.05</c:v>
                </c:pt>
                <c:pt idx="39">
                  <c:v>5.12</c:v>
                </c:pt>
                <c:pt idx="40">
                  <c:v>4.04</c:v>
                </c:pt>
                <c:pt idx="41">
                  <c:v>5.77</c:v>
                </c:pt>
                <c:pt idx="42">
                  <c:v>8.64</c:v>
                </c:pt>
                <c:pt idx="43">
                  <c:v>3.9611999999999998</c:v>
                </c:pt>
                <c:pt idx="44">
                  <c:v>3.7597999999999998</c:v>
                </c:pt>
                <c:pt idx="45">
                  <c:v>3.9727999999999999</c:v>
                </c:pt>
                <c:pt idx="46">
                  <c:v>3.7450000000000001</c:v>
                </c:pt>
                <c:pt idx="47">
                  <c:v>3.7439</c:v>
                </c:pt>
                <c:pt idx="48">
                  <c:v>3.7734000000000001</c:v>
                </c:pt>
                <c:pt idx="49">
                  <c:v>3.9659</c:v>
                </c:pt>
                <c:pt idx="50">
                  <c:v>3.5547</c:v>
                </c:pt>
                <c:pt idx="52">
                  <c:v>20.18</c:v>
                </c:pt>
                <c:pt idx="53">
                  <c:v>13.25</c:v>
                </c:pt>
                <c:pt idx="54">
                  <c:v>12.23</c:v>
                </c:pt>
                <c:pt idx="56">
                  <c:v>13.82</c:v>
                </c:pt>
                <c:pt idx="57">
                  <c:v>14.78</c:v>
                </c:pt>
                <c:pt idx="58">
                  <c:v>13.32</c:v>
                </c:pt>
                <c:pt idx="59">
                  <c:v>13.09</c:v>
                </c:pt>
                <c:pt idx="60">
                  <c:v>9.34</c:v>
                </c:pt>
                <c:pt idx="61">
                  <c:v>14.78</c:v>
                </c:pt>
                <c:pt idx="62">
                  <c:v>11.9</c:v>
                </c:pt>
                <c:pt idx="63">
                  <c:v>12.54</c:v>
                </c:pt>
                <c:pt idx="64">
                  <c:v>16.670000000000002</c:v>
                </c:pt>
                <c:pt idx="65">
                  <c:v>19.71</c:v>
                </c:pt>
                <c:pt idx="66">
                  <c:v>9.1199999999999992</c:v>
                </c:pt>
                <c:pt idx="67">
                  <c:v>16.22</c:v>
                </c:pt>
                <c:pt idx="68">
                  <c:v>22.55</c:v>
                </c:pt>
                <c:pt idx="69">
                  <c:v>20.89</c:v>
                </c:pt>
                <c:pt idx="70">
                  <c:v>16.77</c:v>
                </c:pt>
                <c:pt idx="71">
                  <c:v>16.25</c:v>
                </c:pt>
                <c:pt idx="72">
                  <c:v>19.89</c:v>
                </c:pt>
                <c:pt idx="73">
                  <c:v>17.71</c:v>
                </c:pt>
                <c:pt idx="74">
                  <c:v>9.39</c:v>
                </c:pt>
                <c:pt idx="75">
                  <c:v>13.21</c:v>
                </c:pt>
                <c:pt idx="76">
                  <c:v>16.86</c:v>
                </c:pt>
                <c:pt idx="77">
                  <c:v>17.350000000000001</c:v>
                </c:pt>
                <c:pt idx="78">
                  <c:v>21.48</c:v>
                </c:pt>
                <c:pt idx="79">
                  <c:v>9.76</c:v>
                </c:pt>
                <c:pt idx="80">
                  <c:v>19.89</c:v>
                </c:pt>
                <c:pt idx="81">
                  <c:v>10.93</c:v>
                </c:pt>
                <c:pt idx="82">
                  <c:v>9.92</c:v>
                </c:pt>
                <c:pt idx="83">
                  <c:v>12.12</c:v>
                </c:pt>
                <c:pt idx="84">
                  <c:v>13.54</c:v>
                </c:pt>
                <c:pt idx="85">
                  <c:v>17.66</c:v>
                </c:pt>
                <c:pt idx="86">
                  <c:v>9.76</c:v>
                </c:pt>
                <c:pt idx="87">
                  <c:v>17.579999999999998</c:v>
                </c:pt>
                <c:pt idx="95">
                  <c:v>14.76</c:v>
                </c:pt>
                <c:pt idx="96">
                  <c:v>15.46</c:v>
                </c:pt>
                <c:pt idx="97">
                  <c:v>20.059999999999999</c:v>
                </c:pt>
                <c:pt idx="98">
                  <c:v>12.4</c:v>
                </c:pt>
                <c:pt idx="99">
                  <c:v>14.54</c:v>
                </c:pt>
                <c:pt idx="100">
                  <c:v>11.67</c:v>
                </c:pt>
                <c:pt idx="105">
                  <c:v>14.08</c:v>
                </c:pt>
              </c:numCache>
            </c:numRef>
          </c:xVal>
          <c:yVal>
            <c:numRef>
              <c:f>WEAR!$BC$2:$BC$110</c:f>
              <c:numCache>
                <c:formatCode>0</c:formatCode>
                <c:ptCount val="109"/>
                <c:pt idx="2">
                  <c:v>272</c:v>
                </c:pt>
                <c:pt idx="3">
                  <c:v>311</c:v>
                </c:pt>
                <c:pt idx="31">
                  <c:v>275</c:v>
                </c:pt>
                <c:pt idx="32">
                  <c:v>279</c:v>
                </c:pt>
                <c:pt idx="33">
                  <c:v>350</c:v>
                </c:pt>
                <c:pt idx="34">
                  <c:v>385</c:v>
                </c:pt>
                <c:pt idx="40">
                  <c:v>417</c:v>
                </c:pt>
                <c:pt idx="41">
                  <c:v>341</c:v>
                </c:pt>
                <c:pt idx="42">
                  <c:v>392</c:v>
                </c:pt>
                <c:pt idx="43">
                  <c:v>282.91268058818531</c:v>
                </c:pt>
                <c:pt idx="44">
                  <c:v>243.42277012571856</c:v>
                </c:pt>
                <c:pt idx="45">
                  <c:v>242.31366463643249</c:v>
                </c:pt>
                <c:pt idx="47">
                  <c:v>246.52562479911839</c:v>
                </c:pt>
                <c:pt idx="48">
                  <c:v>249.8628432738704</c:v>
                </c:pt>
                <c:pt idx="49">
                  <c:v>255.78107386559398</c:v>
                </c:pt>
                <c:pt idx="50">
                  <c:v>206.00515657661532</c:v>
                </c:pt>
                <c:pt idx="52">
                  <c:v>280</c:v>
                </c:pt>
                <c:pt idx="53">
                  <c:v>224</c:v>
                </c:pt>
                <c:pt idx="54">
                  <c:v>280</c:v>
                </c:pt>
                <c:pt idx="56">
                  <c:v>183.92</c:v>
                </c:pt>
                <c:pt idx="57">
                  <c:v>339.12</c:v>
                </c:pt>
                <c:pt idx="58">
                  <c:v>162</c:v>
                </c:pt>
                <c:pt idx="59">
                  <c:v>198</c:v>
                </c:pt>
                <c:pt idx="60">
                  <c:v>102</c:v>
                </c:pt>
                <c:pt idx="61">
                  <c:v>95</c:v>
                </c:pt>
                <c:pt idx="62">
                  <c:v>150</c:v>
                </c:pt>
                <c:pt idx="63">
                  <c:v>160.25</c:v>
                </c:pt>
                <c:pt idx="64">
                  <c:v>181.4</c:v>
                </c:pt>
                <c:pt idx="65">
                  <c:v>121</c:v>
                </c:pt>
                <c:pt idx="66">
                  <c:v>277</c:v>
                </c:pt>
                <c:pt idx="67">
                  <c:v>170</c:v>
                </c:pt>
                <c:pt idx="68">
                  <c:v>137.02000000000001</c:v>
                </c:pt>
                <c:pt idx="69">
                  <c:v>187.73</c:v>
                </c:pt>
                <c:pt idx="71">
                  <c:v>164</c:v>
                </c:pt>
                <c:pt idx="72">
                  <c:v>161</c:v>
                </c:pt>
                <c:pt idx="73">
                  <c:v>170</c:v>
                </c:pt>
                <c:pt idx="74">
                  <c:v>184</c:v>
                </c:pt>
                <c:pt idx="75">
                  <c:v>203</c:v>
                </c:pt>
                <c:pt idx="76">
                  <c:v>152</c:v>
                </c:pt>
                <c:pt idx="77">
                  <c:v>136</c:v>
                </c:pt>
                <c:pt idx="78">
                  <c:v>142</c:v>
                </c:pt>
                <c:pt idx="79">
                  <c:v>286</c:v>
                </c:pt>
                <c:pt idx="81">
                  <c:v>170</c:v>
                </c:pt>
                <c:pt idx="82">
                  <c:v>260</c:v>
                </c:pt>
                <c:pt idx="83">
                  <c:v>350</c:v>
                </c:pt>
                <c:pt idx="84">
                  <c:v>210</c:v>
                </c:pt>
                <c:pt idx="85">
                  <c:v>220</c:v>
                </c:pt>
                <c:pt idx="96">
                  <c:v>168</c:v>
                </c:pt>
                <c:pt idx="98">
                  <c:v>275</c:v>
                </c:pt>
                <c:pt idx="99">
                  <c:v>350</c:v>
                </c:pt>
                <c:pt idx="100">
                  <c:v>320</c:v>
                </c:pt>
                <c:pt idx="105">
                  <c:v>250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3F7-4FB7-8783-5838368EBEB8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IAP!$L$2:$L$125</c:f>
              <c:numCache>
                <c:formatCode>0.00</c:formatCode>
                <c:ptCount val="118"/>
                <c:pt idx="0">
                  <c:v>10.6</c:v>
                </c:pt>
                <c:pt idx="2">
                  <c:v>9.94</c:v>
                </c:pt>
                <c:pt idx="3">
                  <c:v>10.09</c:v>
                </c:pt>
                <c:pt idx="4">
                  <c:v>10.52</c:v>
                </c:pt>
                <c:pt idx="5">
                  <c:v>10.5</c:v>
                </c:pt>
                <c:pt idx="6">
                  <c:v>10.86</c:v>
                </c:pt>
                <c:pt idx="7">
                  <c:v>10.38</c:v>
                </c:pt>
                <c:pt idx="8">
                  <c:v>10.28</c:v>
                </c:pt>
                <c:pt idx="9">
                  <c:v>11.2</c:v>
                </c:pt>
                <c:pt idx="10">
                  <c:v>11.03</c:v>
                </c:pt>
                <c:pt idx="11">
                  <c:v>11.9</c:v>
                </c:pt>
                <c:pt idx="12">
                  <c:v>10.4</c:v>
                </c:pt>
                <c:pt idx="13">
                  <c:v>14.71</c:v>
                </c:pt>
                <c:pt idx="15">
                  <c:v>11.3</c:v>
                </c:pt>
                <c:pt idx="16">
                  <c:v>10.6</c:v>
                </c:pt>
                <c:pt idx="19">
                  <c:v>10.41</c:v>
                </c:pt>
                <c:pt idx="20">
                  <c:v>10.96</c:v>
                </c:pt>
                <c:pt idx="21">
                  <c:v>10.75</c:v>
                </c:pt>
                <c:pt idx="24">
                  <c:v>10.07</c:v>
                </c:pt>
                <c:pt idx="25">
                  <c:v>10.18</c:v>
                </c:pt>
                <c:pt idx="27">
                  <c:v>13.09</c:v>
                </c:pt>
                <c:pt idx="28">
                  <c:v>12.76</c:v>
                </c:pt>
                <c:pt idx="29">
                  <c:v>12.78</c:v>
                </c:pt>
                <c:pt idx="31">
                  <c:v>12.7</c:v>
                </c:pt>
                <c:pt idx="32">
                  <c:v>11</c:v>
                </c:pt>
                <c:pt idx="33">
                  <c:v>14.7</c:v>
                </c:pt>
                <c:pt idx="34">
                  <c:v>15.4</c:v>
                </c:pt>
                <c:pt idx="35">
                  <c:v>13.5</c:v>
                </c:pt>
                <c:pt idx="36">
                  <c:v>13.6</c:v>
                </c:pt>
                <c:pt idx="37">
                  <c:v>15.5</c:v>
                </c:pt>
                <c:pt idx="38">
                  <c:v>12.2</c:v>
                </c:pt>
                <c:pt idx="39">
                  <c:v>7.6</c:v>
                </c:pt>
                <c:pt idx="40">
                  <c:v>11.2</c:v>
                </c:pt>
                <c:pt idx="41">
                  <c:v>10.8</c:v>
                </c:pt>
                <c:pt idx="43">
                  <c:v>15</c:v>
                </c:pt>
                <c:pt idx="45">
                  <c:v>13</c:v>
                </c:pt>
                <c:pt idx="46">
                  <c:v>12.65</c:v>
                </c:pt>
                <c:pt idx="48">
                  <c:v>12.56</c:v>
                </c:pt>
                <c:pt idx="49">
                  <c:v>13.4</c:v>
                </c:pt>
                <c:pt idx="50">
                  <c:v>13.08</c:v>
                </c:pt>
                <c:pt idx="51">
                  <c:v>12.26</c:v>
                </c:pt>
                <c:pt idx="52">
                  <c:v>13.09</c:v>
                </c:pt>
                <c:pt idx="53">
                  <c:v>12.76</c:v>
                </c:pt>
                <c:pt idx="54">
                  <c:v>12.78</c:v>
                </c:pt>
                <c:pt idx="56">
                  <c:v>12.7</c:v>
                </c:pt>
                <c:pt idx="57">
                  <c:v>12.76</c:v>
                </c:pt>
                <c:pt idx="58">
                  <c:v>12.93</c:v>
                </c:pt>
                <c:pt idx="59">
                  <c:v>12.76</c:v>
                </c:pt>
                <c:pt idx="60">
                  <c:v>12.7</c:v>
                </c:pt>
                <c:pt idx="61">
                  <c:v>11</c:v>
                </c:pt>
                <c:pt idx="62">
                  <c:v>14.7</c:v>
                </c:pt>
                <c:pt idx="63">
                  <c:v>15.4</c:v>
                </c:pt>
                <c:pt idx="64">
                  <c:v>13.5</c:v>
                </c:pt>
                <c:pt idx="65">
                  <c:v>13.6</c:v>
                </c:pt>
                <c:pt idx="66">
                  <c:v>15.5</c:v>
                </c:pt>
                <c:pt idx="67">
                  <c:v>12.2</c:v>
                </c:pt>
                <c:pt idx="68">
                  <c:v>7.6</c:v>
                </c:pt>
                <c:pt idx="69">
                  <c:v>11.2</c:v>
                </c:pt>
                <c:pt idx="70">
                  <c:v>10.8</c:v>
                </c:pt>
                <c:pt idx="71">
                  <c:v>11.9</c:v>
                </c:pt>
                <c:pt idx="72">
                  <c:v>13</c:v>
                </c:pt>
                <c:pt idx="74">
                  <c:v>15</c:v>
                </c:pt>
                <c:pt idx="76">
                  <c:v>7.39</c:v>
                </c:pt>
                <c:pt idx="77">
                  <c:v>9.42</c:v>
                </c:pt>
                <c:pt idx="78">
                  <c:v>13</c:v>
                </c:pt>
                <c:pt idx="79">
                  <c:v>12.65</c:v>
                </c:pt>
                <c:pt idx="80">
                  <c:v>8</c:v>
                </c:pt>
                <c:pt idx="81">
                  <c:v>12.7</c:v>
                </c:pt>
                <c:pt idx="83">
                  <c:v>12.56</c:v>
                </c:pt>
                <c:pt idx="84">
                  <c:v>13.4</c:v>
                </c:pt>
                <c:pt idx="85">
                  <c:v>13.08</c:v>
                </c:pt>
                <c:pt idx="86">
                  <c:v>12.26</c:v>
                </c:pt>
                <c:pt idx="97">
                  <c:v>12.56</c:v>
                </c:pt>
                <c:pt idx="99">
                  <c:v>12.56</c:v>
                </c:pt>
                <c:pt idx="100">
                  <c:v>12.79</c:v>
                </c:pt>
                <c:pt idx="103">
                  <c:v>12.56</c:v>
                </c:pt>
                <c:pt idx="104">
                  <c:v>12.79</c:v>
                </c:pt>
                <c:pt idx="106">
                  <c:v>10.19</c:v>
                </c:pt>
                <c:pt idx="107">
                  <c:v>8.5500000000000007</c:v>
                </c:pt>
                <c:pt idx="108">
                  <c:v>7.3</c:v>
                </c:pt>
                <c:pt idx="109">
                  <c:v>9.15</c:v>
                </c:pt>
                <c:pt idx="111">
                  <c:v>10.19</c:v>
                </c:pt>
                <c:pt idx="112">
                  <c:v>8.5500000000000007</c:v>
                </c:pt>
                <c:pt idx="113">
                  <c:v>7.19</c:v>
                </c:pt>
                <c:pt idx="114">
                  <c:v>6.44</c:v>
                </c:pt>
                <c:pt idx="115">
                  <c:v>7.04</c:v>
                </c:pt>
                <c:pt idx="116">
                  <c:v>7.1</c:v>
                </c:pt>
                <c:pt idx="117">
                  <c:v>7.58</c:v>
                </c:pt>
              </c:numCache>
            </c:numRef>
          </c:xVal>
          <c:yVal>
            <c:numRef>
              <c:f>IAP!$BC$2:$BC$125</c:f>
              <c:numCache>
                <c:formatCode>0.0</c:formatCode>
                <c:ptCount val="118"/>
                <c:pt idx="0">
                  <c:v>70</c:v>
                </c:pt>
                <c:pt idx="2" formatCode="General">
                  <c:v>72</c:v>
                </c:pt>
                <c:pt idx="3" formatCode="General">
                  <c:v>42</c:v>
                </c:pt>
                <c:pt idx="4">
                  <c:v>83</c:v>
                </c:pt>
                <c:pt idx="5">
                  <c:v>49</c:v>
                </c:pt>
                <c:pt idx="6">
                  <c:v>41</c:v>
                </c:pt>
                <c:pt idx="7">
                  <c:v>72</c:v>
                </c:pt>
                <c:pt idx="8">
                  <c:v>73</c:v>
                </c:pt>
                <c:pt idx="9">
                  <c:v>27</c:v>
                </c:pt>
                <c:pt idx="11">
                  <c:v>37</c:v>
                </c:pt>
                <c:pt idx="12">
                  <c:v>57</c:v>
                </c:pt>
                <c:pt idx="13">
                  <c:v>59.4</c:v>
                </c:pt>
                <c:pt idx="16">
                  <c:v>70</c:v>
                </c:pt>
                <c:pt idx="24" formatCode="General">
                  <c:v>55</c:v>
                </c:pt>
                <c:pt idx="25" formatCode="General">
                  <c:v>53</c:v>
                </c:pt>
                <c:pt idx="27">
                  <c:v>112</c:v>
                </c:pt>
                <c:pt idx="28">
                  <c:v>147</c:v>
                </c:pt>
                <c:pt idx="29">
                  <c:v>110</c:v>
                </c:pt>
                <c:pt idx="31">
                  <c:v>131</c:v>
                </c:pt>
                <c:pt idx="32">
                  <c:v>188</c:v>
                </c:pt>
                <c:pt idx="33">
                  <c:v>174</c:v>
                </c:pt>
                <c:pt idx="34">
                  <c:v>164</c:v>
                </c:pt>
                <c:pt idx="35">
                  <c:v>177</c:v>
                </c:pt>
                <c:pt idx="36">
                  <c:v>143</c:v>
                </c:pt>
                <c:pt idx="37">
                  <c:v>162</c:v>
                </c:pt>
                <c:pt idx="38">
                  <c:v>173</c:v>
                </c:pt>
                <c:pt idx="39">
                  <c:v>124</c:v>
                </c:pt>
                <c:pt idx="40">
                  <c:v>159</c:v>
                </c:pt>
                <c:pt idx="41">
                  <c:v>164</c:v>
                </c:pt>
                <c:pt idx="43">
                  <c:v>136</c:v>
                </c:pt>
                <c:pt idx="45">
                  <c:v>129</c:v>
                </c:pt>
                <c:pt idx="52">
                  <c:v>112</c:v>
                </c:pt>
                <c:pt idx="53">
                  <c:v>147</c:v>
                </c:pt>
                <c:pt idx="54">
                  <c:v>110</c:v>
                </c:pt>
                <c:pt idx="56">
                  <c:v>131</c:v>
                </c:pt>
                <c:pt idx="57">
                  <c:v>126</c:v>
                </c:pt>
                <c:pt idx="58">
                  <c:v>135</c:v>
                </c:pt>
                <c:pt idx="59">
                  <c:v>134</c:v>
                </c:pt>
                <c:pt idx="60">
                  <c:v>146</c:v>
                </c:pt>
                <c:pt idx="61">
                  <c:v>188</c:v>
                </c:pt>
                <c:pt idx="62">
                  <c:v>174</c:v>
                </c:pt>
                <c:pt idx="63">
                  <c:v>164</c:v>
                </c:pt>
                <c:pt idx="64">
                  <c:v>177</c:v>
                </c:pt>
                <c:pt idx="65">
                  <c:v>143</c:v>
                </c:pt>
                <c:pt idx="66">
                  <c:v>162</c:v>
                </c:pt>
                <c:pt idx="67">
                  <c:v>173</c:v>
                </c:pt>
                <c:pt idx="68">
                  <c:v>124</c:v>
                </c:pt>
                <c:pt idx="69">
                  <c:v>159</c:v>
                </c:pt>
                <c:pt idx="70">
                  <c:v>164</c:v>
                </c:pt>
                <c:pt idx="74">
                  <c:v>136</c:v>
                </c:pt>
                <c:pt idx="76">
                  <c:v>107</c:v>
                </c:pt>
                <c:pt idx="77">
                  <c:v>102</c:v>
                </c:pt>
                <c:pt idx="78">
                  <c:v>129</c:v>
                </c:pt>
                <c:pt idx="80">
                  <c:v>96</c:v>
                </c:pt>
                <c:pt idx="81">
                  <c:v>100</c:v>
                </c:pt>
                <c:pt idx="99">
                  <c:v>149</c:v>
                </c:pt>
                <c:pt idx="100">
                  <c:v>156</c:v>
                </c:pt>
                <c:pt idx="103" formatCode="0">
                  <c:v>149</c:v>
                </c:pt>
                <c:pt idx="104" formatCode="0">
                  <c:v>156</c:v>
                </c:pt>
                <c:pt idx="106">
                  <c:v>521</c:v>
                </c:pt>
                <c:pt idx="107">
                  <c:v>436.7</c:v>
                </c:pt>
                <c:pt idx="108">
                  <c:v>430</c:v>
                </c:pt>
                <c:pt idx="111">
                  <c:v>521</c:v>
                </c:pt>
                <c:pt idx="112">
                  <c:v>436.7</c:v>
                </c:pt>
                <c:pt idx="117">
                  <c:v>527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3F7-4FB7-8783-5838368EBEB8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GAP'!$L$2:$L$82</c:f>
              <c:numCache>
                <c:formatCode>0.00</c:formatCode>
                <c:ptCount val="81"/>
                <c:pt idx="0">
                  <c:v>17.29</c:v>
                </c:pt>
                <c:pt idx="1">
                  <c:v>15.01</c:v>
                </c:pt>
                <c:pt idx="2">
                  <c:v>15.26</c:v>
                </c:pt>
                <c:pt idx="3">
                  <c:v>11.9</c:v>
                </c:pt>
                <c:pt idx="4">
                  <c:v>18.46</c:v>
                </c:pt>
                <c:pt idx="5">
                  <c:v>10.52</c:v>
                </c:pt>
                <c:pt idx="6">
                  <c:v>23.58</c:v>
                </c:pt>
                <c:pt idx="7">
                  <c:v>14.11</c:v>
                </c:pt>
                <c:pt idx="8">
                  <c:v>10.43</c:v>
                </c:pt>
                <c:pt idx="9">
                  <c:v>12.02</c:v>
                </c:pt>
                <c:pt idx="10">
                  <c:v>10.5</c:v>
                </c:pt>
                <c:pt idx="11">
                  <c:v>10.79</c:v>
                </c:pt>
                <c:pt idx="12">
                  <c:v>5.33</c:v>
                </c:pt>
                <c:pt idx="13">
                  <c:v>11.96</c:v>
                </c:pt>
                <c:pt idx="14">
                  <c:v>12.4</c:v>
                </c:pt>
                <c:pt idx="15" formatCode="General">
                  <c:v>13.68</c:v>
                </c:pt>
                <c:pt idx="16" formatCode="General">
                  <c:v>8.4700000000000006</c:v>
                </c:pt>
                <c:pt idx="17" formatCode="General">
                  <c:v>7.59</c:v>
                </c:pt>
                <c:pt idx="18" formatCode="General">
                  <c:v>15.24</c:v>
                </c:pt>
                <c:pt idx="19" formatCode="General">
                  <c:v>13.62</c:v>
                </c:pt>
                <c:pt idx="20" formatCode="General">
                  <c:v>5.43</c:v>
                </c:pt>
                <c:pt idx="21" formatCode="General">
                  <c:v>8.17</c:v>
                </c:pt>
                <c:pt idx="22" formatCode="General">
                  <c:v>14.88</c:v>
                </c:pt>
                <c:pt idx="23" formatCode="General">
                  <c:v>13.58</c:v>
                </c:pt>
                <c:pt idx="24" formatCode="General">
                  <c:v>7.39</c:v>
                </c:pt>
                <c:pt idx="25" formatCode="General">
                  <c:v>8.26</c:v>
                </c:pt>
                <c:pt idx="26" formatCode="General">
                  <c:v>10.56</c:v>
                </c:pt>
                <c:pt idx="27" formatCode="General">
                  <c:v>10.65</c:v>
                </c:pt>
                <c:pt idx="28" formatCode="General">
                  <c:v>7.9</c:v>
                </c:pt>
                <c:pt idx="29" formatCode="General">
                  <c:v>10.82</c:v>
                </c:pt>
                <c:pt idx="30" formatCode="General">
                  <c:v>15.63</c:v>
                </c:pt>
                <c:pt idx="31" formatCode="General">
                  <c:v>10.42</c:v>
                </c:pt>
                <c:pt idx="32" formatCode="General">
                  <c:v>16.59</c:v>
                </c:pt>
                <c:pt idx="33" formatCode="General">
                  <c:v>6.53</c:v>
                </c:pt>
                <c:pt idx="34" formatCode="General">
                  <c:v>13.05</c:v>
                </c:pt>
                <c:pt idx="35" formatCode="General">
                  <c:v>10.93</c:v>
                </c:pt>
                <c:pt idx="36" formatCode="General">
                  <c:v>16.8</c:v>
                </c:pt>
                <c:pt idx="37" formatCode="General">
                  <c:v>12.98</c:v>
                </c:pt>
                <c:pt idx="38" formatCode="General">
                  <c:v>9.6</c:v>
                </c:pt>
                <c:pt idx="39" formatCode="General">
                  <c:v>6.98</c:v>
                </c:pt>
                <c:pt idx="40">
                  <c:v>7.75</c:v>
                </c:pt>
                <c:pt idx="41">
                  <c:v>13.957294410519372</c:v>
                </c:pt>
                <c:pt idx="42">
                  <c:v>21.431990939999999</c:v>
                </c:pt>
                <c:pt idx="43">
                  <c:v>12.96</c:v>
                </c:pt>
                <c:pt idx="44">
                  <c:v>10.742618353581991</c:v>
                </c:pt>
                <c:pt idx="45">
                  <c:v>15.064903043999999</c:v>
                </c:pt>
                <c:pt idx="46">
                  <c:v>10.388510803999999</c:v>
                </c:pt>
                <c:pt idx="47" formatCode="General">
                  <c:v>9.24</c:v>
                </c:pt>
                <c:pt idx="48" formatCode="General">
                  <c:v>6.48</c:v>
                </c:pt>
                <c:pt idx="49" formatCode="General">
                  <c:v>9.7799999999999994</c:v>
                </c:pt>
                <c:pt idx="50" formatCode="General">
                  <c:v>16.43</c:v>
                </c:pt>
                <c:pt idx="51" formatCode="General">
                  <c:v>9.08</c:v>
                </c:pt>
                <c:pt idx="52">
                  <c:v>14.6</c:v>
                </c:pt>
                <c:pt idx="53">
                  <c:v>11.1</c:v>
                </c:pt>
                <c:pt idx="54">
                  <c:v>11.05</c:v>
                </c:pt>
                <c:pt idx="55">
                  <c:v>5.69</c:v>
                </c:pt>
                <c:pt idx="56">
                  <c:v>6.79</c:v>
                </c:pt>
                <c:pt idx="57">
                  <c:v>5.31</c:v>
                </c:pt>
                <c:pt idx="58">
                  <c:v>10.1</c:v>
                </c:pt>
                <c:pt idx="59">
                  <c:v>7.23</c:v>
                </c:pt>
                <c:pt idx="60">
                  <c:v>9.73</c:v>
                </c:pt>
                <c:pt idx="61">
                  <c:v>5.49</c:v>
                </c:pt>
                <c:pt idx="62">
                  <c:v>9.07</c:v>
                </c:pt>
                <c:pt idx="63">
                  <c:v>12.8</c:v>
                </c:pt>
                <c:pt idx="64">
                  <c:v>8.36</c:v>
                </c:pt>
                <c:pt idx="65">
                  <c:v>11.35</c:v>
                </c:pt>
                <c:pt idx="66">
                  <c:v>15.5</c:v>
                </c:pt>
                <c:pt idx="67">
                  <c:v>7.65</c:v>
                </c:pt>
                <c:pt idx="68">
                  <c:v>4.58</c:v>
                </c:pt>
                <c:pt idx="69">
                  <c:v>4.6399999999999997</c:v>
                </c:pt>
                <c:pt idx="70">
                  <c:v>6.19</c:v>
                </c:pt>
                <c:pt idx="71">
                  <c:v>5.81</c:v>
                </c:pt>
                <c:pt idx="72">
                  <c:v>24.12</c:v>
                </c:pt>
                <c:pt idx="73">
                  <c:v>14.87</c:v>
                </c:pt>
                <c:pt idx="74">
                  <c:v>20.75</c:v>
                </c:pt>
                <c:pt idx="75">
                  <c:v>22.58</c:v>
                </c:pt>
                <c:pt idx="76">
                  <c:v>27.42</c:v>
                </c:pt>
                <c:pt idx="77">
                  <c:v>15.66</c:v>
                </c:pt>
                <c:pt idx="78">
                  <c:v>21.47</c:v>
                </c:pt>
                <c:pt idx="79">
                  <c:v>7.8</c:v>
                </c:pt>
                <c:pt idx="80">
                  <c:v>8.8000000000000007</c:v>
                </c:pt>
              </c:numCache>
            </c:numRef>
          </c:xVal>
          <c:yVal>
            <c:numRef>
              <c:f>'APIP and GAP'!$BC$2:$BC$82</c:f>
              <c:numCache>
                <c:formatCode>General</c:formatCode>
                <c:ptCount val="81"/>
                <c:pt idx="0">
                  <c:v>396</c:v>
                </c:pt>
                <c:pt idx="1">
                  <c:v>447</c:v>
                </c:pt>
                <c:pt idx="2">
                  <c:v>445</c:v>
                </c:pt>
                <c:pt idx="3">
                  <c:v>445</c:v>
                </c:pt>
                <c:pt idx="4">
                  <c:v>335</c:v>
                </c:pt>
                <c:pt idx="5">
                  <c:v>419</c:v>
                </c:pt>
                <c:pt idx="6">
                  <c:v>220</c:v>
                </c:pt>
                <c:pt idx="8">
                  <c:v>415</c:v>
                </c:pt>
                <c:pt idx="9">
                  <c:v>438</c:v>
                </c:pt>
                <c:pt idx="10">
                  <c:v>331</c:v>
                </c:pt>
                <c:pt idx="11">
                  <c:v>412</c:v>
                </c:pt>
                <c:pt idx="12">
                  <c:v>364</c:v>
                </c:pt>
                <c:pt idx="13">
                  <c:v>380</c:v>
                </c:pt>
                <c:pt idx="15">
                  <c:v>338</c:v>
                </c:pt>
                <c:pt idx="16">
                  <c:v>373</c:v>
                </c:pt>
                <c:pt idx="17">
                  <c:v>425</c:v>
                </c:pt>
                <c:pt idx="18">
                  <c:v>388</c:v>
                </c:pt>
                <c:pt idx="19">
                  <c:v>355</c:v>
                </c:pt>
                <c:pt idx="20">
                  <c:v>552</c:v>
                </c:pt>
                <c:pt idx="21">
                  <c:v>359</c:v>
                </c:pt>
                <c:pt idx="22">
                  <c:v>387</c:v>
                </c:pt>
                <c:pt idx="23">
                  <c:v>351</c:v>
                </c:pt>
                <c:pt idx="24">
                  <c:v>446</c:v>
                </c:pt>
                <c:pt idx="25">
                  <c:v>427</c:v>
                </c:pt>
                <c:pt idx="26">
                  <c:v>334</c:v>
                </c:pt>
                <c:pt idx="27">
                  <c:v>335</c:v>
                </c:pt>
                <c:pt idx="28">
                  <c:v>346</c:v>
                </c:pt>
                <c:pt idx="29">
                  <c:v>325</c:v>
                </c:pt>
                <c:pt idx="30">
                  <c:v>413</c:v>
                </c:pt>
                <c:pt idx="31">
                  <c:v>421</c:v>
                </c:pt>
                <c:pt idx="32">
                  <c:v>357</c:v>
                </c:pt>
                <c:pt idx="33">
                  <c:v>370</c:v>
                </c:pt>
                <c:pt idx="34">
                  <c:v>474</c:v>
                </c:pt>
                <c:pt idx="35">
                  <c:v>277</c:v>
                </c:pt>
                <c:pt idx="36">
                  <c:v>421</c:v>
                </c:pt>
                <c:pt idx="37">
                  <c:v>445</c:v>
                </c:pt>
                <c:pt idx="38">
                  <c:v>481</c:v>
                </c:pt>
                <c:pt idx="39">
                  <c:v>329</c:v>
                </c:pt>
                <c:pt idx="41" formatCode="0">
                  <c:v>176.86155437486187</c:v>
                </c:pt>
                <c:pt idx="42" formatCode="0">
                  <c:v>203</c:v>
                </c:pt>
                <c:pt idx="43" formatCode="0">
                  <c:v>270.51825999903713</c:v>
                </c:pt>
                <c:pt idx="44" formatCode="0">
                  <c:v>306.35583128206332</c:v>
                </c:pt>
                <c:pt idx="45" formatCode="0">
                  <c:v>275.28477970135009</c:v>
                </c:pt>
                <c:pt idx="46" formatCode="0">
                  <c:v>308.90153291421137</c:v>
                </c:pt>
                <c:pt idx="47">
                  <c:v>349</c:v>
                </c:pt>
                <c:pt idx="48">
                  <c:v>228</c:v>
                </c:pt>
                <c:pt idx="49">
                  <c:v>450</c:v>
                </c:pt>
                <c:pt idx="50">
                  <c:v>181</c:v>
                </c:pt>
                <c:pt idx="51">
                  <c:v>303</c:v>
                </c:pt>
                <c:pt idx="52" formatCode="0">
                  <c:v>235</c:v>
                </c:pt>
                <c:pt idx="53" formatCode="0">
                  <c:v>247</c:v>
                </c:pt>
                <c:pt idx="54" formatCode="0">
                  <c:v>315</c:v>
                </c:pt>
                <c:pt idx="55" formatCode="0">
                  <c:v>256</c:v>
                </c:pt>
                <c:pt idx="56" formatCode="0">
                  <c:v>236</c:v>
                </c:pt>
                <c:pt idx="57" formatCode="0">
                  <c:v>257</c:v>
                </c:pt>
                <c:pt idx="58" formatCode="0">
                  <c:v>306</c:v>
                </c:pt>
                <c:pt idx="59" formatCode="0">
                  <c:v>339</c:v>
                </c:pt>
                <c:pt idx="60" formatCode="0">
                  <c:v>204</c:v>
                </c:pt>
                <c:pt idx="61" formatCode="0">
                  <c:v>283</c:v>
                </c:pt>
                <c:pt idx="62" formatCode="0">
                  <c:v>182</c:v>
                </c:pt>
                <c:pt idx="63" formatCode="0">
                  <c:v>221</c:v>
                </c:pt>
                <c:pt idx="64" formatCode="0">
                  <c:v>332</c:v>
                </c:pt>
                <c:pt idx="65" formatCode="0">
                  <c:v>302</c:v>
                </c:pt>
                <c:pt idx="66" formatCode="0">
                  <c:v>187</c:v>
                </c:pt>
                <c:pt idx="67" formatCode="0">
                  <c:v>193</c:v>
                </c:pt>
                <c:pt idx="68" formatCode="0">
                  <c:v>239</c:v>
                </c:pt>
                <c:pt idx="69" formatCode="0">
                  <c:v>148</c:v>
                </c:pt>
                <c:pt idx="70" formatCode="0">
                  <c:v>343</c:v>
                </c:pt>
                <c:pt idx="71" formatCode="0">
                  <c:v>281</c:v>
                </c:pt>
                <c:pt idx="72" formatCode="0">
                  <c:v>126</c:v>
                </c:pt>
                <c:pt idx="73" formatCode="0">
                  <c:v>75</c:v>
                </c:pt>
                <c:pt idx="74" formatCode="0">
                  <c:v>132</c:v>
                </c:pt>
                <c:pt idx="75" formatCode="0">
                  <c:v>79</c:v>
                </c:pt>
                <c:pt idx="76" formatCode="0">
                  <c:v>138</c:v>
                </c:pt>
                <c:pt idx="77" formatCode="0">
                  <c:v>232</c:v>
                </c:pt>
                <c:pt idx="78" formatCode="0">
                  <c:v>202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3F7-4FB7-8783-5838368EBEB8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WEAR!$L$111:$L$118</c:f>
              <c:numCache>
                <c:formatCode>0.00</c:formatCode>
                <c:ptCount val="8"/>
                <c:pt idx="0">
                  <c:v>9.4</c:v>
                </c:pt>
                <c:pt idx="1">
                  <c:v>11.68</c:v>
                </c:pt>
                <c:pt idx="2">
                  <c:v>10.57</c:v>
                </c:pt>
                <c:pt idx="3">
                  <c:v>12.94</c:v>
                </c:pt>
                <c:pt idx="4">
                  <c:v>22.2</c:v>
                </c:pt>
                <c:pt idx="5">
                  <c:v>17.78</c:v>
                </c:pt>
                <c:pt idx="6">
                  <c:v>15.21</c:v>
                </c:pt>
                <c:pt idx="7">
                  <c:v>6.08</c:v>
                </c:pt>
              </c:numCache>
            </c:numRef>
          </c:xVal>
          <c:yVal>
            <c:numRef>
              <c:f>WEAR!$BC$111:$BC$118</c:f>
              <c:numCache>
                <c:formatCode>General</c:formatCode>
                <c:ptCount val="8"/>
                <c:pt idx="0">
                  <c:v>151</c:v>
                </c:pt>
                <c:pt idx="1">
                  <c:v>220</c:v>
                </c:pt>
                <c:pt idx="2">
                  <c:v>220</c:v>
                </c:pt>
                <c:pt idx="3">
                  <c:v>251</c:v>
                </c:pt>
                <c:pt idx="4">
                  <c:v>164</c:v>
                </c:pt>
                <c:pt idx="5">
                  <c:v>200</c:v>
                </c:pt>
                <c:pt idx="6">
                  <c:v>177</c:v>
                </c:pt>
                <c:pt idx="7">
                  <c:v>280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3F7-4FB7-8783-5838368EBEB8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IAP!$L$126:$L$132</c:f>
              <c:numCache>
                <c:formatCode>0.00</c:formatCode>
                <c:ptCount val="7"/>
                <c:pt idx="0">
                  <c:v>12.89</c:v>
                </c:pt>
                <c:pt idx="1">
                  <c:v>10.98</c:v>
                </c:pt>
                <c:pt idx="2">
                  <c:v>12.11</c:v>
                </c:pt>
                <c:pt idx="3">
                  <c:v>14</c:v>
                </c:pt>
                <c:pt idx="4">
                  <c:v>9.94</c:v>
                </c:pt>
                <c:pt idx="5">
                  <c:v>10.45</c:v>
                </c:pt>
                <c:pt idx="6">
                  <c:v>9.86</c:v>
                </c:pt>
              </c:numCache>
            </c:numRef>
          </c:xVal>
          <c:yVal>
            <c:numRef>
              <c:f>IAP!$BC$126:$BC$132</c:f>
              <c:numCache>
                <c:formatCode>0</c:formatCode>
                <c:ptCount val="7"/>
                <c:pt idx="0">
                  <c:v>141</c:v>
                </c:pt>
                <c:pt idx="1">
                  <c:v>165</c:v>
                </c:pt>
                <c:pt idx="2">
                  <c:v>172</c:v>
                </c:pt>
                <c:pt idx="3">
                  <c:v>165</c:v>
                </c:pt>
                <c:pt idx="4" formatCode="General">
                  <c:v>103</c:v>
                </c:pt>
                <c:pt idx="5" formatCode="General">
                  <c:v>48</c:v>
                </c:pt>
                <c:pt idx="6" formatCode="General">
                  <c:v>87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53F7-4FB7-8783-5838368EBEB8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GAP'!$L$83:$L$92</c:f>
              <c:numCache>
                <c:formatCode>0.00</c:formatCode>
                <c:ptCount val="10"/>
                <c:pt idx="0">
                  <c:v>13.5113515835</c:v>
                </c:pt>
                <c:pt idx="1">
                  <c:v>14.718670157</c:v>
                </c:pt>
                <c:pt idx="2">
                  <c:v>14.597573565395008</c:v>
                </c:pt>
                <c:pt idx="3">
                  <c:v>20.516946881499997</c:v>
                </c:pt>
                <c:pt idx="4">
                  <c:v>15.14</c:v>
                </c:pt>
                <c:pt idx="5">
                  <c:v>20.399999999999999</c:v>
                </c:pt>
              </c:numCache>
            </c:numRef>
          </c:xVal>
          <c:yVal>
            <c:numRef>
              <c:f>'APIP and GAP'!$BC$83:$BC$92</c:f>
              <c:numCache>
                <c:formatCode>0</c:formatCode>
                <c:ptCount val="10"/>
                <c:pt idx="0">
                  <c:v>356.82248270973145</c:v>
                </c:pt>
                <c:pt idx="1">
                  <c:v>278.69233370159617</c:v>
                </c:pt>
                <c:pt idx="2">
                  <c:v>237</c:v>
                </c:pt>
                <c:pt idx="3">
                  <c:v>278.06368923128235</c:v>
                </c:pt>
                <c:pt idx="4">
                  <c:v>195.91799151575978</c:v>
                </c:pt>
                <c:pt idx="5">
                  <c:v>241.33872630226205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53F7-4FB7-8783-5838368EBEB8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GAP'!$L$83:$L$92</c:f>
              <c:numCache>
                <c:formatCode>0.00</c:formatCode>
                <c:ptCount val="10"/>
                <c:pt idx="0">
                  <c:v>13.5113515835</c:v>
                </c:pt>
                <c:pt idx="1">
                  <c:v>14.718670157</c:v>
                </c:pt>
                <c:pt idx="2">
                  <c:v>14.597573565395008</c:v>
                </c:pt>
                <c:pt idx="3">
                  <c:v>20.516946881499997</c:v>
                </c:pt>
                <c:pt idx="4">
                  <c:v>15.14</c:v>
                </c:pt>
                <c:pt idx="5">
                  <c:v>20.399999999999999</c:v>
                </c:pt>
              </c:numCache>
            </c:numRef>
          </c:xVal>
          <c:yVal>
            <c:numRef>
              <c:f>'APIP and GAP'!$BC$83:$BC$92</c:f>
              <c:numCache>
                <c:formatCode>0</c:formatCode>
                <c:ptCount val="10"/>
                <c:pt idx="0">
                  <c:v>356.82248270973145</c:v>
                </c:pt>
                <c:pt idx="1">
                  <c:v>278.69233370159617</c:v>
                </c:pt>
                <c:pt idx="2">
                  <c:v>237</c:v>
                </c:pt>
                <c:pt idx="3">
                  <c:v>278.06368923128235</c:v>
                </c:pt>
                <c:pt idx="4">
                  <c:v>195.91799151575978</c:v>
                </c:pt>
                <c:pt idx="5">
                  <c:v>241.33872630226205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53F7-4FB7-8783-5838368EBE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7067072"/>
        <c:axId val="567067464"/>
      </c:scatterChart>
      <c:valAx>
        <c:axId val="56706707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MgO</a:t>
                </a:r>
                <a:r>
                  <a:rPr lang="en-GB" sz="1200" b="0" i="0" u="none" strike="noStrike" kern="1200" baseline="0">
                    <a:solidFill>
                      <a:sysClr val="windowText" lastClr="000000"/>
                    </a:solidFill>
                  </a:rPr>
                  <a:t>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GB" sz="1200" b="0" i="0" u="none" strike="noStrike" kern="1200" baseline="0">
                    <a:solidFill>
                      <a:sysClr val="windowText" lastClr="000000"/>
                    </a:solidFill>
                  </a:rPr>
                  <a:t>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67464"/>
        <c:crosses val="autoZero"/>
        <c:crossBetween val="midCat"/>
      </c:valAx>
      <c:valAx>
        <c:axId val="567067464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V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67072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9.2022879259464244E-2"/>
          <c:y val="4.2023736921967786E-2"/>
          <c:w val="0.29893704814482058"/>
          <c:h val="0.3260073928718113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440540650825284"/>
          <c:y val="3.7414937737245496E-2"/>
          <c:w val="0.85987495994945262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WEAR!$L$2:$L$110</c:f>
              <c:numCache>
                <c:formatCode>0.00</c:formatCode>
                <c:ptCount val="109"/>
                <c:pt idx="2">
                  <c:v>3.53</c:v>
                </c:pt>
                <c:pt idx="3">
                  <c:v>10.96</c:v>
                </c:pt>
                <c:pt idx="4">
                  <c:v>3.9</c:v>
                </c:pt>
                <c:pt idx="5">
                  <c:v>4</c:v>
                </c:pt>
                <c:pt idx="6">
                  <c:v>4.0999999999999996</c:v>
                </c:pt>
                <c:pt idx="7">
                  <c:v>4.0999999999999996</c:v>
                </c:pt>
                <c:pt idx="8">
                  <c:v>4</c:v>
                </c:pt>
                <c:pt idx="9">
                  <c:v>4</c:v>
                </c:pt>
                <c:pt idx="10">
                  <c:v>4</c:v>
                </c:pt>
                <c:pt idx="11">
                  <c:v>4.0999999999999996</c:v>
                </c:pt>
                <c:pt idx="12">
                  <c:v>4.0999999999999996</c:v>
                </c:pt>
                <c:pt idx="13">
                  <c:v>4.0999999999999996</c:v>
                </c:pt>
                <c:pt idx="14">
                  <c:v>4.0999999999999996</c:v>
                </c:pt>
                <c:pt idx="15">
                  <c:v>4.0999999999999996</c:v>
                </c:pt>
                <c:pt idx="16">
                  <c:v>4.0999999999999996</c:v>
                </c:pt>
                <c:pt idx="17">
                  <c:v>4.0999999999999996</c:v>
                </c:pt>
                <c:pt idx="18">
                  <c:v>4.0999999999999996</c:v>
                </c:pt>
                <c:pt idx="19">
                  <c:v>4.0999999999999996</c:v>
                </c:pt>
                <c:pt idx="20">
                  <c:v>4.5</c:v>
                </c:pt>
                <c:pt idx="21">
                  <c:v>10.4</c:v>
                </c:pt>
                <c:pt idx="22">
                  <c:v>13.2</c:v>
                </c:pt>
                <c:pt idx="23">
                  <c:v>4.5999999999999996</c:v>
                </c:pt>
                <c:pt idx="24">
                  <c:v>4.2</c:v>
                </c:pt>
                <c:pt idx="25">
                  <c:v>4.0999999999999996</c:v>
                </c:pt>
                <c:pt idx="26">
                  <c:v>4.3</c:v>
                </c:pt>
                <c:pt idx="27">
                  <c:v>4.3</c:v>
                </c:pt>
                <c:pt idx="28">
                  <c:v>4.0999999999999996</c:v>
                </c:pt>
                <c:pt idx="29">
                  <c:v>4.0999999999999996</c:v>
                </c:pt>
                <c:pt idx="30">
                  <c:v>4.0999999999999996</c:v>
                </c:pt>
                <c:pt idx="31">
                  <c:v>4.0999999999999996</c:v>
                </c:pt>
                <c:pt idx="32">
                  <c:v>4.0999999999999996</c:v>
                </c:pt>
                <c:pt idx="33">
                  <c:v>5</c:v>
                </c:pt>
                <c:pt idx="34">
                  <c:v>4.95</c:v>
                </c:pt>
                <c:pt idx="35">
                  <c:v>4.62</c:v>
                </c:pt>
                <c:pt idx="36">
                  <c:v>6.19</c:v>
                </c:pt>
                <c:pt idx="37">
                  <c:v>3.99</c:v>
                </c:pt>
                <c:pt idx="38">
                  <c:v>5.05</c:v>
                </c:pt>
                <c:pt idx="39">
                  <c:v>5.12</c:v>
                </c:pt>
                <c:pt idx="40">
                  <c:v>4.04</c:v>
                </c:pt>
                <c:pt idx="41">
                  <c:v>5.77</c:v>
                </c:pt>
                <c:pt idx="42">
                  <c:v>8.64</c:v>
                </c:pt>
                <c:pt idx="43">
                  <c:v>3.9611999999999998</c:v>
                </c:pt>
                <c:pt idx="44">
                  <c:v>3.7597999999999998</c:v>
                </c:pt>
                <c:pt idx="45">
                  <c:v>3.9727999999999999</c:v>
                </c:pt>
                <c:pt idx="46">
                  <c:v>3.7450000000000001</c:v>
                </c:pt>
                <c:pt idx="47">
                  <c:v>3.7439</c:v>
                </c:pt>
                <c:pt idx="48">
                  <c:v>3.7734000000000001</c:v>
                </c:pt>
                <c:pt idx="49">
                  <c:v>3.9659</c:v>
                </c:pt>
                <c:pt idx="50">
                  <c:v>3.5547</c:v>
                </c:pt>
                <c:pt idx="52">
                  <c:v>20.18</c:v>
                </c:pt>
                <c:pt idx="53">
                  <c:v>13.25</c:v>
                </c:pt>
                <c:pt idx="54">
                  <c:v>12.23</c:v>
                </c:pt>
                <c:pt idx="56">
                  <c:v>13.82</c:v>
                </c:pt>
                <c:pt idx="57">
                  <c:v>14.78</c:v>
                </c:pt>
                <c:pt idx="58">
                  <c:v>13.32</c:v>
                </c:pt>
                <c:pt idx="59">
                  <c:v>13.09</c:v>
                </c:pt>
                <c:pt idx="60">
                  <c:v>9.34</c:v>
                </c:pt>
                <c:pt idx="61">
                  <c:v>14.78</c:v>
                </c:pt>
                <c:pt idx="62">
                  <c:v>11.9</c:v>
                </c:pt>
                <c:pt idx="63">
                  <c:v>12.54</c:v>
                </c:pt>
                <c:pt idx="64">
                  <c:v>16.670000000000002</c:v>
                </c:pt>
                <c:pt idx="65">
                  <c:v>19.71</c:v>
                </c:pt>
                <c:pt idx="66">
                  <c:v>9.1199999999999992</c:v>
                </c:pt>
                <c:pt idx="67">
                  <c:v>16.22</c:v>
                </c:pt>
                <c:pt idx="68">
                  <c:v>22.55</c:v>
                </c:pt>
                <c:pt idx="69">
                  <c:v>20.89</c:v>
                </c:pt>
                <c:pt idx="70">
                  <c:v>16.77</c:v>
                </c:pt>
                <c:pt idx="71">
                  <c:v>16.25</c:v>
                </c:pt>
                <c:pt idx="72">
                  <c:v>19.89</c:v>
                </c:pt>
                <c:pt idx="73">
                  <c:v>17.71</c:v>
                </c:pt>
                <c:pt idx="74">
                  <c:v>9.39</c:v>
                </c:pt>
                <c:pt idx="75">
                  <c:v>13.21</c:v>
                </c:pt>
                <c:pt idx="76">
                  <c:v>16.86</c:v>
                </c:pt>
                <c:pt idx="77">
                  <c:v>17.350000000000001</c:v>
                </c:pt>
                <c:pt idx="78">
                  <c:v>21.48</c:v>
                </c:pt>
                <c:pt idx="79">
                  <c:v>9.76</c:v>
                </c:pt>
                <c:pt idx="80">
                  <c:v>19.89</c:v>
                </c:pt>
                <c:pt idx="81">
                  <c:v>10.93</c:v>
                </c:pt>
                <c:pt idx="82">
                  <c:v>9.92</c:v>
                </c:pt>
                <c:pt idx="83">
                  <c:v>12.12</c:v>
                </c:pt>
                <c:pt idx="84">
                  <c:v>13.54</c:v>
                </c:pt>
                <c:pt idx="85">
                  <c:v>17.66</c:v>
                </c:pt>
                <c:pt idx="86">
                  <c:v>9.76</c:v>
                </c:pt>
                <c:pt idx="87">
                  <c:v>17.579999999999998</c:v>
                </c:pt>
                <c:pt idx="95">
                  <c:v>14.76</c:v>
                </c:pt>
                <c:pt idx="96">
                  <c:v>15.46</c:v>
                </c:pt>
                <c:pt idx="97">
                  <c:v>20.059999999999999</c:v>
                </c:pt>
                <c:pt idx="98">
                  <c:v>12.4</c:v>
                </c:pt>
                <c:pt idx="99">
                  <c:v>14.54</c:v>
                </c:pt>
                <c:pt idx="100">
                  <c:v>11.67</c:v>
                </c:pt>
                <c:pt idx="105">
                  <c:v>14.08</c:v>
                </c:pt>
              </c:numCache>
            </c:numRef>
          </c:xVal>
          <c:yVal>
            <c:numRef>
              <c:f>WEAR!$BD$2:$BD$110</c:f>
              <c:numCache>
                <c:formatCode>0</c:formatCode>
                <c:ptCount val="109"/>
                <c:pt idx="2">
                  <c:v>11</c:v>
                </c:pt>
                <c:pt idx="3">
                  <c:v>728</c:v>
                </c:pt>
                <c:pt idx="31">
                  <c:v>6.6</c:v>
                </c:pt>
                <c:pt idx="32">
                  <c:v>3.4</c:v>
                </c:pt>
                <c:pt idx="33">
                  <c:v>15</c:v>
                </c:pt>
                <c:pt idx="34">
                  <c:v>19</c:v>
                </c:pt>
                <c:pt idx="40">
                  <c:v>21</c:v>
                </c:pt>
                <c:pt idx="41">
                  <c:v>38</c:v>
                </c:pt>
                <c:pt idx="42">
                  <c:v>254</c:v>
                </c:pt>
                <c:pt idx="43" formatCode="0.0">
                  <c:v>2.7472890645068797</c:v>
                </c:pt>
                <c:pt idx="44" formatCode="0.0">
                  <c:v>2.2275179229295672</c:v>
                </c:pt>
                <c:pt idx="45" formatCode="0.0">
                  <c:v>2.2624794899595191</c:v>
                </c:pt>
                <c:pt idx="47" formatCode="0.0">
                  <c:v>1.9896605860259722</c:v>
                </c:pt>
                <c:pt idx="48" formatCode="0.0">
                  <c:v>1.5342327790439643</c:v>
                </c:pt>
                <c:pt idx="49" formatCode="0.0">
                  <c:v>1.5632058929368124</c:v>
                </c:pt>
                <c:pt idx="50" formatCode="0.0">
                  <c:v>1.3346063674531901</c:v>
                </c:pt>
                <c:pt idx="52">
                  <c:v>1095</c:v>
                </c:pt>
                <c:pt idx="53">
                  <c:v>821</c:v>
                </c:pt>
                <c:pt idx="54">
                  <c:v>479</c:v>
                </c:pt>
                <c:pt idx="56">
                  <c:v>668.04</c:v>
                </c:pt>
                <c:pt idx="57">
                  <c:v>542.54</c:v>
                </c:pt>
                <c:pt idx="58">
                  <c:v>602</c:v>
                </c:pt>
                <c:pt idx="59">
                  <c:v>574</c:v>
                </c:pt>
                <c:pt idx="60">
                  <c:v>704</c:v>
                </c:pt>
                <c:pt idx="61">
                  <c:v>823</c:v>
                </c:pt>
                <c:pt idx="62">
                  <c:v>64</c:v>
                </c:pt>
                <c:pt idx="63">
                  <c:v>579.54</c:v>
                </c:pt>
                <c:pt idx="64">
                  <c:v>833.89</c:v>
                </c:pt>
                <c:pt idx="65">
                  <c:v>815</c:v>
                </c:pt>
                <c:pt idx="66">
                  <c:v>223</c:v>
                </c:pt>
                <c:pt idx="67">
                  <c:v>974</c:v>
                </c:pt>
                <c:pt idx="68">
                  <c:v>861.24</c:v>
                </c:pt>
                <c:pt idx="69">
                  <c:v>1559.71</c:v>
                </c:pt>
                <c:pt idx="71">
                  <c:v>898</c:v>
                </c:pt>
                <c:pt idx="72">
                  <c:v>605</c:v>
                </c:pt>
                <c:pt idx="73">
                  <c:v>859</c:v>
                </c:pt>
                <c:pt idx="74">
                  <c:v>194</c:v>
                </c:pt>
                <c:pt idx="75">
                  <c:v>372</c:v>
                </c:pt>
                <c:pt idx="76">
                  <c:v>666</c:v>
                </c:pt>
                <c:pt idx="77">
                  <c:v>451</c:v>
                </c:pt>
                <c:pt idx="78">
                  <c:v>1169</c:v>
                </c:pt>
                <c:pt idx="79">
                  <c:v>443</c:v>
                </c:pt>
                <c:pt idx="81">
                  <c:v>290</c:v>
                </c:pt>
                <c:pt idx="82">
                  <c:v>650</c:v>
                </c:pt>
                <c:pt idx="83">
                  <c:v>500</c:v>
                </c:pt>
                <c:pt idx="84">
                  <c:v>1200</c:v>
                </c:pt>
                <c:pt idx="85">
                  <c:v>1300</c:v>
                </c:pt>
                <c:pt idx="87">
                  <c:v>615</c:v>
                </c:pt>
                <c:pt idx="95">
                  <c:v>478</c:v>
                </c:pt>
                <c:pt idx="96">
                  <c:v>957</c:v>
                </c:pt>
                <c:pt idx="97">
                  <c:v>136</c:v>
                </c:pt>
                <c:pt idx="98">
                  <c:v>720</c:v>
                </c:pt>
                <c:pt idx="99">
                  <c:v>800</c:v>
                </c:pt>
                <c:pt idx="100">
                  <c:v>700</c:v>
                </c:pt>
                <c:pt idx="105">
                  <c:v>900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063-457D-953B-BCE8BC5E0268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IAP!$L$2:$L$125</c:f>
              <c:numCache>
                <c:formatCode>0.00</c:formatCode>
                <c:ptCount val="118"/>
                <c:pt idx="0">
                  <c:v>10.6</c:v>
                </c:pt>
                <c:pt idx="2">
                  <c:v>9.94</c:v>
                </c:pt>
                <c:pt idx="3">
                  <c:v>10.09</c:v>
                </c:pt>
                <c:pt idx="4">
                  <c:v>10.52</c:v>
                </c:pt>
                <c:pt idx="5">
                  <c:v>10.5</c:v>
                </c:pt>
                <c:pt idx="6">
                  <c:v>10.86</c:v>
                </c:pt>
                <c:pt idx="7">
                  <c:v>10.38</c:v>
                </c:pt>
                <c:pt idx="8">
                  <c:v>10.28</c:v>
                </c:pt>
                <c:pt idx="9">
                  <c:v>11.2</c:v>
                </c:pt>
                <c:pt idx="10">
                  <c:v>11.03</c:v>
                </c:pt>
                <c:pt idx="11">
                  <c:v>11.9</c:v>
                </c:pt>
                <c:pt idx="12">
                  <c:v>10.4</c:v>
                </c:pt>
                <c:pt idx="13">
                  <c:v>14.71</c:v>
                </c:pt>
                <c:pt idx="15">
                  <c:v>11.3</c:v>
                </c:pt>
                <c:pt idx="16">
                  <c:v>10.6</c:v>
                </c:pt>
                <c:pt idx="19">
                  <c:v>10.41</c:v>
                </c:pt>
                <c:pt idx="20">
                  <c:v>10.96</c:v>
                </c:pt>
                <c:pt idx="21">
                  <c:v>10.75</c:v>
                </c:pt>
                <c:pt idx="24">
                  <c:v>10.07</c:v>
                </c:pt>
                <c:pt idx="25">
                  <c:v>10.18</c:v>
                </c:pt>
                <c:pt idx="27">
                  <c:v>13.09</c:v>
                </c:pt>
                <c:pt idx="28">
                  <c:v>12.76</c:v>
                </c:pt>
                <c:pt idx="29">
                  <c:v>12.78</c:v>
                </c:pt>
                <c:pt idx="31">
                  <c:v>12.7</c:v>
                </c:pt>
                <c:pt idx="32">
                  <c:v>11</c:v>
                </c:pt>
                <c:pt idx="33">
                  <c:v>14.7</c:v>
                </c:pt>
                <c:pt idx="34">
                  <c:v>15.4</c:v>
                </c:pt>
                <c:pt idx="35">
                  <c:v>13.5</c:v>
                </c:pt>
                <c:pt idx="36">
                  <c:v>13.6</c:v>
                </c:pt>
                <c:pt idx="37">
                  <c:v>15.5</c:v>
                </c:pt>
                <c:pt idx="38">
                  <c:v>12.2</c:v>
                </c:pt>
                <c:pt idx="39">
                  <c:v>7.6</c:v>
                </c:pt>
                <c:pt idx="40">
                  <c:v>11.2</c:v>
                </c:pt>
                <c:pt idx="41">
                  <c:v>10.8</c:v>
                </c:pt>
                <c:pt idx="43">
                  <c:v>15</c:v>
                </c:pt>
                <c:pt idx="45">
                  <c:v>13</c:v>
                </c:pt>
                <c:pt idx="46">
                  <c:v>12.65</c:v>
                </c:pt>
                <c:pt idx="48">
                  <c:v>12.56</c:v>
                </c:pt>
                <c:pt idx="49">
                  <c:v>13.4</c:v>
                </c:pt>
                <c:pt idx="50">
                  <c:v>13.08</c:v>
                </c:pt>
                <c:pt idx="51">
                  <c:v>12.26</c:v>
                </c:pt>
                <c:pt idx="52">
                  <c:v>13.09</c:v>
                </c:pt>
                <c:pt idx="53">
                  <c:v>12.76</c:v>
                </c:pt>
                <c:pt idx="54">
                  <c:v>12.78</c:v>
                </c:pt>
                <c:pt idx="56">
                  <c:v>12.7</c:v>
                </c:pt>
                <c:pt idx="57">
                  <c:v>12.76</c:v>
                </c:pt>
                <c:pt idx="58">
                  <c:v>12.93</c:v>
                </c:pt>
                <c:pt idx="59">
                  <c:v>12.76</c:v>
                </c:pt>
                <c:pt idx="60">
                  <c:v>12.7</c:v>
                </c:pt>
                <c:pt idx="61">
                  <c:v>11</c:v>
                </c:pt>
                <c:pt idx="62">
                  <c:v>14.7</c:v>
                </c:pt>
                <c:pt idx="63">
                  <c:v>15.4</c:v>
                </c:pt>
                <c:pt idx="64">
                  <c:v>13.5</c:v>
                </c:pt>
                <c:pt idx="65">
                  <c:v>13.6</c:v>
                </c:pt>
                <c:pt idx="66">
                  <c:v>15.5</c:v>
                </c:pt>
                <c:pt idx="67">
                  <c:v>12.2</c:v>
                </c:pt>
                <c:pt idx="68">
                  <c:v>7.6</c:v>
                </c:pt>
                <c:pt idx="69">
                  <c:v>11.2</c:v>
                </c:pt>
                <c:pt idx="70">
                  <c:v>10.8</c:v>
                </c:pt>
                <c:pt idx="71">
                  <c:v>11.9</c:v>
                </c:pt>
                <c:pt idx="72">
                  <c:v>13</c:v>
                </c:pt>
                <c:pt idx="74">
                  <c:v>15</c:v>
                </c:pt>
                <c:pt idx="76">
                  <c:v>7.39</c:v>
                </c:pt>
                <c:pt idx="77">
                  <c:v>9.42</c:v>
                </c:pt>
                <c:pt idx="78">
                  <c:v>13</c:v>
                </c:pt>
                <c:pt idx="79">
                  <c:v>12.65</c:v>
                </c:pt>
                <c:pt idx="80">
                  <c:v>8</c:v>
                </c:pt>
                <c:pt idx="81">
                  <c:v>12.7</c:v>
                </c:pt>
                <c:pt idx="83">
                  <c:v>12.56</c:v>
                </c:pt>
                <c:pt idx="84">
                  <c:v>13.4</c:v>
                </c:pt>
                <c:pt idx="85">
                  <c:v>13.08</c:v>
                </c:pt>
                <c:pt idx="86">
                  <c:v>12.26</c:v>
                </c:pt>
                <c:pt idx="97">
                  <c:v>12.56</c:v>
                </c:pt>
                <c:pt idx="99">
                  <c:v>12.56</c:v>
                </c:pt>
                <c:pt idx="100">
                  <c:v>12.79</c:v>
                </c:pt>
                <c:pt idx="103">
                  <c:v>12.56</c:v>
                </c:pt>
                <c:pt idx="104">
                  <c:v>12.79</c:v>
                </c:pt>
                <c:pt idx="106">
                  <c:v>10.19</c:v>
                </c:pt>
                <c:pt idx="107">
                  <c:v>8.5500000000000007</c:v>
                </c:pt>
                <c:pt idx="108">
                  <c:v>7.3</c:v>
                </c:pt>
                <c:pt idx="109">
                  <c:v>9.15</c:v>
                </c:pt>
                <c:pt idx="111">
                  <c:v>10.19</c:v>
                </c:pt>
                <c:pt idx="112">
                  <c:v>8.5500000000000007</c:v>
                </c:pt>
                <c:pt idx="113">
                  <c:v>7.19</c:v>
                </c:pt>
                <c:pt idx="114">
                  <c:v>6.44</c:v>
                </c:pt>
                <c:pt idx="115">
                  <c:v>7.04</c:v>
                </c:pt>
                <c:pt idx="116">
                  <c:v>7.1</c:v>
                </c:pt>
                <c:pt idx="117">
                  <c:v>7.58</c:v>
                </c:pt>
              </c:numCache>
            </c:numRef>
          </c:xVal>
          <c:yVal>
            <c:numRef>
              <c:f>IAP!$BD$2:$BD$125</c:f>
              <c:numCache>
                <c:formatCode>0.0</c:formatCode>
                <c:ptCount val="118"/>
                <c:pt idx="0">
                  <c:v>52</c:v>
                </c:pt>
                <c:pt idx="2" formatCode="General">
                  <c:v>60</c:v>
                </c:pt>
                <c:pt idx="3" formatCode="General">
                  <c:v>60</c:v>
                </c:pt>
                <c:pt idx="4">
                  <c:v>50</c:v>
                </c:pt>
                <c:pt idx="5">
                  <c:v>52</c:v>
                </c:pt>
                <c:pt idx="6">
                  <c:v>51</c:v>
                </c:pt>
                <c:pt idx="7">
                  <c:v>65</c:v>
                </c:pt>
                <c:pt idx="8">
                  <c:v>60</c:v>
                </c:pt>
                <c:pt idx="9">
                  <c:v>50</c:v>
                </c:pt>
                <c:pt idx="11">
                  <c:v>56</c:v>
                </c:pt>
                <c:pt idx="12">
                  <c:v>56</c:v>
                </c:pt>
                <c:pt idx="13">
                  <c:v>48.4</c:v>
                </c:pt>
                <c:pt idx="15">
                  <c:v>85</c:v>
                </c:pt>
                <c:pt idx="16">
                  <c:v>52</c:v>
                </c:pt>
                <c:pt idx="18">
                  <c:v>75</c:v>
                </c:pt>
                <c:pt idx="24" formatCode="General">
                  <c:v>60</c:v>
                </c:pt>
                <c:pt idx="25" formatCode="General">
                  <c:v>90</c:v>
                </c:pt>
                <c:pt idx="26">
                  <c:v>75</c:v>
                </c:pt>
                <c:pt idx="27">
                  <c:v>830</c:v>
                </c:pt>
                <c:pt idx="28">
                  <c:v>746</c:v>
                </c:pt>
                <c:pt idx="29">
                  <c:v>880</c:v>
                </c:pt>
                <c:pt idx="31">
                  <c:v>690</c:v>
                </c:pt>
                <c:pt idx="32">
                  <c:v>781</c:v>
                </c:pt>
                <c:pt idx="33">
                  <c:v>923</c:v>
                </c:pt>
                <c:pt idx="34">
                  <c:v>782</c:v>
                </c:pt>
                <c:pt idx="35">
                  <c:v>865</c:v>
                </c:pt>
                <c:pt idx="36">
                  <c:v>812</c:v>
                </c:pt>
                <c:pt idx="37">
                  <c:v>804</c:v>
                </c:pt>
                <c:pt idx="38">
                  <c:v>879</c:v>
                </c:pt>
                <c:pt idx="39">
                  <c:v>565</c:v>
                </c:pt>
                <c:pt idx="40">
                  <c:v>837</c:v>
                </c:pt>
                <c:pt idx="41">
                  <c:v>841</c:v>
                </c:pt>
                <c:pt idx="43">
                  <c:v>723</c:v>
                </c:pt>
                <c:pt idx="45">
                  <c:v>832</c:v>
                </c:pt>
                <c:pt idx="52">
                  <c:v>830</c:v>
                </c:pt>
                <c:pt idx="53">
                  <c:v>746</c:v>
                </c:pt>
                <c:pt idx="54">
                  <c:v>880</c:v>
                </c:pt>
                <c:pt idx="56">
                  <c:v>690</c:v>
                </c:pt>
                <c:pt idx="57">
                  <c:v>280</c:v>
                </c:pt>
                <c:pt idx="58">
                  <c:v>793</c:v>
                </c:pt>
                <c:pt idx="59">
                  <c:v>787</c:v>
                </c:pt>
                <c:pt idx="60">
                  <c:v>812</c:v>
                </c:pt>
                <c:pt idx="61">
                  <c:v>781</c:v>
                </c:pt>
                <c:pt idx="62">
                  <c:v>923</c:v>
                </c:pt>
                <c:pt idx="63">
                  <c:v>782</c:v>
                </c:pt>
                <c:pt idx="64">
                  <c:v>865</c:v>
                </c:pt>
                <c:pt idx="65">
                  <c:v>812</c:v>
                </c:pt>
                <c:pt idx="66">
                  <c:v>804</c:v>
                </c:pt>
                <c:pt idx="67">
                  <c:v>879</c:v>
                </c:pt>
                <c:pt idx="68">
                  <c:v>565</c:v>
                </c:pt>
                <c:pt idx="69">
                  <c:v>837</c:v>
                </c:pt>
                <c:pt idx="70">
                  <c:v>841</c:v>
                </c:pt>
                <c:pt idx="72">
                  <c:v>923</c:v>
                </c:pt>
                <c:pt idx="74">
                  <c:v>723</c:v>
                </c:pt>
                <c:pt idx="76">
                  <c:v>528</c:v>
                </c:pt>
                <c:pt idx="77">
                  <c:v>721</c:v>
                </c:pt>
                <c:pt idx="78">
                  <c:v>832</c:v>
                </c:pt>
                <c:pt idx="80">
                  <c:v>452</c:v>
                </c:pt>
                <c:pt idx="81">
                  <c:v>595</c:v>
                </c:pt>
                <c:pt idx="98">
                  <c:v>880</c:v>
                </c:pt>
                <c:pt idx="99">
                  <c:v>870</c:v>
                </c:pt>
                <c:pt idx="100">
                  <c:v>780</c:v>
                </c:pt>
                <c:pt idx="103" formatCode="0">
                  <c:v>870</c:v>
                </c:pt>
                <c:pt idx="104" formatCode="0">
                  <c:v>780</c:v>
                </c:pt>
                <c:pt idx="106">
                  <c:v>23.9</c:v>
                </c:pt>
                <c:pt idx="107">
                  <c:v>57.2</c:v>
                </c:pt>
                <c:pt idx="108">
                  <c:v>75</c:v>
                </c:pt>
                <c:pt idx="109">
                  <c:v>69</c:v>
                </c:pt>
                <c:pt idx="111">
                  <c:v>23.9</c:v>
                </c:pt>
                <c:pt idx="112">
                  <c:v>57.2</c:v>
                </c:pt>
                <c:pt idx="117">
                  <c:v>30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063-457D-953B-BCE8BC5E0268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GAP'!$L$2:$L$82</c:f>
              <c:numCache>
                <c:formatCode>0.00</c:formatCode>
                <c:ptCount val="81"/>
                <c:pt idx="0">
                  <c:v>17.29</c:v>
                </c:pt>
                <c:pt idx="1">
                  <c:v>15.01</c:v>
                </c:pt>
                <c:pt idx="2">
                  <c:v>15.26</c:v>
                </c:pt>
                <c:pt idx="3">
                  <c:v>11.9</c:v>
                </c:pt>
                <c:pt idx="4">
                  <c:v>18.46</c:v>
                </c:pt>
                <c:pt idx="5">
                  <c:v>10.52</c:v>
                </c:pt>
                <c:pt idx="6">
                  <c:v>23.58</c:v>
                </c:pt>
                <c:pt idx="7">
                  <c:v>14.11</c:v>
                </c:pt>
                <c:pt idx="8">
                  <c:v>10.43</c:v>
                </c:pt>
                <c:pt idx="9">
                  <c:v>12.02</c:v>
                </c:pt>
                <c:pt idx="10">
                  <c:v>10.5</c:v>
                </c:pt>
                <c:pt idx="11">
                  <c:v>10.79</c:v>
                </c:pt>
                <c:pt idx="12">
                  <c:v>5.33</c:v>
                </c:pt>
                <c:pt idx="13">
                  <c:v>11.96</c:v>
                </c:pt>
                <c:pt idx="14">
                  <c:v>12.4</c:v>
                </c:pt>
                <c:pt idx="15" formatCode="General">
                  <c:v>13.68</c:v>
                </c:pt>
                <c:pt idx="16" formatCode="General">
                  <c:v>8.4700000000000006</c:v>
                </c:pt>
                <c:pt idx="17" formatCode="General">
                  <c:v>7.59</c:v>
                </c:pt>
                <c:pt idx="18" formatCode="General">
                  <c:v>15.24</c:v>
                </c:pt>
                <c:pt idx="19" formatCode="General">
                  <c:v>13.62</c:v>
                </c:pt>
                <c:pt idx="20" formatCode="General">
                  <c:v>5.43</c:v>
                </c:pt>
                <c:pt idx="21" formatCode="General">
                  <c:v>8.17</c:v>
                </c:pt>
                <c:pt idx="22" formatCode="General">
                  <c:v>14.88</c:v>
                </c:pt>
                <c:pt idx="23" formatCode="General">
                  <c:v>13.58</c:v>
                </c:pt>
                <c:pt idx="24" formatCode="General">
                  <c:v>7.39</c:v>
                </c:pt>
                <c:pt idx="25" formatCode="General">
                  <c:v>8.26</c:v>
                </c:pt>
                <c:pt idx="26" formatCode="General">
                  <c:v>10.56</c:v>
                </c:pt>
                <c:pt idx="27" formatCode="General">
                  <c:v>10.65</c:v>
                </c:pt>
                <c:pt idx="28" formatCode="General">
                  <c:v>7.9</c:v>
                </c:pt>
                <c:pt idx="29" formatCode="General">
                  <c:v>10.82</c:v>
                </c:pt>
                <c:pt idx="30" formatCode="General">
                  <c:v>15.63</c:v>
                </c:pt>
                <c:pt idx="31" formatCode="General">
                  <c:v>10.42</c:v>
                </c:pt>
                <c:pt idx="32" formatCode="General">
                  <c:v>16.59</c:v>
                </c:pt>
                <c:pt idx="33" formatCode="General">
                  <c:v>6.53</c:v>
                </c:pt>
                <c:pt idx="34" formatCode="General">
                  <c:v>13.05</c:v>
                </c:pt>
                <c:pt idx="35" formatCode="General">
                  <c:v>10.93</c:v>
                </c:pt>
                <c:pt idx="36" formatCode="General">
                  <c:v>16.8</c:v>
                </c:pt>
                <c:pt idx="37" formatCode="General">
                  <c:v>12.98</c:v>
                </c:pt>
                <c:pt idx="38" formatCode="General">
                  <c:v>9.6</c:v>
                </c:pt>
                <c:pt idx="39" formatCode="General">
                  <c:v>6.98</c:v>
                </c:pt>
                <c:pt idx="40">
                  <c:v>7.75</c:v>
                </c:pt>
                <c:pt idx="41">
                  <c:v>13.957294410519372</c:v>
                </c:pt>
                <c:pt idx="42">
                  <c:v>21.431990939999999</c:v>
                </c:pt>
                <c:pt idx="43">
                  <c:v>12.96</c:v>
                </c:pt>
                <c:pt idx="44">
                  <c:v>10.742618353581991</c:v>
                </c:pt>
                <c:pt idx="45">
                  <c:v>15.064903043999999</c:v>
                </c:pt>
                <c:pt idx="46">
                  <c:v>10.388510803999999</c:v>
                </c:pt>
                <c:pt idx="47" formatCode="General">
                  <c:v>9.24</c:v>
                </c:pt>
                <c:pt idx="48" formatCode="General">
                  <c:v>6.48</c:v>
                </c:pt>
                <c:pt idx="49" formatCode="General">
                  <c:v>9.7799999999999994</c:v>
                </c:pt>
                <c:pt idx="50" formatCode="General">
                  <c:v>16.43</c:v>
                </c:pt>
                <c:pt idx="51" formatCode="General">
                  <c:v>9.08</c:v>
                </c:pt>
                <c:pt idx="52">
                  <c:v>14.6</c:v>
                </c:pt>
                <c:pt idx="53">
                  <c:v>11.1</c:v>
                </c:pt>
                <c:pt idx="54">
                  <c:v>11.05</c:v>
                </c:pt>
                <c:pt idx="55">
                  <c:v>5.69</c:v>
                </c:pt>
                <c:pt idx="56">
                  <c:v>6.79</c:v>
                </c:pt>
                <c:pt idx="57">
                  <c:v>5.31</c:v>
                </c:pt>
                <c:pt idx="58">
                  <c:v>10.1</c:v>
                </c:pt>
                <c:pt idx="59">
                  <c:v>7.23</c:v>
                </c:pt>
                <c:pt idx="60">
                  <c:v>9.73</c:v>
                </c:pt>
                <c:pt idx="61">
                  <c:v>5.49</c:v>
                </c:pt>
                <c:pt idx="62">
                  <c:v>9.07</c:v>
                </c:pt>
                <c:pt idx="63">
                  <c:v>12.8</c:v>
                </c:pt>
                <c:pt idx="64">
                  <c:v>8.36</c:v>
                </c:pt>
                <c:pt idx="65">
                  <c:v>11.35</c:v>
                </c:pt>
                <c:pt idx="66">
                  <c:v>15.5</c:v>
                </c:pt>
                <c:pt idx="67">
                  <c:v>7.65</c:v>
                </c:pt>
                <c:pt idx="68">
                  <c:v>4.58</c:v>
                </c:pt>
                <c:pt idx="69">
                  <c:v>4.6399999999999997</c:v>
                </c:pt>
                <c:pt idx="70">
                  <c:v>6.19</c:v>
                </c:pt>
                <c:pt idx="71">
                  <c:v>5.81</c:v>
                </c:pt>
                <c:pt idx="72">
                  <c:v>24.12</c:v>
                </c:pt>
                <c:pt idx="73">
                  <c:v>14.87</c:v>
                </c:pt>
                <c:pt idx="74">
                  <c:v>20.75</c:v>
                </c:pt>
                <c:pt idx="75">
                  <c:v>22.58</c:v>
                </c:pt>
                <c:pt idx="76">
                  <c:v>27.42</c:v>
                </c:pt>
                <c:pt idx="77">
                  <c:v>15.66</c:v>
                </c:pt>
                <c:pt idx="78">
                  <c:v>21.47</c:v>
                </c:pt>
                <c:pt idx="79">
                  <c:v>7.8</c:v>
                </c:pt>
                <c:pt idx="80">
                  <c:v>8.8000000000000007</c:v>
                </c:pt>
              </c:numCache>
            </c:numRef>
          </c:xVal>
          <c:yVal>
            <c:numRef>
              <c:f>'APIP and GAP'!$BD$2:$BD$82</c:f>
              <c:numCache>
                <c:formatCode>General</c:formatCode>
                <c:ptCount val="81"/>
                <c:pt idx="0">
                  <c:v>846</c:v>
                </c:pt>
                <c:pt idx="1">
                  <c:v>511</c:v>
                </c:pt>
                <c:pt idx="2">
                  <c:v>506</c:v>
                </c:pt>
                <c:pt idx="3">
                  <c:v>585</c:v>
                </c:pt>
                <c:pt idx="4">
                  <c:v>1952</c:v>
                </c:pt>
                <c:pt idx="5">
                  <c:v>350</c:v>
                </c:pt>
                <c:pt idx="6">
                  <c:v>1500</c:v>
                </c:pt>
                <c:pt idx="7">
                  <c:v>889</c:v>
                </c:pt>
                <c:pt idx="8">
                  <c:v>86</c:v>
                </c:pt>
                <c:pt idx="9">
                  <c:v>290</c:v>
                </c:pt>
                <c:pt idx="10">
                  <c:v>124</c:v>
                </c:pt>
                <c:pt idx="11">
                  <c:v>128</c:v>
                </c:pt>
                <c:pt idx="12">
                  <c:v>60</c:v>
                </c:pt>
                <c:pt idx="13">
                  <c:v>900</c:v>
                </c:pt>
                <c:pt idx="15">
                  <c:v>209</c:v>
                </c:pt>
                <c:pt idx="16">
                  <c:v>98</c:v>
                </c:pt>
                <c:pt idx="17">
                  <c:v>66</c:v>
                </c:pt>
                <c:pt idx="18">
                  <c:v>361</c:v>
                </c:pt>
                <c:pt idx="19">
                  <c:v>295</c:v>
                </c:pt>
                <c:pt idx="20">
                  <c:v>56</c:v>
                </c:pt>
                <c:pt idx="21">
                  <c:v>63</c:v>
                </c:pt>
                <c:pt idx="22">
                  <c:v>328</c:v>
                </c:pt>
                <c:pt idx="23">
                  <c:v>211</c:v>
                </c:pt>
                <c:pt idx="24">
                  <c:v>47</c:v>
                </c:pt>
                <c:pt idx="25">
                  <c:v>70</c:v>
                </c:pt>
                <c:pt idx="26">
                  <c:v>183</c:v>
                </c:pt>
                <c:pt idx="27">
                  <c:v>193</c:v>
                </c:pt>
                <c:pt idx="28">
                  <c:v>98</c:v>
                </c:pt>
                <c:pt idx="29">
                  <c:v>204</c:v>
                </c:pt>
                <c:pt idx="30">
                  <c:v>453</c:v>
                </c:pt>
                <c:pt idx="31">
                  <c:v>98</c:v>
                </c:pt>
                <c:pt idx="32">
                  <c:v>495</c:v>
                </c:pt>
                <c:pt idx="33">
                  <c:v>34</c:v>
                </c:pt>
                <c:pt idx="34">
                  <c:v>301</c:v>
                </c:pt>
                <c:pt idx="35">
                  <c:v>155</c:v>
                </c:pt>
                <c:pt idx="36">
                  <c:v>491</c:v>
                </c:pt>
                <c:pt idx="37">
                  <c:v>111</c:v>
                </c:pt>
                <c:pt idx="38">
                  <c:v>65</c:v>
                </c:pt>
                <c:pt idx="39">
                  <c:v>92</c:v>
                </c:pt>
                <c:pt idx="40">
                  <c:v>219</c:v>
                </c:pt>
                <c:pt idx="41" formatCode="0">
                  <c:v>784.5872961897137</c:v>
                </c:pt>
                <c:pt idx="42" formatCode="0">
                  <c:v>1140</c:v>
                </c:pt>
                <c:pt idx="43" formatCode="0">
                  <c:v>493.72105571560735</c:v>
                </c:pt>
                <c:pt idx="44" formatCode="0">
                  <c:v>258.42913351945288</c:v>
                </c:pt>
                <c:pt idx="45" formatCode="0">
                  <c:v>1042.3955107068759</c:v>
                </c:pt>
                <c:pt idx="46" formatCode="0">
                  <c:v>205.42690362111034</c:v>
                </c:pt>
                <c:pt idx="47">
                  <c:v>264</c:v>
                </c:pt>
                <c:pt idx="48">
                  <c:v>45</c:v>
                </c:pt>
                <c:pt idx="49">
                  <c:v>109</c:v>
                </c:pt>
                <c:pt idx="50">
                  <c:v>696</c:v>
                </c:pt>
                <c:pt idx="51">
                  <c:v>99</c:v>
                </c:pt>
                <c:pt idx="52" formatCode="0">
                  <c:v>220</c:v>
                </c:pt>
                <c:pt idx="53" formatCode="0">
                  <c:v>160</c:v>
                </c:pt>
                <c:pt idx="54" formatCode="0">
                  <c:v>160</c:v>
                </c:pt>
                <c:pt idx="55" formatCode="0">
                  <c:v>250</c:v>
                </c:pt>
                <c:pt idx="56" formatCode="0">
                  <c:v>300</c:v>
                </c:pt>
                <c:pt idx="57" formatCode="0">
                  <c:v>360</c:v>
                </c:pt>
                <c:pt idx="58" formatCode="0">
                  <c:v>290</c:v>
                </c:pt>
                <c:pt idx="59" formatCode="0">
                  <c:v>300</c:v>
                </c:pt>
                <c:pt idx="60" formatCode="0">
                  <c:v>550</c:v>
                </c:pt>
                <c:pt idx="61" formatCode="0">
                  <c:v>600</c:v>
                </c:pt>
                <c:pt idx="62" formatCode="0">
                  <c:v>530</c:v>
                </c:pt>
                <c:pt idx="63" formatCode="0">
                  <c:v>550</c:v>
                </c:pt>
                <c:pt idx="64" formatCode="0">
                  <c:v>330</c:v>
                </c:pt>
                <c:pt idx="65" formatCode="0">
                  <c:v>680</c:v>
                </c:pt>
                <c:pt idx="66" formatCode="0">
                  <c:v>610</c:v>
                </c:pt>
                <c:pt idx="67" formatCode="0">
                  <c:v>870</c:v>
                </c:pt>
                <c:pt idx="68" formatCode="0">
                  <c:v>190</c:v>
                </c:pt>
                <c:pt idx="69" formatCode="0">
                  <c:v>160</c:v>
                </c:pt>
                <c:pt idx="70" formatCode="0">
                  <c:v>180</c:v>
                </c:pt>
                <c:pt idx="71" formatCode="0">
                  <c:v>260</c:v>
                </c:pt>
                <c:pt idx="72" formatCode="0">
                  <c:v>1111</c:v>
                </c:pt>
                <c:pt idx="73" formatCode="0">
                  <c:v>675</c:v>
                </c:pt>
                <c:pt idx="74" formatCode="0">
                  <c:v>930</c:v>
                </c:pt>
                <c:pt idx="75" formatCode="0">
                  <c:v>1170</c:v>
                </c:pt>
                <c:pt idx="76" formatCode="0">
                  <c:v>1959</c:v>
                </c:pt>
                <c:pt idx="77" formatCode="0">
                  <c:v>571</c:v>
                </c:pt>
                <c:pt idx="78" formatCode="0">
                  <c:v>1250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063-457D-953B-BCE8BC5E0268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WEAR!$L$111:$L$118</c:f>
              <c:numCache>
                <c:formatCode>0.00</c:formatCode>
                <c:ptCount val="8"/>
                <c:pt idx="0">
                  <c:v>9.4</c:v>
                </c:pt>
                <c:pt idx="1">
                  <c:v>11.68</c:v>
                </c:pt>
                <c:pt idx="2">
                  <c:v>10.57</c:v>
                </c:pt>
                <c:pt idx="3">
                  <c:v>12.94</c:v>
                </c:pt>
                <c:pt idx="4">
                  <c:v>22.2</c:v>
                </c:pt>
                <c:pt idx="5">
                  <c:v>17.78</c:v>
                </c:pt>
                <c:pt idx="6">
                  <c:v>15.21</c:v>
                </c:pt>
                <c:pt idx="7">
                  <c:v>6.08</c:v>
                </c:pt>
              </c:numCache>
            </c:numRef>
          </c:xVal>
          <c:yVal>
            <c:numRef>
              <c:f>WEAR!$BD$111:$BD$118</c:f>
              <c:numCache>
                <c:formatCode>General</c:formatCode>
                <c:ptCount val="8"/>
                <c:pt idx="0">
                  <c:v>230</c:v>
                </c:pt>
                <c:pt idx="1">
                  <c:v>610</c:v>
                </c:pt>
                <c:pt idx="2">
                  <c:v>210</c:v>
                </c:pt>
                <c:pt idx="3">
                  <c:v>1000</c:v>
                </c:pt>
                <c:pt idx="4">
                  <c:v>1550</c:v>
                </c:pt>
                <c:pt idx="5">
                  <c:v>1240</c:v>
                </c:pt>
                <c:pt idx="6">
                  <c:v>1070</c:v>
                </c:pt>
                <c:pt idx="7">
                  <c:v>170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063-457D-953B-BCE8BC5E0268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IAP!$L$126:$L$132</c:f>
              <c:numCache>
                <c:formatCode>0.00</c:formatCode>
                <c:ptCount val="7"/>
                <c:pt idx="0">
                  <c:v>12.89</c:v>
                </c:pt>
                <c:pt idx="1">
                  <c:v>10.98</c:v>
                </c:pt>
                <c:pt idx="2">
                  <c:v>12.11</c:v>
                </c:pt>
                <c:pt idx="3">
                  <c:v>14</c:v>
                </c:pt>
                <c:pt idx="4">
                  <c:v>9.94</c:v>
                </c:pt>
                <c:pt idx="5">
                  <c:v>10.45</c:v>
                </c:pt>
                <c:pt idx="6">
                  <c:v>9.86</c:v>
                </c:pt>
              </c:numCache>
            </c:numRef>
          </c:xVal>
          <c:yVal>
            <c:numRef>
              <c:f>IAP!$BD$126:$BD$132</c:f>
              <c:numCache>
                <c:formatCode>0</c:formatCode>
                <c:ptCount val="7"/>
                <c:pt idx="0">
                  <c:v>870</c:v>
                </c:pt>
                <c:pt idx="1">
                  <c:v>990</c:v>
                </c:pt>
                <c:pt idx="2">
                  <c:v>800</c:v>
                </c:pt>
                <c:pt idx="3">
                  <c:v>850</c:v>
                </c:pt>
                <c:pt idx="4" formatCode="General">
                  <c:v>60</c:v>
                </c:pt>
                <c:pt idx="5" formatCode="General">
                  <c:v>60</c:v>
                </c:pt>
                <c:pt idx="6" formatCode="General">
                  <c:v>50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C063-457D-953B-BCE8BC5E0268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GAP'!$L$83:$L$92</c:f>
              <c:numCache>
                <c:formatCode>0.00</c:formatCode>
                <c:ptCount val="10"/>
                <c:pt idx="0">
                  <c:v>13.5113515835</c:v>
                </c:pt>
                <c:pt idx="1">
                  <c:v>14.718670157</c:v>
                </c:pt>
                <c:pt idx="2">
                  <c:v>14.597573565395008</c:v>
                </c:pt>
                <c:pt idx="3">
                  <c:v>20.516946881499997</c:v>
                </c:pt>
                <c:pt idx="4">
                  <c:v>15.14</c:v>
                </c:pt>
                <c:pt idx="5">
                  <c:v>20.399999999999999</c:v>
                </c:pt>
              </c:numCache>
            </c:numRef>
          </c:xVal>
          <c:yVal>
            <c:numRef>
              <c:f>'APIP and GAP'!$BD$83:$BD$92</c:f>
              <c:numCache>
                <c:formatCode>0</c:formatCode>
                <c:ptCount val="10"/>
                <c:pt idx="0">
                  <c:v>548.48066066736317</c:v>
                </c:pt>
                <c:pt idx="1">
                  <c:v>951.72691425321148</c:v>
                </c:pt>
                <c:pt idx="2">
                  <c:v>790</c:v>
                </c:pt>
                <c:pt idx="3">
                  <c:v>1301.5245307378116</c:v>
                </c:pt>
                <c:pt idx="4">
                  <c:v>1018.3766298106904</c:v>
                </c:pt>
                <c:pt idx="5">
                  <c:v>1177.7285506852129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C063-457D-953B-BCE8BC5E0268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GAP'!$L$83:$L$92</c:f>
              <c:numCache>
                <c:formatCode>0.00</c:formatCode>
                <c:ptCount val="10"/>
                <c:pt idx="0">
                  <c:v>13.5113515835</c:v>
                </c:pt>
                <c:pt idx="1">
                  <c:v>14.718670157</c:v>
                </c:pt>
                <c:pt idx="2">
                  <c:v>14.597573565395008</c:v>
                </c:pt>
                <c:pt idx="3">
                  <c:v>20.516946881499997</c:v>
                </c:pt>
                <c:pt idx="4">
                  <c:v>15.14</c:v>
                </c:pt>
                <c:pt idx="5">
                  <c:v>20.399999999999999</c:v>
                </c:pt>
              </c:numCache>
            </c:numRef>
          </c:xVal>
          <c:yVal>
            <c:numRef>
              <c:f>'APIP and GAP'!$BD$83:$BD$92</c:f>
              <c:numCache>
                <c:formatCode>0</c:formatCode>
                <c:ptCount val="10"/>
                <c:pt idx="0">
                  <c:v>548.48066066736317</c:v>
                </c:pt>
                <c:pt idx="1">
                  <c:v>951.72691425321148</c:v>
                </c:pt>
                <c:pt idx="2">
                  <c:v>790</c:v>
                </c:pt>
                <c:pt idx="3">
                  <c:v>1301.5245307378116</c:v>
                </c:pt>
                <c:pt idx="4">
                  <c:v>1018.3766298106904</c:v>
                </c:pt>
                <c:pt idx="5">
                  <c:v>1177.7285506852129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C063-457D-953B-BCE8BC5E02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7076088"/>
        <c:axId val="567071384"/>
      </c:scatterChart>
      <c:valAx>
        <c:axId val="56707608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MgO</a:t>
                </a:r>
                <a:r>
                  <a:rPr lang="en-GB" sz="1200" b="0" i="0" u="none" strike="noStrike" kern="1200" baseline="0">
                    <a:solidFill>
                      <a:sysClr val="windowText" lastClr="000000"/>
                    </a:solidFill>
                  </a:rPr>
                  <a:t>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GB" sz="1200" b="0" i="0" u="none" strike="noStrike" kern="1200" baseline="0">
                    <a:solidFill>
                      <a:sysClr val="windowText" lastClr="000000"/>
                    </a:solidFill>
                  </a:rPr>
                  <a:t>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71384"/>
        <c:crosses val="autoZero"/>
        <c:crossBetween val="midCat"/>
      </c:valAx>
      <c:valAx>
        <c:axId val="567071384"/>
        <c:scaling>
          <c:orientation val="minMax"/>
          <c:max val="1600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Cr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76088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72116639636931157"/>
          <c:y val="4.2023806298836341E-2"/>
          <c:w val="0.25710685641583686"/>
          <c:h val="0.2505010167780869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WEAR!$L$2:$L$110</c:f>
              <c:numCache>
                <c:formatCode>0.00</c:formatCode>
                <c:ptCount val="109"/>
                <c:pt idx="2">
                  <c:v>3.53</c:v>
                </c:pt>
                <c:pt idx="3">
                  <c:v>10.96</c:v>
                </c:pt>
                <c:pt idx="4">
                  <c:v>3.9</c:v>
                </c:pt>
                <c:pt idx="5">
                  <c:v>4</c:v>
                </c:pt>
                <c:pt idx="6">
                  <c:v>4.0999999999999996</c:v>
                </c:pt>
                <c:pt idx="7">
                  <c:v>4.0999999999999996</c:v>
                </c:pt>
                <c:pt idx="8">
                  <c:v>4</c:v>
                </c:pt>
                <c:pt idx="9">
                  <c:v>4</c:v>
                </c:pt>
                <c:pt idx="10">
                  <c:v>4</c:v>
                </c:pt>
                <c:pt idx="11">
                  <c:v>4.0999999999999996</c:v>
                </c:pt>
                <c:pt idx="12">
                  <c:v>4.0999999999999996</c:v>
                </c:pt>
                <c:pt idx="13">
                  <c:v>4.0999999999999996</c:v>
                </c:pt>
                <c:pt idx="14">
                  <c:v>4.0999999999999996</c:v>
                </c:pt>
                <c:pt idx="15">
                  <c:v>4.0999999999999996</c:v>
                </c:pt>
                <c:pt idx="16">
                  <c:v>4.0999999999999996</c:v>
                </c:pt>
                <c:pt idx="17">
                  <c:v>4.0999999999999996</c:v>
                </c:pt>
                <c:pt idx="18">
                  <c:v>4.0999999999999996</c:v>
                </c:pt>
                <c:pt idx="19">
                  <c:v>4.0999999999999996</c:v>
                </c:pt>
                <c:pt idx="20">
                  <c:v>4.5</c:v>
                </c:pt>
                <c:pt idx="21">
                  <c:v>10.4</c:v>
                </c:pt>
                <c:pt idx="22">
                  <c:v>13.2</c:v>
                </c:pt>
                <c:pt idx="23">
                  <c:v>4.5999999999999996</c:v>
                </c:pt>
                <c:pt idx="24">
                  <c:v>4.2</c:v>
                </c:pt>
                <c:pt idx="25">
                  <c:v>4.0999999999999996</c:v>
                </c:pt>
                <c:pt idx="26">
                  <c:v>4.3</c:v>
                </c:pt>
                <c:pt idx="27">
                  <c:v>4.3</c:v>
                </c:pt>
                <c:pt idx="28">
                  <c:v>4.0999999999999996</c:v>
                </c:pt>
                <c:pt idx="29">
                  <c:v>4.0999999999999996</c:v>
                </c:pt>
                <c:pt idx="30">
                  <c:v>4.0999999999999996</c:v>
                </c:pt>
                <c:pt idx="31">
                  <c:v>4.0999999999999996</c:v>
                </c:pt>
                <c:pt idx="32">
                  <c:v>4.0999999999999996</c:v>
                </c:pt>
                <c:pt idx="33">
                  <c:v>5</c:v>
                </c:pt>
                <c:pt idx="34">
                  <c:v>4.95</c:v>
                </c:pt>
                <c:pt idx="35">
                  <c:v>4.62</c:v>
                </c:pt>
                <c:pt idx="36">
                  <c:v>6.19</c:v>
                </c:pt>
                <c:pt idx="37">
                  <c:v>3.99</c:v>
                </c:pt>
                <c:pt idx="38">
                  <c:v>5.05</c:v>
                </c:pt>
                <c:pt idx="39">
                  <c:v>5.12</c:v>
                </c:pt>
                <c:pt idx="40">
                  <c:v>4.04</c:v>
                </c:pt>
                <c:pt idx="41">
                  <c:v>5.77</c:v>
                </c:pt>
                <c:pt idx="42">
                  <c:v>8.64</c:v>
                </c:pt>
                <c:pt idx="43">
                  <c:v>3.9611999999999998</c:v>
                </c:pt>
                <c:pt idx="44">
                  <c:v>3.7597999999999998</c:v>
                </c:pt>
                <c:pt idx="45">
                  <c:v>3.9727999999999999</c:v>
                </c:pt>
                <c:pt idx="46">
                  <c:v>3.7450000000000001</c:v>
                </c:pt>
                <c:pt idx="47">
                  <c:v>3.7439</c:v>
                </c:pt>
                <c:pt idx="48">
                  <c:v>3.7734000000000001</c:v>
                </c:pt>
                <c:pt idx="49">
                  <c:v>3.9659</c:v>
                </c:pt>
                <c:pt idx="50">
                  <c:v>3.5547</c:v>
                </c:pt>
                <c:pt idx="52">
                  <c:v>20.18</c:v>
                </c:pt>
                <c:pt idx="53">
                  <c:v>13.25</c:v>
                </c:pt>
                <c:pt idx="54">
                  <c:v>12.23</c:v>
                </c:pt>
                <c:pt idx="56">
                  <c:v>13.82</c:v>
                </c:pt>
                <c:pt idx="57">
                  <c:v>14.78</c:v>
                </c:pt>
                <c:pt idx="58">
                  <c:v>13.32</c:v>
                </c:pt>
                <c:pt idx="59">
                  <c:v>13.09</c:v>
                </c:pt>
                <c:pt idx="60">
                  <c:v>9.34</c:v>
                </c:pt>
                <c:pt idx="61">
                  <c:v>14.78</c:v>
                </c:pt>
                <c:pt idx="62">
                  <c:v>11.9</c:v>
                </c:pt>
                <c:pt idx="63">
                  <c:v>12.54</c:v>
                </c:pt>
                <c:pt idx="64">
                  <c:v>16.670000000000002</c:v>
                </c:pt>
                <c:pt idx="65">
                  <c:v>19.71</c:v>
                </c:pt>
                <c:pt idx="66">
                  <c:v>9.1199999999999992</c:v>
                </c:pt>
                <c:pt idx="67">
                  <c:v>16.22</c:v>
                </c:pt>
                <c:pt idx="68">
                  <c:v>22.55</c:v>
                </c:pt>
                <c:pt idx="69">
                  <c:v>20.89</c:v>
                </c:pt>
                <c:pt idx="70">
                  <c:v>16.77</c:v>
                </c:pt>
                <c:pt idx="71">
                  <c:v>16.25</c:v>
                </c:pt>
                <c:pt idx="72">
                  <c:v>19.89</c:v>
                </c:pt>
                <c:pt idx="73">
                  <c:v>17.71</c:v>
                </c:pt>
                <c:pt idx="74">
                  <c:v>9.39</c:v>
                </c:pt>
                <c:pt idx="75">
                  <c:v>13.21</c:v>
                </c:pt>
                <c:pt idx="76">
                  <c:v>16.86</c:v>
                </c:pt>
                <c:pt idx="77">
                  <c:v>17.350000000000001</c:v>
                </c:pt>
                <c:pt idx="78">
                  <c:v>21.48</c:v>
                </c:pt>
                <c:pt idx="79">
                  <c:v>9.76</c:v>
                </c:pt>
                <c:pt idx="80">
                  <c:v>19.89</c:v>
                </c:pt>
                <c:pt idx="81">
                  <c:v>10.93</c:v>
                </c:pt>
                <c:pt idx="82">
                  <c:v>9.92</c:v>
                </c:pt>
                <c:pt idx="83">
                  <c:v>12.12</c:v>
                </c:pt>
                <c:pt idx="84">
                  <c:v>13.54</c:v>
                </c:pt>
                <c:pt idx="85">
                  <c:v>17.66</c:v>
                </c:pt>
                <c:pt idx="86">
                  <c:v>9.76</c:v>
                </c:pt>
                <c:pt idx="87">
                  <c:v>17.579999999999998</c:v>
                </c:pt>
                <c:pt idx="95">
                  <c:v>14.76</c:v>
                </c:pt>
                <c:pt idx="96">
                  <c:v>15.46</c:v>
                </c:pt>
                <c:pt idx="97">
                  <c:v>20.059999999999999</c:v>
                </c:pt>
                <c:pt idx="98">
                  <c:v>12.4</c:v>
                </c:pt>
                <c:pt idx="99">
                  <c:v>14.54</c:v>
                </c:pt>
                <c:pt idx="100">
                  <c:v>11.67</c:v>
                </c:pt>
                <c:pt idx="105">
                  <c:v>14.08</c:v>
                </c:pt>
              </c:numCache>
            </c:numRef>
          </c:xVal>
          <c:yVal>
            <c:numRef>
              <c:f>WEAR!$BE$2:$BE$110</c:f>
              <c:numCache>
                <c:formatCode>0</c:formatCode>
                <c:ptCount val="109"/>
                <c:pt idx="31">
                  <c:v>34</c:v>
                </c:pt>
                <c:pt idx="32">
                  <c:v>36</c:v>
                </c:pt>
                <c:pt idx="40">
                  <c:v>59</c:v>
                </c:pt>
                <c:pt idx="41">
                  <c:v>244</c:v>
                </c:pt>
                <c:pt idx="42">
                  <c:v>76</c:v>
                </c:pt>
                <c:pt idx="43">
                  <c:v>38.033358249427508</c:v>
                </c:pt>
                <c:pt idx="44">
                  <c:v>34.767944607703846</c:v>
                </c:pt>
                <c:pt idx="45">
                  <c:v>35.427788516880902</c:v>
                </c:pt>
                <c:pt idx="47">
                  <c:v>34.335501525151642</c:v>
                </c:pt>
                <c:pt idx="48">
                  <c:v>35.620193888929229</c:v>
                </c:pt>
                <c:pt idx="49">
                  <c:v>36.10949048810609</c:v>
                </c:pt>
                <c:pt idx="50">
                  <c:v>35.093971753897293</c:v>
                </c:pt>
                <c:pt idx="55">
                  <c:v>88</c:v>
                </c:pt>
                <c:pt idx="56">
                  <c:v>53.99</c:v>
                </c:pt>
                <c:pt idx="57">
                  <c:v>53.24</c:v>
                </c:pt>
                <c:pt idx="58">
                  <c:v>54</c:v>
                </c:pt>
                <c:pt idx="59">
                  <c:v>55</c:v>
                </c:pt>
                <c:pt idx="60">
                  <c:v>39</c:v>
                </c:pt>
                <c:pt idx="61">
                  <c:v>60</c:v>
                </c:pt>
                <c:pt idx="62">
                  <c:v>44</c:v>
                </c:pt>
                <c:pt idx="63">
                  <c:v>54.3</c:v>
                </c:pt>
                <c:pt idx="64">
                  <c:v>60.82</c:v>
                </c:pt>
                <c:pt idx="65">
                  <c:v>67</c:v>
                </c:pt>
                <c:pt idx="66">
                  <c:v>50</c:v>
                </c:pt>
                <c:pt idx="67">
                  <c:v>66</c:v>
                </c:pt>
                <c:pt idx="68">
                  <c:v>79.010000000000005</c:v>
                </c:pt>
                <c:pt idx="69">
                  <c:v>103.56</c:v>
                </c:pt>
                <c:pt idx="71">
                  <c:v>63</c:v>
                </c:pt>
                <c:pt idx="81">
                  <c:v>60</c:v>
                </c:pt>
                <c:pt idx="82">
                  <c:v>80</c:v>
                </c:pt>
                <c:pt idx="83">
                  <c:v>80</c:v>
                </c:pt>
                <c:pt idx="84">
                  <c:v>70</c:v>
                </c:pt>
                <c:pt idx="85">
                  <c:v>70</c:v>
                </c:pt>
                <c:pt idx="86">
                  <c:v>46</c:v>
                </c:pt>
                <c:pt idx="87">
                  <c:v>40</c:v>
                </c:pt>
                <c:pt idx="89">
                  <c:v>239</c:v>
                </c:pt>
                <c:pt idx="90">
                  <c:v>91</c:v>
                </c:pt>
                <c:pt idx="92">
                  <c:v>66</c:v>
                </c:pt>
                <c:pt idx="93">
                  <c:v>80</c:v>
                </c:pt>
                <c:pt idx="98">
                  <c:v>73</c:v>
                </c:pt>
                <c:pt idx="99">
                  <c:v>70</c:v>
                </c:pt>
                <c:pt idx="100">
                  <c:v>85</c:v>
                </c:pt>
                <c:pt idx="105">
                  <c:v>65</c:v>
                </c:pt>
                <c:pt idx="107">
                  <c:v>50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7F1-456E-8FF0-395A28B87444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IAP!$L$2:$L$125</c:f>
              <c:numCache>
                <c:formatCode>0.00</c:formatCode>
                <c:ptCount val="118"/>
                <c:pt idx="0">
                  <c:v>10.6</c:v>
                </c:pt>
                <c:pt idx="2">
                  <c:v>9.94</c:v>
                </c:pt>
                <c:pt idx="3">
                  <c:v>10.09</c:v>
                </c:pt>
                <c:pt idx="4">
                  <c:v>10.52</c:v>
                </c:pt>
                <c:pt idx="5">
                  <c:v>10.5</c:v>
                </c:pt>
                <c:pt idx="6">
                  <c:v>10.86</c:v>
                </c:pt>
                <c:pt idx="7">
                  <c:v>10.38</c:v>
                </c:pt>
                <c:pt idx="8">
                  <c:v>10.28</c:v>
                </c:pt>
                <c:pt idx="9">
                  <c:v>11.2</c:v>
                </c:pt>
                <c:pt idx="10">
                  <c:v>11.03</c:v>
                </c:pt>
                <c:pt idx="11">
                  <c:v>11.9</c:v>
                </c:pt>
                <c:pt idx="12">
                  <c:v>10.4</c:v>
                </c:pt>
                <c:pt idx="13">
                  <c:v>14.71</c:v>
                </c:pt>
                <c:pt idx="15">
                  <c:v>11.3</c:v>
                </c:pt>
                <c:pt idx="16">
                  <c:v>10.6</c:v>
                </c:pt>
                <c:pt idx="19">
                  <c:v>10.41</c:v>
                </c:pt>
                <c:pt idx="20">
                  <c:v>10.96</c:v>
                </c:pt>
                <c:pt idx="21">
                  <c:v>10.75</c:v>
                </c:pt>
                <c:pt idx="24">
                  <c:v>10.07</c:v>
                </c:pt>
                <c:pt idx="25">
                  <c:v>10.18</c:v>
                </c:pt>
                <c:pt idx="27">
                  <c:v>13.09</c:v>
                </c:pt>
                <c:pt idx="28">
                  <c:v>12.76</c:v>
                </c:pt>
                <c:pt idx="29">
                  <c:v>12.78</c:v>
                </c:pt>
                <c:pt idx="31">
                  <c:v>12.7</c:v>
                </c:pt>
                <c:pt idx="32">
                  <c:v>11</c:v>
                </c:pt>
                <c:pt idx="33">
                  <c:v>14.7</c:v>
                </c:pt>
                <c:pt idx="34">
                  <c:v>15.4</c:v>
                </c:pt>
                <c:pt idx="35">
                  <c:v>13.5</c:v>
                </c:pt>
                <c:pt idx="36">
                  <c:v>13.6</c:v>
                </c:pt>
                <c:pt idx="37">
                  <c:v>15.5</c:v>
                </c:pt>
                <c:pt idx="38">
                  <c:v>12.2</c:v>
                </c:pt>
                <c:pt idx="39">
                  <c:v>7.6</c:v>
                </c:pt>
                <c:pt idx="40">
                  <c:v>11.2</c:v>
                </c:pt>
                <c:pt idx="41">
                  <c:v>10.8</c:v>
                </c:pt>
                <c:pt idx="43">
                  <c:v>15</c:v>
                </c:pt>
                <c:pt idx="45">
                  <c:v>13</c:v>
                </c:pt>
                <c:pt idx="46">
                  <c:v>12.65</c:v>
                </c:pt>
                <c:pt idx="48">
                  <c:v>12.56</c:v>
                </c:pt>
                <c:pt idx="49">
                  <c:v>13.4</c:v>
                </c:pt>
                <c:pt idx="50">
                  <c:v>13.08</c:v>
                </c:pt>
                <c:pt idx="51">
                  <c:v>12.26</c:v>
                </c:pt>
                <c:pt idx="52">
                  <c:v>13.09</c:v>
                </c:pt>
                <c:pt idx="53">
                  <c:v>12.76</c:v>
                </c:pt>
                <c:pt idx="54">
                  <c:v>12.78</c:v>
                </c:pt>
                <c:pt idx="56">
                  <c:v>12.7</c:v>
                </c:pt>
                <c:pt idx="57">
                  <c:v>12.76</c:v>
                </c:pt>
                <c:pt idx="58">
                  <c:v>12.93</c:v>
                </c:pt>
                <c:pt idx="59">
                  <c:v>12.76</c:v>
                </c:pt>
                <c:pt idx="60">
                  <c:v>12.7</c:v>
                </c:pt>
                <c:pt idx="61">
                  <c:v>11</c:v>
                </c:pt>
                <c:pt idx="62">
                  <c:v>14.7</c:v>
                </c:pt>
                <c:pt idx="63">
                  <c:v>15.4</c:v>
                </c:pt>
                <c:pt idx="64">
                  <c:v>13.5</c:v>
                </c:pt>
                <c:pt idx="65">
                  <c:v>13.6</c:v>
                </c:pt>
                <c:pt idx="66">
                  <c:v>15.5</c:v>
                </c:pt>
                <c:pt idx="67">
                  <c:v>12.2</c:v>
                </c:pt>
                <c:pt idx="68">
                  <c:v>7.6</c:v>
                </c:pt>
                <c:pt idx="69">
                  <c:v>11.2</c:v>
                </c:pt>
                <c:pt idx="70">
                  <c:v>10.8</c:v>
                </c:pt>
                <c:pt idx="71">
                  <c:v>11.9</c:v>
                </c:pt>
                <c:pt idx="72">
                  <c:v>13</c:v>
                </c:pt>
                <c:pt idx="74">
                  <c:v>15</c:v>
                </c:pt>
                <c:pt idx="76">
                  <c:v>7.39</c:v>
                </c:pt>
                <c:pt idx="77">
                  <c:v>9.42</c:v>
                </c:pt>
                <c:pt idx="78">
                  <c:v>13</c:v>
                </c:pt>
                <c:pt idx="79">
                  <c:v>12.65</c:v>
                </c:pt>
                <c:pt idx="80">
                  <c:v>8</c:v>
                </c:pt>
                <c:pt idx="81">
                  <c:v>12.7</c:v>
                </c:pt>
                <c:pt idx="83">
                  <c:v>12.56</c:v>
                </c:pt>
                <c:pt idx="84">
                  <c:v>13.4</c:v>
                </c:pt>
                <c:pt idx="85">
                  <c:v>13.08</c:v>
                </c:pt>
                <c:pt idx="86">
                  <c:v>12.26</c:v>
                </c:pt>
                <c:pt idx="97">
                  <c:v>12.56</c:v>
                </c:pt>
                <c:pt idx="99">
                  <c:v>12.56</c:v>
                </c:pt>
                <c:pt idx="100">
                  <c:v>12.79</c:v>
                </c:pt>
                <c:pt idx="103">
                  <c:v>12.56</c:v>
                </c:pt>
                <c:pt idx="104">
                  <c:v>12.79</c:v>
                </c:pt>
                <c:pt idx="106">
                  <c:v>10.19</c:v>
                </c:pt>
                <c:pt idx="107">
                  <c:v>8.5500000000000007</c:v>
                </c:pt>
                <c:pt idx="108">
                  <c:v>7.3</c:v>
                </c:pt>
                <c:pt idx="109">
                  <c:v>9.15</c:v>
                </c:pt>
                <c:pt idx="111">
                  <c:v>10.19</c:v>
                </c:pt>
                <c:pt idx="112">
                  <c:v>8.5500000000000007</c:v>
                </c:pt>
                <c:pt idx="113">
                  <c:v>7.19</c:v>
                </c:pt>
                <c:pt idx="114">
                  <c:v>6.44</c:v>
                </c:pt>
                <c:pt idx="115">
                  <c:v>7.04</c:v>
                </c:pt>
                <c:pt idx="116">
                  <c:v>7.1</c:v>
                </c:pt>
                <c:pt idx="117">
                  <c:v>7.58</c:v>
                </c:pt>
              </c:numCache>
            </c:numRef>
          </c:xVal>
          <c:yVal>
            <c:numRef>
              <c:f>IAP!$BE$2:$BE$125</c:f>
              <c:numCache>
                <c:formatCode>0.0</c:formatCode>
                <c:ptCount val="118"/>
                <c:pt idx="0">
                  <c:v>33</c:v>
                </c:pt>
                <c:pt idx="2" formatCode="General">
                  <c:v>31</c:v>
                </c:pt>
                <c:pt idx="3" formatCode="General">
                  <c:v>29</c:v>
                </c:pt>
                <c:pt idx="4">
                  <c:v>36</c:v>
                </c:pt>
                <c:pt idx="7">
                  <c:v>34.700000000000003</c:v>
                </c:pt>
                <c:pt idx="8">
                  <c:v>28</c:v>
                </c:pt>
                <c:pt idx="11">
                  <c:v>29</c:v>
                </c:pt>
                <c:pt idx="12">
                  <c:v>16</c:v>
                </c:pt>
                <c:pt idx="13">
                  <c:v>29.7</c:v>
                </c:pt>
                <c:pt idx="15">
                  <c:v>28</c:v>
                </c:pt>
                <c:pt idx="16">
                  <c:v>33</c:v>
                </c:pt>
                <c:pt idx="24" formatCode="General">
                  <c:v>31</c:v>
                </c:pt>
                <c:pt idx="25" formatCode="General">
                  <c:v>34</c:v>
                </c:pt>
                <c:pt idx="27">
                  <c:v>40</c:v>
                </c:pt>
                <c:pt idx="28">
                  <c:v>39</c:v>
                </c:pt>
                <c:pt idx="29">
                  <c:v>41.8</c:v>
                </c:pt>
                <c:pt idx="31">
                  <c:v>31</c:v>
                </c:pt>
                <c:pt idx="32">
                  <c:v>106</c:v>
                </c:pt>
                <c:pt idx="33">
                  <c:v>39</c:v>
                </c:pt>
                <c:pt idx="34">
                  <c:v>36</c:v>
                </c:pt>
                <c:pt idx="35">
                  <c:v>47</c:v>
                </c:pt>
                <c:pt idx="36">
                  <c:v>43</c:v>
                </c:pt>
                <c:pt idx="37">
                  <c:v>39</c:v>
                </c:pt>
                <c:pt idx="38">
                  <c:v>48</c:v>
                </c:pt>
                <c:pt idx="39">
                  <c:v>45</c:v>
                </c:pt>
                <c:pt idx="40">
                  <c:v>44</c:v>
                </c:pt>
                <c:pt idx="41">
                  <c:v>36</c:v>
                </c:pt>
                <c:pt idx="43">
                  <c:v>35</c:v>
                </c:pt>
                <c:pt idx="45">
                  <c:v>40</c:v>
                </c:pt>
                <c:pt idx="52">
                  <c:v>40</c:v>
                </c:pt>
                <c:pt idx="53">
                  <c:v>39</c:v>
                </c:pt>
                <c:pt idx="54">
                  <c:v>41.8</c:v>
                </c:pt>
                <c:pt idx="56">
                  <c:v>31</c:v>
                </c:pt>
                <c:pt idx="62">
                  <c:v>39</c:v>
                </c:pt>
                <c:pt idx="63">
                  <c:v>36</c:v>
                </c:pt>
                <c:pt idx="64">
                  <c:v>47</c:v>
                </c:pt>
                <c:pt idx="65">
                  <c:v>43</c:v>
                </c:pt>
                <c:pt idx="66">
                  <c:v>39</c:v>
                </c:pt>
                <c:pt idx="67">
                  <c:v>48</c:v>
                </c:pt>
                <c:pt idx="68">
                  <c:v>45</c:v>
                </c:pt>
                <c:pt idx="69">
                  <c:v>44</c:v>
                </c:pt>
                <c:pt idx="70">
                  <c:v>36</c:v>
                </c:pt>
                <c:pt idx="72">
                  <c:v>31</c:v>
                </c:pt>
                <c:pt idx="74">
                  <c:v>35</c:v>
                </c:pt>
                <c:pt idx="76">
                  <c:v>49</c:v>
                </c:pt>
                <c:pt idx="77">
                  <c:v>52</c:v>
                </c:pt>
                <c:pt idx="78">
                  <c:v>40</c:v>
                </c:pt>
                <c:pt idx="80">
                  <c:v>25.2</c:v>
                </c:pt>
                <c:pt idx="81">
                  <c:v>33.5</c:v>
                </c:pt>
                <c:pt idx="99">
                  <c:v>37</c:v>
                </c:pt>
                <c:pt idx="100">
                  <c:v>36</c:v>
                </c:pt>
                <c:pt idx="103" formatCode="0">
                  <c:v>37</c:v>
                </c:pt>
                <c:pt idx="104" formatCode="0">
                  <c:v>36</c:v>
                </c:pt>
                <c:pt idx="106">
                  <c:v>32.200000000000003</c:v>
                </c:pt>
                <c:pt idx="107">
                  <c:v>34.299999999999997</c:v>
                </c:pt>
                <c:pt idx="108">
                  <c:v>38</c:v>
                </c:pt>
                <c:pt idx="109">
                  <c:v>37.1</c:v>
                </c:pt>
                <c:pt idx="111">
                  <c:v>32.200000000000003</c:v>
                </c:pt>
                <c:pt idx="112">
                  <c:v>34.299999999999997</c:v>
                </c:pt>
                <c:pt idx="117">
                  <c:v>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7F1-456E-8FF0-395A28B87444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GAP'!$L$2:$L$82</c:f>
              <c:numCache>
                <c:formatCode>0.00</c:formatCode>
                <c:ptCount val="81"/>
                <c:pt idx="0">
                  <c:v>17.29</c:v>
                </c:pt>
                <c:pt idx="1">
                  <c:v>15.01</c:v>
                </c:pt>
                <c:pt idx="2">
                  <c:v>15.26</c:v>
                </c:pt>
                <c:pt idx="3">
                  <c:v>11.9</c:v>
                </c:pt>
                <c:pt idx="4">
                  <c:v>18.46</c:v>
                </c:pt>
                <c:pt idx="5">
                  <c:v>10.52</c:v>
                </c:pt>
                <c:pt idx="6">
                  <c:v>23.58</c:v>
                </c:pt>
                <c:pt idx="7">
                  <c:v>14.11</c:v>
                </c:pt>
                <c:pt idx="8">
                  <c:v>10.43</c:v>
                </c:pt>
                <c:pt idx="9">
                  <c:v>12.02</c:v>
                </c:pt>
                <c:pt idx="10">
                  <c:v>10.5</c:v>
                </c:pt>
                <c:pt idx="11">
                  <c:v>10.79</c:v>
                </c:pt>
                <c:pt idx="12">
                  <c:v>5.33</c:v>
                </c:pt>
                <c:pt idx="13">
                  <c:v>11.96</c:v>
                </c:pt>
                <c:pt idx="14">
                  <c:v>12.4</c:v>
                </c:pt>
                <c:pt idx="15" formatCode="General">
                  <c:v>13.68</c:v>
                </c:pt>
                <c:pt idx="16" formatCode="General">
                  <c:v>8.4700000000000006</c:v>
                </c:pt>
                <c:pt idx="17" formatCode="General">
                  <c:v>7.59</c:v>
                </c:pt>
                <c:pt idx="18" formatCode="General">
                  <c:v>15.24</c:v>
                </c:pt>
                <c:pt idx="19" formatCode="General">
                  <c:v>13.62</c:v>
                </c:pt>
                <c:pt idx="20" formatCode="General">
                  <c:v>5.43</c:v>
                </c:pt>
                <c:pt idx="21" formatCode="General">
                  <c:v>8.17</c:v>
                </c:pt>
                <c:pt idx="22" formatCode="General">
                  <c:v>14.88</c:v>
                </c:pt>
                <c:pt idx="23" formatCode="General">
                  <c:v>13.58</c:v>
                </c:pt>
                <c:pt idx="24" formatCode="General">
                  <c:v>7.39</c:v>
                </c:pt>
                <c:pt idx="25" formatCode="General">
                  <c:v>8.26</c:v>
                </c:pt>
                <c:pt idx="26" formatCode="General">
                  <c:v>10.56</c:v>
                </c:pt>
                <c:pt idx="27" formatCode="General">
                  <c:v>10.65</c:v>
                </c:pt>
                <c:pt idx="28" formatCode="General">
                  <c:v>7.9</c:v>
                </c:pt>
                <c:pt idx="29" formatCode="General">
                  <c:v>10.82</c:v>
                </c:pt>
                <c:pt idx="30" formatCode="General">
                  <c:v>15.63</c:v>
                </c:pt>
                <c:pt idx="31" formatCode="General">
                  <c:v>10.42</c:v>
                </c:pt>
                <c:pt idx="32" formatCode="General">
                  <c:v>16.59</c:v>
                </c:pt>
                <c:pt idx="33" formatCode="General">
                  <c:v>6.53</c:v>
                </c:pt>
                <c:pt idx="34" formatCode="General">
                  <c:v>13.05</c:v>
                </c:pt>
                <c:pt idx="35" formatCode="General">
                  <c:v>10.93</c:v>
                </c:pt>
                <c:pt idx="36" formatCode="General">
                  <c:v>16.8</c:v>
                </c:pt>
                <c:pt idx="37" formatCode="General">
                  <c:v>12.98</c:v>
                </c:pt>
                <c:pt idx="38" formatCode="General">
                  <c:v>9.6</c:v>
                </c:pt>
                <c:pt idx="39" formatCode="General">
                  <c:v>6.98</c:v>
                </c:pt>
                <c:pt idx="40">
                  <c:v>7.75</c:v>
                </c:pt>
                <c:pt idx="41">
                  <c:v>13.957294410519372</c:v>
                </c:pt>
                <c:pt idx="42">
                  <c:v>21.431990939999999</c:v>
                </c:pt>
                <c:pt idx="43">
                  <c:v>12.96</c:v>
                </c:pt>
                <c:pt idx="44">
                  <c:v>10.742618353581991</c:v>
                </c:pt>
                <c:pt idx="45">
                  <c:v>15.064903043999999</c:v>
                </c:pt>
                <c:pt idx="46">
                  <c:v>10.388510803999999</c:v>
                </c:pt>
                <c:pt idx="47" formatCode="General">
                  <c:v>9.24</c:v>
                </c:pt>
                <c:pt idx="48" formatCode="General">
                  <c:v>6.48</c:v>
                </c:pt>
                <c:pt idx="49" formatCode="General">
                  <c:v>9.7799999999999994</c:v>
                </c:pt>
                <c:pt idx="50" formatCode="General">
                  <c:v>16.43</c:v>
                </c:pt>
                <c:pt idx="51" formatCode="General">
                  <c:v>9.08</c:v>
                </c:pt>
                <c:pt idx="52">
                  <c:v>14.6</c:v>
                </c:pt>
                <c:pt idx="53">
                  <c:v>11.1</c:v>
                </c:pt>
                <c:pt idx="54">
                  <c:v>11.05</c:v>
                </c:pt>
                <c:pt idx="55">
                  <c:v>5.69</c:v>
                </c:pt>
                <c:pt idx="56">
                  <c:v>6.79</c:v>
                </c:pt>
                <c:pt idx="57">
                  <c:v>5.31</c:v>
                </c:pt>
                <c:pt idx="58">
                  <c:v>10.1</c:v>
                </c:pt>
                <c:pt idx="59">
                  <c:v>7.23</c:v>
                </c:pt>
                <c:pt idx="60">
                  <c:v>9.73</c:v>
                </c:pt>
                <c:pt idx="61">
                  <c:v>5.49</c:v>
                </c:pt>
                <c:pt idx="62">
                  <c:v>9.07</c:v>
                </c:pt>
                <c:pt idx="63">
                  <c:v>12.8</c:v>
                </c:pt>
                <c:pt idx="64">
                  <c:v>8.36</c:v>
                </c:pt>
                <c:pt idx="65">
                  <c:v>11.35</c:v>
                </c:pt>
                <c:pt idx="66">
                  <c:v>15.5</c:v>
                </c:pt>
                <c:pt idx="67">
                  <c:v>7.65</c:v>
                </c:pt>
                <c:pt idx="68">
                  <c:v>4.58</c:v>
                </c:pt>
                <c:pt idx="69">
                  <c:v>4.6399999999999997</c:v>
                </c:pt>
                <c:pt idx="70">
                  <c:v>6.19</c:v>
                </c:pt>
                <c:pt idx="71">
                  <c:v>5.81</c:v>
                </c:pt>
                <c:pt idx="72">
                  <c:v>24.12</c:v>
                </c:pt>
                <c:pt idx="73">
                  <c:v>14.87</c:v>
                </c:pt>
                <c:pt idx="74">
                  <c:v>20.75</c:v>
                </c:pt>
                <c:pt idx="75">
                  <c:v>22.58</c:v>
                </c:pt>
                <c:pt idx="76">
                  <c:v>27.42</c:v>
                </c:pt>
                <c:pt idx="77">
                  <c:v>15.66</c:v>
                </c:pt>
                <c:pt idx="78">
                  <c:v>21.47</c:v>
                </c:pt>
                <c:pt idx="79">
                  <c:v>7.8</c:v>
                </c:pt>
                <c:pt idx="80">
                  <c:v>8.8000000000000007</c:v>
                </c:pt>
              </c:numCache>
            </c:numRef>
          </c:xVal>
          <c:yVal>
            <c:numRef>
              <c:f>'APIP and GAP'!$BE$2:$BE$82</c:f>
              <c:numCache>
                <c:formatCode>General</c:formatCode>
                <c:ptCount val="81"/>
                <c:pt idx="15">
                  <c:v>55</c:v>
                </c:pt>
                <c:pt idx="16">
                  <c:v>44</c:v>
                </c:pt>
                <c:pt idx="17">
                  <c:v>39</c:v>
                </c:pt>
                <c:pt idx="18">
                  <c:v>68</c:v>
                </c:pt>
                <c:pt idx="19">
                  <c:v>62</c:v>
                </c:pt>
                <c:pt idx="20">
                  <c:v>44</c:v>
                </c:pt>
                <c:pt idx="21">
                  <c:v>46</c:v>
                </c:pt>
                <c:pt idx="22">
                  <c:v>94</c:v>
                </c:pt>
                <c:pt idx="23">
                  <c:v>534</c:v>
                </c:pt>
                <c:pt idx="24">
                  <c:v>116</c:v>
                </c:pt>
                <c:pt idx="25">
                  <c:v>104</c:v>
                </c:pt>
                <c:pt idx="26">
                  <c:v>49</c:v>
                </c:pt>
                <c:pt idx="27">
                  <c:v>52</c:v>
                </c:pt>
                <c:pt idx="28">
                  <c:v>114</c:v>
                </c:pt>
                <c:pt idx="29">
                  <c:v>50</c:v>
                </c:pt>
                <c:pt idx="30">
                  <c:v>73</c:v>
                </c:pt>
                <c:pt idx="31">
                  <c:v>62</c:v>
                </c:pt>
                <c:pt idx="32">
                  <c:v>79</c:v>
                </c:pt>
                <c:pt idx="33">
                  <c:v>41</c:v>
                </c:pt>
                <c:pt idx="34">
                  <c:v>65</c:v>
                </c:pt>
                <c:pt idx="35">
                  <c:v>57</c:v>
                </c:pt>
                <c:pt idx="36">
                  <c:v>94</c:v>
                </c:pt>
                <c:pt idx="37">
                  <c:v>73</c:v>
                </c:pt>
                <c:pt idx="38">
                  <c:v>58</c:v>
                </c:pt>
                <c:pt idx="39">
                  <c:v>155</c:v>
                </c:pt>
                <c:pt idx="42">
                  <c:v>76</c:v>
                </c:pt>
                <c:pt idx="47">
                  <c:v>54</c:v>
                </c:pt>
                <c:pt idx="48">
                  <c:v>35</c:v>
                </c:pt>
                <c:pt idx="49">
                  <c:v>54</c:v>
                </c:pt>
                <c:pt idx="50">
                  <c:v>77</c:v>
                </c:pt>
                <c:pt idx="51">
                  <c:v>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7F1-456E-8FF0-395A28B87444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WEAR!$L$111:$L$118</c:f>
              <c:numCache>
                <c:formatCode>0.00</c:formatCode>
                <c:ptCount val="8"/>
                <c:pt idx="0">
                  <c:v>9.4</c:v>
                </c:pt>
                <c:pt idx="1">
                  <c:v>11.68</c:v>
                </c:pt>
                <c:pt idx="2">
                  <c:v>10.57</c:v>
                </c:pt>
                <c:pt idx="3">
                  <c:v>12.94</c:v>
                </c:pt>
                <c:pt idx="4">
                  <c:v>22.2</c:v>
                </c:pt>
                <c:pt idx="5">
                  <c:v>17.78</c:v>
                </c:pt>
                <c:pt idx="6">
                  <c:v>15.21</c:v>
                </c:pt>
                <c:pt idx="7">
                  <c:v>6.08</c:v>
                </c:pt>
              </c:numCache>
            </c:numRef>
          </c:xVal>
          <c:yVal>
            <c:numRef>
              <c:f>WEAR!$BE$111:$BE$118</c:f>
              <c:numCache>
                <c:formatCode>General</c:formatCode>
                <c:ptCount val="8"/>
                <c:pt idx="0">
                  <c:v>50</c:v>
                </c:pt>
                <c:pt idx="1">
                  <c:v>56</c:v>
                </c:pt>
                <c:pt idx="2">
                  <c:v>47</c:v>
                </c:pt>
                <c:pt idx="3">
                  <c:v>62</c:v>
                </c:pt>
                <c:pt idx="4">
                  <c:v>99</c:v>
                </c:pt>
                <c:pt idx="5">
                  <c:v>78</c:v>
                </c:pt>
                <c:pt idx="6">
                  <c:v>75</c:v>
                </c:pt>
                <c:pt idx="7">
                  <c:v>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7F1-456E-8FF0-395A28B87444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IAP!$L$126:$L$132</c:f>
              <c:numCache>
                <c:formatCode>0.00</c:formatCode>
                <c:ptCount val="7"/>
                <c:pt idx="0">
                  <c:v>12.89</c:v>
                </c:pt>
                <c:pt idx="1">
                  <c:v>10.98</c:v>
                </c:pt>
                <c:pt idx="2">
                  <c:v>12.11</c:v>
                </c:pt>
                <c:pt idx="3">
                  <c:v>14</c:v>
                </c:pt>
                <c:pt idx="4">
                  <c:v>9.94</c:v>
                </c:pt>
                <c:pt idx="5">
                  <c:v>10.45</c:v>
                </c:pt>
                <c:pt idx="6">
                  <c:v>9.86</c:v>
                </c:pt>
              </c:numCache>
            </c:numRef>
          </c:xVal>
          <c:yVal>
            <c:numRef>
              <c:f>IAP!$BE$126:$BE$132</c:f>
              <c:numCache>
                <c:formatCode>0</c:formatCode>
                <c:ptCount val="7"/>
                <c:pt idx="0">
                  <c:v>37</c:v>
                </c:pt>
                <c:pt idx="1">
                  <c:v>43</c:v>
                </c:pt>
                <c:pt idx="2">
                  <c:v>40</c:v>
                </c:pt>
                <c:pt idx="3">
                  <c:v>40</c:v>
                </c:pt>
                <c:pt idx="4" formatCode="General">
                  <c:v>37</c:v>
                </c:pt>
                <c:pt idx="5" formatCode="General">
                  <c:v>35</c:v>
                </c:pt>
                <c:pt idx="6" formatCode="General">
                  <c:v>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07F1-456E-8FF0-395A28B87444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GAP'!$L$83:$L$92</c:f>
              <c:numCache>
                <c:formatCode>0.00</c:formatCode>
                <c:ptCount val="10"/>
                <c:pt idx="0">
                  <c:v>13.5113515835</c:v>
                </c:pt>
                <c:pt idx="1">
                  <c:v>14.718670157</c:v>
                </c:pt>
                <c:pt idx="2">
                  <c:v>14.597573565395008</c:v>
                </c:pt>
                <c:pt idx="3">
                  <c:v>20.516946881499997</c:v>
                </c:pt>
                <c:pt idx="4">
                  <c:v>15.14</c:v>
                </c:pt>
                <c:pt idx="5">
                  <c:v>20.399999999999999</c:v>
                </c:pt>
              </c:numCache>
            </c:numRef>
          </c:xVal>
          <c:yVal>
            <c:numRef>
              <c:f>'APIP and GAP'!$BE$83:$BE$92</c:f>
              <c:numCache>
                <c:formatCode>General</c:formatCode>
                <c:ptCount val="10"/>
                <c:pt idx="2">
                  <c:v>62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07F1-456E-8FF0-395A28B87444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GAP'!$L$83:$L$92</c:f>
              <c:numCache>
                <c:formatCode>0.00</c:formatCode>
                <c:ptCount val="10"/>
                <c:pt idx="0">
                  <c:v>13.5113515835</c:v>
                </c:pt>
                <c:pt idx="1">
                  <c:v>14.718670157</c:v>
                </c:pt>
                <c:pt idx="2">
                  <c:v>14.597573565395008</c:v>
                </c:pt>
                <c:pt idx="3">
                  <c:v>20.516946881499997</c:v>
                </c:pt>
                <c:pt idx="4">
                  <c:v>15.14</c:v>
                </c:pt>
                <c:pt idx="5">
                  <c:v>20.399999999999999</c:v>
                </c:pt>
              </c:numCache>
            </c:numRef>
          </c:xVal>
          <c:yVal>
            <c:numRef>
              <c:f>'APIP and GAP'!$BE$83:$BE$92</c:f>
              <c:numCache>
                <c:formatCode>General</c:formatCode>
                <c:ptCount val="10"/>
                <c:pt idx="2">
                  <c:v>62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07F1-456E-8FF0-395A28B874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7078048"/>
        <c:axId val="567067856"/>
      </c:scatterChart>
      <c:valAx>
        <c:axId val="56707804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MgO</a:t>
                </a:r>
                <a:r>
                  <a:rPr lang="en-GB" sz="1200" b="0" i="0" u="none" strike="noStrike" kern="1200" baseline="0">
                    <a:solidFill>
                      <a:sysClr val="windowText" lastClr="000000"/>
                    </a:solidFill>
                  </a:rPr>
                  <a:t>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GB" sz="1200" b="0" i="0" u="none" strike="noStrike" kern="1200" baseline="0">
                    <a:solidFill>
                      <a:sysClr val="windowText" lastClr="000000"/>
                    </a:solidFill>
                  </a:rPr>
                  <a:t>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67856"/>
        <c:crosses val="autoZero"/>
        <c:crossBetween val="midCat"/>
      </c:valAx>
      <c:valAx>
        <c:axId val="567067856"/>
        <c:scaling>
          <c:orientation val="minMax"/>
          <c:max val="110"/>
          <c:min val="1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Co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78048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70252242921736052"/>
          <c:y val="6.0620555813708302E-2"/>
          <c:w val="0.27569812826053935"/>
          <c:h val="0.3260073928718113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WEAR!$L$2:$L$110</c:f>
              <c:numCache>
                <c:formatCode>0.00</c:formatCode>
                <c:ptCount val="109"/>
                <c:pt idx="2">
                  <c:v>3.53</c:v>
                </c:pt>
                <c:pt idx="3">
                  <c:v>10.96</c:v>
                </c:pt>
                <c:pt idx="4">
                  <c:v>3.9</c:v>
                </c:pt>
                <c:pt idx="5">
                  <c:v>4</c:v>
                </c:pt>
                <c:pt idx="6">
                  <c:v>4.0999999999999996</c:v>
                </c:pt>
                <c:pt idx="7">
                  <c:v>4.0999999999999996</c:v>
                </c:pt>
                <c:pt idx="8">
                  <c:v>4</c:v>
                </c:pt>
                <c:pt idx="9">
                  <c:v>4</c:v>
                </c:pt>
                <c:pt idx="10">
                  <c:v>4</c:v>
                </c:pt>
                <c:pt idx="11">
                  <c:v>4.0999999999999996</c:v>
                </c:pt>
                <c:pt idx="12">
                  <c:v>4.0999999999999996</c:v>
                </c:pt>
                <c:pt idx="13">
                  <c:v>4.0999999999999996</c:v>
                </c:pt>
                <c:pt idx="14">
                  <c:v>4.0999999999999996</c:v>
                </c:pt>
                <c:pt idx="15">
                  <c:v>4.0999999999999996</c:v>
                </c:pt>
                <c:pt idx="16">
                  <c:v>4.0999999999999996</c:v>
                </c:pt>
                <c:pt idx="17">
                  <c:v>4.0999999999999996</c:v>
                </c:pt>
                <c:pt idx="18">
                  <c:v>4.0999999999999996</c:v>
                </c:pt>
                <c:pt idx="19">
                  <c:v>4.0999999999999996</c:v>
                </c:pt>
                <c:pt idx="20">
                  <c:v>4.5</c:v>
                </c:pt>
                <c:pt idx="21">
                  <c:v>10.4</c:v>
                </c:pt>
                <c:pt idx="22">
                  <c:v>13.2</c:v>
                </c:pt>
                <c:pt idx="23">
                  <c:v>4.5999999999999996</c:v>
                </c:pt>
                <c:pt idx="24">
                  <c:v>4.2</c:v>
                </c:pt>
                <c:pt idx="25">
                  <c:v>4.0999999999999996</c:v>
                </c:pt>
                <c:pt idx="26">
                  <c:v>4.3</c:v>
                </c:pt>
                <c:pt idx="27">
                  <c:v>4.3</c:v>
                </c:pt>
                <c:pt idx="28">
                  <c:v>4.0999999999999996</c:v>
                </c:pt>
                <c:pt idx="29">
                  <c:v>4.0999999999999996</c:v>
                </c:pt>
                <c:pt idx="30">
                  <c:v>4.0999999999999996</c:v>
                </c:pt>
                <c:pt idx="31">
                  <c:v>4.0999999999999996</c:v>
                </c:pt>
                <c:pt idx="32">
                  <c:v>4.0999999999999996</c:v>
                </c:pt>
                <c:pt idx="33">
                  <c:v>5</c:v>
                </c:pt>
                <c:pt idx="34">
                  <c:v>4.95</c:v>
                </c:pt>
                <c:pt idx="35">
                  <c:v>4.62</c:v>
                </c:pt>
                <c:pt idx="36">
                  <c:v>6.19</c:v>
                </c:pt>
                <c:pt idx="37">
                  <c:v>3.99</c:v>
                </c:pt>
                <c:pt idx="38">
                  <c:v>5.05</c:v>
                </c:pt>
                <c:pt idx="39">
                  <c:v>5.12</c:v>
                </c:pt>
                <c:pt idx="40">
                  <c:v>4.04</c:v>
                </c:pt>
                <c:pt idx="41">
                  <c:v>5.77</c:v>
                </c:pt>
                <c:pt idx="42">
                  <c:v>8.64</c:v>
                </c:pt>
                <c:pt idx="43">
                  <c:v>3.9611999999999998</c:v>
                </c:pt>
                <c:pt idx="44">
                  <c:v>3.7597999999999998</c:v>
                </c:pt>
                <c:pt idx="45">
                  <c:v>3.9727999999999999</c:v>
                </c:pt>
                <c:pt idx="46">
                  <c:v>3.7450000000000001</c:v>
                </c:pt>
                <c:pt idx="47">
                  <c:v>3.7439</c:v>
                </c:pt>
                <c:pt idx="48">
                  <c:v>3.7734000000000001</c:v>
                </c:pt>
                <c:pt idx="49">
                  <c:v>3.9659</c:v>
                </c:pt>
                <c:pt idx="50">
                  <c:v>3.5547</c:v>
                </c:pt>
                <c:pt idx="52">
                  <c:v>20.18</c:v>
                </c:pt>
                <c:pt idx="53">
                  <c:v>13.25</c:v>
                </c:pt>
                <c:pt idx="54">
                  <c:v>12.23</c:v>
                </c:pt>
                <c:pt idx="56">
                  <c:v>13.82</c:v>
                </c:pt>
                <c:pt idx="57">
                  <c:v>14.78</c:v>
                </c:pt>
                <c:pt idx="58">
                  <c:v>13.32</c:v>
                </c:pt>
                <c:pt idx="59">
                  <c:v>13.09</c:v>
                </c:pt>
                <c:pt idx="60">
                  <c:v>9.34</c:v>
                </c:pt>
                <c:pt idx="61">
                  <c:v>14.78</c:v>
                </c:pt>
                <c:pt idx="62">
                  <c:v>11.9</c:v>
                </c:pt>
                <c:pt idx="63">
                  <c:v>12.54</c:v>
                </c:pt>
                <c:pt idx="64">
                  <c:v>16.670000000000002</c:v>
                </c:pt>
                <c:pt idx="65">
                  <c:v>19.71</c:v>
                </c:pt>
                <c:pt idx="66">
                  <c:v>9.1199999999999992</c:v>
                </c:pt>
                <c:pt idx="67">
                  <c:v>16.22</c:v>
                </c:pt>
                <c:pt idx="68">
                  <c:v>22.55</c:v>
                </c:pt>
                <c:pt idx="69">
                  <c:v>20.89</c:v>
                </c:pt>
                <c:pt idx="70">
                  <c:v>16.77</c:v>
                </c:pt>
                <c:pt idx="71">
                  <c:v>16.25</c:v>
                </c:pt>
                <c:pt idx="72">
                  <c:v>19.89</c:v>
                </c:pt>
                <c:pt idx="73">
                  <c:v>17.71</c:v>
                </c:pt>
                <c:pt idx="74">
                  <c:v>9.39</c:v>
                </c:pt>
                <c:pt idx="75">
                  <c:v>13.21</c:v>
                </c:pt>
                <c:pt idx="76">
                  <c:v>16.86</c:v>
                </c:pt>
                <c:pt idx="77">
                  <c:v>17.350000000000001</c:v>
                </c:pt>
                <c:pt idx="78">
                  <c:v>21.48</c:v>
                </c:pt>
                <c:pt idx="79">
                  <c:v>9.76</c:v>
                </c:pt>
                <c:pt idx="80">
                  <c:v>19.89</c:v>
                </c:pt>
                <c:pt idx="81">
                  <c:v>10.93</c:v>
                </c:pt>
                <c:pt idx="82">
                  <c:v>9.92</c:v>
                </c:pt>
                <c:pt idx="83">
                  <c:v>12.12</c:v>
                </c:pt>
                <c:pt idx="84">
                  <c:v>13.54</c:v>
                </c:pt>
                <c:pt idx="85">
                  <c:v>17.66</c:v>
                </c:pt>
                <c:pt idx="86">
                  <c:v>9.76</c:v>
                </c:pt>
                <c:pt idx="87">
                  <c:v>17.579999999999998</c:v>
                </c:pt>
                <c:pt idx="95">
                  <c:v>14.76</c:v>
                </c:pt>
                <c:pt idx="96">
                  <c:v>15.46</c:v>
                </c:pt>
                <c:pt idx="97">
                  <c:v>20.059999999999999</c:v>
                </c:pt>
                <c:pt idx="98">
                  <c:v>12.4</c:v>
                </c:pt>
                <c:pt idx="99">
                  <c:v>14.54</c:v>
                </c:pt>
                <c:pt idx="100">
                  <c:v>11.67</c:v>
                </c:pt>
                <c:pt idx="105">
                  <c:v>14.08</c:v>
                </c:pt>
              </c:numCache>
            </c:numRef>
          </c:xVal>
          <c:yVal>
            <c:numRef>
              <c:f>WEAR!$BF$2:$BF$110</c:f>
              <c:numCache>
                <c:formatCode>0</c:formatCode>
                <c:ptCount val="109"/>
                <c:pt idx="2">
                  <c:v>20</c:v>
                </c:pt>
                <c:pt idx="3">
                  <c:v>139</c:v>
                </c:pt>
                <c:pt idx="40">
                  <c:v>19.2</c:v>
                </c:pt>
                <c:pt idx="41">
                  <c:v>119</c:v>
                </c:pt>
                <c:pt idx="42">
                  <c:v>112</c:v>
                </c:pt>
                <c:pt idx="43">
                  <c:v>21.005893281907753</c:v>
                </c:pt>
                <c:pt idx="44">
                  <c:v>19.492076440019346</c:v>
                </c:pt>
                <c:pt idx="45">
                  <c:v>19.384970973356282</c:v>
                </c:pt>
                <c:pt idx="47">
                  <c:v>18.842868216100879</c:v>
                </c:pt>
                <c:pt idx="48">
                  <c:v>18.834807470318527</c:v>
                </c:pt>
                <c:pt idx="49">
                  <c:v>18.23718372525104</c:v>
                </c:pt>
                <c:pt idx="50">
                  <c:v>10.745659132268322</c:v>
                </c:pt>
                <c:pt idx="52">
                  <c:v>707</c:v>
                </c:pt>
                <c:pt idx="53">
                  <c:v>314</c:v>
                </c:pt>
                <c:pt idx="54">
                  <c:v>236</c:v>
                </c:pt>
                <c:pt idx="56">
                  <c:v>283.44</c:v>
                </c:pt>
                <c:pt idx="57">
                  <c:v>173.26</c:v>
                </c:pt>
                <c:pt idx="58">
                  <c:v>270</c:v>
                </c:pt>
                <c:pt idx="59">
                  <c:v>258</c:v>
                </c:pt>
                <c:pt idx="60">
                  <c:v>172</c:v>
                </c:pt>
                <c:pt idx="61">
                  <c:v>471</c:v>
                </c:pt>
                <c:pt idx="62">
                  <c:v>68</c:v>
                </c:pt>
                <c:pt idx="63">
                  <c:v>176.75</c:v>
                </c:pt>
                <c:pt idx="64">
                  <c:v>563.26</c:v>
                </c:pt>
                <c:pt idx="65">
                  <c:v>686</c:v>
                </c:pt>
                <c:pt idx="66">
                  <c:v>102</c:v>
                </c:pt>
                <c:pt idx="67">
                  <c:v>481</c:v>
                </c:pt>
                <c:pt idx="68">
                  <c:v>969.33</c:v>
                </c:pt>
                <c:pt idx="69">
                  <c:v>1065.97</c:v>
                </c:pt>
                <c:pt idx="71">
                  <c:v>487</c:v>
                </c:pt>
                <c:pt idx="72">
                  <c:v>535</c:v>
                </c:pt>
                <c:pt idx="73">
                  <c:v>460</c:v>
                </c:pt>
                <c:pt idx="74">
                  <c:v>75</c:v>
                </c:pt>
                <c:pt idx="75">
                  <c:v>208</c:v>
                </c:pt>
                <c:pt idx="76">
                  <c:v>373</c:v>
                </c:pt>
                <c:pt idx="77">
                  <c:v>427</c:v>
                </c:pt>
                <c:pt idx="78">
                  <c:v>758</c:v>
                </c:pt>
                <c:pt idx="79">
                  <c:v>142</c:v>
                </c:pt>
                <c:pt idx="81">
                  <c:v>100</c:v>
                </c:pt>
                <c:pt idx="82">
                  <c:v>200</c:v>
                </c:pt>
                <c:pt idx="83">
                  <c:v>160</c:v>
                </c:pt>
                <c:pt idx="84">
                  <c:v>180</c:v>
                </c:pt>
                <c:pt idx="85">
                  <c:v>300</c:v>
                </c:pt>
                <c:pt idx="87">
                  <c:v>629</c:v>
                </c:pt>
                <c:pt idx="96">
                  <c:v>392</c:v>
                </c:pt>
                <c:pt idx="97">
                  <c:v>628</c:v>
                </c:pt>
                <c:pt idx="98">
                  <c:v>185</c:v>
                </c:pt>
                <c:pt idx="99">
                  <c:v>140</c:v>
                </c:pt>
                <c:pt idx="100">
                  <c:v>230</c:v>
                </c:pt>
                <c:pt idx="105">
                  <c:v>270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861-412E-9CB4-0D5EC6ACCEFE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IAP!$L$2:$L$125</c:f>
              <c:numCache>
                <c:formatCode>0.00</c:formatCode>
                <c:ptCount val="118"/>
                <c:pt idx="0">
                  <c:v>10.6</c:v>
                </c:pt>
                <c:pt idx="2">
                  <c:v>9.94</c:v>
                </c:pt>
                <c:pt idx="3">
                  <c:v>10.09</c:v>
                </c:pt>
                <c:pt idx="4">
                  <c:v>10.52</c:v>
                </c:pt>
                <c:pt idx="5">
                  <c:v>10.5</c:v>
                </c:pt>
                <c:pt idx="6">
                  <c:v>10.86</c:v>
                </c:pt>
                <c:pt idx="7">
                  <c:v>10.38</c:v>
                </c:pt>
                <c:pt idx="8">
                  <c:v>10.28</c:v>
                </c:pt>
                <c:pt idx="9">
                  <c:v>11.2</c:v>
                </c:pt>
                <c:pt idx="10">
                  <c:v>11.03</c:v>
                </c:pt>
                <c:pt idx="11">
                  <c:v>11.9</c:v>
                </c:pt>
                <c:pt idx="12">
                  <c:v>10.4</c:v>
                </c:pt>
                <c:pt idx="13">
                  <c:v>14.71</c:v>
                </c:pt>
                <c:pt idx="15">
                  <c:v>11.3</c:v>
                </c:pt>
                <c:pt idx="16">
                  <c:v>10.6</c:v>
                </c:pt>
                <c:pt idx="19">
                  <c:v>10.41</c:v>
                </c:pt>
                <c:pt idx="20">
                  <c:v>10.96</c:v>
                </c:pt>
                <c:pt idx="21">
                  <c:v>10.75</c:v>
                </c:pt>
                <c:pt idx="24">
                  <c:v>10.07</c:v>
                </c:pt>
                <c:pt idx="25">
                  <c:v>10.18</c:v>
                </c:pt>
                <c:pt idx="27">
                  <c:v>13.09</c:v>
                </c:pt>
                <c:pt idx="28">
                  <c:v>12.76</c:v>
                </c:pt>
                <c:pt idx="29">
                  <c:v>12.78</c:v>
                </c:pt>
                <c:pt idx="31">
                  <c:v>12.7</c:v>
                </c:pt>
                <c:pt idx="32">
                  <c:v>11</c:v>
                </c:pt>
                <c:pt idx="33">
                  <c:v>14.7</c:v>
                </c:pt>
                <c:pt idx="34">
                  <c:v>15.4</c:v>
                </c:pt>
                <c:pt idx="35">
                  <c:v>13.5</c:v>
                </c:pt>
                <c:pt idx="36">
                  <c:v>13.6</c:v>
                </c:pt>
                <c:pt idx="37">
                  <c:v>15.5</c:v>
                </c:pt>
                <c:pt idx="38">
                  <c:v>12.2</c:v>
                </c:pt>
                <c:pt idx="39">
                  <c:v>7.6</c:v>
                </c:pt>
                <c:pt idx="40">
                  <c:v>11.2</c:v>
                </c:pt>
                <c:pt idx="41">
                  <c:v>10.8</c:v>
                </c:pt>
                <c:pt idx="43">
                  <c:v>15</c:v>
                </c:pt>
                <c:pt idx="45">
                  <c:v>13</c:v>
                </c:pt>
                <c:pt idx="46">
                  <c:v>12.65</c:v>
                </c:pt>
                <c:pt idx="48">
                  <c:v>12.56</c:v>
                </c:pt>
                <c:pt idx="49">
                  <c:v>13.4</c:v>
                </c:pt>
                <c:pt idx="50">
                  <c:v>13.08</c:v>
                </c:pt>
                <c:pt idx="51">
                  <c:v>12.26</c:v>
                </c:pt>
                <c:pt idx="52">
                  <c:v>13.09</c:v>
                </c:pt>
                <c:pt idx="53">
                  <c:v>12.76</c:v>
                </c:pt>
                <c:pt idx="54">
                  <c:v>12.78</c:v>
                </c:pt>
                <c:pt idx="56">
                  <c:v>12.7</c:v>
                </c:pt>
                <c:pt idx="57">
                  <c:v>12.76</c:v>
                </c:pt>
                <c:pt idx="58">
                  <c:v>12.93</c:v>
                </c:pt>
                <c:pt idx="59">
                  <c:v>12.76</c:v>
                </c:pt>
                <c:pt idx="60">
                  <c:v>12.7</c:v>
                </c:pt>
                <c:pt idx="61">
                  <c:v>11</c:v>
                </c:pt>
                <c:pt idx="62">
                  <c:v>14.7</c:v>
                </c:pt>
                <c:pt idx="63">
                  <c:v>15.4</c:v>
                </c:pt>
                <c:pt idx="64">
                  <c:v>13.5</c:v>
                </c:pt>
                <c:pt idx="65">
                  <c:v>13.6</c:v>
                </c:pt>
                <c:pt idx="66">
                  <c:v>15.5</c:v>
                </c:pt>
                <c:pt idx="67">
                  <c:v>12.2</c:v>
                </c:pt>
                <c:pt idx="68">
                  <c:v>7.6</c:v>
                </c:pt>
                <c:pt idx="69">
                  <c:v>11.2</c:v>
                </c:pt>
                <c:pt idx="70">
                  <c:v>10.8</c:v>
                </c:pt>
                <c:pt idx="71">
                  <c:v>11.9</c:v>
                </c:pt>
                <c:pt idx="72">
                  <c:v>13</c:v>
                </c:pt>
                <c:pt idx="74">
                  <c:v>15</c:v>
                </c:pt>
                <c:pt idx="76">
                  <c:v>7.39</c:v>
                </c:pt>
                <c:pt idx="77">
                  <c:v>9.42</c:v>
                </c:pt>
                <c:pt idx="78">
                  <c:v>13</c:v>
                </c:pt>
                <c:pt idx="79">
                  <c:v>12.65</c:v>
                </c:pt>
                <c:pt idx="80">
                  <c:v>8</c:v>
                </c:pt>
                <c:pt idx="81">
                  <c:v>12.7</c:v>
                </c:pt>
                <c:pt idx="83">
                  <c:v>12.56</c:v>
                </c:pt>
                <c:pt idx="84">
                  <c:v>13.4</c:v>
                </c:pt>
                <c:pt idx="85">
                  <c:v>13.08</c:v>
                </c:pt>
                <c:pt idx="86">
                  <c:v>12.26</c:v>
                </c:pt>
                <c:pt idx="97">
                  <c:v>12.56</c:v>
                </c:pt>
                <c:pt idx="99">
                  <c:v>12.56</c:v>
                </c:pt>
                <c:pt idx="100">
                  <c:v>12.79</c:v>
                </c:pt>
                <c:pt idx="103">
                  <c:v>12.56</c:v>
                </c:pt>
                <c:pt idx="104">
                  <c:v>12.79</c:v>
                </c:pt>
                <c:pt idx="106">
                  <c:v>10.19</c:v>
                </c:pt>
                <c:pt idx="107">
                  <c:v>8.5500000000000007</c:v>
                </c:pt>
                <c:pt idx="108">
                  <c:v>7.3</c:v>
                </c:pt>
                <c:pt idx="109">
                  <c:v>9.15</c:v>
                </c:pt>
                <c:pt idx="111">
                  <c:v>10.19</c:v>
                </c:pt>
                <c:pt idx="112">
                  <c:v>8.5500000000000007</c:v>
                </c:pt>
                <c:pt idx="113">
                  <c:v>7.19</c:v>
                </c:pt>
                <c:pt idx="114">
                  <c:v>6.44</c:v>
                </c:pt>
                <c:pt idx="115">
                  <c:v>7.04</c:v>
                </c:pt>
                <c:pt idx="116">
                  <c:v>7.1</c:v>
                </c:pt>
                <c:pt idx="117">
                  <c:v>7.58</c:v>
                </c:pt>
              </c:numCache>
            </c:numRef>
          </c:xVal>
          <c:yVal>
            <c:numRef>
              <c:f>IAP!$BF$2:$BF$125</c:f>
              <c:numCache>
                <c:formatCode>0.0</c:formatCode>
                <c:ptCount val="118"/>
                <c:pt idx="0">
                  <c:v>70</c:v>
                </c:pt>
                <c:pt idx="2" formatCode="General">
                  <c:v>90</c:v>
                </c:pt>
                <c:pt idx="3" formatCode="General">
                  <c:v>70</c:v>
                </c:pt>
                <c:pt idx="4">
                  <c:v>80</c:v>
                </c:pt>
                <c:pt idx="5">
                  <c:v>79</c:v>
                </c:pt>
                <c:pt idx="6">
                  <c:v>80</c:v>
                </c:pt>
                <c:pt idx="7">
                  <c:v>87</c:v>
                </c:pt>
                <c:pt idx="8">
                  <c:v>70</c:v>
                </c:pt>
                <c:pt idx="11">
                  <c:v>68</c:v>
                </c:pt>
                <c:pt idx="12">
                  <c:v>75</c:v>
                </c:pt>
                <c:pt idx="13">
                  <c:v>77.099999999999994</c:v>
                </c:pt>
                <c:pt idx="15">
                  <c:v>57</c:v>
                </c:pt>
                <c:pt idx="16">
                  <c:v>70</c:v>
                </c:pt>
                <c:pt idx="18">
                  <c:v>66</c:v>
                </c:pt>
                <c:pt idx="24" formatCode="General">
                  <c:v>100</c:v>
                </c:pt>
                <c:pt idx="25" formatCode="General">
                  <c:v>90</c:v>
                </c:pt>
                <c:pt idx="26">
                  <c:v>66</c:v>
                </c:pt>
                <c:pt idx="27">
                  <c:v>153</c:v>
                </c:pt>
                <c:pt idx="28">
                  <c:v>136</c:v>
                </c:pt>
                <c:pt idx="29">
                  <c:v>141</c:v>
                </c:pt>
                <c:pt idx="31">
                  <c:v>120</c:v>
                </c:pt>
                <c:pt idx="32">
                  <c:v>146</c:v>
                </c:pt>
                <c:pt idx="33">
                  <c:v>158</c:v>
                </c:pt>
                <c:pt idx="34">
                  <c:v>156</c:v>
                </c:pt>
                <c:pt idx="35">
                  <c:v>157</c:v>
                </c:pt>
                <c:pt idx="36">
                  <c:v>142</c:v>
                </c:pt>
                <c:pt idx="37">
                  <c:v>152</c:v>
                </c:pt>
                <c:pt idx="38">
                  <c:v>161</c:v>
                </c:pt>
                <c:pt idx="39">
                  <c:v>109</c:v>
                </c:pt>
                <c:pt idx="40">
                  <c:v>146</c:v>
                </c:pt>
                <c:pt idx="41">
                  <c:v>145</c:v>
                </c:pt>
                <c:pt idx="43">
                  <c:v>133</c:v>
                </c:pt>
                <c:pt idx="45">
                  <c:v>133</c:v>
                </c:pt>
                <c:pt idx="52">
                  <c:v>153</c:v>
                </c:pt>
                <c:pt idx="53">
                  <c:v>136</c:v>
                </c:pt>
                <c:pt idx="54">
                  <c:v>141</c:v>
                </c:pt>
                <c:pt idx="56">
                  <c:v>120</c:v>
                </c:pt>
                <c:pt idx="57">
                  <c:v>139</c:v>
                </c:pt>
                <c:pt idx="58">
                  <c:v>149</c:v>
                </c:pt>
                <c:pt idx="59">
                  <c:v>150</c:v>
                </c:pt>
                <c:pt idx="60">
                  <c:v>139</c:v>
                </c:pt>
                <c:pt idx="61">
                  <c:v>146</c:v>
                </c:pt>
                <c:pt idx="62">
                  <c:v>158</c:v>
                </c:pt>
                <c:pt idx="63">
                  <c:v>156</c:v>
                </c:pt>
                <c:pt idx="64">
                  <c:v>157</c:v>
                </c:pt>
                <c:pt idx="65">
                  <c:v>142</c:v>
                </c:pt>
                <c:pt idx="66">
                  <c:v>152</c:v>
                </c:pt>
                <c:pt idx="67">
                  <c:v>161</c:v>
                </c:pt>
                <c:pt idx="68">
                  <c:v>109</c:v>
                </c:pt>
                <c:pt idx="69">
                  <c:v>146</c:v>
                </c:pt>
                <c:pt idx="70">
                  <c:v>145</c:v>
                </c:pt>
                <c:pt idx="72">
                  <c:v>104</c:v>
                </c:pt>
                <c:pt idx="74">
                  <c:v>133</c:v>
                </c:pt>
                <c:pt idx="76">
                  <c:v>137</c:v>
                </c:pt>
                <c:pt idx="77">
                  <c:v>177</c:v>
                </c:pt>
                <c:pt idx="78">
                  <c:v>133</c:v>
                </c:pt>
                <c:pt idx="80">
                  <c:v>105</c:v>
                </c:pt>
                <c:pt idx="81">
                  <c:v>163</c:v>
                </c:pt>
                <c:pt idx="98">
                  <c:v>125</c:v>
                </c:pt>
                <c:pt idx="99">
                  <c:v>150</c:v>
                </c:pt>
                <c:pt idx="100">
                  <c:v>120</c:v>
                </c:pt>
                <c:pt idx="103" formatCode="0">
                  <c:v>150</c:v>
                </c:pt>
                <c:pt idx="104" formatCode="0">
                  <c:v>120</c:v>
                </c:pt>
                <c:pt idx="106">
                  <c:v>23.4</c:v>
                </c:pt>
                <c:pt idx="107">
                  <c:v>31</c:v>
                </c:pt>
                <c:pt idx="108">
                  <c:v>40</c:v>
                </c:pt>
                <c:pt idx="109">
                  <c:v>63</c:v>
                </c:pt>
                <c:pt idx="111">
                  <c:v>23.4</c:v>
                </c:pt>
                <c:pt idx="112">
                  <c:v>31</c:v>
                </c:pt>
                <c:pt idx="117">
                  <c:v>40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861-412E-9CB4-0D5EC6ACCEFE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GAP'!$L$2:$L$82</c:f>
              <c:numCache>
                <c:formatCode>0.00</c:formatCode>
                <c:ptCount val="81"/>
                <c:pt idx="0">
                  <c:v>17.29</c:v>
                </c:pt>
                <c:pt idx="1">
                  <c:v>15.01</c:v>
                </c:pt>
                <c:pt idx="2">
                  <c:v>15.26</c:v>
                </c:pt>
                <c:pt idx="3">
                  <c:v>11.9</c:v>
                </c:pt>
                <c:pt idx="4">
                  <c:v>18.46</c:v>
                </c:pt>
                <c:pt idx="5">
                  <c:v>10.52</c:v>
                </c:pt>
                <c:pt idx="6">
                  <c:v>23.58</c:v>
                </c:pt>
                <c:pt idx="7">
                  <c:v>14.11</c:v>
                </c:pt>
                <c:pt idx="8">
                  <c:v>10.43</c:v>
                </c:pt>
                <c:pt idx="9">
                  <c:v>12.02</c:v>
                </c:pt>
                <c:pt idx="10">
                  <c:v>10.5</c:v>
                </c:pt>
                <c:pt idx="11">
                  <c:v>10.79</c:v>
                </c:pt>
                <c:pt idx="12">
                  <c:v>5.33</c:v>
                </c:pt>
                <c:pt idx="13">
                  <c:v>11.96</c:v>
                </c:pt>
                <c:pt idx="14">
                  <c:v>12.4</c:v>
                </c:pt>
                <c:pt idx="15" formatCode="General">
                  <c:v>13.68</c:v>
                </c:pt>
                <c:pt idx="16" formatCode="General">
                  <c:v>8.4700000000000006</c:v>
                </c:pt>
                <c:pt idx="17" formatCode="General">
                  <c:v>7.59</c:v>
                </c:pt>
                <c:pt idx="18" formatCode="General">
                  <c:v>15.24</c:v>
                </c:pt>
                <c:pt idx="19" formatCode="General">
                  <c:v>13.62</c:v>
                </c:pt>
                <c:pt idx="20" formatCode="General">
                  <c:v>5.43</c:v>
                </c:pt>
                <c:pt idx="21" formatCode="General">
                  <c:v>8.17</c:v>
                </c:pt>
                <c:pt idx="22" formatCode="General">
                  <c:v>14.88</c:v>
                </c:pt>
                <c:pt idx="23" formatCode="General">
                  <c:v>13.58</c:v>
                </c:pt>
                <c:pt idx="24" formatCode="General">
                  <c:v>7.39</c:v>
                </c:pt>
                <c:pt idx="25" formatCode="General">
                  <c:v>8.26</c:v>
                </c:pt>
                <c:pt idx="26" formatCode="General">
                  <c:v>10.56</c:v>
                </c:pt>
                <c:pt idx="27" formatCode="General">
                  <c:v>10.65</c:v>
                </c:pt>
                <c:pt idx="28" formatCode="General">
                  <c:v>7.9</c:v>
                </c:pt>
                <c:pt idx="29" formatCode="General">
                  <c:v>10.82</c:v>
                </c:pt>
                <c:pt idx="30" formatCode="General">
                  <c:v>15.63</c:v>
                </c:pt>
                <c:pt idx="31" formatCode="General">
                  <c:v>10.42</c:v>
                </c:pt>
                <c:pt idx="32" formatCode="General">
                  <c:v>16.59</c:v>
                </c:pt>
                <c:pt idx="33" formatCode="General">
                  <c:v>6.53</c:v>
                </c:pt>
                <c:pt idx="34" formatCode="General">
                  <c:v>13.05</c:v>
                </c:pt>
                <c:pt idx="35" formatCode="General">
                  <c:v>10.93</c:v>
                </c:pt>
                <c:pt idx="36" formatCode="General">
                  <c:v>16.8</c:v>
                </c:pt>
                <c:pt idx="37" formatCode="General">
                  <c:v>12.98</c:v>
                </c:pt>
                <c:pt idx="38" formatCode="General">
                  <c:v>9.6</c:v>
                </c:pt>
                <c:pt idx="39" formatCode="General">
                  <c:v>6.98</c:v>
                </c:pt>
                <c:pt idx="40">
                  <c:v>7.75</c:v>
                </c:pt>
                <c:pt idx="41">
                  <c:v>13.957294410519372</c:v>
                </c:pt>
                <c:pt idx="42">
                  <c:v>21.431990939999999</c:v>
                </c:pt>
                <c:pt idx="43">
                  <c:v>12.96</c:v>
                </c:pt>
                <c:pt idx="44">
                  <c:v>10.742618353581991</c:v>
                </c:pt>
                <c:pt idx="45">
                  <c:v>15.064903043999999</c:v>
                </c:pt>
                <c:pt idx="46">
                  <c:v>10.388510803999999</c:v>
                </c:pt>
                <c:pt idx="47" formatCode="General">
                  <c:v>9.24</c:v>
                </c:pt>
                <c:pt idx="48" formatCode="General">
                  <c:v>6.48</c:v>
                </c:pt>
                <c:pt idx="49" formatCode="General">
                  <c:v>9.7799999999999994</c:v>
                </c:pt>
                <c:pt idx="50" formatCode="General">
                  <c:v>16.43</c:v>
                </c:pt>
                <c:pt idx="51" formatCode="General">
                  <c:v>9.08</c:v>
                </c:pt>
                <c:pt idx="52">
                  <c:v>14.6</c:v>
                </c:pt>
                <c:pt idx="53">
                  <c:v>11.1</c:v>
                </c:pt>
                <c:pt idx="54">
                  <c:v>11.05</c:v>
                </c:pt>
                <c:pt idx="55">
                  <c:v>5.69</c:v>
                </c:pt>
                <c:pt idx="56">
                  <c:v>6.79</c:v>
                </c:pt>
                <c:pt idx="57">
                  <c:v>5.31</c:v>
                </c:pt>
                <c:pt idx="58">
                  <c:v>10.1</c:v>
                </c:pt>
                <c:pt idx="59">
                  <c:v>7.23</c:v>
                </c:pt>
                <c:pt idx="60">
                  <c:v>9.73</c:v>
                </c:pt>
                <c:pt idx="61">
                  <c:v>5.49</c:v>
                </c:pt>
                <c:pt idx="62">
                  <c:v>9.07</c:v>
                </c:pt>
                <c:pt idx="63">
                  <c:v>12.8</c:v>
                </c:pt>
                <c:pt idx="64">
                  <c:v>8.36</c:v>
                </c:pt>
                <c:pt idx="65">
                  <c:v>11.35</c:v>
                </c:pt>
                <c:pt idx="66">
                  <c:v>15.5</c:v>
                </c:pt>
                <c:pt idx="67">
                  <c:v>7.65</c:v>
                </c:pt>
                <c:pt idx="68">
                  <c:v>4.58</c:v>
                </c:pt>
                <c:pt idx="69">
                  <c:v>4.6399999999999997</c:v>
                </c:pt>
                <c:pt idx="70">
                  <c:v>6.19</c:v>
                </c:pt>
                <c:pt idx="71">
                  <c:v>5.81</c:v>
                </c:pt>
                <c:pt idx="72">
                  <c:v>24.12</c:v>
                </c:pt>
                <c:pt idx="73">
                  <c:v>14.87</c:v>
                </c:pt>
                <c:pt idx="74">
                  <c:v>20.75</c:v>
                </c:pt>
                <c:pt idx="75">
                  <c:v>22.58</c:v>
                </c:pt>
                <c:pt idx="76">
                  <c:v>27.42</c:v>
                </c:pt>
                <c:pt idx="77">
                  <c:v>15.66</c:v>
                </c:pt>
                <c:pt idx="78">
                  <c:v>21.47</c:v>
                </c:pt>
                <c:pt idx="79">
                  <c:v>7.8</c:v>
                </c:pt>
                <c:pt idx="80">
                  <c:v>8.8000000000000007</c:v>
                </c:pt>
              </c:numCache>
            </c:numRef>
          </c:xVal>
          <c:yVal>
            <c:numRef>
              <c:f>'APIP and GAP'!$BF$2:$BF$82</c:f>
              <c:numCache>
                <c:formatCode>General</c:formatCode>
                <c:ptCount val="81"/>
                <c:pt idx="0">
                  <c:v>504</c:v>
                </c:pt>
                <c:pt idx="1">
                  <c:v>356</c:v>
                </c:pt>
                <c:pt idx="2">
                  <c:v>287</c:v>
                </c:pt>
                <c:pt idx="3">
                  <c:v>262</c:v>
                </c:pt>
                <c:pt idx="4">
                  <c:v>470</c:v>
                </c:pt>
                <c:pt idx="5">
                  <c:v>137</c:v>
                </c:pt>
                <c:pt idx="6">
                  <c:v>510</c:v>
                </c:pt>
                <c:pt idx="7">
                  <c:v>322</c:v>
                </c:pt>
                <c:pt idx="8">
                  <c:v>93</c:v>
                </c:pt>
                <c:pt idx="9">
                  <c:v>133</c:v>
                </c:pt>
                <c:pt idx="10">
                  <c:v>86</c:v>
                </c:pt>
                <c:pt idx="11">
                  <c:v>98</c:v>
                </c:pt>
                <c:pt idx="12">
                  <c:v>58</c:v>
                </c:pt>
                <c:pt idx="13">
                  <c:v>280</c:v>
                </c:pt>
                <c:pt idx="14">
                  <c:v>236</c:v>
                </c:pt>
                <c:pt idx="40">
                  <c:v>63</c:v>
                </c:pt>
                <c:pt idx="41" formatCode="0">
                  <c:v>519.72869761797085</c:v>
                </c:pt>
                <c:pt idx="42" formatCode="0">
                  <c:v>682</c:v>
                </c:pt>
                <c:pt idx="43" formatCode="0">
                  <c:v>399.04303215222433</c:v>
                </c:pt>
                <c:pt idx="44" formatCode="0">
                  <c:v>138.52488104943103</c:v>
                </c:pt>
                <c:pt idx="45" formatCode="0">
                  <c:v>609.65904245261356</c:v>
                </c:pt>
                <c:pt idx="46" formatCode="0">
                  <c:v>145.52113566677568</c:v>
                </c:pt>
                <c:pt idx="52" formatCode="0">
                  <c:v>180</c:v>
                </c:pt>
                <c:pt idx="53" formatCode="0">
                  <c:v>124</c:v>
                </c:pt>
                <c:pt idx="54" formatCode="0">
                  <c:v>119</c:v>
                </c:pt>
                <c:pt idx="55" formatCode="0">
                  <c:v>167</c:v>
                </c:pt>
                <c:pt idx="56" formatCode="0">
                  <c:v>225</c:v>
                </c:pt>
                <c:pt idx="57" formatCode="0">
                  <c:v>233</c:v>
                </c:pt>
                <c:pt idx="58" formatCode="0">
                  <c:v>211</c:v>
                </c:pt>
                <c:pt idx="59" formatCode="0">
                  <c:v>217</c:v>
                </c:pt>
                <c:pt idx="60" formatCode="0">
                  <c:v>434</c:v>
                </c:pt>
                <c:pt idx="61" formatCode="0">
                  <c:v>400</c:v>
                </c:pt>
                <c:pt idx="62" formatCode="0">
                  <c:v>395</c:v>
                </c:pt>
                <c:pt idx="63" formatCode="0">
                  <c:v>413</c:v>
                </c:pt>
                <c:pt idx="64" formatCode="0">
                  <c:v>316</c:v>
                </c:pt>
                <c:pt idx="65" formatCode="0">
                  <c:v>523</c:v>
                </c:pt>
                <c:pt idx="66" formatCode="0">
                  <c:v>489</c:v>
                </c:pt>
                <c:pt idx="67" formatCode="0">
                  <c:v>666</c:v>
                </c:pt>
                <c:pt idx="68" formatCode="0">
                  <c:v>224</c:v>
                </c:pt>
                <c:pt idx="69" formatCode="0">
                  <c:v>182</c:v>
                </c:pt>
                <c:pt idx="70" formatCode="0">
                  <c:v>217</c:v>
                </c:pt>
                <c:pt idx="71" formatCode="0">
                  <c:v>203</c:v>
                </c:pt>
                <c:pt idx="72" formatCode="0">
                  <c:v>790</c:v>
                </c:pt>
                <c:pt idx="73" formatCode="0">
                  <c:v>411</c:v>
                </c:pt>
                <c:pt idx="74" formatCode="0">
                  <c:v>730</c:v>
                </c:pt>
                <c:pt idx="75" formatCode="0">
                  <c:v>930</c:v>
                </c:pt>
                <c:pt idx="76" formatCode="0">
                  <c:v>1200</c:v>
                </c:pt>
                <c:pt idx="77" formatCode="0">
                  <c:v>550</c:v>
                </c:pt>
                <c:pt idx="78" formatCode="0">
                  <c:v>789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861-412E-9CB4-0D5EC6ACCEFE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WEAR!$L$111:$L$118</c:f>
              <c:numCache>
                <c:formatCode>0.00</c:formatCode>
                <c:ptCount val="8"/>
                <c:pt idx="0">
                  <c:v>9.4</c:v>
                </c:pt>
                <c:pt idx="1">
                  <c:v>11.68</c:v>
                </c:pt>
                <c:pt idx="2">
                  <c:v>10.57</c:v>
                </c:pt>
                <c:pt idx="3">
                  <c:v>12.94</c:v>
                </c:pt>
                <c:pt idx="4">
                  <c:v>22.2</c:v>
                </c:pt>
                <c:pt idx="5">
                  <c:v>17.78</c:v>
                </c:pt>
                <c:pt idx="6">
                  <c:v>15.21</c:v>
                </c:pt>
                <c:pt idx="7">
                  <c:v>6.08</c:v>
                </c:pt>
              </c:numCache>
            </c:numRef>
          </c:xVal>
          <c:yVal>
            <c:numRef>
              <c:f>WEAR!$BF$111:$BF$118</c:f>
              <c:numCache>
                <c:formatCode>General</c:formatCode>
                <c:ptCount val="8"/>
                <c:pt idx="0">
                  <c:v>40</c:v>
                </c:pt>
                <c:pt idx="1">
                  <c:v>120</c:v>
                </c:pt>
                <c:pt idx="2">
                  <c:v>50</c:v>
                </c:pt>
                <c:pt idx="3">
                  <c:v>240</c:v>
                </c:pt>
                <c:pt idx="4">
                  <c:v>1020</c:v>
                </c:pt>
                <c:pt idx="5">
                  <c:v>560</c:v>
                </c:pt>
                <c:pt idx="6">
                  <c:v>470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861-412E-9CB4-0D5EC6ACCEFE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IAP!$L$126:$L$132</c:f>
              <c:numCache>
                <c:formatCode>0.00</c:formatCode>
                <c:ptCount val="7"/>
                <c:pt idx="0">
                  <c:v>12.89</c:v>
                </c:pt>
                <c:pt idx="1">
                  <c:v>10.98</c:v>
                </c:pt>
                <c:pt idx="2">
                  <c:v>12.11</c:v>
                </c:pt>
                <c:pt idx="3">
                  <c:v>14</c:v>
                </c:pt>
                <c:pt idx="4">
                  <c:v>9.94</c:v>
                </c:pt>
                <c:pt idx="5">
                  <c:v>10.45</c:v>
                </c:pt>
                <c:pt idx="6">
                  <c:v>9.86</c:v>
                </c:pt>
              </c:numCache>
            </c:numRef>
          </c:xVal>
          <c:yVal>
            <c:numRef>
              <c:f>IAP!$BF$126:$BF$132</c:f>
              <c:numCache>
                <c:formatCode>0</c:formatCode>
                <c:ptCount val="7"/>
                <c:pt idx="0">
                  <c:v>140</c:v>
                </c:pt>
                <c:pt idx="1">
                  <c:v>180</c:v>
                </c:pt>
                <c:pt idx="2">
                  <c:v>140</c:v>
                </c:pt>
                <c:pt idx="3">
                  <c:v>160</c:v>
                </c:pt>
                <c:pt idx="4" formatCode="General">
                  <c:v>170</c:v>
                </c:pt>
                <c:pt idx="5" formatCode="General">
                  <c:v>80</c:v>
                </c:pt>
                <c:pt idx="6" formatCode="General">
                  <c:v>60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F861-412E-9CB4-0D5EC6ACCEFE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GAP'!$L$83:$L$92</c:f>
              <c:numCache>
                <c:formatCode>0.00</c:formatCode>
                <c:ptCount val="10"/>
                <c:pt idx="0">
                  <c:v>13.5113515835</c:v>
                </c:pt>
                <c:pt idx="1">
                  <c:v>14.718670157</c:v>
                </c:pt>
                <c:pt idx="2">
                  <c:v>14.597573565395008</c:v>
                </c:pt>
                <c:pt idx="3">
                  <c:v>20.516946881499997</c:v>
                </c:pt>
                <c:pt idx="4">
                  <c:v>15.14</c:v>
                </c:pt>
                <c:pt idx="5">
                  <c:v>20.399999999999999</c:v>
                </c:pt>
              </c:numCache>
            </c:numRef>
          </c:xVal>
          <c:yVal>
            <c:numRef>
              <c:f>'APIP and GAP'!$BF$83:$BF$92</c:f>
              <c:numCache>
                <c:formatCode>0</c:formatCode>
                <c:ptCount val="10"/>
                <c:pt idx="0">
                  <c:v>324.93805695396713</c:v>
                </c:pt>
                <c:pt idx="1">
                  <c:v>588.26357873078621</c:v>
                </c:pt>
                <c:pt idx="2">
                  <c:v>510</c:v>
                </c:pt>
                <c:pt idx="3">
                  <c:v>890.81150648091102</c:v>
                </c:pt>
                <c:pt idx="4">
                  <c:v>618.939179441948</c:v>
                </c:pt>
                <c:pt idx="5">
                  <c:v>817.02977764199204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F861-412E-9CB4-0D5EC6ACCEFE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GAP'!$L$83:$L$92</c:f>
              <c:numCache>
                <c:formatCode>0.00</c:formatCode>
                <c:ptCount val="10"/>
                <c:pt idx="0">
                  <c:v>13.5113515835</c:v>
                </c:pt>
                <c:pt idx="1">
                  <c:v>14.718670157</c:v>
                </c:pt>
                <c:pt idx="2">
                  <c:v>14.597573565395008</c:v>
                </c:pt>
                <c:pt idx="3">
                  <c:v>20.516946881499997</c:v>
                </c:pt>
                <c:pt idx="4">
                  <c:v>15.14</c:v>
                </c:pt>
                <c:pt idx="5">
                  <c:v>20.399999999999999</c:v>
                </c:pt>
              </c:numCache>
            </c:numRef>
          </c:xVal>
          <c:yVal>
            <c:numRef>
              <c:f>'APIP and GAP'!$BF$83:$BF$92</c:f>
              <c:numCache>
                <c:formatCode>0</c:formatCode>
                <c:ptCount val="10"/>
                <c:pt idx="0">
                  <c:v>324.93805695396713</c:v>
                </c:pt>
                <c:pt idx="1">
                  <c:v>588.26357873078621</c:v>
                </c:pt>
                <c:pt idx="2">
                  <c:v>510</c:v>
                </c:pt>
                <c:pt idx="3">
                  <c:v>890.81150648091102</c:v>
                </c:pt>
                <c:pt idx="4">
                  <c:v>618.939179441948</c:v>
                </c:pt>
                <c:pt idx="5">
                  <c:v>817.02977764199204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F861-412E-9CB4-0D5EC6ACCE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7069032"/>
        <c:axId val="567069424"/>
      </c:scatterChart>
      <c:valAx>
        <c:axId val="56706903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MgO</a:t>
                </a:r>
                <a:r>
                  <a:rPr lang="en-GB" sz="1200" b="0" i="0" u="none" strike="noStrike" kern="1200" baseline="0">
                    <a:solidFill>
                      <a:sysClr val="windowText" lastClr="000000"/>
                    </a:solidFill>
                  </a:rPr>
                  <a:t>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GB" sz="1200" b="0" i="0" u="none" strike="noStrike" kern="1200" baseline="0">
                    <a:solidFill>
                      <a:sysClr val="windowText" lastClr="000000"/>
                    </a:solidFill>
                  </a:rPr>
                  <a:t>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69424"/>
        <c:crosses val="autoZero"/>
        <c:crossBetween val="midCat"/>
      </c:valAx>
      <c:valAx>
        <c:axId val="567069424"/>
        <c:scaling>
          <c:orientation val="minMax"/>
          <c:max val="1400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Ni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69032"/>
        <c:crosses val="autoZero"/>
        <c:crossBetween val="midCat"/>
        <c:minorUnit val="50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19104713473315829"/>
          <c:y val="8.6841889883838883E-2"/>
          <c:w val="0.2501351791748499"/>
          <c:h val="0.2263390114838491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49017458793477"/>
          <c:y val="3.7414937737245496E-2"/>
          <c:w val="0.8738343877000776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WEAR!$L$2:$L$110</c:f>
              <c:numCache>
                <c:formatCode>0.00</c:formatCode>
                <c:ptCount val="109"/>
                <c:pt idx="2">
                  <c:v>3.53</c:v>
                </c:pt>
                <c:pt idx="3">
                  <c:v>10.96</c:v>
                </c:pt>
                <c:pt idx="4">
                  <c:v>3.9</c:v>
                </c:pt>
                <c:pt idx="5">
                  <c:v>4</c:v>
                </c:pt>
                <c:pt idx="6">
                  <c:v>4.0999999999999996</c:v>
                </c:pt>
                <c:pt idx="7">
                  <c:v>4.0999999999999996</c:v>
                </c:pt>
                <c:pt idx="8">
                  <c:v>4</c:v>
                </c:pt>
                <c:pt idx="9">
                  <c:v>4</c:v>
                </c:pt>
                <c:pt idx="10">
                  <c:v>4</c:v>
                </c:pt>
                <c:pt idx="11">
                  <c:v>4.0999999999999996</c:v>
                </c:pt>
                <c:pt idx="12">
                  <c:v>4.0999999999999996</c:v>
                </c:pt>
                <c:pt idx="13">
                  <c:v>4.0999999999999996</c:v>
                </c:pt>
                <c:pt idx="14">
                  <c:v>4.0999999999999996</c:v>
                </c:pt>
                <c:pt idx="15">
                  <c:v>4.0999999999999996</c:v>
                </c:pt>
                <c:pt idx="16">
                  <c:v>4.0999999999999996</c:v>
                </c:pt>
                <c:pt idx="17">
                  <c:v>4.0999999999999996</c:v>
                </c:pt>
                <c:pt idx="18">
                  <c:v>4.0999999999999996</c:v>
                </c:pt>
                <c:pt idx="19">
                  <c:v>4.0999999999999996</c:v>
                </c:pt>
                <c:pt idx="20">
                  <c:v>4.5</c:v>
                </c:pt>
                <c:pt idx="21">
                  <c:v>10.4</c:v>
                </c:pt>
                <c:pt idx="22">
                  <c:v>13.2</c:v>
                </c:pt>
                <c:pt idx="23">
                  <c:v>4.5999999999999996</c:v>
                </c:pt>
                <c:pt idx="24">
                  <c:v>4.2</c:v>
                </c:pt>
                <c:pt idx="25">
                  <c:v>4.0999999999999996</c:v>
                </c:pt>
                <c:pt idx="26">
                  <c:v>4.3</c:v>
                </c:pt>
                <c:pt idx="27">
                  <c:v>4.3</c:v>
                </c:pt>
                <c:pt idx="28">
                  <c:v>4.0999999999999996</c:v>
                </c:pt>
                <c:pt idx="29">
                  <c:v>4.0999999999999996</c:v>
                </c:pt>
                <c:pt idx="30">
                  <c:v>4.0999999999999996</c:v>
                </c:pt>
                <c:pt idx="31">
                  <c:v>4.0999999999999996</c:v>
                </c:pt>
                <c:pt idx="32">
                  <c:v>4.0999999999999996</c:v>
                </c:pt>
                <c:pt idx="33">
                  <c:v>5</c:v>
                </c:pt>
                <c:pt idx="34">
                  <c:v>4.95</c:v>
                </c:pt>
                <c:pt idx="35">
                  <c:v>4.62</c:v>
                </c:pt>
                <c:pt idx="36">
                  <c:v>6.19</c:v>
                </c:pt>
                <c:pt idx="37">
                  <c:v>3.99</c:v>
                </c:pt>
                <c:pt idx="38">
                  <c:v>5.05</c:v>
                </c:pt>
                <c:pt idx="39">
                  <c:v>5.12</c:v>
                </c:pt>
                <c:pt idx="40">
                  <c:v>4.04</c:v>
                </c:pt>
                <c:pt idx="41">
                  <c:v>5.77</c:v>
                </c:pt>
                <c:pt idx="42">
                  <c:v>8.64</c:v>
                </c:pt>
                <c:pt idx="43">
                  <c:v>3.9611999999999998</c:v>
                </c:pt>
                <c:pt idx="44">
                  <c:v>3.7597999999999998</c:v>
                </c:pt>
                <c:pt idx="45">
                  <c:v>3.9727999999999999</c:v>
                </c:pt>
                <c:pt idx="46">
                  <c:v>3.7450000000000001</c:v>
                </c:pt>
                <c:pt idx="47">
                  <c:v>3.7439</c:v>
                </c:pt>
                <c:pt idx="48">
                  <c:v>3.7734000000000001</c:v>
                </c:pt>
                <c:pt idx="49">
                  <c:v>3.9659</c:v>
                </c:pt>
                <c:pt idx="50">
                  <c:v>3.5547</c:v>
                </c:pt>
                <c:pt idx="52">
                  <c:v>20.18</c:v>
                </c:pt>
                <c:pt idx="53">
                  <c:v>13.25</c:v>
                </c:pt>
                <c:pt idx="54">
                  <c:v>12.23</c:v>
                </c:pt>
                <c:pt idx="56">
                  <c:v>13.82</c:v>
                </c:pt>
                <c:pt idx="57">
                  <c:v>14.78</c:v>
                </c:pt>
                <c:pt idx="58">
                  <c:v>13.32</c:v>
                </c:pt>
                <c:pt idx="59">
                  <c:v>13.09</c:v>
                </c:pt>
                <c:pt idx="60">
                  <c:v>9.34</c:v>
                </c:pt>
                <c:pt idx="61">
                  <c:v>14.78</c:v>
                </c:pt>
                <c:pt idx="62">
                  <c:v>11.9</c:v>
                </c:pt>
                <c:pt idx="63">
                  <c:v>12.54</c:v>
                </c:pt>
                <c:pt idx="64">
                  <c:v>16.670000000000002</c:v>
                </c:pt>
                <c:pt idx="65">
                  <c:v>19.71</c:v>
                </c:pt>
                <c:pt idx="66">
                  <c:v>9.1199999999999992</c:v>
                </c:pt>
                <c:pt idx="67">
                  <c:v>16.22</c:v>
                </c:pt>
                <c:pt idx="68">
                  <c:v>22.55</c:v>
                </c:pt>
                <c:pt idx="69">
                  <c:v>20.89</c:v>
                </c:pt>
                <c:pt idx="70">
                  <c:v>16.77</c:v>
                </c:pt>
                <c:pt idx="71">
                  <c:v>16.25</c:v>
                </c:pt>
                <c:pt idx="72">
                  <c:v>19.89</c:v>
                </c:pt>
                <c:pt idx="73">
                  <c:v>17.71</c:v>
                </c:pt>
                <c:pt idx="74">
                  <c:v>9.39</c:v>
                </c:pt>
                <c:pt idx="75">
                  <c:v>13.21</c:v>
                </c:pt>
                <c:pt idx="76">
                  <c:v>16.86</c:v>
                </c:pt>
                <c:pt idx="77">
                  <c:v>17.350000000000001</c:v>
                </c:pt>
                <c:pt idx="78">
                  <c:v>21.48</c:v>
                </c:pt>
                <c:pt idx="79">
                  <c:v>9.76</c:v>
                </c:pt>
                <c:pt idx="80">
                  <c:v>19.89</c:v>
                </c:pt>
                <c:pt idx="81">
                  <c:v>10.93</c:v>
                </c:pt>
                <c:pt idx="82">
                  <c:v>9.92</c:v>
                </c:pt>
                <c:pt idx="83">
                  <c:v>12.12</c:v>
                </c:pt>
                <c:pt idx="84">
                  <c:v>13.54</c:v>
                </c:pt>
                <c:pt idx="85">
                  <c:v>17.66</c:v>
                </c:pt>
                <c:pt idx="86">
                  <c:v>9.76</c:v>
                </c:pt>
                <c:pt idx="87">
                  <c:v>17.579999999999998</c:v>
                </c:pt>
                <c:pt idx="95">
                  <c:v>14.76</c:v>
                </c:pt>
                <c:pt idx="96">
                  <c:v>15.46</c:v>
                </c:pt>
                <c:pt idx="97">
                  <c:v>20.059999999999999</c:v>
                </c:pt>
                <c:pt idx="98">
                  <c:v>12.4</c:v>
                </c:pt>
                <c:pt idx="99">
                  <c:v>14.54</c:v>
                </c:pt>
                <c:pt idx="100">
                  <c:v>11.67</c:v>
                </c:pt>
                <c:pt idx="105">
                  <c:v>14.08</c:v>
                </c:pt>
              </c:numCache>
            </c:numRef>
          </c:xVal>
          <c:yVal>
            <c:numRef>
              <c:f>WEAR!$BG$2:$BG$110</c:f>
              <c:numCache>
                <c:formatCode>0</c:formatCode>
                <c:ptCount val="109"/>
                <c:pt idx="40">
                  <c:v>117</c:v>
                </c:pt>
                <c:pt idx="41">
                  <c:v>102</c:v>
                </c:pt>
                <c:pt idx="42">
                  <c:v>100</c:v>
                </c:pt>
                <c:pt idx="43" formatCode="0.0">
                  <c:v>159.56286044658896</c:v>
                </c:pt>
                <c:pt idx="44" formatCode="0.0">
                  <c:v>129.07832446548892</c:v>
                </c:pt>
                <c:pt idx="45" formatCode="0.0">
                  <c:v>132.93768412517036</c:v>
                </c:pt>
                <c:pt idx="47" formatCode="0.0">
                  <c:v>115.5454008249569</c:v>
                </c:pt>
                <c:pt idx="48" formatCode="0.0">
                  <c:v>141.44064003620608</c:v>
                </c:pt>
                <c:pt idx="49" formatCode="0.0">
                  <c:v>131.60497446847552</c:v>
                </c:pt>
                <c:pt idx="50" formatCode="0.0">
                  <c:v>165.93797656843739</c:v>
                </c:pt>
                <c:pt idx="56">
                  <c:v>116.96</c:v>
                </c:pt>
                <c:pt idx="57">
                  <c:v>132.41999999999999</c:v>
                </c:pt>
                <c:pt idx="58">
                  <c:v>119</c:v>
                </c:pt>
                <c:pt idx="59">
                  <c:v>143</c:v>
                </c:pt>
                <c:pt idx="60">
                  <c:v>102</c:v>
                </c:pt>
                <c:pt idx="61">
                  <c:v>97</c:v>
                </c:pt>
                <c:pt idx="62">
                  <c:v>166</c:v>
                </c:pt>
                <c:pt idx="63">
                  <c:v>151.74</c:v>
                </c:pt>
                <c:pt idx="64">
                  <c:v>93.34</c:v>
                </c:pt>
                <c:pt idx="65">
                  <c:v>82</c:v>
                </c:pt>
                <c:pt idx="66">
                  <c:v>173</c:v>
                </c:pt>
                <c:pt idx="67">
                  <c:v>126</c:v>
                </c:pt>
                <c:pt idx="68">
                  <c:v>84.36</c:v>
                </c:pt>
                <c:pt idx="69">
                  <c:v>107.02</c:v>
                </c:pt>
                <c:pt idx="71">
                  <c:v>92</c:v>
                </c:pt>
                <c:pt idx="81">
                  <c:v>200</c:v>
                </c:pt>
                <c:pt idx="82">
                  <c:v>70</c:v>
                </c:pt>
                <c:pt idx="83">
                  <c:v>60</c:v>
                </c:pt>
                <c:pt idx="84">
                  <c:v>50</c:v>
                </c:pt>
                <c:pt idx="85">
                  <c:v>25</c:v>
                </c:pt>
                <c:pt idx="98">
                  <c:v>85</c:v>
                </c:pt>
                <c:pt idx="99">
                  <c:v>60</c:v>
                </c:pt>
                <c:pt idx="100">
                  <c:v>80</c:v>
                </c:pt>
                <c:pt idx="105">
                  <c:v>70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DD8-478B-B47A-160C73FE47B8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IAP!$L$2:$L$125</c:f>
              <c:numCache>
                <c:formatCode>0.00</c:formatCode>
                <c:ptCount val="118"/>
                <c:pt idx="0">
                  <c:v>10.6</c:v>
                </c:pt>
                <c:pt idx="2">
                  <c:v>9.94</c:v>
                </c:pt>
                <c:pt idx="3">
                  <c:v>10.09</c:v>
                </c:pt>
                <c:pt idx="4">
                  <c:v>10.52</c:v>
                </c:pt>
                <c:pt idx="5">
                  <c:v>10.5</c:v>
                </c:pt>
                <c:pt idx="6">
                  <c:v>10.86</c:v>
                </c:pt>
                <c:pt idx="7">
                  <c:v>10.38</c:v>
                </c:pt>
                <c:pt idx="8">
                  <c:v>10.28</c:v>
                </c:pt>
                <c:pt idx="9">
                  <c:v>11.2</c:v>
                </c:pt>
                <c:pt idx="10">
                  <c:v>11.03</c:v>
                </c:pt>
                <c:pt idx="11">
                  <c:v>11.9</c:v>
                </c:pt>
                <c:pt idx="12">
                  <c:v>10.4</c:v>
                </c:pt>
                <c:pt idx="13">
                  <c:v>14.71</c:v>
                </c:pt>
                <c:pt idx="15">
                  <c:v>11.3</c:v>
                </c:pt>
                <c:pt idx="16">
                  <c:v>10.6</c:v>
                </c:pt>
                <c:pt idx="19">
                  <c:v>10.41</c:v>
                </c:pt>
                <c:pt idx="20">
                  <c:v>10.96</c:v>
                </c:pt>
                <c:pt idx="21">
                  <c:v>10.75</c:v>
                </c:pt>
                <c:pt idx="24">
                  <c:v>10.07</c:v>
                </c:pt>
                <c:pt idx="25">
                  <c:v>10.18</c:v>
                </c:pt>
                <c:pt idx="27">
                  <c:v>13.09</c:v>
                </c:pt>
                <c:pt idx="28">
                  <c:v>12.76</c:v>
                </c:pt>
                <c:pt idx="29">
                  <c:v>12.78</c:v>
                </c:pt>
                <c:pt idx="31">
                  <c:v>12.7</c:v>
                </c:pt>
                <c:pt idx="32">
                  <c:v>11</c:v>
                </c:pt>
                <c:pt idx="33">
                  <c:v>14.7</c:v>
                </c:pt>
                <c:pt idx="34">
                  <c:v>15.4</c:v>
                </c:pt>
                <c:pt idx="35">
                  <c:v>13.5</c:v>
                </c:pt>
                <c:pt idx="36">
                  <c:v>13.6</c:v>
                </c:pt>
                <c:pt idx="37">
                  <c:v>15.5</c:v>
                </c:pt>
                <c:pt idx="38">
                  <c:v>12.2</c:v>
                </c:pt>
                <c:pt idx="39">
                  <c:v>7.6</c:v>
                </c:pt>
                <c:pt idx="40">
                  <c:v>11.2</c:v>
                </c:pt>
                <c:pt idx="41">
                  <c:v>10.8</c:v>
                </c:pt>
                <c:pt idx="43">
                  <c:v>15</c:v>
                </c:pt>
                <c:pt idx="45">
                  <c:v>13</c:v>
                </c:pt>
                <c:pt idx="46">
                  <c:v>12.65</c:v>
                </c:pt>
                <c:pt idx="48">
                  <c:v>12.56</c:v>
                </c:pt>
                <c:pt idx="49">
                  <c:v>13.4</c:v>
                </c:pt>
                <c:pt idx="50">
                  <c:v>13.08</c:v>
                </c:pt>
                <c:pt idx="51">
                  <c:v>12.26</c:v>
                </c:pt>
                <c:pt idx="52">
                  <c:v>13.09</c:v>
                </c:pt>
                <c:pt idx="53">
                  <c:v>12.76</c:v>
                </c:pt>
                <c:pt idx="54">
                  <c:v>12.78</c:v>
                </c:pt>
                <c:pt idx="56">
                  <c:v>12.7</c:v>
                </c:pt>
                <c:pt idx="57">
                  <c:v>12.76</c:v>
                </c:pt>
                <c:pt idx="58">
                  <c:v>12.93</c:v>
                </c:pt>
                <c:pt idx="59">
                  <c:v>12.76</c:v>
                </c:pt>
                <c:pt idx="60">
                  <c:v>12.7</c:v>
                </c:pt>
                <c:pt idx="61">
                  <c:v>11</c:v>
                </c:pt>
                <c:pt idx="62">
                  <c:v>14.7</c:v>
                </c:pt>
                <c:pt idx="63">
                  <c:v>15.4</c:v>
                </c:pt>
                <c:pt idx="64">
                  <c:v>13.5</c:v>
                </c:pt>
                <c:pt idx="65">
                  <c:v>13.6</c:v>
                </c:pt>
                <c:pt idx="66">
                  <c:v>15.5</c:v>
                </c:pt>
                <c:pt idx="67">
                  <c:v>12.2</c:v>
                </c:pt>
                <c:pt idx="68">
                  <c:v>7.6</c:v>
                </c:pt>
                <c:pt idx="69">
                  <c:v>11.2</c:v>
                </c:pt>
                <c:pt idx="70">
                  <c:v>10.8</c:v>
                </c:pt>
                <c:pt idx="71">
                  <c:v>11.9</c:v>
                </c:pt>
                <c:pt idx="72">
                  <c:v>13</c:v>
                </c:pt>
                <c:pt idx="74">
                  <c:v>15</c:v>
                </c:pt>
                <c:pt idx="76">
                  <c:v>7.39</c:v>
                </c:pt>
                <c:pt idx="77">
                  <c:v>9.42</c:v>
                </c:pt>
                <c:pt idx="78">
                  <c:v>13</c:v>
                </c:pt>
                <c:pt idx="79">
                  <c:v>12.65</c:v>
                </c:pt>
                <c:pt idx="80">
                  <c:v>8</c:v>
                </c:pt>
                <c:pt idx="81">
                  <c:v>12.7</c:v>
                </c:pt>
                <c:pt idx="83">
                  <c:v>12.56</c:v>
                </c:pt>
                <c:pt idx="84">
                  <c:v>13.4</c:v>
                </c:pt>
                <c:pt idx="85">
                  <c:v>13.08</c:v>
                </c:pt>
                <c:pt idx="86">
                  <c:v>12.26</c:v>
                </c:pt>
                <c:pt idx="97">
                  <c:v>12.56</c:v>
                </c:pt>
                <c:pt idx="99">
                  <c:v>12.56</c:v>
                </c:pt>
                <c:pt idx="100">
                  <c:v>12.79</c:v>
                </c:pt>
                <c:pt idx="103">
                  <c:v>12.56</c:v>
                </c:pt>
                <c:pt idx="104">
                  <c:v>12.79</c:v>
                </c:pt>
                <c:pt idx="106">
                  <c:v>10.19</c:v>
                </c:pt>
                <c:pt idx="107">
                  <c:v>8.5500000000000007</c:v>
                </c:pt>
                <c:pt idx="108">
                  <c:v>7.3</c:v>
                </c:pt>
                <c:pt idx="109">
                  <c:v>9.15</c:v>
                </c:pt>
                <c:pt idx="111">
                  <c:v>10.19</c:v>
                </c:pt>
                <c:pt idx="112">
                  <c:v>8.5500000000000007</c:v>
                </c:pt>
                <c:pt idx="113">
                  <c:v>7.19</c:v>
                </c:pt>
                <c:pt idx="114">
                  <c:v>6.44</c:v>
                </c:pt>
                <c:pt idx="115">
                  <c:v>7.04</c:v>
                </c:pt>
                <c:pt idx="116">
                  <c:v>7.1</c:v>
                </c:pt>
                <c:pt idx="117">
                  <c:v>7.58</c:v>
                </c:pt>
              </c:numCache>
            </c:numRef>
          </c:xVal>
          <c:yVal>
            <c:numRef>
              <c:f>IAP!$BG$2:$BG$125</c:f>
              <c:numCache>
                <c:formatCode>0.0</c:formatCode>
                <c:ptCount val="118"/>
                <c:pt idx="2" formatCode="General">
                  <c:v>40</c:v>
                </c:pt>
                <c:pt idx="3" formatCode="General">
                  <c:v>40</c:v>
                </c:pt>
                <c:pt idx="8">
                  <c:v>40</c:v>
                </c:pt>
                <c:pt idx="9">
                  <c:v>51</c:v>
                </c:pt>
                <c:pt idx="11">
                  <c:v>40</c:v>
                </c:pt>
                <c:pt idx="12">
                  <c:v>6</c:v>
                </c:pt>
                <c:pt idx="24" formatCode="General">
                  <c:v>40</c:v>
                </c:pt>
                <c:pt idx="25" formatCode="General">
                  <c:v>40</c:v>
                </c:pt>
                <c:pt idx="31">
                  <c:v>30</c:v>
                </c:pt>
                <c:pt idx="32">
                  <c:v>36</c:v>
                </c:pt>
                <c:pt idx="33">
                  <c:v>36</c:v>
                </c:pt>
                <c:pt idx="34">
                  <c:v>33</c:v>
                </c:pt>
                <c:pt idx="35">
                  <c:v>34</c:v>
                </c:pt>
                <c:pt idx="36">
                  <c:v>35</c:v>
                </c:pt>
                <c:pt idx="37">
                  <c:v>30</c:v>
                </c:pt>
                <c:pt idx="38">
                  <c:v>41</c:v>
                </c:pt>
                <c:pt idx="39">
                  <c:v>36</c:v>
                </c:pt>
                <c:pt idx="40">
                  <c:v>37</c:v>
                </c:pt>
                <c:pt idx="41">
                  <c:v>33</c:v>
                </c:pt>
                <c:pt idx="56">
                  <c:v>30</c:v>
                </c:pt>
                <c:pt idx="61">
                  <c:v>36</c:v>
                </c:pt>
                <c:pt idx="62">
                  <c:v>36</c:v>
                </c:pt>
                <c:pt idx="63">
                  <c:v>33</c:v>
                </c:pt>
                <c:pt idx="64">
                  <c:v>34</c:v>
                </c:pt>
                <c:pt idx="65">
                  <c:v>35</c:v>
                </c:pt>
                <c:pt idx="66">
                  <c:v>30</c:v>
                </c:pt>
                <c:pt idx="67">
                  <c:v>41</c:v>
                </c:pt>
                <c:pt idx="68">
                  <c:v>36</c:v>
                </c:pt>
                <c:pt idx="69">
                  <c:v>37</c:v>
                </c:pt>
                <c:pt idx="70">
                  <c:v>33</c:v>
                </c:pt>
                <c:pt idx="76">
                  <c:v>36</c:v>
                </c:pt>
                <c:pt idx="77">
                  <c:v>41</c:v>
                </c:pt>
                <c:pt idx="80">
                  <c:v>29</c:v>
                </c:pt>
                <c:pt idx="81">
                  <c:v>34</c:v>
                </c:pt>
                <c:pt idx="99">
                  <c:v>30</c:v>
                </c:pt>
                <c:pt idx="100">
                  <c:v>30</c:v>
                </c:pt>
                <c:pt idx="103" formatCode="0">
                  <c:v>30</c:v>
                </c:pt>
                <c:pt idx="104" formatCode="0">
                  <c:v>30</c:v>
                </c:pt>
                <c:pt idx="107">
                  <c:v>109.6</c:v>
                </c:pt>
                <c:pt idx="112">
                  <c:v>109.6</c:v>
                </c:pt>
                <c:pt idx="117">
                  <c:v>80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DD8-478B-B47A-160C73FE47B8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GAP'!$L$2:$L$82</c:f>
              <c:numCache>
                <c:formatCode>0.00</c:formatCode>
                <c:ptCount val="81"/>
                <c:pt idx="0">
                  <c:v>17.29</c:v>
                </c:pt>
                <c:pt idx="1">
                  <c:v>15.01</c:v>
                </c:pt>
                <c:pt idx="2">
                  <c:v>15.26</c:v>
                </c:pt>
                <c:pt idx="3">
                  <c:v>11.9</c:v>
                </c:pt>
                <c:pt idx="4">
                  <c:v>18.46</c:v>
                </c:pt>
                <c:pt idx="5">
                  <c:v>10.52</c:v>
                </c:pt>
                <c:pt idx="6">
                  <c:v>23.58</c:v>
                </c:pt>
                <c:pt idx="7">
                  <c:v>14.11</c:v>
                </c:pt>
                <c:pt idx="8">
                  <c:v>10.43</c:v>
                </c:pt>
                <c:pt idx="9">
                  <c:v>12.02</c:v>
                </c:pt>
                <c:pt idx="10">
                  <c:v>10.5</c:v>
                </c:pt>
                <c:pt idx="11">
                  <c:v>10.79</c:v>
                </c:pt>
                <c:pt idx="12">
                  <c:v>5.33</c:v>
                </c:pt>
                <c:pt idx="13">
                  <c:v>11.96</c:v>
                </c:pt>
                <c:pt idx="14">
                  <c:v>12.4</c:v>
                </c:pt>
                <c:pt idx="15" formatCode="General">
                  <c:v>13.68</c:v>
                </c:pt>
                <c:pt idx="16" formatCode="General">
                  <c:v>8.4700000000000006</c:v>
                </c:pt>
                <c:pt idx="17" formatCode="General">
                  <c:v>7.59</c:v>
                </c:pt>
                <c:pt idx="18" formatCode="General">
                  <c:v>15.24</c:v>
                </c:pt>
                <c:pt idx="19" formatCode="General">
                  <c:v>13.62</c:v>
                </c:pt>
                <c:pt idx="20" formatCode="General">
                  <c:v>5.43</c:v>
                </c:pt>
                <c:pt idx="21" formatCode="General">
                  <c:v>8.17</c:v>
                </c:pt>
                <c:pt idx="22" formatCode="General">
                  <c:v>14.88</c:v>
                </c:pt>
                <c:pt idx="23" formatCode="General">
                  <c:v>13.58</c:v>
                </c:pt>
                <c:pt idx="24" formatCode="General">
                  <c:v>7.39</c:v>
                </c:pt>
                <c:pt idx="25" formatCode="General">
                  <c:v>8.26</c:v>
                </c:pt>
                <c:pt idx="26" formatCode="General">
                  <c:v>10.56</c:v>
                </c:pt>
                <c:pt idx="27" formatCode="General">
                  <c:v>10.65</c:v>
                </c:pt>
                <c:pt idx="28" formatCode="General">
                  <c:v>7.9</c:v>
                </c:pt>
                <c:pt idx="29" formatCode="General">
                  <c:v>10.82</c:v>
                </c:pt>
                <c:pt idx="30" formatCode="General">
                  <c:v>15.63</c:v>
                </c:pt>
                <c:pt idx="31" formatCode="General">
                  <c:v>10.42</c:v>
                </c:pt>
                <c:pt idx="32" formatCode="General">
                  <c:v>16.59</c:v>
                </c:pt>
                <c:pt idx="33" formatCode="General">
                  <c:v>6.53</c:v>
                </c:pt>
                <c:pt idx="34" formatCode="General">
                  <c:v>13.05</c:v>
                </c:pt>
                <c:pt idx="35" formatCode="General">
                  <c:v>10.93</c:v>
                </c:pt>
                <c:pt idx="36" formatCode="General">
                  <c:v>16.8</c:v>
                </c:pt>
                <c:pt idx="37" formatCode="General">
                  <c:v>12.98</c:v>
                </c:pt>
                <c:pt idx="38" formatCode="General">
                  <c:v>9.6</c:v>
                </c:pt>
                <c:pt idx="39" formatCode="General">
                  <c:v>6.98</c:v>
                </c:pt>
                <c:pt idx="40">
                  <c:v>7.75</c:v>
                </c:pt>
                <c:pt idx="41">
                  <c:v>13.957294410519372</c:v>
                </c:pt>
                <c:pt idx="42">
                  <c:v>21.431990939999999</c:v>
                </c:pt>
                <c:pt idx="43">
                  <c:v>12.96</c:v>
                </c:pt>
                <c:pt idx="44">
                  <c:v>10.742618353581991</c:v>
                </c:pt>
                <c:pt idx="45">
                  <c:v>15.064903043999999</c:v>
                </c:pt>
                <c:pt idx="46">
                  <c:v>10.388510803999999</c:v>
                </c:pt>
                <c:pt idx="47" formatCode="General">
                  <c:v>9.24</c:v>
                </c:pt>
                <c:pt idx="48" formatCode="General">
                  <c:v>6.48</c:v>
                </c:pt>
                <c:pt idx="49" formatCode="General">
                  <c:v>9.7799999999999994</c:v>
                </c:pt>
                <c:pt idx="50" formatCode="General">
                  <c:v>16.43</c:v>
                </c:pt>
                <c:pt idx="51" formatCode="General">
                  <c:v>9.08</c:v>
                </c:pt>
                <c:pt idx="52">
                  <c:v>14.6</c:v>
                </c:pt>
                <c:pt idx="53">
                  <c:v>11.1</c:v>
                </c:pt>
                <c:pt idx="54">
                  <c:v>11.05</c:v>
                </c:pt>
                <c:pt idx="55">
                  <c:v>5.69</c:v>
                </c:pt>
                <c:pt idx="56">
                  <c:v>6.79</c:v>
                </c:pt>
                <c:pt idx="57">
                  <c:v>5.31</c:v>
                </c:pt>
                <c:pt idx="58">
                  <c:v>10.1</c:v>
                </c:pt>
                <c:pt idx="59">
                  <c:v>7.23</c:v>
                </c:pt>
                <c:pt idx="60">
                  <c:v>9.73</c:v>
                </c:pt>
                <c:pt idx="61">
                  <c:v>5.49</c:v>
                </c:pt>
                <c:pt idx="62">
                  <c:v>9.07</c:v>
                </c:pt>
                <c:pt idx="63">
                  <c:v>12.8</c:v>
                </c:pt>
                <c:pt idx="64">
                  <c:v>8.36</c:v>
                </c:pt>
                <c:pt idx="65">
                  <c:v>11.35</c:v>
                </c:pt>
                <c:pt idx="66">
                  <c:v>15.5</c:v>
                </c:pt>
                <c:pt idx="67">
                  <c:v>7.65</c:v>
                </c:pt>
                <c:pt idx="68">
                  <c:v>4.58</c:v>
                </c:pt>
                <c:pt idx="69">
                  <c:v>4.6399999999999997</c:v>
                </c:pt>
                <c:pt idx="70">
                  <c:v>6.19</c:v>
                </c:pt>
                <c:pt idx="71">
                  <c:v>5.81</c:v>
                </c:pt>
                <c:pt idx="72">
                  <c:v>24.12</c:v>
                </c:pt>
                <c:pt idx="73">
                  <c:v>14.87</c:v>
                </c:pt>
                <c:pt idx="74">
                  <c:v>20.75</c:v>
                </c:pt>
                <c:pt idx="75">
                  <c:v>22.58</c:v>
                </c:pt>
                <c:pt idx="76">
                  <c:v>27.42</c:v>
                </c:pt>
                <c:pt idx="77">
                  <c:v>15.66</c:v>
                </c:pt>
                <c:pt idx="78">
                  <c:v>21.47</c:v>
                </c:pt>
                <c:pt idx="79">
                  <c:v>7.8</c:v>
                </c:pt>
                <c:pt idx="80">
                  <c:v>8.8000000000000007</c:v>
                </c:pt>
              </c:numCache>
            </c:numRef>
          </c:xVal>
          <c:yVal>
            <c:numRef>
              <c:f>'APIP and GAP'!$BG$2:$BG$82</c:f>
              <c:numCache>
                <c:formatCode>General</c:formatCode>
                <c:ptCount val="81"/>
                <c:pt idx="15">
                  <c:v>158</c:v>
                </c:pt>
                <c:pt idx="16">
                  <c:v>125</c:v>
                </c:pt>
                <c:pt idx="17">
                  <c:v>84</c:v>
                </c:pt>
                <c:pt idx="18">
                  <c:v>103</c:v>
                </c:pt>
                <c:pt idx="19">
                  <c:v>85</c:v>
                </c:pt>
                <c:pt idx="20">
                  <c:v>144</c:v>
                </c:pt>
                <c:pt idx="21">
                  <c:v>55</c:v>
                </c:pt>
                <c:pt idx="22">
                  <c:v>69</c:v>
                </c:pt>
                <c:pt idx="23">
                  <c:v>54</c:v>
                </c:pt>
                <c:pt idx="24">
                  <c:v>66</c:v>
                </c:pt>
                <c:pt idx="25">
                  <c:v>51</c:v>
                </c:pt>
                <c:pt idx="26">
                  <c:v>58</c:v>
                </c:pt>
                <c:pt idx="27">
                  <c:v>57</c:v>
                </c:pt>
                <c:pt idx="28">
                  <c:v>76</c:v>
                </c:pt>
                <c:pt idx="29">
                  <c:v>55</c:v>
                </c:pt>
                <c:pt idx="30">
                  <c:v>81</c:v>
                </c:pt>
                <c:pt idx="31">
                  <c:v>92</c:v>
                </c:pt>
                <c:pt idx="32">
                  <c:v>110</c:v>
                </c:pt>
                <c:pt idx="33">
                  <c:v>30</c:v>
                </c:pt>
                <c:pt idx="34">
                  <c:v>86</c:v>
                </c:pt>
                <c:pt idx="35">
                  <c:v>45</c:v>
                </c:pt>
                <c:pt idx="36">
                  <c:v>93</c:v>
                </c:pt>
                <c:pt idx="37">
                  <c:v>96</c:v>
                </c:pt>
                <c:pt idx="38">
                  <c:v>50</c:v>
                </c:pt>
                <c:pt idx="41" formatCode="0">
                  <c:v>80.550384791185024</c:v>
                </c:pt>
                <c:pt idx="42" formatCode="0">
                  <c:v>90</c:v>
                </c:pt>
                <c:pt idx="43" formatCode="0">
                  <c:v>82.803888811867836</c:v>
                </c:pt>
                <c:pt idx="44" formatCode="0">
                  <c:v>95.254999602263752</c:v>
                </c:pt>
                <c:pt idx="45" formatCode="0">
                  <c:v>77.923717149006478</c:v>
                </c:pt>
                <c:pt idx="46" formatCode="0">
                  <c:v>117.8405234475603</c:v>
                </c:pt>
                <c:pt idx="47">
                  <c:v>174</c:v>
                </c:pt>
                <c:pt idx="48">
                  <c:v>134</c:v>
                </c:pt>
                <c:pt idx="49">
                  <c:v>180</c:v>
                </c:pt>
                <c:pt idx="50">
                  <c:v>100</c:v>
                </c:pt>
                <c:pt idx="51">
                  <c:v>44</c:v>
                </c:pt>
                <c:pt idx="52" formatCode="0">
                  <c:v>125</c:v>
                </c:pt>
                <c:pt idx="53" formatCode="0">
                  <c:v>154</c:v>
                </c:pt>
                <c:pt idx="54" formatCode="0">
                  <c:v>117</c:v>
                </c:pt>
                <c:pt idx="55" formatCode="0">
                  <c:v>123</c:v>
                </c:pt>
                <c:pt idx="56" formatCode="0">
                  <c:v>158</c:v>
                </c:pt>
                <c:pt idx="57" formatCode="0">
                  <c:v>142</c:v>
                </c:pt>
                <c:pt idx="58" formatCode="0">
                  <c:v>142</c:v>
                </c:pt>
                <c:pt idx="59" formatCode="0">
                  <c:v>126</c:v>
                </c:pt>
                <c:pt idx="60" formatCode="0">
                  <c:v>106</c:v>
                </c:pt>
                <c:pt idx="61" formatCode="0">
                  <c:v>93</c:v>
                </c:pt>
                <c:pt idx="62" formatCode="0">
                  <c:v>92</c:v>
                </c:pt>
                <c:pt idx="63" formatCode="0">
                  <c:v>94</c:v>
                </c:pt>
                <c:pt idx="64" formatCode="0">
                  <c:v>117</c:v>
                </c:pt>
                <c:pt idx="65" formatCode="0">
                  <c:v>101</c:v>
                </c:pt>
                <c:pt idx="66" formatCode="0">
                  <c:v>88</c:v>
                </c:pt>
                <c:pt idx="67" formatCode="0">
                  <c:v>84</c:v>
                </c:pt>
                <c:pt idx="68" formatCode="0">
                  <c:v>148</c:v>
                </c:pt>
                <c:pt idx="69" formatCode="0">
                  <c:v>141</c:v>
                </c:pt>
                <c:pt idx="70" formatCode="0">
                  <c:v>162</c:v>
                </c:pt>
                <c:pt idx="71" formatCode="0">
                  <c:v>123</c:v>
                </c:pt>
                <c:pt idx="72" formatCode="0">
                  <c:v>105</c:v>
                </c:pt>
                <c:pt idx="73" formatCode="0">
                  <c:v>111</c:v>
                </c:pt>
                <c:pt idx="74" formatCode="0">
                  <c:v>78</c:v>
                </c:pt>
                <c:pt idx="75" formatCode="0">
                  <c:v>73</c:v>
                </c:pt>
                <c:pt idx="76" formatCode="0">
                  <c:v>66</c:v>
                </c:pt>
                <c:pt idx="77" formatCode="0">
                  <c:v>76</c:v>
                </c:pt>
                <c:pt idx="78" formatCode="0">
                  <c:v>81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DD8-478B-B47A-160C73FE47B8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WEAR!$L$111:$L$118</c:f>
              <c:numCache>
                <c:formatCode>0.00</c:formatCode>
                <c:ptCount val="8"/>
                <c:pt idx="0">
                  <c:v>9.4</c:v>
                </c:pt>
                <c:pt idx="1">
                  <c:v>11.68</c:v>
                </c:pt>
                <c:pt idx="2">
                  <c:v>10.57</c:v>
                </c:pt>
                <c:pt idx="3">
                  <c:v>12.94</c:v>
                </c:pt>
                <c:pt idx="4">
                  <c:v>22.2</c:v>
                </c:pt>
                <c:pt idx="5">
                  <c:v>17.78</c:v>
                </c:pt>
                <c:pt idx="6">
                  <c:v>15.21</c:v>
                </c:pt>
                <c:pt idx="7">
                  <c:v>6.08</c:v>
                </c:pt>
              </c:numCache>
            </c:numRef>
          </c:xVal>
          <c:yVal>
            <c:numRef>
              <c:f>WEAR!$BG$111:$BG$118</c:f>
              <c:numCache>
                <c:formatCode>General</c:formatCode>
                <c:ptCount val="8"/>
                <c:pt idx="0">
                  <c:v>170</c:v>
                </c:pt>
                <c:pt idx="1">
                  <c:v>150</c:v>
                </c:pt>
                <c:pt idx="2">
                  <c:v>140</c:v>
                </c:pt>
                <c:pt idx="3">
                  <c:v>130</c:v>
                </c:pt>
                <c:pt idx="4">
                  <c:v>90</c:v>
                </c:pt>
                <c:pt idx="5">
                  <c:v>100</c:v>
                </c:pt>
                <c:pt idx="6">
                  <c:v>110</c:v>
                </c:pt>
                <c:pt idx="7">
                  <c:v>100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DD8-478B-B47A-160C73FE47B8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IAP!$L$126:$L$132</c:f>
              <c:numCache>
                <c:formatCode>0.00</c:formatCode>
                <c:ptCount val="7"/>
                <c:pt idx="0">
                  <c:v>12.89</c:v>
                </c:pt>
                <c:pt idx="1">
                  <c:v>10.98</c:v>
                </c:pt>
                <c:pt idx="2">
                  <c:v>12.11</c:v>
                </c:pt>
                <c:pt idx="3">
                  <c:v>14</c:v>
                </c:pt>
                <c:pt idx="4">
                  <c:v>9.94</c:v>
                </c:pt>
                <c:pt idx="5">
                  <c:v>10.45</c:v>
                </c:pt>
                <c:pt idx="6">
                  <c:v>9.86</c:v>
                </c:pt>
              </c:numCache>
            </c:numRef>
          </c:xVal>
          <c:yVal>
            <c:numRef>
              <c:f>IAP!$BG$126:$BG$132</c:f>
              <c:numCache>
                <c:formatCode>0</c:formatCode>
                <c:ptCount val="7"/>
                <c:pt idx="0">
                  <c:v>30</c:v>
                </c:pt>
                <c:pt idx="1">
                  <c:v>30</c:v>
                </c:pt>
                <c:pt idx="2">
                  <c:v>40</c:v>
                </c:pt>
                <c:pt idx="3">
                  <c:v>30</c:v>
                </c:pt>
                <c:pt idx="4" formatCode="General">
                  <c:v>150</c:v>
                </c:pt>
                <c:pt idx="5" formatCode="General">
                  <c:v>40</c:v>
                </c:pt>
                <c:pt idx="6" formatCode="General">
                  <c:v>40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3DD8-478B-B47A-160C73FE47B8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GAP'!$L$83:$L$92</c:f>
              <c:numCache>
                <c:formatCode>0.00</c:formatCode>
                <c:ptCount val="10"/>
                <c:pt idx="0">
                  <c:v>13.5113515835</c:v>
                </c:pt>
                <c:pt idx="1">
                  <c:v>14.718670157</c:v>
                </c:pt>
                <c:pt idx="2">
                  <c:v>14.597573565395008</c:v>
                </c:pt>
                <c:pt idx="3">
                  <c:v>20.516946881499997</c:v>
                </c:pt>
                <c:pt idx="4">
                  <c:v>15.14</c:v>
                </c:pt>
                <c:pt idx="5">
                  <c:v>20.399999999999999</c:v>
                </c:pt>
              </c:numCache>
            </c:numRef>
          </c:xVal>
          <c:yVal>
            <c:numRef>
              <c:f>'APIP and GAP'!$BG$83:$BG$92</c:f>
              <c:numCache>
                <c:formatCode>0</c:formatCode>
                <c:ptCount val="10"/>
                <c:pt idx="0">
                  <c:v>130.37708106182112</c:v>
                </c:pt>
                <c:pt idx="1">
                  <c:v>83.130939841996167</c:v>
                </c:pt>
                <c:pt idx="2">
                  <c:v>80</c:v>
                </c:pt>
                <c:pt idx="3">
                  <c:v>106.83347994586676</c:v>
                </c:pt>
                <c:pt idx="4">
                  <c:v>150.40696150955554</c:v>
                </c:pt>
                <c:pt idx="5">
                  <c:v>92.530477097898569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3DD8-478B-B47A-160C73FE47B8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GAP'!$L$83:$L$92</c:f>
              <c:numCache>
                <c:formatCode>0.00</c:formatCode>
                <c:ptCount val="10"/>
                <c:pt idx="0">
                  <c:v>13.5113515835</c:v>
                </c:pt>
                <c:pt idx="1">
                  <c:v>14.718670157</c:v>
                </c:pt>
                <c:pt idx="2">
                  <c:v>14.597573565395008</c:v>
                </c:pt>
                <c:pt idx="3">
                  <c:v>20.516946881499997</c:v>
                </c:pt>
                <c:pt idx="4">
                  <c:v>15.14</c:v>
                </c:pt>
                <c:pt idx="5">
                  <c:v>20.399999999999999</c:v>
                </c:pt>
              </c:numCache>
            </c:numRef>
          </c:xVal>
          <c:yVal>
            <c:numRef>
              <c:f>'APIP and GAP'!$BG$83:$BG$92</c:f>
              <c:numCache>
                <c:formatCode>0</c:formatCode>
                <c:ptCount val="10"/>
                <c:pt idx="0">
                  <c:v>130.37708106182112</c:v>
                </c:pt>
                <c:pt idx="1">
                  <c:v>83.130939841996167</c:v>
                </c:pt>
                <c:pt idx="2">
                  <c:v>80</c:v>
                </c:pt>
                <c:pt idx="3">
                  <c:v>106.83347994586676</c:v>
                </c:pt>
                <c:pt idx="4">
                  <c:v>150.40696150955554</c:v>
                </c:pt>
                <c:pt idx="5">
                  <c:v>92.530477097898569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3DD8-478B-B47A-160C73FE47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7078440"/>
        <c:axId val="567075304"/>
      </c:scatterChart>
      <c:valAx>
        <c:axId val="567078440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MgO</a:t>
                </a:r>
                <a:r>
                  <a:rPr lang="en-GB" sz="1200" b="0" i="0" u="none" strike="noStrike" kern="1200" baseline="0">
                    <a:solidFill>
                      <a:sysClr val="windowText" lastClr="000000"/>
                    </a:solidFill>
                  </a:rPr>
                  <a:t>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GB" sz="1200" b="0" i="0" u="none" strike="noStrike" kern="1200" baseline="0">
                    <a:solidFill>
                      <a:sysClr val="windowText" lastClr="000000"/>
                    </a:solidFill>
                  </a:rPr>
                  <a:t>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75304"/>
        <c:crosses val="autoZero"/>
        <c:crossBetween val="midCat"/>
      </c:valAx>
      <c:valAx>
        <c:axId val="567075304"/>
        <c:scaling>
          <c:orientation val="minMax"/>
          <c:max val="220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Cu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78440"/>
        <c:crosses val="autoZero"/>
        <c:crossBetween val="midCat"/>
        <c:majorUnit val="20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10826220193863191"/>
          <c:y val="5.4104817918124569E-2"/>
          <c:w val="0.25465822517142567"/>
          <c:h val="0.232379512807408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47291915207363"/>
          <c:y val="3.7414937737245496E-2"/>
          <c:w val="0.8738244680345274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WEAR!$L$2:$L$110</c:f>
              <c:numCache>
                <c:formatCode>0.00</c:formatCode>
                <c:ptCount val="109"/>
                <c:pt idx="2">
                  <c:v>3.53</c:v>
                </c:pt>
                <c:pt idx="3">
                  <c:v>10.96</c:v>
                </c:pt>
                <c:pt idx="4">
                  <c:v>3.9</c:v>
                </c:pt>
                <c:pt idx="5">
                  <c:v>4</c:v>
                </c:pt>
                <c:pt idx="6">
                  <c:v>4.0999999999999996</c:v>
                </c:pt>
                <c:pt idx="7">
                  <c:v>4.0999999999999996</c:v>
                </c:pt>
                <c:pt idx="8">
                  <c:v>4</c:v>
                </c:pt>
                <c:pt idx="9">
                  <c:v>4</c:v>
                </c:pt>
                <c:pt idx="10">
                  <c:v>4</c:v>
                </c:pt>
                <c:pt idx="11">
                  <c:v>4.0999999999999996</c:v>
                </c:pt>
                <c:pt idx="12">
                  <c:v>4.0999999999999996</c:v>
                </c:pt>
                <c:pt idx="13">
                  <c:v>4.0999999999999996</c:v>
                </c:pt>
                <c:pt idx="14">
                  <c:v>4.0999999999999996</c:v>
                </c:pt>
                <c:pt idx="15">
                  <c:v>4.0999999999999996</c:v>
                </c:pt>
                <c:pt idx="16">
                  <c:v>4.0999999999999996</c:v>
                </c:pt>
                <c:pt idx="17">
                  <c:v>4.0999999999999996</c:v>
                </c:pt>
                <c:pt idx="18">
                  <c:v>4.0999999999999996</c:v>
                </c:pt>
                <c:pt idx="19">
                  <c:v>4.0999999999999996</c:v>
                </c:pt>
                <c:pt idx="20">
                  <c:v>4.5</c:v>
                </c:pt>
                <c:pt idx="21">
                  <c:v>10.4</c:v>
                </c:pt>
                <c:pt idx="22">
                  <c:v>13.2</c:v>
                </c:pt>
                <c:pt idx="23">
                  <c:v>4.5999999999999996</c:v>
                </c:pt>
                <c:pt idx="24">
                  <c:v>4.2</c:v>
                </c:pt>
                <c:pt idx="25">
                  <c:v>4.0999999999999996</c:v>
                </c:pt>
                <c:pt idx="26">
                  <c:v>4.3</c:v>
                </c:pt>
                <c:pt idx="27">
                  <c:v>4.3</c:v>
                </c:pt>
                <c:pt idx="28">
                  <c:v>4.0999999999999996</c:v>
                </c:pt>
                <c:pt idx="29">
                  <c:v>4.0999999999999996</c:v>
                </c:pt>
                <c:pt idx="30">
                  <c:v>4.0999999999999996</c:v>
                </c:pt>
                <c:pt idx="31">
                  <c:v>4.0999999999999996</c:v>
                </c:pt>
                <c:pt idx="32">
                  <c:v>4.0999999999999996</c:v>
                </c:pt>
                <c:pt idx="33">
                  <c:v>5</c:v>
                </c:pt>
                <c:pt idx="34">
                  <c:v>4.95</c:v>
                </c:pt>
                <c:pt idx="35">
                  <c:v>4.62</c:v>
                </c:pt>
                <c:pt idx="36">
                  <c:v>6.19</c:v>
                </c:pt>
                <c:pt idx="37">
                  <c:v>3.99</c:v>
                </c:pt>
                <c:pt idx="38">
                  <c:v>5.05</c:v>
                </c:pt>
                <c:pt idx="39">
                  <c:v>5.12</c:v>
                </c:pt>
                <c:pt idx="40">
                  <c:v>4.04</c:v>
                </c:pt>
                <c:pt idx="41">
                  <c:v>5.77</c:v>
                </c:pt>
                <c:pt idx="42">
                  <c:v>8.64</c:v>
                </c:pt>
                <c:pt idx="43">
                  <c:v>3.9611999999999998</c:v>
                </c:pt>
                <c:pt idx="44">
                  <c:v>3.7597999999999998</c:v>
                </c:pt>
                <c:pt idx="45">
                  <c:v>3.9727999999999999</c:v>
                </c:pt>
                <c:pt idx="46">
                  <c:v>3.7450000000000001</c:v>
                </c:pt>
                <c:pt idx="47">
                  <c:v>3.7439</c:v>
                </c:pt>
                <c:pt idx="48">
                  <c:v>3.7734000000000001</c:v>
                </c:pt>
                <c:pt idx="49">
                  <c:v>3.9659</c:v>
                </c:pt>
                <c:pt idx="50">
                  <c:v>3.5547</c:v>
                </c:pt>
                <c:pt idx="52">
                  <c:v>20.18</c:v>
                </c:pt>
                <c:pt idx="53">
                  <c:v>13.25</c:v>
                </c:pt>
                <c:pt idx="54">
                  <c:v>12.23</c:v>
                </c:pt>
                <c:pt idx="56">
                  <c:v>13.82</c:v>
                </c:pt>
                <c:pt idx="57">
                  <c:v>14.78</c:v>
                </c:pt>
                <c:pt idx="58">
                  <c:v>13.32</c:v>
                </c:pt>
                <c:pt idx="59">
                  <c:v>13.09</c:v>
                </c:pt>
                <c:pt idx="60">
                  <c:v>9.34</c:v>
                </c:pt>
                <c:pt idx="61">
                  <c:v>14.78</c:v>
                </c:pt>
                <c:pt idx="62">
                  <c:v>11.9</c:v>
                </c:pt>
                <c:pt idx="63">
                  <c:v>12.54</c:v>
                </c:pt>
                <c:pt idx="64">
                  <c:v>16.670000000000002</c:v>
                </c:pt>
                <c:pt idx="65">
                  <c:v>19.71</c:v>
                </c:pt>
                <c:pt idx="66">
                  <c:v>9.1199999999999992</c:v>
                </c:pt>
                <c:pt idx="67">
                  <c:v>16.22</c:v>
                </c:pt>
                <c:pt idx="68">
                  <c:v>22.55</c:v>
                </c:pt>
                <c:pt idx="69">
                  <c:v>20.89</c:v>
                </c:pt>
                <c:pt idx="70">
                  <c:v>16.77</c:v>
                </c:pt>
                <c:pt idx="71">
                  <c:v>16.25</c:v>
                </c:pt>
                <c:pt idx="72">
                  <c:v>19.89</c:v>
                </c:pt>
                <c:pt idx="73">
                  <c:v>17.71</c:v>
                </c:pt>
                <c:pt idx="74">
                  <c:v>9.39</c:v>
                </c:pt>
                <c:pt idx="75">
                  <c:v>13.21</c:v>
                </c:pt>
                <c:pt idx="76">
                  <c:v>16.86</c:v>
                </c:pt>
                <c:pt idx="77">
                  <c:v>17.350000000000001</c:v>
                </c:pt>
                <c:pt idx="78">
                  <c:v>21.48</c:v>
                </c:pt>
                <c:pt idx="79">
                  <c:v>9.76</c:v>
                </c:pt>
                <c:pt idx="80">
                  <c:v>19.89</c:v>
                </c:pt>
                <c:pt idx="81">
                  <c:v>10.93</c:v>
                </c:pt>
                <c:pt idx="82">
                  <c:v>9.92</c:v>
                </c:pt>
                <c:pt idx="83">
                  <c:v>12.12</c:v>
                </c:pt>
                <c:pt idx="84">
                  <c:v>13.54</c:v>
                </c:pt>
                <c:pt idx="85">
                  <c:v>17.66</c:v>
                </c:pt>
                <c:pt idx="86">
                  <c:v>9.76</c:v>
                </c:pt>
                <c:pt idx="87">
                  <c:v>17.579999999999998</c:v>
                </c:pt>
                <c:pt idx="95">
                  <c:v>14.76</c:v>
                </c:pt>
                <c:pt idx="96">
                  <c:v>15.46</c:v>
                </c:pt>
                <c:pt idx="97">
                  <c:v>20.059999999999999</c:v>
                </c:pt>
                <c:pt idx="98">
                  <c:v>12.4</c:v>
                </c:pt>
                <c:pt idx="99">
                  <c:v>14.54</c:v>
                </c:pt>
                <c:pt idx="100">
                  <c:v>11.67</c:v>
                </c:pt>
                <c:pt idx="105">
                  <c:v>14.08</c:v>
                </c:pt>
              </c:numCache>
            </c:numRef>
          </c:xVal>
          <c:yVal>
            <c:numRef>
              <c:f>WEAR!$BH$2:$BH$110</c:f>
              <c:numCache>
                <c:formatCode>0</c:formatCode>
                <c:ptCount val="109"/>
                <c:pt idx="2">
                  <c:v>124</c:v>
                </c:pt>
                <c:pt idx="3">
                  <c:v>97</c:v>
                </c:pt>
                <c:pt idx="33">
                  <c:v>138</c:v>
                </c:pt>
                <c:pt idx="34">
                  <c:v>117</c:v>
                </c:pt>
                <c:pt idx="40">
                  <c:v>130</c:v>
                </c:pt>
                <c:pt idx="41">
                  <c:v>115</c:v>
                </c:pt>
                <c:pt idx="42">
                  <c:v>100</c:v>
                </c:pt>
                <c:pt idx="43" formatCode="0.0">
                  <c:v>99.681659972539165</c:v>
                </c:pt>
                <c:pt idx="44" formatCode="0.0">
                  <c:v>94.497798656809749</c:v>
                </c:pt>
                <c:pt idx="45" formatCode="0.0">
                  <c:v>93.946431687929177</c:v>
                </c:pt>
                <c:pt idx="47" formatCode="0.0">
                  <c:v>92.880948288771364</c:v>
                </c:pt>
                <c:pt idx="48" formatCode="0.0">
                  <c:v>97.15002008594135</c:v>
                </c:pt>
                <c:pt idx="49" formatCode="0.0">
                  <c:v>96.230476418847843</c:v>
                </c:pt>
                <c:pt idx="50" formatCode="0.0">
                  <c:v>128.11962927404787</c:v>
                </c:pt>
                <c:pt idx="56">
                  <c:v>125.62</c:v>
                </c:pt>
                <c:pt idx="57">
                  <c:v>117.1</c:v>
                </c:pt>
                <c:pt idx="58">
                  <c:v>108</c:v>
                </c:pt>
                <c:pt idx="59">
                  <c:v>119</c:v>
                </c:pt>
                <c:pt idx="60">
                  <c:v>90</c:v>
                </c:pt>
                <c:pt idx="61">
                  <c:v>104</c:v>
                </c:pt>
                <c:pt idx="62">
                  <c:v>125</c:v>
                </c:pt>
                <c:pt idx="63">
                  <c:v>147.36000000000001</c:v>
                </c:pt>
                <c:pt idx="64">
                  <c:v>94.97</c:v>
                </c:pt>
                <c:pt idx="65">
                  <c:v>93</c:v>
                </c:pt>
                <c:pt idx="66">
                  <c:v>131</c:v>
                </c:pt>
                <c:pt idx="67">
                  <c:v>610</c:v>
                </c:pt>
                <c:pt idx="68">
                  <c:v>115.59</c:v>
                </c:pt>
                <c:pt idx="69">
                  <c:v>127.3</c:v>
                </c:pt>
                <c:pt idx="71">
                  <c:v>108</c:v>
                </c:pt>
                <c:pt idx="72">
                  <c:v>92</c:v>
                </c:pt>
                <c:pt idx="73">
                  <c:v>87</c:v>
                </c:pt>
                <c:pt idx="74">
                  <c:v>118</c:v>
                </c:pt>
                <c:pt idx="75">
                  <c:v>119</c:v>
                </c:pt>
                <c:pt idx="76">
                  <c:v>107</c:v>
                </c:pt>
                <c:pt idx="77">
                  <c:v>112</c:v>
                </c:pt>
                <c:pt idx="78">
                  <c:v>99</c:v>
                </c:pt>
                <c:pt idx="79">
                  <c:v>125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996-4A16-9F60-1D545DC2F3AF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IAP!$L$2:$L$125</c:f>
              <c:numCache>
                <c:formatCode>0.00</c:formatCode>
                <c:ptCount val="118"/>
                <c:pt idx="0">
                  <c:v>10.6</c:v>
                </c:pt>
                <c:pt idx="2">
                  <c:v>9.94</c:v>
                </c:pt>
                <c:pt idx="3">
                  <c:v>10.09</c:v>
                </c:pt>
                <c:pt idx="4">
                  <c:v>10.52</c:v>
                </c:pt>
                <c:pt idx="5">
                  <c:v>10.5</c:v>
                </c:pt>
                <c:pt idx="6">
                  <c:v>10.86</c:v>
                </c:pt>
                <c:pt idx="7">
                  <c:v>10.38</c:v>
                </c:pt>
                <c:pt idx="8">
                  <c:v>10.28</c:v>
                </c:pt>
                <c:pt idx="9">
                  <c:v>11.2</c:v>
                </c:pt>
                <c:pt idx="10">
                  <c:v>11.03</c:v>
                </c:pt>
                <c:pt idx="11">
                  <c:v>11.9</c:v>
                </c:pt>
                <c:pt idx="12">
                  <c:v>10.4</c:v>
                </c:pt>
                <c:pt idx="13">
                  <c:v>14.71</c:v>
                </c:pt>
                <c:pt idx="15">
                  <c:v>11.3</c:v>
                </c:pt>
                <c:pt idx="16">
                  <c:v>10.6</c:v>
                </c:pt>
                <c:pt idx="19">
                  <c:v>10.41</c:v>
                </c:pt>
                <c:pt idx="20">
                  <c:v>10.96</c:v>
                </c:pt>
                <c:pt idx="21">
                  <c:v>10.75</c:v>
                </c:pt>
                <c:pt idx="24">
                  <c:v>10.07</c:v>
                </c:pt>
                <c:pt idx="25">
                  <c:v>10.18</c:v>
                </c:pt>
                <c:pt idx="27">
                  <c:v>13.09</c:v>
                </c:pt>
                <c:pt idx="28">
                  <c:v>12.76</c:v>
                </c:pt>
                <c:pt idx="29">
                  <c:v>12.78</c:v>
                </c:pt>
                <c:pt idx="31">
                  <c:v>12.7</c:v>
                </c:pt>
                <c:pt idx="32">
                  <c:v>11</c:v>
                </c:pt>
                <c:pt idx="33">
                  <c:v>14.7</c:v>
                </c:pt>
                <c:pt idx="34">
                  <c:v>15.4</c:v>
                </c:pt>
                <c:pt idx="35">
                  <c:v>13.5</c:v>
                </c:pt>
                <c:pt idx="36">
                  <c:v>13.6</c:v>
                </c:pt>
                <c:pt idx="37">
                  <c:v>15.5</c:v>
                </c:pt>
                <c:pt idx="38">
                  <c:v>12.2</c:v>
                </c:pt>
                <c:pt idx="39">
                  <c:v>7.6</c:v>
                </c:pt>
                <c:pt idx="40">
                  <c:v>11.2</c:v>
                </c:pt>
                <c:pt idx="41">
                  <c:v>10.8</c:v>
                </c:pt>
                <c:pt idx="43">
                  <c:v>15</c:v>
                </c:pt>
                <c:pt idx="45">
                  <c:v>13</c:v>
                </c:pt>
                <c:pt idx="46">
                  <c:v>12.65</c:v>
                </c:pt>
                <c:pt idx="48">
                  <c:v>12.56</c:v>
                </c:pt>
                <c:pt idx="49">
                  <c:v>13.4</c:v>
                </c:pt>
                <c:pt idx="50">
                  <c:v>13.08</c:v>
                </c:pt>
                <c:pt idx="51">
                  <c:v>12.26</c:v>
                </c:pt>
                <c:pt idx="52">
                  <c:v>13.09</c:v>
                </c:pt>
                <c:pt idx="53">
                  <c:v>12.76</c:v>
                </c:pt>
                <c:pt idx="54">
                  <c:v>12.78</c:v>
                </c:pt>
                <c:pt idx="56">
                  <c:v>12.7</c:v>
                </c:pt>
                <c:pt idx="57">
                  <c:v>12.76</c:v>
                </c:pt>
                <c:pt idx="58">
                  <c:v>12.93</c:v>
                </c:pt>
                <c:pt idx="59">
                  <c:v>12.76</c:v>
                </c:pt>
                <c:pt idx="60">
                  <c:v>12.7</c:v>
                </c:pt>
                <c:pt idx="61">
                  <c:v>11</c:v>
                </c:pt>
                <c:pt idx="62">
                  <c:v>14.7</c:v>
                </c:pt>
                <c:pt idx="63">
                  <c:v>15.4</c:v>
                </c:pt>
                <c:pt idx="64">
                  <c:v>13.5</c:v>
                </c:pt>
                <c:pt idx="65">
                  <c:v>13.6</c:v>
                </c:pt>
                <c:pt idx="66">
                  <c:v>15.5</c:v>
                </c:pt>
                <c:pt idx="67">
                  <c:v>12.2</c:v>
                </c:pt>
                <c:pt idx="68">
                  <c:v>7.6</c:v>
                </c:pt>
                <c:pt idx="69">
                  <c:v>11.2</c:v>
                </c:pt>
                <c:pt idx="70">
                  <c:v>10.8</c:v>
                </c:pt>
                <c:pt idx="71">
                  <c:v>11.9</c:v>
                </c:pt>
                <c:pt idx="72">
                  <c:v>13</c:v>
                </c:pt>
                <c:pt idx="74">
                  <c:v>15</c:v>
                </c:pt>
                <c:pt idx="76">
                  <c:v>7.39</c:v>
                </c:pt>
                <c:pt idx="77">
                  <c:v>9.42</c:v>
                </c:pt>
                <c:pt idx="78">
                  <c:v>13</c:v>
                </c:pt>
                <c:pt idx="79">
                  <c:v>12.65</c:v>
                </c:pt>
                <c:pt idx="80">
                  <c:v>8</c:v>
                </c:pt>
                <c:pt idx="81">
                  <c:v>12.7</c:v>
                </c:pt>
                <c:pt idx="83">
                  <c:v>12.56</c:v>
                </c:pt>
                <c:pt idx="84">
                  <c:v>13.4</c:v>
                </c:pt>
                <c:pt idx="85">
                  <c:v>13.08</c:v>
                </c:pt>
                <c:pt idx="86">
                  <c:v>12.26</c:v>
                </c:pt>
                <c:pt idx="97">
                  <c:v>12.56</c:v>
                </c:pt>
                <c:pt idx="99">
                  <c:v>12.56</c:v>
                </c:pt>
                <c:pt idx="100">
                  <c:v>12.79</c:v>
                </c:pt>
                <c:pt idx="103">
                  <c:v>12.56</c:v>
                </c:pt>
                <c:pt idx="104">
                  <c:v>12.79</c:v>
                </c:pt>
                <c:pt idx="106">
                  <c:v>10.19</c:v>
                </c:pt>
                <c:pt idx="107">
                  <c:v>8.5500000000000007</c:v>
                </c:pt>
                <c:pt idx="108">
                  <c:v>7.3</c:v>
                </c:pt>
                <c:pt idx="109">
                  <c:v>9.15</c:v>
                </c:pt>
                <c:pt idx="111">
                  <c:v>10.19</c:v>
                </c:pt>
                <c:pt idx="112">
                  <c:v>8.5500000000000007</c:v>
                </c:pt>
                <c:pt idx="113">
                  <c:v>7.19</c:v>
                </c:pt>
                <c:pt idx="114">
                  <c:v>6.44</c:v>
                </c:pt>
                <c:pt idx="115">
                  <c:v>7.04</c:v>
                </c:pt>
                <c:pt idx="116">
                  <c:v>7.1</c:v>
                </c:pt>
                <c:pt idx="117">
                  <c:v>7.58</c:v>
                </c:pt>
              </c:numCache>
            </c:numRef>
          </c:xVal>
          <c:yVal>
            <c:numRef>
              <c:f>IAP!$BH$2:$BH$125</c:f>
              <c:numCache>
                <c:formatCode>0.0</c:formatCode>
                <c:ptCount val="118"/>
                <c:pt idx="2" formatCode="General">
                  <c:v>120</c:v>
                </c:pt>
                <c:pt idx="3" formatCode="General">
                  <c:v>130</c:v>
                </c:pt>
                <c:pt idx="8">
                  <c:v>120</c:v>
                </c:pt>
                <c:pt idx="9">
                  <c:v>162</c:v>
                </c:pt>
                <c:pt idx="11">
                  <c:v>126</c:v>
                </c:pt>
                <c:pt idx="12">
                  <c:v>17</c:v>
                </c:pt>
                <c:pt idx="24" formatCode="General">
                  <c:v>140</c:v>
                </c:pt>
                <c:pt idx="25" formatCode="General">
                  <c:v>130</c:v>
                </c:pt>
                <c:pt idx="31">
                  <c:v>80</c:v>
                </c:pt>
                <c:pt idx="32">
                  <c:v>127</c:v>
                </c:pt>
                <c:pt idx="33">
                  <c:v>99</c:v>
                </c:pt>
                <c:pt idx="34">
                  <c:v>101</c:v>
                </c:pt>
                <c:pt idx="35">
                  <c:v>102</c:v>
                </c:pt>
                <c:pt idx="36">
                  <c:v>92</c:v>
                </c:pt>
                <c:pt idx="37">
                  <c:v>99</c:v>
                </c:pt>
                <c:pt idx="38">
                  <c:v>111</c:v>
                </c:pt>
                <c:pt idx="39">
                  <c:v>90</c:v>
                </c:pt>
                <c:pt idx="40">
                  <c:v>96</c:v>
                </c:pt>
                <c:pt idx="41">
                  <c:v>97</c:v>
                </c:pt>
                <c:pt idx="56">
                  <c:v>80</c:v>
                </c:pt>
                <c:pt idx="61">
                  <c:v>127</c:v>
                </c:pt>
                <c:pt idx="62">
                  <c:v>99</c:v>
                </c:pt>
                <c:pt idx="63">
                  <c:v>101</c:v>
                </c:pt>
                <c:pt idx="64">
                  <c:v>102</c:v>
                </c:pt>
                <c:pt idx="65">
                  <c:v>92</c:v>
                </c:pt>
                <c:pt idx="66">
                  <c:v>99</c:v>
                </c:pt>
                <c:pt idx="67">
                  <c:v>111</c:v>
                </c:pt>
                <c:pt idx="68">
                  <c:v>90</c:v>
                </c:pt>
                <c:pt idx="69">
                  <c:v>96</c:v>
                </c:pt>
                <c:pt idx="70">
                  <c:v>97</c:v>
                </c:pt>
                <c:pt idx="76">
                  <c:v>99</c:v>
                </c:pt>
                <c:pt idx="77">
                  <c:v>89</c:v>
                </c:pt>
                <c:pt idx="80">
                  <c:v>118</c:v>
                </c:pt>
                <c:pt idx="81">
                  <c:v>98</c:v>
                </c:pt>
                <c:pt idx="99">
                  <c:v>90</c:v>
                </c:pt>
                <c:pt idx="100">
                  <c:v>80</c:v>
                </c:pt>
                <c:pt idx="103" formatCode="0">
                  <c:v>90</c:v>
                </c:pt>
                <c:pt idx="104" formatCode="0">
                  <c:v>80</c:v>
                </c:pt>
                <c:pt idx="107">
                  <c:v>90.1</c:v>
                </c:pt>
                <c:pt idx="112">
                  <c:v>90.1</c:v>
                </c:pt>
                <c:pt idx="117">
                  <c:v>90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996-4A16-9F60-1D545DC2F3AF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GAP'!$L$2:$L$82</c:f>
              <c:numCache>
                <c:formatCode>0.00</c:formatCode>
                <c:ptCount val="81"/>
                <c:pt idx="0">
                  <c:v>17.29</c:v>
                </c:pt>
                <c:pt idx="1">
                  <c:v>15.01</c:v>
                </c:pt>
                <c:pt idx="2">
                  <c:v>15.26</c:v>
                </c:pt>
                <c:pt idx="3">
                  <c:v>11.9</c:v>
                </c:pt>
                <c:pt idx="4">
                  <c:v>18.46</c:v>
                </c:pt>
                <c:pt idx="5">
                  <c:v>10.52</c:v>
                </c:pt>
                <c:pt idx="6">
                  <c:v>23.58</c:v>
                </c:pt>
                <c:pt idx="7">
                  <c:v>14.11</c:v>
                </c:pt>
                <c:pt idx="8">
                  <c:v>10.43</c:v>
                </c:pt>
                <c:pt idx="9">
                  <c:v>12.02</c:v>
                </c:pt>
                <c:pt idx="10">
                  <c:v>10.5</c:v>
                </c:pt>
                <c:pt idx="11">
                  <c:v>10.79</c:v>
                </c:pt>
                <c:pt idx="12">
                  <c:v>5.33</c:v>
                </c:pt>
                <c:pt idx="13">
                  <c:v>11.96</c:v>
                </c:pt>
                <c:pt idx="14">
                  <c:v>12.4</c:v>
                </c:pt>
                <c:pt idx="15" formatCode="General">
                  <c:v>13.68</c:v>
                </c:pt>
                <c:pt idx="16" formatCode="General">
                  <c:v>8.4700000000000006</c:v>
                </c:pt>
                <c:pt idx="17" formatCode="General">
                  <c:v>7.59</c:v>
                </c:pt>
                <c:pt idx="18" formatCode="General">
                  <c:v>15.24</c:v>
                </c:pt>
                <c:pt idx="19" formatCode="General">
                  <c:v>13.62</c:v>
                </c:pt>
                <c:pt idx="20" formatCode="General">
                  <c:v>5.43</c:v>
                </c:pt>
                <c:pt idx="21" formatCode="General">
                  <c:v>8.17</c:v>
                </c:pt>
                <c:pt idx="22" formatCode="General">
                  <c:v>14.88</c:v>
                </c:pt>
                <c:pt idx="23" formatCode="General">
                  <c:v>13.58</c:v>
                </c:pt>
                <c:pt idx="24" formatCode="General">
                  <c:v>7.39</c:v>
                </c:pt>
                <c:pt idx="25" formatCode="General">
                  <c:v>8.26</c:v>
                </c:pt>
                <c:pt idx="26" formatCode="General">
                  <c:v>10.56</c:v>
                </c:pt>
                <c:pt idx="27" formatCode="General">
                  <c:v>10.65</c:v>
                </c:pt>
                <c:pt idx="28" formatCode="General">
                  <c:v>7.9</c:v>
                </c:pt>
                <c:pt idx="29" formatCode="General">
                  <c:v>10.82</c:v>
                </c:pt>
                <c:pt idx="30" formatCode="General">
                  <c:v>15.63</c:v>
                </c:pt>
                <c:pt idx="31" formatCode="General">
                  <c:v>10.42</c:v>
                </c:pt>
                <c:pt idx="32" formatCode="General">
                  <c:v>16.59</c:v>
                </c:pt>
                <c:pt idx="33" formatCode="General">
                  <c:v>6.53</c:v>
                </c:pt>
                <c:pt idx="34" formatCode="General">
                  <c:v>13.05</c:v>
                </c:pt>
                <c:pt idx="35" formatCode="General">
                  <c:v>10.93</c:v>
                </c:pt>
                <c:pt idx="36" formatCode="General">
                  <c:v>16.8</c:v>
                </c:pt>
                <c:pt idx="37" formatCode="General">
                  <c:v>12.98</c:v>
                </c:pt>
                <c:pt idx="38" formatCode="General">
                  <c:v>9.6</c:v>
                </c:pt>
                <c:pt idx="39" formatCode="General">
                  <c:v>6.98</c:v>
                </c:pt>
                <c:pt idx="40">
                  <c:v>7.75</c:v>
                </c:pt>
                <c:pt idx="41">
                  <c:v>13.957294410519372</c:v>
                </c:pt>
                <c:pt idx="42">
                  <c:v>21.431990939999999</c:v>
                </c:pt>
                <c:pt idx="43">
                  <c:v>12.96</c:v>
                </c:pt>
                <c:pt idx="44">
                  <c:v>10.742618353581991</c:v>
                </c:pt>
                <c:pt idx="45">
                  <c:v>15.064903043999999</c:v>
                </c:pt>
                <c:pt idx="46">
                  <c:v>10.388510803999999</c:v>
                </c:pt>
                <c:pt idx="47" formatCode="General">
                  <c:v>9.24</c:v>
                </c:pt>
                <c:pt idx="48" formatCode="General">
                  <c:v>6.48</c:v>
                </c:pt>
                <c:pt idx="49" formatCode="General">
                  <c:v>9.7799999999999994</c:v>
                </c:pt>
                <c:pt idx="50" formatCode="General">
                  <c:v>16.43</c:v>
                </c:pt>
                <c:pt idx="51" formatCode="General">
                  <c:v>9.08</c:v>
                </c:pt>
                <c:pt idx="52">
                  <c:v>14.6</c:v>
                </c:pt>
                <c:pt idx="53">
                  <c:v>11.1</c:v>
                </c:pt>
                <c:pt idx="54">
                  <c:v>11.05</c:v>
                </c:pt>
                <c:pt idx="55">
                  <c:v>5.69</c:v>
                </c:pt>
                <c:pt idx="56">
                  <c:v>6.79</c:v>
                </c:pt>
                <c:pt idx="57">
                  <c:v>5.31</c:v>
                </c:pt>
                <c:pt idx="58">
                  <c:v>10.1</c:v>
                </c:pt>
                <c:pt idx="59">
                  <c:v>7.23</c:v>
                </c:pt>
                <c:pt idx="60">
                  <c:v>9.73</c:v>
                </c:pt>
                <c:pt idx="61">
                  <c:v>5.49</c:v>
                </c:pt>
                <c:pt idx="62">
                  <c:v>9.07</c:v>
                </c:pt>
                <c:pt idx="63">
                  <c:v>12.8</c:v>
                </c:pt>
                <c:pt idx="64">
                  <c:v>8.36</c:v>
                </c:pt>
                <c:pt idx="65">
                  <c:v>11.35</c:v>
                </c:pt>
                <c:pt idx="66">
                  <c:v>15.5</c:v>
                </c:pt>
                <c:pt idx="67">
                  <c:v>7.65</c:v>
                </c:pt>
                <c:pt idx="68">
                  <c:v>4.58</c:v>
                </c:pt>
                <c:pt idx="69">
                  <c:v>4.6399999999999997</c:v>
                </c:pt>
                <c:pt idx="70">
                  <c:v>6.19</c:v>
                </c:pt>
                <c:pt idx="71">
                  <c:v>5.81</c:v>
                </c:pt>
                <c:pt idx="72">
                  <c:v>24.12</c:v>
                </c:pt>
                <c:pt idx="73">
                  <c:v>14.87</c:v>
                </c:pt>
                <c:pt idx="74">
                  <c:v>20.75</c:v>
                </c:pt>
                <c:pt idx="75">
                  <c:v>22.58</c:v>
                </c:pt>
                <c:pt idx="76">
                  <c:v>27.42</c:v>
                </c:pt>
                <c:pt idx="77">
                  <c:v>15.66</c:v>
                </c:pt>
                <c:pt idx="78">
                  <c:v>21.47</c:v>
                </c:pt>
                <c:pt idx="79">
                  <c:v>7.8</c:v>
                </c:pt>
                <c:pt idx="80">
                  <c:v>8.8000000000000007</c:v>
                </c:pt>
              </c:numCache>
            </c:numRef>
          </c:xVal>
          <c:yVal>
            <c:numRef>
              <c:f>'APIP and GAP'!$BH$2:$BH$82</c:f>
              <c:numCache>
                <c:formatCode>General</c:formatCode>
                <c:ptCount val="81"/>
                <c:pt idx="15">
                  <c:v>64</c:v>
                </c:pt>
                <c:pt idx="16">
                  <c:v>94</c:v>
                </c:pt>
                <c:pt idx="17">
                  <c:v>98</c:v>
                </c:pt>
                <c:pt idx="18">
                  <c:v>84</c:v>
                </c:pt>
                <c:pt idx="19">
                  <c:v>76</c:v>
                </c:pt>
                <c:pt idx="20">
                  <c:v>106</c:v>
                </c:pt>
                <c:pt idx="21">
                  <c:v>91</c:v>
                </c:pt>
                <c:pt idx="22">
                  <c:v>247</c:v>
                </c:pt>
                <c:pt idx="23">
                  <c:v>60</c:v>
                </c:pt>
                <c:pt idx="24">
                  <c:v>83</c:v>
                </c:pt>
                <c:pt idx="25">
                  <c:v>105</c:v>
                </c:pt>
                <c:pt idx="26">
                  <c:v>113</c:v>
                </c:pt>
                <c:pt idx="27">
                  <c:v>114</c:v>
                </c:pt>
                <c:pt idx="28">
                  <c:v>39</c:v>
                </c:pt>
                <c:pt idx="29">
                  <c:v>111</c:v>
                </c:pt>
                <c:pt idx="30">
                  <c:v>112</c:v>
                </c:pt>
                <c:pt idx="31">
                  <c:v>148</c:v>
                </c:pt>
                <c:pt idx="32">
                  <c:v>113</c:v>
                </c:pt>
                <c:pt idx="33">
                  <c:v>126</c:v>
                </c:pt>
                <c:pt idx="34">
                  <c:v>126</c:v>
                </c:pt>
                <c:pt idx="35">
                  <c:v>158</c:v>
                </c:pt>
                <c:pt idx="36">
                  <c:v>141</c:v>
                </c:pt>
                <c:pt idx="37">
                  <c:v>69</c:v>
                </c:pt>
                <c:pt idx="38">
                  <c:v>75</c:v>
                </c:pt>
                <c:pt idx="41" formatCode="0">
                  <c:v>116.25271361763095</c:v>
                </c:pt>
                <c:pt idx="42" formatCode="0">
                  <c:v>104</c:v>
                </c:pt>
                <c:pt idx="43" formatCode="0">
                  <c:v>117.91579949016996</c:v>
                </c:pt>
                <c:pt idx="44" formatCode="0">
                  <c:v>83.584382080773878</c:v>
                </c:pt>
                <c:pt idx="45" formatCode="0">
                  <c:v>109.45905440296987</c:v>
                </c:pt>
                <c:pt idx="46" formatCode="0">
                  <c:v>113.0328996446852</c:v>
                </c:pt>
                <c:pt idx="47">
                  <c:v>139</c:v>
                </c:pt>
                <c:pt idx="48">
                  <c:v>112</c:v>
                </c:pt>
                <c:pt idx="49">
                  <c:v>177</c:v>
                </c:pt>
                <c:pt idx="50">
                  <c:v>105</c:v>
                </c:pt>
                <c:pt idx="51">
                  <c:v>101</c:v>
                </c:pt>
                <c:pt idx="52" formatCode="0">
                  <c:v>104</c:v>
                </c:pt>
                <c:pt idx="53" formatCode="0">
                  <c:v>108</c:v>
                </c:pt>
                <c:pt idx="54" formatCode="0">
                  <c:v>100</c:v>
                </c:pt>
                <c:pt idx="55" formatCode="0">
                  <c:v>99</c:v>
                </c:pt>
                <c:pt idx="56" formatCode="0">
                  <c:v>109</c:v>
                </c:pt>
                <c:pt idx="57" formatCode="0">
                  <c:v>111</c:v>
                </c:pt>
                <c:pt idx="58" formatCode="0">
                  <c:v>132</c:v>
                </c:pt>
                <c:pt idx="59" formatCode="0">
                  <c:v>97</c:v>
                </c:pt>
                <c:pt idx="60" formatCode="0">
                  <c:v>95</c:v>
                </c:pt>
                <c:pt idx="61" formatCode="0">
                  <c:v>86</c:v>
                </c:pt>
                <c:pt idx="62" formatCode="0">
                  <c:v>86</c:v>
                </c:pt>
                <c:pt idx="63" formatCode="0">
                  <c:v>90</c:v>
                </c:pt>
                <c:pt idx="64" formatCode="0">
                  <c:v>100</c:v>
                </c:pt>
                <c:pt idx="65" formatCode="0">
                  <c:v>94</c:v>
                </c:pt>
                <c:pt idx="66" formatCode="0">
                  <c:v>84</c:v>
                </c:pt>
                <c:pt idx="67" formatCode="0">
                  <c:v>85</c:v>
                </c:pt>
                <c:pt idx="68" formatCode="0">
                  <c:v>110</c:v>
                </c:pt>
                <c:pt idx="69" formatCode="0">
                  <c:v>93</c:v>
                </c:pt>
                <c:pt idx="70" formatCode="0">
                  <c:v>112</c:v>
                </c:pt>
                <c:pt idx="71" formatCode="0">
                  <c:v>123</c:v>
                </c:pt>
                <c:pt idx="72" formatCode="0">
                  <c:v>118</c:v>
                </c:pt>
                <c:pt idx="73" formatCode="0">
                  <c:v>106</c:v>
                </c:pt>
                <c:pt idx="74" formatCode="0">
                  <c:v>107</c:v>
                </c:pt>
                <c:pt idx="75" formatCode="0">
                  <c:v>115</c:v>
                </c:pt>
                <c:pt idx="76" formatCode="0">
                  <c:v>96</c:v>
                </c:pt>
                <c:pt idx="77" formatCode="0">
                  <c:v>140</c:v>
                </c:pt>
                <c:pt idx="78" formatCode="0">
                  <c:v>108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996-4A16-9F60-1D545DC2F3AF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WEAR!$L$111:$L$118</c:f>
              <c:numCache>
                <c:formatCode>0.00</c:formatCode>
                <c:ptCount val="8"/>
                <c:pt idx="0">
                  <c:v>9.4</c:v>
                </c:pt>
                <c:pt idx="1">
                  <c:v>11.68</c:v>
                </c:pt>
                <c:pt idx="2">
                  <c:v>10.57</c:v>
                </c:pt>
                <c:pt idx="3">
                  <c:v>12.94</c:v>
                </c:pt>
                <c:pt idx="4">
                  <c:v>22.2</c:v>
                </c:pt>
                <c:pt idx="5">
                  <c:v>17.78</c:v>
                </c:pt>
                <c:pt idx="6">
                  <c:v>15.21</c:v>
                </c:pt>
                <c:pt idx="7">
                  <c:v>6.08</c:v>
                </c:pt>
              </c:numCache>
            </c:numRef>
          </c:xVal>
          <c:yVal>
            <c:numRef>
              <c:f>WEAR!$BH$111:$BH$118</c:f>
              <c:numCache>
                <c:formatCode>General</c:formatCode>
                <c:ptCount val="8"/>
                <c:pt idx="0">
                  <c:v>120</c:v>
                </c:pt>
                <c:pt idx="1">
                  <c:v>100</c:v>
                </c:pt>
                <c:pt idx="2">
                  <c:v>100</c:v>
                </c:pt>
                <c:pt idx="3">
                  <c:v>90</c:v>
                </c:pt>
                <c:pt idx="4">
                  <c:v>80</c:v>
                </c:pt>
                <c:pt idx="5">
                  <c:v>80</c:v>
                </c:pt>
                <c:pt idx="6">
                  <c:v>90</c:v>
                </c:pt>
                <c:pt idx="7">
                  <c:v>100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996-4A16-9F60-1D545DC2F3AF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IAP!$L$126:$L$132</c:f>
              <c:numCache>
                <c:formatCode>0.00</c:formatCode>
                <c:ptCount val="7"/>
                <c:pt idx="0">
                  <c:v>12.89</c:v>
                </c:pt>
                <c:pt idx="1">
                  <c:v>10.98</c:v>
                </c:pt>
                <c:pt idx="2">
                  <c:v>12.11</c:v>
                </c:pt>
                <c:pt idx="3">
                  <c:v>14</c:v>
                </c:pt>
                <c:pt idx="4">
                  <c:v>9.94</c:v>
                </c:pt>
                <c:pt idx="5">
                  <c:v>10.45</c:v>
                </c:pt>
                <c:pt idx="6">
                  <c:v>9.86</c:v>
                </c:pt>
              </c:numCache>
            </c:numRef>
          </c:xVal>
          <c:yVal>
            <c:numRef>
              <c:f>IAP!$BH$126:$BH$132</c:f>
              <c:numCache>
                <c:formatCode>0</c:formatCode>
                <c:ptCount val="7"/>
                <c:pt idx="0">
                  <c:v>80</c:v>
                </c:pt>
                <c:pt idx="1">
                  <c:v>90</c:v>
                </c:pt>
                <c:pt idx="2">
                  <c:v>90</c:v>
                </c:pt>
                <c:pt idx="3">
                  <c:v>100</c:v>
                </c:pt>
                <c:pt idx="4" formatCode="General">
                  <c:v>180</c:v>
                </c:pt>
                <c:pt idx="5" formatCode="General">
                  <c:v>130</c:v>
                </c:pt>
                <c:pt idx="6" formatCode="General">
                  <c:v>110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D996-4A16-9F60-1D545DC2F3AF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GAP'!$L$83:$L$92</c:f>
              <c:numCache>
                <c:formatCode>0.00</c:formatCode>
                <c:ptCount val="10"/>
                <c:pt idx="0">
                  <c:v>13.5113515835</c:v>
                </c:pt>
                <c:pt idx="1">
                  <c:v>14.718670157</c:v>
                </c:pt>
                <c:pt idx="2">
                  <c:v>14.597573565395008</c:v>
                </c:pt>
                <c:pt idx="3">
                  <c:v>20.516946881499997</c:v>
                </c:pt>
                <c:pt idx="4">
                  <c:v>15.14</c:v>
                </c:pt>
                <c:pt idx="5">
                  <c:v>20.399999999999999</c:v>
                </c:pt>
              </c:numCache>
            </c:numRef>
          </c:xVal>
          <c:yVal>
            <c:numRef>
              <c:f>'APIP and GAP'!$BH$83:$BH$92</c:f>
              <c:numCache>
                <c:formatCode>0</c:formatCode>
                <c:ptCount val="10"/>
                <c:pt idx="0">
                  <c:v>91.154021415467241</c:v>
                </c:pt>
                <c:pt idx="1">
                  <c:v>105.66870353106211</c:v>
                </c:pt>
                <c:pt idx="2">
                  <c:v>170</c:v>
                </c:pt>
                <c:pt idx="3">
                  <c:v>89.974285149427345</c:v>
                </c:pt>
                <c:pt idx="4">
                  <c:v>106.52749876716108</c:v>
                </c:pt>
                <c:pt idx="5">
                  <c:v>100.08269123811472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D996-4A16-9F60-1D545DC2F3AF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GAP'!$L$83:$L$92</c:f>
              <c:numCache>
                <c:formatCode>0.00</c:formatCode>
                <c:ptCount val="10"/>
                <c:pt idx="0">
                  <c:v>13.5113515835</c:v>
                </c:pt>
                <c:pt idx="1">
                  <c:v>14.718670157</c:v>
                </c:pt>
                <c:pt idx="2">
                  <c:v>14.597573565395008</c:v>
                </c:pt>
                <c:pt idx="3">
                  <c:v>20.516946881499997</c:v>
                </c:pt>
                <c:pt idx="4">
                  <c:v>15.14</c:v>
                </c:pt>
                <c:pt idx="5">
                  <c:v>20.399999999999999</c:v>
                </c:pt>
              </c:numCache>
            </c:numRef>
          </c:xVal>
          <c:yVal>
            <c:numRef>
              <c:f>'APIP and GAP'!$BH$83:$BH$92</c:f>
              <c:numCache>
                <c:formatCode>0</c:formatCode>
                <c:ptCount val="10"/>
                <c:pt idx="0">
                  <c:v>91.154021415467241</c:v>
                </c:pt>
                <c:pt idx="1">
                  <c:v>105.66870353106211</c:v>
                </c:pt>
                <c:pt idx="2">
                  <c:v>170</c:v>
                </c:pt>
                <c:pt idx="3">
                  <c:v>89.974285149427345</c:v>
                </c:pt>
                <c:pt idx="4">
                  <c:v>106.52749876716108</c:v>
                </c:pt>
                <c:pt idx="5">
                  <c:v>100.08269123811472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D996-4A16-9F60-1D545DC2F3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7074912"/>
        <c:axId val="567078832"/>
      </c:scatterChart>
      <c:valAx>
        <c:axId val="56707491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MgO</a:t>
                </a:r>
                <a:r>
                  <a:rPr lang="en-GB" sz="1200" b="0" i="0" u="none" strike="noStrike" kern="1200" baseline="0">
                    <a:solidFill>
                      <a:sysClr val="windowText" lastClr="000000"/>
                    </a:solidFill>
                  </a:rPr>
                  <a:t>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GB" sz="1200" b="0" i="0" u="none" strike="noStrike" kern="1200" baseline="0">
                    <a:solidFill>
                      <a:sysClr val="windowText" lastClr="000000"/>
                    </a:solidFill>
                  </a:rPr>
                  <a:t>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78832"/>
        <c:crosses val="autoZero"/>
        <c:crossBetween val="midCat"/>
      </c:valAx>
      <c:valAx>
        <c:axId val="567078832"/>
        <c:scaling>
          <c:orientation val="minMax"/>
          <c:max val="200"/>
          <c:min val="6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Zn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74912"/>
        <c:crosses val="autoZero"/>
        <c:crossBetween val="midCat"/>
        <c:majorUnit val="20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10595696731953477"/>
          <c:y val="5.1084567256344846E-2"/>
          <c:w val="0.24080896202090923"/>
          <c:h val="0.232379512807408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WEAR!$L$2:$L$110</c:f>
              <c:numCache>
                <c:formatCode>0.00</c:formatCode>
                <c:ptCount val="109"/>
                <c:pt idx="2">
                  <c:v>3.53</c:v>
                </c:pt>
                <c:pt idx="3">
                  <c:v>10.96</c:v>
                </c:pt>
                <c:pt idx="4">
                  <c:v>3.9</c:v>
                </c:pt>
                <c:pt idx="5">
                  <c:v>4</c:v>
                </c:pt>
                <c:pt idx="6">
                  <c:v>4.0999999999999996</c:v>
                </c:pt>
                <c:pt idx="7">
                  <c:v>4.0999999999999996</c:v>
                </c:pt>
                <c:pt idx="8">
                  <c:v>4</c:v>
                </c:pt>
                <c:pt idx="9">
                  <c:v>4</c:v>
                </c:pt>
                <c:pt idx="10">
                  <c:v>4</c:v>
                </c:pt>
                <c:pt idx="11">
                  <c:v>4.0999999999999996</c:v>
                </c:pt>
                <c:pt idx="12">
                  <c:v>4.0999999999999996</c:v>
                </c:pt>
                <c:pt idx="13">
                  <c:v>4.0999999999999996</c:v>
                </c:pt>
                <c:pt idx="14">
                  <c:v>4.0999999999999996</c:v>
                </c:pt>
                <c:pt idx="15">
                  <c:v>4.0999999999999996</c:v>
                </c:pt>
                <c:pt idx="16">
                  <c:v>4.0999999999999996</c:v>
                </c:pt>
                <c:pt idx="17">
                  <c:v>4.0999999999999996</c:v>
                </c:pt>
                <c:pt idx="18">
                  <c:v>4.0999999999999996</c:v>
                </c:pt>
                <c:pt idx="19">
                  <c:v>4.0999999999999996</c:v>
                </c:pt>
                <c:pt idx="20">
                  <c:v>4.5</c:v>
                </c:pt>
                <c:pt idx="21">
                  <c:v>10.4</c:v>
                </c:pt>
                <c:pt idx="22">
                  <c:v>13.2</c:v>
                </c:pt>
                <c:pt idx="23">
                  <c:v>4.5999999999999996</c:v>
                </c:pt>
                <c:pt idx="24">
                  <c:v>4.2</c:v>
                </c:pt>
                <c:pt idx="25">
                  <c:v>4.0999999999999996</c:v>
                </c:pt>
                <c:pt idx="26">
                  <c:v>4.3</c:v>
                </c:pt>
                <c:pt idx="27">
                  <c:v>4.3</c:v>
                </c:pt>
                <c:pt idx="28">
                  <c:v>4.0999999999999996</c:v>
                </c:pt>
                <c:pt idx="29">
                  <c:v>4.0999999999999996</c:v>
                </c:pt>
                <c:pt idx="30">
                  <c:v>4.0999999999999996</c:v>
                </c:pt>
                <c:pt idx="31">
                  <c:v>4.0999999999999996</c:v>
                </c:pt>
                <c:pt idx="32">
                  <c:v>4.0999999999999996</c:v>
                </c:pt>
                <c:pt idx="33">
                  <c:v>5</c:v>
                </c:pt>
                <c:pt idx="34">
                  <c:v>4.95</c:v>
                </c:pt>
                <c:pt idx="35">
                  <c:v>4.62</c:v>
                </c:pt>
                <c:pt idx="36">
                  <c:v>6.19</c:v>
                </c:pt>
                <c:pt idx="37">
                  <c:v>3.99</c:v>
                </c:pt>
                <c:pt idx="38">
                  <c:v>5.05</c:v>
                </c:pt>
                <c:pt idx="39">
                  <c:v>5.12</c:v>
                </c:pt>
                <c:pt idx="40">
                  <c:v>4.04</c:v>
                </c:pt>
                <c:pt idx="41">
                  <c:v>5.77</c:v>
                </c:pt>
                <c:pt idx="42">
                  <c:v>8.64</c:v>
                </c:pt>
                <c:pt idx="43">
                  <c:v>3.9611999999999998</c:v>
                </c:pt>
                <c:pt idx="44">
                  <c:v>3.7597999999999998</c:v>
                </c:pt>
                <c:pt idx="45">
                  <c:v>3.9727999999999999</c:v>
                </c:pt>
                <c:pt idx="46">
                  <c:v>3.7450000000000001</c:v>
                </c:pt>
                <c:pt idx="47">
                  <c:v>3.7439</c:v>
                </c:pt>
                <c:pt idx="48">
                  <c:v>3.7734000000000001</c:v>
                </c:pt>
                <c:pt idx="49">
                  <c:v>3.9659</c:v>
                </c:pt>
                <c:pt idx="50">
                  <c:v>3.5547</c:v>
                </c:pt>
                <c:pt idx="52">
                  <c:v>20.18</c:v>
                </c:pt>
                <c:pt idx="53">
                  <c:v>13.25</c:v>
                </c:pt>
                <c:pt idx="54">
                  <c:v>12.23</c:v>
                </c:pt>
                <c:pt idx="56">
                  <c:v>13.82</c:v>
                </c:pt>
                <c:pt idx="57">
                  <c:v>14.78</c:v>
                </c:pt>
                <c:pt idx="58">
                  <c:v>13.32</c:v>
                </c:pt>
                <c:pt idx="59">
                  <c:v>13.09</c:v>
                </c:pt>
                <c:pt idx="60">
                  <c:v>9.34</c:v>
                </c:pt>
                <c:pt idx="61">
                  <c:v>14.78</c:v>
                </c:pt>
                <c:pt idx="62">
                  <c:v>11.9</c:v>
                </c:pt>
                <c:pt idx="63">
                  <c:v>12.54</c:v>
                </c:pt>
                <c:pt idx="64">
                  <c:v>16.670000000000002</c:v>
                </c:pt>
                <c:pt idx="65">
                  <c:v>19.71</c:v>
                </c:pt>
                <c:pt idx="66">
                  <c:v>9.1199999999999992</c:v>
                </c:pt>
                <c:pt idx="67">
                  <c:v>16.22</c:v>
                </c:pt>
                <c:pt idx="68">
                  <c:v>22.55</c:v>
                </c:pt>
                <c:pt idx="69">
                  <c:v>20.89</c:v>
                </c:pt>
                <c:pt idx="70">
                  <c:v>16.77</c:v>
                </c:pt>
                <c:pt idx="71">
                  <c:v>16.25</c:v>
                </c:pt>
                <c:pt idx="72">
                  <c:v>19.89</c:v>
                </c:pt>
                <c:pt idx="73">
                  <c:v>17.71</c:v>
                </c:pt>
                <c:pt idx="74">
                  <c:v>9.39</c:v>
                </c:pt>
                <c:pt idx="75">
                  <c:v>13.21</c:v>
                </c:pt>
                <c:pt idx="76">
                  <c:v>16.86</c:v>
                </c:pt>
                <c:pt idx="77">
                  <c:v>17.350000000000001</c:v>
                </c:pt>
                <c:pt idx="78">
                  <c:v>21.48</c:v>
                </c:pt>
                <c:pt idx="79">
                  <c:v>9.76</c:v>
                </c:pt>
                <c:pt idx="80">
                  <c:v>19.89</c:v>
                </c:pt>
                <c:pt idx="81">
                  <c:v>10.93</c:v>
                </c:pt>
                <c:pt idx="82">
                  <c:v>9.92</c:v>
                </c:pt>
                <c:pt idx="83">
                  <c:v>12.12</c:v>
                </c:pt>
                <c:pt idx="84">
                  <c:v>13.54</c:v>
                </c:pt>
                <c:pt idx="85">
                  <c:v>17.66</c:v>
                </c:pt>
                <c:pt idx="86">
                  <c:v>9.76</c:v>
                </c:pt>
                <c:pt idx="87">
                  <c:v>17.579999999999998</c:v>
                </c:pt>
                <c:pt idx="95">
                  <c:v>14.76</c:v>
                </c:pt>
                <c:pt idx="96">
                  <c:v>15.46</c:v>
                </c:pt>
                <c:pt idx="97">
                  <c:v>20.059999999999999</c:v>
                </c:pt>
                <c:pt idx="98">
                  <c:v>12.4</c:v>
                </c:pt>
                <c:pt idx="99">
                  <c:v>14.54</c:v>
                </c:pt>
                <c:pt idx="100">
                  <c:v>11.67</c:v>
                </c:pt>
                <c:pt idx="105">
                  <c:v>14.08</c:v>
                </c:pt>
              </c:numCache>
            </c:numRef>
          </c:xVal>
          <c:yVal>
            <c:numRef>
              <c:f>WEAR!$BI$2:$BI$110</c:f>
              <c:numCache>
                <c:formatCode>0</c:formatCode>
                <c:ptCount val="109"/>
                <c:pt idx="2">
                  <c:v>25</c:v>
                </c:pt>
                <c:pt idx="3">
                  <c:v>15</c:v>
                </c:pt>
                <c:pt idx="4">
                  <c:v>33</c:v>
                </c:pt>
                <c:pt idx="5">
                  <c:v>34</c:v>
                </c:pt>
                <c:pt idx="6">
                  <c:v>46</c:v>
                </c:pt>
                <c:pt idx="7">
                  <c:v>51</c:v>
                </c:pt>
                <c:pt idx="8">
                  <c:v>54</c:v>
                </c:pt>
                <c:pt idx="9">
                  <c:v>50</c:v>
                </c:pt>
                <c:pt idx="10">
                  <c:v>54</c:v>
                </c:pt>
                <c:pt idx="11">
                  <c:v>51</c:v>
                </c:pt>
                <c:pt idx="12">
                  <c:v>51</c:v>
                </c:pt>
                <c:pt idx="13">
                  <c:v>45</c:v>
                </c:pt>
                <c:pt idx="14">
                  <c:v>52</c:v>
                </c:pt>
                <c:pt idx="15">
                  <c:v>35</c:v>
                </c:pt>
                <c:pt idx="16">
                  <c:v>46</c:v>
                </c:pt>
                <c:pt idx="17">
                  <c:v>52</c:v>
                </c:pt>
                <c:pt idx="18">
                  <c:v>42</c:v>
                </c:pt>
                <c:pt idx="19">
                  <c:v>42</c:v>
                </c:pt>
                <c:pt idx="20">
                  <c:v>40</c:v>
                </c:pt>
                <c:pt idx="21">
                  <c:v>29</c:v>
                </c:pt>
                <c:pt idx="22">
                  <c:v>27</c:v>
                </c:pt>
                <c:pt idx="23">
                  <c:v>42</c:v>
                </c:pt>
                <c:pt idx="24">
                  <c:v>43</c:v>
                </c:pt>
                <c:pt idx="25">
                  <c:v>39</c:v>
                </c:pt>
                <c:pt idx="26">
                  <c:v>33</c:v>
                </c:pt>
                <c:pt idx="27">
                  <c:v>39</c:v>
                </c:pt>
                <c:pt idx="28">
                  <c:v>40</c:v>
                </c:pt>
                <c:pt idx="31">
                  <c:v>42</c:v>
                </c:pt>
                <c:pt idx="32">
                  <c:v>42</c:v>
                </c:pt>
                <c:pt idx="33">
                  <c:v>56</c:v>
                </c:pt>
                <c:pt idx="34">
                  <c:v>47</c:v>
                </c:pt>
                <c:pt idx="40">
                  <c:v>82</c:v>
                </c:pt>
                <c:pt idx="41">
                  <c:v>54</c:v>
                </c:pt>
                <c:pt idx="42">
                  <c:v>40</c:v>
                </c:pt>
                <c:pt idx="43" formatCode="0.0">
                  <c:v>32.380546092610786</c:v>
                </c:pt>
                <c:pt idx="44" formatCode="0.0">
                  <c:v>31.704918334020061</c:v>
                </c:pt>
                <c:pt idx="45" formatCode="0.0">
                  <c:v>33.453203083993216</c:v>
                </c:pt>
                <c:pt idx="47" formatCode="0.0">
                  <c:v>33.437879999139973</c:v>
                </c:pt>
                <c:pt idx="48" formatCode="0.0">
                  <c:v>33.334745441693599</c:v>
                </c:pt>
                <c:pt idx="49" formatCode="0.0">
                  <c:v>32.812056132101063</c:v>
                </c:pt>
                <c:pt idx="50" formatCode="0.0">
                  <c:v>40.247569356033075</c:v>
                </c:pt>
                <c:pt idx="56">
                  <c:v>16.96</c:v>
                </c:pt>
                <c:pt idx="57">
                  <c:v>21.77</c:v>
                </c:pt>
                <c:pt idx="58">
                  <c:v>18</c:v>
                </c:pt>
                <c:pt idx="59">
                  <c:v>19</c:v>
                </c:pt>
                <c:pt idx="60">
                  <c:v>16</c:v>
                </c:pt>
                <c:pt idx="61">
                  <c:v>13</c:v>
                </c:pt>
                <c:pt idx="62">
                  <c:v>22</c:v>
                </c:pt>
                <c:pt idx="63">
                  <c:v>18.38</c:v>
                </c:pt>
                <c:pt idx="64">
                  <c:v>15.64</c:v>
                </c:pt>
                <c:pt idx="65">
                  <c:v>14</c:v>
                </c:pt>
                <c:pt idx="66">
                  <c:v>22</c:v>
                </c:pt>
                <c:pt idx="67">
                  <c:v>15</c:v>
                </c:pt>
                <c:pt idx="68">
                  <c:v>8.4700000000000006</c:v>
                </c:pt>
                <c:pt idx="69">
                  <c:v>9.3800000000000008</c:v>
                </c:pt>
                <c:pt idx="71">
                  <c:v>12</c:v>
                </c:pt>
                <c:pt idx="72">
                  <c:v>12</c:v>
                </c:pt>
                <c:pt idx="73">
                  <c:v>13</c:v>
                </c:pt>
                <c:pt idx="74">
                  <c:v>17</c:v>
                </c:pt>
                <c:pt idx="75">
                  <c:v>16</c:v>
                </c:pt>
                <c:pt idx="76">
                  <c:v>10</c:v>
                </c:pt>
                <c:pt idx="77">
                  <c:v>12</c:v>
                </c:pt>
                <c:pt idx="78">
                  <c:v>6.9</c:v>
                </c:pt>
                <c:pt idx="79">
                  <c:v>14.5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243-46EE-B4FC-A66FFBD7B91F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IAP!$L$2:$L$125</c:f>
              <c:numCache>
                <c:formatCode>0.00</c:formatCode>
                <c:ptCount val="118"/>
                <c:pt idx="0">
                  <c:v>10.6</c:v>
                </c:pt>
                <c:pt idx="2">
                  <c:v>9.94</c:v>
                </c:pt>
                <c:pt idx="3">
                  <c:v>10.09</c:v>
                </c:pt>
                <c:pt idx="4">
                  <c:v>10.52</c:v>
                </c:pt>
                <c:pt idx="5">
                  <c:v>10.5</c:v>
                </c:pt>
                <c:pt idx="6">
                  <c:v>10.86</c:v>
                </c:pt>
                <c:pt idx="7">
                  <c:v>10.38</c:v>
                </c:pt>
                <c:pt idx="8">
                  <c:v>10.28</c:v>
                </c:pt>
                <c:pt idx="9">
                  <c:v>11.2</c:v>
                </c:pt>
                <c:pt idx="10">
                  <c:v>11.03</c:v>
                </c:pt>
                <c:pt idx="11">
                  <c:v>11.9</c:v>
                </c:pt>
                <c:pt idx="12">
                  <c:v>10.4</c:v>
                </c:pt>
                <c:pt idx="13">
                  <c:v>14.71</c:v>
                </c:pt>
                <c:pt idx="15">
                  <c:v>11.3</c:v>
                </c:pt>
                <c:pt idx="16">
                  <c:v>10.6</c:v>
                </c:pt>
                <c:pt idx="19">
                  <c:v>10.41</c:v>
                </c:pt>
                <c:pt idx="20">
                  <c:v>10.96</c:v>
                </c:pt>
                <c:pt idx="21">
                  <c:v>10.75</c:v>
                </c:pt>
                <c:pt idx="24">
                  <c:v>10.07</c:v>
                </c:pt>
                <c:pt idx="25">
                  <c:v>10.18</c:v>
                </c:pt>
                <c:pt idx="27">
                  <c:v>13.09</c:v>
                </c:pt>
                <c:pt idx="28">
                  <c:v>12.76</c:v>
                </c:pt>
                <c:pt idx="29">
                  <c:v>12.78</c:v>
                </c:pt>
                <c:pt idx="31">
                  <c:v>12.7</c:v>
                </c:pt>
                <c:pt idx="32">
                  <c:v>11</c:v>
                </c:pt>
                <c:pt idx="33">
                  <c:v>14.7</c:v>
                </c:pt>
                <c:pt idx="34">
                  <c:v>15.4</c:v>
                </c:pt>
                <c:pt idx="35">
                  <c:v>13.5</c:v>
                </c:pt>
                <c:pt idx="36">
                  <c:v>13.6</c:v>
                </c:pt>
                <c:pt idx="37">
                  <c:v>15.5</c:v>
                </c:pt>
                <c:pt idx="38">
                  <c:v>12.2</c:v>
                </c:pt>
                <c:pt idx="39">
                  <c:v>7.6</c:v>
                </c:pt>
                <c:pt idx="40">
                  <c:v>11.2</c:v>
                </c:pt>
                <c:pt idx="41">
                  <c:v>10.8</c:v>
                </c:pt>
                <c:pt idx="43">
                  <c:v>15</c:v>
                </c:pt>
                <c:pt idx="45">
                  <c:v>13</c:v>
                </c:pt>
                <c:pt idx="46">
                  <c:v>12.65</c:v>
                </c:pt>
                <c:pt idx="48">
                  <c:v>12.56</c:v>
                </c:pt>
                <c:pt idx="49">
                  <c:v>13.4</c:v>
                </c:pt>
                <c:pt idx="50">
                  <c:v>13.08</c:v>
                </c:pt>
                <c:pt idx="51">
                  <c:v>12.26</c:v>
                </c:pt>
                <c:pt idx="52">
                  <c:v>13.09</c:v>
                </c:pt>
                <c:pt idx="53">
                  <c:v>12.76</c:v>
                </c:pt>
                <c:pt idx="54">
                  <c:v>12.78</c:v>
                </c:pt>
                <c:pt idx="56">
                  <c:v>12.7</c:v>
                </c:pt>
                <c:pt idx="57">
                  <c:v>12.76</c:v>
                </c:pt>
                <c:pt idx="58">
                  <c:v>12.93</c:v>
                </c:pt>
                <c:pt idx="59">
                  <c:v>12.76</c:v>
                </c:pt>
                <c:pt idx="60">
                  <c:v>12.7</c:v>
                </c:pt>
                <c:pt idx="61">
                  <c:v>11</c:v>
                </c:pt>
                <c:pt idx="62">
                  <c:v>14.7</c:v>
                </c:pt>
                <c:pt idx="63">
                  <c:v>15.4</c:v>
                </c:pt>
                <c:pt idx="64">
                  <c:v>13.5</c:v>
                </c:pt>
                <c:pt idx="65">
                  <c:v>13.6</c:v>
                </c:pt>
                <c:pt idx="66">
                  <c:v>15.5</c:v>
                </c:pt>
                <c:pt idx="67">
                  <c:v>12.2</c:v>
                </c:pt>
                <c:pt idx="68">
                  <c:v>7.6</c:v>
                </c:pt>
                <c:pt idx="69">
                  <c:v>11.2</c:v>
                </c:pt>
                <c:pt idx="70">
                  <c:v>10.8</c:v>
                </c:pt>
                <c:pt idx="71">
                  <c:v>11.9</c:v>
                </c:pt>
                <c:pt idx="72">
                  <c:v>13</c:v>
                </c:pt>
                <c:pt idx="74">
                  <c:v>15</c:v>
                </c:pt>
                <c:pt idx="76">
                  <c:v>7.39</c:v>
                </c:pt>
                <c:pt idx="77">
                  <c:v>9.42</c:v>
                </c:pt>
                <c:pt idx="78">
                  <c:v>13</c:v>
                </c:pt>
                <c:pt idx="79">
                  <c:v>12.65</c:v>
                </c:pt>
                <c:pt idx="80">
                  <c:v>8</c:v>
                </c:pt>
                <c:pt idx="81">
                  <c:v>12.7</c:v>
                </c:pt>
                <c:pt idx="83">
                  <c:v>12.56</c:v>
                </c:pt>
                <c:pt idx="84">
                  <c:v>13.4</c:v>
                </c:pt>
                <c:pt idx="85">
                  <c:v>13.08</c:v>
                </c:pt>
                <c:pt idx="86">
                  <c:v>12.26</c:v>
                </c:pt>
                <c:pt idx="97">
                  <c:v>12.56</c:v>
                </c:pt>
                <c:pt idx="99">
                  <c:v>12.56</c:v>
                </c:pt>
                <c:pt idx="100">
                  <c:v>12.79</c:v>
                </c:pt>
                <c:pt idx="103">
                  <c:v>12.56</c:v>
                </c:pt>
                <c:pt idx="104">
                  <c:v>12.79</c:v>
                </c:pt>
                <c:pt idx="106">
                  <c:v>10.19</c:v>
                </c:pt>
                <c:pt idx="107">
                  <c:v>8.5500000000000007</c:v>
                </c:pt>
                <c:pt idx="108">
                  <c:v>7.3</c:v>
                </c:pt>
                <c:pt idx="109">
                  <c:v>9.15</c:v>
                </c:pt>
                <c:pt idx="111">
                  <c:v>10.19</c:v>
                </c:pt>
                <c:pt idx="112">
                  <c:v>8.5500000000000007</c:v>
                </c:pt>
                <c:pt idx="113">
                  <c:v>7.19</c:v>
                </c:pt>
                <c:pt idx="114">
                  <c:v>6.44</c:v>
                </c:pt>
                <c:pt idx="115">
                  <c:v>7.04</c:v>
                </c:pt>
                <c:pt idx="116">
                  <c:v>7.1</c:v>
                </c:pt>
                <c:pt idx="117">
                  <c:v>7.58</c:v>
                </c:pt>
              </c:numCache>
            </c:numRef>
          </c:xVal>
          <c:yVal>
            <c:numRef>
              <c:f>IAP!$BI$2:$BI$125</c:f>
              <c:numCache>
                <c:formatCode>General</c:formatCode>
                <c:ptCount val="118"/>
                <c:pt idx="0">
                  <c:v>44</c:v>
                </c:pt>
                <c:pt idx="2">
                  <c:v>45</c:v>
                </c:pt>
                <c:pt idx="3">
                  <c:v>49</c:v>
                </c:pt>
                <c:pt idx="4">
                  <c:v>59</c:v>
                </c:pt>
                <c:pt idx="5">
                  <c:v>60</c:v>
                </c:pt>
                <c:pt idx="6">
                  <c:v>59</c:v>
                </c:pt>
                <c:pt idx="7">
                  <c:v>44</c:v>
                </c:pt>
                <c:pt idx="8">
                  <c:v>52.6</c:v>
                </c:pt>
                <c:pt idx="11">
                  <c:v>46</c:v>
                </c:pt>
                <c:pt idx="12">
                  <c:v>52</c:v>
                </c:pt>
                <c:pt idx="13">
                  <c:v>41</c:v>
                </c:pt>
                <c:pt idx="16">
                  <c:v>44</c:v>
                </c:pt>
                <c:pt idx="24">
                  <c:v>47</c:v>
                </c:pt>
                <c:pt idx="25">
                  <c:v>45</c:v>
                </c:pt>
                <c:pt idx="27">
                  <c:v>35</c:v>
                </c:pt>
                <c:pt idx="28">
                  <c:v>41</c:v>
                </c:pt>
                <c:pt idx="29">
                  <c:v>27</c:v>
                </c:pt>
                <c:pt idx="31">
                  <c:v>29.3</c:v>
                </c:pt>
                <c:pt idx="32">
                  <c:v>60</c:v>
                </c:pt>
                <c:pt idx="33">
                  <c:v>42</c:v>
                </c:pt>
                <c:pt idx="34">
                  <c:v>42</c:v>
                </c:pt>
                <c:pt idx="35">
                  <c:v>40</c:v>
                </c:pt>
                <c:pt idx="36">
                  <c:v>38</c:v>
                </c:pt>
                <c:pt idx="37">
                  <c:v>40</c:v>
                </c:pt>
                <c:pt idx="38">
                  <c:v>55</c:v>
                </c:pt>
                <c:pt idx="39">
                  <c:v>34</c:v>
                </c:pt>
                <c:pt idx="40">
                  <c:v>48</c:v>
                </c:pt>
                <c:pt idx="41">
                  <c:v>41</c:v>
                </c:pt>
                <c:pt idx="43">
                  <c:v>35</c:v>
                </c:pt>
                <c:pt idx="45">
                  <c:v>36</c:v>
                </c:pt>
                <c:pt idx="52">
                  <c:v>35</c:v>
                </c:pt>
                <c:pt idx="53">
                  <c:v>41</c:v>
                </c:pt>
                <c:pt idx="54">
                  <c:v>27</c:v>
                </c:pt>
                <c:pt idx="56">
                  <c:v>29.3</c:v>
                </c:pt>
                <c:pt idx="57">
                  <c:v>37</c:v>
                </c:pt>
                <c:pt idx="58">
                  <c:v>39</c:v>
                </c:pt>
                <c:pt idx="59">
                  <c:v>39</c:v>
                </c:pt>
                <c:pt idx="60">
                  <c:v>41</c:v>
                </c:pt>
                <c:pt idx="61">
                  <c:v>60</c:v>
                </c:pt>
                <c:pt idx="62">
                  <c:v>42</c:v>
                </c:pt>
                <c:pt idx="63">
                  <c:v>42</c:v>
                </c:pt>
                <c:pt idx="64">
                  <c:v>40</c:v>
                </c:pt>
                <c:pt idx="65">
                  <c:v>38</c:v>
                </c:pt>
                <c:pt idx="66">
                  <c:v>40</c:v>
                </c:pt>
                <c:pt idx="67">
                  <c:v>55</c:v>
                </c:pt>
                <c:pt idx="68">
                  <c:v>34</c:v>
                </c:pt>
                <c:pt idx="69">
                  <c:v>48</c:v>
                </c:pt>
                <c:pt idx="70">
                  <c:v>41</c:v>
                </c:pt>
                <c:pt idx="71">
                  <c:v>29</c:v>
                </c:pt>
                <c:pt idx="74">
                  <c:v>35</c:v>
                </c:pt>
                <c:pt idx="76">
                  <c:v>22</c:v>
                </c:pt>
                <c:pt idx="77">
                  <c:v>15</c:v>
                </c:pt>
                <c:pt idx="78">
                  <c:v>36</c:v>
                </c:pt>
                <c:pt idx="80">
                  <c:v>24</c:v>
                </c:pt>
                <c:pt idx="81">
                  <c:v>23</c:v>
                </c:pt>
                <c:pt idx="99">
                  <c:v>30</c:v>
                </c:pt>
                <c:pt idx="100">
                  <c:v>30</c:v>
                </c:pt>
                <c:pt idx="103">
                  <c:v>30</c:v>
                </c:pt>
                <c:pt idx="104">
                  <c:v>30</c:v>
                </c:pt>
                <c:pt idx="106">
                  <c:v>111</c:v>
                </c:pt>
                <c:pt idx="107">
                  <c:v>101.8</c:v>
                </c:pt>
                <c:pt idx="108">
                  <c:v>95</c:v>
                </c:pt>
                <c:pt idx="109">
                  <c:v>65</c:v>
                </c:pt>
                <c:pt idx="111">
                  <c:v>111</c:v>
                </c:pt>
                <c:pt idx="112">
                  <c:v>101.8</c:v>
                </c:pt>
                <c:pt idx="117">
                  <c:v>80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243-46EE-B4FC-A66FFBD7B91F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GAP'!$L$2:$L$82</c:f>
              <c:numCache>
                <c:formatCode>0.00</c:formatCode>
                <c:ptCount val="81"/>
                <c:pt idx="0">
                  <c:v>17.29</c:v>
                </c:pt>
                <c:pt idx="1">
                  <c:v>15.01</c:v>
                </c:pt>
                <c:pt idx="2">
                  <c:v>15.26</c:v>
                </c:pt>
                <c:pt idx="3">
                  <c:v>11.9</c:v>
                </c:pt>
                <c:pt idx="4">
                  <c:v>18.46</c:v>
                </c:pt>
                <c:pt idx="5">
                  <c:v>10.52</c:v>
                </c:pt>
                <c:pt idx="6">
                  <c:v>23.58</c:v>
                </c:pt>
                <c:pt idx="7">
                  <c:v>14.11</c:v>
                </c:pt>
                <c:pt idx="8">
                  <c:v>10.43</c:v>
                </c:pt>
                <c:pt idx="9">
                  <c:v>12.02</c:v>
                </c:pt>
                <c:pt idx="10">
                  <c:v>10.5</c:v>
                </c:pt>
                <c:pt idx="11">
                  <c:v>10.79</c:v>
                </c:pt>
                <c:pt idx="12">
                  <c:v>5.33</c:v>
                </c:pt>
                <c:pt idx="13">
                  <c:v>11.96</c:v>
                </c:pt>
                <c:pt idx="14">
                  <c:v>12.4</c:v>
                </c:pt>
                <c:pt idx="15" formatCode="General">
                  <c:v>13.68</c:v>
                </c:pt>
                <c:pt idx="16" formatCode="General">
                  <c:v>8.4700000000000006</c:v>
                </c:pt>
                <c:pt idx="17" formatCode="General">
                  <c:v>7.59</c:v>
                </c:pt>
                <c:pt idx="18" formatCode="General">
                  <c:v>15.24</c:v>
                </c:pt>
                <c:pt idx="19" formatCode="General">
                  <c:v>13.62</c:v>
                </c:pt>
                <c:pt idx="20" formatCode="General">
                  <c:v>5.43</c:v>
                </c:pt>
                <c:pt idx="21" formatCode="General">
                  <c:v>8.17</c:v>
                </c:pt>
                <c:pt idx="22" formatCode="General">
                  <c:v>14.88</c:v>
                </c:pt>
                <c:pt idx="23" formatCode="General">
                  <c:v>13.58</c:v>
                </c:pt>
                <c:pt idx="24" formatCode="General">
                  <c:v>7.39</c:v>
                </c:pt>
                <c:pt idx="25" formatCode="General">
                  <c:v>8.26</c:v>
                </c:pt>
                <c:pt idx="26" formatCode="General">
                  <c:v>10.56</c:v>
                </c:pt>
                <c:pt idx="27" formatCode="General">
                  <c:v>10.65</c:v>
                </c:pt>
                <c:pt idx="28" formatCode="General">
                  <c:v>7.9</c:v>
                </c:pt>
                <c:pt idx="29" formatCode="General">
                  <c:v>10.82</c:v>
                </c:pt>
                <c:pt idx="30" formatCode="General">
                  <c:v>15.63</c:v>
                </c:pt>
                <c:pt idx="31" formatCode="General">
                  <c:v>10.42</c:v>
                </c:pt>
                <c:pt idx="32" formatCode="General">
                  <c:v>16.59</c:v>
                </c:pt>
                <c:pt idx="33" formatCode="General">
                  <c:v>6.53</c:v>
                </c:pt>
                <c:pt idx="34" formatCode="General">
                  <c:v>13.05</c:v>
                </c:pt>
                <c:pt idx="35" formatCode="General">
                  <c:v>10.93</c:v>
                </c:pt>
                <c:pt idx="36" formatCode="General">
                  <c:v>16.8</c:v>
                </c:pt>
                <c:pt idx="37" formatCode="General">
                  <c:v>12.98</c:v>
                </c:pt>
                <c:pt idx="38" formatCode="General">
                  <c:v>9.6</c:v>
                </c:pt>
                <c:pt idx="39" formatCode="General">
                  <c:v>6.98</c:v>
                </c:pt>
                <c:pt idx="40">
                  <c:v>7.75</c:v>
                </c:pt>
                <c:pt idx="41">
                  <c:v>13.957294410519372</c:v>
                </c:pt>
                <c:pt idx="42">
                  <c:v>21.431990939999999</c:v>
                </c:pt>
                <c:pt idx="43">
                  <c:v>12.96</c:v>
                </c:pt>
                <c:pt idx="44">
                  <c:v>10.742618353581991</c:v>
                </c:pt>
                <c:pt idx="45">
                  <c:v>15.064903043999999</c:v>
                </c:pt>
                <c:pt idx="46">
                  <c:v>10.388510803999999</c:v>
                </c:pt>
                <c:pt idx="47" formatCode="General">
                  <c:v>9.24</c:v>
                </c:pt>
                <c:pt idx="48" formatCode="General">
                  <c:v>6.48</c:v>
                </c:pt>
                <c:pt idx="49" formatCode="General">
                  <c:v>9.7799999999999994</c:v>
                </c:pt>
                <c:pt idx="50" formatCode="General">
                  <c:v>16.43</c:v>
                </c:pt>
                <c:pt idx="51" formatCode="General">
                  <c:v>9.08</c:v>
                </c:pt>
                <c:pt idx="52">
                  <c:v>14.6</c:v>
                </c:pt>
                <c:pt idx="53">
                  <c:v>11.1</c:v>
                </c:pt>
                <c:pt idx="54">
                  <c:v>11.05</c:v>
                </c:pt>
                <c:pt idx="55">
                  <c:v>5.69</c:v>
                </c:pt>
                <c:pt idx="56">
                  <c:v>6.79</c:v>
                </c:pt>
                <c:pt idx="57">
                  <c:v>5.31</c:v>
                </c:pt>
                <c:pt idx="58">
                  <c:v>10.1</c:v>
                </c:pt>
                <c:pt idx="59">
                  <c:v>7.23</c:v>
                </c:pt>
                <c:pt idx="60">
                  <c:v>9.73</c:v>
                </c:pt>
                <c:pt idx="61">
                  <c:v>5.49</c:v>
                </c:pt>
                <c:pt idx="62">
                  <c:v>9.07</c:v>
                </c:pt>
                <c:pt idx="63">
                  <c:v>12.8</c:v>
                </c:pt>
                <c:pt idx="64">
                  <c:v>8.36</c:v>
                </c:pt>
                <c:pt idx="65">
                  <c:v>11.35</c:v>
                </c:pt>
                <c:pt idx="66">
                  <c:v>15.5</c:v>
                </c:pt>
                <c:pt idx="67">
                  <c:v>7.65</c:v>
                </c:pt>
                <c:pt idx="68">
                  <c:v>4.58</c:v>
                </c:pt>
                <c:pt idx="69">
                  <c:v>4.6399999999999997</c:v>
                </c:pt>
                <c:pt idx="70">
                  <c:v>6.19</c:v>
                </c:pt>
                <c:pt idx="71">
                  <c:v>5.81</c:v>
                </c:pt>
                <c:pt idx="72">
                  <c:v>24.12</c:v>
                </c:pt>
                <c:pt idx="73">
                  <c:v>14.87</c:v>
                </c:pt>
                <c:pt idx="74">
                  <c:v>20.75</c:v>
                </c:pt>
                <c:pt idx="75">
                  <c:v>22.58</c:v>
                </c:pt>
                <c:pt idx="76">
                  <c:v>27.42</c:v>
                </c:pt>
                <c:pt idx="77">
                  <c:v>15.66</c:v>
                </c:pt>
                <c:pt idx="78">
                  <c:v>21.47</c:v>
                </c:pt>
                <c:pt idx="79">
                  <c:v>7.8</c:v>
                </c:pt>
                <c:pt idx="80">
                  <c:v>8.8000000000000007</c:v>
                </c:pt>
              </c:numCache>
            </c:numRef>
          </c:xVal>
          <c:yVal>
            <c:numRef>
              <c:f>'APIP and GAP'!$BI$2:$BI$82</c:f>
              <c:numCache>
                <c:formatCode>General</c:formatCode>
                <c:ptCount val="81"/>
                <c:pt idx="0">
                  <c:v>23</c:v>
                </c:pt>
                <c:pt idx="1">
                  <c:v>29</c:v>
                </c:pt>
                <c:pt idx="2">
                  <c:v>31</c:v>
                </c:pt>
                <c:pt idx="3">
                  <c:v>24</c:v>
                </c:pt>
                <c:pt idx="4">
                  <c:v>17</c:v>
                </c:pt>
                <c:pt idx="5">
                  <c:v>27</c:v>
                </c:pt>
                <c:pt idx="6">
                  <c:v>48</c:v>
                </c:pt>
                <c:pt idx="7">
                  <c:v>18</c:v>
                </c:pt>
                <c:pt idx="8">
                  <c:v>27</c:v>
                </c:pt>
                <c:pt idx="9">
                  <c:v>27</c:v>
                </c:pt>
                <c:pt idx="10">
                  <c:v>28</c:v>
                </c:pt>
                <c:pt idx="11">
                  <c:v>24</c:v>
                </c:pt>
                <c:pt idx="12">
                  <c:v>36</c:v>
                </c:pt>
                <c:pt idx="13">
                  <c:v>56</c:v>
                </c:pt>
                <c:pt idx="14">
                  <c:v>21</c:v>
                </c:pt>
                <c:pt idx="15">
                  <c:v>16.100000000000001</c:v>
                </c:pt>
                <c:pt idx="16">
                  <c:v>22.8</c:v>
                </c:pt>
                <c:pt idx="17">
                  <c:v>25.3</c:v>
                </c:pt>
                <c:pt idx="18">
                  <c:v>17</c:v>
                </c:pt>
                <c:pt idx="19">
                  <c:v>17.2</c:v>
                </c:pt>
                <c:pt idx="20">
                  <c:v>28.5</c:v>
                </c:pt>
                <c:pt idx="21">
                  <c:v>23.5</c:v>
                </c:pt>
                <c:pt idx="22">
                  <c:v>17.3</c:v>
                </c:pt>
                <c:pt idx="23">
                  <c:v>18.600000000000001</c:v>
                </c:pt>
                <c:pt idx="24">
                  <c:v>27.8</c:v>
                </c:pt>
                <c:pt idx="25">
                  <c:v>32.4</c:v>
                </c:pt>
                <c:pt idx="26">
                  <c:v>34.1</c:v>
                </c:pt>
                <c:pt idx="27">
                  <c:v>34.4</c:v>
                </c:pt>
                <c:pt idx="28">
                  <c:v>30.9</c:v>
                </c:pt>
                <c:pt idx="29">
                  <c:v>35</c:v>
                </c:pt>
                <c:pt idx="30">
                  <c:v>15.2</c:v>
                </c:pt>
                <c:pt idx="31">
                  <c:v>27.9</c:v>
                </c:pt>
                <c:pt idx="32">
                  <c:v>19.2</c:v>
                </c:pt>
                <c:pt idx="33">
                  <c:v>28.6</c:v>
                </c:pt>
                <c:pt idx="34">
                  <c:v>18.600000000000001</c:v>
                </c:pt>
                <c:pt idx="35">
                  <c:v>43.7</c:v>
                </c:pt>
                <c:pt idx="36">
                  <c:v>25.7</c:v>
                </c:pt>
                <c:pt idx="37">
                  <c:v>20.2</c:v>
                </c:pt>
                <c:pt idx="38">
                  <c:v>21</c:v>
                </c:pt>
                <c:pt idx="39">
                  <c:v>29.1</c:v>
                </c:pt>
                <c:pt idx="40">
                  <c:v>23</c:v>
                </c:pt>
                <c:pt idx="41" formatCode="0">
                  <c:v>35.068660381885742</c:v>
                </c:pt>
                <c:pt idx="42" formatCode="0">
                  <c:v>22</c:v>
                </c:pt>
                <c:pt idx="43" formatCode="0">
                  <c:v>33.975075287289755</c:v>
                </c:pt>
                <c:pt idx="44" formatCode="0">
                  <c:v>22.11663978432118</c:v>
                </c:pt>
                <c:pt idx="45" formatCode="0">
                  <c:v>37.356826662212185</c:v>
                </c:pt>
                <c:pt idx="46" formatCode="0">
                  <c:v>31.676474804557664</c:v>
                </c:pt>
                <c:pt idx="47">
                  <c:v>35.700000000000003</c:v>
                </c:pt>
                <c:pt idx="48">
                  <c:v>29.7</c:v>
                </c:pt>
                <c:pt idx="49">
                  <c:v>34.700000000000003</c:v>
                </c:pt>
                <c:pt idx="50">
                  <c:v>27.3</c:v>
                </c:pt>
                <c:pt idx="51">
                  <c:v>38.1</c:v>
                </c:pt>
                <c:pt idx="52" formatCode="0">
                  <c:v>29.2</c:v>
                </c:pt>
                <c:pt idx="53" formatCode="0">
                  <c:v>28.8</c:v>
                </c:pt>
                <c:pt idx="54" formatCode="0">
                  <c:v>27.6</c:v>
                </c:pt>
                <c:pt idx="55" formatCode="0">
                  <c:v>30.7</c:v>
                </c:pt>
                <c:pt idx="56" formatCode="0">
                  <c:v>29.8</c:v>
                </c:pt>
                <c:pt idx="57" formatCode="0">
                  <c:v>30.5</c:v>
                </c:pt>
                <c:pt idx="58" formatCode="0">
                  <c:v>31.7</c:v>
                </c:pt>
                <c:pt idx="59" formatCode="0">
                  <c:v>29.1</c:v>
                </c:pt>
                <c:pt idx="60" formatCode="0">
                  <c:v>28.5</c:v>
                </c:pt>
                <c:pt idx="61" formatCode="0">
                  <c:v>26.3</c:v>
                </c:pt>
                <c:pt idx="62" formatCode="0">
                  <c:v>27.1</c:v>
                </c:pt>
                <c:pt idx="63" formatCode="0">
                  <c:v>28.1</c:v>
                </c:pt>
                <c:pt idx="64" formatCode="0">
                  <c:v>29.5</c:v>
                </c:pt>
                <c:pt idx="65" formatCode="0">
                  <c:v>25.4</c:v>
                </c:pt>
                <c:pt idx="66" formatCode="0">
                  <c:v>21.1</c:v>
                </c:pt>
                <c:pt idx="67" formatCode="0">
                  <c:v>19.899999999999999</c:v>
                </c:pt>
                <c:pt idx="68" formatCode="0">
                  <c:v>29.1</c:v>
                </c:pt>
                <c:pt idx="69" formatCode="0">
                  <c:v>23.5</c:v>
                </c:pt>
                <c:pt idx="70" formatCode="0">
                  <c:v>29.4</c:v>
                </c:pt>
                <c:pt idx="71" formatCode="0">
                  <c:v>29</c:v>
                </c:pt>
                <c:pt idx="72" formatCode="0">
                  <c:v>21.4</c:v>
                </c:pt>
                <c:pt idx="73" formatCode="0">
                  <c:v>22.6</c:v>
                </c:pt>
                <c:pt idx="74" formatCode="0">
                  <c:v>25.5</c:v>
                </c:pt>
                <c:pt idx="75" formatCode="0">
                  <c:v>21.9</c:v>
                </c:pt>
                <c:pt idx="76" formatCode="0">
                  <c:v>12.6</c:v>
                </c:pt>
                <c:pt idx="77" formatCode="0">
                  <c:v>27.7</c:v>
                </c:pt>
                <c:pt idx="78" formatCode="0">
                  <c:v>18.600000000000001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243-46EE-B4FC-A66FFBD7B91F}"/>
            </c:ext>
          </c:extLst>
        </c:ser>
        <c:ser>
          <c:idx val="3"/>
          <c:order val="3"/>
          <c:tx>
            <c:v>AT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WEAR!$L$111:$L$118</c:f>
              <c:numCache>
                <c:formatCode>0.00</c:formatCode>
                <c:ptCount val="8"/>
                <c:pt idx="0">
                  <c:v>9.4</c:v>
                </c:pt>
                <c:pt idx="1">
                  <c:v>11.68</c:v>
                </c:pt>
                <c:pt idx="2">
                  <c:v>10.57</c:v>
                </c:pt>
                <c:pt idx="3">
                  <c:v>12.94</c:v>
                </c:pt>
                <c:pt idx="4">
                  <c:v>22.2</c:v>
                </c:pt>
                <c:pt idx="5">
                  <c:v>17.78</c:v>
                </c:pt>
                <c:pt idx="6">
                  <c:v>15.21</c:v>
                </c:pt>
                <c:pt idx="7">
                  <c:v>6.08</c:v>
                </c:pt>
              </c:numCache>
            </c:numRef>
          </c:xVal>
          <c:yVal>
            <c:numRef>
              <c:f>WEAR!$BI$111:$BI$118</c:f>
              <c:numCache>
                <c:formatCode>General</c:formatCode>
                <c:ptCount val="8"/>
                <c:pt idx="0">
                  <c:v>17</c:v>
                </c:pt>
                <c:pt idx="1">
                  <c:v>15</c:v>
                </c:pt>
                <c:pt idx="2">
                  <c:v>16</c:v>
                </c:pt>
                <c:pt idx="3">
                  <c:v>13</c:v>
                </c:pt>
                <c:pt idx="4">
                  <c:v>6</c:v>
                </c:pt>
                <c:pt idx="5">
                  <c:v>9</c:v>
                </c:pt>
                <c:pt idx="6">
                  <c:v>9</c:v>
                </c:pt>
                <c:pt idx="7">
                  <c:v>21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243-46EE-B4FC-A66FFBD7B91F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IAP!$L$126:$L$132</c:f>
              <c:numCache>
                <c:formatCode>0.00</c:formatCode>
                <c:ptCount val="7"/>
                <c:pt idx="0">
                  <c:v>12.89</c:v>
                </c:pt>
                <c:pt idx="1">
                  <c:v>10.98</c:v>
                </c:pt>
                <c:pt idx="2">
                  <c:v>12.11</c:v>
                </c:pt>
                <c:pt idx="3">
                  <c:v>14</c:v>
                </c:pt>
                <c:pt idx="4">
                  <c:v>9.94</c:v>
                </c:pt>
                <c:pt idx="5">
                  <c:v>10.45</c:v>
                </c:pt>
                <c:pt idx="6">
                  <c:v>9.86</c:v>
                </c:pt>
              </c:numCache>
            </c:numRef>
          </c:xVal>
          <c:yVal>
            <c:numRef>
              <c:f>IAP!$BI$126:$BI$132</c:f>
              <c:numCache>
                <c:formatCode>General</c:formatCode>
                <c:ptCount val="7"/>
                <c:pt idx="0">
                  <c:v>27</c:v>
                </c:pt>
                <c:pt idx="1">
                  <c:v>40</c:v>
                </c:pt>
                <c:pt idx="2">
                  <c:v>34</c:v>
                </c:pt>
                <c:pt idx="3">
                  <c:v>33</c:v>
                </c:pt>
                <c:pt idx="4">
                  <c:v>45</c:v>
                </c:pt>
                <c:pt idx="5">
                  <c:v>46</c:v>
                </c:pt>
                <c:pt idx="6">
                  <c:v>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C243-46EE-B4FC-A66FFBD7B91F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GAP'!$L$83:$L$92</c:f>
              <c:numCache>
                <c:formatCode>0.00</c:formatCode>
                <c:ptCount val="10"/>
                <c:pt idx="0">
                  <c:v>13.5113515835</c:v>
                </c:pt>
                <c:pt idx="1">
                  <c:v>14.718670157</c:v>
                </c:pt>
                <c:pt idx="2">
                  <c:v>14.597573565395008</c:v>
                </c:pt>
                <c:pt idx="3">
                  <c:v>20.516946881499997</c:v>
                </c:pt>
                <c:pt idx="4">
                  <c:v>15.14</c:v>
                </c:pt>
                <c:pt idx="5">
                  <c:v>20.399999999999999</c:v>
                </c:pt>
              </c:numCache>
            </c:numRef>
          </c:xVal>
          <c:yVal>
            <c:numRef>
              <c:f>'APIP and GAP'!$BI$83:$BI$92</c:f>
              <c:numCache>
                <c:formatCode>0</c:formatCode>
                <c:ptCount val="10"/>
                <c:pt idx="0">
                  <c:v>23.443276802913513</c:v>
                </c:pt>
                <c:pt idx="1">
                  <c:v>25.875092160730528</c:v>
                </c:pt>
                <c:pt idx="2">
                  <c:v>34</c:v>
                </c:pt>
                <c:pt idx="3">
                  <c:v>19.267342083241935</c:v>
                </c:pt>
                <c:pt idx="4">
                  <c:v>25.838379938367371</c:v>
                </c:pt>
                <c:pt idx="5">
                  <c:v>22.9064195537091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C243-46EE-B4FC-A66FFBD7B91F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GAP'!$L$83:$L$92</c:f>
              <c:numCache>
                <c:formatCode>0.00</c:formatCode>
                <c:ptCount val="10"/>
                <c:pt idx="0">
                  <c:v>13.5113515835</c:v>
                </c:pt>
                <c:pt idx="1">
                  <c:v>14.718670157</c:v>
                </c:pt>
                <c:pt idx="2">
                  <c:v>14.597573565395008</c:v>
                </c:pt>
                <c:pt idx="3">
                  <c:v>20.516946881499997</c:v>
                </c:pt>
                <c:pt idx="4">
                  <c:v>15.14</c:v>
                </c:pt>
                <c:pt idx="5">
                  <c:v>20.399999999999999</c:v>
                </c:pt>
              </c:numCache>
            </c:numRef>
          </c:xVal>
          <c:yVal>
            <c:numRef>
              <c:f>'APIP and GAP'!$BI$83:$BI$92</c:f>
              <c:numCache>
                <c:formatCode>0</c:formatCode>
                <c:ptCount val="10"/>
                <c:pt idx="0">
                  <c:v>23.443276802913513</c:v>
                </c:pt>
                <c:pt idx="1">
                  <c:v>25.875092160730528</c:v>
                </c:pt>
                <c:pt idx="2">
                  <c:v>34</c:v>
                </c:pt>
                <c:pt idx="3">
                  <c:v>19.267342083241935</c:v>
                </c:pt>
                <c:pt idx="4">
                  <c:v>25.838379938367371</c:v>
                </c:pt>
                <c:pt idx="5">
                  <c:v>22.9064195537091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C243-46EE-B4FC-A66FFBD7B9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7066680"/>
        <c:axId val="567072168"/>
      </c:scatterChart>
      <c:valAx>
        <c:axId val="567066680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MgO</a:t>
                </a:r>
                <a:r>
                  <a:rPr lang="en-GB" sz="1200" b="0" i="0" u="none" strike="noStrike" kern="1200" baseline="0">
                    <a:solidFill>
                      <a:sysClr val="windowText" lastClr="000000"/>
                    </a:solidFill>
                  </a:rPr>
                  <a:t>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GB" sz="1200" b="0" i="0" u="none" strike="noStrike" kern="1200" baseline="0">
                    <a:solidFill>
                      <a:sysClr val="windowText" lastClr="000000"/>
                    </a:solidFill>
                  </a:rPr>
                  <a:t>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72168"/>
        <c:crosses val="autoZero"/>
        <c:crossBetween val="midCat"/>
      </c:valAx>
      <c:valAx>
        <c:axId val="567072168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Y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66680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9.2022879259464244E-2"/>
          <c:y val="4.2023736921967786E-2"/>
          <c:w val="0.25465822517142567"/>
          <c:h val="0.250501076351003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WEAR!$L$2:$L$110</c:f>
              <c:numCache>
                <c:formatCode>0.00</c:formatCode>
                <c:ptCount val="109"/>
                <c:pt idx="2">
                  <c:v>3.53</c:v>
                </c:pt>
                <c:pt idx="3">
                  <c:v>10.96</c:v>
                </c:pt>
                <c:pt idx="4">
                  <c:v>3.9</c:v>
                </c:pt>
                <c:pt idx="5">
                  <c:v>4</c:v>
                </c:pt>
                <c:pt idx="6">
                  <c:v>4.0999999999999996</c:v>
                </c:pt>
                <c:pt idx="7">
                  <c:v>4.0999999999999996</c:v>
                </c:pt>
                <c:pt idx="8">
                  <c:v>4</c:v>
                </c:pt>
                <c:pt idx="9">
                  <c:v>4</c:v>
                </c:pt>
                <c:pt idx="10">
                  <c:v>4</c:v>
                </c:pt>
                <c:pt idx="11">
                  <c:v>4.0999999999999996</c:v>
                </c:pt>
                <c:pt idx="12">
                  <c:v>4.0999999999999996</c:v>
                </c:pt>
                <c:pt idx="13">
                  <c:v>4.0999999999999996</c:v>
                </c:pt>
                <c:pt idx="14">
                  <c:v>4.0999999999999996</c:v>
                </c:pt>
                <c:pt idx="15">
                  <c:v>4.0999999999999996</c:v>
                </c:pt>
                <c:pt idx="16">
                  <c:v>4.0999999999999996</c:v>
                </c:pt>
                <c:pt idx="17">
                  <c:v>4.0999999999999996</c:v>
                </c:pt>
                <c:pt idx="18">
                  <c:v>4.0999999999999996</c:v>
                </c:pt>
                <c:pt idx="19">
                  <c:v>4.0999999999999996</c:v>
                </c:pt>
                <c:pt idx="20">
                  <c:v>4.5</c:v>
                </c:pt>
                <c:pt idx="21">
                  <c:v>10.4</c:v>
                </c:pt>
                <c:pt idx="22">
                  <c:v>13.2</c:v>
                </c:pt>
                <c:pt idx="23">
                  <c:v>4.5999999999999996</c:v>
                </c:pt>
                <c:pt idx="24">
                  <c:v>4.2</c:v>
                </c:pt>
                <c:pt idx="25">
                  <c:v>4.0999999999999996</c:v>
                </c:pt>
                <c:pt idx="26">
                  <c:v>4.3</c:v>
                </c:pt>
                <c:pt idx="27">
                  <c:v>4.3</c:v>
                </c:pt>
                <c:pt idx="28">
                  <c:v>4.0999999999999996</c:v>
                </c:pt>
                <c:pt idx="29">
                  <c:v>4.0999999999999996</c:v>
                </c:pt>
                <c:pt idx="30">
                  <c:v>4.0999999999999996</c:v>
                </c:pt>
                <c:pt idx="31">
                  <c:v>4.0999999999999996</c:v>
                </c:pt>
                <c:pt idx="32">
                  <c:v>4.0999999999999996</c:v>
                </c:pt>
                <c:pt idx="33">
                  <c:v>5</c:v>
                </c:pt>
                <c:pt idx="34">
                  <c:v>4.95</c:v>
                </c:pt>
                <c:pt idx="35">
                  <c:v>4.62</c:v>
                </c:pt>
                <c:pt idx="36">
                  <c:v>6.19</c:v>
                </c:pt>
                <c:pt idx="37">
                  <c:v>3.99</c:v>
                </c:pt>
                <c:pt idx="38">
                  <c:v>5.05</c:v>
                </c:pt>
                <c:pt idx="39">
                  <c:v>5.12</c:v>
                </c:pt>
                <c:pt idx="40">
                  <c:v>4.04</c:v>
                </c:pt>
                <c:pt idx="41">
                  <c:v>5.77</c:v>
                </c:pt>
                <c:pt idx="42">
                  <c:v>8.64</c:v>
                </c:pt>
                <c:pt idx="43">
                  <c:v>3.9611999999999998</c:v>
                </c:pt>
                <c:pt idx="44">
                  <c:v>3.7597999999999998</c:v>
                </c:pt>
                <c:pt idx="45">
                  <c:v>3.9727999999999999</c:v>
                </c:pt>
                <c:pt idx="46">
                  <c:v>3.7450000000000001</c:v>
                </c:pt>
                <c:pt idx="47">
                  <c:v>3.7439</c:v>
                </c:pt>
                <c:pt idx="48">
                  <c:v>3.7734000000000001</c:v>
                </c:pt>
                <c:pt idx="49">
                  <c:v>3.9659</c:v>
                </c:pt>
                <c:pt idx="50">
                  <c:v>3.5547</c:v>
                </c:pt>
                <c:pt idx="52">
                  <c:v>20.18</c:v>
                </c:pt>
                <c:pt idx="53">
                  <c:v>13.25</c:v>
                </c:pt>
                <c:pt idx="54">
                  <c:v>12.23</c:v>
                </c:pt>
                <c:pt idx="56">
                  <c:v>13.82</c:v>
                </c:pt>
                <c:pt idx="57">
                  <c:v>14.78</c:v>
                </c:pt>
                <c:pt idx="58">
                  <c:v>13.32</c:v>
                </c:pt>
                <c:pt idx="59">
                  <c:v>13.09</c:v>
                </c:pt>
                <c:pt idx="60">
                  <c:v>9.34</c:v>
                </c:pt>
                <c:pt idx="61">
                  <c:v>14.78</c:v>
                </c:pt>
                <c:pt idx="62">
                  <c:v>11.9</c:v>
                </c:pt>
                <c:pt idx="63">
                  <c:v>12.54</c:v>
                </c:pt>
                <c:pt idx="64">
                  <c:v>16.670000000000002</c:v>
                </c:pt>
                <c:pt idx="65">
                  <c:v>19.71</c:v>
                </c:pt>
                <c:pt idx="66">
                  <c:v>9.1199999999999992</c:v>
                </c:pt>
                <c:pt idx="67">
                  <c:v>16.22</c:v>
                </c:pt>
                <c:pt idx="68">
                  <c:v>22.55</c:v>
                </c:pt>
                <c:pt idx="69">
                  <c:v>20.89</c:v>
                </c:pt>
                <c:pt idx="70">
                  <c:v>16.77</c:v>
                </c:pt>
                <c:pt idx="71">
                  <c:v>16.25</c:v>
                </c:pt>
                <c:pt idx="72">
                  <c:v>19.89</c:v>
                </c:pt>
                <c:pt idx="73">
                  <c:v>17.71</c:v>
                </c:pt>
                <c:pt idx="74">
                  <c:v>9.39</c:v>
                </c:pt>
                <c:pt idx="75">
                  <c:v>13.21</c:v>
                </c:pt>
                <c:pt idx="76">
                  <c:v>16.86</c:v>
                </c:pt>
                <c:pt idx="77">
                  <c:v>17.350000000000001</c:v>
                </c:pt>
                <c:pt idx="78">
                  <c:v>21.48</c:v>
                </c:pt>
                <c:pt idx="79">
                  <c:v>9.76</c:v>
                </c:pt>
                <c:pt idx="80">
                  <c:v>19.89</c:v>
                </c:pt>
                <c:pt idx="81">
                  <c:v>10.93</c:v>
                </c:pt>
                <c:pt idx="82">
                  <c:v>9.92</c:v>
                </c:pt>
                <c:pt idx="83">
                  <c:v>12.12</c:v>
                </c:pt>
                <c:pt idx="84">
                  <c:v>13.54</c:v>
                </c:pt>
                <c:pt idx="85">
                  <c:v>17.66</c:v>
                </c:pt>
                <c:pt idx="86">
                  <c:v>9.76</c:v>
                </c:pt>
                <c:pt idx="87">
                  <c:v>17.579999999999998</c:v>
                </c:pt>
                <c:pt idx="95">
                  <c:v>14.76</c:v>
                </c:pt>
                <c:pt idx="96">
                  <c:v>15.46</c:v>
                </c:pt>
                <c:pt idx="97">
                  <c:v>20.059999999999999</c:v>
                </c:pt>
                <c:pt idx="98">
                  <c:v>12.4</c:v>
                </c:pt>
                <c:pt idx="99">
                  <c:v>14.54</c:v>
                </c:pt>
                <c:pt idx="100">
                  <c:v>11.67</c:v>
                </c:pt>
                <c:pt idx="105">
                  <c:v>14.08</c:v>
                </c:pt>
              </c:numCache>
            </c:numRef>
          </c:xVal>
          <c:yVal>
            <c:numRef>
              <c:f>WEAR!$BJ$2:$BJ$110</c:f>
              <c:numCache>
                <c:formatCode>0</c:formatCode>
                <c:ptCount val="109"/>
                <c:pt idx="2">
                  <c:v>385</c:v>
                </c:pt>
                <c:pt idx="3">
                  <c:v>224</c:v>
                </c:pt>
                <c:pt idx="4">
                  <c:v>269</c:v>
                </c:pt>
                <c:pt idx="5">
                  <c:v>284</c:v>
                </c:pt>
                <c:pt idx="6">
                  <c:v>327</c:v>
                </c:pt>
                <c:pt idx="7">
                  <c:v>332</c:v>
                </c:pt>
                <c:pt idx="8">
                  <c:v>337</c:v>
                </c:pt>
                <c:pt idx="9">
                  <c:v>328</c:v>
                </c:pt>
                <c:pt idx="10">
                  <c:v>339</c:v>
                </c:pt>
                <c:pt idx="11">
                  <c:v>342</c:v>
                </c:pt>
                <c:pt idx="12">
                  <c:v>331</c:v>
                </c:pt>
                <c:pt idx="13">
                  <c:v>340</c:v>
                </c:pt>
                <c:pt idx="14">
                  <c:v>334</c:v>
                </c:pt>
                <c:pt idx="15">
                  <c:v>310</c:v>
                </c:pt>
                <c:pt idx="16">
                  <c:v>329</c:v>
                </c:pt>
                <c:pt idx="17">
                  <c:v>333</c:v>
                </c:pt>
                <c:pt idx="18">
                  <c:v>331</c:v>
                </c:pt>
                <c:pt idx="19">
                  <c:v>331</c:v>
                </c:pt>
                <c:pt idx="20">
                  <c:v>326</c:v>
                </c:pt>
                <c:pt idx="21">
                  <c:v>282</c:v>
                </c:pt>
                <c:pt idx="22">
                  <c:v>279</c:v>
                </c:pt>
                <c:pt idx="23">
                  <c:v>363</c:v>
                </c:pt>
                <c:pt idx="24">
                  <c:v>369</c:v>
                </c:pt>
                <c:pt idx="25">
                  <c:v>311</c:v>
                </c:pt>
                <c:pt idx="26">
                  <c:v>322</c:v>
                </c:pt>
                <c:pt idx="27">
                  <c:v>333</c:v>
                </c:pt>
                <c:pt idx="28">
                  <c:v>343</c:v>
                </c:pt>
                <c:pt idx="31">
                  <c:v>319</c:v>
                </c:pt>
                <c:pt idx="32">
                  <c:v>319</c:v>
                </c:pt>
                <c:pt idx="33">
                  <c:v>411</c:v>
                </c:pt>
                <c:pt idx="34">
                  <c:v>328</c:v>
                </c:pt>
                <c:pt idx="37">
                  <c:v>326</c:v>
                </c:pt>
                <c:pt idx="38">
                  <c:v>680</c:v>
                </c:pt>
                <c:pt idx="39">
                  <c:v>679</c:v>
                </c:pt>
                <c:pt idx="40">
                  <c:v>588</c:v>
                </c:pt>
                <c:pt idx="41">
                  <c:v>343</c:v>
                </c:pt>
                <c:pt idx="42">
                  <c:v>298</c:v>
                </c:pt>
                <c:pt idx="43" formatCode="0.0">
                  <c:v>284.51</c:v>
                </c:pt>
                <c:pt idx="44" formatCode="0.0">
                  <c:v>268.11</c:v>
                </c:pt>
                <c:pt idx="45" formatCode="0.0">
                  <c:v>285.01</c:v>
                </c:pt>
                <c:pt idx="46" formatCode="0.0">
                  <c:v>261.39</c:v>
                </c:pt>
                <c:pt idx="47" formatCode="0.0">
                  <c:v>265.94</c:v>
                </c:pt>
                <c:pt idx="48" formatCode="0.0">
                  <c:v>266.67</c:v>
                </c:pt>
                <c:pt idx="49" formatCode="0.0">
                  <c:v>262.33</c:v>
                </c:pt>
                <c:pt idx="50" formatCode="0.0">
                  <c:v>338.77</c:v>
                </c:pt>
                <c:pt idx="55">
                  <c:v>298</c:v>
                </c:pt>
                <c:pt idx="56">
                  <c:v>272.27999999999997</c:v>
                </c:pt>
                <c:pt idx="57">
                  <c:v>393.54</c:v>
                </c:pt>
                <c:pt idx="58">
                  <c:v>311</c:v>
                </c:pt>
                <c:pt idx="59">
                  <c:v>352</c:v>
                </c:pt>
                <c:pt idx="60">
                  <c:v>307</c:v>
                </c:pt>
                <c:pt idx="61">
                  <c:v>281</c:v>
                </c:pt>
                <c:pt idx="62">
                  <c:v>580</c:v>
                </c:pt>
                <c:pt idx="63">
                  <c:v>441.85</c:v>
                </c:pt>
                <c:pt idx="64">
                  <c:v>250.98</c:v>
                </c:pt>
                <c:pt idx="65">
                  <c:v>234</c:v>
                </c:pt>
                <c:pt idx="66">
                  <c:v>535</c:v>
                </c:pt>
                <c:pt idx="67">
                  <c:v>322</c:v>
                </c:pt>
                <c:pt idx="68">
                  <c:v>159.80000000000001</c:v>
                </c:pt>
                <c:pt idx="69">
                  <c:v>163.01</c:v>
                </c:pt>
                <c:pt idx="71">
                  <c:v>265</c:v>
                </c:pt>
                <c:pt idx="72">
                  <c:v>204</c:v>
                </c:pt>
                <c:pt idx="73">
                  <c:v>210</c:v>
                </c:pt>
                <c:pt idx="74">
                  <c:v>452</c:v>
                </c:pt>
                <c:pt idx="75">
                  <c:v>315</c:v>
                </c:pt>
                <c:pt idx="76">
                  <c:v>266</c:v>
                </c:pt>
                <c:pt idx="77">
                  <c:v>333</c:v>
                </c:pt>
                <c:pt idx="78">
                  <c:v>153</c:v>
                </c:pt>
                <c:pt idx="79">
                  <c:v>379</c:v>
                </c:pt>
                <c:pt idx="81">
                  <c:v>1100</c:v>
                </c:pt>
                <c:pt idx="82">
                  <c:v>850</c:v>
                </c:pt>
                <c:pt idx="83">
                  <c:v>1200</c:v>
                </c:pt>
                <c:pt idx="84">
                  <c:v>800</c:v>
                </c:pt>
                <c:pt idx="85">
                  <c:v>900</c:v>
                </c:pt>
                <c:pt idx="86">
                  <c:v>605</c:v>
                </c:pt>
                <c:pt idx="87">
                  <c:v>613</c:v>
                </c:pt>
                <c:pt idx="88">
                  <c:v>502</c:v>
                </c:pt>
                <c:pt idx="89">
                  <c:v>268</c:v>
                </c:pt>
                <c:pt idx="90">
                  <c:v>394</c:v>
                </c:pt>
                <c:pt idx="91">
                  <c:v>854</c:v>
                </c:pt>
                <c:pt idx="92">
                  <c:v>486</c:v>
                </c:pt>
                <c:pt idx="93">
                  <c:v>318</c:v>
                </c:pt>
                <c:pt idx="94">
                  <c:v>519</c:v>
                </c:pt>
                <c:pt idx="98">
                  <c:v>1000</c:v>
                </c:pt>
                <c:pt idx="99">
                  <c:v>1100</c:v>
                </c:pt>
                <c:pt idx="100">
                  <c:v>800</c:v>
                </c:pt>
                <c:pt idx="101">
                  <c:v>510</c:v>
                </c:pt>
                <c:pt idx="102">
                  <c:v>816</c:v>
                </c:pt>
                <c:pt idx="103">
                  <c:v>606</c:v>
                </c:pt>
                <c:pt idx="104">
                  <c:v>758</c:v>
                </c:pt>
                <c:pt idx="105">
                  <c:v>1200</c:v>
                </c:pt>
                <c:pt idx="106">
                  <c:v>580</c:v>
                </c:pt>
                <c:pt idx="107">
                  <c:v>655</c:v>
                </c:pt>
                <c:pt idx="108">
                  <c:v>540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427-4AF4-A180-2EF05135A722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IAP!$L$2:$L$125</c:f>
              <c:numCache>
                <c:formatCode>0.00</c:formatCode>
                <c:ptCount val="118"/>
                <c:pt idx="0">
                  <c:v>10.6</c:v>
                </c:pt>
                <c:pt idx="2">
                  <c:v>9.94</c:v>
                </c:pt>
                <c:pt idx="3">
                  <c:v>10.09</c:v>
                </c:pt>
                <c:pt idx="4">
                  <c:v>10.52</c:v>
                </c:pt>
                <c:pt idx="5">
                  <c:v>10.5</c:v>
                </c:pt>
                <c:pt idx="6">
                  <c:v>10.86</c:v>
                </c:pt>
                <c:pt idx="7">
                  <c:v>10.38</c:v>
                </c:pt>
                <c:pt idx="8">
                  <c:v>10.28</c:v>
                </c:pt>
                <c:pt idx="9">
                  <c:v>11.2</c:v>
                </c:pt>
                <c:pt idx="10">
                  <c:v>11.03</c:v>
                </c:pt>
                <c:pt idx="11">
                  <c:v>11.9</c:v>
                </c:pt>
                <c:pt idx="12">
                  <c:v>10.4</c:v>
                </c:pt>
                <c:pt idx="13">
                  <c:v>14.71</c:v>
                </c:pt>
                <c:pt idx="15">
                  <c:v>11.3</c:v>
                </c:pt>
                <c:pt idx="16">
                  <c:v>10.6</c:v>
                </c:pt>
                <c:pt idx="19">
                  <c:v>10.41</c:v>
                </c:pt>
                <c:pt idx="20">
                  <c:v>10.96</c:v>
                </c:pt>
                <c:pt idx="21">
                  <c:v>10.75</c:v>
                </c:pt>
                <c:pt idx="24">
                  <c:v>10.07</c:v>
                </c:pt>
                <c:pt idx="25">
                  <c:v>10.18</c:v>
                </c:pt>
                <c:pt idx="27">
                  <c:v>13.09</c:v>
                </c:pt>
                <c:pt idx="28">
                  <c:v>12.76</c:v>
                </c:pt>
                <c:pt idx="29">
                  <c:v>12.78</c:v>
                </c:pt>
                <c:pt idx="31">
                  <c:v>12.7</c:v>
                </c:pt>
                <c:pt idx="32">
                  <c:v>11</c:v>
                </c:pt>
                <c:pt idx="33">
                  <c:v>14.7</c:v>
                </c:pt>
                <c:pt idx="34">
                  <c:v>15.4</c:v>
                </c:pt>
                <c:pt idx="35">
                  <c:v>13.5</c:v>
                </c:pt>
                <c:pt idx="36">
                  <c:v>13.6</c:v>
                </c:pt>
                <c:pt idx="37">
                  <c:v>15.5</c:v>
                </c:pt>
                <c:pt idx="38">
                  <c:v>12.2</c:v>
                </c:pt>
                <c:pt idx="39">
                  <c:v>7.6</c:v>
                </c:pt>
                <c:pt idx="40">
                  <c:v>11.2</c:v>
                </c:pt>
                <c:pt idx="41">
                  <c:v>10.8</c:v>
                </c:pt>
                <c:pt idx="43">
                  <c:v>15</c:v>
                </c:pt>
                <c:pt idx="45">
                  <c:v>13</c:v>
                </c:pt>
                <c:pt idx="46">
                  <c:v>12.65</c:v>
                </c:pt>
                <c:pt idx="48">
                  <c:v>12.56</c:v>
                </c:pt>
                <c:pt idx="49">
                  <c:v>13.4</c:v>
                </c:pt>
                <c:pt idx="50">
                  <c:v>13.08</c:v>
                </c:pt>
                <c:pt idx="51">
                  <c:v>12.26</c:v>
                </c:pt>
                <c:pt idx="52">
                  <c:v>13.09</c:v>
                </c:pt>
                <c:pt idx="53">
                  <c:v>12.76</c:v>
                </c:pt>
                <c:pt idx="54">
                  <c:v>12.78</c:v>
                </c:pt>
                <c:pt idx="56">
                  <c:v>12.7</c:v>
                </c:pt>
                <c:pt idx="57">
                  <c:v>12.76</c:v>
                </c:pt>
                <c:pt idx="58">
                  <c:v>12.93</c:v>
                </c:pt>
                <c:pt idx="59">
                  <c:v>12.76</c:v>
                </c:pt>
                <c:pt idx="60">
                  <c:v>12.7</c:v>
                </c:pt>
                <c:pt idx="61">
                  <c:v>11</c:v>
                </c:pt>
                <c:pt idx="62">
                  <c:v>14.7</c:v>
                </c:pt>
                <c:pt idx="63">
                  <c:v>15.4</c:v>
                </c:pt>
                <c:pt idx="64">
                  <c:v>13.5</c:v>
                </c:pt>
                <c:pt idx="65">
                  <c:v>13.6</c:v>
                </c:pt>
                <c:pt idx="66">
                  <c:v>15.5</c:v>
                </c:pt>
                <c:pt idx="67">
                  <c:v>12.2</c:v>
                </c:pt>
                <c:pt idx="68">
                  <c:v>7.6</c:v>
                </c:pt>
                <c:pt idx="69">
                  <c:v>11.2</c:v>
                </c:pt>
                <c:pt idx="70">
                  <c:v>10.8</c:v>
                </c:pt>
                <c:pt idx="71">
                  <c:v>11.9</c:v>
                </c:pt>
                <c:pt idx="72">
                  <c:v>13</c:v>
                </c:pt>
                <c:pt idx="74">
                  <c:v>15</c:v>
                </c:pt>
                <c:pt idx="76">
                  <c:v>7.39</c:v>
                </c:pt>
                <c:pt idx="77">
                  <c:v>9.42</c:v>
                </c:pt>
                <c:pt idx="78">
                  <c:v>13</c:v>
                </c:pt>
                <c:pt idx="79">
                  <c:v>12.65</c:v>
                </c:pt>
                <c:pt idx="80">
                  <c:v>8</c:v>
                </c:pt>
                <c:pt idx="81">
                  <c:v>12.7</c:v>
                </c:pt>
                <c:pt idx="83">
                  <c:v>12.56</c:v>
                </c:pt>
                <c:pt idx="84">
                  <c:v>13.4</c:v>
                </c:pt>
                <c:pt idx="85">
                  <c:v>13.08</c:v>
                </c:pt>
                <c:pt idx="86">
                  <c:v>12.26</c:v>
                </c:pt>
                <c:pt idx="97">
                  <c:v>12.56</c:v>
                </c:pt>
                <c:pt idx="99">
                  <c:v>12.56</c:v>
                </c:pt>
                <c:pt idx="100">
                  <c:v>12.79</c:v>
                </c:pt>
                <c:pt idx="103">
                  <c:v>12.56</c:v>
                </c:pt>
                <c:pt idx="104">
                  <c:v>12.79</c:v>
                </c:pt>
                <c:pt idx="106">
                  <c:v>10.19</c:v>
                </c:pt>
                <c:pt idx="107">
                  <c:v>8.5500000000000007</c:v>
                </c:pt>
                <c:pt idx="108">
                  <c:v>7.3</c:v>
                </c:pt>
                <c:pt idx="109">
                  <c:v>9.15</c:v>
                </c:pt>
                <c:pt idx="111">
                  <c:v>10.19</c:v>
                </c:pt>
                <c:pt idx="112">
                  <c:v>8.5500000000000007</c:v>
                </c:pt>
                <c:pt idx="113">
                  <c:v>7.19</c:v>
                </c:pt>
                <c:pt idx="114">
                  <c:v>6.44</c:v>
                </c:pt>
                <c:pt idx="115">
                  <c:v>7.04</c:v>
                </c:pt>
                <c:pt idx="116">
                  <c:v>7.1</c:v>
                </c:pt>
                <c:pt idx="117">
                  <c:v>7.58</c:v>
                </c:pt>
              </c:numCache>
            </c:numRef>
          </c:xVal>
          <c:yVal>
            <c:numRef>
              <c:f>IAP!$BJ$2:$BJ$125</c:f>
              <c:numCache>
                <c:formatCode>0</c:formatCode>
                <c:ptCount val="118"/>
                <c:pt idx="0">
                  <c:v>662</c:v>
                </c:pt>
                <c:pt idx="2" formatCode="General">
                  <c:v>637</c:v>
                </c:pt>
                <c:pt idx="3" formatCode="General">
                  <c:v>861</c:v>
                </c:pt>
                <c:pt idx="4">
                  <c:v>825</c:v>
                </c:pt>
                <c:pt idx="5">
                  <c:v>835</c:v>
                </c:pt>
                <c:pt idx="6">
                  <c:v>842</c:v>
                </c:pt>
                <c:pt idx="7">
                  <c:v>848</c:v>
                </c:pt>
                <c:pt idx="8">
                  <c:v>519</c:v>
                </c:pt>
                <c:pt idx="9">
                  <c:v>841</c:v>
                </c:pt>
                <c:pt idx="11">
                  <c:v>837</c:v>
                </c:pt>
                <c:pt idx="12">
                  <c:v>814</c:v>
                </c:pt>
                <c:pt idx="13">
                  <c:v>868</c:v>
                </c:pt>
                <c:pt idx="15">
                  <c:v>761</c:v>
                </c:pt>
                <c:pt idx="16">
                  <c:v>662</c:v>
                </c:pt>
                <c:pt idx="24" formatCode="General">
                  <c:v>745</c:v>
                </c:pt>
                <c:pt idx="25" formatCode="General">
                  <c:v>657</c:v>
                </c:pt>
                <c:pt idx="27">
                  <c:v>264</c:v>
                </c:pt>
                <c:pt idx="28">
                  <c:v>341</c:v>
                </c:pt>
                <c:pt idx="29">
                  <c:v>319</c:v>
                </c:pt>
                <c:pt idx="31">
                  <c:v>290</c:v>
                </c:pt>
                <c:pt idx="32">
                  <c:v>424</c:v>
                </c:pt>
                <c:pt idx="33">
                  <c:v>386</c:v>
                </c:pt>
                <c:pt idx="34">
                  <c:v>379</c:v>
                </c:pt>
                <c:pt idx="35">
                  <c:v>370</c:v>
                </c:pt>
                <c:pt idx="36">
                  <c:v>331</c:v>
                </c:pt>
                <c:pt idx="37">
                  <c:v>350</c:v>
                </c:pt>
                <c:pt idx="38">
                  <c:v>396</c:v>
                </c:pt>
                <c:pt idx="39">
                  <c:v>295</c:v>
                </c:pt>
                <c:pt idx="40">
                  <c:v>384</c:v>
                </c:pt>
                <c:pt idx="41">
                  <c:v>374</c:v>
                </c:pt>
                <c:pt idx="43">
                  <c:v>327</c:v>
                </c:pt>
                <c:pt idx="45">
                  <c:v>330</c:v>
                </c:pt>
                <c:pt idx="52">
                  <c:v>264</c:v>
                </c:pt>
                <c:pt idx="53">
                  <c:v>341</c:v>
                </c:pt>
                <c:pt idx="54">
                  <c:v>319</c:v>
                </c:pt>
                <c:pt idx="56">
                  <c:v>290</c:v>
                </c:pt>
                <c:pt idx="57">
                  <c:v>283</c:v>
                </c:pt>
                <c:pt idx="58">
                  <c:v>312</c:v>
                </c:pt>
                <c:pt idx="59">
                  <c:v>317</c:v>
                </c:pt>
                <c:pt idx="60">
                  <c:v>335</c:v>
                </c:pt>
                <c:pt idx="61">
                  <c:v>424</c:v>
                </c:pt>
                <c:pt idx="62">
                  <c:v>386</c:v>
                </c:pt>
                <c:pt idx="63">
                  <c:v>379</c:v>
                </c:pt>
                <c:pt idx="64">
                  <c:v>370</c:v>
                </c:pt>
                <c:pt idx="65">
                  <c:v>331</c:v>
                </c:pt>
                <c:pt idx="66">
                  <c:v>350</c:v>
                </c:pt>
                <c:pt idx="67">
                  <c:v>396</c:v>
                </c:pt>
                <c:pt idx="68">
                  <c:v>295</c:v>
                </c:pt>
                <c:pt idx="69">
                  <c:v>384</c:v>
                </c:pt>
                <c:pt idx="70">
                  <c:v>374</c:v>
                </c:pt>
                <c:pt idx="71">
                  <c:v>345</c:v>
                </c:pt>
                <c:pt idx="72">
                  <c:v>335</c:v>
                </c:pt>
                <c:pt idx="74">
                  <c:v>327</c:v>
                </c:pt>
                <c:pt idx="76">
                  <c:v>237</c:v>
                </c:pt>
                <c:pt idx="77">
                  <c:v>291</c:v>
                </c:pt>
                <c:pt idx="78">
                  <c:v>330</c:v>
                </c:pt>
                <c:pt idx="80">
                  <c:v>278</c:v>
                </c:pt>
                <c:pt idx="81">
                  <c:v>306</c:v>
                </c:pt>
                <c:pt idx="99">
                  <c:v>313</c:v>
                </c:pt>
                <c:pt idx="100">
                  <c:v>353</c:v>
                </c:pt>
                <c:pt idx="103">
                  <c:v>313</c:v>
                </c:pt>
                <c:pt idx="104">
                  <c:v>353</c:v>
                </c:pt>
                <c:pt idx="106">
                  <c:v>1307</c:v>
                </c:pt>
                <c:pt idx="107">
                  <c:v>1085.8</c:v>
                </c:pt>
                <c:pt idx="108">
                  <c:v>952</c:v>
                </c:pt>
                <c:pt idx="109">
                  <c:v>586</c:v>
                </c:pt>
                <c:pt idx="111">
                  <c:v>1307</c:v>
                </c:pt>
                <c:pt idx="112">
                  <c:v>1085.8</c:v>
                </c:pt>
                <c:pt idx="117">
                  <c:v>606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427-4AF4-A180-2EF05135A722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GAP'!$L$2:$L$82</c:f>
              <c:numCache>
                <c:formatCode>0.00</c:formatCode>
                <c:ptCount val="81"/>
                <c:pt idx="0">
                  <c:v>17.29</c:v>
                </c:pt>
                <c:pt idx="1">
                  <c:v>15.01</c:v>
                </c:pt>
                <c:pt idx="2">
                  <c:v>15.26</c:v>
                </c:pt>
                <c:pt idx="3">
                  <c:v>11.9</c:v>
                </c:pt>
                <c:pt idx="4">
                  <c:v>18.46</c:v>
                </c:pt>
                <c:pt idx="5">
                  <c:v>10.52</c:v>
                </c:pt>
                <c:pt idx="6">
                  <c:v>23.58</c:v>
                </c:pt>
                <c:pt idx="7">
                  <c:v>14.11</c:v>
                </c:pt>
                <c:pt idx="8">
                  <c:v>10.43</c:v>
                </c:pt>
                <c:pt idx="9">
                  <c:v>12.02</c:v>
                </c:pt>
                <c:pt idx="10">
                  <c:v>10.5</c:v>
                </c:pt>
                <c:pt idx="11">
                  <c:v>10.79</c:v>
                </c:pt>
                <c:pt idx="12">
                  <c:v>5.33</c:v>
                </c:pt>
                <c:pt idx="13">
                  <c:v>11.96</c:v>
                </c:pt>
                <c:pt idx="14">
                  <c:v>12.4</c:v>
                </c:pt>
                <c:pt idx="15" formatCode="General">
                  <c:v>13.68</c:v>
                </c:pt>
                <c:pt idx="16" formatCode="General">
                  <c:v>8.4700000000000006</c:v>
                </c:pt>
                <c:pt idx="17" formatCode="General">
                  <c:v>7.59</c:v>
                </c:pt>
                <c:pt idx="18" formatCode="General">
                  <c:v>15.24</c:v>
                </c:pt>
                <c:pt idx="19" formatCode="General">
                  <c:v>13.62</c:v>
                </c:pt>
                <c:pt idx="20" formatCode="General">
                  <c:v>5.43</c:v>
                </c:pt>
                <c:pt idx="21" formatCode="General">
                  <c:v>8.17</c:v>
                </c:pt>
                <c:pt idx="22" formatCode="General">
                  <c:v>14.88</c:v>
                </c:pt>
                <c:pt idx="23" formatCode="General">
                  <c:v>13.58</c:v>
                </c:pt>
                <c:pt idx="24" formatCode="General">
                  <c:v>7.39</c:v>
                </c:pt>
                <c:pt idx="25" formatCode="General">
                  <c:v>8.26</c:v>
                </c:pt>
                <c:pt idx="26" formatCode="General">
                  <c:v>10.56</c:v>
                </c:pt>
                <c:pt idx="27" formatCode="General">
                  <c:v>10.65</c:v>
                </c:pt>
                <c:pt idx="28" formatCode="General">
                  <c:v>7.9</c:v>
                </c:pt>
                <c:pt idx="29" formatCode="General">
                  <c:v>10.82</c:v>
                </c:pt>
                <c:pt idx="30" formatCode="General">
                  <c:v>15.63</c:v>
                </c:pt>
                <c:pt idx="31" formatCode="General">
                  <c:v>10.42</c:v>
                </c:pt>
                <c:pt idx="32" formatCode="General">
                  <c:v>16.59</c:v>
                </c:pt>
                <c:pt idx="33" formatCode="General">
                  <c:v>6.53</c:v>
                </c:pt>
                <c:pt idx="34" formatCode="General">
                  <c:v>13.05</c:v>
                </c:pt>
                <c:pt idx="35" formatCode="General">
                  <c:v>10.93</c:v>
                </c:pt>
                <c:pt idx="36" formatCode="General">
                  <c:v>16.8</c:v>
                </c:pt>
                <c:pt idx="37" formatCode="General">
                  <c:v>12.98</c:v>
                </c:pt>
                <c:pt idx="38" formatCode="General">
                  <c:v>9.6</c:v>
                </c:pt>
                <c:pt idx="39" formatCode="General">
                  <c:v>6.98</c:v>
                </c:pt>
                <c:pt idx="40">
                  <c:v>7.75</c:v>
                </c:pt>
                <c:pt idx="41">
                  <c:v>13.957294410519372</c:v>
                </c:pt>
                <c:pt idx="42">
                  <c:v>21.431990939999999</c:v>
                </c:pt>
                <c:pt idx="43">
                  <c:v>12.96</c:v>
                </c:pt>
                <c:pt idx="44">
                  <c:v>10.742618353581991</c:v>
                </c:pt>
                <c:pt idx="45">
                  <c:v>15.064903043999999</c:v>
                </c:pt>
                <c:pt idx="46">
                  <c:v>10.388510803999999</c:v>
                </c:pt>
                <c:pt idx="47" formatCode="General">
                  <c:v>9.24</c:v>
                </c:pt>
                <c:pt idx="48" formatCode="General">
                  <c:v>6.48</c:v>
                </c:pt>
                <c:pt idx="49" formatCode="General">
                  <c:v>9.7799999999999994</c:v>
                </c:pt>
                <c:pt idx="50" formatCode="General">
                  <c:v>16.43</c:v>
                </c:pt>
                <c:pt idx="51" formatCode="General">
                  <c:v>9.08</c:v>
                </c:pt>
                <c:pt idx="52">
                  <c:v>14.6</c:v>
                </c:pt>
                <c:pt idx="53">
                  <c:v>11.1</c:v>
                </c:pt>
                <c:pt idx="54">
                  <c:v>11.05</c:v>
                </c:pt>
                <c:pt idx="55">
                  <c:v>5.69</c:v>
                </c:pt>
                <c:pt idx="56">
                  <c:v>6.79</c:v>
                </c:pt>
                <c:pt idx="57">
                  <c:v>5.31</c:v>
                </c:pt>
                <c:pt idx="58">
                  <c:v>10.1</c:v>
                </c:pt>
                <c:pt idx="59">
                  <c:v>7.23</c:v>
                </c:pt>
                <c:pt idx="60">
                  <c:v>9.73</c:v>
                </c:pt>
                <c:pt idx="61">
                  <c:v>5.49</c:v>
                </c:pt>
                <c:pt idx="62">
                  <c:v>9.07</c:v>
                </c:pt>
                <c:pt idx="63">
                  <c:v>12.8</c:v>
                </c:pt>
                <c:pt idx="64">
                  <c:v>8.36</c:v>
                </c:pt>
                <c:pt idx="65">
                  <c:v>11.35</c:v>
                </c:pt>
                <c:pt idx="66">
                  <c:v>15.5</c:v>
                </c:pt>
                <c:pt idx="67">
                  <c:v>7.65</c:v>
                </c:pt>
                <c:pt idx="68">
                  <c:v>4.58</c:v>
                </c:pt>
                <c:pt idx="69">
                  <c:v>4.6399999999999997</c:v>
                </c:pt>
                <c:pt idx="70">
                  <c:v>6.19</c:v>
                </c:pt>
                <c:pt idx="71">
                  <c:v>5.81</c:v>
                </c:pt>
                <c:pt idx="72">
                  <c:v>24.12</c:v>
                </c:pt>
                <c:pt idx="73">
                  <c:v>14.87</c:v>
                </c:pt>
                <c:pt idx="74">
                  <c:v>20.75</c:v>
                </c:pt>
                <c:pt idx="75">
                  <c:v>22.58</c:v>
                </c:pt>
                <c:pt idx="76">
                  <c:v>27.42</c:v>
                </c:pt>
                <c:pt idx="77">
                  <c:v>15.66</c:v>
                </c:pt>
                <c:pt idx="78">
                  <c:v>21.47</c:v>
                </c:pt>
                <c:pt idx="79">
                  <c:v>7.8</c:v>
                </c:pt>
                <c:pt idx="80">
                  <c:v>8.8000000000000007</c:v>
                </c:pt>
              </c:numCache>
            </c:numRef>
          </c:xVal>
          <c:yVal>
            <c:numRef>
              <c:f>'APIP and GAP'!$BJ$2:$BJ$82</c:f>
              <c:numCache>
                <c:formatCode>General</c:formatCode>
                <c:ptCount val="81"/>
                <c:pt idx="0">
                  <c:v>390</c:v>
                </c:pt>
                <c:pt idx="1">
                  <c:v>518</c:v>
                </c:pt>
                <c:pt idx="2">
                  <c:v>580</c:v>
                </c:pt>
                <c:pt idx="3">
                  <c:v>331</c:v>
                </c:pt>
                <c:pt idx="4">
                  <c:v>241</c:v>
                </c:pt>
                <c:pt idx="5">
                  <c:v>408</c:v>
                </c:pt>
                <c:pt idx="6">
                  <c:v>320</c:v>
                </c:pt>
                <c:pt idx="7">
                  <c:v>256</c:v>
                </c:pt>
                <c:pt idx="8">
                  <c:v>426</c:v>
                </c:pt>
                <c:pt idx="9">
                  <c:v>531</c:v>
                </c:pt>
                <c:pt idx="10">
                  <c:v>422</c:v>
                </c:pt>
                <c:pt idx="11">
                  <c:v>386</c:v>
                </c:pt>
                <c:pt idx="12">
                  <c:v>445</c:v>
                </c:pt>
                <c:pt idx="13">
                  <c:v>480</c:v>
                </c:pt>
                <c:pt idx="14">
                  <c:v>263</c:v>
                </c:pt>
                <c:pt idx="15">
                  <c:v>215</c:v>
                </c:pt>
                <c:pt idx="16">
                  <c:v>338</c:v>
                </c:pt>
                <c:pt idx="17">
                  <c:v>356</c:v>
                </c:pt>
                <c:pt idx="18">
                  <c:v>254</c:v>
                </c:pt>
                <c:pt idx="19">
                  <c:v>243</c:v>
                </c:pt>
                <c:pt idx="20">
                  <c:v>387</c:v>
                </c:pt>
                <c:pt idx="21">
                  <c:v>322</c:v>
                </c:pt>
                <c:pt idx="22">
                  <c:v>298</c:v>
                </c:pt>
                <c:pt idx="23">
                  <c:v>286</c:v>
                </c:pt>
                <c:pt idx="24">
                  <c:v>452</c:v>
                </c:pt>
                <c:pt idx="25">
                  <c:v>520</c:v>
                </c:pt>
                <c:pt idx="26">
                  <c:v>506</c:v>
                </c:pt>
                <c:pt idx="27">
                  <c:v>502</c:v>
                </c:pt>
                <c:pt idx="28">
                  <c:v>330</c:v>
                </c:pt>
                <c:pt idx="29">
                  <c:v>501</c:v>
                </c:pt>
                <c:pt idx="30">
                  <c:v>259</c:v>
                </c:pt>
                <c:pt idx="31">
                  <c:v>475</c:v>
                </c:pt>
                <c:pt idx="32">
                  <c:v>266</c:v>
                </c:pt>
                <c:pt idx="33">
                  <c:v>343</c:v>
                </c:pt>
                <c:pt idx="34">
                  <c:v>273</c:v>
                </c:pt>
                <c:pt idx="35">
                  <c:v>587</c:v>
                </c:pt>
                <c:pt idx="36">
                  <c:v>486</c:v>
                </c:pt>
                <c:pt idx="37">
                  <c:v>315</c:v>
                </c:pt>
                <c:pt idx="38">
                  <c:v>273</c:v>
                </c:pt>
                <c:pt idx="39">
                  <c:v>371</c:v>
                </c:pt>
                <c:pt idx="40">
                  <c:v>418</c:v>
                </c:pt>
                <c:pt idx="41" formatCode="0">
                  <c:v>393.06996196424143</c:v>
                </c:pt>
                <c:pt idx="42" formatCode="0">
                  <c:v>483</c:v>
                </c:pt>
                <c:pt idx="43" formatCode="0">
                  <c:v>515.60444616958011</c:v>
                </c:pt>
                <c:pt idx="44" formatCode="0">
                  <c:v>530.81220240740004</c:v>
                </c:pt>
                <c:pt idx="45" formatCode="0">
                  <c:v>369.86176366327936</c:v>
                </c:pt>
                <c:pt idx="46" formatCode="0">
                  <c:v>513.3036204727938</c:v>
                </c:pt>
                <c:pt idx="47">
                  <c:v>776</c:v>
                </c:pt>
                <c:pt idx="48">
                  <c:v>708</c:v>
                </c:pt>
                <c:pt idx="49">
                  <c:v>732</c:v>
                </c:pt>
                <c:pt idx="50">
                  <c:v>650</c:v>
                </c:pt>
                <c:pt idx="51">
                  <c:v>262</c:v>
                </c:pt>
                <c:pt idx="52" formatCode="0">
                  <c:v>687</c:v>
                </c:pt>
                <c:pt idx="53" formatCode="0">
                  <c:v>813</c:v>
                </c:pt>
                <c:pt idx="54" formatCode="0">
                  <c:v>780</c:v>
                </c:pt>
                <c:pt idx="55" formatCode="0">
                  <c:v>673</c:v>
                </c:pt>
                <c:pt idx="56" formatCode="0">
                  <c:v>756</c:v>
                </c:pt>
                <c:pt idx="57" formatCode="0">
                  <c:v>829</c:v>
                </c:pt>
                <c:pt idx="58" formatCode="0">
                  <c:v>837</c:v>
                </c:pt>
                <c:pt idx="59" formatCode="0">
                  <c:v>781</c:v>
                </c:pt>
                <c:pt idx="60" formatCode="0">
                  <c:v>558</c:v>
                </c:pt>
                <c:pt idx="61" formatCode="0">
                  <c:v>508</c:v>
                </c:pt>
                <c:pt idx="62" formatCode="0">
                  <c:v>511</c:v>
                </c:pt>
                <c:pt idx="63" formatCode="0">
                  <c:v>534</c:v>
                </c:pt>
                <c:pt idx="64" formatCode="0">
                  <c:v>587</c:v>
                </c:pt>
                <c:pt idx="65" formatCode="0">
                  <c:v>509</c:v>
                </c:pt>
                <c:pt idx="66" formatCode="0">
                  <c:v>487</c:v>
                </c:pt>
                <c:pt idx="67" formatCode="0">
                  <c:v>414</c:v>
                </c:pt>
                <c:pt idx="68" formatCode="0">
                  <c:v>774</c:v>
                </c:pt>
                <c:pt idx="69" formatCode="0">
                  <c:v>648</c:v>
                </c:pt>
                <c:pt idx="70" formatCode="0">
                  <c:v>755</c:v>
                </c:pt>
                <c:pt idx="71" formatCode="0">
                  <c:v>616</c:v>
                </c:pt>
                <c:pt idx="72" formatCode="0">
                  <c:v>460</c:v>
                </c:pt>
                <c:pt idx="73" formatCode="0">
                  <c:v>570</c:v>
                </c:pt>
                <c:pt idx="74" formatCode="0">
                  <c:v>452</c:v>
                </c:pt>
                <c:pt idx="75" formatCode="0">
                  <c:v>453</c:v>
                </c:pt>
                <c:pt idx="76" formatCode="0">
                  <c:v>310</c:v>
                </c:pt>
                <c:pt idx="77" formatCode="0">
                  <c:v>770</c:v>
                </c:pt>
                <c:pt idx="78" formatCode="0">
                  <c:v>420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427-4AF4-A180-2EF05135A722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WEAR!$L$111:$L$118</c:f>
              <c:numCache>
                <c:formatCode>0.00</c:formatCode>
                <c:ptCount val="8"/>
                <c:pt idx="0">
                  <c:v>9.4</c:v>
                </c:pt>
                <c:pt idx="1">
                  <c:v>11.68</c:v>
                </c:pt>
                <c:pt idx="2">
                  <c:v>10.57</c:v>
                </c:pt>
                <c:pt idx="3">
                  <c:v>12.94</c:v>
                </c:pt>
                <c:pt idx="4">
                  <c:v>22.2</c:v>
                </c:pt>
                <c:pt idx="5">
                  <c:v>17.78</c:v>
                </c:pt>
                <c:pt idx="6">
                  <c:v>15.21</c:v>
                </c:pt>
                <c:pt idx="7">
                  <c:v>6.08</c:v>
                </c:pt>
              </c:numCache>
            </c:numRef>
          </c:xVal>
          <c:yVal>
            <c:numRef>
              <c:f>WEAR!$BJ$111:$BJ$118</c:f>
              <c:numCache>
                <c:formatCode>General</c:formatCode>
                <c:ptCount val="8"/>
                <c:pt idx="0">
                  <c:v>435</c:v>
                </c:pt>
                <c:pt idx="1">
                  <c:v>436</c:v>
                </c:pt>
                <c:pt idx="2">
                  <c:v>376</c:v>
                </c:pt>
                <c:pt idx="3">
                  <c:v>374</c:v>
                </c:pt>
                <c:pt idx="4">
                  <c:v>154</c:v>
                </c:pt>
                <c:pt idx="5">
                  <c:v>264</c:v>
                </c:pt>
                <c:pt idx="6">
                  <c:v>322</c:v>
                </c:pt>
                <c:pt idx="7">
                  <c:v>378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427-4AF4-A180-2EF05135A722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IAP!$L$126:$L$132</c:f>
              <c:numCache>
                <c:formatCode>0.00</c:formatCode>
                <c:ptCount val="7"/>
                <c:pt idx="0">
                  <c:v>12.89</c:v>
                </c:pt>
                <c:pt idx="1">
                  <c:v>10.98</c:v>
                </c:pt>
                <c:pt idx="2">
                  <c:v>12.11</c:v>
                </c:pt>
                <c:pt idx="3">
                  <c:v>14</c:v>
                </c:pt>
                <c:pt idx="4">
                  <c:v>9.94</c:v>
                </c:pt>
                <c:pt idx="5">
                  <c:v>10.45</c:v>
                </c:pt>
                <c:pt idx="6">
                  <c:v>9.86</c:v>
                </c:pt>
              </c:numCache>
            </c:numRef>
          </c:xVal>
          <c:yVal>
            <c:numRef>
              <c:f>IAP!$BJ$126:$BJ$132</c:f>
              <c:numCache>
                <c:formatCode>0</c:formatCode>
                <c:ptCount val="7"/>
                <c:pt idx="0">
                  <c:v>336</c:v>
                </c:pt>
                <c:pt idx="1">
                  <c:v>414</c:v>
                </c:pt>
                <c:pt idx="2">
                  <c:v>406</c:v>
                </c:pt>
                <c:pt idx="3">
                  <c:v>383</c:v>
                </c:pt>
                <c:pt idx="4" formatCode="General">
                  <c:v>662</c:v>
                </c:pt>
                <c:pt idx="5" formatCode="General">
                  <c:v>575</c:v>
                </c:pt>
                <c:pt idx="6" formatCode="General">
                  <c:v>838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0427-4AF4-A180-2EF05135A722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GAP'!$L$83:$L$92</c:f>
              <c:numCache>
                <c:formatCode>0.00</c:formatCode>
                <c:ptCount val="10"/>
                <c:pt idx="0">
                  <c:v>13.5113515835</c:v>
                </c:pt>
                <c:pt idx="1">
                  <c:v>14.718670157</c:v>
                </c:pt>
                <c:pt idx="2">
                  <c:v>14.597573565395008</c:v>
                </c:pt>
                <c:pt idx="3">
                  <c:v>20.516946881499997</c:v>
                </c:pt>
                <c:pt idx="4">
                  <c:v>15.14</c:v>
                </c:pt>
                <c:pt idx="5">
                  <c:v>20.399999999999999</c:v>
                </c:pt>
              </c:numCache>
            </c:numRef>
          </c:xVal>
          <c:yVal>
            <c:numRef>
              <c:f>'APIP and GAP'!$BJ$83:$BJ$92</c:f>
              <c:numCache>
                <c:formatCode>0</c:formatCode>
                <c:ptCount val="10"/>
                <c:pt idx="0">
                  <c:v>463.52238136307125</c:v>
                </c:pt>
                <c:pt idx="1">
                  <c:v>434.34428376537647</c:v>
                </c:pt>
                <c:pt idx="2">
                  <c:v>381</c:v>
                </c:pt>
                <c:pt idx="3">
                  <c:v>427.12978897907908</c:v>
                </c:pt>
                <c:pt idx="4">
                  <c:v>594.47125870009415</c:v>
                </c:pt>
                <c:pt idx="5">
                  <c:v>372.91757877647098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0427-4AF4-A180-2EF05135A722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GAP'!$L$83:$L$92</c:f>
              <c:numCache>
                <c:formatCode>0.00</c:formatCode>
                <c:ptCount val="10"/>
                <c:pt idx="0">
                  <c:v>13.5113515835</c:v>
                </c:pt>
                <c:pt idx="1">
                  <c:v>14.718670157</c:v>
                </c:pt>
                <c:pt idx="2">
                  <c:v>14.597573565395008</c:v>
                </c:pt>
                <c:pt idx="3">
                  <c:v>20.516946881499997</c:v>
                </c:pt>
                <c:pt idx="4">
                  <c:v>15.14</c:v>
                </c:pt>
                <c:pt idx="5">
                  <c:v>20.399999999999999</c:v>
                </c:pt>
              </c:numCache>
            </c:numRef>
          </c:xVal>
          <c:yVal>
            <c:numRef>
              <c:f>'APIP and GAP'!$BJ$83:$BJ$92</c:f>
              <c:numCache>
                <c:formatCode>0</c:formatCode>
                <c:ptCount val="10"/>
                <c:pt idx="0">
                  <c:v>463.52238136307125</c:v>
                </c:pt>
                <c:pt idx="1">
                  <c:v>434.34428376537647</c:v>
                </c:pt>
                <c:pt idx="2">
                  <c:v>381</c:v>
                </c:pt>
                <c:pt idx="3">
                  <c:v>427.12978897907908</c:v>
                </c:pt>
                <c:pt idx="4">
                  <c:v>594.47125870009415</c:v>
                </c:pt>
                <c:pt idx="5">
                  <c:v>372.91757877647098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0427-4AF4-A180-2EF05135A7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7074128"/>
        <c:axId val="567070208"/>
      </c:scatterChart>
      <c:valAx>
        <c:axId val="56707412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MgO</a:t>
                </a:r>
                <a:r>
                  <a:rPr lang="en-GB" sz="1200" b="0" i="0" u="none" strike="noStrike" kern="1200" baseline="0">
                    <a:solidFill>
                      <a:sysClr val="windowText" lastClr="000000"/>
                    </a:solidFill>
                  </a:rPr>
                  <a:t>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GB" sz="1200" b="0" i="0" u="none" strike="noStrike" kern="1200" baseline="0">
                    <a:solidFill>
                      <a:sysClr val="windowText" lastClr="000000"/>
                    </a:solidFill>
                  </a:rPr>
                  <a:t>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70208"/>
        <c:crosses val="autoZero"/>
        <c:crossBetween val="midCat"/>
      </c:valAx>
      <c:valAx>
        <c:axId val="567070208"/>
        <c:scaling>
          <c:orientation val="minMax"/>
          <c:max val="1400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Zr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74128"/>
        <c:crosses val="autoZero"/>
        <c:crossBetween val="midCat"/>
        <c:minorUnit val="50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9.2022879259464244E-2"/>
          <c:y val="4.2023736921967786E-2"/>
          <c:w val="0.26863064620206911"/>
          <c:h val="0.3260073928718113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WEAR!$L$2:$L$110</c:f>
              <c:numCache>
                <c:formatCode>0.00</c:formatCode>
                <c:ptCount val="109"/>
                <c:pt idx="2">
                  <c:v>3.53</c:v>
                </c:pt>
                <c:pt idx="3">
                  <c:v>10.96</c:v>
                </c:pt>
                <c:pt idx="4">
                  <c:v>3.9</c:v>
                </c:pt>
                <c:pt idx="5">
                  <c:v>4</c:v>
                </c:pt>
                <c:pt idx="6">
                  <c:v>4.0999999999999996</c:v>
                </c:pt>
                <c:pt idx="7">
                  <c:v>4.0999999999999996</c:v>
                </c:pt>
                <c:pt idx="8">
                  <c:v>4</c:v>
                </c:pt>
                <c:pt idx="9">
                  <c:v>4</c:v>
                </c:pt>
                <c:pt idx="10">
                  <c:v>4</c:v>
                </c:pt>
                <c:pt idx="11">
                  <c:v>4.0999999999999996</c:v>
                </c:pt>
                <c:pt idx="12">
                  <c:v>4.0999999999999996</c:v>
                </c:pt>
                <c:pt idx="13">
                  <c:v>4.0999999999999996</c:v>
                </c:pt>
                <c:pt idx="14">
                  <c:v>4.0999999999999996</c:v>
                </c:pt>
                <c:pt idx="15">
                  <c:v>4.0999999999999996</c:v>
                </c:pt>
                <c:pt idx="16">
                  <c:v>4.0999999999999996</c:v>
                </c:pt>
                <c:pt idx="17">
                  <c:v>4.0999999999999996</c:v>
                </c:pt>
                <c:pt idx="18">
                  <c:v>4.0999999999999996</c:v>
                </c:pt>
                <c:pt idx="19">
                  <c:v>4.0999999999999996</c:v>
                </c:pt>
                <c:pt idx="20">
                  <c:v>4.5</c:v>
                </c:pt>
                <c:pt idx="21">
                  <c:v>10.4</c:v>
                </c:pt>
                <c:pt idx="22">
                  <c:v>13.2</c:v>
                </c:pt>
                <c:pt idx="23">
                  <c:v>4.5999999999999996</c:v>
                </c:pt>
                <c:pt idx="24">
                  <c:v>4.2</c:v>
                </c:pt>
                <c:pt idx="25">
                  <c:v>4.0999999999999996</c:v>
                </c:pt>
                <c:pt idx="26">
                  <c:v>4.3</c:v>
                </c:pt>
                <c:pt idx="27">
                  <c:v>4.3</c:v>
                </c:pt>
                <c:pt idx="28">
                  <c:v>4.0999999999999996</c:v>
                </c:pt>
                <c:pt idx="29">
                  <c:v>4.0999999999999996</c:v>
                </c:pt>
                <c:pt idx="30">
                  <c:v>4.0999999999999996</c:v>
                </c:pt>
                <c:pt idx="31">
                  <c:v>4.0999999999999996</c:v>
                </c:pt>
                <c:pt idx="32">
                  <c:v>4.0999999999999996</c:v>
                </c:pt>
                <c:pt idx="33">
                  <c:v>5</c:v>
                </c:pt>
                <c:pt idx="34">
                  <c:v>4.95</c:v>
                </c:pt>
                <c:pt idx="35">
                  <c:v>4.62</c:v>
                </c:pt>
                <c:pt idx="36">
                  <c:v>6.19</c:v>
                </c:pt>
                <c:pt idx="37">
                  <c:v>3.99</c:v>
                </c:pt>
                <c:pt idx="38">
                  <c:v>5.05</c:v>
                </c:pt>
                <c:pt idx="39">
                  <c:v>5.12</c:v>
                </c:pt>
                <c:pt idx="40">
                  <c:v>4.04</c:v>
                </c:pt>
                <c:pt idx="41">
                  <c:v>5.77</c:v>
                </c:pt>
                <c:pt idx="42">
                  <c:v>8.64</c:v>
                </c:pt>
                <c:pt idx="43">
                  <c:v>3.9611999999999998</c:v>
                </c:pt>
                <c:pt idx="44">
                  <c:v>3.7597999999999998</c:v>
                </c:pt>
                <c:pt idx="45">
                  <c:v>3.9727999999999999</c:v>
                </c:pt>
                <c:pt idx="46">
                  <c:v>3.7450000000000001</c:v>
                </c:pt>
                <c:pt idx="47">
                  <c:v>3.7439</c:v>
                </c:pt>
                <c:pt idx="48">
                  <c:v>3.7734000000000001</c:v>
                </c:pt>
                <c:pt idx="49">
                  <c:v>3.9659</c:v>
                </c:pt>
                <c:pt idx="50">
                  <c:v>3.5547</c:v>
                </c:pt>
                <c:pt idx="52">
                  <c:v>20.18</c:v>
                </c:pt>
                <c:pt idx="53">
                  <c:v>13.25</c:v>
                </c:pt>
                <c:pt idx="54">
                  <c:v>12.23</c:v>
                </c:pt>
                <c:pt idx="56">
                  <c:v>13.82</c:v>
                </c:pt>
                <c:pt idx="57">
                  <c:v>14.78</c:v>
                </c:pt>
                <c:pt idx="58">
                  <c:v>13.32</c:v>
                </c:pt>
                <c:pt idx="59">
                  <c:v>13.09</c:v>
                </c:pt>
                <c:pt idx="60">
                  <c:v>9.34</c:v>
                </c:pt>
                <c:pt idx="61">
                  <c:v>14.78</c:v>
                </c:pt>
                <c:pt idx="62">
                  <c:v>11.9</c:v>
                </c:pt>
                <c:pt idx="63">
                  <c:v>12.54</c:v>
                </c:pt>
                <c:pt idx="64">
                  <c:v>16.670000000000002</c:v>
                </c:pt>
                <c:pt idx="65">
                  <c:v>19.71</c:v>
                </c:pt>
                <c:pt idx="66">
                  <c:v>9.1199999999999992</c:v>
                </c:pt>
                <c:pt idx="67">
                  <c:v>16.22</c:v>
                </c:pt>
                <c:pt idx="68">
                  <c:v>22.55</c:v>
                </c:pt>
                <c:pt idx="69">
                  <c:v>20.89</c:v>
                </c:pt>
                <c:pt idx="70">
                  <c:v>16.77</c:v>
                </c:pt>
                <c:pt idx="71">
                  <c:v>16.25</c:v>
                </c:pt>
                <c:pt idx="72">
                  <c:v>19.89</c:v>
                </c:pt>
                <c:pt idx="73">
                  <c:v>17.71</c:v>
                </c:pt>
                <c:pt idx="74">
                  <c:v>9.39</c:v>
                </c:pt>
                <c:pt idx="75">
                  <c:v>13.21</c:v>
                </c:pt>
                <c:pt idx="76">
                  <c:v>16.86</c:v>
                </c:pt>
                <c:pt idx="77">
                  <c:v>17.350000000000001</c:v>
                </c:pt>
                <c:pt idx="78">
                  <c:v>21.48</c:v>
                </c:pt>
                <c:pt idx="79">
                  <c:v>9.76</c:v>
                </c:pt>
                <c:pt idx="80">
                  <c:v>19.89</c:v>
                </c:pt>
                <c:pt idx="81">
                  <c:v>10.93</c:v>
                </c:pt>
                <c:pt idx="82">
                  <c:v>9.92</c:v>
                </c:pt>
                <c:pt idx="83">
                  <c:v>12.12</c:v>
                </c:pt>
                <c:pt idx="84">
                  <c:v>13.54</c:v>
                </c:pt>
                <c:pt idx="85">
                  <c:v>17.66</c:v>
                </c:pt>
                <c:pt idx="86">
                  <c:v>9.76</c:v>
                </c:pt>
                <c:pt idx="87">
                  <c:v>17.579999999999998</c:v>
                </c:pt>
                <c:pt idx="95">
                  <c:v>14.76</c:v>
                </c:pt>
                <c:pt idx="96">
                  <c:v>15.46</c:v>
                </c:pt>
                <c:pt idx="97">
                  <c:v>20.059999999999999</c:v>
                </c:pt>
                <c:pt idx="98">
                  <c:v>12.4</c:v>
                </c:pt>
                <c:pt idx="99">
                  <c:v>14.54</c:v>
                </c:pt>
                <c:pt idx="100">
                  <c:v>11.67</c:v>
                </c:pt>
                <c:pt idx="105">
                  <c:v>14.08</c:v>
                </c:pt>
              </c:numCache>
            </c:numRef>
          </c:xVal>
          <c:yVal>
            <c:numRef>
              <c:f>WEAR!$BK$2:$BK$110</c:f>
              <c:numCache>
                <c:formatCode>0</c:formatCode>
                <c:ptCount val="109"/>
                <c:pt idx="2">
                  <c:v>216</c:v>
                </c:pt>
                <c:pt idx="3">
                  <c:v>107</c:v>
                </c:pt>
                <c:pt idx="4">
                  <c:v>243</c:v>
                </c:pt>
                <c:pt idx="5">
                  <c:v>256</c:v>
                </c:pt>
                <c:pt idx="6">
                  <c:v>327</c:v>
                </c:pt>
                <c:pt idx="7">
                  <c:v>324</c:v>
                </c:pt>
                <c:pt idx="8">
                  <c:v>318</c:v>
                </c:pt>
                <c:pt idx="9">
                  <c:v>314</c:v>
                </c:pt>
                <c:pt idx="10">
                  <c:v>327</c:v>
                </c:pt>
                <c:pt idx="11">
                  <c:v>337</c:v>
                </c:pt>
                <c:pt idx="12">
                  <c:v>321</c:v>
                </c:pt>
                <c:pt idx="13">
                  <c:v>330</c:v>
                </c:pt>
                <c:pt idx="14">
                  <c:v>321</c:v>
                </c:pt>
                <c:pt idx="15">
                  <c:v>319</c:v>
                </c:pt>
                <c:pt idx="16">
                  <c:v>323</c:v>
                </c:pt>
                <c:pt idx="17">
                  <c:v>324</c:v>
                </c:pt>
                <c:pt idx="18">
                  <c:v>351</c:v>
                </c:pt>
                <c:pt idx="19">
                  <c:v>350</c:v>
                </c:pt>
                <c:pt idx="20">
                  <c:v>293</c:v>
                </c:pt>
                <c:pt idx="21">
                  <c:v>173</c:v>
                </c:pt>
                <c:pt idx="22">
                  <c:v>128</c:v>
                </c:pt>
                <c:pt idx="23">
                  <c:v>253</c:v>
                </c:pt>
                <c:pt idx="24">
                  <c:v>277</c:v>
                </c:pt>
                <c:pt idx="25">
                  <c:v>329</c:v>
                </c:pt>
                <c:pt idx="26">
                  <c:v>215</c:v>
                </c:pt>
                <c:pt idx="27">
                  <c:v>269</c:v>
                </c:pt>
                <c:pt idx="28">
                  <c:v>283</c:v>
                </c:pt>
                <c:pt idx="31">
                  <c:v>264</c:v>
                </c:pt>
                <c:pt idx="32">
                  <c:v>268</c:v>
                </c:pt>
                <c:pt idx="37">
                  <c:v>1124</c:v>
                </c:pt>
                <c:pt idx="38">
                  <c:v>277</c:v>
                </c:pt>
                <c:pt idx="39">
                  <c:v>280</c:v>
                </c:pt>
                <c:pt idx="40">
                  <c:v>383</c:v>
                </c:pt>
                <c:pt idx="41">
                  <c:v>349</c:v>
                </c:pt>
                <c:pt idx="42">
                  <c:v>150</c:v>
                </c:pt>
                <c:pt idx="43" formatCode="0.0">
                  <c:v>178.76</c:v>
                </c:pt>
                <c:pt idx="44" formatCode="0.0">
                  <c:v>167.67000000000002</c:v>
                </c:pt>
                <c:pt idx="45" formatCode="0.0">
                  <c:v>181.8</c:v>
                </c:pt>
                <c:pt idx="46" formatCode="0.0">
                  <c:v>166.2</c:v>
                </c:pt>
                <c:pt idx="47" formatCode="0.0">
                  <c:v>167.47000000000003</c:v>
                </c:pt>
                <c:pt idx="48" formatCode="0.0">
                  <c:v>168.5</c:v>
                </c:pt>
                <c:pt idx="49" formatCode="0.0">
                  <c:v>167.6</c:v>
                </c:pt>
                <c:pt idx="50" formatCode="0.0">
                  <c:v>219.23000000000002</c:v>
                </c:pt>
                <c:pt idx="55">
                  <c:v>92</c:v>
                </c:pt>
                <c:pt idx="56">
                  <c:v>238.7</c:v>
                </c:pt>
                <c:pt idx="57">
                  <c:v>232.74</c:v>
                </c:pt>
                <c:pt idx="58">
                  <c:v>271</c:v>
                </c:pt>
                <c:pt idx="59">
                  <c:v>296</c:v>
                </c:pt>
                <c:pt idx="60">
                  <c:v>184</c:v>
                </c:pt>
                <c:pt idx="61">
                  <c:v>190</c:v>
                </c:pt>
                <c:pt idx="62">
                  <c:v>354</c:v>
                </c:pt>
                <c:pt idx="63">
                  <c:v>285.39</c:v>
                </c:pt>
                <c:pt idx="64">
                  <c:v>173.19</c:v>
                </c:pt>
                <c:pt idx="65">
                  <c:v>200</c:v>
                </c:pt>
                <c:pt idx="66">
                  <c:v>341</c:v>
                </c:pt>
                <c:pt idx="67">
                  <c:v>236</c:v>
                </c:pt>
                <c:pt idx="68">
                  <c:v>117.87</c:v>
                </c:pt>
                <c:pt idx="69">
                  <c:v>126.29</c:v>
                </c:pt>
                <c:pt idx="71">
                  <c:v>150</c:v>
                </c:pt>
                <c:pt idx="72">
                  <c:v>156</c:v>
                </c:pt>
                <c:pt idx="73">
                  <c:v>15</c:v>
                </c:pt>
                <c:pt idx="74">
                  <c:v>276</c:v>
                </c:pt>
                <c:pt idx="75">
                  <c:v>244</c:v>
                </c:pt>
                <c:pt idx="76">
                  <c:v>145</c:v>
                </c:pt>
                <c:pt idx="77">
                  <c:v>184</c:v>
                </c:pt>
                <c:pt idx="78">
                  <c:v>94</c:v>
                </c:pt>
                <c:pt idx="79">
                  <c:v>166</c:v>
                </c:pt>
                <c:pt idx="86">
                  <c:v>205</c:v>
                </c:pt>
                <c:pt idx="87">
                  <c:v>205</c:v>
                </c:pt>
                <c:pt idx="88">
                  <c:v>208</c:v>
                </c:pt>
                <c:pt idx="89">
                  <c:v>135</c:v>
                </c:pt>
                <c:pt idx="90">
                  <c:v>111</c:v>
                </c:pt>
                <c:pt idx="91">
                  <c:v>200</c:v>
                </c:pt>
                <c:pt idx="92">
                  <c:v>186</c:v>
                </c:pt>
                <c:pt idx="93">
                  <c:v>162</c:v>
                </c:pt>
                <c:pt idx="94">
                  <c:v>119</c:v>
                </c:pt>
                <c:pt idx="101">
                  <c:v>164</c:v>
                </c:pt>
                <c:pt idx="102">
                  <c:v>214</c:v>
                </c:pt>
                <c:pt idx="103">
                  <c:v>258</c:v>
                </c:pt>
                <c:pt idx="104">
                  <c:v>234</c:v>
                </c:pt>
                <c:pt idx="106">
                  <c:v>223</c:v>
                </c:pt>
                <c:pt idx="107">
                  <c:v>295</c:v>
                </c:pt>
                <c:pt idx="108">
                  <c:v>183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2CC-4461-820E-789C9FE363AC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IAP!$L$2:$L$125</c:f>
              <c:numCache>
                <c:formatCode>0.00</c:formatCode>
                <c:ptCount val="118"/>
                <c:pt idx="0">
                  <c:v>10.6</c:v>
                </c:pt>
                <c:pt idx="2">
                  <c:v>9.94</c:v>
                </c:pt>
                <c:pt idx="3">
                  <c:v>10.09</c:v>
                </c:pt>
                <c:pt idx="4">
                  <c:v>10.52</c:v>
                </c:pt>
                <c:pt idx="5">
                  <c:v>10.5</c:v>
                </c:pt>
                <c:pt idx="6">
                  <c:v>10.86</c:v>
                </c:pt>
                <c:pt idx="7">
                  <c:v>10.38</c:v>
                </c:pt>
                <c:pt idx="8">
                  <c:v>10.28</c:v>
                </c:pt>
                <c:pt idx="9">
                  <c:v>11.2</c:v>
                </c:pt>
                <c:pt idx="10">
                  <c:v>11.03</c:v>
                </c:pt>
                <c:pt idx="11">
                  <c:v>11.9</c:v>
                </c:pt>
                <c:pt idx="12">
                  <c:v>10.4</c:v>
                </c:pt>
                <c:pt idx="13">
                  <c:v>14.71</c:v>
                </c:pt>
                <c:pt idx="15">
                  <c:v>11.3</c:v>
                </c:pt>
                <c:pt idx="16">
                  <c:v>10.6</c:v>
                </c:pt>
                <c:pt idx="19">
                  <c:v>10.41</c:v>
                </c:pt>
                <c:pt idx="20">
                  <c:v>10.96</c:v>
                </c:pt>
                <c:pt idx="21">
                  <c:v>10.75</c:v>
                </c:pt>
                <c:pt idx="24">
                  <c:v>10.07</c:v>
                </c:pt>
                <c:pt idx="25">
                  <c:v>10.18</c:v>
                </c:pt>
                <c:pt idx="27">
                  <c:v>13.09</c:v>
                </c:pt>
                <c:pt idx="28">
                  <c:v>12.76</c:v>
                </c:pt>
                <c:pt idx="29">
                  <c:v>12.78</c:v>
                </c:pt>
                <c:pt idx="31">
                  <c:v>12.7</c:v>
                </c:pt>
                <c:pt idx="32">
                  <c:v>11</c:v>
                </c:pt>
                <c:pt idx="33">
                  <c:v>14.7</c:v>
                </c:pt>
                <c:pt idx="34">
                  <c:v>15.4</c:v>
                </c:pt>
                <c:pt idx="35">
                  <c:v>13.5</c:v>
                </c:pt>
                <c:pt idx="36">
                  <c:v>13.6</c:v>
                </c:pt>
                <c:pt idx="37">
                  <c:v>15.5</c:v>
                </c:pt>
                <c:pt idx="38">
                  <c:v>12.2</c:v>
                </c:pt>
                <c:pt idx="39">
                  <c:v>7.6</c:v>
                </c:pt>
                <c:pt idx="40">
                  <c:v>11.2</c:v>
                </c:pt>
                <c:pt idx="41">
                  <c:v>10.8</c:v>
                </c:pt>
                <c:pt idx="43">
                  <c:v>15</c:v>
                </c:pt>
                <c:pt idx="45">
                  <c:v>13</c:v>
                </c:pt>
                <c:pt idx="46">
                  <c:v>12.65</c:v>
                </c:pt>
                <c:pt idx="48">
                  <c:v>12.56</c:v>
                </c:pt>
                <c:pt idx="49">
                  <c:v>13.4</c:v>
                </c:pt>
                <c:pt idx="50">
                  <c:v>13.08</c:v>
                </c:pt>
                <c:pt idx="51">
                  <c:v>12.26</c:v>
                </c:pt>
                <c:pt idx="52">
                  <c:v>13.09</c:v>
                </c:pt>
                <c:pt idx="53">
                  <c:v>12.76</c:v>
                </c:pt>
                <c:pt idx="54">
                  <c:v>12.78</c:v>
                </c:pt>
                <c:pt idx="56">
                  <c:v>12.7</c:v>
                </c:pt>
                <c:pt idx="57">
                  <c:v>12.76</c:v>
                </c:pt>
                <c:pt idx="58">
                  <c:v>12.93</c:v>
                </c:pt>
                <c:pt idx="59">
                  <c:v>12.76</c:v>
                </c:pt>
                <c:pt idx="60">
                  <c:v>12.7</c:v>
                </c:pt>
                <c:pt idx="61">
                  <c:v>11</c:v>
                </c:pt>
                <c:pt idx="62">
                  <c:v>14.7</c:v>
                </c:pt>
                <c:pt idx="63">
                  <c:v>15.4</c:v>
                </c:pt>
                <c:pt idx="64">
                  <c:v>13.5</c:v>
                </c:pt>
                <c:pt idx="65">
                  <c:v>13.6</c:v>
                </c:pt>
                <c:pt idx="66">
                  <c:v>15.5</c:v>
                </c:pt>
                <c:pt idx="67">
                  <c:v>12.2</c:v>
                </c:pt>
                <c:pt idx="68">
                  <c:v>7.6</c:v>
                </c:pt>
                <c:pt idx="69">
                  <c:v>11.2</c:v>
                </c:pt>
                <c:pt idx="70">
                  <c:v>10.8</c:v>
                </c:pt>
                <c:pt idx="71">
                  <c:v>11.9</c:v>
                </c:pt>
                <c:pt idx="72">
                  <c:v>13</c:v>
                </c:pt>
                <c:pt idx="74">
                  <c:v>15</c:v>
                </c:pt>
                <c:pt idx="76">
                  <c:v>7.39</c:v>
                </c:pt>
                <c:pt idx="77">
                  <c:v>9.42</c:v>
                </c:pt>
                <c:pt idx="78">
                  <c:v>13</c:v>
                </c:pt>
                <c:pt idx="79">
                  <c:v>12.65</c:v>
                </c:pt>
                <c:pt idx="80">
                  <c:v>8</c:v>
                </c:pt>
                <c:pt idx="81">
                  <c:v>12.7</c:v>
                </c:pt>
                <c:pt idx="83">
                  <c:v>12.56</c:v>
                </c:pt>
                <c:pt idx="84">
                  <c:v>13.4</c:v>
                </c:pt>
                <c:pt idx="85">
                  <c:v>13.08</c:v>
                </c:pt>
                <c:pt idx="86">
                  <c:v>12.26</c:v>
                </c:pt>
                <c:pt idx="97">
                  <c:v>12.56</c:v>
                </c:pt>
                <c:pt idx="99">
                  <c:v>12.56</c:v>
                </c:pt>
                <c:pt idx="100">
                  <c:v>12.79</c:v>
                </c:pt>
                <c:pt idx="103">
                  <c:v>12.56</c:v>
                </c:pt>
                <c:pt idx="104">
                  <c:v>12.79</c:v>
                </c:pt>
                <c:pt idx="106">
                  <c:v>10.19</c:v>
                </c:pt>
                <c:pt idx="107">
                  <c:v>8.5500000000000007</c:v>
                </c:pt>
                <c:pt idx="108">
                  <c:v>7.3</c:v>
                </c:pt>
                <c:pt idx="109">
                  <c:v>9.15</c:v>
                </c:pt>
                <c:pt idx="111">
                  <c:v>10.19</c:v>
                </c:pt>
                <c:pt idx="112">
                  <c:v>8.5500000000000007</c:v>
                </c:pt>
                <c:pt idx="113">
                  <c:v>7.19</c:v>
                </c:pt>
                <c:pt idx="114">
                  <c:v>6.44</c:v>
                </c:pt>
                <c:pt idx="115">
                  <c:v>7.04</c:v>
                </c:pt>
                <c:pt idx="116">
                  <c:v>7.1</c:v>
                </c:pt>
                <c:pt idx="117">
                  <c:v>7.58</c:v>
                </c:pt>
              </c:numCache>
            </c:numRef>
          </c:xVal>
          <c:yVal>
            <c:numRef>
              <c:f>IAP!$BK$2:$BK$125</c:f>
              <c:numCache>
                <c:formatCode>0</c:formatCode>
                <c:ptCount val="118"/>
                <c:pt idx="0">
                  <c:v>42</c:v>
                </c:pt>
                <c:pt idx="2" formatCode="General">
                  <c:v>45</c:v>
                </c:pt>
                <c:pt idx="3" formatCode="General">
                  <c:v>51</c:v>
                </c:pt>
                <c:pt idx="4">
                  <c:v>46</c:v>
                </c:pt>
                <c:pt idx="5">
                  <c:v>46</c:v>
                </c:pt>
                <c:pt idx="6">
                  <c:v>47</c:v>
                </c:pt>
                <c:pt idx="7">
                  <c:v>47</c:v>
                </c:pt>
                <c:pt idx="8">
                  <c:v>43.1</c:v>
                </c:pt>
                <c:pt idx="11">
                  <c:v>45</c:v>
                </c:pt>
                <c:pt idx="12">
                  <c:v>46</c:v>
                </c:pt>
                <c:pt idx="13">
                  <c:v>46</c:v>
                </c:pt>
                <c:pt idx="16">
                  <c:v>42</c:v>
                </c:pt>
                <c:pt idx="24" formatCode="General">
                  <c:v>46</c:v>
                </c:pt>
                <c:pt idx="25" formatCode="General">
                  <c:v>49</c:v>
                </c:pt>
                <c:pt idx="27">
                  <c:v>13</c:v>
                </c:pt>
                <c:pt idx="28">
                  <c:v>16</c:v>
                </c:pt>
                <c:pt idx="29">
                  <c:v>18</c:v>
                </c:pt>
                <c:pt idx="31">
                  <c:v>11.8</c:v>
                </c:pt>
                <c:pt idx="32">
                  <c:v>19</c:v>
                </c:pt>
                <c:pt idx="33">
                  <c:v>18</c:v>
                </c:pt>
                <c:pt idx="34">
                  <c:v>16</c:v>
                </c:pt>
                <c:pt idx="35">
                  <c:v>17</c:v>
                </c:pt>
                <c:pt idx="36">
                  <c:v>13</c:v>
                </c:pt>
                <c:pt idx="37">
                  <c:v>16</c:v>
                </c:pt>
                <c:pt idx="38">
                  <c:v>18</c:v>
                </c:pt>
                <c:pt idx="39">
                  <c:v>14</c:v>
                </c:pt>
                <c:pt idx="40">
                  <c:v>15</c:v>
                </c:pt>
                <c:pt idx="41">
                  <c:v>16</c:v>
                </c:pt>
                <c:pt idx="43">
                  <c:v>12</c:v>
                </c:pt>
                <c:pt idx="45">
                  <c:v>16</c:v>
                </c:pt>
                <c:pt idx="52">
                  <c:v>13</c:v>
                </c:pt>
                <c:pt idx="53">
                  <c:v>16</c:v>
                </c:pt>
                <c:pt idx="54">
                  <c:v>18</c:v>
                </c:pt>
                <c:pt idx="56">
                  <c:v>11.8</c:v>
                </c:pt>
                <c:pt idx="57">
                  <c:v>13</c:v>
                </c:pt>
                <c:pt idx="58">
                  <c:v>15</c:v>
                </c:pt>
                <c:pt idx="59">
                  <c:v>15</c:v>
                </c:pt>
                <c:pt idx="60">
                  <c:v>15</c:v>
                </c:pt>
                <c:pt idx="61">
                  <c:v>19</c:v>
                </c:pt>
                <c:pt idx="62">
                  <c:v>18</c:v>
                </c:pt>
                <c:pt idx="63">
                  <c:v>16</c:v>
                </c:pt>
                <c:pt idx="64">
                  <c:v>17</c:v>
                </c:pt>
                <c:pt idx="65">
                  <c:v>13</c:v>
                </c:pt>
                <c:pt idx="66">
                  <c:v>16</c:v>
                </c:pt>
                <c:pt idx="67">
                  <c:v>18</c:v>
                </c:pt>
                <c:pt idx="68">
                  <c:v>14</c:v>
                </c:pt>
                <c:pt idx="69">
                  <c:v>15</c:v>
                </c:pt>
                <c:pt idx="70">
                  <c:v>16</c:v>
                </c:pt>
                <c:pt idx="71">
                  <c:v>14</c:v>
                </c:pt>
                <c:pt idx="74">
                  <c:v>12</c:v>
                </c:pt>
                <c:pt idx="76">
                  <c:v>12</c:v>
                </c:pt>
                <c:pt idx="77">
                  <c:v>13</c:v>
                </c:pt>
                <c:pt idx="78">
                  <c:v>16</c:v>
                </c:pt>
                <c:pt idx="80">
                  <c:v>12</c:v>
                </c:pt>
                <c:pt idx="81">
                  <c:v>12</c:v>
                </c:pt>
                <c:pt idx="99">
                  <c:v>14</c:v>
                </c:pt>
                <c:pt idx="100">
                  <c:v>15</c:v>
                </c:pt>
                <c:pt idx="103">
                  <c:v>14</c:v>
                </c:pt>
                <c:pt idx="104">
                  <c:v>15</c:v>
                </c:pt>
                <c:pt idx="106">
                  <c:v>56.8</c:v>
                </c:pt>
                <c:pt idx="107">
                  <c:v>54.3</c:v>
                </c:pt>
                <c:pt idx="108">
                  <c:v>39</c:v>
                </c:pt>
                <c:pt idx="109">
                  <c:v>44</c:v>
                </c:pt>
                <c:pt idx="111">
                  <c:v>56.8</c:v>
                </c:pt>
                <c:pt idx="112">
                  <c:v>54.3</c:v>
                </c:pt>
                <c:pt idx="117">
                  <c:v>30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2CC-4461-820E-789C9FE363AC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GAP'!$L$2:$L$82</c:f>
              <c:numCache>
                <c:formatCode>0.00</c:formatCode>
                <c:ptCount val="81"/>
                <c:pt idx="0">
                  <c:v>17.29</c:v>
                </c:pt>
                <c:pt idx="1">
                  <c:v>15.01</c:v>
                </c:pt>
                <c:pt idx="2">
                  <c:v>15.26</c:v>
                </c:pt>
                <c:pt idx="3">
                  <c:v>11.9</c:v>
                </c:pt>
                <c:pt idx="4">
                  <c:v>18.46</c:v>
                </c:pt>
                <c:pt idx="5">
                  <c:v>10.52</c:v>
                </c:pt>
                <c:pt idx="6">
                  <c:v>23.58</c:v>
                </c:pt>
                <c:pt idx="7">
                  <c:v>14.11</c:v>
                </c:pt>
                <c:pt idx="8">
                  <c:v>10.43</c:v>
                </c:pt>
                <c:pt idx="9">
                  <c:v>12.02</c:v>
                </c:pt>
                <c:pt idx="10">
                  <c:v>10.5</c:v>
                </c:pt>
                <c:pt idx="11">
                  <c:v>10.79</c:v>
                </c:pt>
                <c:pt idx="12">
                  <c:v>5.33</c:v>
                </c:pt>
                <c:pt idx="13">
                  <c:v>11.96</c:v>
                </c:pt>
                <c:pt idx="14">
                  <c:v>12.4</c:v>
                </c:pt>
                <c:pt idx="15" formatCode="General">
                  <c:v>13.68</c:v>
                </c:pt>
                <c:pt idx="16" formatCode="General">
                  <c:v>8.4700000000000006</c:v>
                </c:pt>
                <c:pt idx="17" formatCode="General">
                  <c:v>7.59</c:v>
                </c:pt>
                <c:pt idx="18" formatCode="General">
                  <c:v>15.24</c:v>
                </c:pt>
                <c:pt idx="19" formatCode="General">
                  <c:v>13.62</c:v>
                </c:pt>
                <c:pt idx="20" formatCode="General">
                  <c:v>5.43</c:v>
                </c:pt>
                <c:pt idx="21" formatCode="General">
                  <c:v>8.17</c:v>
                </c:pt>
                <c:pt idx="22" formatCode="General">
                  <c:v>14.88</c:v>
                </c:pt>
                <c:pt idx="23" formatCode="General">
                  <c:v>13.58</c:v>
                </c:pt>
                <c:pt idx="24" formatCode="General">
                  <c:v>7.39</c:v>
                </c:pt>
                <c:pt idx="25" formatCode="General">
                  <c:v>8.26</c:v>
                </c:pt>
                <c:pt idx="26" formatCode="General">
                  <c:v>10.56</c:v>
                </c:pt>
                <c:pt idx="27" formatCode="General">
                  <c:v>10.65</c:v>
                </c:pt>
                <c:pt idx="28" formatCode="General">
                  <c:v>7.9</c:v>
                </c:pt>
                <c:pt idx="29" formatCode="General">
                  <c:v>10.82</c:v>
                </c:pt>
                <c:pt idx="30" formatCode="General">
                  <c:v>15.63</c:v>
                </c:pt>
                <c:pt idx="31" formatCode="General">
                  <c:v>10.42</c:v>
                </c:pt>
                <c:pt idx="32" formatCode="General">
                  <c:v>16.59</c:v>
                </c:pt>
                <c:pt idx="33" formatCode="General">
                  <c:v>6.53</c:v>
                </c:pt>
                <c:pt idx="34" formatCode="General">
                  <c:v>13.05</c:v>
                </c:pt>
                <c:pt idx="35" formatCode="General">
                  <c:v>10.93</c:v>
                </c:pt>
                <c:pt idx="36" formatCode="General">
                  <c:v>16.8</c:v>
                </c:pt>
                <c:pt idx="37" formatCode="General">
                  <c:v>12.98</c:v>
                </c:pt>
                <c:pt idx="38" formatCode="General">
                  <c:v>9.6</c:v>
                </c:pt>
                <c:pt idx="39" formatCode="General">
                  <c:v>6.98</c:v>
                </c:pt>
                <c:pt idx="40">
                  <c:v>7.75</c:v>
                </c:pt>
                <c:pt idx="41">
                  <c:v>13.957294410519372</c:v>
                </c:pt>
                <c:pt idx="42">
                  <c:v>21.431990939999999</c:v>
                </c:pt>
                <c:pt idx="43">
                  <c:v>12.96</c:v>
                </c:pt>
                <c:pt idx="44">
                  <c:v>10.742618353581991</c:v>
                </c:pt>
                <c:pt idx="45">
                  <c:v>15.064903043999999</c:v>
                </c:pt>
                <c:pt idx="46">
                  <c:v>10.388510803999999</c:v>
                </c:pt>
                <c:pt idx="47" formatCode="General">
                  <c:v>9.24</c:v>
                </c:pt>
                <c:pt idx="48" formatCode="General">
                  <c:v>6.48</c:v>
                </c:pt>
                <c:pt idx="49" formatCode="General">
                  <c:v>9.7799999999999994</c:v>
                </c:pt>
                <c:pt idx="50" formatCode="General">
                  <c:v>16.43</c:v>
                </c:pt>
                <c:pt idx="51" formatCode="General">
                  <c:v>9.08</c:v>
                </c:pt>
                <c:pt idx="52">
                  <c:v>14.6</c:v>
                </c:pt>
                <c:pt idx="53">
                  <c:v>11.1</c:v>
                </c:pt>
                <c:pt idx="54">
                  <c:v>11.05</c:v>
                </c:pt>
                <c:pt idx="55">
                  <c:v>5.69</c:v>
                </c:pt>
                <c:pt idx="56">
                  <c:v>6.79</c:v>
                </c:pt>
                <c:pt idx="57">
                  <c:v>5.31</c:v>
                </c:pt>
                <c:pt idx="58">
                  <c:v>10.1</c:v>
                </c:pt>
                <c:pt idx="59">
                  <c:v>7.23</c:v>
                </c:pt>
                <c:pt idx="60">
                  <c:v>9.73</c:v>
                </c:pt>
                <c:pt idx="61">
                  <c:v>5.49</c:v>
                </c:pt>
                <c:pt idx="62">
                  <c:v>9.07</c:v>
                </c:pt>
                <c:pt idx="63">
                  <c:v>12.8</c:v>
                </c:pt>
                <c:pt idx="64">
                  <c:v>8.36</c:v>
                </c:pt>
                <c:pt idx="65">
                  <c:v>11.35</c:v>
                </c:pt>
                <c:pt idx="66">
                  <c:v>15.5</c:v>
                </c:pt>
                <c:pt idx="67">
                  <c:v>7.65</c:v>
                </c:pt>
                <c:pt idx="68">
                  <c:v>4.58</c:v>
                </c:pt>
                <c:pt idx="69">
                  <c:v>4.6399999999999997</c:v>
                </c:pt>
                <c:pt idx="70">
                  <c:v>6.19</c:v>
                </c:pt>
                <c:pt idx="71">
                  <c:v>5.81</c:v>
                </c:pt>
                <c:pt idx="72">
                  <c:v>24.12</c:v>
                </c:pt>
                <c:pt idx="73">
                  <c:v>14.87</c:v>
                </c:pt>
                <c:pt idx="74">
                  <c:v>20.75</c:v>
                </c:pt>
                <c:pt idx="75">
                  <c:v>22.58</c:v>
                </c:pt>
                <c:pt idx="76">
                  <c:v>27.42</c:v>
                </c:pt>
                <c:pt idx="77">
                  <c:v>15.66</c:v>
                </c:pt>
                <c:pt idx="78">
                  <c:v>21.47</c:v>
                </c:pt>
                <c:pt idx="79">
                  <c:v>7.8</c:v>
                </c:pt>
                <c:pt idx="80">
                  <c:v>8.8000000000000007</c:v>
                </c:pt>
              </c:numCache>
            </c:numRef>
          </c:xVal>
          <c:yVal>
            <c:numRef>
              <c:f>'APIP and GAP'!$BK$2:$BK$82</c:f>
              <c:numCache>
                <c:formatCode>General</c:formatCode>
                <c:ptCount val="81"/>
                <c:pt idx="0">
                  <c:v>126</c:v>
                </c:pt>
                <c:pt idx="1">
                  <c:v>147</c:v>
                </c:pt>
                <c:pt idx="3">
                  <c:v>95</c:v>
                </c:pt>
                <c:pt idx="4">
                  <c:v>69</c:v>
                </c:pt>
                <c:pt idx="5">
                  <c:v>155</c:v>
                </c:pt>
                <c:pt idx="6">
                  <c:v>89</c:v>
                </c:pt>
                <c:pt idx="7">
                  <c:v>84</c:v>
                </c:pt>
                <c:pt idx="8">
                  <c:v>148</c:v>
                </c:pt>
                <c:pt idx="9">
                  <c:v>165</c:v>
                </c:pt>
                <c:pt idx="10">
                  <c:v>135</c:v>
                </c:pt>
                <c:pt idx="11">
                  <c:v>162</c:v>
                </c:pt>
                <c:pt idx="12">
                  <c:v>118</c:v>
                </c:pt>
                <c:pt idx="13">
                  <c:v>150</c:v>
                </c:pt>
                <c:pt idx="14">
                  <c:v>81</c:v>
                </c:pt>
                <c:pt idx="15">
                  <c:v>97</c:v>
                </c:pt>
                <c:pt idx="16">
                  <c:v>116</c:v>
                </c:pt>
                <c:pt idx="17">
                  <c:v>121</c:v>
                </c:pt>
                <c:pt idx="18">
                  <c:v>90</c:v>
                </c:pt>
                <c:pt idx="19">
                  <c:v>70</c:v>
                </c:pt>
                <c:pt idx="20">
                  <c:v>121</c:v>
                </c:pt>
                <c:pt idx="21">
                  <c:v>111</c:v>
                </c:pt>
                <c:pt idx="22">
                  <c:v>109</c:v>
                </c:pt>
                <c:pt idx="23">
                  <c:v>128</c:v>
                </c:pt>
                <c:pt idx="24">
                  <c:v>157</c:v>
                </c:pt>
                <c:pt idx="25">
                  <c:v>132</c:v>
                </c:pt>
                <c:pt idx="26">
                  <c:v>133</c:v>
                </c:pt>
                <c:pt idx="27">
                  <c:v>132</c:v>
                </c:pt>
                <c:pt idx="28">
                  <c:v>108</c:v>
                </c:pt>
                <c:pt idx="29">
                  <c:v>134</c:v>
                </c:pt>
                <c:pt idx="30">
                  <c:v>106</c:v>
                </c:pt>
                <c:pt idx="31">
                  <c:v>178</c:v>
                </c:pt>
                <c:pt idx="32">
                  <c:v>86</c:v>
                </c:pt>
                <c:pt idx="33">
                  <c:v>124</c:v>
                </c:pt>
                <c:pt idx="34">
                  <c:v>99</c:v>
                </c:pt>
                <c:pt idx="35">
                  <c:v>136</c:v>
                </c:pt>
                <c:pt idx="36">
                  <c:v>160</c:v>
                </c:pt>
                <c:pt idx="37">
                  <c:v>99</c:v>
                </c:pt>
                <c:pt idx="38">
                  <c:v>96</c:v>
                </c:pt>
                <c:pt idx="39">
                  <c:v>83</c:v>
                </c:pt>
                <c:pt idx="40">
                  <c:v>130</c:v>
                </c:pt>
                <c:pt idx="41" formatCode="0">
                  <c:v>134.9599225527638</c:v>
                </c:pt>
                <c:pt idx="42" formatCode="0">
                  <c:v>180</c:v>
                </c:pt>
                <c:pt idx="43" formatCode="0">
                  <c:v>119.27091628825012</c:v>
                </c:pt>
                <c:pt idx="44" formatCode="0">
                  <c:v>170.79845819460115</c:v>
                </c:pt>
                <c:pt idx="45" formatCode="0">
                  <c:v>140.02260499335873</c:v>
                </c:pt>
                <c:pt idx="46" formatCode="0">
                  <c:v>171.68868519770567</c:v>
                </c:pt>
                <c:pt idx="47">
                  <c:v>242</c:v>
                </c:pt>
                <c:pt idx="48">
                  <c:v>253</c:v>
                </c:pt>
                <c:pt idx="49">
                  <c:v>264</c:v>
                </c:pt>
                <c:pt idx="50">
                  <c:v>207</c:v>
                </c:pt>
                <c:pt idx="51">
                  <c:v>237</c:v>
                </c:pt>
                <c:pt idx="52" formatCode="0">
                  <c:v>248</c:v>
                </c:pt>
                <c:pt idx="53" formatCode="0">
                  <c:v>231</c:v>
                </c:pt>
                <c:pt idx="54" formatCode="0">
                  <c:v>226</c:v>
                </c:pt>
                <c:pt idx="55" formatCode="0">
                  <c:v>242</c:v>
                </c:pt>
                <c:pt idx="56" formatCode="0">
                  <c:v>247</c:v>
                </c:pt>
                <c:pt idx="57" formatCode="0">
                  <c:v>252</c:v>
                </c:pt>
                <c:pt idx="58" formatCode="0">
                  <c:v>251</c:v>
                </c:pt>
                <c:pt idx="59" formatCode="0">
                  <c:v>230</c:v>
                </c:pt>
                <c:pt idx="60" formatCode="0">
                  <c:v>240</c:v>
                </c:pt>
                <c:pt idx="61" formatCode="0">
                  <c:v>221</c:v>
                </c:pt>
                <c:pt idx="62" formatCode="0">
                  <c:v>235</c:v>
                </c:pt>
                <c:pt idx="63" formatCode="0">
                  <c:v>246</c:v>
                </c:pt>
                <c:pt idx="64" formatCode="0">
                  <c:v>273</c:v>
                </c:pt>
                <c:pt idx="65" formatCode="0">
                  <c:v>234</c:v>
                </c:pt>
                <c:pt idx="66" formatCode="0">
                  <c:v>175</c:v>
                </c:pt>
                <c:pt idx="67" formatCode="0">
                  <c:v>164.5</c:v>
                </c:pt>
                <c:pt idx="68" formatCode="0">
                  <c:v>239</c:v>
                </c:pt>
                <c:pt idx="69" formatCode="0">
                  <c:v>188.5</c:v>
                </c:pt>
                <c:pt idx="70" formatCode="0">
                  <c:v>248</c:v>
                </c:pt>
                <c:pt idx="71" formatCode="0">
                  <c:v>268</c:v>
                </c:pt>
                <c:pt idx="72" formatCode="0">
                  <c:v>225</c:v>
                </c:pt>
                <c:pt idx="73" formatCode="0">
                  <c:v>253</c:v>
                </c:pt>
                <c:pt idx="74" formatCode="0">
                  <c:v>174</c:v>
                </c:pt>
                <c:pt idx="75" formatCode="0">
                  <c:v>170</c:v>
                </c:pt>
                <c:pt idx="76" formatCode="0">
                  <c:v>106</c:v>
                </c:pt>
                <c:pt idx="77" formatCode="0">
                  <c:v>173</c:v>
                </c:pt>
                <c:pt idx="78" formatCode="0">
                  <c:v>140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2CC-4461-820E-789C9FE363AC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WEAR!$L$111:$L$118</c:f>
              <c:numCache>
                <c:formatCode>0.00</c:formatCode>
                <c:ptCount val="8"/>
                <c:pt idx="0">
                  <c:v>9.4</c:v>
                </c:pt>
                <c:pt idx="1">
                  <c:v>11.68</c:v>
                </c:pt>
                <c:pt idx="2">
                  <c:v>10.57</c:v>
                </c:pt>
                <c:pt idx="3">
                  <c:v>12.94</c:v>
                </c:pt>
                <c:pt idx="4">
                  <c:v>22.2</c:v>
                </c:pt>
                <c:pt idx="5">
                  <c:v>17.78</c:v>
                </c:pt>
                <c:pt idx="6">
                  <c:v>15.21</c:v>
                </c:pt>
                <c:pt idx="7">
                  <c:v>6.08</c:v>
                </c:pt>
              </c:numCache>
            </c:numRef>
          </c:xVal>
          <c:yVal>
            <c:numRef>
              <c:f>WEAR!$BK$111:$BK$118</c:f>
              <c:numCache>
                <c:formatCode>General</c:formatCode>
                <c:ptCount val="8"/>
                <c:pt idx="0">
                  <c:v>286</c:v>
                </c:pt>
                <c:pt idx="1">
                  <c:v>251</c:v>
                </c:pt>
                <c:pt idx="2">
                  <c:v>280</c:v>
                </c:pt>
                <c:pt idx="3">
                  <c:v>200</c:v>
                </c:pt>
                <c:pt idx="4">
                  <c:v>81</c:v>
                </c:pt>
                <c:pt idx="5">
                  <c:v>136</c:v>
                </c:pt>
                <c:pt idx="6">
                  <c:v>170</c:v>
                </c:pt>
                <c:pt idx="7">
                  <c:v>176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2CC-4461-820E-789C9FE363AC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IAP!$L$126:$L$132</c:f>
              <c:numCache>
                <c:formatCode>0.00</c:formatCode>
                <c:ptCount val="7"/>
                <c:pt idx="0">
                  <c:v>12.89</c:v>
                </c:pt>
                <c:pt idx="1">
                  <c:v>10.98</c:v>
                </c:pt>
                <c:pt idx="2">
                  <c:v>12.11</c:v>
                </c:pt>
                <c:pt idx="3">
                  <c:v>14</c:v>
                </c:pt>
                <c:pt idx="4">
                  <c:v>9.94</c:v>
                </c:pt>
                <c:pt idx="5">
                  <c:v>10.45</c:v>
                </c:pt>
                <c:pt idx="6">
                  <c:v>9.86</c:v>
                </c:pt>
              </c:numCache>
            </c:numRef>
          </c:xVal>
          <c:yVal>
            <c:numRef>
              <c:f>IAP!$BK$126:$BK$132</c:f>
              <c:numCache>
                <c:formatCode>0</c:formatCode>
                <c:ptCount val="7"/>
                <c:pt idx="0">
                  <c:v>13</c:v>
                </c:pt>
                <c:pt idx="1">
                  <c:v>17</c:v>
                </c:pt>
                <c:pt idx="2">
                  <c:v>16</c:v>
                </c:pt>
                <c:pt idx="3">
                  <c:v>16</c:v>
                </c:pt>
                <c:pt idx="4" formatCode="General">
                  <c:v>47</c:v>
                </c:pt>
                <c:pt idx="5" formatCode="General">
                  <c:v>47</c:v>
                </c:pt>
                <c:pt idx="6" formatCode="General">
                  <c:v>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12CC-4461-820E-789C9FE363AC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GAP'!$L$83:$L$92</c:f>
              <c:numCache>
                <c:formatCode>0.00</c:formatCode>
                <c:ptCount val="10"/>
                <c:pt idx="0">
                  <c:v>13.5113515835</c:v>
                </c:pt>
                <c:pt idx="1">
                  <c:v>14.718670157</c:v>
                </c:pt>
                <c:pt idx="2">
                  <c:v>14.597573565395008</c:v>
                </c:pt>
                <c:pt idx="3">
                  <c:v>20.516946881499997</c:v>
                </c:pt>
                <c:pt idx="4">
                  <c:v>15.14</c:v>
                </c:pt>
                <c:pt idx="5">
                  <c:v>20.399999999999999</c:v>
                </c:pt>
              </c:numCache>
            </c:numRef>
          </c:xVal>
          <c:yVal>
            <c:numRef>
              <c:f>'APIP and GAP'!$BK$83:$BK$92</c:f>
              <c:numCache>
                <c:formatCode>0</c:formatCode>
                <c:ptCount val="10"/>
                <c:pt idx="0">
                  <c:v>187.72161262575864</c:v>
                </c:pt>
                <c:pt idx="1">
                  <c:v>136.53174826225222</c:v>
                </c:pt>
                <c:pt idx="2">
                  <c:v>150</c:v>
                </c:pt>
                <c:pt idx="3">
                  <c:v>132.59074080923799</c:v>
                </c:pt>
                <c:pt idx="4">
                  <c:v>221.6429628079745</c:v>
                </c:pt>
                <c:pt idx="5">
                  <c:v>120.76119847890837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12CC-4461-820E-789C9FE363AC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GAP'!$L$83:$L$92</c:f>
              <c:numCache>
                <c:formatCode>0.00</c:formatCode>
                <c:ptCount val="10"/>
                <c:pt idx="0">
                  <c:v>13.5113515835</c:v>
                </c:pt>
                <c:pt idx="1">
                  <c:v>14.718670157</c:v>
                </c:pt>
                <c:pt idx="2">
                  <c:v>14.597573565395008</c:v>
                </c:pt>
                <c:pt idx="3">
                  <c:v>20.516946881499997</c:v>
                </c:pt>
                <c:pt idx="4">
                  <c:v>15.14</c:v>
                </c:pt>
                <c:pt idx="5">
                  <c:v>20.399999999999999</c:v>
                </c:pt>
              </c:numCache>
            </c:numRef>
          </c:xVal>
          <c:yVal>
            <c:numRef>
              <c:f>'APIP and GAP'!$BK$83:$BK$92</c:f>
              <c:numCache>
                <c:formatCode>0</c:formatCode>
                <c:ptCount val="10"/>
                <c:pt idx="0">
                  <c:v>187.72161262575864</c:v>
                </c:pt>
                <c:pt idx="1">
                  <c:v>136.53174826225222</c:v>
                </c:pt>
                <c:pt idx="2">
                  <c:v>150</c:v>
                </c:pt>
                <c:pt idx="3">
                  <c:v>132.59074080923799</c:v>
                </c:pt>
                <c:pt idx="4">
                  <c:v>221.6429628079745</c:v>
                </c:pt>
                <c:pt idx="5">
                  <c:v>120.76119847890837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12CC-4461-820E-789C9FE363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7070600"/>
        <c:axId val="567070992"/>
      </c:scatterChart>
      <c:valAx>
        <c:axId val="567070600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MgO</a:t>
                </a:r>
                <a:r>
                  <a:rPr lang="en-GB" sz="1200" b="0" i="0" u="none" strike="noStrike" kern="1200" baseline="0">
                    <a:solidFill>
                      <a:sysClr val="windowText" lastClr="000000"/>
                    </a:solidFill>
                  </a:rPr>
                  <a:t>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GB" sz="1200" b="0" i="0" u="none" strike="noStrike" kern="1200" baseline="0">
                    <a:solidFill>
                      <a:sysClr val="windowText" lastClr="000000"/>
                    </a:solidFill>
                  </a:rPr>
                  <a:t>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70992"/>
        <c:crosses val="autoZero"/>
        <c:crossBetween val="midCat"/>
      </c:valAx>
      <c:valAx>
        <c:axId val="567070992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Nb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70600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6721467433000583"/>
          <c:y val="0.48397043578887644"/>
          <c:w val="0.26857277776651717"/>
          <c:h val="0.232379512807408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WEAR!$L$2:$L$110</c:f>
              <c:numCache>
                <c:formatCode>0.00</c:formatCode>
                <c:ptCount val="109"/>
                <c:pt idx="2">
                  <c:v>3.53</c:v>
                </c:pt>
                <c:pt idx="3">
                  <c:v>10.96</c:v>
                </c:pt>
                <c:pt idx="4">
                  <c:v>3.9</c:v>
                </c:pt>
                <c:pt idx="5">
                  <c:v>4</c:v>
                </c:pt>
                <c:pt idx="6">
                  <c:v>4.0999999999999996</c:v>
                </c:pt>
                <c:pt idx="7">
                  <c:v>4.0999999999999996</c:v>
                </c:pt>
                <c:pt idx="8">
                  <c:v>4</c:v>
                </c:pt>
                <c:pt idx="9">
                  <c:v>4</c:v>
                </c:pt>
                <c:pt idx="10">
                  <c:v>4</c:v>
                </c:pt>
                <c:pt idx="11">
                  <c:v>4.0999999999999996</c:v>
                </c:pt>
                <c:pt idx="12">
                  <c:v>4.0999999999999996</c:v>
                </c:pt>
                <c:pt idx="13">
                  <c:v>4.0999999999999996</c:v>
                </c:pt>
                <c:pt idx="14">
                  <c:v>4.0999999999999996</c:v>
                </c:pt>
                <c:pt idx="15">
                  <c:v>4.0999999999999996</c:v>
                </c:pt>
                <c:pt idx="16">
                  <c:v>4.0999999999999996</c:v>
                </c:pt>
                <c:pt idx="17">
                  <c:v>4.0999999999999996</c:v>
                </c:pt>
                <c:pt idx="18">
                  <c:v>4.0999999999999996</c:v>
                </c:pt>
                <c:pt idx="19">
                  <c:v>4.0999999999999996</c:v>
                </c:pt>
                <c:pt idx="20">
                  <c:v>4.5</c:v>
                </c:pt>
                <c:pt idx="21">
                  <c:v>10.4</c:v>
                </c:pt>
                <c:pt idx="22">
                  <c:v>13.2</c:v>
                </c:pt>
                <c:pt idx="23">
                  <c:v>4.5999999999999996</c:v>
                </c:pt>
                <c:pt idx="24">
                  <c:v>4.2</c:v>
                </c:pt>
                <c:pt idx="25">
                  <c:v>4.0999999999999996</c:v>
                </c:pt>
                <c:pt idx="26">
                  <c:v>4.3</c:v>
                </c:pt>
                <c:pt idx="27">
                  <c:v>4.3</c:v>
                </c:pt>
                <c:pt idx="28">
                  <c:v>4.0999999999999996</c:v>
                </c:pt>
                <c:pt idx="29">
                  <c:v>4.0999999999999996</c:v>
                </c:pt>
                <c:pt idx="30">
                  <c:v>4.0999999999999996</c:v>
                </c:pt>
                <c:pt idx="31">
                  <c:v>4.0999999999999996</c:v>
                </c:pt>
                <c:pt idx="32">
                  <c:v>4.0999999999999996</c:v>
                </c:pt>
                <c:pt idx="33">
                  <c:v>5</c:v>
                </c:pt>
                <c:pt idx="34">
                  <c:v>4.95</c:v>
                </c:pt>
                <c:pt idx="35">
                  <c:v>4.62</c:v>
                </c:pt>
                <c:pt idx="36">
                  <c:v>6.19</c:v>
                </c:pt>
                <c:pt idx="37">
                  <c:v>3.99</c:v>
                </c:pt>
                <c:pt idx="38">
                  <c:v>5.05</c:v>
                </c:pt>
                <c:pt idx="39">
                  <c:v>5.12</c:v>
                </c:pt>
                <c:pt idx="40">
                  <c:v>4.04</c:v>
                </c:pt>
                <c:pt idx="41">
                  <c:v>5.77</c:v>
                </c:pt>
                <c:pt idx="42">
                  <c:v>8.64</c:v>
                </c:pt>
                <c:pt idx="43">
                  <c:v>3.9611999999999998</c:v>
                </c:pt>
                <c:pt idx="44">
                  <c:v>3.7597999999999998</c:v>
                </c:pt>
                <c:pt idx="45">
                  <c:v>3.9727999999999999</c:v>
                </c:pt>
                <c:pt idx="46">
                  <c:v>3.7450000000000001</c:v>
                </c:pt>
                <c:pt idx="47">
                  <c:v>3.7439</c:v>
                </c:pt>
                <c:pt idx="48">
                  <c:v>3.7734000000000001</c:v>
                </c:pt>
                <c:pt idx="49">
                  <c:v>3.9659</c:v>
                </c:pt>
                <c:pt idx="50">
                  <c:v>3.5547</c:v>
                </c:pt>
                <c:pt idx="52">
                  <c:v>20.18</c:v>
                </c:pt>
                <c:pt idx="53">
                  <c:v>13.25</c:v>
                </c:pt>
                <c:pt idx="54">
                  <c:v>12.23</c:v>
                </c:pt>
                <c:pt idx="56">
                  <c:v>13.82</c:v>
                </c:pt>
                <c:pt idx="57">
                  <c:v>14.78</c:v>
                </c:pt>
                <c:pt idx="58">
                  <c:v>13.32</c:v>
                </c:pt>
                <c:pt idx="59">
                  <c:v>13.09</c:v>
                </c:pt>
                <c:pt idx="60">
                  <c:v>9.34</c:v>
                </c:pt>
                <c:pt idx="61">
                  <c:v>14.78</c:v>
                </c:pt>
                <c:pt idx="62">
                  <c:v>11.9</c:v>
                </c:pt>
                <c:pt idx="63">
                  <c:v>12.54</c:v>
                </c:pt>
                <c:pt idx="64">
                  <c:v>16.670000000000002</c:v>
                </c:pt>
                <c:pt idx="65">
                  <c:v>19.71</c:v>
                </c:pt>
                <c:pt idx="66">
                  <c:v>9.1199999999999992</c:v>
                </c:pt>
                <c:pt idx="67">
                  <c:v>16.22</c:v>
                </c:pt>
                <c:pt idx="68">
                  <c:v>22.55</c:v>
                </c:pt>
                <c:pt idx="69">
                  <c:v>20.89</c:v>
                </c:pt>
                <c:pt idx="70">
                  <c:v>16.77</c:v>
                </c:pt>
                <c:pt idx="71">
                  <c:v>16.25</c:v>
                </c:pt>
                <c:pt idx="72">
                  <c:v>19.89</c:v>
                </c:pt>
                <c:pt idx="73">
                  <c:v>17.71</c:v>
                </c:pt>
                <c:pt idx="74">
                  <c:v>9.39</c:v>
                </c:pt>
                <c:pt idx="75">
                  <c:v>13.21</c:v>
                </c:pt>
                <c:pt idx="76">
                  <c:v>16.86</c:v>
                </c:pt>
                <c:pt idx="77">
                  <c:v>17.350000000000001</c:v>
                </c:pt>
                <c:pt idx="78">
                  <c:v>21.48</c:v>
                </c:pt>
                <c:pt idx="79">
                  <c:v>9.76</c:v>
                </c:pt>
                <c:pt idx="80">
                  <c:v>19.89</c:v>
                </c:pt>
                <c:pt idx="81">
                  <c:v>10.93</c:v>
                </c:pt>
                <c:pt idx="82">
                  <c:v>9.92</c:v>
                </c:pt>
                <c:pt idx="83">
                  <c:v>12.12</c:v>
                </c:pt>
                <c:pt idx="84">
                  <c:v>13.54</c:v>
                </c:pt>
                <c:pt idx="85">
                  <c:v>17.66</c:v>
                </c:pt>
                <c:pt idx="86">
                  <c:v>9.76</c:v>
                </c:pt>
                <c:pt idx="87">
                  <c:v>17.579999999999998</c:v>
                </c:pt>
                <c:pt idx="95">
                  <c:v>14.76</c:v>
                </c:pt>
                <c:pt idx="96">
                  <c:v>15.46</c:v>
                </c:pt>
                <c:pt idx="97">
                  <c:v>20.059999999999999</c:v>
                </c:pt>
                <c:pt idx="98">
                  <c:v>12.4</c:v>
                </c:pt>
                <c:pt idx="99">
                  <c:v>14.54</c:v>
                </c:pt>
                <c:pt idx="100">
                  <c:v>11.67</c:v>
                </c:pt>
                <c:pt idx="105">
                  <c:v>14.08</c:v>
                </c:pt>
              </c:numCache>
            </c:numRef>
          </c:xVal>
          <c:yVal>
            <c:numRef>
              <c:f>WEAR!$BL$2:$BL$110</c:f>
              <c:numCache>
                <c:formatCode>0.0</c:formatCode>
                <c:ptCount val="109"/>
                <c:pt idx="4">
                  <c:v>3.9</c:v>
                </c:pt>
                <c:pt idx="5">
                  <c:v>4</c:v>
                </c:pt>
                <c:pt idx="6">
                  <c:v>4.4000000000000004</c:v>
                </c:pt>
                <c:pt idx="7">
                  <c:v>4.5</c:v>
                </c:pt>
                <c:pt idx="8">
                  <c:v>4.3</c:v>
                </c:pt>
                <c:pt idx="9">
                  <c:v>4.5999999999999996</c:v>
                </c:pt>
                <c:pt idx="10">
                  <c:v>4.5999999999999996</c:v>
                </c:pt>
                <c:pt idx="11">
                  <c:v>4.4000000000000004</c:v>
                </c:pt>
                <c:pt idx="12">
                  <c:v>4.8</c:v>
                </c:pt>
                <c:pt idx="13">
                  <c:v>4.5</c:v>
                </c:pt>
                <c:pt idx="14">
                  <c:v>4.5999999999999996</c:v>
                </c:pt>
                <c:pt idx="15">
                  <c:v>4.3</c:v>
                </c:pt>
                <c:pt idx="16">
                  <c:v>4.3</c:v>
                </c:pt>
                <c:pt idx="17">
                  <c:v>4.7</c:v>
                </c:pt>
                <c:pt idx="18">
                  <c:v>4.4000000000000004</c:v>
                </c:pt>
                <c:pt idx="19">
                  <c:v>4.3</c:v>
                </c:pt>
                <c:pt idx="20">
                  <c:v>4.5999999999999996</c:v>
                </c:pt>
                <c:pt idx="21">
                  <c:v>5.5</c:v>
                </c:pt>
                <c:pt idx="22">
                  <c:v>5.9</c:v>
                </c:pt>
                <c:pt idx="23">
                  <c:v>5.4</c:v>
                </c:pt>
                <c:pt idx="24">
                  <c:v>5.2</c:v>
                </c:pt>
                <c:pt idx="25">
                  <c:v>4.0999999999999996</c:v>
                </c:pt>
                <c:pt idx="26">
                  <c:v>5.8</c:v>
                </c:pt>
                <c:pt idx="27">
                  <c:v>4.9000000000000004</c:v>
                </c:pt>
                <c:pt idx="28">
                  <c:v>5</c:v>
                </c:pt>
                <c:pt idx="40">
                  <c:v>8.5</c:v>
                </c:pt>
                <c:pt idx="41">
                  <c:v>6</c:v>
                </c:pt>
                <c:pt idx="42">
                  <c:v>6.3</c:v>
                </c:pt>
                <c:pt idx="43">
                  <c:v>4.3976308791239083</c:v>
                </c:pt>
                <c:pt idx="44">
                  <c:v>5.1765859312764855</c:v>
                </c:pt>
                <c:pt idx="45">
                  <c:v>5.3874271243279157</c:v>
                </c:pt>
                <c:pt idx="47">
                  <c:v>5.3084113511634596</c:v>
                </c:pt>
                <c:pt idx="48">
                  <c:v>5.3953663918819839</c:v>
                </c:pt>
                <c:pt idx="49">
                  <c:v>5.0583320293148768</c:v>
                </c:pt>
                <c:pt idx="50">
                  <c:v>5.7338384501048649</c:v>
                </c:pt>
                <c:pt idx="55">
                  <c:v>6.5</c:v>
                </c:pt>
                <c:pt idx="56">
                  <c:v>6.23</c:v>
                </c:pt>
                <c:pt idx="57">
                  <c:v>8.92</c:v>
                </c:pt>
                <c:pt idx="63">
                  <c:v>9.7200000000000006</c:v>
                </c:pt>
                <c:pt idx="64">
                  <c:v>5.67</c:v>
                </c:pt>
                <c:pt idx="68">
                  <c:v>4.12</c:v>
                </c:pt>
                <c:pt idx="69">
                  <c:v>4.4000000000000004</c:v>
                </c:pt>
                <c:pt idx="86">
                  <c:v>10.3</c:v>
                </c:pt>
                <c:pt idx="87">
                  <c:v>7.2</c:v>
                </c:pt>
                <c:pt idx="89">
                  <c:v>4</c:v>
                </c:pt>
                <c:pt idx="90">
                  <c:v>4.5</c:v>
                </c:pt>
                <c:pt idx="92">
                  <c:v>5.5</c:v>
                </c:pt>
                <c:pt idx="93">
                  <c:v>4.8</c:v>
                </c:pt>
                <c:pt idx="107">
                  <c:v>9.6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629-46F4-AA27-A2B472CC441E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IAP!$L$2:$L$125</c:f>
              <c:numCache>
                <c:formatCode>0.00</c:formatCode>
                <c:ptCount val="118"/>
                <c:pt idx="0">
                  <c:v>10.6</c:v>
                </c:pt>
                <c:pt idx="2">
                  <c:v>9.94</c:v>
                </c:pt>
                <c:pt idx="3">
                  <c:v>10.09</c:v>
                </c:pt>
                <c:pt idx="4">
                  <c:v>10.52</c:v>
                </c:pt>
                <c:pt idx="5">
                  <c:v>10.5</c:v>
                </c:pt>
                <c:pt idx="6">
                  <c:v>10.86</c:v>
                </c:pt>
                <c:pt idx="7">
                  <c:v>10.38</c:v>
                </c:pt>
                <c:pt idx="8">
                  <c:v>10.28</c:v>
                </c:pt>
                <c:pt idx="9">
                  <c:v>11.2</c:v>
                </c:pt>
                <c:pt idx="10">
                  <c:v>11.03</c:v>
                </c:pt>
                <c:pt idx="11">
                  <c:v>11.9</c:v>
                </c:pt>
                <c:pt idx="12">
                  <c:v>10.4</c:v>
                </c:pt>
                <c:pt idx="13">
                  <c:v>14.71</c:v>
                </c:pt>
                <c:pt idx="15">
                  <c:v>11.3</c:v>
                </c:pt>
                <c:pt idx="16">
                  <c:v>10.6</c:v>
                </c:pt>
                <c:pt idx="19">
                  <c:v>10.41</c:v>
                </c:pt>
                <c:pt idx="20">
                  <c:v>10.96</c:v>
                </c:pt>
                <c:pt idx="21">
                  <c:v>10.75</c:v>
                </c:pt>
                <c:pt idx="24">
                  <c:v>10.07</c:v>
                </c:pt>
                <c:pt idx="25">
                  <c:v>10.18</c:v>
                </c:pt>
                <c:pt idx="27">
                  <c:v>13.09</c:v>
                </c:pt>
                <c:pt idx="28">
                  <c:v>12.76</c:v>
                </c:pt>
                <c:pt idx="29">
                  <c:v>12.78</c:v>
                </c:pt>
                <c:pt idx="31">
                  <c:v>12.7</c:v>
                </c:pt>
                <c:pt idx="32">
                  <c:v>11</c:v>
                </c:pt>
                <c:pt idx="33">
                  <c:v>14.7</c:v>
                </c:pt>
                <c:pt idx="34">
                  <c:v>15.4</c:v>
                </c:pt>
                <c:pt idx="35">
                  <c:v>13.5</c:v>
                </c:pt>
                <c:pt idx="36">
                  <c:v>13.6</c:v>
                </c:pt>
                <c:pt idx="37">
                  <c:v>15.5</c:v>
                </c:pt>
                <c:pt idx="38">
                  <c:v>12.2</c:v>
                </c:pt>
                <c:pt idx="39">
                  <c:v>7.6</c:v>
                </c:pt>
                <c:pt idx="40">
                  <c:v>11.2</c:v>
                </c:pt>
                <c:pt idx="41">
                  <c:v>10.8</c:v>
                </c:pt>
                <c:pt idx="43">
                  <c:v>15</c:v>
                </c:pt>
                <c:pt idx="45">
                  <c:v>13</c:v>
                </c:pt>
                <c:pt idx="46">
                  <c:v>12.65</c:v>
                </c:pt>
                <c:pt idx="48">
                  <c:v>12.56</c:v>
                </c:pt>
                <c:pt idx="49">
                  <c:v>13.4</c:v>
                </c:pt>
                <c:pt idx="50">
                  <c:v>13.08</c:v>
                </c:pt>
                <c:pt idx="51">
                  <c:v>12.26</c:v>
                </c:pt>
                <c:pt idx="52">
                  <c:v>13.09</c:v>
                </c:pt>
                <c:pt idx="53">
                  <c:v>12.76</c:v>
                </c:pt>
                <c:pt idx="54">
                  <c:v>12.78</c:v>
                </c:pt>
                <c:pt idx="56">
                  <c:v>12.7</c:v>
                </c:pt>
                <c:pt idx="57">
                  <c:v>12.76</c:v>
                </c:pt>
                <c:pt idx="58">
                  <c:v>12.93</c:v>
                </c:pt>
                <c:pt idx="59">
                  <c:v>12.76</c:v>
                </c:pt>
                <c:pt idx="60">
                  <c:v>12.7</c:v>
                </c:pt>
                <c:pt idx="61">
                  <c:v>11</c:v>
                </c:pt>
                <c:pt idx="62">
                  <c:v>14.7</c:v>
                </c:pt>
                <c:pt idx="63">
                  <c:v>15.4</c:v>
                </c:pt>
                <c:pt idx="64">
                  <c:v>13.5</c:v>
                </c:pt>
                <c:pt idx="65">
                  <c:v>13.6</c:v>
                </c:pt>
                <c:pt idx="66">
                  <c:v>15.5</c:v>
                </c:pt>
                <c:pt idx="67">
                  <c:v>12.2</c:v>
                </c:pt>
                <c:pt idx="68">
                  <c:v>7.6</c:v>
                </c:pt>
                <c:pt idx="69">
                  <c:v>11.2</c:v>
                </c:pt>
                <c:pt idx="70">
                  <c:v>10.8</c:v>
                </c:pt>
                <c:pt idx="71">
                  <c:v>11.9</c:v>
                </c:pt>
                <c:pt idx="72">
                  <c:v>13</c:v>
                </c:pt>
                <c:pt idx="74">
                  <c:v>15</c:v>
                </c:pt>
                <c:pt idx="76">
                  <c:v>7.39</c:v>
                </c:pt>
                <c:pt idx="77">
                  <c:v>9.42</c:v>
                </c:pt>
                <c:pt idx="78">
                  <c:v>13</c:v>
                </c:pt>
                <c:pt idx="79">
                  <c:v>12.65</c:v>
                </c:pt>
                <c:pt idx="80">
                  <c:v>8</c:v>
                </c:pt>
                <c:pt idx="81">
                  <c:v>12.7</c:v>
                </c:pt>
                <c:pt idx="83">
                  <c:v>12.56</c:v>
                </c:pt>
                <c:pt idx="84">
                  <c:v>13.4</c:v>
                </c:pt>
                <c:pt idx="85">
                  <c:v>13.08</c:v>
                </c:pt>
                <c:pt idx="86">
                  <c:v>12.26</c:v>
                </c:pt>
                <c:pt idx="97">
                  <c:v>12.56</c:v>
                </c:pt>
                <c:pt idx="99">
                  <c:v>12.56</c:v>
                </c:pt>
                <c:pt idx="100">
                  <c:v>12.79</c:v>
                </c:pt>
                <c:pt idx="103">
                  <c:v>12.56</c:v>
                </c:pt>
                <c:pt idx="104">
                  <c:v>12.79</c:v>
                </c:pt>
                <c:pt idx="106">
                  <c:v>10.19</c:v>
                </c:pt>
                <c:pt idx="107">
                  <c:v>8.5500000000000007</c:v>
                </c:pt>
                <c:pt idx="108">
                  <c:v>7.3</c:v>
                </c:pt>
                <c:pt idx="109">
                  <c:v>9.15</c:v>
                </c:pt>
                <c:pt idx="111">
                  <c:v>10.19</c:v>
                </c:pt>
                <c:pt idx="112">
                  <c:v>8.5500000000000007</c:v>
                </c:pt>
                <c:pt idx="113">
                  <c:v>7.19</c:v>
                </c:pt>
                <c:pt idx="114">
                  <c:v>6.44</c:v>
                </c:pt>
                <c:pt idx="115">
                  <c:v>7.04</c:v>
                </c:pt>
                <c:pt idx="116">
                  <c:v>7.1</c:v>
                </c:pt>
                <c:pt idx="117">
                  <c:v>7.58</c:v>
                </c:pt>
              </c:numCache>
            </c:numRef>
          </c:xVal>
          <c:yVal>
            <c:numRef>
              <c:f>IAP!$BL$2:$BL$125</c:f>
              <c:numCache>
                <c:formatCode>0.0</c:formatCode>
                <c:ptCount val="118"/>
                <c:pt idx="2" formatCode="General">
                  <c:v>19.600000000000001</c:v>
                </c:pt>
                <c:pt idx="3" formatCode="General">
                  <c:v>25</c:v>
                </c:pt>
                <c:pt idx="4">
                  <c:v>25</c:v>
                </c:pt>
                <c:pt idx="7">
                  <c:v>22.9</c:v>
                </c:pt>
                <c:pt idx="8">
                  <c:v>12.1</c:v>
                </c:pt>
                <c:pt idx="11">
                  <c:v>24</c:v>
                </c:pt>
                <c:pt idx="12">
                  <c:v>25</c:v>
                </c:pt>
                <c:pt idx="24" formatCode="General">
                  <c:v>20.9</c:v>
                </c:pt>
                <c:pt idx="25" formatCode="General">
                  <c:v>21.7</c:v>
                </c:pt>
                <c:pt idx="27">
                  <c:v>7.4</c:v>
                </c:pt>
                <c:pt idx="28">
                  <c:v>9.1999999999999993</c:v>
                </c:pt>
                <c:pt idx="29">
                  <c:v>8.3000000000000007</c:v>
                </c:pt>
                <c:pt idx="31">
                  <c:v>9</c:v>
                </c:pt>
                <c:pt idx="52">
                  <c:v>7.4</c:v>
                </c:pt>
                <c:pt idx="53">
                  <c:v>9.1999999999999993</c:v>
                </c:pt>
                <c:pt idx="54">
                  <c:v>8.3000000000000007</c:v>
                </c:pt>
                <c:pt idx="56">
                  <c:v>9</c:v>
                </c:pt>
                <c:pt idx="80">
                  <c:v>6.6</c:v>
                </c:pt>
                <c:pt idx="81">
                  <c:v>7.15</c:v>
                </c:pt>
                <c:pt idx="99">
                  <c:v>8.6</c:v>
                </c:pt>
                <c:pt idx="100">
                  <c:v>8.8000000000000007</c:v>
                </c:pt>
                <c:pt idx="103">
                  <c:v>8.6</c:v>
                </c:pt>
                <c:pt idx="104">
                  <c:v>8.8000000000000007</c:v>
                </c:pt>
                <c:pt idx="108">
                  <c:v>25</c:v>
                </c:pt>
                <c:pt idx="109">
                  <c:v>22</c:v>
                </c:pt>
                <c:pt idx="117">
                  <c:v>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629-46F4-AA27-A2B472CC441E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GAP'!$L$2:$L$82</c:f>
              <c:numCache>
                <c:formatCode>0.00</c:formatCode>
                <c:ptCount val="81"/>
                <c:pt idx="0">
                  <c:v>17.29</c:v>
                </c:pt>
                <c:pt idx="1">
                  <c:v>15.01</c:v>
                </c:pt>
                <c:pt idx="2">
                  <c:v>15.26</c:v>
                </c:pt>
                <c:pt idx="3">
                  <c:v>11.9</c:v>
                </c:pt>
                <c:pt idx="4">
                  <c:v>18.46</c:v>
                </c:pt>
                <c:pt idx="5">
                  <c:v>10.52</c:v>
                </c:pt>
                <c:pt idx="6">
                  <c:v>23.58</c:v>
                </c:pt>
                <c:pt idx="7">
                  <c:v>14.11</c:v>
                </c:pt>
                <c:pt idx="8">
                  <c:v>10.43</c:v>
                </c:pt>
                <c:pt idx="9">
                  <c:v>12.02</c:v>
                </c:pt>
                <c:pt idx="10">
                  <c:v>10.5</c:v>
                </c:pt>
                <c:pt idx="11">
                  <c:v>10.79</c:v>
                </c:pt>
                <c:pt idx="12">
                  <c:v>5.33</c:v>
                </c:pt>
                <c:pt idx="13">
                  <c:v>11.96</c:v>
                </c:pt>
                <c:pt idx="14">
                  <c:v>12.4</c:v>
                </c:pt>
                <c:pt idx="15" formatCode="General">
                  <c:v>13.68</c:v>
                </c:pt>
                <c:pt idx="16" formatCode="General">
                  <c:v>8.4700000000000006</c:v>
                </c:pt>
                <c:pt idx="17" formatCode="General">
                  <c:v>7.59</c:v>
                </c:pt>
                <c:pt idx="18" formatCode="General">
                  <c:v>15.24</c:v>
                </c:pt>
                <c:pt idx="19" formatCode="General">
                  <c:v>13.62</c:v>
                </c:pt>
                <c:pt idx="20" formatCode="General">
                  <c:v>5.43</c:v>
                </c:pt>
                <c:pt idx="21" formatCode="General">
                  <c:v>8.17</c:v>
                </c:pt>
                <c:pt idx="22" formatCode="General">
                  <c:v>14.88</c:v>
                </c:pt>
                <c:pt idx="23" formatCode="General">
                  <c:v>13.58</c:v>
                </c:pt>
                <c:pt idx="24" formatCode="General">
                  <c:v>7.39</c:v>
                </c:pt>
                <c:pt idx="25" formatCode="General">
                  <c:v>8.26</c:v>
                </c:pt>
                <c:pt idx="26" formatCode="General">
                  <c:v>10.56</c:v>
                </c:pt>
                <c:pt idx="27" formatCode="General">
                  <c:v>10.65</c:v>
                </c:pt>
                <c:pt idx="28" formatCode="General">
                  <c:v>7.9</c:v>
                </c:pt>
                <c:pt idx="29" formatCode="General">
                  <c:v>10.82</c:v>
                </c:pt>
                <c:pt idx="30" formatCode="General">
                  <c:v>15.63</c:v>
                </c:pt>
                <c:pt idx="31" formatCode="General">
                  <c:v>10.42</c:v>
                </c:pt>
                <c:pt idx="32" formatCode="General">
                  <c:v>16.59</c:v>
                </c:pt>
                <c:pt idx="33" formatCode="General">
                  <c:v>6.53</c:v>
                </c:pt>
                <c:pt idx="34" formatCode="General">
                  <c:v>13.05</c:v>
                </c:pt>
                <c:pt idx="35" formatCode="General">
                  <c:v>10.93</c:v>
                </c:pt>
                <c:pt idx="36" formatCode="General">
                  <c:v>16.8</c:v>
                </c:pt>
                <c:pt idx="37" formatCode="General">
                  <c:v>12.98</c:v>
                </c:pt>
                <c:pt idx="38" formatCode="General">
                  <c:v>9.6</c:v>
                </c:pt>
                <c:pt idx="39" formatCode="General">
                  <c:v>6.98</c:v>
                </c:pt>
                <c:pt idx="40">
                  <c:v>7.75</c:v>
                </c:pt>
                <c:pt idx="41">
                  <c:v>13.957294410519372</c:v>
                </c:pt>
                <c:pt idx="42">
                  <c:v>21.431990939999999</c:v>
                </c:pt>
                <c:pt idx="43">
                  <c:v>12.96</c:v>
                </c:pt>
                <c:pt idx="44">
                  <c:v>10.742618353581991</c:v>
                </c:pt>
                <c:pt idx="45">
                  <c:v>15.064903043999999</c:v>
                </c:pt>
                <c:pt idx="46">
                  <c:v>10.388510803999999</c:v>
                </c:pt>
                <c:pt idx="47" formatCode="General">
                  <c:v>9.24</c:v>
                </c:pt>
                <c:pt idx="48" formatCode="General">
                  <c:v>6.48</c:v>
                </c:pt>
                <c:pt idx="49" formatCode="General">
                  <c:v>9.7799999999999994</c:v>
                </c:pt>
                <c:pt idx="50" formatCode="General">
                  <c:v>16.43</c:v>
                </c:pt>
                <c:pt idx="51" formatCode="General">
                  <c:v>9.08</c:v>
                </c:pt>
                <c:pt idx="52">
                  <c:v>14.6</c:v>
                </c:pt>
                <c:pt idx="53">
                  <c:v>11.1</c:v>
                </c:pt>
                <c:pt idx="54">
                  <c:v>11.05</c:v>
                </c:pt>
                <c:pt idx="55">
                  <c:v>5.69</c:v>
                </c:pt>
                <c:pt idx="56">
                  <c:v>6.79</c:v>
                </c:pt>
                <c:pt idx="57">
                  <c:v>5.31</c:v>
                </c:pt>
                <c:pt idx="58">
                  <c:v>10.1</c:v>
                </c:pt>
                <c:pt idx="59">
                  <c:v>7.23</c:v>
                </c:pt>
                <c:pt idx="60">
                  <c:v>9.73</c:v>
                </c:pt>
                <c:pt idx="61">
                  <c:v>5.49</c:v>
                </c:pt>
                <c:pt idx="62">
                  <c:v>9.07</c:v>
                </c:pt>
                <c:pt idx="63">
                  <c:v>12.8</c:v>
                </c:pt>
                <c:pt idx="64">
                  <c:v>8.36</c:v>
                </c:pt>
                <c:pt idx="65">
                  <c:v>11.35</c:v>
                </c:pt>
                <c:pt idx="66">
                  <c:v>15.5</c:v>
                </c:pt>
                <c:pt idx="67">
                  <c:v>7.65</c:v>
                </c:pt>
                <c:pt idx="68">
                  <c:v>4.58</c:v>
                </c:pt>
                <c:pt idx="69">
                  <c:v>4.6399999999999997</c:v>
                </c:pt>
                <c:pt idx="70">
                  <c:v>6.19</c:v>
                </c:pt>
                <c:pt idx="71">
                  <c:v>5.81</c:v>
                </c:pt>
                <c:pt idx="72">
                  <c:v>24.12</c:v>
                </c:pt>
                <c:pt idx="73">
                  <c:v>14.87</c:v>
                </c:pt>
                <c:pt idx="74">
                  <c:v>20.75</c:v>
                </c:pt>
                <c:pt idx="75">
                  <c:v>22.58</c:v>
                </c:pt>
                <c:pt idx="76">
                  <c:v>27.42</c:v>
                </c:pt>
                <c:pt idx="77">
                  <c:v>15.66</c:v>
                </c:pt>
                <c:pt idx="78">
                  <c:v>21.47</c:v>
                </c:pt>
                <c:pt idx="79">
                  <c:v>7.8</c:v>
                </c:pt>
                <c:pt idx="80">
                  <c:v>8.8000000000000007</c:v>
                </c:pt>
              </c:numCache>
            </c:numRef>
          </c:xVal>
          <c:yVal>
            <c:numRef>
              <c:f>'APIP and GAP'!$BL$2:$BL$82</c:f>
              <c:numCache>
                <c:formatCode>General</c:formatCode>
                <c:ptCount val="81"/>
                <c:pt idx="0">
                  <c:v>9.68</c:v>
                </c:pt>
                <c:pt idx="1">
                  <c:v>12.45</c:v>
                </c:pt>
                <c:pt idx="3">
                  <c:v>7.95</c:v>
                </c:pt>
                <c:pt idx="4">
                  <c:v>6.25</c:v>
                </c:pt>
                <c:pt idx="8">
                  <c:v>11.22</c:v>
                </c:pt>
                <c:pt idx="12">
                  <c:v>10.35</c:v>
                </c:pt>
                <c:pt idx="14">
                  <c:v>6.8</c:v>
                </c:pt>
                <c:pt idx="15">
                  <c:v>7.22</c:v>
                </c:pt>
                <c:pt idx="16">
                  <c:v>7.74</c:v>
                </c:pt>
                <c:pt idx="17">
                  <c:v>11.3</c:v>
                </c:pt>
                <c:pt idx="18">
                  <c:v>12.3</c:v>
                </c:pt>
                <c:pt idx="26">
                  <c:v>9.59</c:v>
                </c:pt>
                <c:pt idx="27">
                  <c:v>6.33</c:v>
                </c:pt>
                <c:pt idx="28">
                  <c:v>11.2</c:v>
                </c:pt>
                <c:pt idx="29">
                  <c:v>6.29</c:v>
                </c:pt>
                <c:pt idx="30">
                  <c:v>7.88</c:v>
                </c:pt>
                <c:pt idx="31">
                  <c:v>6.6</c:v>
                </c:pt>
                <c:pt idx="32">
                  <c:v>13.4</c:v>
                </c:pt>
                <c:pt idx="33">
                  <c:v>11</c:v>
                </c:pt>
                <c:pt idx="34">
                  <c:v>8.8800000000000008</c:v>
                </c:pt>
                <c:pt idx="35">
                  <c:v>8.6300000000000008</c:v>
                </c:pt>
                <c:pt idx="40">
                  <c:v>10</c:v>
                </c:pt>
                <c:pt idx="41" formatCode="0.0">
                  <c:v>12.898358999999999</c:v>
                </c:pt>
                <c:pt idx="42" formatCode="0.0">
                  <c:v>10.7</c:v>
                </c:pt>
                <c:pt idx="43" formatCode="0.0">
                  <c:v>4.9000000000000004</c:v>
                </c:pt>
                <c:pt idx="52">
                  <c:v>16.2</c:v>
                </c:pt>
                <c:pt idx="53">
                  <c:v>18.899999999999999</c:v>
                </c:pt>
                <c:pt idx="54">
                  <c:v>17.899999999999999</c:v>
                </c:pt>
                <c:pt idx="55">
                  <c:v>14.4</c:v>
                </c:pt>
                <c:pt idx="56">
                  <c:v>16.7</c:v>
                </c:pt>
                <c:pt idx="57">
                  <c:v>17.399999999999999</c:v>
                </c:pt>
                <c:pt idx="58">
                  <c:v>17.600000000000001</c:v>
                </c:pt>
                <c:pt idx="59">
                  <c:v>16.399999999999999</c:v>
                </c:pt>
                <c:pt idx="60">
                  <c:v>13.2</c:v>
                </c:pt>
                <c:pt idx="61">
                  <c:v>12.1</c:v>
                </c:pt>
                <c:pt idx="62">
                  <c:v>12</c:v>
                </c:pt>
                <c:pt idx="63">
                  <c:v>12.6</c:v>
                </c:pt>
                <c:pt idx="64">
                  <c:v>13.9</c:v>
                </c:pt>
                <c:pt idx="65">
                  <c:v>11.8</c:v>
                </c:pt>
                <c:pt idx="66">
                  <c:v>11.5</c:v>
                </c:pt>
                <c:pt idx="67">
                  <c:v>9.8000000000000007</c:v>
                </c:pt>
                <c:pt idx="68">
                  <c:v>17.5</c:v>
                </c:pt>
                <c:pt idx="69">
                  <c:v>14.7</c:v>
                </c:pt>
                <c:pt idx="70">
                  <c:v>18.100000000000001</c:v>
                </c:pt>
                <c:pt idx="71">
                  <c:v>14.2</c:v>
                </c:pt>
                <c:pt idx="72" formatCode="0.0">
                  <c:v>8.6</c:v>
                </c:pt>
                <c:pt idx="73" formatCode="0.0">
                  <c:v>10.199999999999999</c:v>
                </c:pt>
                <c:pt idx="74" formatCode="0.0">
                  <c:v>6.4</c:v>
                </c:pt>
                <c:pt idx="75" formatCode="0.0">
                  <c:v>6.1</c:v>
                </c:pt>
                <c:pt idx="76" formatCode="0.0">
                  <c:v>7.2</c:v>
                </c:pt>
                <c:pt idx="77" formatCode="0.0">
                  <c:v>5</c:v>
                </c:pt>
                <c:pt idx="78" formatCode="0.0">
                  <c:v>8.6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629-46F4-AA27-A2B472CC441E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WEAR!$L$111:$L$118</c:f>
              <c:numCache>
                <c:formatCode>0.00</c:formatCode>
                <c:ptCount val="8"/>
                <c:pt idx="0">
                  <c:v>9.4</c:v>
                </c:pt>
                <c:pt idx="1">
                  <c:v>11.68</c:v>
                </c:pt>
                <c:pt idx="2">
                  <c:v>10.57</c:v>
                </c:pt>
                <c:pt idx="3">
                  <c:v>12.94</c:v>
                </c:pt>
                <c:pt idx="4">
                  <c:v>22.2</c:v>
                </c:pt>
                <c:pt idx="5">
                  <c:v>17.78</c:v>
                </c:pt>
                <c:pt idx="6">
                  <c:v>15.21</c:v>
                </c:pt>
                <c:pt idx="7">
                  <c:v>6.08</c:v>
                </c:pt>
              </c:numCache>
            </c:numRef>
          </c:xVal>
          <c:yVal>
            <c:numRef>
              <c:f>WEAR!$BL$111:$BL$118</c:f>
              <c:numCache>
                <c:formatCode>General</c:formatCode>
                <c:ptCount val="8"/>
                <c:pt idx="0">
                  <c:v>9.8000000000000007</c:v>
                </c:pt>
                <c:pt idx="1">
                  <c:v>9.6</c:v>
                </c:pt>
                <c:pt idx="2">
                  <c:v>8.9</c:v>
                </c:pt>
                <c:pt idx="3">
                  <c:v>8.5</c:v>
                </c:pt>
                <c:pt idx="4">
                  <c:v>4.0999999999999996</c:v>
                </c:pt>
                <c:pt idx="5">
                  <c:v>6.3</c:v>
                </c:pt>
                <c:pt idx="6">
                  <c:v>8.1</c:v>
                </c:pt>
                <c:pt idx="7">
                  <c:v>8.6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629-46F4-AA27-A2B472CC441E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IAP!$L$126:$L$132</c:f>
              <c:numCache>
                <c:formatCode>0.00</c:formatCode>
                <c:ptCount val="7"/>
                <c:pt idx="0">
                  <c:v>12.89</c:v>
                </c:pt>
                <c:pt idx="1">
                  <c:v>10.98</c:v>
                </c:pt>
                <c:pt idx="2">
                  <c:v>12.11</c:v>
                </c:pt>
                <c:pt idx="3">
                  <c:v>14</c:v>
                </c:pt>
                <c:pt idx="4">
                  <c:v>9.94</c:v>
                </c:pt>
                <c:pt idx="5">
                  <c:v>10.45</c:v>
                </c:pt>
                <c:pt idx="6">
                  <c:v>9.86</c:v>
                </c:pt>
              </c:numCache>
            </c:numRef>
          </c:xVal>
          <c:yVal>
            <c:numRef>
              <c:f>IAP!$BL$126:$BL$132</c:f>
              <c:numCache>
                <c:formatCode>0.0</c:formatCode>
                <c:ptCount val="7"/>
                <c:pt idx="0">
                  <c:v>8.4</c:v>
                </c:pt>
                <c:pt idx="1">
                  <c:v>10.6</c:v>
                </c:pt>
                <c:pt idx="2">
                  <c:v>10.3</c:v>
                </c:pt>
                <c:pt idx="3">
                  <c:v>9.4</c:v>
                </c:pt>
                <c:pt idx="4" formatCode="General">
                  <c:v>20.7</c:v>
                </c:pt>
                <c:pt idx="5" formatCode="General">
                  <c:v>17.7</c:v>
                </c:pt>
                <c:pt idx="6" formatCode="General">
                  <c:v>23.5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7629-46F4-AA27-A2B472CC441E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GAP'!$L$83:$L$92</c:f>
              <c:numCache>
                <c:formatCode>0.00</c:formatCode>
                <c:ptCount val="10"/>
                <c:pt idx="0">
                  <c:v>13.5113515835</c:v>
                </c:pt>
                <c:pt idx="1">
                  <c:v>14.718670157</c:v>
                </c:pt>
                <c:pt idx="2">
                  <c:v>14.597573565395008</c:v>
                </c:pt>
                <c:pt idx="3">
                  <c:v>20.516946881499997</c:v>
                </c:pt>
                <c:pt idx="4">
                  <c:v>15.14</c:v>
                </c:pt>
                <c:pt idx="5">
                  <c:v>20.399999999999999</c:v>
                </c:pt>
              </c:numCache>
            </c:numRef>
          </c:xVal>
          <c:yVal>
            <c:numRef>
              <c:f>'APIP and GAP'!$BL$83:$BL$92</c:f>
              <c:numCache>
                <c:formatCode>0.0</c:formatCode>
                <c:ptCount val="10"/>
                <c:pt idx="0">
                  <c:v>14.209038</c:v>
                </c:pt>
                <c:pt idx="1">
                  <c:v>13.289110000000001</c:v>
                </c:pt>
                <c:pt idx="2" formatCode="General">
                  <c:v>12.7</c:v>
                </c:pt>
                <c:pt idx="4">
                  <c:v>14.8</c:v>
                </c:pt>
                <c:pt idx="5">
                  <c:v>6.7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7629-46F4-AA27-A2B472CC441E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GAP'!$L$83:$L$92</c:f>
              <c:numCache>
                <c:formatCode>0.00</c:formatCode>
                <c:ptCount val="10"/>
                <c:pt idx="0">
                  <c:v>13.5113515835</c:v>
                </c:pt>
                <c:pt idx="1">
                  <c:v>14.718670157</c:v>
                </c:pt>
                <c:pt idx="2">
                  <c:v>14.597573565395008</c:v>
                </c:pt>
                <c:pt idx="3">
                  <c:v>20.516946881499997</c:v>
                </c:pt>
                <c:pt idx="4">
                  <c:v>15.14</c:v>
                </c:pt>
                <c:pt idx="5">
                  <c:v>20.399999999999999</c:v>
                </c:pt>
              </c:numCache>
            </c:numRef>
          </c:xVal>
          <c:yVal>
            <c:numRef>
              <c:f>'APIP and GAP'!$BL$83:$BL$92</c:f>
              <c:numCache>
                <c:formatCode>0.0</c:formatCode>
                <c:ptCount val="10"/>
                <c:pt idx="0">
                  <c:v>14.209038</c:v>
                </c:pt>
                <c:pt idx="1">
                  <c:v>13.289110000000001</c:v>
                </c:pt>
                <c:pt idx="2" formatCode="General">
                  <c:v>12.7</c:v>
                </c:pt>
                <c:pt idx="4">
                  <c:v>14.8</c:v>
                </c:pt>
                <c:pt idx="5">
                  <c:v>6.7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7629-46F4-AA27-A2B472CC44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7071776"/>
        <c:axId val="567076480"/>
      </c:scatterChart>
      <c:valAx>
        <c:axId val="567071776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MgO</a:t>
                </a:r>
                <a:r>
                  <a:rPr lang="en-GB" sz="1200" b="0" i="0" u="none" strike="noStrike" kern="1200" baseline="0">
                    <a:solidFill>
                      <a:sysClr val="windowText" lastClr="000000"/>
                    </a:solidFill>
                  </a:rPr>
                  <a:t>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GB" sz="1200" b="0" i="0" u="none" strike="noStrike" kern="1200" baseline="0">
                    <a:solidFill>
                      <a:sysClr val="windowText" lastClr="000000"/>
                    </a:solidFill>
                  </a:rPr>
                  <a:t>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76480"/>
        <c:crosses val="autoZero"/>
        <c:crossBetween val="midCat"/>
      </c:valAx>
      <c:valAx>
        <c:axId val="567076480"/>
        <c:scaling>
          <c:orientation val="minMax"/>
          <c:max val="26"/>
          <c:min val="2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Hf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71776"/>
        <c:crosses val="autoZero"/>
        <c:crossBetween val="midCat"/>
        <c:majorUnit val="2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11010026482080629"/>
          <c:y val="5.4579972313576211E-2"/>
          <c:w val="0.24774256083540652"/>
          <c:h val="0.2142580088367302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WEAR!$L$2:$L$110</c:f>
              <c:numCache>
                <c:formatCode>0.00</c:formatCode>
                <c:ptCount val="109"/>
                <c:pt idx="2">
                  <c:v>3.53</c:v>
                </c:pt>
                <c:pt idx="3">
                  <c:v>10.96</c:v>
                </c:pt>
                <c:pt idx="4">
                  <c:v>3.9</c:v>
                </c:pt>
                <c:pt idx="5">
                  <c:v>4</c:v>
                </c:pt>
                <c:pt idx="6">
                  <c:v>4.0999999999999996</c:v>
                </c:pt>
                <c:pt idx="7">
                  <c:v>4.0999999999999996</c:v>
                </c:pt>
                <c:pt idx="8">
                  <c:v>4</c:v>
                </c:pt>
                <c:pt idx="9">
                  <c:v>4</c:v>
                </c:pt>
                <c:pt idx="10">
                  <c:v>4</c:v>
                </c:pt>
                <c:pt idx="11">
                  <c:v>4.0999999999999996</c:v>
                </c:pt>
                <c:pt idx="12">
                  <c:v>4.0999999999999996</c:v>
                </c:pt>
                <c:pt idx="13">
                  <c:v>4.0999999999999996</c:v>
                </c:pt>
                <c:pt idx="14">
                  <c:v>4.0999999999999996</c:v>
                </c:pt>
                <c:pt idx="15">
                  <c:v>4.0999999999999996</c:v>
                </c:pt>
                <c:pt idx="16">
                  <c:v>4.0999999999999996</c:v>
                </c:pt>
                <c:pt idx="17">
                  <c:v>4.0999999999999996</c:v>
                </c:pt>
                <c:pt idx="18">
                  <c:v>4.0999999999999996</c:v>
                </c:pt>
                <c:pt idx="19">
                  <c:v>4.0999999999999996</c:v>
                </c:pt>
                <c:pt idx="20">
                  <c:v>4.5</c:v>
                </c:pt>
                <c:pt idx="21">
                  <c:v>10.4</c:v>
                </c:pt>
                <c:pt idx="22">
                  <c:v>13.2</c:v>
                </c:pt>
                <c:pt idx="23">
                  <c:v>4.5999999999999996</c:v>
                </c:pt>
                <c:pt idx="24">
                  <c:v>4.2</c:v>
                </c:pt>
                <c:pt idx="25">
                  <c:v>4.0999999999999996</c:v>
                </c:pt>
                <c:pt idx="26">
                  <c:v>4.3</c:v>
                </c:pt>
                <c:pt idx="27">
                  <c:v>4.3</c:v>
                </c:pt>
                <c:pt idx="28">
                  <c:v>4.0999999999999996</c:v>
                </c:pt>
                <c:pt idx="29">
                  <c:v>4.0999999999999996</c:v>
                </c:pt>
                <c:pt idx="30">
                  <c:v>4.0999999999999996</c:v>
                </c:pt>
                <c:pt idx="31">
                  <c:v>4.0999999999999996</c:v>
                </c:pt>
                <c:pt idx="32">
                  <c:v>4.0999999999999996</c:v>
                </c:pt>
                <c:pt idx="33">
                  <c:v>5</c:v>
                </c:pt>
                <c:pt idx="34">
                  <c:v>4.95</c:v>
                </c:pt>
                <c:pt idx="35">
                  <c:v>4.62</c:v>
                </c:pt>
                <c:pt idx="36">
                  <c:v>6.19</c:v>
                </c:pt>
                <c:pt idx="37">
                  <c:v>3.99</c:v>
                </c:pt>
                <c:pt idx="38">
                  <c:v>5.05</c:v>
                </c:pt>
                <c:pt idx="39">
                  <c:v>5.12</c:v>
                </c:pt>
                <c:pt idx="40">
                  <c:v>4.04</c:v>
                </c:pt>
                <c:pt idx="41">
                  <c:v>5.77</c:v>
                </c:pt>
                <c:pt idx="42">
                  <c:v>8.64</c:v>
                </c:pt>
                <c:pt idx="43">
                  <c:v>3.9611999999999998</c:v>
                </c:pt>
                <c:pt idx="44">
                  <c:v>3.7597999999999998</c:v>
                </c:pt>
                <c:pt idx="45">
                  <c:v>3.9727999999999999</c:v>
                </c:pt>
                <c:pt idx="46">
                  <c:v>3.7450000000000001</c:v>
                </c:pt>
                <c:pt idx="47">
                  <c:v>3.7439</c:v>
                </c:pt>
                <c:pt idx="48">
                  <c:v>3.7734000000000001</c:v>
                </c:pt>
                <c:pt idx="49">
                  <c:v>3.9659</c:v>
                </c:pt>
                <c:pt idx="50">
                  <c:v>3.5547</c:v>
                </c:pt>
                <c:pt idx="52">
                  <c:v>20.18</c:v>
                </c:pt>
                <c:pt idx="53">
                  <c:v>13.25</c:v>
                </c:pt>
                <c:pt idx="54">
                  <c:v>12.23</c:v>
                </c:pt>
                <c:pt idx="56">
                  <c:v>13.82</c:v>
                </c:pt>
                <c:pt idx="57">
                  <c:v>14.78</c:v>
                </c:pt>
                <c:pt idx="58">
                  <c:v>13.32</c:v>
                </c:pt>
                <c:pt idx="59">
                  <c:v>13.09</c:v>
                </c:pt>
                <c:pt idx="60">
                  <c:v>9.34</c:v>
                </c:pt>
                <c:pt idx="61">
                  <c:v>14.78</c:v>
                </c:pt>
                <c:pt idx="62">
                  <c:v>11.9</c:v>
                </c:pt>
                <c:pt idx="63">
                  <c:v>12.54</c:v>
                </c:pt>
                <c:pt idx="64">
                  <c:v>16.670000000000002</c:v>
                </c:pt>
                <c:pt idx="65">
                  <c:v>19.71</c:v>
                </c:pt>
                <c:pt idx="66">
                  <c:v>9.1199999999999992</c:v>
                </c:pt>
                <c:pt idx="67">
                  <c:v>16.22</c:v>
                </c:pt>
                <c:pt idx="68">
                  <c:v>22.55</c:v>
                </c:pt>
                <c:pt idx="69">
                  <c:v>20.89</c:v>
                </c:pt>
                <c:pt idx="70">
                  <c:v>16.77</c:v>
                </c:pt>
                <c:pt idx="71">
                  <c:v>16.25</c:v>
                </c:pt>
                <c:pt idx="72">
                  <c:v>19.89</c:v>
                </c:pt>
                <c:pt idx="73">
                  <c:v>17.71</c:v>
                </c:pt>
                <c:pt idx="74">
                  <c:v>9.39</c:v>
                </c:pt>
                <c:pt idx="75">
                  <c:v>13.21</c:v>
                </c:pt>
                <c:pt idx="76">
                  <c:v>16.86</c:v>
                </c:pt>
                <c:pt idx="77">
                  <c:v>17.350000000000001</c:v>
                </c:pt>
                <c:pt idx="78">
                  <c:v>21.48</c:v>
                </c:pt>
                <c:pt idx="79">
                  <c:v>9.76</c:v>
                </c:pt>
                <c:pt idx="80">
                  <c:v>19.89</c:v>
                </c:pt>
                <c:pt idx="81">
                  <c:v>10.93</c:v>
                </c:pt>
                <c:pt idx="82">
                  <c:v>9.92</c:v>
                </c:pt>
                <c:pt idx="83">
                  <c:v>12.12</c:v>
                </c:pt>
                <c:pt idx="84">
                  <c:v>13.54</c:v>
                </c:pt>
                <c:pt idx="85">
                  <c:v>17.66</c:v>
                </c:pt>
                <c:pt idx="86">
                  <c:v>9.76</c:v>
                </c:pt>
                <c:pt idx="87">
                  <c:v>17.579999999999998</c:v>
                </c:pt>
                <c:pt idx="95">
                  <c:v>14.76</c:v>
                </c:pt>
                <c:pt idx="96">
                  <c:v>15.46</c:v>
                </c:pt>
                <c:pt idx="97">
                  <c:v>20.059999999999999</c:v>
                </c:pt>
                <c:pt idx="98">
                  <c:v>12.4</c:v>
                </c:pt>
                <c:pt idx="99">
                  <c:v>14.54</c:v>
                </c:pt>
                <c:pt idx="100">
                  <c:v>11.67</c:v>
                </c:pt>
                <c:pt idx="105">
                  <c:v>14.08</c:v>
                </c:pt>
              </c:numCache>
            </c:numRef>
          </c:xVal>
          <c:yVal>
            <c:numRef>
              <c:f>WEAR!$BM$2:$BM$110</c:f>
              <c:numCache>
                <c:formatCode>0.0</c:formatCode>
                <c:ptCount val="109"/>
                <c:pt idx="4">
                  <c:v>12.5</c:v>
                </c:pt>
                <c:pt idx="5">
                  <c:v>13.1</c:v>
                </c:pt>
                <c:pt idx="6">
                  <c:v>23</c:v>
                </c:pt>
                <c:pt idx="7">
                  <c:v>23</c:v>
                </c:pt>
                <c:pt idx="8">
                  <c:v>22</c:v>
                </c:pt>
                <c:pt idx="9">
                  <c:v>24</c:v>
                </c:pt>
                <c:pt idx="10">
                  <c:v>23</c:v>
                </c:pt>
                <c:pt idx="11">
                  <c:v>23</c:v>
                </c:pt>
                <c:pt idx="12">
                  <c:v>24</c:v>
                </c:pt>
                <c:pt idx="13">
                  <c:v>23</c:v>
                </c:pt>
                <c:pt idx="14">
                  <c:v>23</c:v>
                </c:pt>
                <c:pt idx="15">
                  <c:v>22</c:v>
                </c:pt>
                <c:pt idx="16">
                  <c:v>23</c:v>
                </c:pt>
                <c:pt idx="17">
                  <c:v>24</c:v>
                </c:pt>
                <c:pt idx="18">
                  <c:v>17</c:v>
                </c:pt>
                <c:pt idx="19">
                  <c:v>17</c:v>
                </c:pt>
                <c:pt idx="20">
                  <c:v>14.5</c:v>
                </c:pt>
                <c:pt idx="21">
                  <c:v>9.1</c:v>
                </c:pt>
                <c:pt idx="22">
                  <c:v>6.7</c:v>
                </c:pt>
                <c:pt idx="23">
                  <c:v>13</c:v>
                </c:pt>
                <c:pt idx="24">
                  <c:v>14.2</c:v>
                </c:pt>
                <c:pt idx="25">
                  <c:v>16.5</c:v>
                </c:pt>
                <c:pt idx="26">
                  <c:v>10.7</c:v>
                </c:pt>
                <c:pt idx="27">
                  <c:v>14.1</c:v>
                </c:pt>
                <c:pt idx="28">
                  <c:v>14.7</c:v>
                </c:pt>
                <c:pt idx="40">
                  <c:v>18.8</c:v>
                </c:pt>
                <c:pt idx="41">
                  <c:v>20.100000000000001</c:v>
                </c:pt>
                <c:pt idx="42">
                  <c:v>10.4</c:v>
                </c:pt>
                <c:pt idx="55">
                  <c:v>9.3000000000000007</c:v>
                </c:pt>
                <c:pt idx="56">
                  <c:v>12</c:v>
                </c:pt>
                <c:pt idx="57">
                  <c:v>11.84</c:v>
                </c:pt>
                <c:pt idx="58">
                  <c:v>14</c:v>
                </c:pt>
                <c:pt idx="59">
                  <c:v>15</c:v>
                </c:pt>
                <c:pt idx="60">
                  <c:v>10</c:v>
                </c:pt>
                <c:pt idx="61">
                  <c:v>11</c:v>
                </c:pt>
                <c:pt idx="62">
                  <c:v>19</c:v>
                </c:pt>
                <c:pt idx="63">
                  <c:v>16.14</c:v>
                </c:pt>
                <c:pt idx="64">
                  <c:v>8.59</c:v>
                </c:pt>
                <c:pt idx="65">
                  <c:v>9.9</c:v>
                </c:pt>
                <c:pt idx="66">
                  <c:v>20</c:v>
                </c:pt>
                <c:pt idx="67">
                  <c:v>13</c:v>
                </c:pt>
                <c:pt idx="68">
                  <c:v>7.11</c:v>
                </c:pt>
                <c:pt idx="69">
                  <c:v>8.5</c:v>
                </c:pt>
                <c:pt idx="71">
                  <c:v>9.1</c:v>
                </c:pt>
                <c:pt idx="86">
                  <c:v>18.7</c:v>
                </c:pt>
                <c:pt idx="87">
                  <c:v>12.8</c:v>
                </c:pt>
                <c:pt idx="89">
                  <c:v>152</c:v>
                </c:pt>
                <c:pt idx="90">
                  <c:v>8.1</c:v>
                </c:pt>
                <c:pt idx="92">
                  <c:v>10.4</c:v>
                </c:pt>
                <c:pt idx="93">
                  <c:v>11.2</c:v>
                </c:pt>
                <c:pt idx="107">
                  <c:v>14.5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226-46CD-B7CA-6726443B8030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IAP!$L$2:$L$125</c:f>
              <c:numCache>
                <c:formatCode>0.00</c:formatCode>
                <c:ptCount val="118"/>
                <c:pt idx="0">
                  <c:v>10.6</c:v>
                </c:pt>
                <c:pt idx="2">
                  <c:v>9.94</c:v>
                </c:pt>
                <c:pt idx="3">
                  <c:v>10.09</c:v>
                </c:pt>
                <c:pt idx="4">
                  <c:v>10.52</c:v>
                </c:pt>
                <c:pt idx="5">
                  <c:v>10.5</c:v>
                </c:pt>
                <c:pt idx="6">
                  <c:v>10.86</c:v>
                </c:pt>
                <c:pt idx="7">
                  <c:v>10.38</c:v>
                </c:pt>
                <c:pt idx="8">
                  <c:v>10.28</c:v>
                </c:pt>
                <c:pt idx="9">
                  <c:v>11.2</c:v>
                </c:pt>
                <c:pt idx="10">
                  <c:v>11.03</c:v>
                </c:pt>
                <c:pt idx="11">
                  <c:v>11.9</c:v>
                </c:pt>
                <c:pt idx="12">
                  <c:v>10.4</c:v>
                </c:pt>
                <c:pt idx="13">
                  <c:v>14.71</c:v>
                </c:pt>
                <c:pt idx="15">
                  <c:v>11.3</c:v>
                </c:pt>
                <c:pt idx="16">
                  <c:v>10.6</c:v>
                </c:pt>
                <c:pt idx="19">
                  <c:v>10.41</c:v>
                </c:pt>
                <c:pt idx="20">
                  <c:v>10.96</c:v>
                </c:pt>
                <c:pt idx="21">
                  <c:v>10.75</c:v>
                </c:pt>
                <c:pt idx="24">
                  <c:v>10.07</c:v>
                </c:pt>
                <c:pt idx="25">
                  <c:v>10.18</c:v>
                </c:pt>
                <c:pt idx="27">
                  <c:v>13.09</c:v>
                </c:pt>
                <c:pt idx="28">
                  <c:v>12.76</c:v>
                </c:pt>
                <c:pt idx="29">
                  <c:v>12.78</c:v>
                </c:pt>
                <c:pt idx="31">
                  <c:v>12.7</c:v>
                </c:pt>
                <c:pt idx="32">
                  <c:v>11</c:v>
                </c:pt>
                <c:pt idx="33">
                  <c:v>14.7</c:v>
                </c:pt>
                <c:pt idx="34">
                  <c:v>15.4</c:v>
                </c:pt>
                <c:pt idx="35">
                  <c:v>13.5</c:v>
                </c:pt>
                <c:pt idx="36">
                  <c:v>13.6</c:v>
                </c:pt>
                <c:pt idx="37">
                  <c:v>15.5</c:v>
                </c:pt>
                <c:pt idx="38">
                  <c:v>12.2</c:v>
                </c:pt>
                <c:pt idx="39">
                  <c:v>7.6</c:v>
                </c:pt>
                <c:pt idx="40">
                  <c:v>11.2</c:v>
                </c:pt>
                <c:pt idx="41">
                  <c:v>10.8</c:v>
                </c:pt>
                <c:pt idx="43">
                  <c:v>15</c:v>
                </c:pt>
                <c:pt idx="45">
                  <c:v>13</c:v>
                </c:pt>
                <c:pt idx="46">
                  <c:v>12.65</c:v>
                </c:pt>
                <c:pt idx="48">
                  <c:v>12.56</c:v>
                </c:pt>
                <c:pt idx="49">
                  <c:v>13.4</c:v>
                </c:pt>
                <c:pt idx="50">
                  <c:v>13.08</c:v>
                </c:pt>
                <c:pt idx="51">
                  <c:v>12.26</c:v>
                </c:pt>
                <c:pt idx="52">
                  <c:v>13.09</c:v>
                </c:pt>
                <c:pt idx="53">
                  <c:v>12.76</c:v>
                </c:pt>
                <c:pt idx="54">
                  <c:v>12.78</c:v>
                </c:pt>
                <c:pt idx="56">
                  <c:v>12.7</c:v>
                </c:pt>
                <c:pt idx="57">
                  <c:v>12.76</c:v>
                </c:pt>
                <c:pt idx="58">
                  <c:v>12.93</c:v>
                </c:pt>
                <c:pt idx="59">
                  <c:v>12.76</c:v>
                </c:pt>
                <c:pt idx="60">
                  <c:v>12.7</c:v>
                </c:pt>
                <c:pt idx="61">
                  <c:v>11</c:v>
                </c:pt>
                <c:pt idx="62">
                  <c:v>14.7</c:v>
                </c:pt>
                <c:pt idx="63">
                  <c:v>15.4</c:v>
                </c:pt>
                <c:pt idx="64">
                  <c:v>13.5</c:v>
                </c:pt>
                <c:pt idx="65">
                  <c:v>13.6</c:v>
                </c:pt>
                <c:pt idx="66">
                  <c:v>15.5</c:v>
                </c:pt>
                <c:pt idx="67">
                  <c:v>12.2</c:v>
                </c:pt>
                <c:pt idx="68">
                  <c:v>7.6</c:v>
                </c:pt>
                <c:pt idx="69">
                  <c:v>11.2</c:v>
                </c:pt>
                <c:pt idx="70">
                  <c:v>10.8</c:v>
                </c:pt>
                <c:pt idx="71">
                  <c:v>11.9</c:v>
                </c:pt>
                <c:pt idx="72">
                  <c:v>13</c:v>
                </c:pt>
                <c:pt idx="74">
                  <c:v>15</c:v>
                </c:pt>
                <c:pt idx="76">
                  <c:v>7.39</c:v>
                </c:pt>
                <c:pt idx="77">
                  <c:v>9.42</c:v>
                </c:pt>
                <c:pt idx="78">
                  <c:v>13</c:v>
                </c:pt>
                <c:pt idx="79">
                  <c:v>12.65</c:v>
                </c:pt>
                <c:pt idx="80">
                  <c:v>8</c:v>
                </c:pt>
                <c:pt idx="81">
                  <c:v>12.7</c:v>
                </c:pt>
                <c:pt idx="83">
                  <c:v>12.56</c:v>
                </c:pt>
                <c:pt idx="84">
                  <c:v>13.4</c:v>
                </c:pt>
                <c:pt idx="85">
                  <c:v>13.08</c:v>
                </c:pt>
                <c:pt idx="86">
                  <c:v>12.26</c:v>
                </c:pt>
                <c:pt idx="97">
                  <c:v>12.56</c:v>
                </c:pt>
                <c:pt idx="99">
                  <c:v>12.56</c:v>
                </c:pt>
                <c:pt idx="100">
                  <c:v>12.79</c:v>
                </c:pt>
                <c:pt idx="103">
                  <c:v>12.56</c:v>
                </c:pt>
                <c:pt idx="104">
                  <c:v>12.79</c:v>
                </c:pt>
                <c:pt idx="106">
                  <c:v>10.19</c:v>
                </c:pt>
                <c:pt idx="107">
                  <c:v>8.5500000000000007</c:v>
                </c:pt>
                <c:pt idx="108">
                  <c:v>7.3</c:v>
                </c:pt>
                <c:pt idx="109">
                  <c:v>9.15</c:v>
                </c:pt>
                <c:pt idx="111">
                  <c:v>10.19</c:v>
                </c:pt>
                <c:pt idx="112">
                  <c:v>8.5500000000000007</c:v>
                </c:pt>
                <c:pt idx="113">
                  <c:v>7.19</c:v>
                </c:pt>
                <c:pt idx="114">
                  <c:v>6.44</c:v>
                </c:pt>
                <c:pt idx="115">
                  <c:v>7.04</c:v>
                </c:pt>
                <c:pt idx="116">
                  <c:v>7.1</c:v>
                </c:pt>
                <c:pt idx="117">
                  <c:v>7.58</c:v>
                </c:pt>
              </c:numCache>
            </c:numRef>
          </c:xVal>
          <c:yVal>
            <c:numRef>
              <c:f>IAP!$BM$2:$BM$125</c:f>
              <c:numCache>
                <c:formatCode>0.0</c:formatCode>
                <c:ptCount val="118"/>
                <c:pt idx="2" formatCode="General">
                  <c:v>3.3</c:v>
                </c:pt>
                <c:pt idx="3" formatCode="General">
                  <c:v>3.2</c:v>
                </c:pt>
                <c:pt idx="4">
                  <c:v>3.9</c:v>
                </c:pt>
                <c:pt idx="7">
                  <c:v>3.3</c:v>
                </c:pt>
                <c:pt idx="8">
                  <c:v>3.29</c:v>
                </c:pt>
                <c:pt idx="11">
                  <c:v>3.6</c:v>
                </c:pt>
                <c:pt idx="12">
                  <c:v>3.9</c:v>
                </c:pt>
                <c:pt idx="24">
                  <c:v>3</c:v>
                </c:pt>
                <c:pt idx="25" formatCode="General">
                  <c:v>3.1</c:v>
                </c:pt>
                <c:pt idx="27">
                  <c:v>0.75</c:v>
                </c:pt>
                <c:pt idx="28">
                  <c:v>0.84</c:v>
                </c:pt>
                <c:pt idx="29">
                  <c:v>0.92</c:v>
                </c:pt>
                <c:pt idx="31">
                  <c:v>0.81</c:v>
                </c:pt>
                <c:pt idx="52">
                  <c:v>0.75</c:v>
                </c:pt>
                <c:pt idx="53">
                  <c:v>0.84</c:v>
                </c:pt>
                <c:pt idx="54">
                  <c:v>0.92</c:v>
                </c:pt>
                <c:pt idx="56">
                  <c:v>0.81</c:v>
                </c:pt>
                <c:pt idx="80">
                  <c:v>0.73</c:v>
                </c:pt>
                <c:pt idx="81">
                  <c:v>0.75</c:v>
                </c:pt>
                <c:pt idx="99">
                  <c:v>0.9</c:v>
                </c:pt>
                <c:pt idx="100">
                  <c:v>0.7</c:v>
                </c:pt>
                <c:pt idx="103">
                  <c:v>0.9</c:v>
                </c:pt>
                <c:pt idx="104">
                  <c:v>0.7</c:v>
                </c:pt>
                <c:pt idx="108">
                  <c:v>2.2999999999999998</c:v>
                </c:pt>
                <c:pt idx="109">
                  <c:v>2.1</c:v>
                </c:pt>
                <c:pt idx="117">
                  <c:v>1.5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226-46CD-B7CA-6726443B8030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GAP'!$L$2:$L$82</c:f>
              <c:numCache>
                <c:formatCode>0.00</c:formatCode>
                <c:ptCount val="81"/>
                <c:pt idx="0">
                  <c:v>17.29</c:v>
                </c:pt>
                <c:pt idx="1">
                  <c:v>15.01</c:v>
                </c:pt>
                <c:pt idx="2">
                  <c:v>15.26</c:v>
                </c:pt>
                <c:pt idx="3">
                  <c:v>11.9</c:v>
                </c:pt>
                <c:pt idx="4">
                  <c:v>18.46</c:v>
                </c:pt>
                <c:pt idx="5">
                  <c:v>10.52</c:v>
                </c:pt>
                <c:pt idx="6">
                  <c:v>23.58</c:v>
                </c:pt>
                <c:pt idx="7">
                  <c:v>14.11</c:v>
                </c:pt>
                <c:pt idx="8">
                  <c:v>10.43</c:v>
                </c:pt>
                <c:pt idx="9">
                  <c:v>12.02</c:v>
                </c:pt>
                <c:pt idx="10">
                  <c:v>10.5</c:v>
                </c:pt>
                <c:pt idx="11">
                  <c:v>10.79</c:v>
                </c:pt>
                <c:pt idx="12">
                  <c:v>5.33</c:v>
                </c:pt>
                <c:pt idx="13">
                  <c:v>11.96</c:v>
                </c:pt>
                <c:pt idx="14">
                  <c:v>12.4</c:v>
                </c:pt>
                <c:pt idx="15" formatCode="General">
                  <c:v>13.68</c:v>
                </c:pt>
                <c:pt idx="16" formatCode="General">
                  <c:v>8.4700000000000006</c:v>
                </c:pt>
                <c:pt idx="17" formatCode="General">
                  <c:v>7.59</c:v>
                </c:pt>
                <c:pt idx="18" formatCode="General">
                  <c:v>15.24</c:v>
                </c:pt>
                <c:pt idx="19" formatCode="General">
                  <c:v>13.62</c:v>
                </c:pt>
                <c:pt idx="20" formatCode="General">
                  <c:v>5.43</c:v>
                </c:pt>
                <c:pt idx="21" formatCode="General">
                  <c:v>8.17</c:v>
                </c:pt>
                <c:pt idx="22" formatCode="General">
                  <c:v>14.88</c:v>
                </c:pt>
                <c:pt idx="23" formatCode="General">
                  <c:v>13.58</c:v>
                </c:pt>
                <c:pt idx="24" formatCode="General">
                  <c:v>7.39</c:v>
                </c:pt>
                <c:pt idx="25" formatCode="General">
                  <c:v>8.26</c:v>
                </c:pt>
                <c:pt idx="26" formatCode="General">
                  <c:v>10.56</c:v>
                </c:pt>
                <c:pt idx="27" formatCode="General">
                  <c:v>10.65</c:v>
                </c:pt>
                <c:pt idx="28" formatCode="General">
                  <c:v>7.9</c:v>
                </c:pt>
                <c:pt idx="29" formatCode="General">
                  <c:v>10.82</c:v>
                </c:pt>
                <c:pt idx="30" formatCode="General">
                  <c:v>15.63</c:v>
                </c:pt>
                <c:pt idx="31" formatCode="General">
                  <c:v>10.42</c:v>
                </c:pt>
                <c:pt idx="32" formatCode="General">
                  <c:v>16.59</c:v>
                </c:pt>
                <c:pt idx="33" formatCode="General">
                  <c:v>6.53</c:v>
                </c:pt>
                <c:pt idx="34" formatCode="General">
                  <c:v>13.05</c:v>
                </c:pt>
                <c:pt idx="35" formatCode="General">
                  <c:v>10.93</c:v>
                </c:pt>
                <c:pt idx="36" formatCode="General">
                  <c:v>16.8</c:v>
                </c:pt>
                <c:pt idx="37" formatCode="General">
                  <c:v>12.98</c:v>
                </c:pt>
                <c:pt idx="38" formatCode="General">
                  <c:v>9.6</c:v>
                </c:pt>
                <c:pt idx="39" formatCode="General">
                  <c:v>6.98</c:v>
                </c:pt>
                <c:pt idx="40">
                  <c:v>7.75</c:v>
                </c:pt>
                <c:pt idx="41">
                  <c:v>13.957294410519372</c:v>
                </c:pt>
                <c:pt idx="42">
                  <c:v>21.431990939999999</c:v>
                </c:pt>
                <c:pt idx="43">
                  <c:v>12.96</c:v>
                </c:pt>
                <c:pt idx="44">
                  <c:v>10.742618353581991</c:v>
                </c:pt>
                <c:pt idx="45">
                  <c:v>15.064903043999999</c:v>
                </c:pt>
                <c:pt idx="46">
                  <c:v>10.388510803999999</c:v>
                </c:pt>
                <c:pt idx="47" formatCode="General">
                  <c:v>9.24</c:v>
                </c:pt>
                <c:pt idx="48" formatCode="General">
                  <c:v>6.48</c:v>
                </c:pt>
                <c:pt idx="49" formatCode="General">
                  <c:v>9.7799999999999994</c:v>
                </c:pt>
                <c:pt idx="50" formatCode="General">
                  <c:v>16.43</c:v>
                </c:pt>
                <c:pt idx="51" formatCode="General">
                  <c:v>9.08</c:v>
                </c:pt>
                <c:pt idx="52">
                  <c:v>14.6</c:v>
                </c:pt>
                <c:pt idx="53">
                  <c:v>11.1</c:v>
                </c:pt>
                <c:pt idx="54">
                  <c:v>11.05</c:v>
                </c:pt>
                <c:pt idx="55">
                  <c:v>5.69</c:v>
                </c:pt>
                <c:pt idx="56">
                  <c:v>6.79</c:v>
                </c:pt>
                <c:pt idx="57">
                  <c:v>5.31</c:v>
                </c:pt>
                <c:pt idx="58">
                  <c:v>10.1</c:v>
                </c:pt>
                <c:pt idx="59">
                  <c:v>7.23</c:v>
                </c:pt>
                <c:pt idx="60">
                  <c:v>9.73</c:v>
                </c:pt>
                <c:pt idx="61">
                  <c:v>5.49</c:v>
                </c:pt>
                <c:pt idx="62">
                  <c:v>9.07</c:v>
                </c:pt>
                <c:pt idx="63">
                  <c:v>12.8</c:v>
                </c:pt>
                <c:pt idx="64">
                  <c:v>8.36</c:v>
                </c:pt>
                <c:pt idx="65">
                  <c:v>11.35</c:v>
                </c:pt>
                <c:pt idx="66">
                  <c:v>15.5</c:v>
                </c:pt>
                <c:pt idx="67">
                  <c:v>7.65</c:v>
                </c:pt>
                <c:pt idx="68">
                  <c:v>4.58</c:v>
                </c:pt>
                <c:pt idx="69">
                  <c:v>4.6399999999999997</c:v>
                </c:pt>
                <c:pt idx="70">
                  <c:v>6.19</c:v>
                </c:pt>
                <c:pt idx="71">
                  <c:v>5.81</c:v>
                </c:pt>
                <c:pt idx="72">
                  <c:v>24.12</c:v>
                </c:pt>
                <c:pt idx="73">
                  <c:v>14.87</c:v>
                </c:pt>
                <c:pt idx="74">
                  <c:v>20.75</c:v>
                </c:pt>
                <c:pt idx="75">
                  <c:v>22.58</c:v>
                </c:pt>
                <c:pt idx="76">
                  <c:v>27.42</c:v>
                </c:pt>
                <c:pt idx="77">
                  <c:v>15.66</c:v>
                </c:pt>
                <c:pt idx="78">
                  <c:v>21.47</c:v>
                </c:pt>
                <c:pt idx="79">
                  <c:v>7.8</c:v>
                </c:pt>
                <c:pt idx="80">
                  <c:v>8.8000000000000007</c:v>
                </c:pt>
              </c:numCache>
            </c:numRef>
          </c:xVal>
          <c:yVal>
            <c:numRef>
              <c:f>'APIP and GAP'!$BM$2:$BM$82</c:f>
              <c:numCache>
                <c:formatCode>General</c:formatCode>
                <c:ptCount val="81"/>
                <c:pt idx="0">
                  <c:v>8.99</c:v>
                </c:pt>
                <c:pt idx="1">
                  <c:v>10.38</c:v>
                </c:pt>
                <c:pt idx="3">
                  <c:v>7.09</c:v>
                </c:pt>
                <c:pt idx="4">
                  <c:v>5.03</c:v>
                </c:pt>
                <c:pt idx="8">
                  <c:v>11.12</c:v>
                </c:pt>
                <c:pt idx="12">
                  <c:v>10.51</c:v>
                </c:pt>
                <c:pt idx="14">
                  <c:v>5.2</c:v>
                </c:pt>
                <c:pt idx="15">
                  <c:v>7.85</c:v>
                </c:pt>
                <c:pt idx="16">
                  <c:v>11.7</c:v>
                </c:pt>
                <c:pt idx="17">
                  <c:v>10.199999999999999</c:v>
                </c:pt>
                <c:pt idx="18">
                  <c:v>9.48</c:v>
                </c:pt>
                <c:pt idx="26">
                  <c:v>7.58</c:v>
                </c:pt>
                <c:pt idx="27">
                  <c:v>6.83</c:v>
                </c:pt>
                <c:pt idx="28">
                  <c:v>11.1</c:v>
                </c:pt>
                <c:pt idx="29">
                  <c:v>5.22</c:v>
                </c:pt>
                <c:pt idx="30">
                  <c:v>7.31</c:v>
                </c:pt>
                <c:pt idx="31">
                  <c:v>6.08</c:v>
                </c:pt>
                <c:pt idx="32">
                  <c:v>8.6</c:v>
                </c:pt>
                <c:pt idx="33">
                  <c:v>9.73</c:v>
                </c:pt>
                <c:pt idx="34">
                  <c:v>6.91</c:v>
                </c:pt>
                <c:pt idx="35">
                  <c:v>6.66</c:v>
                </c:pt>
                <c:pt idx="41" formatCode="0.0">
                  <c:v>8.1623819999999991</c:v>
                </c:pt>
                <c:pt idx="42" formatCode="0.0">
                  <c:v>9.1999999999999993</c:v>
                </c:pt>
                <c:pt idx="43" formatCode="0.0">
                  <c:v>8.3000000000000007</c:v>
                </c:pt>
                <c:pt idx="52">
                  <c:v>12.7</c:v>
                </c:pt>
                <c:pt idx="53">
                  <c:v>9.6</c:v>
                </c:pt>
                <c:pt idx="54">
                  <c:v>10.5</c:v>
                </c:pt>
                <c:pt idx="55">
                  <c:v>12.6</c:v>
                </c:pt>
                <c:pt idx="56">
                  <c:v>13.3</c:v>
                </c:pt>
                <c:pt idx="57">
                  <c:v>14.3</c:v>
                </c:pt>
                <c:pt idx="58">
                  <c:v>14.1</c:v>
                </c:pt>
                <c:pt idx="59">
                  <c:v>12.3</c:v>
                </c:pt>
                <c:pt idx="60">
                  <c:v>16.7</c:v>
                </c:pt>
                <c:pt idx="61">
                  <c:v>15.7</c:v>
                </c:pt>
                <c:pt idx="62">
                  <c:v>16.3</c:v>
                </c:pt>
                <c:pt idx="63">
                  <c:v>17.5</c:v>
                </c:pt>
                <c:pt idx="64">
                  <c:v>15.1</c:v>
                </c:pt>
                <c:pt idx="65">
                  <c:v>15.9</c:v>
                </c:pt>
                <c:pt idx="66">
                  <c:v>11.3</c:v>
                </c:pt>
                <c:pt idx="67">
                  <c:v>11</c:v>
                </c:pt>
                <c:pt idx="68">
                  <c:v>8.5</c:v>
                </c:pt>
                <c:pt idx="69">
                  <c:v>6.8</c:v>
                </c:pt>
                <c:pt idx="70">
                  <c:v>10.4</c:v>
                </c:pt>
                <c:pt idx="71">
                  <c:v>14.1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226-46CD-B7CA-6726443B8030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WEAR!$L$111:$L$118</c:f>
              <c:numCache>
                <c:formatCode>0.00</c:formatCode>
                <c:ptCount val="8"/>
                <c:pt idx="0">
                  <c:v>9.4</c:v>
                </c:pt>
                <c:pt idx="1">
                  <c:v>11.68</c:v>
                </c:pt>
                <c:pt idx="2">
                  <c:v>10.57</c:v>
                </c:pt>
                <c:pt idx="3">
                  <c:v>12.94</c:v>
                </c:pt>
                <c:pt idx="4">
                  <c:v>22.2</c:v>
                </c:pt>
                <c:pt idx="5">
                  <c:v>17.78</c:v>
                </c:pt>
                <c:pt idx="6">
                  <c:v>15.21</c:v>
                </c:pt>
                <c:pt idx="7">
                  <c:v>6.08</c:v>
                </c:pt>
              </c:numCache>
            </c:numRef>
          </c:xVal>
          <c:yVal>
            <c:numRef>
              <c:f>WEAR!$BM$111:$BM$118</c:f>
              <c:numCache>
                <c:formatCode>General</c:formatCode>
                <c:ptCount val="8"/>
                <c:pt idx="0">
                  <c:v>19</c:v>
                </c:pt>
                <c:pt idx="1">
                  <c:v>16.7</c:v>
                </c:pt>
                <c:pt idx="2">
                  <c:v>18.100000000000001</c:v>
                </c:pt>
                <c:pt idx="3">
                  <c:v>12.6</c:v>
                </c:pt>
                <c:pt idx="4">
                  <c:v>6.7</c:v>
                </c:pt>
                <c:pt idx="5">
                  <c:v>9.9</c:v>
                </c:pt>
                <c:pt idx="6">
                  <c:v>11.7</c:v>
                </c:pt>
                <c:pt idx="7">
                  <c:v>10.8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226-46CD-B7CA-6726443B8030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IAP!$L$126:$L$132</c:f>
              <c:numCache>
                <c:formatCode>0.00</c:formatCode>
                <c:ptCount val="7"/>
                <c:pt idx="0">
                  <c:v>12.89</c:v>
                </c:pt>
                <c:pt idx="1">
                  <c:v>10.98</c:v>
                </c:pt>
                <c:pt idx="2">
                  <c:v>12.11</c:v>
                </c:pt>
                <c:pt idx="3">
                  <c:v>14</c:v>
                </c:pt>
                <c:pt idx="4">
                  <c:v>9.94</c:v>
                </c:pt>
                <c:pt idx="5">
                  <c:v>10.45</c:v>
                </c:pt>
                <c:pt idx="6">
                  <c:v>9.86</c:v>
                </c:pt>
              </c:numCache>
            </c:numRef>
          </c:xVal>
          <c:yVal>
            <c:numRef>
              <c:f>IAP!$BM$126:$BM$132</c:f>
              <c:numCache>
                <c:formatCode>0.0</c:formatCode>
                <c:ptCount val="7"/>
                <c:pt idx="0">
                  <c:v>0.6</c:v>
                </c:pt>
                <c:pt idx="1">
                  <c:v>0.8</c:v>
                </c:pt>
                <c:pt idx="2">
                  <c:v>0.8</c:v>
                </c:pt>
                <c:pt idx="3">
                  <c:v>0.8</c:v>
                </c:pt>
                <c:pt idx="4" formatCode="General">
                  <c:v>3.2</c:v>
                </c:pt>
                <c:pt idx="5" formatCode="General">
                  <c:v>3.3</c:v>
                </c:pt>
                <c:pt idx="6">
                  <c:v>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0226-46CD-B7CA-6726443B8030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GAP'!$L$83:$L$92</c:f>
              <c:numCache>
                <c:formatCode>0.00</c:formatCode>
                <c:ptCount val="10"/>
                <c:pt idx="0">
                  <c:v>13.5113515835</c:v>
                </c:pt>
                <c:pt idx="1">
                  <c:v>14.718670157</c:v>
                </c:pt>
                <c:pt idx="2">
                  <c:v>14.597573565395008</c:v>
                </c:pt>
                <c:pt idx="3">
                  <c:v>20.516946881499997</c:v>
                </c:pt>
                <c:pt idx="4">
                  <c:v>15.14</c:v>
                </c:pt>
                <c:pt idx="5">
                  <c:v>20.399999999999999</c:v>
                </c:pt>
              </c:numCache>
            </c:numRef>
          </c:xVal>
          <c:yVal>
            <c:numRef>
              <c:f>'APIP and GAP'!$BM$83:$BM$92</c:f>
              <c:numCache>
                <c:formatCode>0.0</c:formatCode>
                <c:ptCount val="10"/>
                <c:pt idx="0">
                  <c:v>16.49389</c:v>
                </c:pt>
                <c:pt idx="1">
                  <c:v>8.6397870000000001</c:v>
                </c:pt>
                <c:pt idx="2" formatCode="General">
                  <c:v>10.5</c:v>
                </c:pt>
                <c:pt idx="4">
                  <c:v>17.399999999999999</c:v>
                </c:pt>
                <c:pt idx="5">
                  <c:v>9.9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0226-46CD-B7CA-6726443B8030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GAP'!$L$83:$L$92</c:f>
              <c:numCache>
                <c:formatCode>0.00</c:formatCode>
                <c:ptCount val="10"/>
                <c:pt idx="0">
                  <c:v>13.5113515835</c:v>
                </c:pt>
                <c:pt idx="1">
                  <c:v>14.718670157</c:v>
                </c:pt>
                <c:pt idx="2">
                  <c:v>14.597573565395008</c:v>
                </c:pt>
                <c:pt idx="3">
                  <c:v>20.516946881499997</c:v>
                </c:pt>
                <c:pt idx="4">
                  <c:v>15.14</c:v>
                </c:pt>
                <c:pt idx="5">
                  <c:v>20.399999999999999</c:v>
                </c:pt>
              </c:numCache>
            </c:numRef>
          </c:xVal>
          <c:yVal>
            <c:numRef>
              <c:f>'APIP and GAP'!$BM$83:$BM$92</c:f>
              <c:numCache>
                <c:formatCode>0.0</c:formatCode>
                <c:ptCount val="10"/>
                <c:pt idx="0">
                  <c:v>16.49389</c:v>
                </c:pt>
                <c:pt idx="1">
                  <c:v>8.6397870000000001</c:v>
                </c:pt>
                <c:pt idx="2" formatCode="General">
                  <c:v>10.5</c:v>
                </c:pt>
                <c:pt idx="4">
                  <c:v>17.399999999999999</c:v>
                </c:pt>
                <c:pt idx="5">
                  <c:v>9.9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0226-46CD-B7CA-6726443B80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7090592"/>
        <c:axId val="567088632"/>
      </c:scatterChart>
      <c:valAx>
        <c:axId val="56709059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MgO</a:t>
                </a:r>
                <a:r>
                  <a:rPr lang="en-GB" sz="1200" b="0" i="0" u="none" strike="noStrike" kern="1200" baseline="0">
                    <a:solidFill>
                      <a:sysClr val="windowText" lastClr="000000"/>
                    </a:solidFill>
                  </a:rPr>
                  <a:t>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GB" sz="1200" b="0" i="0" u="none" strike="noStrike" kern="1200" baseline="0">
                    <a:solidFill>
                      <a:sysClr val="windowText" lastClr="000000"/>
                    </a:solidFill>
                  </a:rPr>
                  <a:t>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88632"/>
        <c:crosses val="autoZero"/>
        <c:crossBetween val="midCat"/>
      </c:valAx>
      <c:valAx>
        <c:axId val="567088632"/>
        <c:scaling>
          <c:orientation val="minMax"/>
          <c:max val="22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Ta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90592"/>
        <c:crosses val="autoZero"/>
        <c:crossBetween val="midCat"/>
        <c:majorUnit val="2"/>
        <c:minorUnit val="0.5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6650379878912227"/>
          <c:y val="4.5044065932785392E-2"/>
          <c:w val="0.29872097505588202"/>
          <c:h val="0.241440264792747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512084391659844"/>
          <c:y val="3.7414937737245496E-2"/>
          <c:w val="0.86918371353869406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WEAR!$L$2:$L$110</c:f>
              <c:numCache>
                <c:formatCode>0.00</c:formatCode>
                <c:ptCount val="109"/>
                <c:pt idx="2">
                  <c:v>3.53</c:v>
                </c:pt>
                <c:pt idx="3">
                  <c:v>10.96</c:v>
                </c:pt>
                <c:pt idx="4">
                  <c:v>3.9</c:v>
                </c:pt>
                <c:pt idx="5">
                  <c:v>4</c:v>
                </c:pt>
                <c:pt idx="6">
                  <c:v>4.0999999999999996</c:v>
                </c:pt>
                <c:pt idx="7">
                  <c:v>4.0999999999999996</c:v>
                </c:pt>
                <c:pt idx="8">
                  <c:v>4</c:v>
                </c:pt>
                <c:pt idx="9">
                  <c:v>4</c:v>
                </c:pt>
                <c:pt idx="10">
                  <c:v>4</c:v>
                </c:pt>
                <c:pt idx="11">
                  <c:v>4.0999999999999996</c:v>
                </c:pt>
                <c:pt idx="12">
                  <c:v>4.0999999999999996</c:v>
                </c:pt>
                <c:pt idx="13">
                  <c:v>4.0999999999999996</c:v>
                </c:pt>
                <c:pt idx="14">
                  <c:v>4.0999999999999996</c:v>
                </c:pt>
                <c:pt idx="15">
                  <c:v>4.0999999999999996</c:v>
                </c:pt>
                <c:pt idx="16">
                  <c:v>4.0999999999999996</c:v>
                </c:pt>
                <c:pt idx="17">
                  <c:v>4.0999999999999996</c:v>
                </c:pt>
                <c:pt idx="18">
                  <c:v>4.0999999999999996</c:v>
                </c:pt>
                <c:pt idx="19">
                  <c:v>4.0999999999999996</c:v>
                </c:pt>
                <c:pt idx="20">
                  <c:v>4.5</c:v>
                </c:pt>
                <c:pt idx="21">
                  <c:v>10.4</c:v>
                </c:pt>
                <c:pt idx="22">
                  <c:v>13.2</c:v>
                </c:pt>
                <c:pt idx="23">
                  <c:v>4.5999999999999996</c:v>
                </c:pt>
                <c:pt idx="24">
                  <c:v>4.2</c:v>
                </c:pt>
                <c:pt idx="25">
                  <c:v>4.0999999999999996</c:v>
                </c:pt>
                <c:pt idx="26">
                  <c:v>4.3</c:v>
                </c:pt>
                <c:pt idx="27">
                  <c:v>4.3</c:v>
                </c:pt>
                <c:pt idx="28">
                  <c:v>4.0999999999999996</c:v>
                </c:pt>
                <c:pt idx="29">
                  <c:v>4.0999999999999996</c:v>
                </c:pt>
                <c:pt idx="30">
                  <c:v>4.0999999999999996</c:v>
                </c:pt>
                <c:pt idx="31">
                  <c:v>4.0999999999999996</c:v>
                </c:pt>
                <c:pt idx="32">
                  <c:v>4.0999999999999996</c:v>
                </c:pt>
                <c:pt idx="33">
                  <c:v>5</c:v>
                </c:pt>
                <c:pt idx="34">
                  <c:v>4.95</c:v>
                </c:pt>
                <c:pt idx="35">
                  <c:v>4.62</c:v>
                </c:pt>
                <c:pt idx="36">
                  <c:v>6.19</c:v>
                </c:pt>
                <c:pt idx="37">
                  <c:v>3.99</c:v>
                </c:pt>
                <c:pt idx="38">
                  <c:v>5.05</c:v>
                </c:pt>
                <c:pt idx="39">
                  <c:v>5.12</c:v>
                </c:pt>
                <c:pt idx="40">
                  <c:v>4.04</c:v>
                </c:pt>
                <c:pt idx="41">
                  <c:v>5.77</c:v>
                </c:pt>
                <c:pt idx="42">
                  <c:v>8.64</c:v>
                </c:pt>
                <c:pt idx="43">
                  <c:v>3.9611999999999998</c:v>
                </c:pt>
                <c:pt idx="44">
                  <c:v>3.7597999999999998</c:v>
                </c:pt>
                <c:pt idx="45">
                  <c:v>3.9727999999999999</c:v>
                </c:pt>
                <c:pt idx="46">
                  <c:v>3.7450000000000001</c:v>
                </c:pt>
                <c:pt idx="47">
                  <c:v>3.7439</c:v>
                </c:pt>
                <c:pt idx="48">
                  <c:v>3.7734000000000001</c:v>
                </c:pt>
                <c:pt idx="49">
                  <c:v>3.9659</c:v>
                </c:pt>
                <c:pt idx="50">
                  <c:v>3.5547</c:v>
                </c:pt>
                <c:pt idx="52">
                  <c:v>20.18</c:v>
                </c:pt>
                <c:pt idx="53">
                  <c:v>13.25</c:v>
                </c:pt>
                <c:pt idx="54">
                  <c:v>12.23</c:v>
                </c:pt>
                <c:pt idx="56">
                  <c:v>13.82</c:v>
                </c:pt>
                <c:pt idx="57">
                  <c:v>14.78</c:v>
                </c:pt>
                <c:pt idx="58">
                  <c:v>13.32</c:v>
                </c:pt>
                <c:pt idx="59">
                  <c:v>13.09</c:v>
                </c:pt>
                <c:pt idx="60">
                  <c:v>9.34</c:v>
                </c:pt>
                <c:pt idx="61">
                  <c:v>14.78</c:v>
                </c:pt>
                <c:pt idx="62">
                  <c:v>11.9</c:v>
                </c:pt>
                <c:pt idx="63">
                  <c:v>12.54</c:v>
                </c:pt>
                <c:pt idx="64">
                  <c:v>16.670000000000002</c:v>
                </c:pt>
                <c:pt idx="65">
                  <c:v>19.71</c:v>
                </c:pt>
                <c:pt idx="66">
                  <c:v>9.1199999999999992</c:v>
                </c:pt>
                <c:pt idx="67">
                  <c:v>16.22</c:v>
                </c:pt>
                <c:pt idx="68">
                  <c:v>22.55</c:v>
                </c:pt>
                <c:pt idx="69">
                  <c:v>20.89</c:v>
                </c:pt>
                <c:pt idx="70">
                  <c:v>16.77</c:v>
                </c:pt>
                <c:pt idx="71">
                  <c:v>16.25</c:v>
                </c:pt>
                <c:pt idx="72">
                  <c:v>19.89</c:v>
                </c:pt>
                <c:pt idx="73">
                  <c:v>17.71</c:v>
                </c:pt>
                <c:pt idx="74">
                  <c:v>9.39</c:v>
                </c:pt>
                <c:pt idx="75">
                  <c:v>13.21</c:v>
                </c:pt>
                <c:pt idx="76">
                  <c:v>16.86</c:v>
                </c:pt>
                <c:pt idx="77">
                  <c:v>17.350000000000001</c:v>
                </c:pt>
                <c:pt idx="78">
                  <c:v>21.48</c:v>
                </c:pt>
                <c:pt idx="79">
                  <c:v>9.76</c:v>
                </c:pt>
                <c:pt idx="80">
                  <c:v>19.89</c:v>
                </c:pt>
                <c:pt idx="81">
                  <c:v>10.93</c:v>
                </c:pt>
                <c:pt idx="82">
                  <c:v>9.92</c:v>
                </c:pt>
                <c:pt idx="83">
                  <c:v>12.12</c:v>
                </c:pt>
                <c:pt idx="84">
                  <c:v>13.54</c:v>
                </c:pt>
                <c:pt idx="85">
                  <c:v>17.66</c:v>
                </c:pt>
                <c:pt idx="86">
                  <c:v>9.76</c:v>
                </c:pt>
                <c:pt idx="87">
                  <c:v>17.579999999999998</c:v>
                </c:pt>
                <c:pt idx="95">
                  <c:v>14.76</c:v>
                </c:pt>
                <c:pt idx="96">
                  <c:v>15.46</c:v>
                </c:pt>
                <c:pt idx="97">
                  <c:v>20.059999999999999</c:v>
                </c:pt>
                <c:pt idx="98">
                  <c:v>12.4</c:v>
                </c:pt>
                <c:pt idx="99">
                  <c:v>14.54</c:v>
                </c:pt>
                <c:pt idx="100">
                  <c:v>11.67</c:v>
                </c:pt>
                <c:pt idx="105">
                  <c:v>14.08</c:v>
                </c:pt>
              </c:numCache>
            </c:numRef>
          </c:xVal>
          <c:yVal>
            <c:numRef>
              <c:f>WEAR!$BN$2:$BN$110</c:f>
              <c:numCache>
                <c:formatCode>0.0</c:formatCode>
                <c:ptCount val="109"/>
                <c:pt idx="2">
                  <c:v>167</c:v>
                </c:pt>
                <c:pt idx="3">
                  <c:v>84</c:v>
                </c:pt>
                <c:pt idx="4">
                  <c:v>158</c:v>
                </c:pt>
                <c:pt idx="5">
                  <c:v>167</c:v>
                </c:pt>
                <c:pt idx="6">
                  <c:v>212</c:v>
                </c:pt>
                <c:pt idx="7">
                  <c:v>230</c:v>
                </c:pt>
                <c:pt idx="8">
                  <c:v>235</c:v>
                </c:pt>
                <c:pt idx="9">
                  <c:v>227</c:v>
                </c:pt>
                <c:pt idx="10">
                  <c:v>241</c:v>
                </c:pt>
                <c:pt idx="11">
                  <c:v>227</c:v>
                </c:pt>
                <c:pt idx="12">
                  <c:v>231</c:v>
                </c:pt>
                <c:pt idx="13">
                  <c:v>207</c:v>
                </c:pt>
                <c:pt idx="14">
                  <c:v>229</c:v>
                </c:pt>
                <c:pt idx="15">
                  <c:v>229</c:v>
                </c:pt>
                <c:pt idx="16">
                  <c:v>217</c:v>
                </c:pt>
                <c:pt idx="17">
                  <c:v>232</c:v>
                </c:pt>
                <c:pt idx="18">
                  <c:v>199</c:v>
                </c:pt>
                <c:pt idx="19">
                  <c:v>198</c:v>
                </c:pt>
                <c:pt idx="20">
                  <c:v>179</c:v>
                </c:pt>
                <c:pt idx="21">
                  <c:v>116</c:v>
                </c:pt>
                <c:pt idx="22">
                  <c:v>87</c:v>
                </c:pt>
                <c:pt idx="23">
                  <c:v>169</c:v>
                </c:pt>
                <c:pt idx="24">
                  <c:v>175</c:v>
                </c:pt>
                <c:pt idx="25">
                  <c:v>184</c:v>
                </c:pt>
                <c:pt idx="26">
                  <c:v>131</c:v>
                </c:pt>
                <c:pt idx="27">
                  <c:v>169</c:v>
                </c:pt>
                <c:pt idx="28">
                  <c:v>172</c:v>
                </c:pt>
                <c:pt idx="31">
                  <c:v>191</c:v>
                </c:pt>
                <c:pt idx="32">
                  <c:v>192</c:v>
                </c:pt>
                <c:pt idx="33">
                  <c:v>264</c:v>
                </c:pt>
                <c:pt idx="34">
                  <c:v>214</c:v>
                </c:pt>
                <c:pt idx="40">
                  <c:v>240</c:v>
                </c:pt>
                <c:pt idx="41">
                  <c:v>248</c:v>
                </c:pt>
                <c:pt idx="42">
                  <c:v>147</c:v>
                </c:pt>
                <c:pt idx="43" formatCode="0.00">
                  <c:v>212.18755898101202</c:v>
                </c:pt>
                <c:pt idx="44" formatCode="0.00">
                  <c:v>220.64540120028693</c:v>
                </c:pt>
                <c:pt idx="45" formatCode="0.00">
                  <c:v>232.20047857975339</c:v>
                </c:pt>
                <c:pt idx="47" formatCode="0.00">
                  <c:v>226.77302524000251</c:v>
                </c:pt>
                <c:pt idx="48" formatCode="0.00">
                  <c:v>230.45377630350336</c:v>
                </c:pt>
                <c:pt idx="49" formatCode="0.00">
                  <c:v>228.06009666256233</c:v>
                </c:pt>
                <c:pt idx="50" formatCode="0.00">
                  <c:v>256.66259586511842</c:v>
                </c:pt>
                <c:pt idx="55">
                  <c:v>48.9</c:v>
                </c:pt>
                <c:pt idx="56">
                  <c:v>219.44</c:v>
                </c:pt>
                <c:pt idx="57">
                  <c:v>185.29</c:v>
                </c:pt>
                <c:pt idx="58">
                  <c:v>223</c:v>
                </c:pt>
                <c:pt idx="59">
                  <c:v>234</c:v>
                </c:pt>
                <c:pt idx="60">
                  <c:v>149</c:v>
                </c:pt>
                <c:pt idx="61">
                  <c:v>151</c:v>
                </c:pt>
                <c:pt idx="62">
                  <c:v>270</c:v>
                </c:pt>
                <c:pt idx="63">
                  <c:v>221.95</c:v>
                </c:pt>
                <c:pt idx="64">
                  <c:v>150.84</c:v>
                </c:pt>
                <c:pt idx="65">
                  <c:v>169</c:v>
                </c:pt>
                <c:pt idx="66">
                  <c:v>237</c:v>
                </c:pt>
                <c:pt idx="67">
                  <c:v>169</c:v>
                </c:pt>
                <c:pt idx="68">
                  <c:v>84.88</c:v>
                </c:pt>
                <c:pt idx="69">
                  <c:v>80.73</c:v>
                </c:pt>
                <c:pt idx="71">
                  <c:v>106</c:v>
                </c:pt>
                <c:pt idx="72">
                  <c:v>151</c:v>
                </c:pt>
                <c:pt idx="73">
                  <c:v>160</c:v>
                </c:pt>
                <c:pt idx="74">
                  <c:v>241</c:v>
                </c:pt>
                <c:pt idx="75">
                  <c:v>244</c:v>
                </c:pt>
                <c:pt idx="76">
                  <c:v>118</c:v>
                </c:pt>
                <c:pt idx="77">
                  <c:v>143</c:v>
                </c:pt>
                <c:pt idx="78">
                  <c:v>68</c:v>
                </c:pt>
                <c:pt idx="79">
                  <c:v>133</c:v>
                </c:pt>
                <c:pt idx="81">
                  <c:v>100</c:v>
                </c:pt>
                <c:pt idx="82">
                  <c:v>50</c:v>
                </c:pt>
                <c:pt idx="83">
                  <c:v>30</c:v>
                </c:pt>
                <c:pt idx="84">
                  <c:v>70</c:v>
                </c:pt>
                <c:pt idx="85">
                  <c:v>80</c:v>
                </c:pt>
                <c:pt idx="86">
                  <c:v>197</c:v>
                </c:pt>
                <c:pt idx="87">
                  <c:v>155</c:v>
                </c:pt>
                <c:pt idx="89">
                  <c:v>72.900000000000006</c:v>
                </c:pt>
                <c:pt idx="90">
                  <c:v>67.900000000000006</c:v>
                </c:pt>
                <c:pt idx="92">
                  <c:v>188</c:v>
                </c:pt>
                <c:pt idx="93">
                  <c:v>134</c:v>
                </c:pt>
                <c:pt idx="98">
                  <c:v>50</c:v>
                </c:pt>
                <c:pt idx="100">
                  <c:v>30</c:v>
                </c:pt>
                <c:pt idx="105">
                  <c:v>40</c:v>
                </c:pt>
                <c:pt idx="107">
                  <c:v>236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BE7-4576-8F4D-084F9A429E6E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IAP!$L$2:$L$125</c:f>
              <c:numCache>
                <c:formatCode>0.00</c:formatCode>
                <c:ptCount val="118"/>
                <c:pt idx="0">
                  <c:v>10.6</c:v>
                </c:pt>
                <c:pt idx="2">
                  <c:v>9.94</c:v>
                </c:pt>
                <c:pt idx="3">
                  <c:v>10.09</c:v>
                </c:pt>
                <c:pt idx="4">
                  <c:v>10.52</c:v>
                </c:pt>
                <c:pt idx="5">
                  <c:v>10.5</c:v>
                </c:pt>
                <c:pt idx="6">
                  <c:v>10.86</c:v>
                </c:pt>
                <c:pt idx="7">
                  <c:v>10.38</c:v>
                </c:pt>
                <c:pt idx="8">
                  <c:v>10.28</c:v>
                </c:pt>
                <c:pt idx="9">
                  <c:v>11.2</c:v>
                </c:pt>
                <c:pt idx="10">
                  <c:v>11.03</c:v>
                </c:pt>
                <c:pt idx="11">
                  <c:v>11.9</c:v>
                </c:pt>
                <c:pt idx="12">
                  <c:v>10.4</c:v>
                </c:pt>
                <c:pt idx="13">
                  <c:v>14.71</c:v>
                </c:pt>
                <c:pt idx="15">
                  <c:v>11.3</c:v>
                </c:pt>
                <c:pt idx="16">
                  <c:v>10.6</c:v>
                </c:pt>
                <c:pt idx="19">
                  <c:v>10.41</c:v>
                </c:pt>
                <c:pt idx="20">
                  <c:v>10.96</c:v>
                </c:pt>
                <c:pt idx="21">
                  <c:v>10.75</c:v>
                </c:pt>
                <c:pt idx="24">
                  <c:v>10.07</c:v>
                </c:pt>
                <c:pt idx="25">
                  <c:v>10.18</c:v>
                </c:pt>
                <c:pt idx="27">
                  <c:v>13.09</c:v>
                </c:pt>
                <c:pt idx="28">
                  <c:v>12.76</c:v>
                </c:pt>
                <c:pt idx="29">
                  <c:v>12.78</c:v>
                </c:pt>
                <c:pt idx="31">
                  <c:v>12.7</c:v>
                </c:pt>
                <c:pt idx="32">
                  <c:v>11</c:v>
                </c:pt>
                <c:pt idx="33">
                  <c:v>14.7</c:v>
                </c:pt>
                <c:pt idx="34">
                  <c:v>15.4</c:v>
                </c:pt>
                <c:pt idx="35">
                  <c:v>13.5</c:v>
                </c:pt>
                <c:pt idx="36">
                  <c:v>13.6</c:v>
                </c:pt>
                <c:pt idx="37">
                  <c:v>15.5</c:v>
                </c:pt>
                <c:pt idx="38">
                  <c:v>12.2</c:v>
                </c:pt>
                <c:pt idx="39">
                  <c:v>7.6</c:v>
                </c:pt>
                <c:pt idx="40">
                  <c:v>11.2</c:v>
                </c:pt>
                <c:pt idx="41">
                  <c:v>10.8</c:v>
                </c:pt>
                <c:pt idx="43">
                  <c:v>15</c:v>
                </c:pt>
                <c:pt idx="45">
                  <c:v>13</c:v>
                </c:pt>
                <c:pt idx="46">
                  <c:v>12.65</c:v>
                </c:pt>
                <c:pt idx="48">
                  <c:v>12.56</c:v>
                </c:pt>
                <c:pt idx="49">
                  <c:v>13.4</c:v>
                </c:pt>
                <c:pt idx="50">
                  <c:v>13.08</c:v>
                </c:pt>
                <c:pt idx="51">
                  <c:v>12.26</c:v>
                </c:pt>
                <c:pt idx="52">
                  <c:v>13.09</c:v>
                </c:pt>
                <c:pt idx="53">
                  <c:v>12.76</c:v>
                </c:pt>
                <c:pt idx="54">
                  <c:v>12.78</c:v>
                </c:pt>
                <c:pt idx="56">
                  <c:v>12.7</c:v>
                </c:pt>
                <c:pt idx="57">
                  <c:v>12.76</c:v>
                </c:pt>
                <c:pt idx="58">
                  <c:v>12.93</c:v>
                </c:pt>
                <c:pt idx="59">
                  <c:v>12.76</c:v>
                </c:pt>
                <c:pt idx="60">
                  <c:v>12.7</c:v>
                </c:pt>
                <c:pt idx="61">
                  <c:v>11</c:v>
                </c:pt>
                <c:pt idx="62">
                  <c:v>14.7</c:v>
                </c:pt>
                <c:pt idx="63">
                  <c:v>15.4</c:v>
                </c:pt>
                <c:pt idx="64">
                  <c:v>13.5</c:v>
                </c:pt>
                <c:pt idx="65">
                  <c:v>13.6</c:v>
                </c:pt>
                <c:pt idx="66">
                  <c:v>15.5</c:v>
                </c:pt>
                <c:pt idx="67">
                  <c:v>12.2</c:v>
                </c:pt>
                <c:pt idx="68">
                  <c:v>7.6</c:v>
                </c:pt>
                <c:pt idx="69">
                  <c:v>11.2</c:v>
                </c:pt>
                <c:pt idx="70">
                  <c:v>10.8</c:v>
                </c:pt>
                <c:pt idx="71">
                  <c:v>11.9</c:v>
                </c:pt>
                <c:pt idx="72">
                  <c:v>13</c:v>
                </c:pt>
                <c:pt idx="74">
                  <c:v>15</c:v>
                </c:pt>
                <c:pt idx="76">
                  <c:v>7.39</c:v>
                </c:pt>
                <c:pt idx="77">
                  <c:v>9.42</c:v>
                </c:pt>
                <c:pt idx="78">
                  <c:v>13</c:v>
                </c:pt>
                <c:pt idx="79">
                  <c:v>12.65</c:v>
                </c:pt>
                <c:pt idx="80">
                  <c:v>8</c:v>
                </c:pt>
                <c:pt idx="81">
                  <c:v>12.7</c:v>
                </c:pt>
                <c:pt idx="83">
                  <c:v>12.56</c:v>
                </c:pt>
                <c:pt idx="84">
                  <c:v>13.4</c:v>
                </c:pt>
                <c:pt idx="85">
                  <c:v>13.08</c:v>
                </c:pt>
                <c:pt idx="86">
                  <c:v>12.26</c:v>
                </c:pt>
                <c:pt idx="97">
                  <c:v>12.56</c:v>
                </c:pt>
                <c:pt idx="99">
                  <c:v>12.56</c:v>
                </c:pt>
                <c:pt idx="100">
                  <c:v>12.79</c:v>
                </c:pt>
                <c:pt idx="103">
                  <c:v>12.56</c:v>
                </c:pt>
                <c:pt idx="104">
                  <c:v>12.79</c:v>
                </c:pt>
                <c:pt idx="106">
                  <c:v>10.19</c:v>
                </c:pt>
                <c:pt idx="107">
                  <c:v>8.5500000000000007</c:v>
                </c:pt>
                <c:pt idx="108">
                  <c:v>7.3</c:v>
                </c:pt>
                <c:pt idx="109">
                  <c:v>9.15</c:v>
                </c:pt>
                <c:pt idx="111">
                  <c:v>10.19</c:v>
                </c:pt>
                <c:pt idx="112">
                  <c:v>8.5500000000000007</c:v>
                </c:pt>
                <c:pt idx="113">
                  <c:v>7.19</c:v>
                </c:pt>
                <c:pt idx="114">
                  <c:v>6.44</c:v>
                </c:pt>
                <c:pt idx="115">
                  <c:v>7.04</c:v>
                </c:pt>
                <c:pt idx="116">
                  <c:v>7.1</c:v>
                </c:pt>
                <c:pt idx="117">
                  <c:v>7.58</c:v>
                </c:pt>
              </c:numCache>
            </c:numRef>
          </c:xVal>
          <c:yVal>
            <c:numRef>
              <c:f>IAP!$BN$2:$BN$125</c:f>
              <c:numCache>
                <c:formatCode>0</c:formatCode>
                <c:ptCount val="118"/>
                <c:pt idx="2" formatCode="General">
                  <c:v>270</c:v>
                </c:pt>
                <c:pt idx="3" formatCode="General">
                  <c:v>264</c:v>
                </c:pt>
                <c:pt idx="4">
                  <c:v>254</c:v>
                </c:pt>
                <c:pt idx="5">
                  <c:v>295</c:v>
                </c:pt>
                <c:pt idx="6">
                  <c:v>296</c:v>
                </c:pt>
                <c:pt idx="7">
                  <c:v>257</c:v>
                </c:pt>
                <c:pt idx="8">
                  <c:v>279</c:v>
                </c:pt>
                <c:pt idx="11">
                  <c:v>271</c:v>
                </c:pt>
                <c:pt idx="12">
                  <c:v>228</c:v>
                </c:pt>
                <c:pt idx="13">
                  <c:v>284</c:v>
                </c:pt>
                <c:pt idx="24" formatCode="General">
                  <c:v>268</c:v>
                </c:pt>
                <c:pt idx="25" formatCode="General">
                  <c:v>279</c:v>
                </c:pt>
                <c:pt idx="27">
                  <c:v>65</c:v>
                </c:pt>
                <c:pt idx="28">
                  <c:v>95</c:v>
                </c:pt>
                <c:pt idx="29">
                  <c:v>77</c:v>
                </c:pt>
                <c:pt idx="31">
                  <c:v>86.9</c:v>
                </c:pt>
                <c:pt idx="32">
                  <c:v>123</c:v>
                </c:pt>
                <c:pt idx="33">
                  <c:v>94</c:v>
                </c:pt>
                <c:pt idx="34">
                  <c:v>90</c:v>
                </c:pt>
                <c:pt idx="35">
                  <c:v>91</c:v>
                </c:pt>
                <c:pt idx="36">
                  <c:v>66.400000000000006</c:v>
                </c:pt>
                <c:pt idx="37">
                  <c:v>84</c:v>
                </c:pt>
                <c:pt idx="38">
                  <c:v>98</c:v>
                </c:pt>
                <c:pt idx="39">
                  <c:v>63</c:v>
                </c:pt>
                <c:pt idx="40">
                  <c:v>97</c:v>
                </c:pt>
                <c:pt idx="41">
                  <c:v>86</c:v>
                </c:pt>
                <c:pt idx="43">
                  <c:v>74.8</c:v>
                </c:pt>
                <c:pt idx="52">
                  <c:v>65</c:v>
                </c:pt>
                <c:pt idx="53">
                  <c:v>95</c:v>
                </c:pt>
                <c:pt idx="54">
                  <c:v>77</c:v>
                </c:pt>
                <c:pt idx="56">
                  <c:v>86.9</c:v>
                </c:pt>
                <c:pt idx="57">
                  <c:v>86</c:v>
                </c:pt>
                <c:pt idx="58">
                  <c:v>87</c:v>
                </c:pt>
                <c:pt idx="59">
                  <c:v>90</c:v>
                </c:pt>
                <c:pt idx="60">
                  <c:v>93</c:v>
                </c:pt>
                <c:pt idx="61">
                  <c:v>123</c:v>
                </c:pt>
                <c:pt idx="62">
                  <c:v>94</c:v>
                </c:pt>
                <c:pt idx="63">
                  <c:v>90</c:v>
                </c:pt>
                <c:pt idx="64">
                  <c:v>91</c:v>
                </c:pt>
                <c:pt idx="65">
                  <c:v>66.400000000000006</c:v>
                </c:pt>
                <c:pt idx="66">
                  <c:v>84</c:v>
                </c:pt>
                <c:pt idx="67">
                  <c:v>98</c:v>
                </c:pt>
                <c:pt idx="68">
                  <c:v>63</c:v>
                </c:pt>
                <c:pt idx="69">
                  <c:v>97</c:v>
                </c:pt>
                <c:pt idx="70">
                  <c:v>86</c:v>
                </c:pt>
                <c:pt idx="74">
                  <c:v>74.8</c:v>
                </c:pt>
                <c:pt idx="80">
                  <c:v>49.6</c:v>
                </c:pt>
                <c:pt idx="81">
                  <c:v>54.7</c:v>
                </c:pt>
                <c:pt idx="99">
                  <c:v>83.3</c:v>
                </c:pt>
                <c:pt idx="100">
                  <c:v>84.9</c:v>
                </c:pt>
                <c:pt idx="103">
                  <c:v>83.3</c:v>
                </c:pt>
                <c:pt idx="104">
                  <c:v>84.9</c:v>
                </c:pt>
                <c:pt idx="106">
                  <c:v>256</c:v>
                </c:pt>
                <c:pt idx="107">
                  <c:v>249.7</c:v>
                </c:pt>
                <c:pt idx="108">
                  <c:v>236</c:v>
                </c:pt>
                <c:pt idx="109">
                  <c:v>229</c:v>
                </c:pt>
                <c:pt idx="111">
                  <c:v>256</c:v>
                </c:pt>
                <c:pt idx="112">
                  <c:v>249.7</c:v>
                </c:pt>
                <c:pt idx="117">
                  <c:v>220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BE7-4576-8F4D-084F9A429E6E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GAP'!$L$2:$L$82</c:f>
              <c:numCache>
                <c:formatCode>0.00</c:formatCode>
                <c:ptCount val="81"/>
                <c:pt idx="0">
                  <c:v>17.29</c:v>
                </c:pt>
                <c:pt idx="1">
                  <c:v>15.01</c:v>
                </c:pt>
                <c:pt idx="2">
                  <c:v>15.26</c:v>
                </c:pt>
                <c:pt idx="3">
                  <c:v>11.9</c:v>
                </c:pt>
                <c:pt idx="4">
                  <c:v>18.46</c:v>
                </c:pt>
                <c:pt idx="5">
                  <c:v>10.52</c:v>
                </c:pt>
                <c:pt idx="6">
                  <c:v>23.58</c:v>
                </c:pt>
                <c:pt idx="7">
                  <c:v>14.11</c:v>
                </c:pt>
                <c:pt idx="8">
                  <c:v>10.43</c:v>
                </c:pt>
                <c:pt idx="9">
                  <c:v>12.02</c:v>
                </c:pt>
                <c:pt idx="10">
                  <c:v>10.5</c:v>
                </c:pt>
                <c:pt idx="11">
                  <c:v>10.79</c:v>
                </c:pt>
                <c:pt idx="12">
                  <c:v>5.33</c:v>
                </c:pt>
                <c:pt idx="13">
                  <c:v>11.96</c:v>
                </c:pt>
                <c:pt idx="14">
                  <c:v>12.4</c:v>
                </c:pt>
                <c:pt idx="15" formatCode="General">
                  <c:v>13.68</c:v>
                </c:pt>
                <c:pt idx="16" formatCode="General">
                  <c:v>8.4700000000000006</c:v>
                </c:pt>
                <c:pt idx="17" formatCode="General">
                  <c:v>7.59</c:v>
                </c:pt>
                <c:pt idx="18" formatCode="General">
                  <c:v>15.24</c:v>
                </c:pt>
                <c:pt idx="19" formatCode="General">
                  <c:v>13.62</c:v>
                </c:pt>
                <c:pt idx="20" formatCode="General">
                  <c:v>5.43</c:v>
                </c:pt>
                <c:pt idx="21" formatCode="General">
                  <c:v>8.17</c:v>
                </c:pt>
                <c:pt idx="22" formatCode="General">
                  <c:v>14.88</c:v>
                </c:pt>
                <c:pt idx="23" formatCode="General">
                  <c:v>13.58</c:v>
                </c:pt>
                <c:pt idx="24" formatCode="General">
                  <c:v>7.39</c:v>
                </c:pt>
                <c:pt idx="25" formatCode="General">
                  <c:v>8.26</c:v>
                </c:pt>
                <c:pt idx="26" formatCode="General">
                  <c:v>10.56</c:v>
                </c:pt>
                <c:pt idx="27" formatCode="General">
                  <c:v>10.65</c:v>
                </c:pt>
                <c:pt idx="28" formatCode="General">
                  <c:v>7.9</c:v>
                </c:pt>
                <c:pt idx="29" formatCode="General">
                  <c:v>10.82</c:v>
                </c:pt>
                <c:pt idx="30" formatCode="General">
                  <c:v>15.63</c:v>
                </c:pt>
                <c:pt idx="31" formatCode="General">
                  <c:v>10.42</c:v>
                </c:pt>
                <c:pt idx="32" formatCode="General">
                  <c:v>16.59</c:v>
                </c:pt>
                <c:pt idx="33" formatCode="General">
                  <c:v>6.53</c:v>
                </c:pt>
                <c:pt idx="34" formatCode="General">
                  <c:v>13.05</c:v>
                </c:pt>
                <c:pt idx="35" formatCode="General">
                  <c:v>10.93</c:v>
                </c:pt>
                <c:pt idx="36" formatCode="General">
                  <c:v>16.8</c:v>
                </c:pt>
                <c:pt idx="37" formatCode="General">
                  <c:v>12.98</c:v>
                </c:pt>
                <c:pt idx="38" formatCode="General">
                  <c:v>9.6</c:v>
                </c:pt>
                <c:pt idx="39" formatCode="General">
                  <c:v>6.98</c:v>
                </c:pt>
                <c:pt idx="40">
                  <c:v>7.75</c:v>
                </c:pt>
                <c:pt idx="41">
                  <c:v>13.957294410519372</c:v>
                </c:pt>
                <c:pt idx="42">
                  <c:v>21.431990939999999</c:v>
                </c:pt>
                <c:pt idx="43">
                  <c:v>12.96</c:v>
                </c:pt>
                <c:pt idx="44">
                  <c:v>10.742618353581991</c:v>
                </c:pt>
                <c:pt idx="45">
                  <c:v>15.064903043999999</c:v>
                </c:pt>
                <c:pt idx="46">
                  <c:v>10.388510803999999</c:v>
                </c:pt>
                <c:pt idx="47" formatCode="General">
                  <c:v>9.24</c:v>
                </c:pt>
                <c:pt idx="48" formatCode="General">
                  <c:v>6.48</c:v>
                </c:pt>
                <c:pt idx="49" formatCode="General">
                  <c:v>9.7799999999999994</c:v>
                </c:pt>
                <c:pt idx="50" formatCode="General">
                  <c:v>16.43</c:v>
                </c:pt>
                <c:pt idx="51" formatCode="General">
                  <c:v>9.08</c:v>
                </c:pt>
                <c:pt idx="52">
                  <c:v>14.6</c:v>
                </c:pt>
                <c:pt idx="53">
                  <c:v>11.1</c:v>
                </c:pt>
                <c:pt idx="54">
                  <c:v>11.05</c:v>
                </c:pt>
                <c:pt idx="55">
                  <c:v>5.69</c:v>
                </c:pt>
                <c:pt idx="56">
                  <c:v>6.79</c:v>
                </c:pt>
                <c:pt idx="57">
                  <c:v>5.31</c:v>
                </c:pt>
                <c:pt idx="58">
                  <c:v>10.1</c:v>
                </c:pt>
                <c:pt idx="59">
                  <c:v>7.23</c:v>
                </c:pt>
                <c:pt idx="60">
                  <c:v>9.73</c:v>
                </c:pt>
                <c:pt idx="61">
                  <c:v>5.49</c:v>
                </c:pt>
                <c:pt idx="62">
                  <c:v>9.07</c:v>
                </c:pt>
                <c:pt idx="63">
                  <c:v>12.8</c:v>
                </c:pt>
                <c:pt idx="64">
                  <c:v>8.36</c:v>
                </c:pt>
                <c:pt idx="65">
                  <c:v>11.35</c:v>
                </c:pt>
                <c:pt idx="66">
                  <c:v>15.5</c:v>
                </c:pt>
                <c:pt idx="67">
                  <c:v>7.65</c:v>
                </c:pt>
                <c:pt idx="68">
                  <c:v>4.58</c:v>
                </c:pt>
                <c:pt idx="69">
                  <c:v>4.6399999999999997</c:v>
                </c:pt>
                <c:pt idx="70">
                  <c:v>6.19</c:v>
                </c:pt>
                <c:pt idx="71">
                  <c:v>5.81</c:v>
                </c:pt>
                <c:pt idx="72">
                  <c:v>24.12</c:v>
                </c:pt>
                <c:pt idx="73">
                  <c:v>14.87</c:v>
                </c:pt>
                <c:pt idx="74">
                  <c:v>20.75</c:v>
                </c:pt>
                <c:pt idx="75">
                  <c:v>22.58</c:v>
                </c:pt>
                <c:pt idx="76">
                  <c:v>27.42</c:v>
                </c:pt>
                <c:pt idx="77">
                  <c:v>15.66</c:v>
                </c:pt>
                <c:pt idx="78">
                  <c:v>21.47</c:v>
                </c:pt>
                <c:pt idx="79">
                  <c:v>7.8</c:v>
                </c:pt>
                <c:pt idx="80">
                  <c:v>8.8000000000000007</c:v>
                </c:pt>
              </c:numCache>
            </c:numRef>
          </c:xVal>
          <c:yVal>
            <c:numRef>
              <c:f>'APIP and GAP'!$BN$2:$BN$82</c:f>
              <c:numCache>
                <c:formatCode>General</c:formatCode>
                <c:ptCount val="81"/>
                <c:pt idx="0">
                  <c:v>100</c:v>
                </c:pt>
                <c:pt idx="1">
                  <c:v>118</c:v>
                </c:pt>
                <c:pt idx="2">
                  <c:v>113</c:v>
                </c:pt>
                <c:pt idx="3">
                  <c:v>86</c:v>
                </c:pt>
                <c:pt idx="4">
                  <c:v>58</c:v>
                </c:pt>
                <c:pt idx="5">
                  <c:v>104</c:v>
                </c:pt>
                <c:pt idx="6">
                  <c:v>110</c:v>
                </c:pt>
                <c:pt idx="7">
                  <c:v>54</c:v>
                </c:pt>
                <c:pt idx="8">
                  <c:v>125</c:v>
                </c:pt>
                <c:pt idx="9">
                  <c:v>117</c:v>
                </c:pt>
                <c:pt idx="10">
                  <c:v>138</c:v>
                </c:pt>
                <c:pt idx="11">
                  <c:v>88</c:v>
                </c:pt>
                <c:pt idx="12">
                  <c:v>120</c:v>
                </c:pt>
                <c:pt idx="13">
                  <c:v>160</c:v>
                </c:pt>
                <c:pt idx="14">
                  <c:v>75</c:v>
                </c:pt>
                <c:pt idx="15">
                  <c:v>89</c:v>
                </c:pt>
                <c:pt idx="16">
                  <c:v>104</c:v>
                </c:pt>
                <c:pt idx="17">
                  <c:v>115</c:v>
                </c:pt>
                <c:pt idx="18">
                  <c:v>65</c:v>
                </c:pt>
                <c:pt idx="19">
                  <c:v>64</c:v>
                </c:pt>
                <c:pt idx="20">
                  <c:v>108</c:v>
                </c:pt>
                <c:pt idx="21">
                  <c:v>123</c:v>
                </c:pt>
                <c:pt idx="22">
                  <c:v>80</c:v>
                </c:pt>
                <c:pt idx="23">
                  <c:v>110</c:v>
                </c:pt>
                <c:pt idx="24">
                  <c:v>122</c:v>
                </c:pt>
                <c:pt idx="25">
                  <c:v>95</c:v>
                </c:pt>
                <c:pt idx="26">
                  <c:v>120</c:v>
                </c:pt>
                <c:pt idx="27">
                  <c:v>119</c:v>
                </c:pt>
                <c:pt idx="28">
                  <c:v>76</c:v>
                </c:pt>
                <c:pt idx="29">
                  <c:v>119</c:v>
                </c:pt>
                <c:pt idx="30">
                  <c:v>75</c:v>
                </c:pt>
                <c:pt idx="31">
                  <c:v>125</c:v>
                </c:pt>
                <c:pt idx="32">
                  <c:v>62</c:v>
                </c:pt>
                <c:pt idx="33">
                  <c:v>89</c:v>
                </c:pt>
                <c:pt idx="34">
                  <c:v>65</c:v>
                </c:pt>
                <c:pt idx="35">
                  <c:v>109</c:v>
                </c:pt>
                <c:pt idx="36">
                  <c:v>111</c:v>
                </c:pt>
                <c:pt idx="37">
                  <c:v>71</c:v>
                </c:pt>
                <c:pt idx="38">
                  <c:v>82</c:v>
                </c:pt>
                <c:pt idx="39">
                  <c:v>67</c:v>
                </c:pt>
                <c:pt idx="40">
                  <c:v>113</c:v>
                </c:pt>
                <c:pt idx="41" formatCode="0">
                  <c:v>220.209551</c:v>
                </c:pt>
                <c:pt idx="42" formatCode="0">
                  <c:v>168</c:v>
                </c:pt>
                <c:pt idx="43" formatCode="0">
                  <c:v>145</c:v>
                </c:pt>
                <c:pt idx="47">
                  <c:v>180</c:v>
                </c:pt>
                <c:pt idx="48">
                  <c:v>170</c:v>
                </c:pt>
                <c:pt idx="49">
                  <c:v>162</c:v>
                </c:pt>
                <c:pt idx="50">
                  <c:v>177</c:v>
                </c:pt>
                <c:pt idx="51">
                  <c:v>213</c:v>
                </c:pt>
                <c:pt idx="52">
                  <c:v>235</c:v>
                </c:pt>
                <c:pt idx="53">
                  <c:v>187</c:v>
                </c:pt>
                <c:pt idx="54">
                  <c:v>188.5</c:v>
                </c:pt>
                <c:pt idx="55">
                  <c:v>242</c:v>
                </c:pt>
                <c:pt idx="56">
                  <c:v>257</c:v>
                </c:pt>
                <c:pt idx="57">
                  <c:v>280</c:v>
                </c:pt>
                <c:pt idx="58">
                  <c:v>268</c:v>
                </c:pt>
                <c:pt idx="59">
                  <c:v>250</c:v>
                </c:pt>
                <c:pt idx="60">
                  <c:v>298</c:v>
                </c:pt>
                <c:pt idx="61">
                  <c:v>285</c:v>
                </c:pt>
                <c:pt idx="62">
                  <c:v>291</c:v>
                </c:pt>
                <c:pt idx="63">
                  <c:v>314</c:v>
                </c:pt>
                <c:pt idx="64">
                  <c:v>281</c:v>
                </c:pt>
                <c:pt idx="65">
                  <c:v>283</c:v>
                </c:pt>
                <c:pt idx="66">
                  <c:v>207</c:v>
                </c:pt>
                <c:pt idx="67">
                  <c:v>202</c:v>
                </c:pt>
                <c:pt idx="68">
                  <c:v>173</c:v>
                </c:pt>
                <c:pt idx="69">
                  <c:v>140.5</c:v>
                </c:pt>
                <c:pt idx="70">
                  <c:v>192</c:v>
                </c:pt>
                <c:pt idx="71">
                  <c:v>248</c:v>
                </c:pt>
                <c:pt idx="72" formatCode="0">
                  <c:v>152</c:v>
                </c:pt>
                <c:pt idx="73" formatCode="0">
                  <c:v>191</c:v>
                </c:pt>
                <c:pt idx="74" formatCode="0">
                  <c:v>173</c:v>
                </c:pt>
                <c:pt idx="75" formatCode="0">
                  <c:v>148</c:v>
                </c:pt>
                <c:pt idx="76" formatCode="0">
                  <c:v>77</c:v>
                </c:pt>
                <c:pt idx="77" formatCode="0">
                  <c:v>140</c:v>
                </c:pt>
                <c:pt idx="78" formatCode="0">
                  <c:v>111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BE7-4576-8F4D-084F9A429E6E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WEAR!$L$111:$L$118</c:f>
              <c:numCache>
                <c:formatCode>0.00</c:formatCode>
                <c:ptCount val="8"/>
                <c:pt idx="0">
                  <c:v>9.4</c:v>
                </c:pt>
                <c:pt idx="1">
                  <c:v>11.68</c:v>
                </c:pt>
                <c:pt idx="2">
                  <c:v>10.57</c:v>
                </c:pt>
                <c:pt idx="3">
                  <c:v>12.94</c:v>
                </c:pt>
                <c:pt idx="4">
                  <c:v>22.2</c:v>
                </c:pt>
                <c:pt idx="5">
                  <c:v>17.78</c:v>
                </c:pt>
                <c:pt idx="6">
                  <c:v>15.21</c:v>
                </c:pt>
                <c:pt idx="7">
                  <c:v>6.08</c:v>
                </c:pt>
              </c:numCache>
            </c:numRef>
          </c:xVal>
          <c:yVal>
            <c:numRef>
              <c:f>WEAR!$BN$111:$BN$118</c:f>
              <c:numCache>
                <c:formatCode>General</c:formatCode>
                <c:ptCount val="8"/>
                <c:pt idx="0">
                  <c:v>262</c:v>
                </c:pt>
                <c:pt idx="1">
                  <c:v>229</c:v>
                </c:pt>
                <c:pt idx="2">
                  <c:v>234</c:v>
                </c:pt>
                <c:pt idx="3">
                  <c:v>168</c:v>
                </c:pt>
                <c:pt idx="4">
                  <c:v>66.099999999999994</c:v>
                </c:pt>
                <c:pt idx="5">
                  <c:v>112</c:v>
                </c:pt>
                <c:pt idx="6">
                  <c:v>137</c:v>
                </c:pt>
                <c:pt idx="7">
                  <c:v>154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BE7-4576-8F4D-084F9A429E6E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IAP!$L$126:$L$132</c:f>
              <c:numCache>
                <c:formatCode>0.00</c:formatCode>
                <c:ptCount val="7"/>
                <c:pt idx="0">
                  <c:v>12.89</c:v>
                </c:pt>
                <c:pt idx="1">
                  <c:v>10.98</c:v>
                </c:pt>
                <c:pt idx="2">
                  <c:v>12.11</c:v>
                </c:pt>
                <c:pt idx="3">
                  <c:v>14</c:v>
                </c:pt>
                <c:pt idx="4">
                  <c:v>9.94</c:v>
                </c:pt>
                <c:pt idx="5">
                  <c:v>10.45</c:v>
                </c:pt>
                <c:pt idx="6">
                  <c:v>9.86</c:v>
                </c:pt>
              </c:numCache>
            </c:numRef>
          </c:xVal>
          <c:yVal>
            <c:numRef>
              <c:f>IAP!$BN$126:$BN$132</c:f>
              <c:numCache>
                <c:formatCode>0</c:formatCode>
                <c:ptCount val="7"/>
                <c:pt idx="0">
                  <c:v>79.7</c:v>
                </c:pt>
                <c:pt idx="1">
                  <c:v>97.7</c:v>
                </c:pt>
                <c:pt idx="2">
                  <c:v>95.4</c:v>
                </c:pt>
                <c:pt idx="3">
                  <c:v>94.3</c:v>
                </c:pt>
                <c:pt idx="4" formatCode="General">
                  <c:v>281</c:v>
                </c:pt>
                <c:pt idx="5" formatCode="General">
                  <c:v>291</c:v>
                </c:pt>
                <c:pt idx="6" formatCode="General">
                  <c:v>256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BBE7-4576-8F4D-084F9A429E6E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GAP'!$L$83:$L$92</c:f>
              <c:numCache>
                <c:formatCode>0.00</c:formatCode>
                <c:ptCount val="10"/>
                <c:pt idx="0">
                  <c:v>13.5113515835</c:v>
                </c:pt>
                <c:pt idx="1">
                  <c:v>14.718670157</c:v>
                </c:pt>
                <c:pt idx="2">
                  <c:v>14.597573565395008</c:v>
                </c:pt>
                <c:pt idx="3">
                  <c:v>20.516946881499997</c:v>
                </c:pt>
                <c:pt idx="4">
                  <c:v>15.14</c:v>
                </c:pt>
                <c:pt idx="5">
                  <c:v>20.399999999999999</c:v>
                </c:pt>
              </c:numCache>
            </c:numRef>
          </c:xVal>
          <c:yVal>
            <c:numRef>
              <c:f>'APIP and GAP'!$BN$83:$BN$92</c:f>
              <c:numCache>
                <c:formatCode>0</c:formatCode>
                <c:ptCount val="10"/>
                <c:pt idx="0">
                  <c:v>303.48250200000001</c:v>
                </c:pt>
                <c:pt idx="1">
                  <c:v>222.496948</c:v>
                </c:pt>
                <c:pt idx="2" formatCode="General">
                  <c:v>213</c:v>
                </c:pt>
                <c:pt idx="4">
                  <c:v>266</c:v>
                </c:pt>
                <c:pt idx="5">
                  <c:v>143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BBE7-4576-8F4D-084F9A429E6E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GAP'!$L$83:$L$92</c:f>
              <c:numCache>
                <c:formatCode>0.00</c:formatCode>
                <c:ptCount val="10"/>
                <c:pt idx="0">
                  <c:v>13.5113515835</c:v>
                </c:pt>
                <c:pt idx="1">
                  <c:v>14.718670157</c:v>
                </c:pt>
                <c:pt idx="2">
                  <c:v>14.597573565395008</c:v>
                </c:pt>
                <c:pt idx="3">
                  <c:v>20.516946881499997</c:v>
                </c:pt>
                <c:pt idx="4">
                  <c:v>15.14</c:v>
                </c:pt>
                <c:pt idx="5">
                  <c:v>20.399999999999999</c:v>
                </c:pt>
              </c:numCache>
            </c:numRef>
          </c:xVal>
          <c:yVal>
            <c:numRef>
              <c:f>'APIP and GAP'!$BN$83:$BN$92</c:f>
              <c:numCache>
                <c:formatCode>0</c:formatCode>
                <c:ptCount val="10"/>
                <c:pt idx="0">
                  <c:v>303.48250200000001</c:v>
                </c:pt>
                <c:pt idx="1">
                  <c:v>222.496948</c:v>
                </c:pt>
                <c:pt idx="2" formatCode="General">
                  <c:v>213</c:v>
                </c:pt>
                <c:pt idx="4">
                  <c:v>266</c:v>
                </c:pt>
                <c:pt idx="5">
                  <c:v>143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BBE7-4576-8F4D-084F9A429E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7090984"/>
        <c:axId val="567081184"/>
      </c:scatterChart>
      <c:valAx>
        <c:axId val="567090984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MgO</a:t>
                </a:r>
                <a:r>
                  <a:rPr lang="en-GB" sz="1200" b="0" i="0" u="none" strike="noStrike" kern="1200" baseline="0">
                    <a:solidFill>
                      <a:sysClr val="windowText" lastClr="000000"/>
                    </a:solidFill>
                  </a:rPr>
                  <a:t>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GB" sz="1200" b="0" i="0" u="none" strike="noStrike" kern="1200" baseline="0">
                    <a:solidFill>
                      <a:sysClr val="windowText" lastClr="000000"/>
                    </a:solidFill>
                  </a:rPr>
                  <a:t>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81184"/>
        <c:crosses val="autoZero"/>
        <c:crossBetween val="midCat"/>
      </c:valAx>
      <c:valAx>
        <c:axId val="567081184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La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90984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6571007691039159"/>
          <c:y val="0.14380416073588645"/>
          <c:w val="0.26398884945392187"/>
          <c:h val="0.2021770061896113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WEAR!$L$2:$L$110</c:f>
              <c:numCache>
                <c:formatCode>0.00</c:formatCode>
                <c:ptCount val="109"/>
                <c:pt idx="2">
                  <c:v>3.53</c:v>
                </c:pt>
                <c:pt idx="3">
                  <c:v>10.96</c:v>
                </c:pt>
                <c:pt idx="4">
                  <c:v>3.9</c:v>
                </c:pt>
                <c:pt idx="5">
                  <c:v>4</c:v>
                </c:pt>
                <c:pt idx="6">
                  <c:v>4.0999999999999996</c:v>
                </c:pt>
                <c:pt idx="7">
                  <c:v>4.0999999999999996</c:v>
                </c:pt>
                <c:pt idx="8">
                  <c:v>4</c:v>
                </c:pt>
                <c:pt idx="9">
                  <c:v>4</c:v>
                </c:pt>
                <c:pt idx="10">
                  <c:v>4</c:v>
                </c:pt>
                <c:pt idx="11">
                  <c:v>4.0999999999999996</c:v>
                </c:pt>
                <c:pt idx="12">
                  <c:v>4.0999999999999996</c:v>
                </c:pt>
                <c:pt idx="13">
                  <c:v>4.0999999999999996</c:v>
                </c:pt>
                <c:pt idx="14">
                  <c:v>4.0999999999999996</c:v>
                </c:pt>
                <c:pt idx="15">
                  <c:v>4.0999999999999996</c:v>
                </c:pt>
                <c:pt idx="16">
                  <c:v>4.0999999999999996</c:v>
                </c:pt>
                <c:pt idx="17">
                  <c:v>4.0999999999999996</c:v>
                </c:pt>
                <c:pt idx="18">
                  <c:v>4.0999999999999996</c:v>
                </c:pt>
                <c:pt idx="19">
                  <c:v>4.0999999999999996</c:v>
                </c:pt>
                <c:pt idx="20">
                  <c:v>4.5</c:v>
                </c:pt>
                <c:pt idx="21">
                  <c:v>10.4</c:v>
                </c:pt>
                <c:pt idx="22">
                  <c:v>13.2</c:v>
                </c:pt>
                <c:pt idx="23">
                  <c:v>4.5999999999999996</c:v>
                </c:pt>
                <c:pt idx="24">
                  <c:v>4.2</c:v>
                </c:pt>
                <c:pt idx="25">
                  <c:v>4.0999999999999996</c:v>
                </c:pt>
                <c:pt idx="26">
                  <c:v>4.3</c:v>
                </c:pt>
                <c:pt idx="27">
                  <c:v>4.3</c:v>
                </c:pt>
                <c:pt idx="28">
                  <c:v>4.0999999999999996</c:v>
                </c:pt>
                <c:pt idx="29">
                  <c:v>4.0999999999999996</c:v>
                </c:pt>
                <c:pt idx="30">
                  <c:v>4.0999999999999996</c:v>
                </c:pt>
                <c:pt idx="31">
                  <c:v>4.0999999999999996</c:v>
                </c:pt>
                <c:pt idx="32">
                  <c:v>4.0999999999999996</c:v>
                </c:pt>
                <c:pt idx="33">
                  <c:v>5</c:v>
                </c:pt>
                <c:pt idx="34">
                  <c:v>4.95</c:v>
                </c:pt>
                <c:pt idx="35">
                  <c:v>4.62</c:v>
                </c:pt>
                <c:pt idx="36">
                  <c:v>6.19</c:v>
                </c:pt>
                <c:pt idx="37">
                  <c:v>3.99</c:v>
                </c:pt>
                <c:pt idx="38">
                  <c:v>5.05</c:v>
                </c:pt>
                <c:pt idx="39">
                  <c:v>5.12</c:v>
                </c:pt>
                <c:pt idx="40">
                  <c:v>4.04</c:v>
                </c:pt>
                <c:pt idx="41">
                  <c:v>5.77</c:v>
                </c:pt>
                <c:pt idx="42">
                  <c:v>8.64</c:v>
                </c:pt>
                <c:pt idx="43">
                  <c:v>3.9611999999999998</c:v>
                </c:pt>
                <c:pt idx="44">
                  <c:v>3.7597999999999998</c:v>
                </c:pt>
                <c:pt idx="45">
                  <c:v>3.9727999999999999</c:v>
                </c:pt>
                <c:pt idx="46">
                  <c:v>3.7450000000000001</c:v>
                </c:pt>
                <c:pt idx="47">
                  <c:v>3.7439</c:v>
                </c:pt>
                <c:pt idx="48">
                  <c:v>3.7734000000000001</c:v>
                </c:pt>
                <c:pt idx="49">
                  <c:v>3.9659</c:v>
                </c:pt>
                <c:pt idx="50">
                  <c:v>3.5547</c:v>
                </c:pt>
                <c:pt idx="52">
                  <c:v>20.18</c:v>
                </c:pt>
                <c:pt idx="53">
                  <c:v>13.25</c:v>
                </c:pt>
                <c:pt idx="54">
                  <c:v>12.23</c:v>
                </c:pt>
                <c:pt idx="56">
                  <c:v>13.82</c:v>
                </c:pt>
                <c:pt idx="57">
                  <c:v>14.78</c:v>
                </c:pt>
                <c:pt idx="58">
                  <c:v>13.32</c:v>
                </c:pt>
                <c:pt idx="59">
                  <c:v>13.09</c:v>
                </c:pt>
                <c:pt idx="60">
                  <c:v>9.34</c:v>
                </c:pt>
                <c:pt idx="61">
                  <c:v>14.78</c:v>
                </c:pt>
                <c:pt idx="62">
                  <c:v>11.9</c:v>
                </c:pt>
                <c:pt idx="63">
                  <c:v>12.54</c:v>
                </c:pt>
                <c:pt idx="64">
                  <c:v>16.670000000000002</c:v>
                </c:pt>
                <c:pt idx="65">
                  <c:v>19.71</c:v>
                </c:pt>
                <c:pt idx="66">
                  <c:v>9.1199999999999992</c:v>
                </c:pt>
                <c:pt idx="67">
                  <c:v>16.22</c:v>
                </c:pt>
                <c:pt idx="68">
                  <c:v>22.55</c:v>
                </c:pt>
                <c:pt idx="69">
                  <c:v>20.89</c:v>
                </c:pt>
                <c:pt idx="70">
                  <c:v>16.77</c:v>
                </c:pt>
                <c:pt idx="71">
                  <c:v>16.25</c:v>
                </c:pt>
                <c:pt idx="72">
                  <c:v>19.89</c:v>
                </c:pt>
                <c:pt idx="73">
                  <c:v>17.71</c:v>
                </c:pt>
                <c:pt idx="74">
                  <c:v>9.39</c:v>
                </c:pt>
                <c:pt idx="75">
                  <c:v>13.21</c:v>
                </c:pt>
                <c:pt idx="76">
                  <c:v>16.86</c:v>
                </c:pt>
                <c:pt idx="77">
                  <c:v>17.350000000000001</c:v>
                </c:pt>
                <c:pt idx="78">
                  <c:v>21.48</c:v>
                </c:pt>
                <c:pt idx="79">
                  <c:v>9.76</c:v>
                </c:pt>
                <c:pt idx="80">
                  <c:v>19.89</c:v>
                </c:pt>
                <c:pt idx="81">
                  <c:v>10.93</c:v>
                </c:pt>
                <c:pt idx="82">
                  <c:v>9.92</c:v>
                </c:pt>
                <c:pt idx="83">
                  <c:v>12.12</c:v>
                </c:pt>
                <c:pt idx="84">
                  <c:v>13.54</c:v>
                </c:pt>
                <c:pt idx="85">
                  <c:v>17.66</c:v>
                </c:pt>
                <c:pt idx="86">
                  <c:v>9.76</c:v>
                </c:pt>
                <c:pt idx="87">
                  <c:v>17.579999999999998</c:v>
                </c:pt>
                <c:pt idx="95">
                  <c:v>14.76</c:v>
                </c:pt>
                <c:pt idx="96">
                  <c:v>15.46</c:v>
                </c:pt>
                <c:pt idx="97">
                  <c:v>20.059999999999999</c:v>
                </c:pt>
                <c:pt idx="98">
                  <c:v>12.4</c:v>
                </c:pt>
                <c:pt idx="99">
                  <c:v>14.54</c:v>
                </c:pt>
                <c:pt idx="100">
                  <c:v>11.67</c:v>
                </c:pt>
                <c:pt idx="105">
                  <c:v>14.08</c:v>
                </c:pt>
              </c:numCache>
            </c:numRef>
          </c:xVal>
          <c:yVal>
            <c:numRef>
              <c:f>WEAR!$BY$2:$BY$110</c:f>
              <c:numCache>
                <c:formatCode>0.00</c:formatCode>
                <c:ptCount val="109"/>
                <c:pt idx="2">
                  <c:v>0.34</c:v>
                </c:pt>
                <c:pt idx="3">
                  <c:v>0.24</c:v>
                </c:pt>
                <c:pt idx="4">
                  <c:v>0.34</c:v>
                </c:pt>
                <c:pt idx="5">
                  <c:v>0.34</c:v>
                </c:pt>
                <c:pt idx="6">
                  <c:v>0.56999999999999995</c:v>
                </c:pt>
                <c:pt idx="7">
                  <c:v>0.61</c:v>
                </c:pt>
                <c:pt idx="8">
                  <c:v>0.64</c:v>
                </c:pt>
                <c:pt idx="9">
                  <c:v>0.65</c:v>
                </c:pt>
                <c:pt idx="10">
                  <c:v>0.69</c:v>
                </c:pt>
                <c:pt idx="11">
                  <c:v>0.63</c:v>
                </c:pt>
                <c:pt idx="12">
                  <c:v>0.7</c:v>
                </c:pt>
                <c:pt idx="13">
                  <c:v>0.61</c:v>
                </c:pt>
                <c:pt idx="14">
                  <c:v>0.7</c:v>
                </c:pt>
                <c:pt idx="15">
                  <c:v>0.43</c:v>
                </c:pt>
                <c:pt idx="16">
                  <c:v>0.6</c:v>
                </c:pt>
                <c:pt idx="17">
                  <c:v>0.7</c:v>
                </c:pt>
                <c:pt idx="18">
                  <c:v>0.52</c:v>
                </c:pt>
                <c:pt idx="19">
                  <c:v>0.52</c:v>
                </c:pt>
                <c:pt idx="20">
                  <c:v>0.49</c:v>
                </c:pt>
                <c:pt idx="21">
                  <c:v>0.33</c:v>
                </c:pt>
                <c:pt idx="22">
                  <c:v>0.32</c:v>
                </c:pt>
                <c:pt idx="23">
                  <c:v>0.51</c:v>
                </c:pt>
                <c:pt idx="24">
                  <c:v>0.52</c:v>
                </c:pt>
                <c:pt idx="25">
                  <c:v>0.49</c:v>
                </c:pt>
                <c:pt idx="26">
                  <c:v>0.42</c:v>
                </c:pt>
                <c:pt idx="27">
                  <c:v>0.49</c:v>
                </c:pt>
                <c:pt idx="28">
                  <c:v>0.5</c:v>
                </c:pt>
                <c:pt idx="43" formatCode="0.0">
                  <c:v>0.44180505643374629</c:v>
                </c:pt>
                <c:pt idx="44" formatCode="0.0">
                  <c:v>0.49891637888778551</c:v>
                </c:pt>
                <c:pt idx="45" formatCode="0.0">
                  <c:v>0.52276211798292327</c:v>
                </c:pt>
                <c:pt idx="47" formatCode="0.0">
                  <c:v>0.52053260913440058</c:v>
                </c:pt>
                <c:pt idx="48" formatCode="0.0">
                  <c:v>0.52872516396973501</c:v>
                </c:pt>
                <c:pt idx="49" formatCode="0.0">
                  <c:v>0.50787472691137614</c:v>
                </c:pt>
                <c:pt idx="50" formatCode="0.0">
                  <c:v>0.61142000088593007</c:v>
                </c:pt>
                <c:pt idx="56">
                  <c:v>0.17</c:v>
                </c:pt>
                <c:pt idx="57">
                  <c:v>0.22</c:v>
                </c:pt>
                <c:pt idx="58">
                  <c:v>0.18</c:v>
                </c:pt>
                <c:pt idx="59">
                  <c:v>0.2</c:v>
                </c:pt>
                <c:pt idx="60">
                  <c:v>0.16</c:v>
                </c:pt>
                <c:pt idx="61">
                  <c:v>0.14000000000000001</c:v>
                </c:pt>
                <c:pt idx="62">
                  <c:v>0.23</c:v>
                </c:pt>
                <c:pt idx="63">
                  <c:v>0.18</c:v>
                </c:pt>
                <c:pt idx="64">
                  <c:v>0.18</c:v>
                </c:pt>
                <c:pt idx="65">
                  <c:v>0.16</c:v>
                </c:pt>
                <c:pt idx="66">
                  <c:v>0.22</c:v>
                </c:pt>
                <c:pt idx="67">
                  <c:v>0.16</c:v>
                </c:pt>
                <c:pt idx="68">
                  <c:v>0.1</c:v>
                </c:pt>
                <c:pt idx="69">
                  <c:v>0.11</c:v>
                </c:pt>
                <c:pt idx="71">
                  <c:v>0.13</c:v>
                </c:pt>
                <c:pt idx="72">
                  <c:v>0.18</c:v>
                </c:pt>
                <c:pt idx="73">
                  <c:v>0.2</c:v>
                </c:pt>
                <c:pt idx="74">
                  <c:v>0.22</c:v>
                </c:pt>
                <c:pt idx="75">
                  <c:v>0.21</c:v>
                </c:pt>
                <c:pt idx="76">
                  <c:v>0.14000000000000001</c:v>
                </c:pt>
                <c:pt idx="77">
                  <c:v>0.17</c:v>
                </c:pt>
                <c:pt idx="78">
                  <c:v>0.11</c:v>
                </c:pt>
                <c:pt idx="79">
                  <c:v>0.25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755-4121-9AA4-75CB1809ABE5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IAP!$L$2:$L$125</c:f>
              <c:numCache>
                <c:formatCode>0.00</c:formatCode>
                <c:ptCount val="118"/>
                <c:pt idx="0">
                  <c:v>10.6</c:v>
                </c:pt>
                <c:pt idx="2">
                  <c:v>9.94</c:v>
                </c:pt>
                <c:pt idx="3">
                  <c:v>10.09</c:v>
                </c:pt>
                <c:pt idx="4">
                  <c:v>10.52</c:v>
                </c:pt>
                <c:pt idx="5">
                  <c:v>10.5</c:v>
                </c:pt>
                <c:pt idx="6">
                  <c:v>10.86</c:v>
                </c:pt>
                <c:pt idx="7">
                  <c:v>10.38</c:v>
                </c:pt>
                <c:pt idx="8">
                  <c:v>10.28</c:v>
                </c:pt>
                <c:pt idx="9">
                  <c:v>11.2</c:v>
                </c:pt>
                <c:pt idx="10">
                  <c:v>11.03</c:v>
                </c:pt>
                <c:pt idx="11">
                  <c:v>11.9</c:v>
                </c:pt>
                <c:pt idx="12">
                  <c:v>10.4</c:v>
                </c:pt>
                <c:pt idx="13">
                  <c:v>14.71</c:v>
                </c:pt>
                <c:pt idx="15">
                  <c:v>11.3</c:v>
                </c:pt>
                <c:pt idx="16">
                  <c:v>10.6</c:v>
                </c:pt>
                <c:pt idx="19">
                  <c:v>10.41</c:v>
                </c:pt>
                <c:pt idx="20">
                  <c:v>10.96</c:v>
                </c:pt>
                <c:pt idx="21">
                  <c:v>10.75</c:v>
                </c:pt>
                <c:pt idx="24">
                  <c:v>10.07</c:v>
                </c:pt>
                <c:pt idx="25">
                  <c:v>10.18</c:v>
                </c:pt>
                <c:pt idx="27">
                  <c:v>13.09</c:v>
                </c:pt>
                <c:pt idx="28">
                  <c:v>12.76</c:v>
                </c:pt>
                <c:pt idx="29">
                  <c:v>12.78</c:v>
                </c:pt>
                <c:pt idx="31">
                  <c:v>12.7</c:v>
                </c:pt>
                <c:pt idx="32">
                  <c:v>11</c:v>
                </c:pt>
                <c:pt idx="33">
                  <c:v>14.7</c:v>
                </c:pt>
                <c:pt idx="34">
                  <c:v>15.4</c:v>
                </c:pt>
                <c:pt idx="35">
                  <c:v>13.5</c:v>
                </c:pt>
                <c:pt idx="36">
                  <c:v>13.6</c:v>
                </c:pt>
                <c:pt idx="37">
                  <c:v>15.5</c:v>
                </c:pt>
                <c:pt idx="38">
                  <c:v>12.2</c:v>
                </c:pt>
                <c:pt idx="39">
                  <c:v>7.6</c:v>
                </c:pt>
                <c:pt idx="40">
                  <c:v>11.2</c:v>
                </c:pt>
                <c:pt idx="41">
                  <c:v>10.8</c:v>
                </c:pt>
                <c:pt idx="43">
                  <c:v>15</c:v>
                </c:pt>
                <c:pt idx="45">
                  <c:v>13</c:v>
                </c:pt>
                <c:pt idx="46">
                  <c:v>12.65</c:v>
                </c:pt>
                <c:pt idx="48">
                  <c:v>12.56</c:v>
                </c:pt>
                <c:pt idx="49">
                  <c:v>13.4</c:v>
                </c:pt>
                <c:pt idx="50">
                  <c:v>13.08</c:v>
                </c:pt>
                <c:pt idx="51">
                  <c:v>12.26</c:v>
                </c:pt>
                <c:pt idx="52">
                  <c:v>13.09</c:v>
                </c:pt>
                <c:pt idx="53">
                  <c:v>12.76</c:v>
                </c:pt>
                <c:pt idx="54">
                  <c:v>12.78</c:v>
                </c:pt>
                <c:pt idx="56">
                  <c:v>12.7</c:v>
                </c:pt>
                <c:pt idx="57">
                  <c:v>12.76</c:v>
                </c:pt>
                <c:pt idx="58">
                  <c:v>12.93</c:v>
                </c:pt>
                <c:pt idx="59">
                  <c:v>12.76</c:v>
                </c:pt>
                <c:pt idx="60">
                  <c:v>12.7</c:v>
                </c:pt>
                <c:pt idx="61">
                  <c:v>11</c:v>
                </c:pt>
                <c:pt idx="62">
                  <c:v>14.7</c:v>
                </c:pt>
                <c:pt idx="63">
                  <c:v>15.4</c:v>
                </c:pt>
                <c:pt idx="64">
                  <c:v>13.5</c:v>
                </c:pt>
                <c:pt idx="65">
                  <c:v>13.6</c:v>
                </c:pt>
                <c:pt idx="66">
                  <c:v>15.5</c:v>
                </c:pt>
                <c:pt idx="67">
                  <c:v>12.2</c:v>
                </c:pt>
                <c:pt idx="68">
                  <c:v>7.6</c:v>
                </c:pt>
                <c:pt idx="69">
                  <c:v>11.2</c:v>
                </c:pt>
                <c:pt idx="70">
                  <c:v>10.8</c:v>
                </c:pt>
                <c:pt idx="71">
                  <c:v>11.9</c:v>
                </c:pt>
                <c:pt idx="72">
                  <c:v>13</c:v>
                </c:pt>
                <c:pt idx="74">
                  <c:v>15</c:v>
                </c:pt>
                <c:pt idx="76">
                  <c:v>7.39</c:v>
                </c:pt>
                <c:pt idx="77">
                  <c:v>9.42</c:v>
                </c:pt>
                <c:pt idx="78">
                  <c:v>13</c:v>
                </c:pt>
                <c:pt idx="79">
                  <c:v>12.65</c:v>
                </c:pt>
                <c:pt idx="80">
                  <c:v>8</c:v>
                </c:pt>
                <c:pt idx="81">
                  <c:v>12.7</c:v>
                </c:pt>
                <c:pt idx="83">
                  <c:v>12.56</c:v>
                </c:pt>
                <c:pt idx="84">
                  <c:v>13.4</c:v>
                </c:pt>
                <c:pt idx="85">
                  <c:v>13.08</c:v>
                </c:pt>
                <c:pt idx="86">
                  <c:v>12.26</c:v>
                </c:pt>
                <c:pt idx="97">
                  <c:v>12.56</c:v>
                </c:pt>
                <c:pt idx="99">
                  <c:v>12.56</c:v>
                </c:pt>
                <c:pt idx="100">
                  <c:v>12.79</c:v>
                </c:pt>
                <c:pt idx="103">
                  <c:v>12.56</c:v>
                </c:pt>
                <c:pt idx="104">
                  <c:v>12.79</c:v>
                </c:pt>
                <c:pt idx="106">
                  <c:v>10.19</c:v>
                </c:pt>
                <c:pt idx="107">
                  <c:v>8.5500000000000007</c:v>
                </c:pt>
                <c:pt idx="108">
                  <c:v>7.3</c:v>
                </c:pt>
                <c:pt idx="109">
                  <c:v>9.15</c:v>
                </c:pt>
                <c:pt idx="111">
                  <c:v>10.19</c:v>
                </c:pt>
                <c:pt idx="112">
                  <c:v>8.5500000000000007</c:v>
                </c:pt>
                <c:pt idx="113">
                  <c:v>7.19</c:v>
                </c:pt>
                <c:pt idx="114">
                  <c:v>6.44</c:v>
                </c:pt>
                <c:pt idx="115">
                  <c:v>7.04</c:v>
                </c:pt>
                <c:pt idx="116">
                  <c:v>7.1</c:v>
                </c:pt>
                <c:pt idx="117">
                  <c:v>7.58</c:v>
                </c:pt>
              </c:numCache>
            </c:numRef>
          </c:xVal>
          <c:yVal>
            <c:numRef>
              <c:f>IAP!$BY$2:$BY$125</c:f>
              <c:numCache>
                <c:formatCode>0.00</c:formatCode>
                <c:ptCount val="118"/>
                <c:pt idx="2" formatCode="General">
                  <c:v>0.48</c:v>
                </c:pt>
                <c:pt idx="3" formatCode="General">
                  <c:v>0.49</c:v>
                </c:pt>
                <c:pt idx="8">
                  <c:v>0.53</c:v>
                </c:pt>
                <c:pt idx="24" formatCode="General">
                  <c:v>0.44</c:v>
                </c:pt>
                <c:pt idx="25" formatCode="General">
                  <c:v>0.47</c:v>
                </c:pt>
                <c:pt idx="31">
                  <c:v>0.39800000000000002</c:v>
                </c:pt>
                <c:pt idx="36">
                  <c:v>0.27</c:v>
                </c:pt>
                <c:pt idx="43">
                  <c:v>0.4</c:v>
                </c:pt>
                <c:pt idx="56">
                  <c:v>0.39800000000000002</c:v>
                </c:pt>
                <c:pt idx="65">
                  <c:v>0.27</c:v>
                </c:pt>
                <c:pt idx="74">
                  <c:v>0.4</c:v>
                </c:pt>
                <c:pt idx="80">
                  <c:v>0.33</c:v>
                </c:pt>
                <c:pt idx="81">
                  <c:v>0.32</c:v>
                </c:pt>
                <c:pt idx="99">
                  <c:v>0.39</c:v>
                </c:pt>
                <c:pt idx="100">
                  <c:v>0.39</c:v>
                </c:pt>
                <c:pt idx="103">
                  <c:v>0.39</c:v>
                </c:pt>
                <c:pt idx="104">
                  <c:v>0.39</c:v>
                </c:pt>
                <c:pt idx="106">
                  <c:v>1.2</c:v>
                </c:pt>
                <c:pt idx="111">
                  <c:v>1.2</c:v>
                </c:pt>
                <c:pt idx="117">
                  <c:v>0.99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755-4121-9AA4-75CB1809ABE5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GAP'!$L$2:$L$82</c:f>
              <c:numCache>
                <c:formatCode>0.00</c:formatCode>
                <c:ptCount val="81"/>
                <c:pt idx="0">
                  <c:v>17.29</c:v>
                </c:pt>
                <c:pt idx="1">
                  <c:v>15.01</c:v>
                </c:pt>
                <c:pt idx="2">
                  <c:v>15.26</c:v>
                </c:pt>
                <c:pt idx="3">
                  <c:v>11.9</c:v>
                </c:pt>
                <c:pt idx="4">
                  <c:v>18.46</c:v>
                </c:pt>
                <c:pt idx="5">
                  <c:v>10.52</c:v>
                </c:pt>
                <c:pt idx="6">
                  <c:v>23.58</c:v>
                </c:pt>
                <c:pt idx="7">
                  <c:v>14.11</c:v>
                </c:pt>
                <c:pt idx="8">
                  <c:v>10.43</c:v>
                </c:pt>
                <c:pt idx="9">
                  <c:v>12.02</c:v>
                </c:pt>
                <c:pt idx="10">
                  <c:v>10.5</c:v>
                </c:pt>
                <c:pt idx="11">
                  <c:v>10.79</c:v>
                </c:pt>
                <c:pt idx="12">
                  <c:v>5.33</c:v>
                </c:pt>
                <c:pt idx="13">
                  <c:v>11.96</c:v>
                </c:pt>
                <c:pt idx="14">
                  <c:v>12.4</c:v>
                </c:pt>
                <c:pt idx="15" formatCode="General">
                  <c:v>13.68</c:v>
                </c:pt>
                <c:pt idx="16" formatCode="General">
                  <c:v>8.4700000000000006</c:v>
                </c:pt>
                <c:pt idx="17" formatCode="General">
                  <c:v>7.59</c:v>
                </c:pt>
                <c:pt idx="18" formatCode="General">
                  <c:v>15.24</c:v>
                </c:pt>
                <c:pt idx="19" formatCode="General">
                  <c:v>13.62</c:v>
                </c:pt>
                <c:pt idx="20" formatCode="General">
                  <c:v>5.43</c:v>
                </c:pt>
                <c:pt idx="21" formatCode="General">
                  <c:v>8.17</c:v>
                </c:pt>
                <c:pt idx="22" formatCode="General">
                  <c:v>14.88</c:v>
                </c:pt>
                <c:pt idx="23" formatCode="General">
                  <c:v>13.58</c:v>
                </c:pt>
                <c:pt idx="24" formatCode="General">
                  <c:v>7.39</c:v>
                </c:pt>
                <c:pt idx="25" formatCode="General">
                  <c:v>8.26</c:v>
                </c:pt>
                <c:pt idx="26" formatCode="General">
                  <c:v>10.56</c:v>
                </c:pt>
                <c:pt idx="27" formatCode="General">
                  <c:v>10.65</c:v>
                </c:pt>
                <c:pt idx="28" formatCode="General">
                  <c:v>7.9</c:v>
                </c:pt>
                <c:pt idx="29" formatCode="General">
                  <c:v>10.82</c:v>
                </c:pt>
                <c:pt idx="30" formatCode="General">
                  <c:v>15.63</c:v>
                </c:pt>
                <c:pt idx="31" formatCode="General">
                  <c:v>10.42</c:v>
                </c:pt>
                <c:pt idx="32" formatCode="General">
                  <c:v>16.59</c:v>
                </c:pt>
                <c:pt idx="33" formatCode="General">
                  <c:v>6.53</c:v>
                </c:pt>
                <c:pt idx="34" formatCode="General">
                  <c:v>13.05</c:v>
                </c:pt>
                <c:pt idx="35" formatCode="General">
                  <c:v>10.93</c:v>
                </c:pt>
                <c:pt idx="36" formatCode="General">
                  <c:v>16.8</c:v>
                </c:pt>
                <c:pt idx="37" formatCode="General">
                  <c:v>12.98</c:v>
                </c:pt>
                <c:pt idx="38" formatCode="General">
                  <c:v>9.6</c:v>
                </c:pt>
                <c:pt idx="39" formatCode="General">
                  <c:v>6.98</c:v>
                </c:pt>
                <c:pt idx="40">
                  <c:v>7.75</c:v>
                </c:pt>
                <c:pt idx="41">
                  <c:v>13.957294410519372</c:v>
                </c:pt>
                <c:pt idx="42">
                  <c:v>21.431990939999999</c:v>
                </c:pt>
                <c:pt idx="43">
                  <c:v>12.96</c:v>
                </c:pt>
                <c:pt idx="44">
                  <c:v>10.742618353581991</c:v>
                </c:pt>
                <c:pt idx="45">
                  <c:v>15.064903043999999</c:v>
                </c:pt>
                <c:pt idx="46">
                  <c:v>10.388510803999999</c:v>
                </c:pt>
                <c:pt idx="47" formatCode="General">
                  <c:v>9.24</c:v>
                </c:pt>
                <c:pt idx="48" formatCode="General">
                  <c:v>6.48</c:v>
                </c:pt>
                <c:pt idx="49" formatCode="General">
                  <c:v>9.7799999999999994</c:v>
                </c:pt>
                <c:pt idx="50" formatCode="General">
                  <c:v>16.43</c:v>
                </c:pt>
                <c:pt idx="51" formatCode="General">
                  <c:v>9.08</c:v>
                </c:pt>
                <c:pt idx="52">
                  <c:v>14.6</c:v>
                </c:pt>
                <c:pt idx="53">
                  <c:v>11.1</c:v>
                </c:pt>
                <c:pt idx="54">
                  <c:v>11.05</c:v>
                </c:pt>
                <c:pt idx="55">
                  <c:v>5.69</c:v>
                </c:pt>
                <c:pt idx="56">
                  <c:v>6.79</c:v>
                </c:pt>
                <c:pt idx="57">
                  <c:v>5.31</c:v>
                </c:pt>
                <c:pt idx="58">
                  <c:v>10.1</c:v>
                </c:pt>
                <c:pt idx="59">
                  <c:v>7.23</c:v>
                </c:pt>
                <c:pt idx="60">
                  <c:v>9.73</c:v>
                </c:pt>
                <c:pt idx="61">
                  <c:v>5.49</c:v>
                </c:pt>
                <c:pt idx="62">
                  <c:v>9.07</c:v>
                </c:pt>
                <c:pt idx="63">
                  <c:v>12.8</c:v>
                </c:pt>
                <c:pt idx="64">
                  <c:v>8.36</c:v>
                </c:pt>
                <c:pt idx="65">
                  <c:v>11.35</c:v>
                </c:pt>
                <c:pt idx="66">
                  <c:v>15.5</c:v>
                </c:pt>
                <c:pt idx="67">
                  <c:v>7.65</c:v>
                </c:pt>
                <c:pt idx="68">
                  <c:v>4.58</c:v>
                </c:pt>
                <c:pt idx="69">
                  <c:v>4.6399999999999997</c:v>
                </c:pt>
                <c:pt idx="70">
                  <c:v>6.19</c:v>
                </c:pt>
                <c:pt idx="71">
                  <c:v>5.81</c:v>
                </c:pt>
                <c:pt idx="72">
                  <c:v>24.12</c:v>
                </c:pt>
                <c:pt idx="73">
                  <c:v>14.87</c:v>
                </c:pt>
                <c:pt idx="74">
                  <c:v>20.75</c:v>
                </c:pt>
                <c:pt idx="75">
                  <c:v>22.58</c:v>
                </c:pt>
                <c:pt idx="76">
                  <c:v>27.42</c:v>
                </c:pt>
                <c:pt idx="77">
                  <c:v>15.66</c:v>
                </c:pt>
                <c:pt idx="78">
                  <c:v>21.47</c:v>
                </c:pt>
                <c:pt idx="79">
                  <c:v>7.8</c:v>
                </c:pt>
                <c:pt idx="80">
                  <c:v>8.8000000000000007</c:v>
                </c:pt>
              </c:numCache>
            </c:numRef>
          </c:xVal>
          <c:yVal>
            <c:numRef>
              <c:f>'APIP and GAP'!$BY$2:$BY$82</c:f>
              <c:numCache>
                <c:formatCode>General</c:formatCode>
                <c:ptCount val="81"/>
                <c:pt idx="14">
                  <c:v>0.27</c:v>
                </c:pt>
                <c:pt idx="41" formatCode="0.0">
                  <c:v>0.42217705440000003</c:v>
                </c:pt>
                <c:pt idx="42" formatCode="0.0">
                  <c:v>0.24</c:v>
                </c:pt>
                <c:pt idx="43" formatCode="0.0">
                  <c:v>0.33</c:v>
                </c:pt>
                <c:pt idx="52">
                  <c:v>0.33</c:v>
                </c:pt>
                <c:pt idx="53">
                  <c:v>0.36</c:v>
                </c:pt>
                <c:pt idx="54">
                  <c:v>0.31</c:v>
                </c:pt>
                <c:pt idx="55">
                  <c:v>0.31</c:v>
                </c:pt>
                <c:pt idx="56">
                  <c:v>0.32</c:v>
                </c:pt>
                <c:pt idx="57">
                  <c:v>0.33</c:v>
                </c:pt>
                <c:pt idx="58">
                  <c:v>0.35</c:v>
                </c:pt>
                <c:pt idx="59">
                  <c:v>0.3</c:v>
                </c:pt>
                <c:pt idx="60">
                  <c:v>0.3</c:v>
                </c:pt>
                <c:pt idx="61">
                  <c:v>0.27</c:v>
                </c:pt>
                <c:pt idx="62">
                  <c:v>0.28999999999999998</c:v>
                </c:pt>
                <c:pt idx="63">
                  <c:v>0.28999999999999998</c:v>
                </c:pt>
                <c:pt idx="64">
                  <c:v>0.28999999999999998</c:v>
                </c:pt>
                <c:pt idx="65">
                  <c:v>0.24</c:v>
                </c:pt>
                <c:pt idx="66">
                  <c:v>0.24</c:v>
                </c:pt>
                <c:pt idx="67">
                  <c:v>0.24</c:v>
                </c:pt>
                <c:pt idx="68">
                  <c:v>0.3</c:v>
                </c:pt>
                <c:pt idx="69">
                  <c:v>0.24</c:v>
                </c:pt>
                <c:pt idx="70">
                  <c:v>0.32</c:v>
                </c:pt>
                <c:pt idx="71">
                  <c:v>0.28999999999999998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755-4121-9AA4-75CB1809ABE5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WEAR!$L$111:$L$118</c:f>
              <c:numCache>
                <c:formatCode>0.00</c:formatCode>
                <c:ptCount val="8"/>
                <c:pt idx="0">
                  <c:v>9.4</c:v>
                </c:pt>
                <c:pt idx="1">
                  <c:v>11.68</c:v>
                </c:pt>
                <c:pt idx="2">
                  <c:v>10.57</c:v>
                </c:pt>
                <c:pt idx="3">
                  <c:v>12.94</c:v>
                </c:pt>
                <c:pt idx="4">
                  <c:v>22.2</c:v>
                </c:pt>
                <c:pt idx="5">
                  <c:v>17.78</c:v>
                </c:pt>
                <c:pt idx="6">
                  <c:v>15.21</c:v>
                </c:pt>
                <c:pt idx="7">
                  <c:v>6.08</c:v>
                </c:pt>
              </c:numCache>
            </c:numRef>
          </c:xVal>
          <c:yVal>
            <c:numRef>
              <c:f>WEAR!$BY$111:$BY$118</c:f>
              <c:numCache>
                <c:formatCode>General</c:formatCode>
                <c:ptCount val="8"/>
                <c:pt idx="0">
                  <c:v>0.2</c:v>
                </c:pt>
                <c:pt idx="1">
                  <c:v>0.16</c:v>
                </c:pt>
                <c:pt idx="2">
                  <c:v>0.19</c:v>
                </c:pt>
                <c:pt idx="3">
                  <c:v>0.14000000000000001</c:v>
                </c:pt>
                <c:pt idx="4">
                  <c:v>0.08</c:v>
                </c:pt>
                <c:pt idx="5">
                  <c:v>0.1</c:v>
                </c:pt>
                <c:pt idx="6">
                  <c:v>0.12</c:v>
                </c:pt>
                <c:pt idx="7">
                  <c:v>0.28999999999999998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755-4121-9AA4-75CB1809ABE5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IAP!$L$126:$L$132</c:f>
              <c:numCache>
                <c:formatCode>0.00</c:formatCode>
                <c:ptCount val="7"/>
                <c:pt idx="0">
                  <c:v>12.89</c:v>
                </c:pt>
                <c:pt idx="1">
                  <c:v>10.98</c:v>
                </c:pt>
                <c:pt idx="2">
                  <c:v>12.11</c:v>
                </c:pt>
                <c:pt idx="3">
                  <c:v>14</c:v>
                </c:pt>
                <c:pt idx="4">
                  <c:v>9.94</c:v>
                </c:pt>
                <c:pt idx="5">
                  <c:v>10.45</c:v>
                </c:pt>
                <c:pt idx="6">
                  <c:v>9.86</c:v>
                </c:pt>
              </c:numCache>
            </c:numRef>
          </c:xVal>
          <c:yVal>
            <c:numRef>
              <c:f>IAP!$BY$126:$BY$132</c:f>
              <c:numCache>
                <c:formatCode>0.00</c:formatCode>
                <c:ptCount val="7"/>
                <c:pt idx="0">
                  <c:v>0.36</c:v>
                </c:pt>
                <c:pt idx="1">
                  <c:v>0.52</c:v>
                </c:pt>
                <c:pt idx="2">
                  <c:v>0.48</c:v>
                </c:pt>
                <c:pt idx="3">
                  <c:v>0.43</c:v>
                </c:pt>
                <c:pt idx="4" formatCode="General">
                  <c:v>0.44</c:v>
                </c:pt>
                <c:pt idx="5" formatCode="General">
                  <c:v>0.54</c:v>
                </c:pt>
                <c:pt idx="6" formatCode="General">
                  <c:v>0.46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C755-4121-9AA4-75CB1809ABE5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GAP'!$L$83:$L$92</c:f>
              <c:numCache>
                <c:formatCode>0.00</c:formatCode>
                <c:ptCount val="10"/>
                <c:pt idx="0">
                  <c:v>13.5113515835</c:v>
                </c:pt>
                <c:pt idx="1">
                  <c:v>14.718670157</c:v>
                </c:pt>
                <c:pt idx="2">
                  <c:v>14.597573565395008</c:v>
                </c:pt>
                <c:pt idx="3">
                  <c:v>20.516946881499997</c:v>
                </c:pt>
                <c:pt idx="4">
                  <c:v>15.14</c:v>
                </c:pt>
                <c:pt idx="5">
                  <c:v>20.399999999999999</c:v>
                </c:pt>
              </c:numCache>
            </c:numRef>
          </c:xVal>
          <c:yVal>
            <c:numRef>
              <c:f>'APIP and GAP'!$BY$83:$BY$92</c:f>
              <c:numCache>
                <c:formatCode>0.0</c:formatCode>
                <c:ptCount val="10"/>
                <c:pt idx="0">
                  <c:v>0.33869478745199999</c:v>
                </c:pt>
                <c:pt idx="1">
                  <c:v>0.34581332370000001</c:v>
                </c:pt>
                <c:pt idx="2" formatCode="General">
                  <c:v>0.43</c:v>
                </c:pt>
                <c:pt idx="4">
                  <c:v>0.3</c:v>
                </c:pt>
                <c:pt idx="5">
                  <c:v>0.22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C755-4121-9AA4-75CB1809ABE5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GAP'!$L$83:$L$92</c:f>
              <c:numCache>
                <c:formatCode>0.00</c:formatCode>
                <c:ptCount val="10"/>
                <c:pt idx="0">
                  <c:v>13.5113515835</c:v>
                </c:pt>
                <c:pt idx="1">
                  <c:v>14.718670157</c:v>
                </c:pt>
                <c:pt idx="2">
                  <c:v>14.597573565395008</c:v>
                </c:pt>
                <c:pt idx="3">
                  <c:v>20.516946881499997</c:v>
                </c:pt>
                <c:pt idx="4">
                  <c:v>15.14</c:v>
                </c:pt>
                <c:pt idx="5">
                  <c:v>20.399999999999999</c:v>
                </c:pt>
              </c:numCache>
            </c:numRef>
          </c:xVal>
          <c:yVal>
            <c:numRef>
              <c:f>'APIP and GAP'!$BY$83:$BY$92</c:f>
              <c:numCache>
                <c:formatCode>0.0</c:formatCode>
                <c:ptCount val="10"/>
                <c:pt idx="0">
                  <c:v>0.33869478745199999</c:v>
                </c:pt>
                <c:pt idx="1">
                  <c:v>0.34581332370000001</c:v>
                </c:pt>
                <c:pt idx="2" formatCode="General">
                  <c:v>0.43</c:v>
                </c:pt>
                <c:pt idx="4">
                  <c:v>0.3</c:v>
                </c:pt>
                <c:pt idx="5">
                  <c:v>0.22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C755-4121-9AA4-75CB1809AB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7080792"/>
        <c:axId val="567082752"/>
      </c:scatterChart>
      <c:valAx>
        <c:axId val="56708079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MgO</a:t>
                </a:r>
                <a:r>
                  <a:rPr lang="en-GB" sz="1200" b="0" i="0" u="none" strike="noStrike" kern="1200" baseline="0">
                    <a:solidFill>
                      <a:sysClr val="windowText" lastClr="000000"/>
                    </a:solidFill>
                  </a:rPr>
                  <a:t>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GB" sz="1200" b="0" i="0" u="none" strike="noStrike" kern="1200" baseline="0">
                    <a:solidFill>
                      <a:sysClr val="windowText" lastClr="000000"/>
                    </a:solidFill>
                  </a:rPr>
                  <a:t>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82752"/>
        <c:crosses val="autoZero"/>
        <c:crossBetween val="midCat"/>
      </c:valAx>
      <c:valAx>
        <c:axId val="567082752"/>
        <c:scaling>
          <c:orientation val="minMax"/>
          <c:max val="1.4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Tm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80792"/>
        <c:crosses val="autoZero"/>
        <c:crossBetween val="midCat"/>
        <c:minorUnit val="5.0000000000000017E-2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12493465196234418"/>
          <c:y val="8.3329240295862944E-2"/>
          <c:w val="0.2780218881387983"/>
          <c:h val="0.1989414040755738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WEAR!$L$2:$L$110</c:f>
              <c:numCache>
                <c:formatCode>0.00</c:formatCode>
                <c:ptCount val="109"/>
                <c:pt idx="2">
                  <c:v>3.53</c:v>
                </c:pt>
                <c:pt idx="3">
                  <c:v>10.96</c:v>
                </c:pt>
                <c:pt idx="4">
                  <c:v>3.9</c:v>
                </c:pt>
                <c:pt idx="5">
                  <c:v>4</c:v>
                </c:pt>
                <c:pt idx="6">
                  <c:v>4.0999999999999996</c:v>
                </c:pt>
                <c:pt idx="7">
                  <c:v>4.0999999999999996</c:v>
                </c:pt>
                <c:pt idx="8">
                  <c:v>4</c:v>
                </c:pt>
                <c:pt idx="9">
                  <c:v>4</c:v>
                </c:pt>
                <c:pt idx="10">
                  <c:v>4</c:v>
                </c:pt>
                <c:pt idx="11">
                  <c:v>4.0999999999999996</c:v>
                </c:pt>
                <c:pt idx="12">
                  <c:v>4.0999999999999996</c:v>
                </c:pt>
                <c:pt idx="13">
                  <c:v>4.0999999999999996</c:v>
                </c:pt>
                <c:pt idx="14">
                  <c:v>4.0999999999999996</c:v>
                </c:pt>
                <c:pt idx="15">
                  <c:v>4.0999999999999996</c:v>
                </c:pt>
                <c:pt idx="16">
                  <c:v>4.0999999999999996</c:v>
                </c:pt>
                <c:pt idx="17">
                  <c:v>4.0999999999999996</c:v>
                </c:pt>
                <c:pt idx="18">
                  <c:v>4.0999999999999996</c:v>
                </c:pt>
                <c:pt idx="19">
                  <c:v>4.0999999999999996</c:v>
                </c:pt>
                <c:pt idx="20">
                  <c:v>4.5</c:v>
                </c:pt>
                <c:pt idx="21">
                  <c:v>10.4</c:v>
                </c:pt>
                <c:pt idx="22">
                  <c:v>13.2</c:v>
                </c:pt>
                <c:pt idx="23">
                  <c:v>4.5999999999999996</c:v>
                </c:pt>
                <c:pt idx="24">
                  <c:v>4.2</c:v>
                </c:pt>
                <c:pt idx="25">
                  <c:v>4.0999999999999996</c:v>
                </c:pt>
                <c:pt idx="26">
                  <c:v>4.3</c:v>
                </c:pt>
                <c:pt idx="27">
                  <c:v>4.3</c:v>
                </c:pt>
                <c:pt idx="28">
                  <c:v>4.0999999999999996</c:v>
                </c:pt>
                <c:pt idx="29">
                  <c:v>4.0999999999999996</c:v>
                </c:pt>
                <c:pt idx="30">
                  <c:v>4.0999999999999996</c:v>
                </c:pt>
                <c:pt idx="31">
                  <c:v>4.0999999999999996</c:v>
                </c:pt>
                <c:pt idx="32">
                  <c:v>4.0999999999999996</c:v>
                </c:pt>
                <c:pt idx="33">
                  <c:v>5</c:v>
                </c:pt>
                <c:pt idx="34">
                  <c:v>4.95</c:v>
                </c:pt>
                <c:pt idx="35">
                  <c:v>4.62</c:v>
                </c:pt>
                <c:pt idx="36">
                  <c:v>6.19</c:v>
                </c:pt>
                <c:pt idx="37">
                  <c:v>3.99</c:v>
                </c:pt>
                <c:pt idx="38">
                  <c:v>5.05</c:v>
                </c:pt>
                <c:pt idx="39">
                  <c:v>5.12</c:v>
                </c:pt>
                <c:pt idx="40">
                  <c:v>4.04</c:v>
                </c:pt>
                <c:pt idx="41">
                  <c:v>5.77</c:v>
                </c:pt>
                <c:pt idx="42">
                  <c:v>8.64</c:v>
                </c:pt>
                <c:pt idx="43">
                  <c:v>3.9611999999999998</c:v>
                </c:pt>
                <c:pt idx="44">
                  <c:v>3.7597999999999998</c:v>
                </c:pt>
                <c:pt idx="45">
                  <c:v>3.9727999999999999</c:v>
                </c:pt>
                <c:pt idx="46">
                  <c:v>3.7450000000000001</c:v>
                </c:pt>
                <c:pt idx="47">
                  <c:v>3.7439</c:v>
                </c:pt>
                <c:pt idx="48">
                  <c:v>3.7734000000000001</c:v>
                </c:pt>
                <c:pt idx="49">
                  <c:v>3.9659</c:v>
                </c:pt>
                <c:pt idx="50">
                  <c:v>3.5547</c:v>
                </c:pt>
                <c:pt idx="52">
                  <c:v>20.18</c:v>
                </c:pt>
                <c:pt idx="53">
                  <c:v>13.25</c:v>
                </c:pt>
                <c:pt idx="54">
                  <c:v>12.23</c:v>
                </c:pt>
                <c:pt idx="56">
                  <c:v>13.82</c:v>
                </c:pt>
                <c:pt idx="57">
                  <c:v>14.78</c:v>
                </c:pt>
                <c:pt idx="58">
                  <c:v>13.32</c:v>
                </c:pt>
                <c:pt idx="59">
                  <c:v>13.09</c:v>
                </c:pt>
                <c:pt idx="60">
                  <c:v>9.34</c:v>
                </c:pt>
                <c:pt idx="61">
                  <c:v>14.78</c:v>
                </c:pt>
                <c:pt idx="62">
                  <c:v>11.9</c:v>
                </c:pt>
                <c:pt idx="63">
                  <c:v>12.54</c:v>
                </c:pt>
                <c:pt idx="64">
                  <c:v>16.670000000000002</c:v>
                </c:pt>
                <c:pt idx="65">
                  <c:v>19.71</c:v>
                </c:pt>
                <c:pt idx="66">
                  <c:v>9.1199999999999992</c:v>
                </c:pt>
                <c:pt idx="67">
                  <c:v>16.22</c:v>
                </c:pt>
                <c:pt idx="68">
                  <c:v>22.55</c:v>
                </c:pt>
                <c:pt idx="69">
                  <c:v>20.89</c:v>
                </c:pt>
                <c:pt idx="70">
                  <c:v>16.77</c:v>
                </c:pt>
                <c:pt idx="71">
                  <c:v>16.25</c:v>
                </c:pt>
                <c:pt idx="72">
                  <c:v>19.89</c:v>
                </c:pt>
                <c:pt idx="73">
                  <c:v>17.71</c:v>
                </c:pt>
                <c:pt idx="74">
                  <c:v>9.39</c:v>
                </c:pt>
                <c:pt idx="75">
                  <c:v>13.21</c:v>
                </c:pt>
                <c:pt idx="76">
                  <c:v>16.86</c:v>
                </c:pt>
                <c:pt idx="77">
                  <c:v>17.350000000000001</c:v>
                </c:pt>
                <c:pt idx="78">
                  <c:v>21.48</c:v>
                </c:pt>
                <c:pt idx="79">
                  <c:v>9.76</c:v>
                </c:pt>
                <c:pt idx="80">
                  <c:v>19.89</c:v>
                </c:pt>
                <c:pt idx="81">
                  <c:v>10.93</c:v>
                </c:pt>
                <c:pt idx="82">
                  <c:v>9.92</c:v>
                </c:pt>
                <c:pt idx="83">
                  <c:v>12.12</c:v>
                </c:pt>
                <c:pt idx="84">
                  <c:v>13.54</c:v>
                </c:pt>
                <c:pt idx="85">
                  <c:v>17.66</c:v>
                </c:pt>
                <c:pt idx="86">
                  <c:v>9.76</c:v>
                </c:pt>
                <c:pt idx="87">
                  <c:v>17.579999999999998</c:v>
                </c:pt>
                <c:pt idx="95">
                  <c:v>14.76</c:v>
                </c:pt>
                <c:pt idx="96">
                  <c:v>15.46</c:v>
                </c:pt>
                <c:pt idx="97">
                  <c:v>20.059999999999999</c:v>
                </c:pt>
                <c:pt idx="98">
                  <c:v>12.4</c:v>
                </c:pt>
                <c:pt idx="99">
                  <c:v>14.54</c:v>
                </c:pt>
                <c:pt idx="100">
                  <c:v>11.67</c:v>
                </c:pt>
                <c:pt idx="105">
                  <c:v>14.08</c:v>
                </c:pt>
              </c:numCache>
            </c:numRef>
          </c:xVal>
          <c:yVal>
            <c:numRef>
              <c:f>WEAR!$BZ$2:$BZ$110</c:f>
              <c:numCache>
                <c:formatCode>0.00</c:formatCode>
                <c:ptCount val="109"/>
                <c:pt idx="2">
                  <c:v>2.2000000000000002</c:v>
                </c:pt>
                <c:pt idx="3">
                  <c:v>1.39</c:v>
                </c:pt>
                <c:pt idx="4">
                  <c:v>2.4</c:v>
                </c:pt>
                <c:pt idx="5">
                  <c:v>2.4</c:v>
                </c:pt>
                <c:pt idx="6">
                  <c:v>3.4</c:v>
                </c:pt>
                <c:pt idx="7">
                  <c:v>3.7</c:v>
                </c:pt>
                <c:pt idx="8">
                  <c:v>3.8</c:v>
                </c:pt>
                <c:pt idx="9">
                  <c:v>4</c:v>
                </c:pt>
                <c:pt idx="10">
                  <c:v>4.0999999999999996</c:v>
                </c:pt>
                <c:pt idx="11">
                  <c:v>3.7</c:v>
                </c:pt>
                <c:pt idx="12">
                  <c:v>4.3</c:v>
                </c:pt>
                <c:pt idx="13">
                  <c:v>3.7</c:v>
                </c:pt>
                <c:pt idx="14">
                  <c:v>4.0999999999999996</c:v>
                </c:pt>
                <c:pt idx="15">
                  <c:v>2.6</c:v>
                </c:pt>
                <c:pt idx="16">
                  <c:v>3.6</c:v>
                </c:pt>
                <c:pt idx="17">
                  <c:v>4.2</c:v>
                </c:pt>
                <c:pt idx="18">
                  <c:v>3.2</c:v>
                </c:pt>
                <c:pt idx="19">
                  <c:v>3.2</c:v>
                </c:pt>
                <c:pt idx="20">
                  <c:v>3</c:v>
                </c:pt>
                <c:pt idx="21">
                  <c:v>2</c:v>
                </c:pt>
                <c:pt idx="22">
                  <c:v>2</c:v>
                </c:pt>
                <c:pt idx="23">
                  <c:v>3.1</c:v>
                </c:pt>
                <c:pt idx="24">
                  <c:v>3.2</c:v>
                </c:pt>
                <c:pt idx="25">
                  <c:v>3</c:v>
                </c:pt>
                <c:pt idx="26">
                  <c:v>2.7</c:v>
                </c:pt>
                <c:pt idx="27">
                  <c:v>3</c:v>
                </c:pt>
                <c:pt idx="28">
                  <c:v>3.1</c:v>
                </c:pt>
                <c:pt idx="40">
                  <c:v>6</c:v>
                </c:pt>
                <c:pt idx="41">
                  <c:v>4.0999999999999996</c:v>
                </c:pt>
                <c:pt idx="42">
                  <c:v>2.2999999999999998</c:v>
                </c:pt>
                <c:pt idx="43" formatCode="0.0">
                  <c:v>2.7487980163255687</c:v>
                </c:pt>
                <c:pt idx="44" formatCode="0.0">
                  <c:v>3.0900674487657867</c:v>
                </c:pt>
                <c:pt idx="45" formatCode="0.0">
                  <c:v>3.2292120705935532</c:v>
                </c:pt>
                <c:pt idx="47" formatCode="0.0">
                  <c:v>3.188158881051443</c:v>
                </c:pt>
                <c:pt idx="48" formatCode="0.0">
                  <c:v>3.2836943198950546</c:v>
                </c:pt>
                <c:pt idx="49" formatCode="0.0">
                  <c:v>3.1363407448840839</c:v>
                </c:pt>
                <c:pt idx="50" formatCode="0.0">
                  <c:v>3.8265072999508187</c:v>
                </c:pt>
                <c:pt idx="55">
                  <c:v>0.39</c:v>
                </c:pt>
                <c:pt idx="56">
                  <c:v>1.03</c:v>
                </c:pt>
                <c:pt idx="57">
                  <c:v>1.2</c:v>
                </c:pt>
                <c:pt idx="58">
                  <c:v>1.08</c:v>
                </c:pt>
                <c:pt idx="59">
                  <c:v>1.1599999999999999</c:v>
                </c:pt>
                <c:pt idx="60">
                  <c:v>0.98</c:v>
                </c:pt>
                <c:pt idx="61">
                  <c:v>0.81</c:v>
                </c:pt>
                <c:pt idx="62">
                  <c:v>1.35</c:v>
                </c:pt>
                <c:pt idx="63">
                  <c:v>1.04</c:v>
                </c:pt>
                <c:pt idx="64">
                  <c:v>1.07</c:v>
                </c:pt>
                <c:pt idx="65">
                  <c:v>0.93</c:v>
                </c:pt>
                <c:pt idx="66">
                  <c:v>1.34</c:v>
                </c:pt>
                <c:pt idx="67">
                  <c:v>0.96</c:v>
                </c:pt>
                <c:pt idx="68">
                  <c:v>0.55000000000000004</c:v>
                </c:pt>
                <c:pt idx="69">
                  <c:v>0.62</c:v>
                </c:pt>
                <c:pt idx="71">
                  <c:v>0.79</c:v>
                </c:pt>
                <c:pt idx="72">
                  <c:v>1.05</c:v>
                </c:pt>
                <c:pt idx="73">
                  <c:v>1.08</c:v>
                </c:pt>
                <c:pt idx="74">
                  <c:v>1.27</c:v>
                </c:pt>
                <c:pt idx="75">
                  <c:v>1.1599999999999999</c:v>
                </c:pt>
                <c:pt idx="76">
                  <c:v>0.77</c:v>
                </c:pt>
                <c:pt idx="77">
                  <c:v>0.86</c:v>
                </c:pt>
                <c:pt idx="78">
                  <c:v>0.55000000000000004</c:v>
                </c:pt>
                <c:pt idx="79">
                  <c:v>1.1499999999999999</c:v>
                </c:pt>
                <c:pt idx="86">
                  <c:v>1.1100000000000001</c:v>
                </c:pt>
                <c:pt idx="87">
                  <c:v>0.91</c:v>
                </c:pt>
                <c:pt idx="89">
                  <c:v>0.34</c:v>
                </c:pt>
                <c:pt idx="90">
                  <c:v>0.36</c:v>
                </c:pt>
                <c:pt idx="92">
                  <c:v>1.19</c:v>
                </c:pt>
                <c:pt idx="93">
                  <c:v>0.92</c:v>
                </c:pt>
                <c:pt idx="107">
                  <c:v>0.74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C45-4003-8BC3-97BAD7189BCB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IAP!$L$2:$L$125</c:f>
              <c:numCache>
                <c:formatCode>0.00</c:formatCode>
                <c:ptCount val="118"/>
                <c:pt idx="0">
                  <c:v>10.6</c:v>
                </c:pt>
                <c:pt idx="2">
                  <c:v>9.94</c:v>
                </c:pt>
                <c:pt idx="3">
                  <c:v>10.09</c:v>
                </c:pt>
                <c:pt idx="4">
                  <c:v>10.52</c:v>
                </c:pt>
                <c:pt idx="5">
                  <c:v>10.5</c:v>
                </c:pt>
                <c:pt idx="6">
                  <c:v>10.86</c:v>
                </c:pt>
                <c:pt idx="7">
                  <c:v>10.38</c:v>
                </c:pt>
                <c:pt idx="8">
                  <c:v>10.28</c:v>
                </c:pt>
                <c:pt idx="9">
                  <c:v>11.2</c:v>
                </c:pt>
                <c:pt idx="10">
                  <c:v>11.03</c:v>
                </c:pt>
                <c:pt idx="11">
                  <c:v>11.9</c:v>
                </c:pt>
                <c:pt idx="12">
                  <c:v>10.4</c:v>
                </c:pt>
                <c:pt idx="13">
                  <c:v>14.71</c:v>
                </c:pt>
                <c:pt idx="15">
                  <c:v>11.3</c:v>
                </c:pt>
                <c:pt idx="16">
                  <c:v>10.6</c:v>
                </c:pt>
                <c:pt idx="19">
                  <c:v>10.41</c:v>
                </c:pt>
                <c:pt idx="20">
                  <c:v>10.96</c:v>
                </c:pt>
                <c:pt idx="21">
                  <c:v>10.75</c:v>
                </c:pt>
                <c:pt idx="24">
                  <c:v>10.07</c:v>
                </c:pt>
                <c:pt idx="25">
                  <c:v>10.18</c:v>
                </c:pt>
                <c:pt idx="27">
                  <c:v>13.09</c:v>
                </c:pt>
                <c:pt idx="28">
                  <c:v>12.76</c:v>
                </c:pt>
                <c:pt idx="29">
                  <c:v>12.78</c:v>
                </c:pt>
                <c:pt idx="31">
                  <c:v>12.7</c:v>
                </c:pt>
                <c:pt idx="32">
                  <c:v>11</c:v>
                </c:pt>
                <c:pt idx="33">
                  <c:v>14.7</c:v>
                </c:pt>
                <c:pt idx="34">
                  <c:v>15.4</c:v>
                </c:pt>
                <c:pt idx="35">
                  <c:v>13.5</c:v>
                </c:pt>
                <c:pt idx="36">
                  <c:v>13.6</c:v>
                </c:pt>
                <c:pt idx="37">
                  <c:v>15.5</c:v>
                </c:pt>
                <c:pt idx="38">
                  <c:v>12.2</c:v>
                </c:pt>
                <c:pt idx="39">
                  <c:v>7.6</c:v>
                </c:pt>
                <c:pt idx="40">
                  <c:v>11.2</c:v>
                </c:pt>
                <c:pt idx="41">
                  <c:v>10.8</c:v>
                </c:pt>
                <c:pt idx="43">
                  <c:v>15</c:v>
                </c:pt>
                <c:pt idx="45">
                  <c:v>13</c:v>
                </c:pt>
                <c:pt idx="46">
                  <c:v>12.65</c:v>
                </c:pt>
                <c:pt idx="48">
                  <c:v>12.56</c:v>
                </c:pt>
                <c:pt idx="49">
                  <c:v>13.4</c:v>
                </c:pt>
                <c:pt idx="50">
                  <c:v>13.08</c:v>
                </c:pt>
                <c:pt idx="51">
                  <c:v>12.26</c:v>
                </c:pt>
                <c:pt idx="52">
                  <c:v>13.09</c:v>
                </c:pt>
                <c:pt idx="53">
                  <c:v>12.76</c:v>
                </c:pt>
                <c:pt idx="54">
                  <c:v>12.78</c:v>
                </c:pt>
                <c:pt idx="56">
                  <c:v>12.7</c:v>
                </c:pt>
                <c:pt idx="57">
                  <c:v>12.76</c:v>
                </c:pt>
                <c:pt idx="58">
                  <c:v>12.93</c:v>
                </c:pt>
                <c:pt idx="59">
                  <c:v>12.76</c:v>
                </c:pt>
                <c:pt idx="60">
                  <c:v>12.7</c:v>
                </c:pt>
                <c:pt idx="61">
                  <c:v>11</c:v>
                </c:pt>
                <c:pt idx="62">
                  <c:v>14.7</c:v>
                </c:pt>
                <c:pt idx="63">
                  <c:v>15.4</c:v>
                </c:pt>
                <c:pt idx="64">
                  <c:v>13.5</c:v>
                </c:pt>
                <c:pt idx="65">
                  <c:v>13.6</c:v>
                </c:pt>
                <c:pt idx="66">
                  <c:v>15.5</c:v>
                </c:pt>
                <c:pt idx="67">
                  <c:v>12.2</c:v>
                </c:pt>
                <c:pt idx="68">
                  <c:v>7.6</c:v>
                </c:pt>
                <c:pt idx="69">
                  <c:v>11.2</c:v>
                </c:pt>
                <c:pt idx="70">
                  <c:v>10.8</c:v>
                </c:pt>
                <c:pt idx="71">
                  <c:v>11.9</c:v>
                </c:pt>
                <c:pt idx="72">
                  <c:v>13</c:v>
                </c:pt>
                <c:pt idx="74">
                  <c:v>15</c:v>
                </c:pt>
                <c:pt idx="76">
                  <c:v>7.39</c:v>
                </c:pt>
                <c:pt idx="77">
                  <c:v>9.42</c:v>
                </c:pt>
                <c:pt idx="78">
                  <c:v>13</c:v>
                </c:pt>
                <c:pt idx="79">
                  <c:v>12.65</c:v>
                </c:pt>
                <c:pt idx="80">
                  <c:v>8</c:v>
                </c:pt>
                <c:pt idx="81">
                  <c:v>12.7</c:v>
                </c:pt>
                <c:pt idx="83">
                  <c:v>12.56</c:v>
                </c:pt>
                <c:pt idx="84">
                  <c:v>13.4</c:v>
                </c:pt>
                <c:pt idx="85">
                  <c:v>13.08</c:v>
                </c:pt>
                <c:pt idx="86">
                  <c:v>12.26</c:v>
                </c:pt>
                <c:pt idx="97">
                  <c:v>12.56</c:v>
                </c:pt>
                <c:pt idx="99">
                  <c:v>12.56</c:v>
                </c:pt>
                <c:pt idx="100">
                  <c:v>12.79</c:v>
                </c:pt>
                <c:pt idx="103">
                  <c:v>12.56</c:v>
                </c:pt>
                <c:pt idx="104">
                  <c:v>12.79</c:v>
                </c:pt>
                <c:pt idx="106">
                  <c:v>10.19</c:v>
                </c:pt>
                <c:pt idx="107">
                  <c:v>8.5500000000000007</c:v>
                </c:pt>
                <c:pt idx="108">
                  <c:v>7.3</c:v>
                </c:pt>
                <c:pt idx="109">
                  <c:v>9.15</c:v>
                </c:pt>
                <c:pt idx="111">
                  <c:v>10.19</c:v>
                </c:pt>
                <c:pt idx="112">
                  <c:v>8.5500000000000007</c:v>
                </c:pt>
                <c:pt idx="113">
                  <c:v>7.19</c:v>
                </c:pt>
                <c:pt idx="114">
                  <c:v>6.44</c:v>
                </c:pt>
                <c:pt idx="115">
                  <c:v>7.04</c:v>
                </c:pt>
                <c:pt idx="116">
                  <c:v>7.1</c:v>
                </c:pt>
                <c:pt idx="117">
                  <c:v>7.58</c:v>
                </c:pt>
              </c:numCache>
            </c:numRef>
          </c:xVal>
          <c:yVal>
            <c:numRef>
              <c:f>IAP!$BZ$2:$BZ$125</c:f>
              <c:numCache>
                <c:formatCode>0.0</c:formatCode>
                <c:ptCount val="118"/>
                <c:pt idx="2" formatCode="General">
                  <c:v>2.6</c:v>
                </c:pt>
                <c:pt idx="3" formatCode="General">
                  <c:v>2.6</c:v>
                </c:pt>
                <c:pt idx="4">
                  <c:v>2.6</c:v>
                </c:pt>
                <c:pt idx="7">
                  <c:v>2.9</c:v>
                </c:pt>
                <c:pt idx="8">
                  <c:v>2.85</c:v>
                </c:pt>
                <c:pt idx="11">
                  <c:v>2.6</c:v>
                </c:pt>
                <c:pt idx="12">
                  <c:v>2.5</c:v>
                </c:pt>
                <c:pt idx="13">
                  <c:v>2.7</c:v>
                </c:pt>
                <c:pt idx="24" formatCode="General">
                  <c:v>2.5</c:v>
                </c:pt>
                <c:pt idx="25" formatCode="General">
                  <c:v>2.5</c:v>
                </c:pt>
                <c:pt idx="27">
                  <c:v>2</c:v>
                </c:pt>
                <c:pt idx="28">
                  <c:v>3.1</c:v>
                </c:pt>
                <c:pt idx="29">
                  <c:v>2.37</c:v>
                </c:pt>
                <c:pt idx="31">
                  <c:v>2.34</c:v>
                </c:pt>
                <c:pt idx="36">
                  <c:v>1.87</c:v>
                </c:pt>
                <c:pt idx="43">
                  <c:v>2.2000000000000002</c:v>
                </c:pt>
                <c:pt idx="52">
                  <c:v>2</c:v>
                </c:pt>
                <c:pt idx="53">
                  <c:v>3.1</c:v>
                </c:pt>
                <c:pt idx="54">
                  <c:v>2.37</c:v>
                </c:pt>
                <c:pt idx="56">
                  <c:v>2.34</c:v>
                </c:pt>
                <c:pt idx="65">
                  <c:v>1.87</c:v>
                </c:pt>
                <c:pt idx="74">
                  <c:v>2.2000000000000002</c:v>
                </c:pt>
                <c:pt idx="80">
                  <c:v>2.14</c:v>
                </c:pt>
                <c:pt idx="81">
                  <c:v>1.9</c:v>
                </c:pt>
                <c:pt idx="99">
                  <c:v>2.2000000000000002</c:v>
                </c:pt>
                <c:pt idx="100">
                  <c:v>2.2999999999999998</c:v>
                </c:pt>
                <c:pt idx="103">
                  <c:v>2.2000000000000002</c:v>
                </c:pt>
                <c:pt idx="104">
                  <c:v>2.2999999999999998</c:v>
                </c:pt>
                <c:pt idx="106">
                  <c:v>7.3</c:v>
                </c:pt>
                <c:pt idx="107">
                  <c:v>8.6999999999999993</c:v>
                </c:pt>
                <c:pt idx="108">
                  <c:v>6.7</c:v>
                </c:pt>
                <c:pt idx="109">
                  <c:v>6.5</c:v>
                </c:pt>
                <c:pt idx="111">
                  <c:v>7.3</c:v>
                </c:pt>
                <c:pt idx="112">
                  <c:v>8.6999999999999993</c:v>
                </c:pt>
                <c:pt idx="117">
                  <c:v>5.6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C45-4003-8BC3-97BAD7189BCB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GAP'!$L$2:$L$82</c:f>
              <c:numCache>
                <c:formatCode>0.00</c:formatCode>
                <c:ptCount val="81"/>
                <c:pt idx="0">
                  <c:v>17.29</c:v>
                </c:pt>
                <c:pt idx="1">
                  <c:v>15.01</c:v>
                </c:pt>
                <c:pt idx="2">
                  <c:v>15.26</c:v>
                </c:pt>
                <c:pt idx="3">
                  <c:v>11.9</c:v>
                </c:pt>
                <c:pt idx="4">
                  <c:v>18.46</c:v>
                </c:pt>
                <c:pt idx="5">
                  <c:v>10.52</c:v>
                </c:pt>
                <c:pt idx="6">
                  <c:v>23.58</c:v>
                </c:pt>
                <c:pt idx="7">
                  <c:v>14.11</c:v>
                </c:pt>
                <c:pt idx="8">
                  <c:v>10.43</c:v>
                </c:pt>
                <c:pt idx="9">
                  <c:v>12.02</c:v>
                </c:pt>
                <c:pt idx="10">
                  <c:v>10.5</c:v>
                </c:pt>
                <c:pt idx="11">
                  <c:v>10.79</c:v>
                </c:pt>
                <c:pt idx="12">
                  <c:v>5.33</c:v>
                </c:pt>
                <c:pt idx="13">
                  <c:v>11.96</c:v>
                </c:pt>
                <c:pt idx="14">
                  <c:v>12.4</c:v>
                </c:pt>
                <c:pt idx="15" formatCode="General">
                  <c:v>13.68</c:v>
                </c:pt>
                <c:pt idx="16" formatCode="General">
                  <c:v>8.4700000000000006</c:v>
                </c:pt>
                <c:pt idx="17" formatCode="General">
                  <c:v>7.59</c:v>
                </c:pt>
                <c:pt idx="18" formatCode="General">
                  <c:v>15.24</c:v>
                </c:pt>
                <c:pt idx="19" formatCode="General">
                  <c:v>13.62</c:v>
                </c:pt>
                <c:pt idx="20" formatCode="General">
                  <c:v>5.43</c:v>
                </c:pt>
                <c:pt idx="21" formatCode="General">
                  <c:v>8.17</c:v>
                </c:pt>
                <c:pt idx="22" formatCode="General">
                  <c:v>14.88</c:v>
                </c:pt>
                <c:pt idx="23" formatCode="General">
                  <c:v>13.58</c:v>
                </c:pt>
                <c:pt idx="24" formatCode="General">
                  <c:v>7.39</c:v>
                </c:pt>
                <c:pt idx="25" formatCode="General">
                  <c:v>8.26</c:v>
                </c:pt>
                <c:pt idx="26" formatCode="General">
                  <c:v>10.56</c:v>
                </c:pt>
                <c:pt idx="27" formatCode="General">
                  <c:v>10.65</c:v>
                </c:pt>
                <c:pt idx="28" formatCode="General">
                  <c:v>7.9</c:v>
                </c:pt>
                <c:pt idx="29" formatCode="General">
                  <c:v>10.82</c:v>
                </c:pt>
                <c:pt idx="30" formatCode="General">
                  <c:v>15.63</c:v>
                </c:pt>
                <c:pt idx="31" formatCode="General">
                  <c:v>10.42</c:v>
                </c:pt>
                <c:pt idx="32" formatCode="General">
                  <c:v>16.59</c:v>
                </c:pt>
                <c:pt idx="33" formatCode="General">
                  <c:v>6.53</c:v>
                </c:pt>
                <c:pt idx="34" formatCode="General">
                  <c:v>13.05</c:v>
                </c:pt>
                <c:pt idx="35" formatCode="General">
                  <c:v>10.93</c:v>
                </c:pt>
                <c:pt idx="36" formatCode="General">
                  <c:v>16.8</c:v>
                </c:pt>
                <c:pt idx="37" formatCode="General">
                  <c:v>12.98</c:v>
                </c:pt>
                <c:pt idx="38" formatCode="General">
                  <c:v>9.6</c:v>
                </c:pt>
                <c:pt idx="39" formatCode="General">
                  <c:v>6.98</c:v>
                </c:pt>
                <c:pt idx="40">
                  <c:v>7.75</c:v>
                </c:pt>
                <c:pt idx="41">
                  <c:v>13.957294410519372</c:v>
                </c:pt>
                <c:pt idx="42">
                  <c:v>21.431990939999999</c:v>
                </c:pt>
                <c:pt idx="43">
                  <c:v>12.96</c:v>
                </c:pt>
                <c:pt idx="44">
                  <c:v>10.742618353581991</c:v>
                </c:pt>
                <c:pt idx="45">
                  <c:v>15.064903043999999</c:v>
                </c:pt>
                <c:pt idx="46">
                  <c:v>10.388510803999999</c:v>
                </c:pt>
                <c:pt idx="47" formatCode="General">
                  <c:v>9.24</c:v>
                </c:pt>
                <c:pt idx="48" formatCode="General">
                  <c:v>6.48</c:v>
                </c:pt>
                <c:pt idx="49" formatCode="General">
                  <c:v>9.7799999999999994</c:v>
                </c:pt>
                <c:pt idx="50" formatCode="General">
                  <c:v>16.43</c:v>
                </c:pt>
                <c:pt idx="51" formatCode="General">
                  <c:v>9.08</c:v>
                </c:pt>
                <c:pt idx="52">
                  <c:v>14.6</c:v>
                </c:pt>
                <c:pt idx="53">
                  <c:v>11.1</c:v>
                </c:pt>
                <c:pt idx="54">
                  <c:v>11.05</c:v>
                </c:pt>
                <c:pt idx="55">
                  <c:v>5.69</c:v>
                </c:pt>
                <c:pt idx="56">
                  <c:v>6.79</c:v>
                </c:pt>
                <c:pt idx="57">
                  <c:v>5.31</c:v>
                </c:pt>
                <c:pt idx="58">
                  <c:v>10.1</c:v>
                </c:pt>
                <c:pt idx="59">
                  <c:v>7.23</c:v>
                </c:pt>
                <c:pt idx="60">
                  <c:v>9.73</c:v>
                </c:pt>
                <c:pt idx="61">
                  <c:v>5.49</c:v>
                </c:pt>
                <c:pt idx="62">
                  <c:v>9.07</c:v>
                </c:pt>
                <c:pt idx="63">
                  <c:v>12.8</c:v>
                </c:pt>
                <c:pt idx="64">
                  <c:v>8.36</c:v>
                </c:pt>
                <c:pt idx="65">
                  <c:v>11.35</c:v>
                </c:pt>
                <c:pt idx="66">
                  <c:v>15.5</c:v>
                </c:pt>
                <c:pt idx="67">
                  <c:v>7.65</c:v>
                </c:pt>
                <c:pt idx="68">
                  <c:v>4.58</c:v>
                </c:pt>
                <c:pt idx="69">
                  <c:v>4.6399999999999997</c:v>
                </c:pt>
                <c:pt idx="70">
                  <c:v>6.19</c:v>
                </c:pt>
                <c:pt idx="71">
                  <c:v>5.81</c:v>
                </c:pt>
                <c:pt idx="72">
                  <c:v>24.12</c:v>
                </c:pt>
                <c:pt idx="73">
                  <c:v>14.87</c:v>
                </c:pt>
                <c:pt idx="74">
                  <c:v>20.75</c:v>
                </c:pt>
                <c:pt idx="75">
                  <c:v>22.58</c:v>
                </c:pt>
                <c:pt idx="76">
                  <c:v>27.42</c:v>
                </c:pt>
                <c:pt idx="77">
                  <c:v>15.66</c:v>
                </c:pt>
                <c:pt idx="78">
                  <c:v>21.47</c:v>
                </c:pt>
                <c:pt idx="79">
                  <c:v>7.8</c:v>
                </c:pt>
                <c:pt idx="80">
                  <c:v>8.8000000000000007</c:v>
                </c:pt>
              </c:numCache>
            </c:numRef>
          </c:xVal>
          <c:yVal>
            <c:numRef>
              <c:f>'APIP and GAP'!$BZ$2:$BZ$82</c:f>
              <c:numCache>
                <c:formatCode>General</c:formatCode>
                <c:ptCount val="81"/>
                <c:pt idx="0">
                  <c:v>1.1970000000000001</c:v>
                </c:pt>
                <c:pt idx="1">
                  <c:v>1.5649999999999999</c:v>
                </c:pt>
                <c:pt idx="2">
                  <c:v>2.1</c:v>
                </c:pt>
                <c:pt idx="3">
                  <c:v>1.504</c:v>
                </c:pt>
                <c:pt idx="4">
                  <c:v>1.133</c:v>
                </c:pt>
                <c:pt idx="5">
                  <c:v>1.4970000000000001</c:v>
                </c:pt>
                <c:pt idx="6">
                  <c:v>2</c:v>
                </c:pt>
                <c:pt idx="7">
                  <c:v>0.65100000000000002</c:v>
                </c:pt>
                <c:pt idx="8">
                  <c:v>1.764</c:v>
                </c:pt>
                <c:pt idx="9">
                  <c:v>1.5349999999999999</c:v>
                </c:pt>
                <c:pt idx="10">
                  <c:v>1.82</c:v>
                </c:pt>
                <c:pt idx="11">
                  <c:v>1.325</c:v>
                </c:pt>
                <c:pt idx="12">
                  <c:v>2.3140000000000001</c:v>
                </c:pt>
                <c:pt idx="13">
                  <c:v>3</c:v>
                </c:pt>
                <c:pt idx="14">
                  <c:v>1.63</c:v>
                </c:pt>
                <c:pt idx="15">
                  <c:v>1.02</c:v>
                </c:pt>
                <c:pt idx="16">
                  <c:v>0.93</c:v>
                </c:pt>
                <c:pt idx="17">
                  <c:v>1.88</c:v>
                </c:pt>
                <c:pt idx="18">
                  <c:v>2.2999999999999998</c:v>
                </c:pt>
                <c:pt idx="26">
                  <c:v>2.25</c:v>
                </c:pt>
                <c:pt idx="27">
                  <c:v>0.94</c:v>
                </c:pt>
                <c:pt idx="28">
                  <c:v>1.76</c:v>
                </c:pt>
                <c:pt idx="29">
                  <c:v>1.22</c:v>
                </c:pt>
                <c:pt idx="30">
                  <c:v>2.0299999999999998</c:v>
                </c:pt>
                <c:pt idx="31">
                  <c:v>1.18</c:v>
                </c:pt>
                <c:pt idx="32">
                  <c:v>2.6</c:v>
                </c:pt>
                <c:pt idx="33">
                  <c:v>1.35</c:v>
                </c:pt>
                <c:pt idx="34">
                  <c:v>1.29</c:v>
                </c:pt>
                <c:pt idx="35">
                  <c:v>2.19</c:v>
                </c:pt>
                <c:pt idx="36">
                  <c:v>2.08</c:v>
                </c:pt>
                <c:pt idx="40">
                  <c:v>0.91700000000000004</c:v>
                </c:pt>
                <c:pt idx="41" formatCode="0.0">
                  <c:v>2.5161445900000001</c:v>
                </c:pt>
                <c:pt idx="42">
                  <c:v>1.47</c:v>
                </c:pt>
                <c:pt idx="43" formatCode="0.0">
                  <c:v>1.9</c:v>
                </c:pt>
                <c:pt idx="52">
                  <c:v>1.86</c:v>
                </c:pt>
                <c:pt idx="53">
                  <c:v>1.92</c:v>
                </c:pt>
                <c:pt idx="54">
                  <c:v>1.82</c:v>
                </c:pt>
                <c:pt idx="55">
                  <c:v>1.91</c:v>
                </c:pt>
                <c:pt idx="56">
                  <c:v>1.77</c:v>
                </c:pt>
                <c:pt idx="57">
                  <c:v>1.81</c:v>
                </c:pt>
                <c:pt idx="58">
                  <c:v>1.67</c:v>
                </c:pt>
                <c:pt idx="59">
                  <c:v>1.58</c:v>
                </c:pt>
                <c:pt idx="60">
                  <c:v>1.63</c:v>
                </c:pt>
                <c:pt idx="61">
                  <c:v>1.45</c:v>
                </c:pt>
                <c:pt idx="62">
                  <c:v>1.28</c:v>
                </c:pt>
                <c:pt idx="63">
                  <c:v>1.5</c:v>
                </c:pt>
                <c:pt idx="64">
                  <c:v>1.55</c:v>
                </c:pt>
                <c:pt idx="65">
                  <c:v>1.31</c:v>
                </c:pt>
                <c:pt idx="66">
                  <c:v>1.18</c:v>
                </c:pt>
                <c:pt idx="67">
                  <c:v>1.03</c:v>
                </c:pt>
                <c:pt idx="68">
                  <c:v>1.49</c:v>
                </c:pt>
                <c:pt idx="69">
                  <c:v>1.3</c:v>
                </c:pt>
                <c:pt idx="70">
                  <c:v>1.74</c:v>
                </c:pt>
                <c:pt idx="71">
                  <c:v>1.59</c:v>
                </c:pt>
                <c:pt idx="72" formatCode="0.0">
                  <c:v>1.39</c:v>
                </c:pt>
                <c:pt idx="73" formatCode="0.0">
                  <c:v>1.49</c:v>
                </c:pt>
                <c:pt idx="74" formatCode="0.0">
                  <c:v>1.61</c:v>
                </c:pt>
                <c:pt idx="75" formatCode="0.0">
                  <c:v>1.44</c:v>
                </c:pt>
                <c:pt idx="76" formatCode="0.0">
                  <c:v>0.97</c:v>
                </c:pt>
                <c:pt idx="77" formatCode="0.0">
                  <c:v>1.66</c:v>
                </c:pt>
                <c:pt idx="78" formatCode="0.0">
                  <c:v>1.5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C45-4003-8BC3-97BAD7189BCB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WEAR!$L$111:$L$118</c:f>
              <c:numCache>
                <c:formatCode>0.00</c:formatCode>
                <c:ptCount val="8"/>
                <c:pt idx="0">
                  <c:v>9.4</c:v>
                </c:pt>
                <c:pt idx="1">
                  <c:v>11.68</c:v>
                </c:pt>
                <c:pt idx="2">
                  <c:v>10.57</c:v>
                </c:pt>
                <c:pt idx="3">
                  <c:v>12.94</c:v>
                </c:pt>
                <c:pt idx="4">
                  <c:v>22.2</c:v>
                </c:pt>
                <c:pt idx="5">
                  <c:v>17.78</c:v>
                </c:pt>
                <c:pt idx="6">
                  <c:v>15.21</c:v>
                </c:pt>
                <c:pt idx="7">
                  <c:v>6.08</c:v>
                </c:pt>
              </c:numCache>
            </c:numRef>
          </c:xVal>
          <c:yVal>
            <c:numRef>
              <c:f>WEAR!$BZ$111:$BZ$118</c:f>
              <c:numCache>
                <c:formatCode>General</c:formatCode>
                <c:ptCount val="8"/>
                <c:pt idx="0">
                  <c:v>1.1000000000000001</c:v>
                </c:pt>
                <c:pt idx="1">
                  <c:v>0.9</c:v>
                </c:pt>
                <c:pt idx="2">
                  <c:v>1.1000000000000001</c:v>
                </c:pt>
                <c:pt idx="3">
                  <c:v>0.8</c:v>
                </c:pt>
                <c:pt idx="4">
                  <c:v>0.5</c:v>
                </c:pt>
                <c:pt idx="5">
                  <c:v>0.6</c:v>
                </c:pt>
                <c:pt idx="6">
                  <c:v>0.7</c:v>
                </c:pt>
                <c:pt idx="7">
                  <c:v>1.7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C45-4003-8BC3-97BAD7189BCB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IAP!$L$126:$L$132</c:f>
              <c:numCache>
                <c:formatCode>0.00</c:formatCode>
                <c:ptCount val="7"/>
                <c:pt idx="0">
                  <c:v>12.89</c:v>
                </c:pt>
                <c:pt idx="1">
                  <c:v>10.98</c:v>
                </c:pt>
                <c:pt idx="2">
                  <c:v>12.11</c:v>
                </c:pt>
                <c:pt idx="3">
                  <c:v>14</c:v>
                </c:pt>
                <c:pt idx="4">
                  <c:v>9.94</c:v>
                </c:pt>
                <c:pt idx="5">
                  <c:v>10.45</c:v>
                </c:pt>
                <c:pt idx="6">
                  <c:v>9.86</c:v>
                </c:pt>
              </c:numCache>
            </c:numRef>
          </c:xVal>
          <c:yVal>
            <c:numRef>
              <c:f>IAP!$BZ$126:$BZ$132</c:f>
              <c:numCache>
                <c:formatCode>0.0</c:formatCode>
                <c:ptCount val="7"/>
                <c:pt idx="0">
                  <c:v>2.1</c:v>
                </c:pt>
                <c:pt idx="1">
                  <c:v>3.1</c:v>
                </c:pt>
                <c:pt idx="2">
                  <c:v>2.8</c:v>
                </c:pt>
                <c:pt idx="3">
                  <c:v>2.6</c:v>
                </c:pt>
                <c:pt idx="4" formatCode="General">
                  <c:v>2.6</c:v>
                </c:pt>
                <c:pt idx="5" formatCode="General">
                  <c:v>2.8</c:v>
                </c:pt>
                <c:pt idx="6" formatCode="General">
                  <c:v>2.5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4C45-4003-8BC3-97BAD7189BCB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GAP'!$L$83:$L$92</c:f>
              <c:numCache>
                <c:formatCode>0.00</c:formatCode>
                <c:ptCount val="10"/>
                <c:pt idx="0">
                  <c:v>13.5113515835</c:v>
                </c:pt>
                <c:pt idx="1">
                  <c:v>14.718670157</c:v>
                </c:pt>
                <c:pt idx="2">
                  <c:v>14.597573565395008</c:v>
                </c:pt>
                <c:pt idx="3">
                  <c:v>20.516946881499997</c:v>
                </c:pt>
                <c:pt idx="4">
                  <c:v>15.14</c:v>
                </c:pt>
                <c:pt idx="5">
                  <c:v>20.399999999999999</c:v>
                </c:pt>
              </c:numCache>
            </c:numRef>
          </c:xVal>
          <c:yVal>
            <c:numRef>
              <c:f>'APIP and GAP'!$BZ$83:$BZ$92</c:f>
              <c:numCache>
                <c:formatCode>0.0</c:formatCode>
                <c:ptCount val="10"/>
                <c:pt idx="0">
                  <c:v>1.8160653600000003</c:v>
                </c:pt>
                <c:pt idx="1">
                  <c:v>1.7756480700000001</c:v>
                </c:pt>
                <c:pt idx="2" formatCode="General">
                  <c:v>2.2999999999999998</c:v>
                </c:pt>
                <c:pt idx="4">
                  <c:v>1.6</c:v>
                </c:pt>
                <c:pt idx="5">
                  <c:v>1.2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4C45-4003-8BC3-97BAD7189BCB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GAP'!$L$83:$L$92</c:f>
              <c:numCache>
                <c:formatCode>0.00</c:formatCode>
                <c:ptCount val="10"/>
                <c:pt idx="0">
                  <c:v>13.5113515835</c:v>
                </c:pt>
                <c:pt idx="1">
                  <c:v>14.718670157</c:v>
                </c:pt>
                <c:pt idx="2">
                  <c:v>14.597573565395008</c:v>
                </c:pt>
                <c:pt idx="3">
                  <c:v>20.516946881499997</c:v>
                </c:pt>
                <c:pt idx="4">
                  <c:v>15.14</c:v>
                </c:pt>
                <c:pt idx="5">
                  <c:v>20.399999999999999</c:v>
                </c:pt>
              </c:numCache>
            </c:numRef>
          </c:xVal>
          <c:yVal>
            <c:numRef>
              <c:f>'APIP and GAP'!$BZ$83:$BZ$92</c:f>
              <c:numCache>
                <c:formatCode>0.0</c:formatCode>
                <c:ptCount val="10"/>
                <c:pt idx="0">
                  <c:v>1.8160653600000003</c:v>
                </c:pt>
                <c:pt idx="1">
                  <c:v>1.7756480700000001</c:v>
                </c:pt>
                <c:pt idx="2" formatCode="General">
                  <c:v>2.2999999999999998</c:v>
                </c:pt>
                <c:pt idx="4">
                  <c:v>1.6</c:v>
                </c:pt>
                <c:pt idx="5">
                  <c:v>1.2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4C45-4003-8BC3-97BAD7189B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7087456"/>
        <c:axId val="567081576"/>
      </c:scatterChart>
      <c:valAx>
        <c:axId val="567087456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MgO</a:t>
                </a:r>
                <a:r>
                  <a:rPr lang="en-GB" sz="1200" b="0" i="0" u="none" strike="noStrike" kern="1200" baseline="0">
                    <a:solidFill>
                      <a:sysClr val="windowText" lastClr="000000"/>
                    </a:solidFill>
                  </a:rPr>
                  <a:t>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GB" sz="1200" b="0" i="0" u="none" strike="noStrike" kern="1200" baseline="0">
                    <a:solidFill>
                      <a:sysClr val="windowText" lastClr="000000"/>
                    </a:solidFill>
                  </a:rPr>
                  <a:t>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81576"/>
        <c:crosses val="autoZero"/>
        <c:crossBetween val="midCat"/>
      </c:valAx>
      <c:valAx>
        <c:axId val="567081576"/>
        <c:scaling>
          <c:orientation val="minMax"/>
          <c:max val="9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Yb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87456"/>
        <c:crosses val="autoZero"/>
        <c:crossBetween val="midCat"/>
        <c:minorUnit val="0.5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10362511019856296"/>
          <c:y val="4.7799401143139887E-2"/>
          <c:w val="0.2569921716609011"/>
          <c:h val="0.2278200573389071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WEAR!$L$2:$L$110</c:f>
              <c:numCache>
                <c:formatCode>0.00</c:formatCode>
                <c:ptCount val="109"/>
                <c:pt idx="2">
                  <c:v>3.53</c:v>
                </c:pt>
                <c:pt idx="3">
                  <c:v>10.96</c:v>
                </c:pt>
                <c:pt idx="4">
                  <c:v>3.9</c:v>
                </c:pt>
                <c:pt idx="5">
                  <c:v>4</c:v>
                </c:pt>
                <c:pt idx="6">
                  <c:v>4.0999999999999996</c:v>
                </c:pt>
                <c:pt idx="7">
                  <c:v>4.0999999999999996</c:v>
                </c:pt>
                <c:pt idx="8">
                  <c:v>4</c:v>
                </c:pt>
                <c:pt idx="9">
                  <c:v>4</c:v>
                </c:pt>
                <c:pt idx="10">
                  <c:v>4</c:v>
                </c:pt>
                <c:pt idx="11">
                  <c:v>4.0999999999999996</c:v>
                </c:pt>
                <c:pt idx="12">
                  <c:v>4.0999999999999996</c:v>
                </c:pt>
                <c:pt idx="13">
                  <c:v>4.0999999999999996</c:v>
                </c:pt>
                <c:pt idx="14">
                  <c:v>4.0999999999999996</c:v>
                </c:pt>
                <c:pt idx="15">
                  <c:v>4.0999999999999996</c:v>
                </c:pt>
                <c:pt idx="16">
                  <c:v>4.0999999999999996</c:v>
                </c:pt>
                <c:pt idx="17">
                  <c:v>4.0999999999999996</c:v>
                </c:pt>
                <c:pt idx="18">
                  <c:v>4.0999999999999996</c:v>
                </c:pt>
                <c:pt idx="19">
                  <c:v>4.0999999999999996</c:v>
                </c:pt>
                <c:pt idx="20">
                  <c:v>4.5</c:v>
                </c:pt>
                <c:pt idx="21">
                  <c:v>10.4</c:v>
                </c:pt>
                <c:pt idx="22">
                  <c:v>13.2</c:v>
                </c:pt>
                <c:pt idx="23">
                  <c:v>4.5999999999999996</c:v>
                </c:pt>
                <c:pt idx="24">
                  <c:v>4.2</c:v>
                </c:pt>
                <c:pt idx="25">
                  <c:v>4.0999999999999996</c:v>
                </c:pt>
                <c:pt idx="26">
                  <c:v>4.3</c:v>
                </c:pt>
                <c:pt idx="27">
                  <c:v>4.3</c:v>
                </c:pt>
                <c:pt idx="28">
                  <c:v>4.0999999999999996</c:v>
                </c:pt>
                <c:pt idx="29">
                  <c:v>4.0999999999999996</c:v>
                </c:pt>
                <c:pt idx="30">
                  <c:v>4.0999999999999996</c:v>
                </c:pt>
                <c:pt idx="31">
                  <c:v>4.0999999999999996</c:v>
                </c:pt>
                <c:pt idx="32">
                  <c:v>4.0999999999999996</c:v>
                </c:pt>
                <c:pt idx="33">
                  <c:v>5</c:v>
                </c:pt>
                <c:pt idx="34">
                  <c:v>4.95</c:v>
                </c:pt>
                <c:pt idx="35">
                  <c:v>4.62</c:v>
                </c:pt>
                <c:pt idx="36">
                  <c:v>6.19</c:v>
                </c:pt>
                <c:pt idx="37">
                  <c:v>3.99</c:v>
                </c:pt>
                <c:pt idx="38">
                  <c:v>5.05</c:v>
                </c:pt>
                <c:pt idx="39">
                  <c:v>5.12</c:v>
                </c:pt>
                <c:pt idx="40">
                  <c:v>4.04</c:v>
                </c:pt>
                <c:pt idx="41">
                  <c:v>5.77</c:v>
                </c:pt>
                <c:pt idx="42">
                  <c:v>8.64</c:v>
                </c:pt>
                <c:pt idx="43">
                  <c:v>3.9611999999999998</c:v>
                </c:pt>
                <c:pt idx="44">
                  <c:v>3.7597999999999998</c:v>
                </c:pt>
                <c:pt idx="45">
                  <c:v>3.9727999999999999</c:v>
                </c:pt>
                <c:pt idx="46">
                  <c:v>3.7450000000000001</c:v>
                </c:pt>
                <c:pt idx="47">
                  <c:v>3.7439</c:v>
                </c:pt>
                <c:pt idx="48">
                  <c:v>3.7734000000000001</c:v>
                </c:pt>
                <c:pt idx="49">
                  <c:v>3.9659</c:v>
                </c:pt>
                <c:pt idx="50">
                  <c:v>3.5547</c:v>
                </c:pt>
                <c:pt idx="52">
                  <c:v>20.18</c:v>
                </c:pt>
                <c:pt idx="53">
                  <c:v>13.25</c:v>
                </c:pt>
                <c:pt idx="54">
                  <c:v>12.23</c:v>
                </c:pt>
                <c:pt idx="56">
                  <c:v>13.82</c:v>
                </c:pt>
                <c:pt idx="57">
                  <c:v>14.78</c:v>
                </c:pt>
                <c:pt idx="58">
                  <c:v>13.32</c:v>
                </c:pt>
                <c:pt idx="59">
                  <c:v>13.09</c:v>
                </c:pt>
                <c:pt idx="60">
                  <c:v>9.34</c:v>
                </c:pt>
                <c:pt idx="61">
                  <c:v>14.78</c:v>
                </c:pt>
                <c:pt idx="62">
                  <c:v>11.9</c:v>
                </c:pt>
                <c:pt idx="63">
                  <c:v>12.54</c:v>
                </c:pt>
                <c:pt idx="64">
                  <c:v>16.670000000000002</c:v>
                </c:pt>
                <c:pt idx="65">
                  <c:v>19.71</c:v>
                </c:pt>
                <c:pt idx="66">
                  <c:v>9.1199999999999992</c:v>
                </c:pt>
                <c:pt idx="67">
                  <c:v>16.22</c:v>
                </c:pt>
                <c:pt idx="68">
                  <c:v>22.55</c:v>
                </c:pt>
                <c:pt idx="69">
                  <c:v>20.89</c:v>
                </c:pt>
                <c:pt idx="70">
                  <c:v>16.77</c:v>
                </c:pt>
                <c:pt idx="71">
                  <c:v>16.25</c:v>
                </c:pt>
                <c:pt idx="72">
                  <c:v>19.89</c:v>
                </c:pt>
                <c:pt idx="73">
                  <c:v>17.71</c:v>
                </c:pt>
                <c:pt idx="74">
                  <c:v>9.39</c:v>
                </c:pt>
                <c:pt idx="75">
                  <c:v>13.21</c:v>
                </c:pt>
                <c:pt idx="76">
                  <c:v>16.86</c:v>
                </c:pt>
                <c:pt idx="77">
                  <c:v>17.350000000000001</c:v>
                </c:pt>
                <c:pt idx="78">
                  <c:v>21.48</c:v>
                </c:pt>
                <c:pt idx="79">
                  <c:v>9.76</c:v>
                </c:pt>
                <c:pt idx="80">
                  <c:v>19.89</c:v>
                </c:pt>
                <c:pt idx="81">
                  <c:v>10.93</c:v>
                </c:pt>
                <c:pt idx="82">
                  <c:v>9.92</c:v>
                </c:pt>
                <c:pt idx="83">
                  <c:v>12.12</c:v>
                </c:pt>
                <c:pt idx="84">
                  <c:v>13.54</c:v>
                </c:pt>
                <c:pt idx="85">
                  <c:v>17.66</c:v>
                </c:pt>
                <c:pt idx="86">
                  <c:v>9.76</c:v>
                </c:pt>
                <c:pt idx="87">
                  <c:v>17.579999999999998</c:v>
                </c:pt>
                <c:pt idx="95">
                  <c:v>14.76</c:v>
                </c:pt>
                <c:pt idx="96">
                  <c:v>15.46</c:v>
                </c:pt>
                <c:pt idx="97">
                  <c:v>20.059999999999999</c:v>
                </c:pt>
                <c:pt idx="98">
                  <c:v>12.4</c:v>
                </c:pt>
                <c:pt idx="99">
                  <c:v>14.54</c:v>
                </c:pt>
                <c:pt idx="100">
                  <c:v>11.67</c:v>
                </c:pt>
                <c:pt idx="105">
                  <c:v>14.08</c:v>
                </c:pt>
              </c:numCache>
            </c:numRef>
          </c:xVal>
          <c:yVal>
            <c:numRef>
              <c:f>WEAR!$CA$2:$CA$110</c:f>
              <c:numCache>
                <c:formatCode>0.00</c:formatCode>
                <c:ptCount val="109"/>
                <c:pt idx="2">
                  <c:v>0.36</c:v>
                </c:pt>
                <c:pt idx="3">
                  <c:v>0.2</c:v>
                </c:pt>
                <c:pt idx="4">
                  <c:v>0.36</c:v>
                </c:pt>
                <c:pt idx="5">
                  <c:v>0.35</c:v>
                </c:pt>
                <c:pt idx="6">
                  <c:v>0.5</c:v>
                </c:pt>
                <c:pt idx="7">
                  <c:v>0.53</c:v>
                </c:pt>
                <c:pt idx="8">
                  <c:v>0.52</c:v>
                </c:pt>
                <c:pt idx="9">
                  <c:v>0.56999999999999995</c:v>
                </c:pt>
                <c:pt idx="10">
                  <c:v>0.57999999999999996</c:v>
                </c:pt>
                <c:pt idx="11">
                  <c:v>0.52</c:v>
                </c:pt>
                <c:pt idx="12">
                  <c:v>0.6</c:v>
                </c:pt>
                <c:pt idx="13">
                  <c:v>0.51</c:v>
                </c:pt>
                <c:pt idx="14">
                  <c:v>0.57999999999999996</c:v>
                </c:pt>
                <c:pt idx="15">
                  <c:v>0.37</c:v>
                </c:pt>
                <c:pt idx="16">
                  <c:v>0.48</c:v>
                </c:pt>
                <c:pt idx="17">
                  <c:v>0.6</c:v>
                </c:pt>
                <c:pt idx="18">
                  <c:v>0.43</c:v>
                </c:pt>
                <c:pt idx="19">
                  <c:v>0.42</c:v>
                </c:pt>
                <c:pt idx="20">
                  <c:v>0.41</c:v>
                </c:pt>
                <c:pt idx="21">
                  <c:v>0.27</c:v>
                </c:pt>
                <c:pt idx="22">
                  <c:v>0.26</c:v>
                </c:pt>
                <c:pt idx="23">
                  <c:v>0.42</c:v>
                </c:pt>
                <c:pt idx="24">
                  <c:v>0.43</c:v>
                </c:pt>
                <c:pt idx="25">
                  <c:v>0.41</c:v>
                </c:pt>
                <c:pt idx="26">
                  <c:v>0.37</c:v>
                </c:pt>
                <c:pt idx="27">
                  <c:v>0.4</c:v>
                </c:pt>
                <c:pt idx="28">
                  <c:v>0.41</c:v>
                </c:pt>
                <c:pt idx="40">
                  <c:v>0.87</c:v>
                </c:pt>
                <c:pt idx="41">
                  <c:v>0.54</c:v>
                </c:pt>
                <c:pt idx="42">
                  <c:v>0.32</c:v>
                </c:pt>
                <c:pt idx="43" formatCode="0.0">
                  <c:v>0.38708185868268385</c:v>
                </c:pt>
                <c:pt idx="44" formatCode="0.0">
                  <c:v>0.44519113229084423</c:v>
                </c:pt>
                <c:pt idx="45" formatCode="0.0">
                  <c:v>0.46538064639060794</c:v>
                </c:pt>
                <c:pt idx="47" formatCode="0.0">
                  <c:v>0.46265973392598664</c:v>
                </c:pt>
                <c:pt idx="48" formatCode="0.0">
                  <c:v>0.46979007364573211</c:v>
                </c:pt>
                <c:pt idx="49" formatCode="0.0">
                  <c:v>0.44727526151852837</c:v>
                </c:pt>
                <c:pt idx="50" formatCode="0.0">
                  <c:v>0.54492571984438709</c:v>
                </c:pt>
                <c:pt idx="55">
                  <c:v>0.05</c:v>
                </c:pt>
                <c:pt idx="56">
                  <c:v>0.15</c:v>
                </c:pt>
                <c:pt idx="57">
                  <c:v>0.17</c:v>
                </c:pt>
                <c:pt idx="63">
                  <c:v>0.14000000000000001</c:v>
                </c:pt>
                <c:pt idx="64">
                  <c:v>0.16</c:v>
                </c:pt>
                <c:pt idx="68">
                  <c:v>0.08</c:v>
                </c:pt>
                <c:pt idx="69">
                  <c:v>0.09</c:v>
                </c:pt>
                <c:pt idx="72">
                  <c:v>0.15</c:v>
                </c:pt>
                <c:pt idx="73">
                  <c:v>0.17</c:v>
                </c:pt>
                <c:pt idx="74">
                  <c:v>0.2</c:v>
                </c:pt>
                <c:pt idx="75">
                  <c:v>0.17</c:v>
                </c:pt>
                <c:pt idx="76">
                  <c:v>0.13</c:v>
                </c:pt>
                <c:pt idx="77">
                  <c:v>0.13</c:v>
                </c:pt>
                <c:pt idx="78">
                  <c:v>0.12</c:v>
                </c:pt>
                <c:pt idx="79">
                  <c:v>0.16</c:v>
                </c:pt>
                <c:pt idx="86">
                  <c:v>0.13</c:v>
                </c:pt>
                <c:pt idx="87">
                  <c:v>0.13</c:v>
                </c:pt>
                <c:pt idx="89">
                  <c:v>0.04</c:v>
                </c:pt>
                <c:pt idx="90">
                  <c:v>0.04</c:v>
                </c:pt>
                <c:pt idx="92">
                  <c:v>0.15</c:v>
                </c:pt>
                <c:pt idx="93">
                  <c:v>0.13</c:v>
                </c:pt>
                <c:pt idx="107">
                  <c:v>0.09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2E7-4716-B618-6DAC688CD698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IAP!$L$2:$L$125</c:f>
              <c:numCache>
                <c:formatCode>0.00</c:formatCode>
                <c:ptCount val="118"/>
                <c:pt idx="0">
                  <c:v>10.6</c:v>
                </c:pt>
                <c:pt idx="2">
                  <c:v>9.94</c:v>
                </c:pt>
                <c:pt idx="3">
                  <c:v>10.09</c:v>
                </c:pt>
                <c:pt idx="4">
                  <c:v>10.52</c:v>
                </c:pt>
                <c:pt idx="5">
                  <c:v>10.5</c:v>
                </c:pt>
                <c:pt idx="6">
                  <c:v>10.86</c:v>
                </c:pt>
                <c:pt idx="7">
                  <c:v>10.38</c:v>
                </c:pt>
                <c:pt idx="8">
                  <c:v>10.28</c:v>
                </c:pt>
                <c:pt idx="9">
                  <c:v>11.2</c:v>
                </c:pt>
                <c:pt idx="10">
                  <c:v>11.03</c:v>
                </c:pt>
                <c:pt idx="11">
                  <c:v>11.9</c:v>
                </c:pt>
                <c:pt idx="12">
                  <c:v>10.4</c:v>
                </c:pt>
                <c:pt idx="13">
                  <c:v>14.71</c:v>
                </c:pt>
                <c:pt idx="15">
                  <c:v>11.3</c:v>
                </c:pt>
                <c:pt idx="16">
                  <c:v>10.6</c:v>
                </c:pt>
                <c:pt idx="19">
                  <c:v>10.41</c:v>
                </c:pt>
                <c:pt idx="20">
                  <c:v>10.96</c:v>
                </c:pt>
                <c:pt idx="21">
                  <c:v>10.75</c:v>
                </c:pt>
                <c:pt idx="24">
                  <c:v>10.07</c:v>
                </c:pt>
                <c:pt idx="25">
                  <c:v>10.18</c:v>
                </c:pt>
                <c:pt idx="27">
                  <c:v>13.09</c:v>
                </c:pt>
                <c:pt idx="28">
                  <c:v>12.76</c:v>
                </c:pt>
                <c:pt idx="29">
                  <c:v>12.78</c:v>
                </c:pt>
                <c:pt idx="31">
                  <c:v>12.7</c:v>
                </c:pt>
                <c:pt idx="32">
                  <c:v>11</c:v>
                </c:pt>
                <c:pt idx="33">
                  <c:v>14.7</c:v>
                </c:pt>
                <c:pt idx="34">
                  <c:v>15.4</c:v>
                </c:pt>
                <c:pt idx="35">
                  <c:v>13.5</c:v>
                </c:pt>
                <c:pt idx="36">
                  <c:v>13.6</c:v>
                </c:pt>
                <c:pt idx="37">
                  <c:v>15.5</c:v>
                </c:pt>
                <c:pt idx="38">
                  <c:v>12.2</c:v>
                </c:pt>
                <c:pt idx="39">
                  <c:v>7.6</c:v>
                </c:pt>
                <c:pt idx="40">
                  <c:v>11.2</c:v>
                </c:pt>
                <c:pt idx="41">
                  <c:v>10.8</c:v>
                </c:pt>
                <c:pt idx="43">
                  <c:v>15</c:v>
                </c:pt>
                <c:pt idx="45">
                  <c:v>13</c:v>
                </c:pt>
                <c:pt idx="46">
                  <c:v>12.65</c:v>
                </c:pt>
                <c:pt idx="48">
                  <c:v>12.56</c:v>
                </c:pt>
                <c:pt idx="49">
                  <c:v>13.4</c:v>
                </c:pt>
                <c:pt idx="50">
                  <c:v>13.08</c:v>
                </c:pt>
                <c:pt idx="51">
                  <c:v>12.26</c:v>
                </c:pt>
                <c:pt idx="52">
                  <c:v>13.09</c:v>
                </c:pt>
                <c:pt idx="53">
                  <c:v>12.76</c:v>
                </c:pt>
                <c:pt idx="54">
                  <c:v>12.78</c:v>
                </c:pt>
                <c:pt idx="56">
                  <c:v>12.7</c:v>
                </c:pt>
                <c:pt idx="57">
                  <c:v>12.76</c:v>
                </c:pt>
                <c:pt idx="58">
                  <c:v>12.93</c:v>
                </c:pt>
                <c:pt idx="59">
                  <c:v>12.76</c:v>
                </c:pt>
                <c:pt idx="60">
                  <c:v>12.7</c:v>
                </c:pt>
                <c:pt idx="61">
                  <c:v>11</c:v>
                </c:pt>
                <c:pt idx="62">
                  <c:v>14.7</c:v>
                </c:pt>
                <c:pt idx="63">
                  <c:v>15.4</c:v>
                </c:pt>
                <c:pt idx="64">
                  <c:v>13.5</c:v>
                </c:pt>
                <c:pt idx="65">
                  <c:v>13.6</c:v>
                </c:pt>
                <c:pt idx="66">
                  <c:v>15.5</c:v>
                </c:pt>
                <c:pt idx="67">
                  <c:v>12.2</c:v>
                </c:pt>
                <c:pt idx="68">
                  <c:v>7.6</c:v>
                </c:pt>
                <c:pt idx="69">
                  <c:v>11.2</c:v>
                </c:pt>
                <c:pt idx="70">
                  <c:v>10.8</c:v>
                </c:pt>
                <c:pt idx="71">
                  <c:v>11.9</c:v>
                </c:pt>
                <c:pt idx="72">
                  <c:v>13</c:v>
                </c:pt>
                <c:pt idx="74">
                  <c:v>15</c:v>
                </c:pt>
                <c:pt idx="76">
                  <c:v>7.39</c:v>
                </c:pt>
                <c:pt idx="77">
                  <c:v>9.42</c:v>
                </c:pt>
                <c:pt idx="78">
                  <c:v>13</c:v>
                </c:pt>
                <c:pt idx="79">
                  <c:v>12.65</c:v>
                </c:pt>
                <c:pt idx="80">
                  <c:v>8</c:v>
                </c:pt>
                <c:pt idx="81">
                  <c:v>12.7</c:v>
                </c:pt>
                <c:pt idx="83">
                  <c:v>12.56</c:v>
                </c:pt>
                <c:pt idx="84">
                  <c:v>13.4</c:v>
                </c:pt>
                <c:pt idx="85">
                  <c:v>13.08</c:v>
                </c:pt>
                <c:pt idx="86">
                  <c:v>12.26</c:v>
                </c:pt>
                <c:pt idx="97">
                  <c:v>12.56</c:v>
                </c:pt>
                <c:pt idx="99">
                  <c:v>12.56</c:v>
                </c:pt>
                <c:pt idx="100">
                  <c:v>12.79</c:v>
                </c:pt>
                <c:pt idx="103">
                  <c:v>12.56</c:v>
                </c:pt>
                <c:pt idx="104">
                  <c:v>12.79</c:v>
                </c:pt>
                <c:pt idx="106">
                  <c:v>10.19</c:v>
                </c:pt>
                <c:pt idx="107">
                  <c:v>8.5500000000000007</c:v>
                </c:pt>
                <c:pt idx="108">
                  <c:v>7.3</c:v>
                </c:pt>
                <c:pt idx="109">
                  <c:v>9.15</c:v>
                </c:pt>
                <c:pt idx="111">
                  <c:v>10.19</c:v>
                </c:pt>
                <c:pt idx="112">
                  <c:v>8.5500000000000007</c:v>
                </c:pt>
                <c:pt idx="113">
                  <c:v>7.19</c:v>
                </c:pt>
                <c:pt idx="114">
                  <c:v>6.44</c:v>
                </c:pt>
                <c:pt idx="115">
                  <c:v>7.04</c:v>
                </c:pt>
                <c:pt idx="116">
                  <c:v>7.1</c:v>
                </c:pt>
                <c:pt idx="117">
                  <c:v>7.58</c:v>
                </c:pt>
              </c:numCache>
            </c:numRef>
          </c:xVal>
          <c:yVal>
            <c:numRef>
              <c:f>IAP!$CA$2:$CA$125</c:f>
              <c:numCache>
                <c:formatCode>0.00</c:formatCode>
                <c:ptCount val="118"/>
                <c:pt idx="2" formatCode="General">
                  <c:v>0.36</c:v>
                </c:pt>
                <c:pt idx="3" formatCode="General">
                  <c:v>0.38</c:v>
                </c:pt>
                <c:pt idx="4">
                  <c:v>0.36</c:v>
                </c:pt>
                <c:pt idx="7">
                  <c:v>0.59</c:v>
                </c:pt>
                <c:pt idx="8">
                  <c:v>0.34899999999999998</c:v>
                </c:pt>
                <c:pt idx="11">
                  <c:v>0.4</c:v>
                </c:pt>
                <c:pt idx="12">
                  <c:v>0.5</c:v>
                </c:pt>
                <c:pt idx="13">
                  <c:v>0.4</c:v>
                </c:pt>
                <c:pt idx="24" formatCode="General">
                  <c:v>0.35</c:v>
                </c:pt>
                <c:pt idx="25" formatCode="General">
                  <c:v>0.36</c:v>
                </c:pt>
                <c:pt idx="27">
                  <c:v>0.33</c:v>
                </c:pt>
                <c:pt idx="28">
                  <c:v>0.43</c:v>
                </c:pt>
                <c:pt idx="29">
                  <c:v>0.45</c:v>
                </c:pt>
                <c:pt idx="31">
                  <c:v>0.31900000000000001</c:v>
                </c:pt>
                <c:pt idx="36">
                  <c:v>0.33</c:v>
                </c:pt>
                <c:pt idx="43">
                  <c:v>0.31</c:v>
                </c:pt>
                <c:pt idx="52">
                  <c:v>0.33</c:v>
                </c:pt>
                <c:pt idx="53">
                  <c:v>0.43</c:v>
                </c:pt>
                <c:pt idx="54">
                  <c:v>0.45</c:v>
                </c:pt>
                <c:pt idx="56">
                  <c:v>0.31900000000000001</c:v>
                </c:pt>
                <c:pt idx="65">
                  <c:v>0.33</c:v>
                </c:pt>
                <c:pt idx="74">
                  <c:v>0.31</c:v>
                </c:pt>
                <c:pt idx="80">
                  <c:v>0.31</c:v>
                </c:pt>
                <c:pt idx="81">
                  <c:v>0.28999999999999998</c:v>
                </c:pt>
                <c:pt idx="99">
                  <c:v>0.32</c:v>
                </c:pt>
                <c:pt idx="100">
                  <c:v>0.33</c:v>
                </c:pt>
                <c:pt idx="103">
                  <c:v>0.32</c:v>
                </c:pt>
                <c:pt idx="104">
                  <c:v>0.33</c:v>
                </c:pt>
                <c:pt idx="106">
                  <c:v>1</c:v>
                </c:pt>
                <c:pt idx="107">
                  <c:v>1.5</c:v>
                </c:pt>
                <c:pt idx="108">
                  <c:v>1</c:v>
                </c:pt>
                <c:pt idx="109">
                  <c:v>0.7</c:v>
                </c:pt>
                <c:pt idx="111">
                  <c:v>1</c:v>
                </c:pt>
                <c:pt idx="112">
                  <c:v>1.5</c:v>
                </c:pt>
                <c:pt idx="117">
                  <c:v>0.85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2E7-4716-B618-6DAC688CD698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GAP'!$L$2:$L$82</c:f>
              <c:numCache>
                <c:formatCode>0.00</c:formatCode>
                <c:ptCount val="81"/>
                <c:pt idx="0">
                  <c:v>17.29</c:v>
                </c:pt>
                <c:pt idx="1">
                  <c:v>15.01</c:v>
                </c:pt>
                <c:pt idx="2">
                  <c:v>15.26</c:v>
                </c:pt>
                <c:pt idx="3">
                  <c:v>11.9</c:v>
                </c:pt>
                <c:pt idx="4">
                  <c:v>18.46</c:v>
                </c:pt>
                <c:pt idx="5">
                  <c:v>10.52</c:v>
                </c:pt>
                <c:pt idx="6">
                  <c:v>23.58</c:v>
                </c:pt>
                <c:pt idx="7">
                  <c:v>14.11</c:v>
                </c:pt>
                <c:pt idx="8">
                  <c:v>10.43</c:v>
                </c:pt>
                <c:pt idx="9">
                  <c:v>12.02</c:v>
                </c:pt>
                <c:pt idx="10">
                  <c:v>10.5</c:v>
                </c:pt>
                <c:pt idx="11">
                  <c:v>10.79</c:v>
                </c:pt>
                <c:pt idx="12">
                  <c:v>5.33</c:v>
                </c:pt>
                <c:pt idx="13">
                  <c:v>11.96</c:v>
                </c:pt>
                <c:pt idx="14">
                  <c:v>12.4</c:v>
                </c:pt>
                <c:pt idx="15" formatCode="General">
                  <c:v>13.68</c:v>
                </c:pt>
                <c:pt idx="16" formatCode="General">
                  <c:v>8.4700000000000006</c:v>
                </c:pt>
                <c:pt idx="17" formatCode="General">
                  <c:v>7.59</c:v>
                </c:pt>
                <c:pt idx="18" formatCode="General">
                  <c:v>15.24</c:v>
                </c:pt>
                <c:pt idx="19" formatCode="General">
                  <c:v>13.62</c:v>
                </c:pt>
                <c:pt idx="20" formatCode="General">
                  <c:v>5.43</c:v>
                </c:pt>
                <c:pt idx="21" formatCode="General">
                  <c:v>8.17</c:v>
                </c:pt>
                <c:pt idx="22" formatCode="General">
                  <c:v>14.88</c:v>
                </c:pt>
                <c:pt idx="23" formatCode="General">
                  <c:v>13.58</c:v>
                </c:pt>
                <c:pt idx="24" formatCode="General">
                  <c:v>7.39</c:v>
                </c:pt>
                <c:pt idx="25" formatCode="General">
                  <c:v>8.26</c:v>
                </c:pt>
                <c:pt idx="26" formatCode="General">
                  <c:v>10.56</c:v>
                </c:pt>
                <c:pt idx="27" formatCode="General">
                  <c:v>10.65</c:v>
                </c:pt>
                <c:pt idx="28" formatCode="General">
                  <c:v>7.9</c:v>
                </c:pt>
                <c:pt idx="29" formatCode="General">
                  <c:v>10.82</c:v>
                </c:pt>
                <c:pt idx="30" formatCode="General">
                  <c:v>15.63</c:v>
                </c:pt>
                <c:pt idx="31" formatCode="General">
                  <c:v>10.42</c:v>
                </c:pt>
                <c:pt idx="32" formatCode="General">
                  <c:v>16.59</c:v>
                </c:pt>
                <c:pt idx="33" formatCode="General">
                  <c:v>6.53</c:v>
                </c:pt>
                <c:pt idx="34" formatCode="General">
                  <c:v>13.05</c:v>
                </c:pt>
                <c:pt idx="35" formatCode="General">
                  <c:v>10.93</c:v>
                </c:pt>
                <c:pt idx="36" formatCode="General">
                  <c:v>16.8</c:v>
                </c:pt>
                <c:pt idx="37" formatCode="General">
                  <c:v>12.98</c:v>
                </c:pt>
                <c:pt idx="38" formatCode="General">
                  <c:v>9.6</c:v>
                </c:pt>
                <c:pt idx="39" formatCode="General">
                  <c:v>6.98</c:v>
                </c:pt>
                <c:pt idx="40">
                  <c:v>7.75</c:v>
                </c:pt>
                <c:pt idx="41">
                  <c:v>13.957294410519372</c:v>
                </c:pt>
                <c:pt idx="42">
                  <c:v>21.431990939999999</c:v>
                </c:pt>
                <c:pt idx="43">
                  <c:v>12.96</c:v>
                </c:pt>
                <c:pt idx="44">
                  <c:v>10.742618353581991</c:v>
                </c:pt>
                <c:pt idx="45">
                  <c:v>15.064903043999999</c:v>
                </c:pt>
                <c:pt idx="46">
                  <c:v>10.388510803999999</c:v>
                </c:pt>
                <c:pt idx="47" formatCode="General">
                  <c:v>9.24</c:v>
                </c:pt>
                <c:pt idx="48" formatCode="General">
                  <c:v>6.48</c:v>
                </c:pt>
                <c:pt idx="49" formatCode="General">
                  <c:v>9.7799999999999994</c:v>
                </c:pt>
                <c:pt idx="50" formatCode="General">
                  <c:v>16.43</c:v>
                </c:pt>
                <c:pt idx="51" formatCode="General">
                  <c:v>9.08</c:v>
                </c:pt>
                <c:pt idx="52">
                  <c:v>14.6</c:v>
                </c:pt>
                <c:pt idx="53">
                  <c:v>11.1</c:v>
                </c:pt>
                <c:pt idx="54">
                  <c:v>11.05</c:v>
                </c:pt>
                <c:pt idx="55">
                  <c:v>5.69</c:v>
                </c:pt>
                <c:pt idx="56">
                  <c:v>6.79</c:v>
                </c:pt>
                <c:pt idx="57">
                  <c:v>5.31</c:v>
                </c:pt>
                <c:pt idx="58">
                  <c:v>10.1</c:v>
                </c:pt>
                <c:pt idx="59">
                  <c:v>7.23</c:v>
                </c:pt>
                <c:pt idx="60">
                  <c:v>9.73</c:v>
                </c:pt>
                <c:pt idx="61">
                  <c:v>5.49</c:v>
                </c:pt>
                <c:pt idx="62">
                  <c:v>9.07</c:v>
                </c:pt>
                <c:pt idx="63">
                  <c:v>12.8</c:v>
                </c:pt>
                <c:pt idx="64">
                  <c:v>8.36</c:v>
                </c:pt>
                <c:pt idx="65">
                  <c:v>11.35</c:v>
                </c:pt>
                <c:pt idx="66">
                  <c:v>15.5</c:v>
                </c:pt>
                <c:pt idx="67">
                  <c:v>7.65</c:v>
                </c:pt>
                <c:pt idx="68">
                  <c:v>4.58</c:v>
                </c:pt>
                <c:pt idx="69">
                  <c:v>4.6399999999999997</c:v>
                </c:pt>
                <c:pt idx="70">
                  <c:v>6.19</c:v>
                </c:pt>
                <c:pt idx="71">
                  <c:v>5.81</c:v>
                </c:pt>
                <c:pt idx="72">
                  <c:v>24.12</c:v>
                </c:pt>
                <c:pt idx="73">
                  <c:v>14.87</c:v>
                </c:pt>
                <c:pt idx="74">
                  <c:v>20.75</c:v>
                </c:pt>
                <c:pt idx="75">
                  <c:v>22.58</c:v>
                </c:pt>
                <c:pt idx="76">
                  <c:v>27.42</c:v>
                </c:pt>
                <c:pt idx="77">
                  <c:v>15.66</c:v>
                </c:pt>
                <c:pt idx="78">
                  <c:v>21.47</c:v>
                </c:pt>
                <c:pt idx="79">
                  <c:v>7.8</c:v>
                </c:pt>
                <c:pt idx="80">
                  <c:v>8.8000000000000007</c:v>
                </c:pt>
              </c:numCache>
            </c:numRef>
          </c:xVal>
          <c:yVal>
            <c:numRef>
              <c:f>'APIP and GAP'!$CA$2:$CA$82</c:f>
              <c:numCache>
                <c:formatCode>General</c:formatCode>
                <c:ptCount val="81"/>
                <c:pt idx="0">
                  <c:v>0.158</c:v>
                </c:pt>
                <c:pt idx="1">
                  <c:v>0.20799999999999999</c:v>
                </c:pt>
                <c:pt idx="2">
                  <c:v>0.3</c:v>
                </c:pt>
                <c:pt idx="3">
                  <c:v>0.218</c:v>
                </c:pt>
                <c:pt idx="4">
                  <c:v>0.16300000000000001</c:v>
                </c:pt>
                <c:pt idx="5">
                  <c:v>0.315</c:v>
                </c:pt>
                <c:pt idx="7">
                  <c:v>0.1</c:v>
                </c:pt>
                <c:pt idx="8">
                  <c:v>0.247</c:v>
                </c:pt>
                <c:pt idx="9">
                  <c:v>0.315</c:v>
                </c:pt>
                <c:pt idx="10">
                  <c:v>0.27300000000000002</c:v>
                </c:pt>
                <c:pt idx="11">
                  <c:v>0.27300000000000002</c:v>
                </c:pt>
                <c:pt idx="12">
                  <c:v>0.313</c:v>
                </c:pt>
                <c:pt idx="14">
                  <c:v>0.23</c:v>
                </c:pt>
                <c:pt idx="15">
                  <c:v>0.15</c:v>
                </c:pt>
                <c:pt idx="16">
                  <c:v>0.12</c:v>
                </c:pt>
                <c:pt idx="17">
                  <c:v>0.25</c:v>
                </c:pt>
                <c:pt idx="18">
                  <c:v>0.31</c:v>
                </c:pt>
                <c:pt idx="26">
                  <c:v>0.4</c:v>
                </c:pt>
                <c:pt idx="27">
                  <c:v>0.13</c:v>
                </c:pt>
                <c:pt idx="28">
                  <c:v>0.25</c:v>
                </c:pt>
                <c:pt idx="29">
                  <c:v>0.17</c:v>
                </c:pt>
                <c:pt idx="30">
                  <c:v>0.3</c:v>
                </c:pt>
                <c:pt idx="31">
                  <c:v>0.17</c:v>
                </c:pt>
                <c:pt idx="32">
                  <c:v>0.35</c:v>
                </c:pt>
                <c:pt idx="33">
                  <c:v>0.17</c:v>
                </c:pt>
                <c:pt idx="34">
                  <c:v>0.16</c:v>
                </c:pt>
                <c:pt idx="35">
                  <c:v>0.62</c:v>
                </c:pt>
                <c:pt idx="36">
                  <c:v>0.31</c:v>
                </c:pt>
                <c:pt idx="40">
                  <c:v>0.13300000000000001</c:v>
                </c:pt>
                <c:pt idx="41" formatCode="0.0">
                  <c:v>0.30105599999999999</c:v>
                </c:pt>
                <c:pt idx="42">
                  <c:v>0.16</c:v>
                </c:pt>
                <c:pt idx="43" formatCode="0.0">
                  <c:v>0.24</c:v>
                </c:pt>
                <c:pt idx="52">
                  <c:v>0.21</c:v>
                </c:pt>
                <c:pt idx="53">
                  <c:v>0.24</c:v>
                </c:pt>
                <c:pt idx="54">
                  <c:v>0.25</c:v>
                </c:pt>
                <c:pt idx="55">
                  <c:v>0.26</c:v>
                </c:pt>
                <c:pt idx="56">
                  <c:v>0.23</c:v>
                </c:pt>
                <c:pt idx="57">
                  <c:v>0.22</c:v>
                </c:pt>
                <c:pt idx="58">
                  <c:v>0.22</c:v>
                </c:pt>
                <c:pt idx="59">
                  <c:v>0.21</c:v>
                </c:pt>
                <c:pt idx="60">
                  <c:v>0.19</c:v>
                </c:pt>
                <c:pt idx="61">
                  <c:v>0.19</c:v>
                </c:pt>
                <c:pt idx="62">
                  <c:v>0.17</c:v>
                </c:pt>
                <c:pt idx="63">
                  <c:v>0.19</c:v>
                </c:pt>
                <c:pt idx="64">
                  <c:v>0.2</c:v>
                </c:pt>
                <c:pt idx="65">
                  <c:v>0.17</c:v>
                </c:pt>
                <c:pt idx="66">
                  <c:v>0.13</c:v>
                </c:pt>
                <c:pt idx="67">
                  <c:v>0.12</c:v>
                </c:pt>
                <c:pt idx="68">
                  <c:v>0.22</c:v>
                </c:pt>
                <c:pt idx="69">
                  <c:v>0.17</c:v>
                </c:pt>
                <c:pt idx="70">
                  <c:v>0.23</c:v>
                </c:pt>
                <c:pt idx="71">
                  <c:v>0.2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2E7-4716-B618-6DAC688CD698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WEAR!$L$111:$L$118</c:f>
              <c:numCache>
                <c:formatCode>0.00</c:formatCode>
                <c:ptCount val="8"/>
                <c:pt idx="0">
                  <c:v>9.4</c:v>
                </c:pt>
                <c:pt idx="1">
                  <c:v>11.68</c:v>
                </c:pt>
                <c:pt idx="2">
                  <c:v>10.57</c:v>
                </c:pt>
                <c:pt idx="3">
                  <c:v>12.94</c:v>
                </c:pt>
                <c:pt idx="4">
                  <c:v>22.2</c:v>
                </c:pt>
                <c:pt idx="5">
                  <c:v>17.78</c:v>
                </c:pt>
                <c:pt idx="6">
                  <c:v>15.21</c:v>
                </c:pt>
                <c:pt idx="7">
                  <c:v>6.08</c:v>
                </c:pt>
              </c:numCache>
            </c:numRef>
          </c:xVal>
          <c:yVal>
            <c:numRef>
              <c:f>WEAR!$CA$111:$CA$118</c:f>
              <c:numCache>
                <c:formatCode>General</c:formatCode>
                <c:ptCount val="8"/>
                <c:pt idx="0">
                  <c:v>0.18</c:v>
                </c:pt>
                <c:pt idx="1">
                  <c:v>0.14000000000000001</c:v>
                </c:pt>
                <c:pt idx="2">
                  <c:v>0.17</c:v>
                </c:pt>
                <c:pt idx="3">
                  <c:v>0.12</c:v>
                </c:pt>
                <c:pt idx="4">
                  <c:v>0.08</c:v>
                </c:pt>
                <c:pt idx="5">
                  <c:v>0.09</c:v>
                </c:pt>
                <c:pt idx="6">
                  <c:v>0.09</c:v>
                </c:pt>
                <c:pt idx="7">
                  <c:v>0.28000000000000003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2E7-4716-B618-6DAC688CD698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IAP!$L$126:$L$132</c:f>
              <c:numCache>
                <c:formatCode>0.00</c:formatCode>
                <c:ptCount val="7"/>
                <c:pt idx="0">
                  <c:v>12.89</c:v>
                </c:pt>
                <c:pt idx="1">
                  <c:v>10.98</c:v>
                </c:pt>
                <c:pt idx="2">
                  <c:v>12.11</c:v>
                </c:pt>
                <c:pt idx="3">
                  <c:v>14</c:v>
                </c:pt>
                <c:pt idx="4">
                  <c:v>9.94</c:v>
                </c:pt>
                <c:pt idx="5">
                  <c:v>10.45</c:v>
                </c:pt>
                <c:pt idx="6">
                  <c:v>9.86</c:v>
                </c:pt>
              </c:numCache>
            </c:numRef>
          </c:xVal>
          <c:yVal>
            <c:numRef>
              <c:f>IAP!$CA$126:$CA$132</c:f>
              <c:numCache>
                <c:formatCode>0.00</c:formatCode>
                <c:ptCount val="7"/>
                <c:pt idx="0">
                  <c:v>0.31</c:v>
                </c:pt>
                <c:pt idx="1">
                  <c:v>0.44</c:v>
                </c:pt>
                <c:pt idx="2">
                  <c:v>0.4</c:v>
                </c:pt>
                <c:pt idx="3">
                  <c:v>0.37</c:v>
                </c:pt>
                <c:pt idx="4" formatCode="General">
                  <c:v>0.36</c:v>
                </c:pt>
                <c:pt idx="5" formatCode="General">
                  <c:v>0.37</c:v>
                </c:pt>
                <c:pt idx="6" formatCode="General">
                  <c:v>0.35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42E7-4716-B618-6DAC688CD698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GAP'!$L$83:$L$92</c:f>
              <c:numCache>
                <c:formatCode>0.00</c:formatCode>
                <c:ptCount val="10"/>
                <c:pt idx="0">
                  <c:v>13.5113515835</c:v>
                </c:pt>
                <c:pt idx="1">
                  <c:v>14.718670157</c:v>
                </c:pt>
                <c:pt idx="2">
                  <c:v>14.597573565395008</c:v>
                </c:pt>
                <c:pt idx="3">
                  <c:v>20.516946881499997</c:v>
                </c:pt>
                <c:pt idx="4">
                  <c:v>15.14</c:v>
                </c:pt>
                <c:pt idx="5">
                  <c:v>20.399999999999999</c:v>
                </c:pt>
              </c:numCache>
            </c:numRef>
          </c:xVal>
          <c:yVal>
            <c:numRef>
              <c:f>'APIP and GAP'!$CA$83:$CA$92</c:f>
              <c:numCache>
                <c:formatCode>0.0</c:formatCode>
                <c:ptCount val="10"/>
                <c:pt idx="0">
                  <c:v>0.180116</c:v>
                </c:pt>
                <c:pt idx="1">
                  <c:v>0.21828700000000001</c:v>
                </c:pt>
                <c:pt idx="2" formatCode="General">
                  <c:v>0.28999999999999998</c:v>
                </c:pt>
                <c:pt idx="4">
                  <c:v>0.2</c:v>
                </c:pt>
                <c:pt idx="5">
                  <c:v>0.16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42E7-4716-B618-6DAC688CD698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GAP'!$L$83:$L$92</c:f>
              <c:numCache>
                <c:formatCode>0.00</c:formatCode>
                <c:ptCount val="10"/>
                <c:pt idx="0">
                  <c:v>13.5113515835</c:v>
                </c:pt>
                <c:pt idx="1">
                  <c:v>14.718670157</c:v>
                </c:pt>
                <c:pt idx="2">
                  <c:v>14.597573565395008</c:v>
                </c:pt>
                <c:pt idx="3">
                  <c:v>20.516946881499997</c:v>
                </c:pt>
                <c:pt idx="4">
                  <c:v>15.14</c:v>
                </c:pt>
                <c:pt idx="5">
                  <c:v>20.399999999999999</c:v>
                </c:pt>
              </c:numCache>
            </c:numRef>
          </c:xVal>
          <c:yVal>
            <c:numRef>
              <c:f>'APIP and GAP'!$CA$83:$CA$92</c:f>
              <c:numCache>
                <c:formatCode>0.0</c:formatCode>
                <c:ptCount val="10"/>
                <c:pt idx="0">
                  <c:v>0.180116</c:v>
                </c:pt>
                <c:pt idx="1">
                  <c:v>0.21828700000000001</c:v>
                </c:pt>
                <c:pt idx="2" formatCode="General">
                  <c:v>0.28999999999999998</c:v>
                </c:pt>
                <c:pt idx="4">
                  <c:v>0.2</c:v>
                </c:pt>
                <c:pt idx="5">
                  <c:v>0.16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42E7-4716-B618-6DAC688CD6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7087848"/>
        <c:axId val="567091376"/>
      </c:scatterChart>
      <c:valAx>
        <c:axId val="56708784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MgO</a:t>
                </a:r>
                <a:r>
                  <a:rPr lang="en-GB" sz="1200" b="0" i="0" u="none" strike="noStrike" kern="1200" baseline="0">
                    <a:solidFill>
                      <a:sysClr val="windowText" lastClr="000000"/>
                    </a:solidFill>
                  </a:rPr>
                  <a:t>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GB" sz="1200" b="0" i="0" u="none" strike="noStrike" kern="1200" baseline="0">
                    <a:solidFill>
                      <a:sysClr val="windowText" lastClr="000000"/>
                    </a:solidFill>
                  </a:rPr>
                  <a:t>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91376"/>
        <c:crosses val="autoZero"/>
        <c:crossBetween val="midCat"/>
      </c:valAx>
      <c:valAx>
        <c:axId val="567091376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Lu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87848"/>
        <c:crosses val="autoZero"/>
        <c:crossBetween val="midCat"/>
        <c:minorUnit val="5.0000000000000017E-2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12223344725285724"/>
          <c:y val="0.12288389962780646"/>
          <c:w val="0.24781128676118752"/>
          <c:h val="0.2104928653809071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512719083878806"/>
          <c:y val="3.7414937737245496E-2"/>
          <c:w val="0.8691912681627787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WEAR!$L$2:$L$110</c:f>
              <c:numCache>
                <c:formatCode>0.00</c:formatCode>
                <c:ptCount val="109"/>
                <c:pt idx="2">
                  <c:v>3.53</c:v>
                </c:pt>
                <c:pt idx="3">
                  <c:v>10.96</c:v>
                </c:pt>
                <c:pt idx="4">
                  <c:v>3.9</c:v>
                </c:pt>
                <c:pt idx="5">
                  <c:v>4</c:v>
                </c:pt>
                <c:pt idx="6">
                  <c:v>4.0999999999999996</c:v>
                </c:pt>
                <c:pt idx="7">
                  <c:v>4.0999999999999996</c:v>
                </c:pt>
                <c:pt idx="8">
                  <c:v>4</c:v>
                </c:pt>
                <c:pt idx="9">
                  <c:v>4</c:v>
                </c:pt>
                <c:pt idx="10">
                  <c:v>4</c:v>
                </c:pt>
                <c:pt idx="11">
                  <c:v>4.0999999999999996</c:v>
                </c:pt>
                <c:pt idx="12">
                  <c:v>4.0999999999999996</c:v>
                </c:pt>
                <c:pt idx="13">
                  <c:v>4.0999999999999996</c:v>
                </c:pt>
                <c:pt idx="14">
                  <c:v>4.0999999999999996</c:v>
                </c:pt>
                <c:pt idx="15">
                  <c:v>4.0999999999999996</c:v>
                </c:pt>
                <c:pt idx="16">
                  <c:v>4.0999999999999996</c:v>
                </c:pt>
                <c:pt idx="17">
                  <c:v>4.0999999999999996</c:v>
                </c:pt>
                <c:pt idx="18">
                  <c:v>4.0999999999999996</c:v>
                </c:pt>
                <c:pt idx="19">
                  <c:v>4.0999999999999996</c:v>
                </c:pt>
                <c:pt idx="20">
                  <c:v>4.5</c:v>
                </c:pt>
                <c:pt idx="21">
                  <c:v>10.4</c:v>
                </c:pt>
                <c:pt idx="22">
                  <c:v>13.2</c:v>
                </c:pt>
                <c:pt idx="23">
                  <c:v>4.5999999999999996</c:v>
                </c:pt>
                <c:pt idx="24">
                  <c:v>4.2</c:v>
                </c:pt>
                <c:pt idx="25">
                  <c:v>4.0999999999999996</c:v>
                </c:pt>
                <c:pt idx="26">
                  <c:v>4.3</c:v>
                </c:pt>
                <c:pt idx="27">
                  <c:v>4.3</c:v>
                </c:pt>
                <c:pt idx="28">
                  <c:v>4.0999999999999996</c:v>
                </c:pt>
                <c:pt idx="29">
                  <c:v>4.0999999999999996</c:v>
                </c:pt>
                <c:pt idx="30">
                  <c:v>4.0999999999999996</c:v>
                </c:pt>
                <c:pt idx="31">
                  <c:v>4.0999999999999996</c:v>
                </c:pt>
                <c:pt idx="32">
                  <c:v>4.0999999999999996</c:v>
                </c:pt>
                <c:pt idx="33">
                  <c:v>5</c:v>
                </c:pt>
                <c:pt idx="34">
                  <c:v>4.95</c:v>
                </c:pt>
                <c:pt idx="35">
                  <c:v>4.62</c:v>
                </c:pt>
                <c:pt idx="36">
                  <c:v>6.19</c:v>
                </c:pt>
                <c:pt idx="37">
                  <c:v>3.99</c:v>
                </c:pt>
                <c:pt idx="38">
                  <c:v>5.05</c:v>
                </c:pt>
                <c:pt idx="39">
                  <c:v>5.12</c:v>
                </c:pt>
                <c:pt idx="40">
                  <c:v>4.04</c:v>
                </c:pt>
                <c:pt idx="41">
                  <c:v>5.77</c:v>
                </c:pt>
                <c:pt idx="42">
                  <c:v>8.64</c:v>
                </c:pt>
                <c:pt idx="43">
                  <c:v>3.9611999999999998</c:v>
                </c:pt>
                <c:pt idx="44">
                  <c:v>3.7597999999999998</c:v>
                </c:pt>
                <c:pt idx="45">
                  <c:v>3.9727999999999999</c:v>
                </c:pt>
                <c:pt idx="46">
                  <c:v>3.7450000000000001</c:v>
                </c:pt>
                <c:pt idx="47">
                  <c:v>3.7439</c:v>
                </c:pt>
                <c:pt idx="48">
                  <c:v>3.7734000000000001</c:v>
                </c:pt>
                <c:pt idx="49">
                  <c:v>3.9659</c:v>
                </c:pt>
                <c:pt idx="50">
                  <c:v>3.5547</c:v>
                </c:pt>
                <c:pt idx="52">
                  <c:v>20.18</c:v>
                </c:pt>
                <c:pt idx="53">
                  <c:v>13.25</c:v>
                </c:pt>
                <c:pt idx="54">
                  <c:v>12.23</c:v>
                </c:pt>
                <c:pt idx="56">
                  <c:v>13.82</c:v>
                </c:pt>
                <c:pt idx="57">
                  <c:v>14.78</c:v>
                </c:pt>
                <c:pt idx="58">
                  <c:v>13.32</c:v>
                </c:pt>
                <c:pt idx="59">
                  <c:v>13.09</c:v>
                </c:pt>
                <c:pt idx="60">
                  <c:v>9.34</c:v>
                </c:pt>
                <c:pt idx="61">
                  <c:v>14.78</c:v>
                </c:pt>
                <c:pt idx="62">
                  <c:v>11.9</c:v>
                </c:pt>
                <c:pt idx="63">
                  <c:v>12.54</c:v>
                </c:pt>
                <c:pt idx="64">
                  <c:v>16.670000000000002</c:v>
                </c:pt>
                <c:pt idx="65">
                  <c:v>19.71</c:v>
                </c:pt>
                <c:pt idx="66">
                  <c:v>9.1199999999999992</c:v>
                </c:pt>
                <c:pt idx="67">
                  <c:v>16.22</c:v>
                </c:pt>
                <c:pt idx="68">
                  <c:v>22.55</c:v>
                </c:pt>
                <c:pt idx="69">
                  <c:v>20.89</c:v>
                </c:pt>
                <c:pt idx="70">
                  <c:v>16.77</c:v>
                </c:pt>
                <c:pt idx="71">
                  <c:v>16.25</c:v>
                </c:pt>
                <c:pt idx="72">
                  <c:v>19.89</c:v>
                </c:pt>
                <c:pt idx="73">
                  <c:v>17.71</c:v>
                </c:pt>
                <c:pt idx="74">
                  <c:v>9.39</c:v>
                </c:pt>
                <c:pt idx="75">
                  <c:v>13.21</c:v>
                </c:pt>
                <c:pt idx="76">
                  <c:v>16.86</c:v>
                </c:pt>
                <c:pt idx="77">
                  <c:v>17.350000000000001</c:v>
                </c:pt>
                <c:pt idx="78">
                  <c:v>21.48</c:v>
                </c:pt>
                <c:pt idx="79">
                  <c:v>9.76</c:v>
                </c:pt>
                <c:pt idx="80">
                  <c:v>19.89</c:v>
                </c:pt>
                <c:pt idx="81">
                  <c:v>10.93</c:v>
                </c:pt>
                <c:pt idx="82">
                  <c:v>9.92</c:v>
                </c:pt>
                <c:pt idx="83">
                  <c:v>12.12</c:v>
                </c:pt>
                <c:pt idx="84">
                  <c:v>13.54</c:v>
                </c:pt>
                <c:pt idx="85">
                  <c:v>17.66</c:v>
                </c:pt>
                <c:pt idx="86">
                  <c:v>9.76</c:v>
                </c:pt>
                <c:pt idx="87">
                  <c:v>17.579999999999998</c:v>
                </c:pt>
                <c:pt idx="95">
                  <c:v>14.76</c:v>
                </c:pt>
                <c:pt idx="96">
                  <c:v>15.46</c:v>
                </c:pt>
                <c:pt idx="97">
                  <c:v>20.059999999999999</c:v>
                </c:pt>
                <c:pt idx="98">
                  <c:v>12.4</c:v>
                </c:pt>
                <c:pt idx="99">
                  <c:v>14.54</c:v>
                </c:pt>
                <c:pt idx="100">
                  <c:v>11.67</c:v>
                </c:pt>
                <c:pt idx="105">
                  <c:v>14.08</c:v>
                </c:pt>
              </c:numCache>
            </c:numRef>
          </c:xVal>
          <c:yVal>
            <c:numRef>
              <c:f>WEAR!$CB$2:$CB$110</c:f>
              <c:numCache>
                <c:formatCode>0.0</c:formatCode>
                <c:ptCount val="109"/>
                <c:pt idx="0">
                  <c:v>9.39</c:v>
                </c:pt>
                <c:pt idx="2">
                  <c:v>5.58</c:v>
                </c:pt>
                <c:pt idx="3">
                  <c:v>4.0999999999999996</c:v>
                </c:pt>
                <c:pt idx="4">
                  <c:v>5.3</c:v>
                </c:pt>
                <c:pt idx="5">
                  <c:v>5.4</c:v>
                </c:pt>
                <c:pt idx="6">
                  <c:v>6.3</c:v>
                </c:pt>
                <c:pt idx="7">
                  <c:v>6.7</c:v>
                </c:pt>
                <c:pt idx="8">
                  <c:v>6.5</c:v>
                </c:pt>
                <c:pt idx="9">
                  <c:v>6.1</c:v>
                </c:pt>
                <c:pt idx="10">
                  <c:v>6.3</c:v>
                </c:pt>
                <c:pt idx="11">
                  <c:v>6.3</c:v>
                </c:pt>
                <c:pt idx="12">
                  <c:v>6.1</c:v>
                </c:pt>
                <c:pt idx="13">
                  <c:v>6.4</c:v>
                </c:pt>
                <c:pt idx="14">
                  <c:v>5.9</c:v>
                </c:pt>
                <c:pt idx="15">
                  <c:v>6.2</c:v>
                </c:pt>
                <c:pt idx="16">
                  <c:v>6</c:v>
                </c:pt>
                <c:pt idx="17">
                  <c:v>16.2</c:v>
                </c:pt>
                <c:pt idx="18">
                  <c:v>6.1</c:v>
                </c:pt>
                <c:pt idx="19">
                  <c:v>6</c:v>
                </c:pt>
                <c:pt idx="20">
                  <c:v>5.8</c:v>
                </c:pt>
                <c:pt idx="21">
                  <c:v>3.8</c:v>
                </c:pt>
                <c:pt idx="22">
                  <c:v>4.7</c:v>
                </c:pt>
                <c:pt idx="23">
                  <c:v>6.5</c:v>
                </c:pt>
                <c:pt idx="24">
                  <c:v>5.2</c:v>
                </c:pt>
                <c:pt idx="25">
                  <c:v>6</c:v>
                </c:pt>
                <c:pt idx="26">
                  <c:v>9.6</c:v>
                </c:pt>
                <c:pt idx="27">
                  <c:v>5.6</c:v>
                </c:pt>
                <c:pt idx="28">
                  <c:v>4.9000000000000004</c:v>
                </c:pt>
                <c:pt idx="40">
                  <c:v>8.19</c:v>
                </c:pt>
                <c:pt idx="41">
                  <c:v>6.7</c:v>
                </c:pt>
                <c:pt idx="43" formatCode="General">
                  <c:v>5.0454743213927973</c:v>
                </c:pt>
                <c:pt idx="44" formatCode="General">
                  <c:v>4.3442688834830756</c:v>
                </c:pt>
                <c:pt idx="45" formatCode="General">
                  <c:v>3.4731090131249709</c:v>
                </c:pt>
                <c:pt idx="46" formatCode="General">
                  <c:v>0</c:v>
                </c:pt>
                <c:pt idx="47" formatCode="General">
                  <c:v>7.5915036428137395</c:v>
                </c:pt>
                <c:pt idx="48" formatCode="General">
                  <c:v>8.1759716339601596</c:v>
                </c:pt>
                <c:pt idx="49" formatCode="General">
                  <c:v>6.5850129689951578</c:v>
                </c:pt>
                <c:pt idx="50" formatCode="General">
                  <c:v>4.570779138981373</c:v>
                </c:pt>
                <c:pt idx="56">
                  <c:v>7.46</c:v>
                </c:pt>
                <c:pt idx="57">
                  <c:v>8.58</c:v>
                </c:pt>
                <c:pt idx="58">
                  <c:v>8.6</c:v>
                </c:pt>
                <c:pt idx="59">
                  <c:v>9.4</c:v>
                </c:pt>
                <c:pt idx="60">
                  <c:v>12</c:v>
                </c:pt>
                <c:pt idx="61">
                  <c:v>6.9</c:v>
                </c:pt>
                <c:pt idx="62">
                  <c:v>11</c:v>
                </c:pt>
                <c:pt idx="63">
                  <c:v>8.9499999999999993</c:v>
                </c:pt>
                <c:pt idx="64">
                  <c:v>6.43</c:v>
                </c:pt>
                <c:pt idx="65">
                  <c:v>8.5</c:v>
                </c:pt>
                <c:pt idx="66">
                  <c:v>11</c:v>
                </c:pt>
                <c:pt idx="67">
                  <c:v>7.3</c:v>
                </c:pt>
                <c:pt idx="68">
                  <c:v>3.32</c:v>
                </c:pt>
                <c:pt idx="69">
                  <c:v>3.89</c:v>
                </c:pt>
                <c:pt idx="71">
                  <c:v>4.9000000000000004</c:v>
                </c:pt>
                <c:pt idx="72">
                  <c:v>7.6</c:v>
                </c:pt>
                <c:pt idx="73">
                  <c:v>7.48</c:v>
                </c:pt>
                <c:pt idx="74">
                  <c:v>10.84</c:v>
                </c:pt>
                <c:pt idx="75">
                  <c:v>9.09</c:v>
                </c:pt>
                <c:pt idx="76">
                  <c:v>4.96</c:v>
                </c:pt>
                <c:pt idx="77">
                  <c:v>6.49</c:v>
                </c:pt>
                <c:pt idx="78">
                  <c:v>3.83</c:v>
                </c:pt>
                <c:pt idx="79">
                  <c:v>1.28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594-49D9-B617-4E89DBE81075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IAP!$L$2:$L$125</c:f>
              <c:numCache>
                <c:formatCode>0.00</c:formatCode>
                <c:ptCount val="118"/>
                <c:pt idx="0">
                  <c:v>10.6</c:v>
                </c:pt>
                <c:pt idx="2">
                  <c:v>9.94</c:v>
                </c:pt>
                <c:pt idx="3">
                  <c:v>10.09</c:v>
                </c:pt>
                <c:pt idx="4">
                  <c:v>10.52</c:v>
                </c:pt>
                <c:pt idx="5">
                  <c:v>10.5</c:v>
                </c:pt>
                <c:pt idx="6">
                  <c:v>10.86</c:v>
                </c:pt>
                <c:pt idx="7">
                  <c:v>10.38</c:v>
                </c:pt>
                <c:pt idx="8">
                  <c:v>10.28</c:v>
                </c:pt>
                <c:pt idx="9">
                  <c:v>11.2</c:v>
                </c:pt>
                <c:pt idx="10">
                  <c:v>11.03</c:v>
                </c:pt>
                <c:pt idx="11">
                  <c:v>11.9</c:v>
                </c:pt>
                <c:pt idx="12">
                  <c:v>10.4</c:v>
                </c:pt>
                <c:pt idx="13">
                  <c:v>14.71</c:v>
                </c:pt>
                <c:pt idx="15">
                  <c:v>11.3</c:v>
                </c:pt>
                <c:pt idx="16">
                  <c:v>10.6</c:v>
                </c:pt>
                <c:pt idx="19">
                  <c:v>10.41</c:v>
                </c:pt>
                <c:pt idx="20">
                  <c:v>10.96</c:v>
                </c:pt>
                <c:pt idx="21">
                  <c:v>10.75</c:v>
                </c:pt>
                <c:pt idx="24">
                  <c:v>10.07</c:v>
                </c:pt>
                <c:pt idx="25">
                  <c:v>10.18</c:v>
                </c:pt>
                <c:pt idx="27">
                  <c:v>13.09</c:v>
                </c:pt>
                <c:pt idx="28">
                  <c:v>12.76</c:v>
                </c:pt>
                <c:pt idx="29">
                  <c:v>12.78</c:v>
                </c:pt>
                <c:pt idx="31">
                  <c:v>12.7</c:v>
                </c:pt>
                <c:pt idx="32">
                  <c:v>11</c:v>
                </c:pt>
                <c:pt idx="33">
                  <c:v>14.7</c:v>
                </c:pt>
                <c:pt idx="34">
                  <c:v>15.4</c:v>
                </c:pt>
                <c:pt idx="35">
                  <c:v>13.5</c:v>
                </c:pt>
                <c:pt idx="36">
                  <c:v>13.6</c:v>
                </c:pt>
                <c:pt idx="37">
                  <c:v>15.5</c:v>
                </c:pt>
                <c:pt idx="38">
                  <c:v>12.2</c:v>
                </c:pt>
                <c:pt idx="39">
                  <c:v>7.6</c:v>
                </c:pt>
                <c:pt idx="40">
                  <c:v>11.2</c:v>
                </c:pt>
                <c:pt idx="41">
                  <c:v>10.8</c:v>
                </c:pt>
                <c:pt idx="43">
                  <c:v>15</c:v>
                </c:pt>
                <c:pt idx="45">
                  <c:v>13</c:v>
                </c:pt>
                <c:pt idx="46">
                  <c:v>12.65</c:v>
                </c:pt>
                <c:pt idx="48">
                  <c:v>12.56</c:v>
                </c:pt>
                <c:pt idx="49">
                  <c:v>13.4</c:v>
                </c:pt>
                <c:pt idx="50">
                  <c:v>13.08</c:v>
                </c:pt>
                <c:pt idx="51">
                  <c:v>12.26</c:v>
                </c:pt>
                <c:pt idx="52">
                  <c:v>13.09</c:v>
                </c:pt>
                <c:pt idx="53">
                  <c:v>12.76</c:v>
                </c:pt>
                <c:pt idx="54">
                  <c:v>12.78</c:v>
                </c:pt>
                <c:pt idx="56">
                  <c:v>12.7</c:v>
                </c:pt>
                <c:pt idx="57">
                  <c:v>12.76</c:v>
                </c:pt>
                <c:pt idx="58">
                  <c:v>12.93</c:v>
                </c:pt>
                <c:pt idx="59">
                  <c:v>12.76</c:v>
                </c:pt>
                <c:pt idx="60">
                  <c:v>12.7</c:v>
                </c:pt>
                <c:pt idx="61">
                  <c:v>11</c:v>
                </c:pt>
                <c:pt idx="62">
                  <c:v>14.7</c:v>
                </c:pt>
                <c:pt idx="63">
                  <c:v>15.4</c:v>
                </c:pt>
                <c:pt idx="64">
                  <c:v>13.5</c:v>
                </c:pt>
                <c:pt idx="65">
                  <c:v>13.6</c:v>
                </c:pt>
                <c:pt idx="66">
                  <c:v>15.5</c:v>
                </c:pt>
                <c:pt idx="67">
                  <c:v>12.2</c:v>
                </c:pt>
                <c:pt idx="68">
                  <c:v>7.6</c:v>
                </c:pt>
                <c:pt idx="69">
                  <c:v>11.2</c:v>
                </c:pt>
                <c:pt idx="70">
                  <c:v>10.8</c:v>
                </c:pt>
                <c:pt idx="71">
                  <c:v>11.9</c:v>
                </c:pt>
                <c:pt idx="72">
                  <c:v>13</c:v>
                </c:pt>
                <c:pt idx="74">
                  <c:v>15</c:v>
                </c:pt>
                <c:pt idx="76">
                  <c:v>7.39</c:v>
                </c:pt>
                <c:pt idx="77">
                  <c:v>9.42</c:v>
                </c:pt>
                <c:pt idx="78">
                  <c:v>13</c:v>
                </c:pt>
                <c:pt idx="79">
                  <c:v>12.65</c:v>
                </c:pt>
                <c:pt idx="80">
                  <c:v>8</c:v>
                </c:pt>
                <c:pt idx="81">
                  <c:v>12.7</c:v>
                </c:pt>
                <c:pt idx="83">
                  <c:v>12.56</c:v>
                </c:pt>
                <c:pt idx="84">
                  <c:v>13.4</c:v>
                </c:pt>
                <c:pt idx="85">
                  <c:v>13.08</c:v>
                </c:pt>
                <c:pt idx="86">
                  <c:v>12.26</c:v>
                </c:pt>
                <c:pt idx="97">
                  <c:v>12.56</c:v>
                </c:pt>
                <c:pt idx="99">
                  <c:v>12.56</c:v>
                </c:pt>
                <c:pt idx="100">
                  <c:v>12.79</c:v>
                </c:pt>
                <c:pt idx="103">
                  <c:v>12.56</c:v>
                </c:pt>
                <c:pt idx="104">
                  <c:v>12.79</c:v>
                </c:pt>
                <c:pt idx="106">
                  <c:v>10.19</c:v>
                </c:pt>
                <c:pt idx="107">
                  <c:v>8.5500000000000007</c:v>
                </c:pt>
                <c:pt idx="108">
                  <c:v>7.3</c:v>
                </c:pt>
                <c:pt idx="109">
                  <c:v>9.15</c:v>
                </c:pt>
                <c:pt idx="111">
                  <c:v>10.19</c:v>
                </c:pt>
                <c:pt idx="112">
                  <c:v>8.5500000000000007</c:v>
                </c:pt>
                <c:pt idx="113">
                  <c:v>7.19</c:v>
                </c:pt>
                <c:pt idx="114">
                  <c:v>6.44</c:v>
                </c:pt>
                <c:pt idx="115">
                  <c:v>7.04</c:v>
                </c:pt>
                <c:pt idx="116">
                  <c:v>7.1</c:v>
                </c:pt>
                <c:pt idx="117">
                  <c:v>7.58</c:v>
                </c:pt>
              </c:numCache>
            </c:numRef>
          </c:xVal>
          <c:yVal>
            <c:numRef>
              <c:f>IAP!$CB$2:$CB$125</c:f>
              <c:numCache>
                <c:formatCode>0</c:formatCode>
                <c:ptCount val="118"/>
                <c:pt idx="2" formatCode="General">
                  <c:v>136</c:v>
                </c:pt>
                <c:pt idx="3" formatCode="General">
                  <c:v>155</c:v>
                </c:pt>
                <c:pt idx="7">
                  <c:v>36.19047619047619</c:v>
                </c:pt>
                <c:pt idx="8">
                  <c:v>128</c:v>
                </c:pt>
                <c:pt idx="9">
                  <c:v>187</c:v>
                </c:pt>
                <c:pt idx="11">
                  <c:v>101</c:v>
                </c:pt>
                <c:pt idx="12">
                  <c:v>187</c:v>
                </c:pt>
                <c:pt idx="24" formatCode="General">
                  <c:v>149</c:v>
                </c:pt>
                <c:pt idx="25" formatCode="General">
                  <c:v>149</c:v>
                </c:pt>
                <c:pt idx="29">
                  <c:v>16.52</c:v>
                </c:pt>
                <c:pt idx="31">
                  <c:v>29</c:v>
                </c:pt>
                <c:pt idx="32">
                  <c:v>23</c:v>
                </c:pt>
                <c:pt idx="33">
                  <c:v>24</c:v>
                </c:pt>
                <c:pt idx="34">
                  <c:v>27</c:v>
                </c:pt>
                <c:pt idx="35">
                  <c:v>23</c:v>
                </c:pt>
                <c:pt idx="36">
                  <c:v>26</c:v>
                </c:pt>
                <c:pt idx="37">
                  <c:v>25</c:v>
                </c:pt>
                <c:pt idx="54">
                  <c:v>16.52</c:v>
                </c:pt>
                <c:pt idx="56">
                  <c:v>29</c:v>
                </c:pt>
                <c:pt idx="61">
                  <c:v>23</c:v>
                </c:pt>
                <c:pt idx="62">
                  <c:v>24</c:v>
                </c:pt>
                <c:pt idx="63">
                  <c:v>27</c:v>
                </c:pt>
                <c:pt idx="64">
                  <c:v>23</c:v>
                </c:pt>
                <c:pt idx="65">
                  <c:v>26</c:v>
                </c:pt>
                <c:pt idx="66">
                  <c:v>25</c:v>
                </c:pt>
                <c:pt idx="76">
                  <c:v>21</c:v>
                </c:pt>
                <c:pt idx="77">
                  <c:v>25</c:v>
                </c:pt>
                <c:pt idx="80">
                  <c:v>21</c:v>
                </c:pt>
                <c:pt idx="81">
                  <c:v>23</c:v>
                </c:pt>
                <c:pt idx="99">
                  <c:v>28</c:v>
                </c:pt>
                <c:pt idx="100">
                  <c:v>30</c:v>
                </c:pt>
                <c:pt idx="103">
                  <c:v>28</c:v>
                </c:pt>
                <c:pt idx="104">
                  <c:v>30</c:v>
                </c:pt>
                <c:pt idx="107">
                  <c:v>56.1</c:v>
                </c:pt>
                <c:pt idx="112">
                  <c:v>56.1</c:v>
                </c:pt>
                <c:pt idx="117">
                  <c:v>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594-49D9-B617-4E89DBE81075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GAP'!$L$2:$L$82</c:f>
              <c:numCache>
                <c:formatCode>0.00</c:formatCode>
                <c:ptCount val="81"/>
                <c:pt idx="0">
                  <c:v>17.29</c:v>
                </c:pt>
                <c:pt idx="1">
                  <c:v>15.01</c:v>
                </c:pt>
                <c:pt idx="2">
                  <c:v>15.26</c:v>
                </c:pt>
                <c:pt idx="3">
                  <c:v>11.9</c:v>
                </c:pt>
                <c:pt idx="4">
                  <c:v>18.46</c:v>
                </c:pt>
                <c:pt idx="5">
                  <c:v>10.52</c:v>
                </c:pt>
                <c:pt idx="6">
                  <c:v>23.58</c:v>
                </c:pt>
                <c:pt idx="7">
                  <c:v>14.11</c:v>
                </c:pt>
                <c:pt idx="8">
                  <c:v>10.43</c:v>
                </c:pt>
                <c:pt idx="9">
                  <c:v>12.02</c:v>
                </c:pt>
                <c:pt idx="10">
                  <c:v>10.5</c:v>
                </c:pt>
                <c:pt idx="11">
                  <c:v>10.79</c:v>
                </c:pt>
                <c:pt idx="12">
                  <c:v>5.33</c:v>
                </c:pt>
                <c:pt idx="13">
                  <c:v>11.96</c:v>
                </c:pt>
                <c:pt idx="14">
                  <c:v>12.4</c:v>
                </c:pt>
                <c:pt idx="15" formatCode="General">
                  <c:v>13.68</c:v>
                </c:pt>
                <c:pt idx="16" formatCode="General">
                  <c:v>8.4700000000000006</c:v>
                </c:pt>
                <c:pt idx="17" formatCode="General">
                  <c:v>7.59</c:v>
                </c:pt>
                <c:pt idx="18" formatCode="General">
                  <c:v>15.24</c:v>
                </c:pt>
                <c:pt idx="19" formatCode="General">
                  <c:v>13.62</c:v>
                </c:pt>
                <c:pt idx="20" formatCode="General">
                  <c:v>5.43</c:v>
                </c:pt>
                <c:pt idx="21" formatCode="General">
                  <c:v>8.17</c:v>
                </c:pt>
                <c:pt idx="22" formatCode="General">
                  <c:v>14.88</c:v>
                </c:pt>
                <c:pt idx="23" formatCode="General">
                  <c:v>13.58</c:v>
                </c:pt>
                <c:pt idx="24" formatCode="General">
                  <c:v>7.39</c:v>
                </c:pt>
                <c:pt idx="25" formatCode="General">
                  <c:v>8.26</c:v>
                </c:pt>
                <c:pt idx="26" formatCode="General">
                  <c:v>10.56</c:v>
                </c:pt>
                <c:pt idx="27" formatCode="General">
                  <c:v>10.65</c:v>
                </c:pt>
                <c:pt idx="28" formatCode="General">
                  <c:v>7.9</c:v>
                </c:pt>
                <c:pt idx="29" formatCode="General">
                  <c:v>10.82</c:v>
                </c:pt>
                <c:pt idx="30" formatCode="General">
                  <c:v>15.63</c:v>
                </c:pt>
                <c:pt idx="31" formatCode="General">
                  <c:v>10.42</c:v>
                </c:pt>
                <c:pt idx="32" formatCode="General">
                  <c:v>16.59</c:v>
                </c:pt>
                <c:pt idx="33" formatCode="General">
                  <c:v>6.53</c:v>
                </c:pt>
                <c:pt idx="34" formatCode="General">
                  <c:v>13.05</c:v>
                </c:pt>
                <c:pt idx="35" formatCode="General">
                  <c:v>10.93</c:v>
                </c:pt>
                <c:pt idx="36" formatCode="General">
                  <c:v>16.8</c:v>
                </c:pt>
                <c:pt idx="37" formatCode="General">
                  <c:v>12.98</c:v>
                </c:pt>
                <c:pt idx="38" formatCode="General">
                  <c:v>9.6</c:v>
                </c:pt>
                <c:pt idx="39" formatCode="General">
                  <c:v>6.98</c:v>
                </c:pt>
                <c:pt idx="40">
                  <c:v>7.75</c:v>
                </c:pt>
                <c:pt idx="41">
                  <c:v>13.957294410519372</c:v>
                </c:pt>
                <c:pt idx="42">
                  <c:v>21.431990939999999</c:v>
                </c:pt>
                <c:pt idx="43">
                  <c:v>12.96</c:v>
                </c:pt>
                <c:pt idx="44">
                  <c:v>10.742618353581991</c:v>
                </c:pt>
                <c:pt idx="45">
                  <c:v>15.064903043999999</c:v>
                </c:pt>
                <c:pt idx="46">
                  <c:v>10.388510803999999</c:v>
                </c:pt>
                <c:pt idx="47" formatCode="General">
                  <c:v>9.24</c:v>
                </c:pt>
                <c:pt idx="48" formatCode="General">
                  <c:v>6.48</c:v>
                </c:pt>
                <c:pt idx="49" formatCode="General">
                  <c:v>9.7799999999999994</c:v>
                </c:pt>
                <c:pt idx="50" formatCode="General">
                  <c:v>16.43</c:v>
                </c:pt>
                <c:pt idx="51" formatCode="General">
                  <c:v>9.08</c:v>
                </c:pt>
                <c:pt idx="52">
                  <c:v>14.6</c:v>
                </c:pt>
                <c:pt idx="53">
                  <c:v>11.1</c:v>
                </c:pt>
                <c:pt idx="54">
                  <c:v>11.05</c:v>
                </c:pt>
                <c:pt idx="55">
                  <c:v>5.69</c:v>
                </c:pt>
                <c:pt idx="56">
                  <c:v>6.79</c:v>
                </c:pt>
                <c:pt idx="57">
                  <c:v>5.31</c:v>
                </c:pt>
                <c:pt idx="58">
                  <c:v>10.1</c:v>
                </c:pt>
                <c:pt idx="59">
                  <c:v>7.23</c:v>
                </c:pt>
                <c:pt idx="60">
                  <c:v>9.73</c:v>
                </c:pt>
                <c:pt idx="61">
                  <c:v>5.49</c:v>
                </c:pt>
                <c:pt idx="62">
                  <c:v>9.07</c:v>
                </c:pt>
                <c:pt idx="63">
                  <c:v>12.8</c:v>
                </c:pt>
                <c:pt idx="64">
                  <c:v>8.36</c:v>
                </c:pt>
                <c:pt idx="65">
                  <c:v>11.35</c:v>
                </c:pt>
                <c:pt idx="66">
                  <c:v>15.5</c:v>
                </c:pt>
                <c:pt idx="67">
                  <c:v>7.65</c:v>
                </c:pt>
                <c:pt idx="68">
                  <c:v>4.58</c:v>
                </c:pt>
                <c:pt idx="69">
                  <c:v>4.6399999999999997</c:v>
                </c:pt>
                <c:pt idx="70">
                  <c:v>6.19</c:v>
                </c:pt>
                <c:pt idx="71">
                  <c:v>5.81</c:v>
                </c:pt>
                <c:pt idx="72">
                  <c:v>24.12</c:v>
                </c:pt>
                <c:pt idx="73">
                  <c:v>14.87</c:v>
                </c:pt>
                <c:pt idx="74">
                  <c:v>20.75</c:v>
                </c:pt>
                <c:pt idx="75">
                  <c:v>22.58</c:v>
                </c:pt>
                <c:pt idx="76">
                  <c:v>27.42</c:v>
                </c:pt>
                <c:pt idx="77">
                  <c:v>15.66</c:v>
                </c:pt>
                <c:pt idx="78">
                  <c:v>21.47</c:v>
                </c:pt>
                <c:pt idx="79">
                  <c:v>7.8</c:v>
                </c:pt>
                <c:pt idx="80">
                  <c:v>8.8000000000000007</c:v>
                </c:pt>
              </c:numCache>
            </c:numRef>
          </c:xVal>
          <c:yVal>
            <c:numRef>
              <c:f>'APIP and GAP'!$CB$2:$CB$82</c:f>
              <c:numCache>
                <c:formatCode>General</c:formatCode>
                <c:ptCount val="81"/>
                <c:pt idx="41" formatCode="0.0">
                  <c:v>11.633936</c:v>
                </c:pt>
                <c:pt idx="42">
                  <c:v>6.3</c:v>
                </c:pt>
                <c:pt idx="43" formatCode="0.0">
                  <c:v>5</c:v>
                </c:pt>
                <c:pt idx="52">
                  <c:v>19</c:v>
                </c:pt>
                <c:pt idx="53">
                  <c:v>23</c:v>
                </c:pt>
                <c:pt idx="54">
                  <c:v>20</c:v>
                </c:pt>
                <c:pt idx="55">
                  <c:v>18</c:v>
                </c:pt>
                <c:pt idx="56">
                  <c:v>21</c:v>
                </c:pt>
                <c:pt idx="57">
                  <c:v>25</c:v>
                </c:pt>
                <c:pt idx="58">
                  <c:v>24</c:v>
                </c:pt>
                <c:pt idx="59">
                  <c:v>25</c:v>
                </c:pt>
                <c:pt idx="60">
                  <c:v>17</c:v>
                </c:pt>
                <c:pt idx="61">
                  <c:v>15</c:v>
                </c:pt>
                <c:pt idx="62">
                  <c:v>13</c:v>
                </c:pt>
                <c:pt idx="63">
                  <c:v>17</c:v>
                </c:pt>
                <c:pt idx="64">
                  <c:v>21</c:v>
                </c:pt>
                <c:pt idx="65">
                  <c:v>17</c:v>
                </c:pt>
                <c:pt idx="66">
                  <c:v>18</c:v>
                </c:pt>
                <c:pt idx="67">
                  <c:v>14</c:v>
                </c:pt>
                <c:pt idx="68">
                  <c:v>23</c:v>
                </c:pt>
                <c:pt idx="69">
                  <c:v>18</c:v>
                </c:pt>
                <c:pt idx="70">
                  <c:v>22</c:v>
                </c:pt>
                <c:pt idx="71">
                  <c:v>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594-49D9-B617-4E89DBE81075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WEAR!$L$111:$L$118</c:f>
              <c:numCache>
                <c:formatCode>0.00</c:formatCode>
                <c:ptCount val="8"/>
                <c:pt idx="0">
                  <c:v>9.4</c:v>
                </c:pt>
                <c:pt idx="1">
                  <c:v>11.68</c:v>
                </c:pt>
                <c:pt idx="2">
                  <c:v>10.57</c:v>
                </c:pt>
                <c:pt idx="3">
                  <c:v>12.94</c:v>
                </c:pt>
                <c:pt idx="4">
                  <c:v>22.2</c:v>
                </c:pt>
                <c:pt idx="5">
                  <c:v>17.78</c:v>
                </c:pt>
                <c:pt idx="6">
                  <c:v>15.21</c:v>
                </c:pt>
                <c:pt idx="7">
                  <c:v>6.08</c:v>
                </c:pt>
              </c:numCache>
            </c:numRef>
          </c:xVal>
          <c:yVal>
            <c:numRef>
              <c:f>WEAR!$CB$111:$CB$118</c:f>
              <c:numCache>
                <c:formatCode>General</c:formatCode>
                <c:ptCount val="8"/>
                <c:pt idx="0">
                  <c:v>9</c:v>
                </c:pt>
                <c:pt idx="1">
                  <c:v>9</c:v>
                </c:pt>
                <c:pt idx="3">
                  <c:v>7</c:v>
                </c:pt>
                <c:pt idx="7">
                  <c:v>11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594-49D9-B617-4E89DBE81075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IAP!$L$126:$L$132</c:f>
              <c:numCache>
                <c:formatCode>0.00</c:formatCode>
                <c:ptCount val="7"/>
                <c:pt idx="0">
                  <c:v>12.89</c:v>
                </c:pt>
                <c:pt idx="1">
                  <c:v>10.98</c:v>
                </c:pt>
                <c:pt idx="2">
                  <c:v>12.11</c:v>
                </c:pt>
                <c:pt idx="3">
                  <c:v>14</c:v>
                </c:pt>
                <c:pt idx="4">
                  <c:v>9.94</c:v>
                </c:pt>
                <c:pt idx="5">
                  <c:v>10.45</c:v>
                </c:pt>
                <c:pt idx="6">
                  <c:v>9.86</c:v>
                </c:pt>
              </c:numCache>
            </c:numRef>
          </c:xVal>
          <c:yVal>
            <c:numRef>
              <c:f>IAP!$CB$126:$CB$132</c:f>
              <c:numCache>
                <c:formatCode>0</c:formatCode>
                <c:ptCount val="7"/>
                <c:pt idx="0">
                  <c:v>23</c:v>
                </c:pt>
                <c:pt idx="1">
                  <c:v>33</c:v>
                </c:pt>
                <c:pt idx="2">
                  <c:v>34</c:v>
                </c:pt>
                <c:pt idx="3">
                  <c:v>11</c:v>
                </c:pt>
                <c:pt idx="4" formatCode="General">
                  <c:v>157</c:v>
                </c:pt>
                <c:pt idx="5" formatCode="General">
                  <c:v>159</c:v>
                </c:pt>
                <c:pt idx="6" formatCode="General">
                  <c:v>156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8594-49D9-B617-4E89DBE81075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GAP'!$L$83:$L$92</c:f>
              <c:numCache>
                <c:formatCode>0.00</c:formatCode>
                <c:ptCount val="10"/>
                <c:pt idx="0">
                  <c:v>13.5113515835</c:v>
                </c:pt>
                <c:pt idx="1">
                  <c:v>14.718670157</c:v>
                </c:pt>
                <c:pt idx="2">
                  <c:v>14.597573565395008</c:v>
                </c:pt>
                <c:pt idx="3">
                  <c:v>20.516946881499997</c:v>
                </c:pt>
                <c:pt idx="4">
                  <c:v>15.14</c:v>
                </c:pt>
                <c:pt idx="5">
                  <c:v>20.399999999999999</c:v>
                </c:pt>
              </c:numCache>
            </c:numRef>
          </c:xVal>
          <c:yVal>
            <c:numRef>
              <c:f>'APIP and GAP'!$CB$83:$CB$92</c:f>
              <c:numCache>
                <c:formatCode>0.0</c:formatCode>
                <c:ptCount val="10"/>
                <c:pt idx="0">
                  <c:v>9.2134800000000006</c:v>
                </c:pt>
                <c:pt idx="1">
                  <c:v>14.02328</c:v>
                </c:pt>
                <c:pt idx="2" formatCode="General">
                  <c:v>12</c:v>
                </c:pt>
                <c:pt idx="4">
                  <c:v>9</c:v>
                </c:pt>
                <c:pt idx="5">
                  <c:v>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8594-49D9-B617-4E89DBE81075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GAP'!$L$83:$L$92</c:f>
              <c:numCache>
                <c:formatCode>0.00</c:formatCode>
                <c:ptCount val="10"/>
                <c:pt idx="0">
                  <c:v>13.5113515835</c:v>
                </c:pt>
                <c:pt idx="1">
                  <c:v>14.718670157</c:v>
                </c:pt>
                <c:pt idx="2">
                  <c:v>14.597573565395008</c:v>
                </c:pt>
                <c:pt idx="3">
                  <c:v>20.516946881499997</c:v>
                </c:pt>
                <c:pt idx="4">
                  <c:v>15.14</c:v>
                </c:pt>
                <c:pt idx="5">
                  <c:v>20.399999999999999</c:v>
                </c:pt>
              </c:numCache>
            </c:numRef>
          </c:xVal>
          <c:yVal>
            <c:numRef>
              <c:f>'APIP and GAP'!$CB$83:$CB$92</c:f>
              <c:numCache>
                <c:formatCode>0.0</c:formatCode>
                <c:ptCount val="10"/>
                <c:pt idx="0">
                  <c:v>9.2134800000000006</c:v>
                </c:pt>
                <c:pt idx="1">
                  <c:v>14.02328</c:v>
                </c:pt>
                <c:pt idx="2" formatCode="General">
                  <c:v>12</c:v>
                </c:pt>
                <c:pt idx="4">
                  <c:v>9</c:v>
                </c:pt>
                <c:pt idx="5">
                  <c:v>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8594-49D9-B617-4E89DBE810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7084320"/>
        <c:axId val="567085888"/>
      </c:scatterChart>
      <c:valAx>
        <c:axId val="567084320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MgO</a:t>
                </a:r>
                <a:r>
                  <a:rPr lang="en-GB" sz="1200" b="0" i="0" u="none" strike="noStrike" kern="1200" baseline="0">
                    <a:solidFill>
                      <a:sysClr val="windowText" lastClr="000000"/>
                    </a:solidFill>
                  </a:rPr>
                  <a:t>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GB" sz="1200" b="0" i="0" u="none" strike="noStrike" kern="1200" baseline="0">
                    <a:solidFill>
                      <a:sysClr val="windowText" lastClr="000000"/>
                    </a:solidFill>
                  </a:rPr>
                  <a:t>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85888"/>
        <c:crosses val="autoZero"/>
        <c:crossBetween val="midCat"/>
      </c:valAx>
      <c:valAx>
        <c:axId val="567085888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Pb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84320"/>
        <c:crosses val="autoZero"/>
        <c:crossBetween val="midCat"/>
        <c:minorUnit val="5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1013046596291847"/>
          <c:y val="5.6462997122139875E-2"/>
          <c:w val="0.27322967389835218"/>
          <c:h val="0.2307079226652404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WEAR!$L$2:$L$110</c:f>
              <c:numCache>
                <c:formatCode>0.00</c:formatCode>
                <c:ptCount val="109"/>
                <c:pt idx="2">
                  <c:v>3.53</c:v>
                </c:pt>
                <c:pt idx="3">
                  <c:v>10.96</c:v>
                </c:pt>
                <c:pt idx="4">
                  <c:v>3.9</c:v>
                </c:pt>
                <c:pt idx="5">
                  <c:v>4</c:v>
                </c:pt>
                <c:pt idx="6">
                  <c:v>4.0999999999999996</c:v>
                </c:pt>
                <c:pt idx="7">
                  <c:v>4.0999999999999996</c:v>
                </c:pt>
                <c:pt idx="8">
                  <c:v>4</c:v>
                </c:pt>
                <c:pt idx="9">
                  <c:v>4</c:v>
                </c:pt>
                <c:pt idx="10">
                  <c:v>4</c:v>
                </c:pt>
                <c:pt idx="11">
                  <c:v>4.0999999999999996</c:v>
                </c:pt>
                <c:pt idx="12">
                  <c:v>4.0999999999999996</c:v>
                </c:pt>
                <c:pt idx="13">
                  <c:v>4.0999999999999996</c:v>
                </c:pt>
                <c:pt idx="14">
                  <c:v>4.0999999999999996</c:v>
                </c:pt>
                <c:pt idx="15">
                  <c:v>4.0999999999999996</c:v>
                </c:pt>
                <c:pt idx="16">
                  <c:v>4.0999999999999996</c:v>
                </c:pt>
                <c:pt idx="17">
                  <c:v>4.0999999999999996</c:v>
                </c:pt>
                <c:pt idx="18">
                  <c:v>4.0999999999999996</c:v>
                </c:pt>
                <c:pt idx="19">
                  <c:v>4.0999999999999996</c:v>
                </c:pt>
                <c:pt idx="20">
                  <c:v>4.5</c:v>
                </c:pt>
                <c:pt idx="21">
                  <c:v>10.4</c:v>
                </c:pt>
                <c:pt idx="22">
                  <c:v>13.2</c:v>
                </c:pt>
                <c:pt idx="23">
                  <c:v>4.5999999999999996</c:v>
                </c:pt>
                <c:pt idx="24">
                  <c:v>4.2</c:v>
                </c:pt>
                <c:pt idx="25">
                  <c:v>4.0999999999999996</c:v>
                </c:pt>
                <c:pt idx="26">
                  <c:v>4.3</c:v>
                </c:pt>
                <c:pt idx="27">
                  <c:v>4.3</c:v>
                </c:pt>
                <c:pt idx="28">
                  <c:v>4.0999999999999996</c:v>
                </c:pt>
                <c:pt idx="29">
                  <c:v>4.0999999999999996</c:v>
                </c:pt>
                <c:pt idx="30">
                  <c:v>4.0999999999999996</c:v>
                </c:pt>
                <c:pt idx="31">
                  <c:v>4.0999999999999996</c:v>
                </c:pt>
                <c:pt idx="32">
                  <c:v>4.0999999999999996</c:v>
                </c:pt>
                <c:pt idx="33">
                  <c:v>5</c:v>
                </c:pt>
                <c:pt idx="34">
                  <c:v>4.95</c:v>
                </c:pt>
                <c:pt idx="35">
                  <c:v>4.62</c:v>
                </c:pt>
                <c:pt idx="36">
                  <c:v>6.19</c:v>
                </c:pt>
                <c:pt idx="37">
                  <c:v>3.99</c:v>
                </c:pt>
                <c:pt idx="38">
                  <c:v>5.05</c:v>
                </c:pt>
                <c:pt idx="39">
                  <c:v>5.12</c:v>
                </c:pt>
                <c:pt idx="40">
                  <c:v>4.04</c:v>
                </c:pt>
                <c:pt idx="41">
                  <c:v>5.77</c:v>
                </c:pt>
                <c:pt idx="42">
                  <c:v>8.64</c:v>
                </c:pt>
                <c:pt idx="43">
                  <c:v>3.9611999999999998</c:v>
                </c:pt>
                <c:pt idx="44">
                  <c:v>3.7597999999999998</c:v>
                </c:pt>
                <c:pt idx="45">
                  <c:v>3.9727999999999999</c:v>
                </c:pt>
                <c:pt idx="46">
                  <c:v>3.7450000000000001</c:v>
                </c:pt>
                <c:pt idx="47">
                  <c:v>3.7439</c:v>
                </c:pt>
                <c:pt idx="48">
                  <c:v>3.7734000000000001</c:v>
                </c:pt>
                <c:pt idx="49">
                  <c:v>3.9659</c:v>
                </c:pt>
                <c:pt idx="50">
                  <c:v>3.5547</c:v>
                </c:pt>
                <c:pt idx="52">
                  <c:v>20.18</c:v>
                </c:pt>
                <c:pt idx="53">
                  <c:v>13.25</c:v>
                </c:pt>
                <c:pt idx="54">
                  <c:v>12.23</c:v>
                </c:pt>
                <c:pt idx="56">
                  <c:v>13.82</c:v>
                </c:pt>
                <c:pt idx="57">
                  <c:v>14.78</c:v>
                </c:pt>
                <c:pt idx="58">
                  <c:v>13.32</c:v>
                </c:pt>
                <c:pt idx="59">
                  <c:v>13.09</c:v>
                </c:pt>
                <c:pt idx="60">
                  <c:v>9.34</c:v>
                </c:pt>
                <c:pt idx="61">
                  <c:v>14.78</c:v>
                </c:pt>
                <c:pt idx="62">
                  <c:v>11.9</c:v>
                </c:pt>
                <c:pt idx="63">
                  <c:v>12.54</c:v>
                </c:pt>
                <c:pt idx="64">
                  <c:v>16.670000000000002</c:v>
                </c:pt>
                <c:pt idx="65">
                  <c:v>19.71</c:v>
                </c:pt>
                <c:pt idx="66">
                  <c:v>9.1199999999999992</c:v>
                </c:pt>
                <c:pt idx="67">
                  <c:v>16.22</c:v>
                </c:pt>
                <c:pt idx="68">
                  <c:v>22.55</c:v>
                </c:pt>
                <c:pt idx="69">
                  <c:v>20.89</c:v>
                </c:pt>
                <c:pt idx="70">
                  <c:v>16.77</c:v>
                </c:pt>
                <c:pt idx="71">
                  <c:v>16.25</c:v>
                </c:pt>
                <c:pt idx="72">
                  <c:v>19.89</c:v>
                </c:pt>
                <c:pt idx="73">
                  <c:v>17.71</c:v>
                </c:pt>
                <c:pt idx="74">
                  <c:v>9.39</c:v>
                </c:pt>
                <c:pt idx="75">
                  <c:v>13.21</c:v>
                </c:pt>
                <c:pt idx="76">
                  <c:v>16.86</c:v>
                </c:pt>
                <c:pt idx="77">
                  <c:v>17.350000000000001</c:v>
                </c:pt>
                <c:pt idx="78">
                  <c:v>21.48</c:v>
                </c:pt>
                <c:pt idx="79">
                  <c:v>9.76</c:v>
                </c:pt>
                <c:pt idx="80">
                  <c:v>19.89</c:v>
                </c:pt>
                <c:pt idx="81">
                  <c:v>10.93</c:v>
                </c:pt>
                <c:pt idx="82">
                  <c:v>9.92</c:v>
                </c:pt>
                <c:pt idx="83">
                  <c:v>12.12</c:v>
                </c:pt>
                <c:pt idx="84">
                  <c:v>13.54</c:v>
                </c:pt>
                <c:pt idx="85">
                  <c:v>17.66</c:v>
                </c:pt>
                <c:pt idx="86">
                  <c:v>9.76</c:v>
                </c:pt>
                <c:pt idx="87">
                  <c:v>17.579999999999998</c:v>
                </c:pt>
                <c:pt idx="95">
                  <c:v>14.76</c:v>
                </c:pt>
                <c:pt idx="96">
                  <c:v>15.46</c:v>
                </c:pt>
                <c:pt idx="97">
                  <c:v>20.059999999999999</c:v>
                </c:pt>
                <c:pt idx="98">
                  <c:v>12.4</c:v>
                </c:pt>
                <c:pt idx="99">
                  <c:v>14.54</c:v>
                </c:pt>
                <c:pt idx="100">
                  <c:v>11.67</c:v>
                </c:pt>
                <c:pt idx="105">
                  <c:v>14.08</c:v>
                </c:pt>
              </c:numCache>
            </c:numRef>
          </c:xVal>
          <c:yVal>
            <c:numRef>
              <c:f>WEAR!$CC$2:$CC$110</c:f>
              <c:numCache>
                <c:formatCode>0.0</c:formatCode>
                <c:ptCount val="109"/>
                <c:pt idx="2">
                  <c:v>26.9</c:v>
                </c:pt>
                <c:pt idx="3">
                  <c:v>12.4</c:v>
                </c:pt>
                <c:pt idx="4">
                  <c:v>19</c:v>
                </c:pt>
                <c:pt idx="5">
                  <c:v>20</c:v>
                </c:pt>
                <c:pt idx="6">
                  <c:v>28</c:v>
                </c:pt>
                <c:pt idx="7">
                  <c:v>30</c:v>
                </c:pt>
                <c:pt idx="8">
                  <c:v>32</c:v>
                </c:pt>
                <c:pt idx="9">
                  <c:v>30</c:v>
                </c:pt>
                <c:pt idx="10">
                  <c:v>33</c:v>
                </c:pt>
                <c:pt idx="11">
                  <c:v>30</c:v>
                </c:pt>
                <c:pt idx="12">
                  <c:v>32</c:v>
                </c:pt>
                <c:pt idx="13">
                  <c:v>27</c:v>
                </c:pt>
                <c:pt idx="14">
                  <c:v>31</c:v>
                </c:pt>
                <c:pt idx="15">
                  <c:v>22</c:v>
                </c:pt>
                <c:pt idx="16">
                  <c:v>28</c:v>
                </c:pt>
                <c:pt idx="17">
                  <c:v>32</c:v>
                </c:pt>
                <c:pt idx="18">
                  <c:v>24</c:v>
                </c:pt>
                <c:pt idx="19">
                  <c:v>24</c:v>
                </c:pt>
                <c:pt idx="20">
                  <c:v>19.100000000000001</c:v>
                </c:pt>
                <c:pt idx="21">
                  <c:v>11.9</c:v>
                </c:pt>
                <c:pt idx="22">
                  <c:v>9.8000000000000007</c:v>
                </c:pt>
                <c:pt idx="23">
                  <c:v>17.7</c:v>
                </c:pt>
                <c:pt idx="24">
                  <c:v>18.899999999999999</c:v>
                </c:pt>
                <c:pt idx="25">
                  <c:v>23</c:v>
                </c:pt>
                <c:pt idx="26">
                  <c:v>20</c:v>
                </c:pt>
                <c:pt idx="27">
                  <c:v>20</c:v>
                </c:pt>
                <c:pt idx="28">
                  <c:v>20</c:v>
                </c:pt>
                <c:pt idx="40">
                  <c:v>31.6</c:v>
                </c:pt>
                <c:pt idx="41">
                  <c:v>29</c:v>
                </c:pt>
                <c:pt idx="42">
                  <c:v>15.7</c:v>
                </c:pt>
                <c:pt idx="43">
                  <c:v>20.992839082172196</c:v>
                </c:pt>
                <c:pt idx="44">
                  <c:v>22.841215507678385</c:v>
                </c:pt>
                <c:pt idx="45">
                  <c:v>23.839920871671314</c:v>
                </c:pt>
                <c:pt idx="46">
                  <c:v>0</c:v>
                </c:pt>
                <c:pt idx="47">
                  <c:v>23.290217935362815</c:v>
                </c:pt>
                <c:pt idx="48">
                  <c:v>23.556779622054727</c:v>
                </c:pt>
                <c:pt idx="49">
                  <c:v>22.455060035090408</c:v>
                </c:pt>
                <c:pt idx="50">
                  <c:v>22.788255620383673</c:v>
                </c:pt>
                <c:pt idx="55">
                  <c:v>11</c:v>
                </c:pt>
                <c:pt idx="56">
                  <c:v>28.34</c:v>
                </c:pt>
                <c:pt idx="57">
                  <c:v>22.46</c:v>
                </c:pt>
                <c:pt idx="58">
                  <c:v>29</c:v>
                </c:pt>
                <c:pt idx="59">
                  <c:v>21</c:v>
                </c:pt>
                <c:pt idx="60">
                  <c:v>20</c:v>
                </c:pt>
                <c:pt idx="61">
                  <c:v>12</c:v>
                </c:pt>
                <c:pt idx="62">
                  <c:v>22</c:v>
                </c:pt>
                <c:pt idx="63">
                  <c:v>26.46</c:v>
                </c:pt>
                <c:pt idx="64">
                  <c:v>21.24</c:v>
                </c:pt>
                <c:pt idx="65">
                  <c:v>14</c:v>
                </c:pt>
                <c:pt idx="66">
                  <c:v>30</c:v>
                </c:pt>
                <c:pt idx="67">
                  <c:v>17</c:v>
                </c:pt>
                <c:pt idx="68">
                  <c:v>10.6</c:v>
                </c:pt>
                <c:pt idx="69">
                  <c:v>10.79</c:v>
                </c:pt>
                <c:pt idx="71">
                  <c:v>13</c:v>
                </c:pt>
                <c:pt idx="72">
                  <c:v>18.7</c:v>
                </c:pt>
                <c:pt idx="73">
                  <c:v>20.6</c:v>
                </c:pt>
                <c:pt idx="74">
                  <c:v>35.9</c:v>
                </c:pt>
                <c:pt idx="75">
                  <c:v>33.4</c:v>
                </c:pt>
                <c:pt idx="76">
                  <c:v>14.6</c:v>
                </c:pt>
                <c:pt idx="77">
                  <c:v>19</c:v>
                </c:pt>
                <c:pt idx="78">
                  <c:v>9.58</c:v>
                </c:pt>
                <c:pt idx="79">
                  <c:v>16.899999999999999</c:v>
                </c:pt>
                <c:pt idx="86">
                  <c:v>29</c:v>
                </c:pt>
                <c:pt idx="87">
                  <c:v>16</c:v>
                </c:pt>
                <c:pt idx="89">
                  <c:v>10</c:v>
                </c:pt>
                <c:pt idx="90">
                  <c:v>7.7</c:v>
                </c:pt>
                <c:pt idx="92">
                  <c:v>20</c:v>
                </c:pt>
                <c:pt idx="93">
                  <c:v>18</c:v>
                </c:pt>
                <c:pt idx="107">
                  <c:v>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484-413A-89C8-17BC7F595C95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IAP!$L$2:$L$125</c:f>
              <c:numCache>
                <c:formatCode>0.00</c:formatCode>
                <c:ptCount val="118"/>
                <c:pt idx="0">
                  <c:v>10.6</c:v>
                </c:pt>
                <c:pt idx="2">
                  <c:v>9.94</c:v>
                </c:pt>
                <c:pt idx="3">
                  <c:v>10.09</c:v>
                </c:pt>
                <c:pt idx="4">
                  <c:v>10.52</c:v>
                </c:pt>
                <c:pt idx="5">
                  <c:v>10.5</c:v>
                </c:pt>
                <c:pt idx="6">
                  <c:v>10.86</c:v>
                </c:pt>
                <c:pt idx="7">
                  <c:v>10.38</c:v>
                </c:pt>
                <c:pt idx="8">
                  <c:v>10.28</c:v>
                </c:pt>
                <c:pt idx="9">
                  <c:v>11.2</c:v>
                </c:pt>
                <c:pt idx="10">
                  <c:v>11.03</c:v>
                </c:pt>
                <c:pt idx="11">
                  <c:v>11.9</c:v>
                </c:pt>
                <c:pt idx="12">
                  <c:v>10.4</c:v>
                </c:pt>
                <c:pt idx="13">
                  <c:v>14.71</c:v>
                </c:pt>
                <c:pt idx="15">
                  <c:v>11.3</c:v>
                </c:pt>
                <c:pt idx="16">
                  <c:v>10.6</c:v>
                </c:pt>
                <c:pt idx="19">
                  <c:v>10.41</c:v>
                </c:pt>
                <c:pt idx="20">
                  <c:v>10.96</c:v>
                </c:pt>
                <c:pt idx="21">
                  <c:v>10.75</c:v>
                </c:pt>
                <c:pt idx="24">
                  <c:v>10.07</c:v>
                </c:pt>
                <c:pt idx="25">
                  <c:v>10.18</c:v>
                </c:pt>
                <c:pt idx="27">
                  <c:v>13.09</c:v>
                </c:pt>
                <c:pt idx="28">
                  <c:v>12.76</c:v>
                </c:pt>
                <c:pt idx="29">
                  <c:v>12.78</c:v>
                </c:pt>
                <c:pt idx="31">
                  <c:v>12.7</c:v>
                </c:pt>
                <c:pt idx="32">
                  <c:v>11</c:v>
                </c:pt>
                <c:pt idx="33">
                  <c:v>14.7</c:v>
                </c:pt>
                <c:pt idx="34">
                  <c:v>15.4</c:v>
                </c:pt>
                <c:pt idx="35">
                  <c:v>13.5</c:v>
                </c:pt>
                <c:pt idx="36">
                  <c:v>13.6</c:v>
                </c:pt>
                <c:pt idx="37">
                  <c:v>15.5</c:v>
                </c:pt>
                <c:pt idx="38">
                  <c:v>12.2</c:v>
                </c:pt>
                <c:pt idx="39">
                  <c:v>7.6</c:v>
                </c:pt>
                <c:pt idx="40">
                  <c:v>11.2</c:v>
                </c:pt>
                <c:pt idx="41">
                  <c:v>10.8</c:v>
                </c:pt>
                <c:pt idx="43">
                  <c:v>15</c:v>
                </c:pt>
                <c:pt idx="45">
                  <c:v>13</c:v>
                </c:pt>
                <c:pt idx="46">
                  <c:v>12.65</c:v>
                </c:pt>
                <c:pt idx="48">
                  <c:v>12.56</c:v>
                </c:pt>
                <c:pt idx="49">
                  <c:v>13.4</c:v>
                </c:pt>
                <c:pt idx="50">
                  <c:v>13.08</c:v>
                </c:pt>
                <c:pt idx="51">
                  <c:v>12.26</c:v>
                </c:pt>
                <c:pt idx="52">
                  <c:v>13.09</c:v>
                </c:pt>
                <c:pt idx="53">
                  <c:v>12.76</c:v>
                </c:pt>
                <c:pt idx="54">
                  <c:v>12.78</c:v>
                </c:pt>
                <c:pt idx="56">
                  <c:v>12.7</c:v>
                </c:pt>
                <c:pt idx="57">
                  <c:v>12.76</c:v>
                </c:pt>
                <c:pt idx="58">
                  <c:v>12.93</c:v>
                </c:pt>
                <c:pt idx="59">
                  <c:v>12.76</c:v>
                </c:pt>
                <c:pt idx="60">
                  <c:v>12.7</c:v>
                </c:pt>
                <c:pt idx="61">
                  <c:v>11</c:v>
                </c:pt>
                <c:pt idx="62">
                  <c:v>14.7</c:v>
                </c:pt>
                <c:pt idx="63">
                  <c:v>15.4</c:v>
                </c:pt>
                <c:pt idx="64">
                  <c:v>13.5</c:v>
                </c:pt>
                <c:pt idx="65">
                  <c:v>13.6</c:v>
                </c:pt>
                <c:pt idx="66">
                  <c:v>15.5</c:v>
                </c:pt>
                <c:pt idx="67">
                  <c:v>12.2</c:v>
                </c:pt>
                <c:pt idx="68">
                  <c:v>7.6</c:v>
                </c:pt>
                <c:pt idx="69">
                  <c:v>11.2</c:v>
                </c:pt>
                <c:pt idx="70">
                  <c:v>10.8</c:v>
                </c:pt>
                <c:pt idx="71">
                  <c:v>11.9</c:v>
                </c:pt>
                <c:pt idx="72">
                  <c:v>13</c:v>
                </c:pt>
                <c:pt idx="74">
                  <c:v>15</c:v>
                </c:pt>
                <c:pt idx="76">
                  <c:v>7.39</c:v>
                </c:pt>
                <c:pt idx="77">
                  <c:v>9.42</c:v>
                </c:pt>
                <c:pt idx="78">
                  <c:v>13</c:v>
                </c:pt>
                <c:pt idx="79">
                  <c:v>12.65</c:v>
                </c:pt>
                <c:pt idx="80">
                  <c:v>8</c:v>
                </c:pt>
                <c:pt idx="81">
                  <c:v>12.7</c:v>
                </c:pt>
                <c:pt idx="83">
                  <c:v>12.56</c:v>
                </c:pt>
                <c:pt idx="84">
                  <c:v>13.4</c:v>
                </c:pt>
                <c:pt idx="85">
                  <c:v>13.08</c:v>
                </c:pt>
                <c:pt idx="86">
                  <c:v>12.26</c:v>
                </c:pt>
                <c:pt idx="97">
                  <c:v>12.56</c:v>
                </c:pt>
                <c:pt idx="99">
                  <c:v>12.56</c:v>
                </c:pt>
                <c:pt idx="100">
                  <c:v>12.79</c:v>
                </c:pt>
                <c:pt idx="103">
                  <c:v>12.56</c:v>
                </c:pt>
                <c:pt idx="104">
                  <c:v>12.79</c:v>
                </c:pt>
                <c:pt idx="106">
                  <c:v>10.19</c:v>
                </c:pt>
                <c:pt idx="107">
                  <c:v>8.5500000000000007</c:v>
                </c:pt>
                <c:pt idx="108">
                  <c:v>7.3</c:v>
                </c:pt>
                <c:pt idx="109">
                  <c:v>9.15</c:v>
                </c:pt>
                <c:pt idx="111">
                  <c:v>10.19</c:v>
                </c:pt>
                <c:pt idx="112">
                  <c:v>8.5500000000000007</c:v>
                </c:pt>
                <c:pt idx="113">
                  <c:v>7.19</c:v>
                </c:pt>
                <c:pt idx="114">
                  <c:v>6.44</c:v>
                </c:pt>
                <c:pt idx="115">
                  <c:v>7.04</c:v>
                </c:pt>
                <c:pt idx="116">
                  <c:v>7.1</c:v>
                </c:pt>
                <c:pt idx="117">
                  <c:v>7.58</c:v>
                </c:pt>
              </c:numCache>
            </c:numRef>
          </c:xVal>
          <c:yVal>
            <c:numRef>
              <c:f>IAP!$CC$2:$CC$125</c:f>
              <c:numCache>
                <c:formatCode>0</c:formatCode>
                <c:ptCount val="118"/>
                <c:pt idx="0">
                  <c:v>128</c:v>
                </c:pt>
                <c:pt idx="2" formatCode="General">
                  <c:v>128</c:v>
                </c:pt>
                <c:pt idx="3" formatCode="General">
                  <c:v>137</c:v>
                </c:pt>
                <c:pt idx="4">
                  <c:v>137</c:v>
                </c:pt>
                <c:pt idx="5">
                  <c:v>134</c:v>
                </c:pt>
                <c:pt idx="6">
                  <c:v>135</c:v>
                </c:pt>
                <c:pt idx="7">
                  <c:v>112.433333333333</c:v>
                </c:pt>
                <c:pt idx="8">
                  <c:v>108</c:v>
                </c:pt>
                <c:pt idx="9">
                  <c:v>146</c:v>
                </c:pt>
                <c:pt idx="11">
                  <c:v>116</c:v>
                </c:pt>
                <c:pt idx="12">
                  <c:v>112</c:v>
                </c:pt>
                <c:pt idx="13">
                  <c:v>125</c:v>
                </c:pt>
                <c:pt idx="16">
                  <c:v>128</c:v>
                </c:pt>
                <c:pt idx="18">
                  <c:v>163</c:v>
                </c:pt>
                <c:pt idx="24" formatCode="General">
                  <c:v>123</c:v>
                </c:pt>
                <c:pt idx="25" formatCode="General">
                  <c:v>127</c:v>
                </c:pt>
                <c:pt idx="26">
                  <c:v>163</c:v>
                </c:pt>
                <c:pt idx="27">
                  <c:v>30</c:v>
                </c:pt>
                <c:pt idx="28">
                  <c:v>38</c:v>
                </c:pt>
                <c:pt idx="29">
                  <c:v>36.85</c:v>
                </c:pt>
                <c:pt idx="31">
                  <c:v>30.7</c:v>
                </c:pt>
                <c:pt idx="32">
                  <c:v>44</c:v>
                </c:pt>
                <c:pt idx="33">
                  <c:v>39</c:v>
                </c:pt>
                <c:pt idx="34">
                  <c:v>41</c:v>
                </c:pt>
                <c:pt idx="35">
                  <c:v>40</c:v>
                </c:pt>
                <c:pt idx="36">
                  <c:v>34</c:v>
                </c:pt>
                <c:pt idx="37">
                  <c:v>41</c:v>
                </c:pt>
                <c:pt idx="38">
                  <c:v>40</c:v>
                </c:pt>
                <c:pt idx="39">
                  <c:v>30</c:v>
                </c:pt>
                <c:pt idx="40">
                  <c:v>42</c:v>
                </c:pt>
                <c:pt idx="41">
                  <c:v>37</c:v>
                </c:pt>
                <c:pt idx="43">
                  <c:v>32.299999999999997</c:v>
                </c:pt>
                <c:pt idx="45">
                  <c:v>33.5</c:v>
                </c:pt>
                <c:pt idx="52">
                  <c:v>30</c:v>
                </c:pt>
                <c:pt idx="53">
                  <c:v>38</c:v>
                </c:pt>
                <c:pt idx="54">
                  <c:v>36.85</c:v>
                </c:pt>
                <c:pt idx="56">
                  <c:v>30.7</c:v>
                </c:pt>
                <c:pt idx="57">
                  <c:v>36</c:v>
                </c:pt>
                <c:pt idx="58">
                  <c:v>38</c:v>
                </c:pt>
                <c:pt idx="59">
                  <c:v>36</c:v>
                </c:pt>
                <c:pt idx="60">
                  <c:v>38</c:v>
                </c:pt>
                <c:pt idx="61">
                  <c:v>44</c:v>
                </c:pt>
                <c:pt idx="62">
                  <c:v>39</c:v>
                </c:pt>
                <c:pt idx="63">
                  <c:v>41</c:v>
                </c:pt>
                <c:pt idx="64">
                  <c:v>40</c:v>
                </c:pt>
                <c:pt idx="65">
                  <c:v>34</c:v>
                </c:pt>
                <c:pt idx="66">
                  <c:v>41</c:v>
                </c:pt>
                <c:pt idx="67">
                  <c:v>40</c:v>
                </c:pt>
                <c:pt idx="68">
                  <c:v>30</c:v>
                </c:pt>
                <c:pt idx="69">
                  <c:v>42</c:v>
                </c:pt>
                <c:pt idx="70">
                  <c:v>37</c:v>
                </c:pt>
                <c:pt idx="74">
                  <c:v>32.299999999999997</c:v>
                </c:pt>
                <c:pt idx="76">
                  <c:v>26</c:v>
                </c:pt>
                <c:pt idx="77">
                  <c:v>30</c:v>
                </c:pt>
                <c:pt idx="78">
                  <c:v>33.5</c:v>
                </c:pt>
                <c:pt idx="80">
                  <c:v>25</c:v>
                </c:pt>
                <c:pt idx="81">
                  <c:v>29</c:v>
                </c:pt>
                <c:pt idx="98">
                  <c:v>33</c:v>
                </c:pt>
                <c:pt idx="99">
                  <c:v>38.1</c:v>
                </c:pt>
                <c:pt idx="100">
                  <c:v>38.6</c:v>
                </c:pt>
                <c:pt idx="103">
                  <c:v>38.1</c:v>
                </c:pt>
                <c:pt idx="104">
                  <c:v>38.6</c:v>
                </c:pt>
                <c:pt idx="106">
                  <c:v>116</c:v>
                </c:pt>
                <c:pt idx="107">
                  <c:v>136.1</c:v>
                </c:pt>
                <c:pt idx="108">
                  <c:v>112</c:v>
                </c:pt>
                <c:pt idx="109">
                  <c:v>81</c:v>
                </c:pt>
                <c:pt idx="111">
                  <c:v>116</c:v>
                </c:pt>
                <c:pt idx="112">
                  <c:v>136.1</c:v>
                </c:pt>
                <c:pt idx="117">
                  <c:v>100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484-413A-89C8-17BC7F595C95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GAP'!$L$2:$L$82</c:f>
              <c:numCache>
                <c:formatCode>0.00</c:formatCode>
                <c:ptCount val="81"/>
                <c:pt idx="0">
                  <c:v>17.29</c:v>
                </c:pt>
                <c:pt idx="1">
                  <c:v>15.01</c:v>
                </c:pt>
                <c:pt idx="2">
                  <c:v>15.26</c:v>
                </c:pt>
                <c:pt idx="3">
                  <c:v>11.9</c:v>
                </c:pt>
                <c:pt idx="4">
                  <c:v>18.46</c:v>
                </c:pt>
                <c:pt idx="5">
                  <c:v>10.52</c:v>
                </c:pt>
                <c:pt idx="6">
                  <c:v>23.58</c:v>
                </c:pt>
                <c:pt idx="7">
                  <c:v>14.11</c:v>
                </c:pt>
                <c:pt idx="8">
                  <c:v>10.43</c:v>
                </c:pt>
                <c:pt idx="9">
                  <c:v>12.02</c:v>
                </c:pt>
                <c:pt idx="10">
                  <c:v>10.5</c:v>
                </c:pt>
                <c:pt idx="11">
                  <c:v>10.79</c:v>
                </c:pt>
                <c:pt idx="12">
                  <c:v>5.33</c:v>
                </c:pt>
                <c:pt idx="13">
                  <c:v>11.96</c:v>
                </c:pt>
                <c:pt idx="14">
                  <c:v>12.4</c:v>
                </c:pt>
                <c:pt idx="15" formatCode="General">
                  <c:v>13.68</c:v>
                </c:pt>
                <c:pt idx="16" formatCode="General">
                  <c:v>8.4700000000000006</c:v>
                </c:pt>
                <c:pt idx="17" formatCode="General">
                  <c:v>7.59</c:v>
                </c:pt>
                <c:pt idx="18" formatCode="General">
                  <c:v>15.24</c:v>
                </c:pt>
                <c:pt idx="19" formatCode="General">
                  <c:v>13.62</c:v>
                </c:pt>
                <c:pt idx="20" formatCode="General">
                  <c:v>5.43</c:v>
                </c:pt>
                <c:pt idx="21" formatCode="General">
                  <c:v>8.17</c:v>
                </c:pt>
                <c:pt idx="22" formatCode="General">
                  <c:v>14.88</c:v>
                </c:pt>
                <c:pt idx="23" formatCode="General">
                  <c:v>13.58</c:v>
                </c:pt>
                <c:pt idx="24" formatCode="General">
                  <c:v>7.39</c:v>
                </c:pt>
                <c:pt idx="25" formatCode="General">
                  <c:v>8.26</c:v>
                </c:pt>
                <c:pt idx="26" formatCode="General">
                  <c:v>10.56</c:v>
                </c:pt>
                <c:pt idx="27" formatCode="General">
                  <c:v>10.65</c:v>
                </c:pt>
                <c:pt idx="28" formatCode="General">
                  <c:v>7.9</c:v>
                </c:pt>
                <c:pt idx="29" formatCode="General">
                  <c:v>10.82</c:v>
                </c:pt>
                <c:pt idx="30" formatCode="General">
                  <c:v>15.63</c:v>
                </c:pt>
                <c:pt idx="31" formatCode="General">
                  <c:v>10.42</c:v>
                </c:pt>
                <c:pt idx="32" formatCode="General">
                  <c:v>16.59</c:v>
                </c:pt>
                <c:pt idx="33" formatCode="General">
                  <c:v>6.53</c:v>
                </c:pt>
                <c:pt idx="34" formatCode="General">
                  <c:v>13.05</c:v>
                </c:pt>
                <c:pt idx="35" formatCode="General">
                  <c:v>10.93</c:v>
                </c:pt>
                <c:pt idx="36" formatCode="General">
                  <c:v>16.8</c:v>
                </c:pt>
                <c:pt idx="37" formatCode="General">
                  <c:v>12.98</c:v>
                </c:pt>
                <c:pt idx="38" formatCode="General">
                  <c:v>9.6</c:v>
                </c:pt>
                <c:pt idx="39" formatCode="General">
                  <c:v>6.98</c:v>
                </c:pt>
                <c:pt idx="40">
                  <c:v>7.75</c:v>
                </c:pt>
                <c:pt idx="41">
                  <c:v>13.957294410519372</c:v>
                </c:pt>
                <c:pt idx="42">
                  <c:v>21.431990939999999</c:v>
                </c:pt>
                <c:pt idx="43">
                  <c:v>12.96</c:v>
                </c:pt>
                <c:pt idx="44">
                  <c:v>10.742618353581991</c:v>
                </c:pt>
                <c:pt idx="45">
                  <c:v>15.064903043999999</c:v>
                </c:pt>
                <c:pt idx="46">
                  <c:v>10.388510803999999</c:v>
                </c:pt>
                <c:pt idx="47" formatCode="General">
                  <c:v>9.24</c:v>
                </c:pt>
                <c:pt idx="48" formatCode="General">
                  <c:v>6.48</c:v>
                </c:pt>
                <c:pt idx="49" formatCode="General">
                  <c:v>9.7799999999999994</c:v>
                </c:pt>
                <c:pt idx="50" formatCode="General">
                  <c:v>16.43</c:v>
                </c:pt>
                <c:pt idx="51" formatCode="General">
                  <c:v>9.08</c:v>
                </c:pt>
                <c:pt idx="52">
                  <c:v>14.6</c:v>
                </c:pt>
                <c:pt idx="53">
                  <c:v>11.1</c:v>
                </c:pt>
                <c:pt idx="54">
                  <c:v>11.05</c:v>
                </c:pt>
                <c:pt idx="55">
                  <c:v>5.69</c:v>
                </c:pt>
                <c:pt idx="56">
                  <c:v>6.79</c:v>
                </c:pt>
                <c:pt idx="57">
                  <c:v>5.31</c:v>
                </c:pt>
                <c:pt idx="58">
                  <c:v>10.1</c:v>
                </c:pt>
                <c:pt idx="59">
                  <c:v>7.23</c:v>
                </c:pt>
                <c:pt idx="60">
                  <c:v>9.73</c:v>
                </c:pt>
                <c:pt idx="61">
                  <c:v>5.49</c:v>
                </c:pt>
                <c:pt idx="62">
                  <c:v>9.07</c:v>
                </c:pt>
                <c:pt idx="63">
                  <c:v>12.8</c:v>
                </c:pt>
                <c:pt idx="64">
                  <c:v>8.36</c:v>
                </c:pt>
                <c:pt idx="65">
                  <c:v>11.35</c:v>
                </c:pt>
                <c:pt idx="66">
                  <c:v>15.5</c:v>
                </c:pt>
                <c:pt idx="67">
                  <c:v>7.65</c:v>
                </c:pt>
                <c:pt idx="68">
                  <c:v>4.58</c:v>
                </c:pt>
                <c:pt idx="69">
                  <c:v>4.6399999999999997</c:v>
                </c:pt>
                <c:pt idx="70">
                  <c:v>6.19</c:v>
                </c:pt>
                <c:pt idx="71">
                  <c:v>5.81</c:v>
                </c:pt>
                <c:pt idx="72">
                  <c:v>24.12</c:v>
                </c:pt>
                <c:pt idx="73">
                  <c:v>14.87</c:v>
                </c:pt>
                <c:pt idx="74">
                  <c:v>20.75</c:v>
                </c:pt>
                <c:pt idx="75">
                  <c:v>22.58</c:v>
                </c:pt>
                <c:pt idx="76">
                  <c:v>27.42</c:v>
                </c:pt>
                <c:pt idx="77">
                  <c:v>15.66</c:v>
                </c:pt>
                <c:pt idx="78">
                  <c:v>21.47</c:v>
                </c:pt>
                <c:pt idx="79">
                  <c:v>7.8</c:v>
                </c:pt>
                <c:pt idx="80">
                  <c:v>8.8000000000000007</c:v>
                </c:pt>
              </c:numCache>
            </c:numRef>
          </c:xVal>
          <c:yVal>
            <c:numRef>
              <c:f>'APIP and GAP'!$CC$2:$CC$82</c:f>
              <c:numCache>
                <c:formatCode>General</c:formatCode>
                <c:ptCount val="81"/>
                <c:pt idx="0">
                  <c:v>12.3</c:v>
                </c:pt>
                <c:pt idx="1">
                  <c:v>14.3</c:v>
                </c:pt>
                <c:pt idx="3">
                  <c:v>10.199999999999999</c:v>
                </c:pt>
                <c:pt idx="4">
                  <c:v>7.6</c:v>
                </c:pt>
                <c:pt idx="5">
                  <c:v>7</c:v>
                </c:pt>
                <c:pt idx="8">
                  <c:v>14.5</c:v>
                </c:pt>
                <c:pt idx="10">
                  <c:v>5</c:v>
                </c:pt>
                <c:pt idx="12">
                  <c:v>13.5</c:v>
                </c:pt>
                <c:pt idx="14">
                  <c:v>7.7</c:v>
                </c:pt>
                <c:pt idx="15">
                  <c:v>12.8</c:v>
                </c:pt>
                <c:pt idx="16">
                  <c:v>13.7</c:v>
                </c:pt>
                <c:pt idx="17">
                  <c:v>14.8</c:v>
                </c:pt>
                <c:pt idx="18">
                  <c:v>10.3</c:v>
                </c:pt>
                <c:pt idx="19">
                  <c:v>8.1999999999999993</c:v>
                </c:pt>
                <c:pt idx="20">
                  <c:v>13</c:v>
                </c:pt>
                <c:pt idx="21">
                  <c:v>13.9</c:v>
                </c:pt>
                <c:pt idx="22">
                  <c:v>9.59</c:v>
                </c:pt>
                <c:pt idx="23">
                  <c:v>11.5</c:v>
                </c:pt>
                <c:pt idx="24">
                  <c:v>13.7</c:v>
                </c:pt>
                <c:pt idx="25">
                  <c:v>10.199999999999999</c:v>
                </c:pt>
                <c:pt idx="26">
                  <c:v>15.2</c:v>
                </c:pt>
                <c:pt idx="27">
                  <c:v>15.1</c:v>
                </c:pt>
                <c:pt idx="28">
                  <c:v>11.9</c:v>
                </c:pt>
                <c:pt idx="29">
                  <c:v>16</c:v>
                </c:pt>
                <c:pt idx="30">
                  <c:v>8.64</c:v>
                </c:pt>
                <c:pt idx="31">
                  <c:v>14.5</c:v>
                </c:pt>
                <c:pt idx="32">
                  <c:v>7.35</c:v>
                </c:pt>
                <c:pt idx="33">
                  <c:v>11.1</c:v>
                </c:pt>
                <c:pt idx="34">
                  <c:v>7.83</c:v>
                </c:pt>
                <c:pt idx="35">
                  <c:v>12.2</c:v>
                </c:pt>
                <c:pt idx="36">
                  <c:v>13</c:v>
                </c:pt>
                <c:pt idx="37">
                  <c:v>8.68</c:v>
                </c:pt>
                <c:pt idx="38">
                  <c:v>5</c:v>
                </c:pt>
                <c:pt idx="39">
                  <c:v>7.16</c:v>
                </c:pt>
                <c:pt idx="41" formatCode="0.0">
                  <c:v>20.885221000000001</c:v>
                </c:pt>
                <c:pt idx="42">
                  <c:v>13.1</c:v>
                </c:pt>
                <c:pt idx="43" formatCode="0.0">
                  <c:v>9.9</c:v>
                </c:pt>
                <c:pt idx="47">
                  <c:v>29.9</c:v>
                </c:pt>
                <c:pt idx="48">
                  <c:v>21.9</c:v>
                </c:pt>
                <c:pt idx="49">
                  <c:v>24.6</c:v>
                </c:pt>
                <c:pt idx="50">
                  <c:v>22.4</c:v>
                </c:pt>
                <c:pt idx="51">
                  <c:v>26.1</c:v>
                </c:pt>
                <c:pt idx="52">
                  <c:v>22.7</c:v>
                </c:pt>
                <c:pt idx="53">
                  <c:v>17.899999999999999</c:v>
                </c:pt>
                <c:pt idx="54">
                  <c:v>18.25</c:v>
                </c:pt>
                <c:pt idx="55">
                  <c:v>27.8</c:v>
                </c:pt>
                <c:pt idx="56">
                  <c:v>28.4</c:v>
                </c:pt>
                <c:pt idx="57">
                  <c:v>32.4</c:v>
                </c:pt>
                <c:pt idx="58">
                  <c:v>31.2</c:v>
                </c:pt>
                <c:pt idx="59">
                  <c:v>26.8</c:v>
                </c:pt>
                <c:pt idx="60">
                  <c:v>36.700000000000003</c:v>
                </c:pt>
                <c:pt idx="61">
                  <c:v>34.299999999999997</c:v>
                </c:pt>
                <c:pt idx="62">
                  <c:v>34.9</c:v>
                </c:pt>
                <c:pt idx="63">
                  <c:v>38.200000000000003</c:v>
                </c:pt>
                <c:pt idx="64">
                  <c:v>26.7</c:v>
                </c:pt>
                <c:pt idx="65">
                  <c:v>36.9</c:v>
                </c:pt>
                <c:pt idx="66">
                  <c:v>22.8</c:v>
                </c:pt>
                <c:pt idx="67">
                  <c:v>22.5</c:v>
                </c:pt>
                <c:pt idx="68">
                  <c:v>12.45</c:v>
                </c:pt>
                <c:pt idx="69">
                  <c:v>9.8800000000000008</c:v>
                </c:pt>
                <c:pt idx="70">
                  <c:v>15.7</c:v>
                </c:pt>
                <c:pt idx="71">
                  <c:v>23.5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484-413A-89C8-17BC7F595C95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WEAR!$L$111:$L$118</c:f>
              <c:numCache>
                <c:formatCode>0.00</c:formatCode>
                <c:ptCount val="8"/>
                <c:pt idx="0">
                  <c:v>9.4</c:v>
                </c:pt>
                <c:pt idx="1">
                  <c:v>11.68</c:v>
                </c:pt>
                <c:pt idx="2">
                  <c:v>10.57</c:v>
                </c:pt>
                <c:pt idx="3">
                  <c:v>12.94</c:v>
                </c:pt>
                <c:pt idx="4">
                  <c:v>22.2</c:v>
                </c:pt>
                <c:pt idx="5">
                  <c:v>17.78</c:v>
                </c:pt>
                <c:pt idx="6">
                  <c:v>15.21</c:v>
                </c:pt>
                <c:pt idx="7">
                  <c:v>6.08</c:v>
                </c:pt>
              </c:numCache>
            </c:numRef>
          </c:xVal>
          <c:yVal>
            <c:numRef>
              <c:f>WEAR!$CC$111:$CC$118</c:f>
              <c:numCache>
                <c:formatCode>General</c:formatCode>
                <c:ptCount val="8"/>
                <c:pt idx="0">
                  <c:v>33.799999999999997</c:v>
                </c:pt>
                <c:pt idx="1">
                  <c:v>27</c:v>
                </c:pt>
                <c:pt idx="2">
                  <c:v>31</c:v>
                </c:pt>
                <c:pt idx="3">
                  <c:v>19.3</c:v>
                </c:pt>
                <c:pt idx="4">
                  <c:v>8</c:v>
                </c:pt>
                <c:pt idx="5">
                  <c:v>11.7</c:v>
                </c:pt>
                <c:pt idx="6">
                  <c:v>15</c:v>
                </c:pt>
                <c:pt idx="7">
                  <c:v>21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484-413A-89C8-17BC7F595C95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IAP!$L$126:$L$132</c:f>
              <c:numCache>
                <c:formatCode>0.00</c:formatCode>
                <c:ptCount val="7"/>
                <c:pt idx="0">
                  <c:v>12.89</c:v>
                </c:pt>
                <c:pt idx="1">
                  <c:v>10.98</c:v>
                </c:pt>
                <c:pt idx="2">
                  <c:v>12.11</c:v>
                </c:pt>
                <c:pt idx="3">
                  <c:v>14</c:v>
                </c:pt>
                <c:pt idx="4">
                  <c:v>9.94</c:v>
                </c:pt>
                <c:pt idx="5">
                  <c:v>10.45</c:v>
                </c:pt>
                <c:pt idx="6">
                  <c:v>9.86</c:v>
                </c:pt>
              </c:numCache>
            </c:numRef>
          </c:xVal>
          <c:yVal>
            <c:numRef>
              <c:f>IAP!$CC$126:$CC$132</c:f>
              <c:numCache>
                <c:formatCode>0</c:formatCode>
                <c:ptCount val="7"/>
                <c:pt idx="0">
                  <c:v>34.5</c:v>
                </c:pt>
                <c:pt idx="1">
                  <c:v>45.2</c:v>
                </c:pt>
                <c:pt idx="2">
                  <c:v>43.9</c:v>
                </c:pt>
                <c:pt idx="3">
                  <c:v>41.3</c:v>
                </c:pt>
                <c:pt idx="4" formatCode="General">
                  <c:v>130</c:v>
                </c:pt>
                <c:pt idx="5" formatCode="General">
                  <c:v>135</c:v>
                </c:pt>
                <c:pt idx="6" formatCode="General">
                  <c:v>129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A484-413A-89C8-17BC7F595C95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GAP'!$L$83:$L$92</c:f>
              <c:numCache>
                <c:formatCode>0.00</c:formatCode>
                <c:ptCount val="10"/>
                <c:pt idx="0">
                  <c:v>13.5113515835</c:v>
                </c:pt>
                <c:pt idx="1">
                  <c:v>14.718670157</c:v>
                </c:pt>
                <c:pt idx="2">
                  <c:v>14.597573565395008</c:v>
                </c:pt>
                <c:pt idx="3">
                  <c:v>20.516946881499997</c:v>
                </c:pt>
                <c:pt idx="4">
                  <c:v>15.14</c:v>
                </c:pt>
                <c:pt idx="5">
                  <c:v>20.399999999999999</c:v>
                </c:pt>
              </c:numCache>
            </c:numRef>
          </c:xVal>
          <c:yVal>
            <c:numRef>
              <c:f>'APIP and GAP'!$CC$83:$CC$92</c:f>
              <c:numCache>
                <c:formatCode>0.0</c:formatCode>
                <c:ptCount val="10"/>
                <c:pt idx="0">
                  <c:v>28.110598</c:v>
                </c:pt>
                <c:pt idx="1">
                  <c:v>18.515112999999999</c:v>
                </c:pt>
                <c:pt idx="2" formatCode="General">
                  <c:v>20.3</c:v>
                </c:pt>
                <c:pt idx="4">
                  <c:v>26.8</c:v>
                </c:pt>
                <c:pt idx="5">
                  <c:v>11.8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A484-413A-89C8-17BC7F595C95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GAP'!$L$83:$L$92</c:f>
              <c:numCache>
                <c:formatCode>0.00</c:formatCode>
                <c:ptCount val="10"/>
                <c:pt idx="0">
                  <c:v>13.5113515835</c:v>
                </c:pt>
                <c:pt idx="1">
                  <c:v>14.718670157</c:v>
                </c:pt>
                <c:pt idx="2">
                  <c:v>14.597573565395008</c:v>
                </c:pt>
                <c:pt idx="3">
                  <c:v>20.516946881499997</c:v>
                </c:pt>
                <c:pt idx="4">
                  <c:v>15.14</c:v>
                </c:pt>
                <c:pt idx="5">
                  <c:v>20.399999999999999</c:v>
                </c:pt>
              </c:numCache>
            </c:numRef>
          </c:xVal>
          <c:yVal>
            <c:numRef>
              <c:f>'APIP and GAP'!$CC$83:$CC$92</c:f>
              <c:numCache>
                <c:formatCode>0.0</c:formatCode>
                <c:ptCount val="10"/>
                <c:pt idx="0">
                  <c:v>28.110598</c:v>
                </c:pt>
                <c:pt idx="1">
                  <c:v>18.515112999999999</c:v>
                </c:pt>
                <c:pt idx="2" formatCode="General">
                  <c:v>20.3</c:v>
                </c:pt>
                <c:pt idx="4">
                  <c:v>26.8</c:v>
                </c:pt>
                <c:pt idx="5">
                  <c:v>11.8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A484-413A-89C8-17BC7F595C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7089416"/>
        <c:axId val="567083144"/>
      </c:scatterChart>
      <c:valAx>
        <c:axId val="567089416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MgO</a:t>
                </a:r>
                <a:r>
                  <a:rPr lang="en-GB" sz="1200" b="0" i="0" u="none" strike="noStrike" kern="1200" baseline="0">
                    <a:solidFill>
                      <a:sysClr val="windowText" lastClr="000000"/>
                    </a:solidFill>
                  </a:rPr>
                  <a:t>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GB" sz="1200" b="0" i="0" u="none" strike="noStrike" kern="1200" baseline="0">
                    <a:solidFill>
                      <a:sysClr val="windowText" lastClr="000000"/>
                    </a:solidFill>
                  </a:rPr>
                  <a:t>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83144"/>
        <c:crosses val="autoZero"/>
        <c:crossBetween val="midCat"/>
      </c:valAx>
      <c:valAx>
        <c:axId val="567083144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Th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89416"/>
        <c:crosses val="autoZero"/>
        <c:crossBetween val="midCat"/>
        <c:minorUnit val="5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11758566242553252"/>
          <c:y val="8.5341650385473172E-2"/>
          <c:w val="0.26640242607048642"/>
          <c:h val="0.2480351146232404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WEAR!$L$2:$L$110</c:f>
              <c:numCache>
                <c:formatCode>0.00</c:formatCode>
                <c:ptCount val="109"/>
                <c:pt idx="2">
                  <c:v>3.53</c:v>
                </c:pt>
                <c:pt idx="3">
                  <c:v>10.96</c:v>
                </c:pt>
                <c:pt idx="4">
                  <c:v>3.9</c:v>
                </c:pt>
                <c:pt idx="5">
                  <c:v>4</c:v>
                </c:pt>
                <c:pt idx="6">
                  <c:v>4.0999999999999996</c:v>
                </c:pt>
                <c:pt idx="7">
                  <c:v>4.0999999999999996</c:v>
                </c:pt>
                <c:pt idx="8">
                  <c:v>4</c:v>
                </c:pt>
                <c:pt idx="9">
                  <c:v>4</c:v>
                </c:pt>
                <c:pt idx="10">
                  <c:v>4</c:v>
                </c:pt>
                <c:pt idx="11">
                  <c:v>4.0999999999999996</c:v>
                </c:pt>
                <c:pt idx="12">
                  <c:v>4.0999999999999996</c:v>
                </c:pt>
                <c:pt idx="13">
                  <c:v>4.0999999999999996</c:v>
                </c:pt>
                <c:pt idx="14">
                  <c:v>4.0999999999999996</c:v>
                </c:pt>
                <c:pt idx="15">
                  <c:v>4.0999999999999996</c:v>
                </c:pt>
                <c:pt idx="16">
                  <c:v>4.0999999999999996</c:v>
                </c:pt>
                <c:pt idx="17">
                  <c:v>4.0999999999999996</c:v>
                </c:pt>
                <c:pt idx="18">
                  <c:v>4.0999999999999996</c:v>
                </c:pt>
                <c:pt idx="19">
                  <c:v>4.0999999999999996</c:v>
                </c:pt>
                <c:pt idx="20">
                  <c:v>4.5</c:v>
                </c:pt>
                <c:pt idx="21">
                  <c:v>10.4</c:v>
                </c:pt>
                <c:pt idx="22">
                  <c:v>13.2</c:v>
                </c:pt>
                <c:pt idx="23">
                  <c:v>4.5999999999999996</c:v>
                </c:pt>
                <c:pt idx="24">
                  <c:v>4.2</c:v>
                </c:pt>
                <c:pt idx="25">
                  <c:v>4.0999999999999996</c:v>
                </c:pt>
                <c:pt idx="26">
                  <c:v>4.3</c:v>
                </c:pt>
                <c:pt idx="27">
                  <c:v>4.3</c:v>
                </c:pt>
                <c:pt idx="28">
                  <c:v>4.0999999999999996</c:v>
                </c:pt>
                <c:pt idx="29">
                  <c:v>4.0999999999999996</c:v>
                </c:pt>
                <c:pt idx="30">
                  <c:v>4.0999999999999996</c:v>
                </c:pt>
                <c:pt idx="31">
                  <c:v>4.0999999999999996</c:v>
                </c:pt>
                <c:pt idx="32">
                  <c:v>4.0999999999999996</c:v>
                </c:pt>
                <c:pt idx="33">
                  <c:v>5</c:v>
                </c:pt>
                <c:pt idx="34">
                  <c:v>4.95</c:v>
                </c:pt>
                <c:pt idx="35">
                  <c:v>4.62</c:v>
                </c:pt>
                <c:pt idx="36">
                  <c:v>6.19</c:v>
                </c:pt>
                <c:pt idx="37">
                  <c:v>3.99</c:v>
                </c:pt>
                <c:pt idx="38">
                  <c:v>5.05</c:v>
                </c:pt>
                <c:pt idx="39">
                  <c:v>5.12</c:v>
                </c:pt>
                <c:pt idx="40">
                  <c:v>4.04</c:v>
                </c:pt>
                <c:pt idx="41">
                  <c:v>5.77</c:v>
                </c:pt>
                <c:pt idx="42">
                  <c:v>8.64</c:v>
                </c:pt>
                <c:pt idx="43">
                  <c:v>3.9611999999999998</c:v>
                </c:pt>
                <c:pt idx="44">
                  <c:v>3.7597999999999998</c:v>
                </c:pt>
                <c:pt idx="45">
                  <c:v>3.9727999999999999</c:v>
                </c:pt>
                <c:pt idx="46">
                  <c:v>3.7450000000000001</c:v>
                </c:pt>
                <c:pt idx="47">
                  <c:v>3.7439</c:v>
                </c:pt>
                <c:pt idx="48">
                  <c:v>3.7734000000000001</c:v>
                </c:pt>
                <c:pt idx="49">
                  <c:v>3.9659</c:v>
                </c:pt>
                <c:pt idx="50">
                  <c:v>3.5547</c:v>
                </c:pt>
                <c:pt idx="52">
                  <c:v>20.18</c:v>
                </c:pt>
                <c:pt idx="53">
                  <c:v>13.25</c:v>
                </c:pt>
                <c:pt idx="54">
                  <c:v>12.23</c:v>
                </c:pt>
                <c:pt idx="56">
                  <c:v>13.82</c:v>
                </c:pt>
                <c:pt idx="57">
                  <c:v>14.78</c:v>
                </c:pt>
                <c:pt idx="58">
                  <c:v>13.32</c:v>
                </c:pt>
                <c:pt idx="59">
                  <c:v>13.09</c:v>
                </c:pt>
                <c:pt idx="60">
                  <c:v>9.34</c:v>
                </c:pt>
                <c:pt idx="61">
                  <c:v>14.78</c:v>
                </c:pt>
                <c:pt idx="62">
                  <c:v>11.9</c:v>
                </c:pt>
                <c:pt idx="63">
                  <c:v>12.54</c:v>
                </c:pt>
                <c:pt idx="64">
                  <c:v>16.670000000000002</c:v>
                </c:pt>
                <c:pt idx="65">
                  <c:v>19.71</c:v>
                </c:pt>
                <c:pt idx="66">
                  <c:v>9.1199999999999992</c:v>
                </c:pt>
                <c:pt idx="67">
                  <c:v>16.22</c:v>
                </c:pt>
                <c:pt idx="68">
                  <c:v>22.55</c:v>
                </c:pt>
                <c:pt idx="69">
                  <c:v>20.89</c:v>
                </c:pt>
                <c:pt idx="70">
                  <c:v>16.77</c:v>
                </c:pt>
                <c:pt idx="71">
                  <c:v>16.25</c:v>
                </c:pt>
                <c:pt idx="72">
                  <c:v>19.89</c:v>
                </c:pt>
                <c:pt idx="73">
                  <c:v>17.71</c:v>
                </c:pt>
                <c:pt idx="74">
                  <c:v>9.39</c:v>
                </c:pt>
                <c:pt idx="75">
                  <c:v>13.21</c:v>
                </c:pt>
                <c:pt idx="76">
                  <c:v>16.86</c:v>
                </c:pt>
                <c:pt idx="77">
                  <c:v>17.350000000000001</c:v>
                </c:pt>
                <c:pt idx="78">
                  <c:v>21.48</c:v>
                </c:pt>
                <c:pt idx="79">
                  <c:v>9.76</c:v>
                </c:pt>
                <c:pt idx="80">
                  <c:v>19.89</c:v>
                </c:pt>
                <c:pt idx="81">
                  <c:v>10.93</c:v>
                </c:pt>
                <c:pt idx="82">
                  <c:v>9.92</c:v>
                </c:pt>
                <c:pt idx="83">
                  <c:v>12.12</c:v>
                </c:pt>
                <c:pt idx="84">
                  <c:v>13.54</c:v>
                </c:pt>
                <c:pt idx="85">
                  <c:v>17.66</c:v>
                </c:pt>
                <c:pt idx="86">
                  <c:v>9.76</c:v>
                </c:pt>
                <c:pt idx="87">
                  <c:v>17.579999999999998</c:v>
                </c:pt>
                <c:pt idx="95">
                  <c:v>14.76</c:v>
                </c:pt>
                <c:pt idx="96">
                  <c:v>15.46</c:v>
                </c:pt>
                <c:pt idx="97">
                  <c:v>20.059999999999999</c:v>
                </c:pt>
                <c:pt idx="98">
                  <c:v>12.4</c:v>
                </c:pt>
                <c:pt idx="99">
                  <c:v>14.54</c:v>
                </c:pt>
                <c:pt idx="100">
                  <c:v>11.67</c:v>
                </c:pt>
                <c:pt idx="105">
                  <c:v>14.08</c:v>
                </c:pt>
              </c:numCache>
            </c:numRef>
          </c:xVal>
          <c:yVal>
            <c:numRef>
              <c:f>WEAR!$CD$2:$CD$110</c:f>
              <c:numCache>
                <c:formatCode>0</c:formatCode>
                <c:ptCount val="109"/>
                <c:pt idx="0">
                  <c:v>2.99</c:v>
                </c:pt>
                <c:pt idx="2">
                  <c:v>5.23</c:v>
                </c:pt>
                <c:pt idx="3">
                  <c:v>2.65</c:v>
                </c:pt>
                <c:pt idx="4">
                  <c:v>8.3000000000000007</c:v>
                </c:pt>
                <c:pt idx="5">
                  <c:v>8.6</c:v>
                </c:pt>
                <c:pt idx="6">
                  <c:v>10.3</c:v>
                </c:pt>
                <c:pt idx="7">
                  <c:v>10.1</c:v>
                </c:pt>
                <c:pt idx="8">
                  <c:v>9.8000000000000007</c:v>
                </c:pt>
                <c:pt idx="9">
                  <c:v>10.5</c:v>
                </c:pt>
                <c:pt idx="10">
                  <c:v>10.3</c:v>
                </c:pt>
                <c:pt idx="11">
                  <c:v>10.7</c:v>
                </c:pt>
                <c:pt idx="12">
                  <c:v>10.7</c:v>
                </c:pt>
                <c:pt idx="13">
                  <c:v>9.5</c:v>
                </c:pt>
                <c:pt idx="14">
                  <c:v>10.8</c:v>
                </c:pt>
                <c:pt idx="15">
                  <c:v>10.199999999999999</c:v>
                </c:pt>
                <c:pt idx="16">
                  <c:v>10</c:v>
                </c:pt>
                <c:pt idx="17">
                  <c:v>10.7</c:v>
                </c:pt>
                <c:pt idx="18">
                  <c:v>9.8000000000000007</c:v>
                </c:pt>
                <c:pt idx="19">
                  <c:v>9.8000000000000007</c:v>
                </c:pt>
                <c:pt idx="20">
                  <c:v>7.2</c:v>
                </c:pt>
                <c:pt idx="21">
                  <c:v>4.4000000000000004</c:v>
                </c:pt>
                <c:pt idx="22">
                  <c:v>2.8</c:v>
                </c:pt>
                <c:pt idx="23">
                  <c:v>4.7</c:v>
                </c:pt>
                <c:pt idx="24">
                  <c:v>6.3</c:v>
                </c:pt>
                <c:pt idx="25">
                  <c:v>9.3000000000000007</c:v>
                </c:pt>
                <c:pt idx="26">
                  <c:v>6.1</c:v>
                </c:pt>
                <c:pt idx="27">
                  <c:v>7</c:v>
                </c:pt>
                <c:pt idx="28">
                  <c:v>6.7</c:v>
                </c:pt>
                <c:pt idx="40">
                  <c:v>21.6</c:v>
                </c:pt>
                <c:pt idx="41">
                  <c:v>14.8</c:v>
                </c:pt>
                <c:pt idx="42">
                  <c:v>5.9</c:v>
                </c:pt>
                <c:pt idx="43" formatCode="0.0">
                  <c:v>7.5566828332185763</c:v>
                </c:pt>
                <c:pt idx="44" formatCode="0.0">
                  <c:v>10.58717541433874</c:v>
                </c:pt>
                <c:pt idx="45" formatCode="0.0">
                  <c:v>10.496123747671659</c:v>
                </c:pt>
                <c:pt idx="46" formatCode="0.0">
                  <c:v>0</c:v>
                </c:pt>
                <c:pt idx="47" formatCode="0.0">
                  <c:v>8.7125282432682969</c:v>
                </c:pt>
                <c:pt idx="48" formatCode="0.0">
                  <c:v>10.277712694788326</c:v>
                </c:pt>
                <c:pt idx="49" formatCode="0.0">
                  <c:v>9.6542549006656326</c:v>
                </c:pt>
                <c:pt idx="50" formatCode="0.0">
                  <c:v>8.3991540940263967</c:v>
                </c:pt>
                <c:pt idx="56">
                  <c:v>6.27</c:v>
                </c:pt>
                <c:pt idx="57">
                  <c:v>5.19</c:v>
                </c:pt>
                <c:pt idx="58">
                  <c:v>7</c:v>
                </c:pt>
                <c:pt idx="59">
                  <c:v>7.5</c:v>
                </c:pt>
                <c:pt idx="60">
                  <c:v>3.7</c:v>
                </c:pt>
                <c:pt idx="61">
                  <c:v>3.9</c:v>
                </c:pt>
                <c:pt idx="62">
                  <c:v>8</c:v>
                </c:pt>
                <c:pt idx="63">
                  <c:v>6</c:v>
                </c:pt>
                <c:pt idx="64">
                  <c:v>4.8</c:v>
                </c:pt>
                <c:pt idx="65">
                  <c:v>5.4</c:v>
                </c:pt>
                <c:pt idx="66">
                  <c:v>7.7</c:v>
                </c:pt>
                <c:pt idx="67">
                  <c:v>5</c:v>
                </c:pt>
                <c:pt idx="68">
                  <c:v>2.37</c:v>
                </c:pt>
                <c:pt idx="69">
                  <c:v>2.35</c:v>
                </c:pt>
                <c:pt idx="71">
                  <c:v>2.6</c:v>
                </c:pt>
                <c:pt idx="72">
                  <c:v>4.5</c:v>
                </c:pt>
                <c:pt idx="73">
                  <c:v>4.8</c:v>
                </c:pt>
                <c:pt idx="74">
                  <c:v>7.78</c:v>
                </c:pt>
                <c:pt idx="75">
                  <c:v>7.3</c:v>
                </c:pt>
                <c:pt idx="76">
                  <c:v>3.13</c:v>
                </c:pt>
                <c:pt idx="77">
                  <c:v>4.26</c:v>
                </c:pt>
                <c:pt idx="78">
                  <c:v>1.91</c:v>
                </c:pt>
                <c:pt idx="79">
                  <c:v>4.0599999999999996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72E-4B81-8021-A45D70E2DB41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IAP!$L$2:$L$125</c:f>
              <c:numCache>
                <c:formatCode>0.00</c:formatCode>
                <c:ptCount val="118"/>
                <c:pt idx="0">
                  <c:v>10.6</c:v>
                </c:pt>
                <c:pt idx="2">
                  <c:v>9.94</c:v>
                </c:pt>
                <c:pt idx="3">
                  <c:v>10.09</c:v>
                </c:pt>
                <c:pt idx="4">
                  <c:v>10.52</c:v>
                </c:pt>
                <c:pt idx="5">
                  <c:v>10.5</c:v>
                </c:pt>
                <c:pt idx="6">
                  <c:v>10.86</c:v>
                </c:pt>
                <c:pt idx="7">
                  <c:v>10.38</c:v>
                </c:pt>
                <c:pt idx="8">
                  <c:v>10.28</c:v>
                </c:pt>
                <c:pt idx="9">
                  <c:v>11.2</c:v>
                </c:pt>
                <c:pt idx="10">
                  <c:v>11.03</c:v>
                </c:pt>
                <c:pt idx="11">
                  <c:v>11.9</c:v>
                </c:pt>
                <c:pt idx="12">
                  <c:v>10.4</c:v>
                </c:pt>
                <c:pt idx="13">
                  <c:v>14.71</c:v>
                </c:pt>
                <c:pt idx="15">
                  <c:v>11.3</c:v>
                </c:pt>
                <c:pt idx="16">
                  <c:v>10.6</c:v>
                </c:pt>
                <c:pt idx="19">
                  <c:v>10.41</c:v>
                </c:pt>
                <c:pt idx="20">
                  <c:v>10.96</c:v>
                </c:pt>
                <c:pt idx="21">
                  <c:v>10.75</c:v>
                </c:pt>
                <c:pt idx="24">
                  <c:v>10.07</c:v>
                </c:pt>
                <c:pt idx="25">
                  <c:v>10.18</c:v>
                </c:pt>
                <c:pt idx="27">
                  <c:v>13.09</c:v>
                </c:pt>
                <c:pt idx="28">
                  <c:v>12.76</c:v>
                </c:pt>
                <c:pt idx="29">
                  <c:v>12.78</c:v>
                </c:pt>
                <c:pt idx="31">
                  <c:v>12.7</c:v>
                </c:pt>
                <c:pt idx="32">
                  <c:v>11</c:v>
                </c:pt>
                <c:pt idx="33">
                  <c:v>14.7</c:v>
                </c:pt>
                <c:pt idx="34">
                  <c:v>15.4</c:v>
                </c:pt>
                <c:pt idx="35">
                  <c:v>13.5</c:v>
                </c:pt>
                <c:pt idx="36">
                  <c:v>13.6</c:v>
                </c:pt>
                <c:pt idx="37">
                  <c:v>15.5</c:v>
                </c:pt>
                <c:pt idx="38">
                  <c:v>12.2</c:v>
                </c:pt>
                <c:pt idx="39">
                  <c:v>7.6</c:v>
                </c:pt>
                <c:pt idx="40">
                  <c:v>11.2</c:v>
                </c:pt>
                <c:pt idx="41">
                  <c:v>10.8</c:v>
                </c:pt>
                <c:pt idx="43">
                  <c:v>15</c:v>
                </c:pt>
                <c:pt idx="45">
                  <c:v>13</c:v>
                </c:pt>
                <c:pt idx="46">
                  <c:v>12.65</c:v>
                </c:pt>
                <c:pt idx="48">
                  <c:v>12.56</c:v>
                </c:pt>
                <c:pt idx="49">
                  <c:v>13.4</c:v>
                </c:pt>
                <c:pt idx="50">
                  <c:v>13.08</c:v>
                </c:pt>
                <c:pt idx="51">
                  <c:v>12.26</c:v>
                </c:pt>
                <c:pt idx="52">
                  <c:v>13.09</c:v>
                </c:pt>
                <c:pt idx="53">
                  <c:v>12.76</c:v>
                </c:pt>
                <c:pt idx="54">
                  <c:v>12.78</c:v>
                </c:pt>
                <c:pt idx="56">
                  <c:v>12.7</c:v>
                </c:pt>
                <c:pt idx="57">
                  <c:v>12.76</c:v>
                </c:pt>
                <c:pt idx="58">
                  <c:v>12.93</c:v>
                </c:pt>
                <c:pt idx="59">
                  <c:v>12.76</c:v>
                </c:pt>
                <c:pt idx="60">
                  <c:v>12.7</c:v>
                </c:pt>
                <c:pt idx="61">
                  <c:v>11</c:v>
                </c:pt>
                <c:pt idx="62">
                  <c:v>14.7</c:v>
                </c:pt>
                <c:pt idx="63">
                  <c:v>15.4</c:v>
                </c:pt>
                <c:pt idx="64">
                  <c:v>13.5</c:v>
                </c:pt>
                <c:pt idx="65">
                  <c:v>13.6</c:v>
                </c:pt>
                <c:pt idx="66">
                  <c:v>15.5</c:v>
                </c:pt>
                <c:pt idx="67">
                  <c:v>12.2</c:v>
                </c:pt>
                <c:pt idx="68">
                  <c:v>7.6</c:v>
                </c:pt>
                <c:pt idx="69">
                  <c:v>11.2</c:v>
                </c:pt>
                <c:pt idx="70">
                  <c:v>10.8</c:v>
                </c:pt>
                <c:pt idx="71">
                  <c:v>11.9</c:v>
                </c:pt>
                <c:pt idx="72">
                  <c:v>13</c:v>
                </c:pt>
                <c:pt idx="74">
                  <c:v>15</c:v>
                </c:pt>
                <c:pt idx="76">
                  <c:v>7.39</c:v>
                </c:pt>
                <c:pt idx="77">
                  <c:v>9.42</c:v>
                </c:pt>
                <c:pt idx="78">
                  <c:v>13</c:v>
                </c:pt>
                <c:pt idx="79">
                  <c:v>12.65</c:v>
                </c:pt>
                <c:pt idx="80">
                  <c:v>8</c:v>
                </c:pt>
                <c:pt idx="81">
                  <c:v>12.7</c:v>
                </c:pt>
                <c:pt idx="83">
                  <c:v>12.56</c:v>
                </c:pt>
                <c:pt idx="84">
                  <c:v>13.4</c:v>
                </c:pt>
                <c:pt idx="85">
                  <c:v>13.08</c:v>
                </c:pt>
                <c:pt idx="86">
                  <c:v>12.26</c:v>
                </c:pt>
                <c:pt idx="97">
                  <c:v>12.56</c:v>
                </c:pt>
                <c:pt idx="99">
                  <c:v>12.56</c:v>
                </c:pt>
                <c:pt idx="100">
                  <c:v>12.79</c:v>
                </c:pt>
                <c:pt idx="103">
                  <c:v>12.56</c:v>
                </c:pt>
                <c:pt idx="104">
                  <c:v>12.79</c:v>
                </c:pt>
                <c:pt idx="106">
                  <c:v>10.19</c:v>
                </c:pt>
                <c:pt idx="107">
                  <c:v>8.5500000000000007</c:v>
                </c:pt>
                <c:pt idx="108">
                  <c:v>7.3</c:v>
                </c:pt>
                <c:pt idx="109">
                  <c:v>9.15</c:v>
                </c:pt>
                <c:pt idx="111">
                  <c:v>10.19</c:v>
                </c:pt>
                <c:pt idx="112">
                  <c:v>8.5500000000000007</c:v>
                </c:pt>
                <c:pt idx="113">
                  <c:v>7.19</c:v>
                </c:pt>
                <c:pt idx="114">
                  <c:v>6.44</c:v>
                </c:pt>
                <c:pt idx="115">
                  <c:v>7.04</c:v>
                </c:pt>
                <c:pt idx="116">
                  <c:v>7.1</c:v>
                </c:pt>
                <c:pt idx="117">
                  <c:v>7.58</c:v>
                </c:pt>
              </c:numCache>
            </c:numRef>
          </c:xVal>
          <c:yVal>
            <c:numRef>
              <c:f>IAP!$CD$2:$CD$125</c:f>
              <c:numCache>
                <c:formatCode>0.0</c:formatCode>
                <c:ptCount val="118"/>
                <c:pt idx="2" formatCode="General">
                  <c:v>27.4</c:v>
                </c:pt>
                <c:pt idx="3" formatCode="General">
                  <c:v>29.9</c:v>
                </c:pt>
                <c:pt idx="4">
                  <c:v>28.5</c:v>
                </c:pt>
                <c:pt idx="7">
                  <c:v>28</c:v>
                </c:pt>
                <c:pt idx="8">
                  <c:v>23.8</c:v>
                </c:pt>
                <c:pt idx="9">
                  <c:v>30.8</c:v>
                </c:pt>
                <c:pt idx="11">
                  <c:v>33</c:v>
                </c:pt>
                <c:pt idx="12">
                  <c:v>30</c:v>
                </c:pt>
                <c:pt idx="13">
                  <c:v>35</c:v>
                </c:pt>
                <c:pt idx="24" formatCode="General">
                  <c:v>26.7</c:v>
                </c:pt>
                <c:pt idx="25" formatCode="General">
                  <c:v>27.7</c:v>
                </c:pt>
                <c:pt idx="27">
                  <c:v>9.8000000000000007</c:v>
                </c:pt>
                <c:pt idx="29">
                  <c:v>9.125</c:v>
                </c:pt>
                <c:pt idx="31">
                  <c:v>7.98</c:v>
                </c:pt>
                <c:pt idx="39">
                  <c:v>6</c:v>
                </c:pt>
                <c:pt idx="43">
                  <c:v>7.5</c:v>
                </c:pt>
                <c:pt idx="52">
                  <c:v>9.8000000000000007</c:v>
                </c:pt>
                <c:pt idx="54">
                  <c:v>9.125</c:v>
                </c:pt>
                <c:pt idx="56">
                  <c:v>7.98</c:v>
                </c:pt>
                <c:pt idx="68">
                  <c:v>6</c:v>
                </c:pt>
                <c:pt idx="74">
                  <c:v>7.5</c:v>
                </c:pt>
                <c:pt idx="76">
                  <c:v>6.3</c:v>
                </c:pt>
                <c:pt idx="80">
                  <c:v>5.95</c:v>
                </c:pt>
                <c:pt idx="81">
                  <c:v>6.8</c:v>
                </c:pt>
                <c:pt idx="99">
                  <c:v>5.0999999999999996</c:v>
                </c:pt>
                <c:pt idx="100">
                  <c:v>9.8000000000000007</c:v>
                </c:pt>
                <c:pt idx="103">
                  <c:v>5.0999999999999996</c:v>
                </c:pt>
                <c:pt idx="104">
                  <c:v>9.8000000000000007</c:v>
                </c:pt>
                <c:pt idx="106">
                  <c:v>23.9</c:v>
                </c:pt>
                <c:pt idx="109">
                  <c:v>23.8</c:v>
                </c:pt>
                <c:pt idx="111">
                  <c:v>23.9</c:v>
                </c:pt>
                <c:pt idx="117">
                  <c:v>23.2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72E-4B81-8021-A45D70E2DB41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GAP'!$L$2:$L$82</c:f>
              <c:numCache>
                <c:formatCode>0.00</c:formatCode>
                <c:ptCount val="81"/>
                <c:pt idx="0">
                  <c:v>17.29</c:v>
                </c:pt>
                <c:pt idx="1">
                  <c:v>15.01</c:v>
                </c:pt>
                <c:pt idx="2">
                  <c:v>15.26</c:v>
                </c:pt>
                <c:pt idx="3">
                  <c:v>11.9</c:v>
                </c:pt>
                <c:pt idx="4">
                  <c:v>18.46</c:v>
                </c:pt>
                <c:pt idx="5">
                  <c:v>10.52</c:v>
                </c:pt>
                <c:pt idx="6">
                  <c:v>23.58</c:v>
                </c:pt>
                <c:pt idx="7">
                  <c:v>14.11</c:v>
                </c:pt>
                <c:pt idx="8">
                  <c:v>10.43</c:v>
                </c:pt>
                <c:pt idx="9">
                  <c:v>12.02</c:v>
                </c:pt>
                <c:pt idx="10">
                  <c:v>10.5</c:v>
                </c:pt>
                <c:pt idx="11">
                  <c:v>10.79</c:v>
                </c:pt>
                <c:pt idx="12">
                  <c:v>5.33</c:v>
                </c:pt>
                <c:pt idx="13">
                  <c:v>11.96</c:v>
                </c:pt>
                <c:pt idx="14">
                  <c:v>12.4</c:v>
                </c:pt>
                <c:pt idx="15" formatCode="General">
                  <c:v>13.68</c:v>
                </c:pt>
                <c:pt idx="16" formatCode="General">
                  <c:v>8.4700000000000006</c:v>
                </c:pt>
                <c:pt idx="17" formatCode="General">
                  <c:v>7.59</c:v>
                </c:pt>
                <c:pt idx="18" formatCode="General">
                  <c:v>15.24</c:v>
                </c:pt>
                <c:pt idx="19" formatCode="General">
                  <c:v>13.62</c:v>
                </c:pt>
                <c:pt idx="20" formatCode="General">
                  <c:v>5.43</c:v>
                </c:pt>
                <c:pt idx="21" formatCode="General">
                  <c:v>8.17</c:v>
                </c:pt>
                <c:pt idx="22" formatCode="General">
                  <c:v>14.88</c:v>
                </c:pt>
                <c:pt idx="23" formatCode="General">
                  <c:v>13.58</c:v>
                </c:pt>
                <c:pt idx="24" formatCode="General">
                  <c:v>7.39</c:v>
                </c:pt>
                <c:pt idx="25" formatCode="General">
                  <c:v>8.26</c:v>
                </c:pt>
                <c:pt idx="26" formatCode="General">
                  <c:v>10.56</c:v>
                </c:pt>
                <c:pt idx="27" formatCode="General">
                  <c:v>10.65</c:v>
                </c:pt>
                <c:pt idx="28" formatCode="General">
                  <c:v>7.9</c:v>
                </c:pt>
                <c:pt idx="29" formatCode="General">
                  <c:v>10.82</c:v>
                </c:pt>
                <c:pt idx="30" formatCode="General">
                  <c:v>15.63</c:v>
                </c:pt>
                <c:pt idx="31" formatCode="General">
                  <c:v>10.42</c:v>
                </c:pt>
                <c:pt idx="32" formatCode="General">
                  <c:v>16.59</c:v>
                </c:pt>
                <c:pt idx="33" formatCode="General">
                  <c:v>6.53</c:v>
                </c:pt>
                <c:pt idx="34" formatCode="General">
                  <c:v>13.05</c:v>
                </c:pt>
                <c:pt idx="35" formatCode="General">
                  <c:v>10.93</c:v>
                </c:pt>
                <c:pt idx="36" formatCode="General">
                  <c:v>16.8</c:v>
                </c:pt>
                <c:pt idx="37" formatCode="General">
                  <c:v>12.98</c:v>
                </c:pt>
                <c:pt idx="38" formatCode="General">
                  <c:v>9.6</c:v>
                </c:pt>
                <c:pt idx="39" formatCode="General">
                  <c:v>6.98</c:v>
                </c:pt>
                <c:pt idx="40">
                  <c:v>7.75</c:v>
                </c:pt>
                <c:pt idx="41">
                  <c:v>13.957294410519372</c:v>
                </c:pt>
                <c:pt idx="42">
                  <c:v>21.431990939999999</c:v>
                </c:pt>
                <c:pt idx="43">
                  <c:v>12.96</c:v>
                </c:pt>
                <c:pt idx="44">
                  <c:v>10.742618353581991</c:v>
                </c:pt>
                <c:pt idx="45">
                  <c:v>15.064903043999999</c:v>
                </c:pt>
                <c:pt idx="46">
                  <c:v>10.388510803999999</c:v>
                </c:pt>
                <c:pt idx="47" formatCode="General">
                  <c:v>9.24</c:v>
                </c:pt>
                <c:pt idx="48" formatCode="General">
                  <c:v>6.48</c:v>
                </c:pt>
                <c:pt idx="49" formatCode="General">
                  <c:v>9.7799999999999994</c:v>
                </c:pt>
                <c:pt idx="50" formatCode="General">
                  <c:v>16.43</c:v>
                </c:pt>
                <c:pt idx="51" formatCode="General">
                  <c:v>9.08</c:v>
                </c:pt>
                <c:pt idx="52">
                  <c:v>14.6</c:v>
                </c:pt>
                <c:pt idx="53">
                  <c:v>11.1</c:v>
                </c:pt>
                <c:pt idx="54">
                  <c:v>11.05</c:v>
                </c:pt>
                <c:pt idx="55">
                  <c:v>5.69</c:v>
                </c:pt>
                <c:pt idx="56">
                  <c:v>6.79</c:v>
                </c:pt>
                <c:pt idx="57">
                  <c:v>5.31</c:v>
                </c:pt>
                <c:pt idx="58">
                  <c:v>10.1</c:v>
                </c:pt>
                <c:pt idx="59">
                  <c:v>7.23</c:v>
                </c:pt>
                <c:pt idx="60">
                  <c:v>9.73</c:v>
                </c:pt>
                <c:pt idx="61">
                  <c:v>5.49</c:v>
                </c:pt>
                <c:pt idx="62">
                  <c:v>9.07</c:v>
                </c:pt>
                <c:pt idx="63">
                  <c:v>12.8</c:v>
                </c:pt>
                <c:pt idx="64">
                  <c:v>8.36</c:v>
                </c:pt>
                <c:pt idx="65">
                  <c:v>11.35</c:v>
                </c:pt>
                <c:pt idx="66">
                  <c:v>15.5</c:v>
                </c:pt>
                <c:pt idx="67">
                  <c:v>7.65</c:v>
                </c:pt>
                <c:pt idx="68">
                  <c:v>4.58</c:v>
                </c:pt>
                <c:pt idx="69">
                  <c:v>4.6399999999999997</c:v>
                </c:pt>
                <c:pt idx="70">
                  <c:v>6.19</c:v>
                </c:pt>
                <c:pt idx="71">
                  <c:v>5.81</c:v>
                </c:pt>
                <c:pt idx="72">
                  <c:v>24.12</c:v>
                </c:pt>
                <c:pt idx="73">
                  <c:v>14.87</c:v>
                </c:pt>
                <c:pt idx="74">
                  <c:v>20.75</c:v>
                </c:pt>
                <c:pt idx="75">
                  <c:v>22.58</c:v>
                </c:pt>
                <c:pt idx="76">
                  <c:v>27.42</c:v>
                </c:pt>
                <c:pt idx="77">
                  <c:v>15.66</c:v>
                </c:pt>
                <c:pt idx="78">
                  <c:v>21.47</c:v>
                </c:pt>
                <c:pt idx="79">
                  <c:v>7.8</c:v>
                </c:pt>
                <c:pt idx="80">
                  <c:v>8.8000000000000007</c:v>
                </c:pt>
              </c:numCache>
            </c:numRef>
          </c:xVal>
          <c:yVal>
            <c:numRef>
              <c:f>'APIP and GAP'!$CD$2:$CD$82</c:f>
              <c:numCache>
                <c:formatCode>General</c:formatCode>
                <c:ptCount val="81"/>
                <c:pt idx="0">
                  <c:v>2.9</c:v>
                </c:pt>
                <c:pt idx="1">
                  <c:v>3.45</c:v>
                </c:pt>
                <c:pt idx="3">
                  <c:v>2.39</c:v>
                </c:pt>
                <c:pt idx="4">
                  <c:v>1.79</c:v>
                </c:pt>
                <c:pt idx="6">
                  <c:v>2</c:v>
                </c:pt>
                <c:pt idx="8">
                  <c:v>3.37</c:v>
                </c:pt>
                <c:pt idx="12">
                  <c:v>3.1</c:v>
                </c:pt>
                <c:pt idx="13">
                  <c:v>0.9</c:v>
                </c:pt>
                <c:pt idx="15">
                  <c:v>2.4</c:v>
                </c:pt>
                <c:pt idx="16">
                  <c:v>3</c:v>
                </c:pt>
                <c:pt idx="17">
                  <c:v>2.4</c:v>
                </c:pt>
                <c:pt idx="18">
                  <c:v>1.6</c:v>
                </c:pt>
                <c:pt idx="19">
                  <c:v>2.2999999999999998</c:v>
                </c:pt>
                <c:pt idx="20">
                  <c:v>2.5</c:v>
                </c:pt>
                <c:pt idx="21">
                  <c:v>1.2</c:v>
                </c:pt>
                <c:pt idx="22">
                  <c:v>2.2000000000000002</c:v>
                </c:pt>
                <c:pt idx="23">
                  <c:v>2.7</c:v>
                </c:pt>
                <c:pt idx="24">
                  <c:v>3.5</c:v>
                </c:pt>
                <c:pt idx="25">
                  <c:v>2.4</c:v>
                </c:pt>
                <c:pt idx="26">
                  <c:v>3.3</c:v>
                </c:pt>
                <c:pt idx="27">
                  <c:v>2.6</c:v>
                </c:pt>
                <c:pt idx="28">
                  <c:v>3</c:v>
                </c:pt>
                <c:pt idx="29">
                  <c:v>2.2999999999999998</c:v>
                </c:pt>
                <c:pt idx="30">
                  <c:v>1.9</c:v>
                </c:pt>
                <c:pt idx="31">
                  <c:v>3.4</c:v>
                </c:pt>
                <c:pt idx="32">
                  <c:v>1.5</c:v>
                </c:pt>
                <c:pt idx="33">
                  <c:v>2.2999999999999998</c:v>
                </c:pt>
                <c:pt idx="34">
                  <c:v>1.9</c:v>
                </c:pt>
                <c:pt idx="35">
                  <c:v>2.8</c:v>
                </c:pt>
                <c:pt idx="36">
                  <c:v>3.1</c:v>
                </c:pt>
                <c:pt idx="37">
                  <c:v>2.2000000000000002</c:v>
                </c:pt>
                <c:pt idx="38">
                  <c:v>1.8</c:v>
                </c:pt>
                <c:pt idx="41" formatCode="0.0">
                  <c:v>4.0595619999999997</c:v>
                </c:pt>
                <c:pt idx="42">
                  <c:v>3</c:v>
                </c:pt>
                <c:pt idx="43" formatCode="0.0">
                  <c:v>3.5</c:v>
                </c:pt>
                <c:pt idx="47">
                  <c:v>6.9</c:v>
                </c:pt>
                <c:pt idx="48">
                  <c:v>7.3</c:v>
                </c:pt>
                <c:pt idx="49">
                  <c:v>8.1</c:v>
                </c:pt>
                <c:pt idx="50">
                  <c:v>4.8</c:v>
                </c:pt>
                <c:pt idx="51">
                  <c:v>6.1</c:v>
                </c:pt>
                <c:pt idx="52">
                  <c:v>4.8899999999999997</c:v>
                </c:pt>
                <c:pt idx="53">
                  <c:v>5.45</c:v>
                </c:pt>
                <c:pt idx="54">
                  <c:v>5.19</c:v>
                </c:pt>
                <c:pt idx="55">
                  <c:v>4.9400000000000004</c:v>
                </c:pt>
                <c:pt idx="56">
                  <c:v>5.73</c:v>
                </c:pt>
                <c:pt idx="57">
                  <c:v>5.0999999999999996</c:v>
                </c:pt>
                <c:pt idx="58">
                  <c:v>4.88</c:v>
                </c:pt>
                <c:pt idx="59">
                  <c:v>4.5199999999999996</c:v>
                </c:pt>
                <c:pt idx="60">
                  <c:v>4.18</c:v>
                </c:pt>
                <c:pt idx="61">
                  <c:v>4.2699999999999996</c:v>
                </c:pt>
                <c:pt idx="62">
                  <c:v>4.55</c:v>
                </c:pt>
                <c:pt idx="63">
                  <c:v>5.0599999999999996</c:v>
                </c:pt>
                <c:pt idx="64">
                  <c:v>5.26</c:v>
                </c:pt>
                <c:pt idx="65">
                  <c:v>5.09</c:v>
                </c:pt>
                <c:pt idx="66">
                  <c:v>3.57</c:v>
                </c:pt>
                <c:pt idx="67">
                  <c:v>3.69</c:v>
                </c:pt>
                <c:pt idx="68">
                  <c:v>4.96</c:v>
                </c:pt>
                <c:pt idx="69">
                  <c:v>3.6</c:v>
                </c:pt>
                <c:pt idx="70">
                  <c:v>5.5</c:v>
                </c:pt>
                <c:pt idx="71">
                  <c:v>5.51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72E-4B81-8021-A45D70E2DB41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WEAR!$L$111:$L$118</c:f>
              <c:numCache>
                <c:formatCode>0.00</c:formatCode>
                <c:ptCount val="8"/>
                <c:pt idx="0">
                  <c:v>9.4</c:v>
                </c:pt>
                <c:pt idx="1">
                  <c:v>11.68</c:v>
                </c:pt>
                <c:pt idx="2">
                  <c:v>10.57</c:v>
                </c:pt>
                <c:pt idx="3">
                  <c:v>12.94</c:v>
                </c:pt>
                <c:pt idx="4">
                  <c:v>22.2</c:v>
                </c:pt>
                <c:pt idx="5">
                  <c:v>17.78</c:v>
                </c:pt>
                <c:pt idx="6">
                  <c:v>15.21</c:v>
                </c:pt>
                <c:pt idx="7">
                  <c:v>6.08</c:v>
                </c:pt>
              </c:numCache>
            </c:numRef>
          </c:xVal>
          <c:yVal>
            <c:numRef>
              <c:f>WEAR!$CD$111:$CD$118</c:f>
              <c:numCache>
                <c:formatCode>General</c:formatCode>
                <c:ptCount val="8"/>
                <c:pt idx="0">
                  <c:v>7.5</c:v>
                </c:pt>
                <c:pt idx="1">
                  <c:v>6.5</c:v>
                </c:pt>
                <c:pt idx="2">
                  <c:v>7.5</c:v>
                </c:pt>
                <c:pt idx="3">
                  <c:v>4.5</c:v>
                </c:pt>
                <c:pt idx="4">
                  <c:v>1.8</c:v>
                </c:pt>
                <c:pt idx="5">
                  <c:v>3</c:v>
                </c:pt>
                <c:pt idx="6">
                  <c:v>3.9</c:v>
                </c:pt>
                <c:pt idx="7">
                  <c:v>4.4000000000000004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72E-4B81-8021-A45D70E2DB41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IAP!$L$126:$L$132</c:f>
              <c:numCache>
                <c:formatCode>0.00</c:formatCode>
                <c:ptCount val="7"/>
                <c:pt idx="0">
                  <c:v>12.89</c:v>
                </c:pt>
                <c:pt idx="1">
                  <c:v>10.98</c:v>
                </c:pt>
                <c:pt idx="2">
                  <c:v>12.11</c:v>
                </c:pt>
                <c:pt idx="3">
                  <c:v>14</c:v>
                </c:pt>
                <c:pt idx="4">
                  <c:v>9.94</c:v>
                </c:pt>
                <c:pt idx="5">
                  <c:v>10.45</c:v>
                </c:pt>
                <c:pt idx="6">
                  <c:v>9.86</c:v>
                </c:pt>
              </c:numCache>
            </c:numRef>
          </c:xVal>
          <c:yVal>
            <c:numRef>
              <c:f>IAP!$CD$126:$CD$132</c:f>
              <c:numCache>
                <c:formatCode>0.0</c:formatCode>
                <c:ptCount val="7"/>
                <c:pt idx="0">
                  <c:v>5.9</c:v>
                </c:pt>
                <c:pt idx="1">
                  <c:v>10.3</c:v>
                </c:pt>
                <c:pt idx="2">
                  <c:v>11.2</c:v>
                </c:pt>
                <c:pt idx="3">
                  <c:v>9.8000000000000007</c:v>
                </c:pt>
                <c:pt idx="4" formatCode="General">
                  <c:v>29.1</c:v>
                </c:pt>
                <c:pt idx="5" formatCode="General">
                  <c:v>30.4</c:v>
                </c:pt>
                <c:pt idx="6" formatCode="General">
                  <c:v>28.3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372E-4B81-8021-A45D70E2DB41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GAP'!$L$83:$L$92</c:f>
              <c:numCache>
                <c:formatCode>0.00</c:formatCode>
                <c:ptCount val="10"/>
                <c:pt idx="0">
                  <c:v>13.5113515835</c:v>
                </c:pt>
                <c:pt idx="1">
                  <c:v>14.718670157</c:v>
                </c:pt>
                <c:pt idx="2">
                  <c:v>14.597573565395008</c:v>
                </c:pt>
                <c:pt idx="3">
                  <c:v>20.516946881499997</c:v>
                </c:pt>
                <c:pt idx="4">
                  <c:v>15.14</c:v>
                </c:pt>
                <c:pt idx="5">
                  <c:v>20.399999999999999</c:v>
                </c:pt>
              </c:numCache>
            </c:numRef>
          </c:xVal>
          <c:yVal>
            <c:numRef>
              <c:f>'APIP and GAP'!$CD$83:$CD$92</c:f>
              <c:numCache>
                <c:formatCode>0.0</c:formatCode>
                <c:ptCount val="10"/>
                <c:pt idx="0">
                  <c:v>5.1390229999999999</c:v>
                </c:pt>
                <c:pt idx="1">
                  <c:v>3.3536589999999999</c:v>
                </c:pt>
                <c:pt idx="2" formatCode="General">
                  <c:v>5</c:v>
                </c:pt>
                <c:pt idx="4">
                  <c:v>5.9</c:v>
                </c:pt>
                <c:pt idx="5">
                  <c:v>3.6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372E-4B81-8021-A45D70E2DB41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GAP'!$L$83:$L$92</c:f>
              <c:numCache>
                <c:formatCode>0.00</c:formatCode>
                <c:ptCount val="10"/>
                <c:pt idx="0">
                  <c:v>13.5113515835</c:v>
                </c:pt>
                <c:pt idx="1">
                  <c:v>14.718670157</c:v>
                </c:pt>
                <c:pt idx="2">
                  <c:v>14.597573565395008</c:v>
                </c:pt>
                <c:pt idx="3">
                  <c:v>20.516946881499997</c:v>
                </c:pt>
                <c:pt idx="4">
                  <c:v>15.14</c:v>
                </c:pt>
                <c:pt idx="5">
                  <c:v>20.399999999999999</c:v>
                </c:pt>
              </c:numCache>
            </c:numRef>
          </c:xVal>
          <c:yVal>
            <c:numRef>
              <c:f>'APIP and GAP'!$CD$83:$CD$92</c:f>
              <c:numCache>
                <c:formatCode>0.0</c:formatCode>
                <c:ptCount val="10"/>
                <c:pt idx="0">
                  <c:v>5.1390229999999999</c:v>
                </c:pt>
                <c:pt idx="1">
                  <c:v>3.3536589999999999</c:v>
                </c:pt>
                <c:pt idx="2" formatCode="General">
                  <c:v>5</c:v>
                </c:pt>
                <c:pt idx="4">
                  <c:v>5.9</c:v>
                </c:pt>
                <c:pt idx="5">
                  <c:v>3.6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372E-4B81-8021-A45D70E2DB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7090200"/>
        <c:axId val="567079616"/>
      </c:scatterChart>
      <c:valAx>
        <c:axId val="567090200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MgO</a:t>
                </a:r>
                <a:r>
                  <a:rPr lang="en-GB" sz="1200" b="0" i="0" u="none" strike="noStrike" kern="1200" baseline="0">
                    <a:solidFill>
                      <a:sysClr val="windowText" lastClr="000000"/>
                    </a:solidFill>
                  </a:rPr>
                  <a:t>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GB" sz="1200" b="0" i="0" u="none" strike="noStrike" kern="1200" baseline="0">
                    <a:solidFill>
                      <a:sysClr val="windowText" lastClr="000000"/>
                    </a:solidFill>
                  </a:rPr>
                  <a:t>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79616"/>
        <c:crosses val="autoZero"/>
        <c:crossBetween val="midCat"/>
      </c:valAx>
      <c:valAx>
        <c:axId val="567079616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U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90200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9.2022879259464244E-2"/>
          <c:y val="4.2023736921967786E-2"/>
          <c:w val="0.2593118148376799"/>
          <c:h val="0.3260073928718113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WEAR!$L$2:$L$110</c:f>
              <c:numCache>
                <c:formatCode>0.00</c:formatCode>
                <c:ptCount val="109"/>
                <c:pt idx="2">
                  <c:v>3.53</c:v>
                </c:pt>
                <c:pt idx="3">
                  <c:v>10.96</c:v>
                </c:pt>
                <c:pt idx="4">
                  <c:v>3.9</c:v>
                </c:pt>
                <c:pt idx="5">
                  <c:v>4</c:v>
                </c:pt>
                <c:pt idx="6">
                  <c:v>4.0999999999999996</c:v>
                </c:pt>
                <c:pt idx="7">
                  <c:v>4.0999999999999996</c:v>
                </c:pt>
                <c:pt idx="8">
                  <c:v>4</c:v>
                </c:pt>
                <c:pt idx="9">
                  <c:v>4</c:v>
                </c:pt>
                <c:pt idx="10">
                  <c:v>4</c:v>
                </c:pt>
                <c:pt idx="11">
                  <c:v>4.0999999999999996</c:v>
                </c:pt>
                <c:pt idx="12">
                  <c:v>4.0999999999999996</c:v>
                </c:pt>
                <c:pt idx="13">
                  <c:v>4.0999999999999996</c:v>
                </c:pt>
                <c:pt idx="14">
                  <c:v>4.0999999999999996</c:v>
                </c:pt>
                <c:pt idx="15">
                  <c:v>4.0999999999999996</c:v>
                </c:pt>
                <c:pt idx="16">
                  <c:v>4.0999999999999996</c:v>
                </c:pt>
                <c:pt idx="17">
                  <c:v>4.0999999999999996</c:v>
                </c:pt>
                <c:pt idx="18">
                  <c:v>4.0999999999999996</c:v>
                </c:pt>
                <c:pt idx="19">
                  <c:v>4.0999999999999996</c:v>
                </c:pt>
                <c:pt idx="20">
                  <c:v>4.5</c:v>
                </c:pt>
                <c:pt idx="21">
                  <c:v>10.4</c:v>
                </c:pt>
                <c:pt idx="22">
                  <c:v>13.2</c:v>
                </c:pt>
                <c:pt idx="23">
                  <c:v>4.5999999999999996</c:v>
                </c:pt>
                <c:pt idx="24">
                  <c:v>4.2</c:v>
                </c:pt>
                <c:pt idx="25">
                  <c:v>4.0999999999999996</c:v>
                </c:pt>
                <c:pt idx="26">
                  <c:v>4.3</c:v>
                </c:pt>
                <c:pt idx="27">
                  <c:v>4.3</c:v>
                </c:pt>
                <c:pt idx="28">
                  <c:v>4.0999999999999996</c:v>
                </c:pt>
                <c:pt idx="29">
                  <c:v>4.0999999999999996</c:v>
                </c:pt>
                <c:pt idx="30">
                  <c:v>4.0999999999999996</c:v>
                </c:pt>
                <c:pt idx="31">
                  <c:v>4.0999999999999996</c:v>
                </c:pt>
                <c:pt idx="32">
                  <c:v>4.0999999999999996</c:v>
                </c:pt>
                <c:pt idx="33">
                  <c:v>5</c:v>
                </c:pt>
                <c:pt idx="34">
                  <c:v>4.95</c:v>
                </c:pt>
                <c:pt idx="35">
                  <c:v>4.62</c:v>
                </c:pt>
                <c:pt idx="36">
                  <c:v>6.19</c:v>
                </c:pt>
                <c:pt idx="37">
                  <c:v>3.99</c:v>
                </c:pt>
                <c:pt idx="38">
                  <c:v>5.05</c:v>
                </c:pt>
                <c:pt idx="39">
                  <c:v>5.12</c:v>
                </c:pt>
                <c:pt idx="40">
                  <c:v>4.04</c:v>
                </c:pt>
                <c:pt idx="41">
                  <c:v>5.77</c:v>
                </c:pt>
                <c:pt idx="42">
                  <c:v>8.64</c:v>
                </c:pt>
                <c:pt idx="43">
                  <c:v>3.9611999999999998</c:v>
                </c:pt>
                <c:pt idx="44">
                  <c:v>3.7597999999999998</c:v>
                </c:pt>
                <c:pt idx="45">
                  <c:v>3.9727999999999999</c:v>
                </c:pt>
                <c:pt idx="46">
                  <c:v>3.7450000000000001</c:v>
                </c:pt>
                <c:pt idx="47">
                  <c:v>3.7439</c:v>
                </c:pt>
                <c:pt idx="48">
                  <c:v>3.7734000000000001</c:v>
                </c:pt>
                <c:pt idx="49">
                  <c:v>3.9659</c:v>
                </c:pt>
                <c:pt idx="50">
                  <c:v>3.5547</c:v>
                </c:pt>
                <c:pt idx="52">
                  <c:v>20.18</c:v>
                </c:pt>
                <c:pt idx="53">
                  <c:v>13.25</c:v>
                </c:pt>
                <c:pt idx="54">
                  <c:v>12.23</c:v>
                </c:pt>
                <c:pt idx="56">
                  <c:v>13.82</c:v>
                </c:pt>
                <c:pt idx="57">
                  <c:v>14.78</c:v>
                </c:pt>
                <c:pt idx="58">
                  <c:v>13.32</c:v>
                </c:pt>
                <c:pt idx="59">
                  <c:v>13.09</c:v>
                </c:pt>
                <c:pt idx="60">
                  <c:v>9.34</c:v>
                </c:pt>
                <c:pt idx="61">
                  <c:v>14.78</c:v>
                </c:pt>
                <c:pt idx="62">
                  <c:v>11.9</c:v>
                </c:pt>
                <c:pt idx="63">
                  <c:v>12.54</c:v>
                </c:pt>
                <c:pt idx="64">
                  <c:v>16.670000000000002</c:v>
                </c:pt>
                <c:pt idx="65">
                  <c:v>19.71</c:v>
                </c:pt>
                <c:pt idx="66">
                  <c:v>9.1199999999999992</c:v>
                </c:pt>
                <c:pt idx="67">
                  <c:v>16.22</c:v>
                </c:pt>
                <c:pt idx="68">
                  <c:v>22.55</c:v>
                </c:pt>
                <c:pt idx="69">
                  <c:v>20.89</c:v>
                </c:pt>
                <c:pt idx="70">
                  <c:v>16.77</c:v>
                </c:pt>
                <c:pt idx="71">
                  <c:v>16.25</c:v>
                </c:pt>
                <c:pt idx="72">
                  <c:v>19.89</c:v>
                </c:pt>
                <c:pt idx="73">
                  <c:v>17.71</c:v>
                </c:pt>
                <c:pt idx="74">
                  <c:v>9.39</c:v>
                </c:pt>
                <c:pt idx="75">
                  <c:v>13.21</c:v>
                </c:pt>
                <c:pt idx="76">
                  <c:v>16.86</c:v>
                </c:pt>
                <c:pt idx="77">
                  <c:v>17.350000000000001</c:v>
                </c:pt>
                <c:pt idx="78">
                  <c:v>21.48</c:v>
                </c:pt>
                <c:pt idx="79">
                  <c:v>9.76</c:v>
                </c:pt>
                <c:pt idx="80">
                  <c:v>19.89</c:v>
                </c:pt>
                <c:pt idx="81">
                  <c:v>10.93</c:v>
                </c:pt>
                <c:pt idx="82">
                  <c:v>9.92</c:v>
                </c:pt>
                <c:pt idx="83">
                  <c:v>12.12</c:v>
                </c:pt>
                <c:pt idx="84">
                  <c:v>13.54</c:v>
                </c:pt>
                <c:pt idx="85">
                  <c:v>17.66</c:v>
                </c:pt>
                <c:pt idx="86">
                  <c:v>9.76</c:v>
                </c:pt>
                <c:pt idx="87">
                  <c:v>17.579999999999998</c:v>
                </c:pt>
                <c:pt idx="95">
                  <c:v>14.76</c:v>
                </c:pt>
                <c:pt idx="96">
                  <c:v>15.46</c:v>
                </c:pt>
                <c:pt idx="97">
                  <c:v>20.059999999999999</c:v>
                </c:pt>
                <c:pt idx="98">
                  <c:v>12.4</c:v>
                </c:pt>
                <c:pt idx="99">
                  <c:v>14.54</c:v>
                </c:pt>
                <c:pt idx="100">
                  <c:v>11.67</c:v>
                </c:pt>
                <c:pt idx="105">
                  <c:v>14.08</c:v>
                </c:pt>
              </c:numCache>
            </c:numRef>
          </c:xVal>
          <c:yVal>
            <c:numRef>
              <c:f>WEAR!$CE$2:$CE$110</c:f>
              <c:numCache>
                <c:formatCode>0</c:formatCode>
                <c:ptCount val="109"/>
                <c:pt idx="56">
                  <c:v>13.36</c:v>
                </c:pt>
                <c:pt idx="57">
                  <c:v>12.69</c:v>
                </c:pt>
                <c:pt idx="58">
                  <c:v>12</c:v>
                </c:pt>
                <c:pt idx="59">
                  <c:v>13</c:v>
                </c:pt>
                <c:pt idx="60">
                  <c:v>13</c:v>
                </c:pt>
                <c:pt idx="61">
                  <c:v>12</c:v>
                </c:pt>
                <c:pt idx="62">
                  <c:v>16</c:v>
                </c:pt>
                <c:pt idx="63">
                  <c:v>15.31</c:v>
                </c:pt>
                <c:pt idx="64">
                  <c:v>12.25</c:v>
                </c:pt>
                <c:pt idx="65">
                  <c:v>12</c:v>
                </c:pt>
                <c:pt idx="66">
                  <c:v>17</c:v>
                </c:pt>
                <c:pt idx="67">
                  <c:v>14</c:v>
                </c:pt>
                <c:pt idx="68">
                  <c:v>9.84</c:v>
                </c:pt>
                <c:pt idx="69">
                  <c:v>12.6</c:v>
                </c:pt>
                <c:pt idx="71">
                  <c:v>11</c:v>
                </c:pt>
                <c:pt idx="81">
                  <c:v>25</c:v>
                </c:pt>
                <c:pt idx="82">
                  <c:v>25</c:v>
                </c:pt>
                <c:pt idx="83">
                  <c:v>30</c:v>
                </c:pt>
                <c:pt idx="84">
                  <c:v>20</c:v>
                </c:pt>
                <c:pt idx="85">
                  <c:v>15</c:v>
                </c:pt>
                <c:pt idx="98">
                  <c:v>25</c:v>
                </c:pt>
                <c:pt idx="99">
                  <c:v>30</c:v>
                </c:pt>
                <c:pt idx="100">
                  <c:v>25</c:v>
                </c:pt>
                <c:pt idx="105">
                  <c:v>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961-4903-9C9C-A7B7959EA873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IAP!$L$2:$L$125</c:f>
              <c:numCache>
                <c:formatCode>0.00</c:formatCode>
                <c:ptCount val="118"/>
                <c:pt idx="0">
                  <c:v>10.6</c:v>
                </c:pt>
                <c:pt idx="2">
                  <c:v>9.94</c:v>
                </c:pt>
                <c:pt idx="3">
                  <c:v>10.09</c:v>
                </c:pt>
                <c:pt idx="4">
                  <c:v>10.52</c:v>
                </c:pt>
                <c:pt idx="5">
                  <c:v>10.5</c:v>
                </c:pt>
                <c:pt idx="6">
                  <c:v>10.86</c:v>
                </c:pt>
                <c:pt idx="7">
                  <c:v>10.38</c:v>
                </c:pt>
                <c:pt idx="8">
                  <c:v>10.28</c:v>
                </c:pt>
                <c:pt idx="9">
                  <c:v>11.2</c:v>
                </c:pt>
                <c:pt idx="10">
                  <c:v>11.03</c:v>
                </c:pt>
                <c:pt idx="11">
                  <c:v>11.9</c:v>
                </c:pt>
                <c:pt idx="12">
                  <c:v>10.4</c:v>
                </c:pt>
                <c:pt idx="13">
                  <c:v>14.71</c:v>
                </c:pt>
                <c:pt idx="15">
                  <c:v>11.3</c:v>
                </c:pt>
                <c:pt idx="16">
                  <c:v>10.6</c:v>
                </c:pt>
                <c:pt idx="19">
                  <c:v>10.41</c:v>
                </c:pt>
                <c:pt idx="20">
                  <c:v>10.96</c:v>
                </c:pt>
                <c:pt idx="21">
                  <c:v>10.75</c:v>
                </c:pt>
                <c:pt idx="24">
                  <c:v>10.07</c:v>
                </c:pt>
                <c:pt idx="25">
                  <c:v>10.18</c:v>
                </c:pt>
                <c:pt idx="27">
                  <c:v>13.09</c:v>
                </c:pt>
                <c:pt idx="28">
                  <c:v>12.76</c:v>
                </c:pt>
                <c:pt idx="29">
                  <c:v>12.78</c:v>
                </c:pt>
                <c:pt idx="31">
                  <c:v>12.7</c:v>
                </c:pt>
                <c:pt idx="32">
                  <c:v>11</c:v>
                </c:pt>
                <c:pt idx="33">
                  <c:v>14.7</c:v>
                </c:pt>
                <c:pt idx="34">
                  <c:v>15.4</c:v>
                </c:pt>
                <c:pt idx="35">
                  <c:v>13.5</c:v>
                </c:pt>
                <c:pt idx="36">
                  <c:v>13.6</c:v>
                </c:pt>
                <c:pt idx="37">
                  <c:v>15.5</c:v>
                </c:pt>
                <c:pt idx="38">
                  <c:v>12.2</c:v>
                </c:pt>
                <c:pt idx="39">
                  <c:v>7.6</c:v>
                </c:pt>
                <c:pt idx="40">
                  <c:v>11.2</c:v>
                </c:pt>
                <c:pt idx="41">
                  <c:v>10.8</c:v>
                </c:pt>
                <c:pt idx="43">
                  <c:v>15</c:v>
                </c:pt>
                <c:pt idx="45">
                  <c:v>13</c:v>
                </c:pt>
                <c:pt idx="46">
                  <c:v>12.65</c:v>
                </c:pt>
                <c:pt idx="48">
                  <c:v>12.56</c:v>
                </c:pt>
                <c:pt idx="49">
                  <c:v>13.4</c:v>
                </c:pt>
                <c:pt idx="50">
                  <c:v>13.08</c:v>
                </c:pt>
                <c:pt idx="51">
                  <c:v>12.26</c:v>
                </c:pt>
                <c:pt idx="52">
                  <c:v>13.09</c:v>
                </c:pt>
                <c:pt idx="53">
                  <c:v>12.76</c:v>
                </c:pt>
                <c:pt idx="54">
                  <c:v>12.78</c:v>
                </c:pt>
                <c:pt idx="56">
                  <c:v>12.7</c:v>
                </c:pt>
                <c:pt idx="57">
                  <c:v>12.76</c:v>
                </c:pt>
                <c:pt idx="58">
                  <c:v>12.93</c:v>
                </c:pt>
                <c:pt idx="59">
                  <c:v>12.76</c:v>
                </c:pt>
                <c:pt idx="60">
                  <c:v>12.7</c:v>
                </c:pt>
                <c:pt idx="61">
                  <c:v>11</c:v>
                </c:pt>
                <c:pt idx="62">
                  <c:v>14.7</c:v>
                </c:pt>
                <c:pt idx="63">
                  <c:v>15.4</c:v>
                </c:pt>
                <c:pt idx="64">
                  <c:v>13.5</c:v>
                </c:pt>
                <c:pt idx="65">
                  <c:v>13.6</c:v>
                </c:pt>
                <c:pt idx="66">
                  <c:v>15.5</c:v>
                </c:pt>
                <c:pt idx="67">
                  <c:v>12.2</c:v>
                </c:pt>
                <c:pt idx="68">
                  <c:v>7.6</c:v>
                </c:pt>
                <c:pt idx="69">
                  <c:v>11.2</c:v>
                </c:pt>
                <c:pt idx="70">
                  <c:v>10.8</c:v>
                </c:pt>
                <c:pt idx="71">
                  <c:v>11.9</c:v>
                </c:pt>
                <c:pt idx="72">
                  <c:v>13</c:v>
                </c:pt>
                <c:pt idx="74">
                  <c:v>15</c:v>
                </c:pt>
                <c:pt idx="76">
                  <c:v>7.39</c:v>
                </c:pt>
                <c:pt idx="77">
                  <c:v>9.42</c:v>
                </c:pt>
                <c:pt idx="78">
                  <c:v>13</c:v>
                </c:pt>
                <c:pt idx="79">
                  <c:v>12.65</c:v>
                </c:pt>
                <c:pt idx="80">
                  <c:v>8</c:v>
                </c:pt>
                <c:pt idx="81">
                  <c:v>12.7</c:v>
                </c:pt>
                <c:pt idx="83">
                  <c:v>12.56</c:v>
                </c:pt>
                <c:pt idx="84">
                  <c:v>13.4</c:v>
                </c:pt>
                <c:pt idx="85">
                  <c:v>13.08</c:v>
                </c:pt>
                <c:pt idx="86">
                  <c:v>12.26</c:v>
                </c:pt>
                <c:pt idx="97">
                  <c:v>12.56</c:v>
                </c:pt>
                <c:pt idx="99">
                  <c:v>12.56</c:v>
                </c:pt>
                <c:pt idx="100">
                  <c:v>12.79</c:v>
                </c:pt>
                <c:pt idx="103">
                  <c:v>12.56</c:v>
                </c:pt>
                <c:pt idx="104">
                  <c:v>12.79</c:v>
                </c:pt>
                <c:pt idx="106">
                  <c:v>10.19</c:v>
                </c:pt>
                <c:pt idx="107">
                  <c:v>8.5500000000000007</c:v>
                </c:pt>
                <c:pt idx="108">
                  <c:v>7.3</c:v>
                </c:pt>
                <c:pt idx="109">
                  <c:v>9.15</c:v>
                </c:pt>
                <c:pt idx="111">
                  <c:v>10.19</c:v>
                </c:pt>
                <c:pt idx="112">
                  <c:v>8.5500000000000007</c:v>
                </c:pt>
                <c:pt idx="113">
                  <c:v>7.19</c:v>
                </c:pt>
                <c:pt idx="114">
                  <c:v>6.44</c:v>
                </c:pt>
                <c:pt idx="115">
                  <c:v>7.04</c:v>
                </c:pt>
                <c:pt idx="116">
                  <c:v>7.1</c:v>
                </c:pt>
                <c:pt idx="117">
                  <c:v>7.58</c:v>
                </c:pt>
              </c:numCache>
            </c:numRef>
          </c:xVal>
          <c:yVal>
            <c:numRef>
              <c:f>IAP!$CE$2:$CE$125</c:f>
              <c:numCache>
                <c:formatCode>0.0</c:formatCode>
                <c:ptCount val="118"/>
                <c:pt idx="2" formatCode="General">
                  <c:v>18</c:v>
                </c:pt>
                <c:pt idx="3" formatCode="General">
                  <c:v>20</c:v>
                </c:pt>
                <c:pt idx="8">
                  <c:v>18</c:v>
                </c:pt>
                <c:pt idx="11">
                  <c:v>14</c:v>
                </c:pt>
                <c:pt idx="12">
                  <c:v>4</c:v>
                </c:pt>
                <c:pt idx="24" formatCode="General">
                  <c:v>18</c:v>
                </c:pt>
                <c:pt idx="25" formatCode="General">
                  <c:v>20</c:v>
                </c:pt>
                <c:pt idx="31">
                  <c:v>13</c:v>
                </c:pt>
                <c:pt idx="32">
                  <c:v>15</c:v>
                </c:pt>
                <c:pt idx="33">
                  <c:v>16</c:v>
                </c:pt>
                <c:pt idx="34">
                  <c:v>12</c:v>
                </c:pt>
                <c:pt idx="35">
                  <c:v>13</c:v>
                </c:pt>
                <c:pt idx="36">
                  <c:v>15</c:v>
                </c:pt>
                <c:pt idx="37">
                  <c:v>13</c:v>
                </c:pt>
                <c:pt idx="38">
                  <c:v>17</c:v>
                </c:pt>
                <c:pt idx="39">
                  <c:v>12</c:v>
                </c:pt>
                <c:pt idx="40">
                  <c:v>11</c:v>
                </c:pt>
                <c:pt idx="41">
                  <c:v>16</c:v>
                </c:pt>
                <c:pt idx="56">
                  <c:v>13</c:v>
                </c:pt>
                <c:pt idx="61">
                  <c:v>15</c:v>
                </c:pt>
                <c:pt idx="62">
                  <c:v>16</c:v>
                </c:pt>
                <c:pt idx="63">
                  <c:v>12</c:v>
                </c:pt>
                <c:pt idx="64">
                  <c:v>13</c:v>
                </c:pt>
                <c:pt idx="65">
                  <c:v>15</c:v>
                </c:pt>
                <c:pt idx="66">
                  <c:v>13</c:v>
                </c:pt>
                <c:pt idx="67">
                  <c:v>17</c:v>
                </c:pt>
                <c:pt idx="68">
                  <c:v>12</c:v>
                </c:pt>
                <c:pt idx="69">
                  <c:v>11</c:v>
                </c:pt>
                <c:pt idx="70">
                  <c:v>16</c:v>
                </c:pt>
                <c:pt idx="99">
                  <c:v>14</c:v>
                </c:pt>
                <c:pt idx="100">
                  <c:v>13</c:v>
                </c:pt>
                <c:pt idx="103">
                  <c:v>14</c:v>
                </c:pt>
                <c:pt idx="104">
                  <c:v>13</c:v>
                </c:pt>
                <c:pt idx="107">
                  <c:v>21.1</c:v>
                </c:pt>
                <c:pt idx="112">
                  <c:v>21.1</c:v>
                </c:pt>
                <c:pt idx="117">
                  <c:v>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961-4903-9C9C-A7B7959EA873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GAP'!$L$2:$L$82</c:f>
              <c:numCache>
                <c:formatCode>0.00</c:formatCode>
                <c:ptCount val="81"/>
                <c:pt idx="0">
                  <c:v>17.29</c:v>
                </c:pt>
                <c:pt idx="1">
                  <c:v>15.01</c:v>
                </c:pt>
                <c:pt idx="2">
                  <c:v>15.26</c:v>
                </c:pt>
                <c:pt idx="3">
                  <c:v>11.9</c:v>
                </c:pt>
                <c:pt idx="4">
                  <c:v>18.46</c:v>
                </c:pt>
                <c:pt idx="5">
                  <c:v>10.52</c:v>
                </c:pt>
                <c:pt idx="6">
                  <c:v>23.58</c:v>
                </c:pt>
                <c:pt idx="7">
                  <c:v>14.11</c:v>
                </c:pt>
                <c:pt idx="8">
                  <c:v>10.43</c:v>
                </c:pt>
                <c:pt idx="9">
                  <c:v>12.02</c:v>
                </c:pt>
                <c:pt idx="10">
                  <c:v>10.5</c:v>
                </c:pt>
                <c:pt idx="11">
                  <c:v>10.79</c:v>
                </c:pt>
                <c:pt idx="12">
                  <c:v>5.33</c:v>
                </c:pt>
                <c:pt idx="13">
                  <c:v>11.96</c:v>
                </c:pt>
                <c:pt idx="14">
                  <c:v>12.4</c:v>
                </c:pt>
                <c:pt idx="15" formatCode="General">
                  <c:v>13.68</c:v>
                </c:pt>
                <c:pt idx="16" formatCode="General">
                  <c:v>8.4700000000000006</c:v>
                </c:pt>
                <c:pt idx="17" formatCode="General">
                  <c:v>7.59</c:v>
                </c:pt>
                <c:pt idx="18" formatCode="General">
                  <c:v>15.24</c:v>
                </c:pt>
                <c:pt idx="19" formatCode="General">
                  <c:v>13.62</c:v>
                </c:pt>
                <c:pt idx="20" formatCode="General">
                  <c:v>5.43</c:v>
                </c:pt>
                <c:pt idx="21" formatCode="General">
                  <c:v>8.17</c:v>
                </c:pt>
                <c:pt idx="22" formatCode="General">
                  <c:v>14.88</c:v>
                </c:pt>
                <c:pt idx="23" formatCode="General">
                  <c:v>13.58</c:v>
                </c:pt>
                <c:pt idx="24" formatCode="General">
                  <c:v>7.39</c:v>
                </c:pt>
                <c:pt idx="25" formatCode="General">
                  <c:v>8.26</c:v>
                </c:pt>
                <c:pt idx="26" formatCode="General">
                  <c:v>10.56</c:v>
                </c:pt>
                <c:pt idx="27" formatCode="General">
                  <c:v>10.65</c:v>
                </c:pt>
                <c:pt idx="28" formatCode="General">
                  <c:v>7.9</c:v>
                </c:pt>
                <c:pt idx="29" formatCode="General">
                  <c:v>10.82</c:v>
                </c:pt>
                <c:pt idx="30" formatCode="General">
                  <c:v>15.63</c:v>
                </c:pt>
                <c:pt idx="31" formatCode="General">
                  <c:v>10.42</c:v>
                </c:pt>
                <c:pt idx="32" formatCode="General">
                  <c:v>16.59</c:v>
                </c:pt>
                <c:pt idx="33" formatCode="General">
                  <c:v>6.53</c:v>
                </c:pt>
                <c:pt idx="34" formatCode="General">
                  <c:v>13.05</c:v>
                </c:pt>
                <c:pt idx="35" formatCode="General">
                  <c:v>10.93</c:v>
                </c:pt>
                <c:pt idx="36" formatCode="General">
                  <c:v>16.8</c:v>
                </c:pt>
                <c:pt idx="37" formatCode="General">
                  <c:v>12.98</c:v>
                </c:pt>
                <c:pt idx="38" formatCode="General">
                  <c:v>9.6</c:v>
                </c:pt>
                <c:pt idx="39" formatCode="General">
                  <c:v>6.98</c:v>
                </c:pt>
                <c:pt idx="40">
                  <c:v>7.75</c:v>
                </c:pt>
                <c:pt idx="41">
                  <c:v>13.957294410519372</c:v>
                </c:pt>
                <c:pt idx="42">
                  <c:v>21.431990939999999</c:v>
                </c:pt>
                <c:pt idx="43">
                  <c:v>12.96</c:v>
                </c:pt>
                <c:pt idx="44">
                  <c:v>10.742618353581991</c:v>
                </c:pt>
                <c:pt idx="45">
                  <c:v>15.064903043999999</c:v>
                </c:pt>
                <c:pt idx="46">
                  <c:v>10.388510803999999</c:v>
                </c:pt>
                <c:pt idx="47" formatCode="General">
                  <c:v>9.24</c:v>
                </c:pt>
                <c:pt idx="48" formatCode="General">
                  <c:v>6.48</c:v>
                </c:pt>
                <c:pt idx="49" formatCode="General">
                  <c:v>9.7799999999999994</c:v>
                </c:pt>
                <c:pt idx="50" formatCode="General">
                  <c:v>16.43</c:v>
                </c:pt>
                <c:pt idx="51" formatCode="General">
                  <c:v>9.08</c:v>
                </c:pt>
                <c:pt idx="52">
                  <c:v>14.6</c:v>
                </c:pt>
                <c:pt idx="53">
                  <c:v>11.1</c:v>
                </c:pt>
                <c:pt idx="54">
                  <c:v>11.05</c:v>
                </c:pt>
                <c:pt idx="55">
                  <c:v>5.69</c:v>
                </c:pt>
                <c:pt idx="56">
                  <c:v>6.79</c:v>
                </c:pt>
                <c:pt idx="57">
                  <c:v>5.31</c:v>
                </c:pt>
                <c:pt idx="58">
                  <c:v>10.1</c:v>
                </c:pt>
                <c:pt idx="59">
                  <c:v>7.23</c:v>
                </c:pt>
                <c:pt idx="60">
                  <c:v>9.73</c:v>
                </c:pt>
                <c:pt idx="61">
                  <c:v>5.49</c:v>
                </c:pt>
                <c:pt idx="62">
                  <c:v>9.07</c:v>
                </c:pt>
                <c:pt idx="63">
                  <c:v>12.8</c:v>
                </c:pt>
                <c:pt idx="64">
                  <c:v>8.36</c:v>
                </c:pt>
                <c:pt idx="65">
                  <c:v>11.35</c:v>
                </c:pt>
                <c:pt idx="66">
                  <c:v>15.5</c:v>
                </c:pt>
                <c:pt idx="67">
                  <c:v>7.65</c:v>
                </c:pt>
                <c:pt idx="68">
                  <c:v>4.58</c:v>
                </c:pt>
                <c:pt idx="69">
                  <c:v>4.6399999999999997</c:v>
                </c:pt>
                <c:pt idx="70">
                  <c:v>6.19</c:v>
                </c:pt>
                <c:pt idx="71">
                  <c:v>5.81</c:v>
                </c:pt>
                <c:pt idx="72">
                  <c:v>24.12</c:v>
                </c:pt>
                <c:pt idx="73">
                  <c:v>14.87</c:v>
                </c:pt>
                <c:pt idx="74">
                  <c:v>20.75</c:v>
                </c:pt>
                <c:pt idx="75">
                  <c:v>22.58</c:v>
                </c:pt>
                <c:pt idx="76">
                  <c:v>27.42</c:v>
                </c:pt>
                <c:pt idx="77">
                  <c:v>15.66</c:v>
                </c:pt>
                <c:pt idx="78">
                  <c:v>21.47</c:v>
                </c:pt>
                <c:pt idx="79">
                  <c:v>7.8</c:v>
                </c:pt>
                <c:pt idx="80">
                  <c:v>8.8000000000000007</c:v>
                </c:pt>
              </c:numCache>
            </c:numRef>
          </c:xVal>
          <c:yVal>
            <c:numRef>
              <c:f>'APIP and GAP'!$CE$2:$CE$82</c:f>
              <c:numCache>
                <c:formatCode>0.0</c:formatCode>
                <c:ptCount val="81"/>
                <c:pt idx="15" formatCode="General">
                  <c:v>12.5</c:v>
                </c:pt>
                <c:pt idx="16" formatCode="General">
                  <c:v>15.3</c:v>
                </c:pt>
                <c:pt idx="17" formatCode="General">
                  <c:v>15.5</c:v>
                </c:pt>
                <c:pt idx="18" formatCode="General">
                  <c:v>15.6</c:v>
                </c:pt>
                <c:pt idx="19" formatCode="General">
                  <c:v>12.6</c:v>
                </c:pt>
                <c:pt idx="20" formatCode="General">
                  <c:v>15.6</c:v>
                </c:pt>
                <c:pt idx="21" formatCode="General">
                  <c:v>14.8</c:v>
                </c:pt>
                <c:pt idx="22" formatCode="General">
                  <c:v>16.7</c:v>
                </c:pt>
                <c:pt idx="23" formatCode="General">
                  <c:v>14.2</c:v>
                </c:pt>
                <c:pt idx="24" formatCode="General">
                  <c:v>18.3</c:v>
                </c:pt>
                <c:pt idx="25" formatCode="General">
                  <c:v>21.2</c:v>
                </c:pt>
                <c:pt idx="26" formatCode="General">
                  <c:v>20.100000000000001</c:v>
                </c:pt>
                <c:pt idx="27" formatCode="General">
                  <c:v>19.8</c:v>
                </c:pt>
                <c:pt idx="28" formatCode="General">
                  <c:v>18.399999999999999</c:v>
                </c:pt>
                <c:pt idx="29" formatCode="General">
                  <c:v>19</c:v>
                </c:pt>
                <c:pt idx="30" formatCode="General">
                  <c:v>15.8</c:v>
                </c:pt>
                <c:pt idx="31" formatCode="General">
                  <c:v>21.2</c:v>
                </c:pt>
                <c:pt idx="32" formatCode="General">
                  <c:v>15.7</c:v>
                </c:pt>
                <c:pt idx="33" formatCode="General">
                  <c:v>14.8</c:v>
                </c:pt>
                <c:pt idx="34" formatCode="General">
                  <c:v>18.899999999999999</c:v>
                </c:pt>
                <c:pt idx="35" formatCode="General">
                  <c:v>22</c:v>
                </c:pt>
                <c:pt idx="36" formatCode="General">
                  <c:v>19.7</c:v>
                </c:pt>
                <c:pt idx="37" formatCode="General">
                  <c:v>16.2</c:v>
                </c:pt>
                <c:pt idx="38" formatCode="General">
                  <c:v>19.2</c:v>
                </c:pt>
                <c:pt idx="41">
                  <c:v>15.539823</c:v>
                </c:pt>
                <c:pt idx="42" formatCode="General">
                  <c:v>12</c:v>
                </c:pt>
                <c:pt idx="43">
                  <c:v>15</c:v>
                </c:pt>
                <c:pt idx="47" formatCode="General">
                  <c:v>10.4</c:v>
                </c:pt>
                <c:pt idx="48" formatCode="General">
                  <c:v>3.6</c:v>
                </c:pt>
                <c:pt idx="49" formatCode="General">
                  <c:v>14.6</c:v>
                </c:pt>
                <c:pt idx="50" formatCode="General">
                  <c:v>10.8</c:v>
                </c:pt>
                <c:pt idx="51" formatCode="General">
                  <c:v>7.8</c:v>
                </c:pt>
                <c:pt idx="52" formatCode="General">
                  <c:v>16.3</c:v>
                </c:pt>
                <c:pt idx="53" formatCode="General">
                  <c:v>13.5</c:v>
                </c:pt>
                <c:pt idx="54" formatCode="General">
                  <c:v>12.7</c:v>
                </c:pt>
                <c:pt idx="55" formatCode="General">
                  <c:v>17.2</c:v>
                </c:pt>
                <c:pt idx="56" formatCode="General">
                  <c:v>17.399999999999999</c:v>
                </c:pt>
                <c:pt idx="57" formatCode="General">
                  <c:v>14.8</c:v>
                </c:pt>
                <c:pt idx="58" formatCode="General">
                  <c:v>16.5</c:v>
                </c:pt>
                <c:pt idx="59" formatCode="General">
                  <c:v>17.3</c:v>
                </c:pt>
                <c:pt idx="60" formatCode="General">
                  <c:v>17</c:v>
                </c:pt>
                <c:pt idx="61" formatCode="General">
                  <c:v>14.7</c:v>
                </c:pt>
                <c:pt idx="62" formatCode="General">
                  <c:v>15.9</c:v>
                </c:pt>
                <c:pt idx="63" formatCode="General">
                  <c:v>15.8</c:v>
                </c:pt>
                <c:pt idx="64" formatCode="General">
                  <c:v>16.899999999999999</c:v>
                </c:pt>
                <c:pt idx="65" formatCode="General">
                  <c:v>22.1</c:v>
                </c:pt>
                <c:pt idx="66" formatCode="General">
                  <c:v>16.2</c:v>
                </c:pt>
                <c:pt idx="67" formatCode="General">
                  <c:v>13.5</c:v>
                </c:pt>
                <c:pt idx="68" formatCode="General">
                  <c:v>17.600000000000001</c:v>
                </c:pt>
                <c:pt idx="69" formatCode="General">
                  <c:v>16.899999999999999</c:v>
                </c:pt>
                <c:pt idx="70" formatCode="General">
                  <c:v>17.100000000000001</c:v>
                </c:pt>
                <c:pt idx="71" formatCode="General">
                  <c:v>16.600000000000001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961-4903-9C9C-A7B7959EA873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WEAR!$L$111:$L$118</c:f>
              <c:numCache>
                <c:formatCode>0.00</c:formatCode>
                <c:ptCount val="8"/>
                <c:pt idx="0">
                  <c:v>9.4</c:v>
                </c:pt>
                <c:pt idx="1">
                  <c:v>11.68</c:v>
                </c:pt>
                <c:pt idx="2">
                  <c:v>10.57</c:v>
                </c:pt>
                <c:pt idx="3">
                  <c:v>12.94</c:v>
                </c:pt>
                <c:pt idx="4">
                  <c:v>22.2</c:v>
                </c:pt>
                <c:pt idx="5">
                  <c:v>17.78</c:v>
                </c:pt>
                <c:pt idx="6">
                  <c:v>15.21</c:v>
                </c:pt>
                <c:pt idx="7">
                  <c:v>6.08</c:v>
                </c:pt>
              </c:numCache>
            </c:numRef>
          </c:xVal>
          <c:yVal>
            <c:numRef>
              <c:f>WEAR!$CE$111:$CE$118</c:f>
              <c:numCache>
                <c:formatCode>General</c:formatCode>
                <c:ptCount val="8"/>
                <c:pt idx="0">
                  <c:v>17</c:v>
                </c:pt>
                <c:pt idx="1">
                  <c:v>16</c:v>
                </c:pt>
                <c:pt idx="2">
                  <c:v>17</c:v>
                </c:pt>
                <c:pt idx="3">
                  <c:v>15</c:v>
                </c:pt>
                <c:pt idx="4">
                  <c:v>12</c:v>
                </c:pt>
                <c:pt idx="5">
                  <c:v>14</c:v>
                </c:pt>
                <c:pt idx="6">
                  <c:v>14</c:v>
                </c:pt>
                <c:pt idx="7">
                  <c:v>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961-4903-9C9C-A7B7959EA873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IAP!$L$126:$L$132</c:f>
              <c:numCache>
                <c:formatCode>0.00</c:formatCode>
                <c:ptCount val="7"/>
                <c:pt idx="0">
                  <c:v>12.89</c:v>
                </c:pt>
                <c:pt idx="1">
                  <c:v>10.98</c:v>
                </c:pt>
                <c:pt idx="2">
                  <c:v>12.11</c:v>
                </c:pt>
                <c:pt idx="3">
                  <c:v>14</c:v>
                </c:pt>
                <c:pt idx="4">
                  <c:v>9.94</c:v>
                </c:pt>
                <c:pt idx="5">
                  <c:v>10.45</c:v>
                </c:pt>
                <c:pt idx="6">
                  <c:v>9.86</c:v>
                </c:pt>
              </c:numCache>
            </c:numRef>
          </c:xVal>
          <c:yVal>
            <c:numRef>
              <c:f>IAP!$CE$126:$CE$132</c:f>
              <c:numCache>
                <c:formatCode>0.0</c:formatCode>
                <c:ptCount val="7"/>
                <c:pt idx="0">
                  <c:v>13</c:v>
                </c:pt>
                <c:pt idx="1">
                  <c:v>16</c:v>
                </c:pt>
                <c:pt idx="2">
                  <c:v>15</c:v>
                </c:pt>
                <c:pt idx="3">
                  <c:v>15</c:v>
                </c:pt>
                <c:pt idx="4" formatCode="General">
                  <c:v>19</c:v>
                </c:pt>
                <c:pt idx="5" formatCode="General">
                  <c:v>20</c:v>
                </c:pt>
                <c:pt idx="6" formatCode="General">
                  <c:v>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F961-4903-9C9C-A7B7959EA873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GAP'!$L$83:$L$92</c:f>
              <c:numCache>
                <c:formatCode>0.00</c:formatCode>
                <c:ptCount val="10"/>
                <c:pt idx="0">
                  <c:v>13.5113515835</c:v>
                </c:pt>
                <c:pt idx="1">
                  <c:v>14.718670157</c:v>
                </c:pt>
                <c:pt idx="2">
                  <c:v>14.597573565395008</c:v>
                </c:pt>
                <c:pt idx="3">
                  <c:v>20.516946881499997</c:v>
                </c:pt>
                <c:pt idx="4">
                  <c:v>15.14</c:v>
                </c:pt>
                <c:pt idx="5">
                  <c:v>20.399999999999999</c:v>
                </c:pt>
              </c:numCache>
            </c:numRef>
          </c:xVal>
          <c:yVal>
            <c:numRef>
              <c:f>'APIP and GAP'!$CE$83:$CE$92</c:f>
              <c:numCache>
                <c:formatCode>0.0</c:formatCode>
                <c:ptCount val="10"/>
                <c:pt idx="0">
                  <c:v>14.845744</c:v>
                </c:pt>
                <c:pt idx="1">
                  <c:v>15.408329</c:v>
                </c:pt>
                <c:pt idx="2" formatCode="General">
                  <c:v>15</c:v>
                </c:pt>
                <c:pt idx="4">
                  <c:v>16</c:v>
                </c:pt>
                <c:pt idx="5">
                  <c:v>11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F961-4903-9C9C-A7B7959EA873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GAP'!$L$83:$L$92</c:f>
              <c:numCache>
                <c:formatCode>0.00</c:formatCode>
                <c:ptCount val="10"/>
                <c:pt idx="0">
                  <c:v>13.5113515835</c:v>
                </c:pt>
                <c:pt idx="1">
                  <c:v>14.718670157</c:v>
                </c:pt>
                <c:pt idx="2">
                  <c:v>14.597573565395008</c:v>
                </c:pt>
                <c:pt idx="3">
                  <c:v>20.516946881499997</c:v>
                </c:pt>
                <c:pt idx="4">
                  <c:v>15.14</c:v>
                </c:pt>
                <c:pt idx="5">
                  <c:v>20.399999999999999</c:v>
                </c:pt>
              </c:numCache>
            </c:numRef>
          </c:xVal>
          <c:yVal>
            <c:numRef>
              <c:f>'APIP and GAP'!$CE$83:$CE$92</c:f>
              <c:numCache>
                <c:formatCode>0.0</c:formatCode>
                <c:ptCount val="10"/>
                <c:pt idx="0">
                  <c:v>14.845744</c:v>
                </c:pt>
                <c:pt idx="1">
                  <c:v>15.408329</c:v>
                </c:pt>
                <c:pt idx="2" formatCode="General">
                  <c:v>15</c:v>
                </c:pt>
                <c:pt idx="4">
                  <c:v>16</c:v>
                </c:pt>
                <c:pt idx="5">
                  <c:v>11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F961-4903-9C9C-A7B7959EA8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7080008"/>
        <c:axId val="567083536"/>
      </c:scatterChart>
      <c:valAx>
        <c:axId val="56708000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MgO</a:t>
                </a:r>
                <a:r>
                  <a:rPr lang="en-GB" sz="1200" b="0" i="0" u="none" strike="noStrike" kern="1200" baseline="0">
                    <a:solidFill>
                      <a:sysClr val="windowText" lastClr="000000"/>
                    </a:solidFill>
                  </a:rPr>
                  <a:t>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GB" sz="1200" b="0" i="0" u="none" strike="noStrike" kern="1200" baseline="0">
                    <a:solidFill>
                      <a:sysClr val="windowText" lastClr="000000"/>
                    </a:solidFill>
                  </a:rPr>
                  <a:t>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83536"/>
        <c:crosses val="autoZero"/>
        <c:crossBetween val="midCat"/>
      </c:valAx>
      <c:valAx>
        <c:axId val="567083536"/>
        <c:scaling>
          <c:orientation val="minMax"/>
          <c:max val="35"/>
          <c:min val="5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Ga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80008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1270622029146003"/>
          <c:y val="6.8514702983118722E-2"/>
          <c:w val="0.27105021089781117"/>
          <c:h val="0.207604952847082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WEAR!$L$2:$L$110</c:f>
              <c:numCache>
                <c:formatCode>0.00</c:formatCode>
                <c:ptCount val="109"/>
                <c:pt idx="2">
                  <c:v>3.53</c:v>
                </c:pt>
                <c:pt idx="3">
                  <c:v>10.96</c:v>
                </c:pt>
                <c:pt idx="4">
                  <c:v>3.9</c:v>
                </c:pt>
                <c:pt idx="5">
                  <c:v>4</c:v>
                </c:pt>
                <c:pt idx="6">
                  <c:v>4.0999999999999996</c:v>
                </c:pt>
                <c:pt idx="7">
                  <c:v>4.0999999999999996</c:v>
                </c:pt>
                <c:pt idx="8">
                  <c:v>4</c:v>
                </c:pt>
                <c:pt idx="9">
                  <c:v>4</c:v>
                </c:pt>
                <c:pt idx="10">
                  <c:v>4</c:v>
                </c:pt>
                <c:pt idx="11">
                  <c:v>4.0999999999999996</c:v>
                </c:pt>
                <c:pt idx="12">
                  <c:v>4.0999999999999996</c:v>
                </c:pt>
                <c:pt idx="13">
                  <c:v>4.0999999999999996</c:v>
                </c:pt>
                <c:pt idx="14">
                  <c:v>4.0999999999999996</c:v>
                </c:pt>
                <c:pt idx="15">
                  <c:v>4.0999999999999996</c:v>
                </c:pt>
                <c:pt idx="16">
                  <c:v>4.0999999999999996</c:v>
                </c:pt>
                <c:pt idx="17">
                  <c:v>4.0999999999999996</c:v>
                </c:pt>
                <c:pt idx="18">
                  <c:v>4.0999999999999996</c:v>
                </c:pt>
                <c:pt idx="19">
                  <c:v>4.0999999999999996</c:v>
                </c:pt>
                <c:pt idx="20">
                  <c:v>4.5</c:v>
                </c:pt>
                <c:pt idx="21">
                  <c:v>10.4</c:v>
                </c:pt>
                <c:pt idx="22">
                  <c:v>13.2</c:v>
                </c:pt>
                <c:pt idx="23">
                  <c:v>4.5999999999999996</c:v>
                </c:pt>
                <c:pt idx="24">
                  <c:v>4.2</c:v>
                </c:pt>
                <c:pt idx="25">
                  <c:v>4.0999999999999996</c:v>
                </c:pt>
                <c:pt idx="26">
                  <c:v>4.3</c:v>
                </c:pt>
                <c:pt idx="27">
                  <c:v>4.3</c:v>
                </c:pt>
                <c:pt idx="28">
                  <c:v>4.0999999999999996</c:v>
                </c:pt>
                <c:pt idx="29">
                  <c:v>4.0999999999999996</c:v>
                </c:pt>
                <c:pt idx="30">
                  <c:v>4.0999999999999996</c:v>
                </c:pt>
                <c:pt idx="31">
                  <c:v>4.0999999999999996</c:v>
                </c:pt>
                <c:pt idx="32">
                  <c:v>4.0999999999999996</c:v>
                </c:pt>
                <c:pt idx="33">
                  <c:v>5</c:v>
                </c:pt>
                <c:pt idx="34">
                  <c:v>4.95</c:v>
                </c:pt>
                <c:pt idx="35">
                  <c:v>4.62</c:v>
                </c:pt>
                <c:pt idx="36">
                  <c:v>6.19</c:v>
                </c:pt>
                <c:pt idx="37">
                  <c:v>3.99</c:v>
                </c:pt>
                <c:pt idx="38">
                  <c:v>5.05</c:v>
                </c:pt>
                <c:pt idx="39">
                  <c:v>5.12</c:v>
                </c:pt>
                <c:pt idx="40">
                  <c:v>4.04</c:v>
                </c:pt>
                <c:pt idx="41">
                  <c:v>5.77</c:v>
                </c:pt>
                <c:pt idx="42">
                  <c:v>8.64</c:v>
                </c:pt>
                <c:pt idx="43">
                  <c:v>3.9611999999999998</c:v>
                </c:pt>
                <c:pt idx="44">
                  <c:v>3.7597999999999998</c:v>
                </c:pt>
                <c:pt idx="45">
                  <c:v>3.9727999999999999</c:v>
                </c:pt>
                <c:pt idx="46">
                  <c:v>3.7450000000000001</c:v>
                </c:pt>
                <c:pt idx="47">
                  <c:v>3.7439</c:v>
                </c:pt>
                <c:pt idx="48">
                  <c:v>3.7734000000000001</c:v>
                </c:pt>
                <c:pt idx="49">
                  <c:v>3.9659</c:v>
                </c:pt>
                <c:pt idx="50">
                  <c:v>3.5547</c:v>
                </c:pt>
                <c:pt idx="52">
                  <c:v>20.18</c:v>
                </c:pt>
                <c:pt idx="53">
                  <c:v>13.25</c:v>
                </c:pt>
                <c:pt idx="54">
                  <c:v>12.23</c:v>
                </c:pt>
                <c:pt idx="56">
                  <c:v>13.82</c:v>
                </c:pt>
                <c:pt idx="57">
                  <c:v>14.78</c:v>
                </c:pt>
                <c:pt idx="58">
                  <c:v>13.32</c:v>
                </c:pt>
                <c:pt idx="59">
                  <c:v>13.09</c:v>
                </c:pt>
                <c:pt idx="60">
                  <c:v>9.34</c:v>
                </c:pt>
                <c:pt idx="61">
                  <c:v>14.78</c:v>
                </c:pt>
                <c:pt idx="62">
                  <c:v>11.9</c:v>
                </c:pt>
                <c:pt idx="63">
                  <c:v>12.54</c:v>
                </c:pt>
                <c:pt idx="64">
                  <c:v>16.670000000000002</c:v>
                </c:pt>
                <c:pt idx="65">
                  <c:v>19.71</c:v>
                </c:pt>
                <c:pt idx="66">
                  <c:v>9.1199999999999992</c:v>
                </c:pt>
                <c:pt idx="67">
                  <c:v>16.22</c:v>
                </c:pt>
                <c:pt idx="68">
                  <c:v>22.55</c:v>
                </c:pt>
                <c:pt idx="69">
                  <c:v>20.89</c:v>
                </c:pt>
                <c:pt idx="70">
                  <c:v>16.77</c:v>
                </c:pt>
                <c:pt idx="71">
                  <c:v>16.25</c:v>
                </c:pt>
                <c:pt idx="72">
                  <c:v>19.89</c:v>
                </c:pt>
                <c:pt idx="73">
                  <c:v>17.71</c:v>
                </c:pt>
                <c:pt idx="74">
                  <c:v>9.39</c:v>
                </c:pt>
                <c:pt idx="75">
                  <c:v>13.21</c:v>
                </c:pt>
                <c:pt idx="76">
                  <c:v>16.86</c:v>
                </c:pt>
                <c:pt idx="77">
                  <c:v>17.350000000000001</c:v>
                </c:pt>
                <c:pt idx="78">
                  <c:v>21.48</c:v>
                </c:pt>
                <c:pt idx="79">
                  <c:v>9.76</c:v>
                </c:pt>
                <c:pt idx="80">
                  <c:v>19.89</c:v>
                </c:pt>
                <c:pt idx="81">
                  <c:v>10.93</c:v>
                </c:pt>
                <c:pt idx="82">
                  <c:v>9.92</c:v>
                </c:pt>
                <c:pt idx="83">
                  <c:v>12.12</c:v>
                </c:pt>
                <c:pt idx="84">
                  <c:v>13.54</c:v>
                </c:pt>
                <c:pt idx="85">
                  <c:v>17.66</c:v>
                </c:pt>
                <c:pt idx="86">
                  <c:v>9.76</c:v>
                </c:pt>
                <c:pt idx="87">
                  <c:v>17.579999999999998</c:v>
                </c:pt>
                <c:pt idx="95">
                  <c:v>14.76</c:v>
                </c:pt>
                <c:pt idx="96">
                  <c:v>15.46</c:v>
                </c:pt>
                <c:pt idx="97">
                  <c:v>20.059999999999999</c:v>
                </c:pt>
                <c:pt idx="98">
                  <c:v>12.4</c:v>
                </c:pt>
                <c:pt idx="99">
                  <c:v>14.54</c:v>
                </c:pt>
                <c:pt idx="100">
                  <c:v>11.67</c:v>
                </c:pt>
                <c:pt idx="105">
                  <c:v>14.08</c:v>
                </c:pt>
              </c:numCache>
            </c:numRef>
          </c:xVal>
          <c:yVal>
            <c:numRef>
              <c:f>WEAR!$BO$2:$BO$110</c:f>
              <c:numCache>
                <c:formatCode>0.0</c:formatCode>
                <c:ptCount val="109"/>
                <c:pt idx="2">
                  <c:v>292</c:v>
                </c:pt>
                <c:pt idx="3">
                  <c:v>162</c:v>
                </c:pt>
                <c:pt idx="4">
                  <c:v>321</c:v>
                </c:pt>
                <c:pt idx="5">
                  <c:v>330</c:v>
                </c:pt>
                <c:pt idx="6">
                  <c:v>479</c:v>
                </c:pt>
                <c:pt idx="7">
                  <c:v>505</c:v>
                </c:pt>
                <c:pt idx="8">
                  <c:v>462</c:v>
                </c:pt>
                <c:pt idx="9">
                  <c:v>477</c:v>
                </c:pt>
                <c:pt idx="10">
                  <c:v>484</c:v>
                </c:pt>
                <c:pt idx="11">
                  <c:v>494</c:v>
                </c:pt>
                <c:pt idx="12">
                  <c:v>487</c:v>
                </c:pt>
                <c:pt idx="13">
                  <c:v>482</c:v>
                </c:pt>
                <c:pt idx="14">
                  <c:v>478</c:v>
                </c:pt>
                <c:pt idx="15">
                  <c:v>373</c:v>
                </c:pt>
                <c:pt idx="16">
                  <c:v>477</c:v>
                </c:pt>
                <c:pt idx="17">
                  <c:v>487</c:v>
                </c:pt>
                <c:pt idx="18">
                  <c:v>365</c:v>
                </c:pt>
                <c:pt idx="19">
                  <c:v>362</c:v>
                </c:pt>
                <c:pt idx="20">
                  <c:v>334</c:v>
                </c:pt>
                <c:pt idx="21">
                  <c:v>224</c:v>
                </c:pt>
                <c:pt idx="22">
                  <c:v>171</c:v>
                </c:pt>
                <c:pt idx="23">
                  <c:v>320</c:v>
                </c:pt>
                <c:pt idx="24">
                  <c:v>333</c:v>
                </c:pt>
                <c:pt idx="25">
                  <c:v>336</c:v>
                </c:pt>
                <c:pt idx="26">
                  <c:v>240</c:v>
                </c:pt>
                <c:pt idx="27">
                  <c:v>315</c:v>
                </c:pt>
                <c:pt idx="28">
                  <c:v>320</c:v>
                </c:pt>
                <c:pt idx="31">
                  <c:v>340</c:v>
                </c:pt>
                <c:pt idx="32">
                  <c:v>336</c:v>
                </c:pt>
                <c:pt idx="33">
                  <c:v>432</c:v>
                </c:pt>
                <c:pt idx="34">
                  <c:v>367</c:v>
                </c:pt>
                <c:pt idx="40">
                  <c:v>409</c:v>
                </c:pt>
                <c:pt idx="41">
                  <c:v>435</c:v>
                </c:pt>
                <c:pt idx="42">
                  <c:v>278</c:v>
                </c:pt>
                <c:pt idx="43">
                  <c:v>396.59158602271134</c:v>
                </c:pt>
                <c:pt idx="44">
                  <c:v>418.95369714553573</c:v>
                </c:pt>
                <c:pt idx="45">
                  <c:v>439.12059064226497</c:v>
                </c:pt>
                <c:pt idx="47">
                  <c:v>431.4049391813362</c:v>
                </c:pt>
                <c:pt idx="48">
                  <c:v>441.35721726383838</c:v>
                </c:pt>
                <c:pt idx="49">
                  <c:v>434.3058017192613</c:v>
                </c:pt>
                <c:pt idx="50">
                  <c:v>484.41117357320513</c:v>
                </c:pt>
                <c:pt idx="55">
                  <c:v>102</c:v>
                </c:pt>
                <c:pt idx="56">
                  <c:v>420.71</c:v>
                </c:pt>
                <c:pt idx="57">
                  <c:v>356.27</c:v>
                </c:pt>
                <c:pt idx="58">
                  <c:v>383</c:v>
                </c:pt>
                <c:pt idx="59">
                  <c:v>406</c:v>
                </c:pt>
                <c:pt idx="60">
                  <c:v>252</c:v>
                </c:pt>
                <c:pt idx="61">
                  <c:v>252</c:v>
                </c:pt>
                <c:pt idx="62">
                  <c:v>513</c:v>
                </c:pt>
                <c:pt idx="63">
                  <c:v>421.07</c:v>
                </c:pt>
                <c:pt idx="64">
                  <c:v>284.61</c:v>
                </c:pt>
                <c:pt idx="65">
                  <c:v>285</c:v>
                </c:pt>
                <c:pt idx="66">
                  <c:v>416</c:v>
                </c:pt>
                <c:pt idx="67">
                  <c:v>286</c:v>
                </c:pt>
                <c:pt idx="68">
                  <c:v>160.71</c:v>
                </c:pt>
                <c:pt idx="69">
                  <c:v>152.35</c:v>
                </c:pt>
                <c:pt idx="71">
                  <c:v>196</c:v>
                </c:pt>
                <c:pt idx="72">
                  <c:v>281</c:v>
                </c:pt>
                <c:pt idx="73">
                  <c:v>342</c:v>
                </c:pt>
                <c:pt idx="74">
                  <c:v>343</c:v>
                </c:pt>
                <c:pt idx="75">
                  <c:v>347</c:v>
                </c:pt>
                <c:pt idx="76">
                  <c:v>222</c:v>
                </c:pt>
                <c:pt idx="77">
                  <c:v>271</c:v>
                </c:pt>
                <c:pt idx="78">
                  <c:v>132</c:v>
                </c:pt>
                <c:pt idx="79">
                  <c:v>252</c:v>
                </c:pt>
                <c:pt idx="86">
                  <c:v>404</c:v>
                </c:pt>
                <c:pt idx="87">
                  <c:v>328</c:v>
                </c:pt>
                <c:pt idx="89">
                  <c:v>153</c:v>
                </c:pt>
                <c:pt idx="90">
                  <c:v>144</c:v>
                </c:pt>
                <c:pt idx="92">
                  <c:v>396</c:v>
                </c:pt>
                <c:pt idx="93">
                  <c:v>285</c:v>
                </c:pt>
                <c:pt idx="107">
                  <c:v>486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80B-4563-82F1-CDB77EFC6B45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IAP!$L$2:$L$125</c:f>
              <c:numCache>
                <c:formatCode>0.00</c:formatCode>
                <c:ptCount val="118"/>
                <c:pt idx="0">
                  <c:v>10.6</c:v>
                </c:pt>
                <c:pt idx="2">
                  <c:v>9.94</c:v>
                </c:pt>
                <c:pt idx="3">
                  <c:v>10.09</c:v>
                </c:pt>
                <c:pt idx="4">
                  <c:v>10.52</c:v>
                </c:pt>
                <c:pt idx="5">
                  <c:v>10.5</c:v>
                </c:pt>
                <c:pt idx="6">
                  <c:v>10.86</c:v>
                </c:pt>
                <c:pt idx="7">
                  <c:v>10.38</c:v>
                </c:pt>
                <c:pt idx="8">
                  <c:v>10.28</c:v>
                </c:pt>
                <c:pt idx="9">
                  <c:v>11.2</c:v>
                </c:pt>
                <c:pt idx="10">
                  <c:v>11.03</c:v>
                </c:pt>
                <c:pt idx="11">
                  <c:v>11.9</c:v>
                </c:pt>
                <c:pt idx="12">
                  <c:v>10.4</c:v>
                </c:pt>
                <c:pt idx="13">
                  <c:v>14.71</c:v>
                </c:pt>
                <c:pt idx="15">
                  <c:v>11.3</c:v>
                </c:pt>
                <c:pt idx="16">
                  <c:v>10.6</c:v>
                </c:pt>
                <c:pt idx="19">
                  <c:v>10.41</c:v>
                </c:pt>
                <c:pt idx="20">
                  <c:v>10.96</c:v>
                </c:pt>
                <c:pt idx="21">
                  <c:v>10.75</c:v>
                </c:pt>
                <c:pt idx="24">
                  <c:v>10.07</c:v>
                </c:pt>
                <c:pt idx="25">
                  <c:v>10.18</c:v>
                </c:pt>
                <c:pt idx="27">
                  <c:v>13.09</c:v>
                </c:pt>
                <c:pt idx="28">
                  <c:v>12.76</c:v>
                </c:pt>
                <c:pt idx="29">
                  <c:v>12.78</c:v>
                </c:pt>
                <c:pt idx="31">
                  <c:v>12.7</c:v>
                </c:pt>
                <c:pt idx="32">
                  <c:v>11</c:v>
                </c:pt>
                <c:pt idx="33">
                  <c:v>14.7</c:v>
                </c:pt>
                <c:pt idx="34">
                  <c:v>15.4</c:v>
                </c:pt>
                <c:pt idx="35">
                  <c:v>13.5</c:v>
                </c:pt>
                <c:pt idx="36">
                  <c:v>13.6</c:v>
                </c:pt>
                <c:pt idx="37">
                  <c:v>15.5</c:v>
                </c:pt>
                <c:pt idx="38">
                  <c:v>12.2</c:v>
                </c:pt>
                <c:pt idx="39">
                  <c:v>7.6</c:v>
                </c:pt>
                <c:pt idx="40">
                  <c:v>11.2</c:v>
                </c:pt>
                <c:pt idx="41">
                  <c:v>10.8</c:v>
                </c:pt>
                <c:pt idx="43">
                  <c:v>15</c:v>
                </c:pt>
                <c:pt idx="45">
                  <c:v>13</c:v>
                </c:pt>
                <c:pt idx="46">
                  <c:v>12.65</c:v>
                </c:pt>
                <c:pt idx="48">
                  <c:v>12.56</c:v>
                </c:pt>
                <c:pt idx="49">
                  <c:v>13.4</c:v>
                </c:pt>
                <c:pt idx="50">
                  <c:v>13.08</c:v>
                </c:pt>
                <c:pt idx="51">
                  <c:v>12.26</c:v>
                </c:pt>
                <c:pt idx="52">
                  <c:v>13.09</c:v>
                </c:pt>
                <c:pt idx="53">
                  <c:v>12.76</c:v>
                </c:pt>
                <c:pt idx="54">
                  <c:v>12.78</c:v>
                </c:pt>
                <c:pt idx="56">
                  <c:v>12.7</c:v>
                </c:pt>
                <c:pt idx="57">
                  <c:v>12.76</c:v>
                </c:pt>
                <c:pt idx="58">
                  <c:v>12.93</c:v>
                </c:pt>
                <c:pt idx="59">
                  <c:v>12.76</c:v>
                </c:pt>
                <c:pt idx="60">
                  <c:v>12.7</c:v>
                </c:pt>
                <c:pt idx="61">
                  <c:v>11</c:v>
                </c:pt>
                <c:pt idx="62">
                  <c:v>14.7</c:v>
                </c:pt>
                <c:pt idx="63">
                  <c:v>15.4</c:v>
                </c:pt>
                <c:pt idx="64">
                  <c:v>13.5</c:v>
                </c:pt>
                <c:pt idx="65">
                  <c:v>13.6</c:v>
                </c:pt>
                <c:pt idx="66">
                  <c:v>15.5</c:v>
                </c:pt>
                <c:pt idx="67">
                  <c:v>12.2</c:v>
                </c:pt>
                <c:pt idx="68">
                  <c:v>7.6</c:v>
                </c:pt>
                <c:pt idx="69">
                  <c:v>11.2</c:v>
                </c:pt>
                <c:pt idx="70">
                  <c:v>10.8</c:v>
                </c:pt>
                <c:pt idx="71">
                  <c:v>11.9</c:v>
                </c:pt>
                <c:pt idx="72">
                  <c:v>13</c:v>
                </c:pt>
                <c:pt idx="74">
                  <c:v>15</c:v>
                </c:pt>
                <c:pt idx="76">
                  <c:v>7.39</c:v>
                </c:pt>
                <c:pt idx="77">
                  <c:v>9.42</c:v>
                </c:pt>
                <c:pt idx="78">
                  <c:v>13</c:v>
                </c:pt>
                <c:pt idx="79">
                  <c:v>12.65</c:v>
                </c:pt>
                <c:pt idx="80">
                  <c:v>8</c:v>
                </c:pt>
                <c:pt idx="81">
                  <c:v>12.7</c:v>
                </c:pt>
                <c:pt idx="83">
                  <c:v>12.56</c:v>
                </c:pt>
                <c:pt idx="84">
                  <c:v>13.4</c:v>
                </c:pt>
                <c:pt idx="85">
                  <c:v>13.08</c:v>
                </c:pt>
                <c:pt idx="86">
                  <c:v>12.26</c:v>
                </c:pt>
                <c:pt idx="97">
                  <c:v>12.56</c:v>
                </c:pt>
                <c:pt idx="99">
                  <c:v>12.56</c:v>
                </c:pt>
                <c:pt idx="100">
                  <c:v>12.79</c:v>
                </c:pt>
                <c:pt idx="103">
                  <c:v>12.56</c:v>
                </c:pt>
                <c:pt idx="104">
                  <c:v>12.79</c:v>
                </c:pt>
                <c:pt idx="106">
                  <c:v>10.19</c:v>
                </c:pt>
                <c:pt idx="107">
                  <c:v>8.5500000000000007</c:v>
                </c:pt>
                <c:pt idx="108">
                  <c:v>7.3</c:v>
                </c:pt>
                <c:pt idx="109">
                  <c:v>9.15</c:v>
                </c:pt>
                <c:pt idx="111">
                  <c:v>10.19</c:v>
                </c:pt>
                <c:pt idx="112">
                  <c:v>8.5500000000000007</c:v>
                </c:pt>
                <c:pt idx="113">
                  <c:v>7.19</c:v>
                </c:pt>
                <c:pt idx="114">
                  <c:v>6.44</c:v>
                </c:pt>
                <c:pt idx="115">
                  <c:v>7.04</c:v>
                </c:pt>
                <c:pt idx="116">
                  <c:v>7.1</c:v>
                </c:pt>
                <c:pt idx="117">
                  <c:v>7.58</c:v>
                </c:pt>
              </c:numCache>
            </c:numRef>
          </c:xVal>
          <c:yVal>
            <c:numRef>
              <c:f>IAP!$BO$2:$BO$125</c:f>
              <c:numCache>
                <c:formatCode>0</c:formatCode>
                <c:ptCount val="118"/>
                <c:pt idx="0">
                  <c:v>460</c:v>
                </c:pt>
                <c:pt idx="2" formatCode="General">
                  <c:v>547</c:v>
                </c:pt>
                <c:pt idx="3" formatCode="General">
                  <c:v>544</c:v>
                </c:pt>
                <c:pt idx="4">
                  <c:v>578</c:v>
                </c:pt>
                <c:pt idx="5">
                  <c:v>486</c:v>
                </c:pt>
                <c:pt idx="6">
                  <c:v>481</c:v>
                </c:pt>
                <c:pt idx="7">
                  <c:v>526</c:v>
                </c:pt>
                <c:pt idx="8">
                  <c:v>526</c:v>
                </c:pt>
                <c:pt idx="11">
                  <c:v>519</c:v>
                </c:pt>
                <c:pt idx="12">
                  <c:v>514</c:v>
                </c:pt>
                <c:pt idx="13">
                  <c:v>531</c:v>
                </c:pt>
                <c:pt idx="16">
                  <c:v>460</c:v>
                </c:pt>
                <c:pt idx="18">
                  <c:v>586</c:v>
                </c:pt>
                <c:pt idx="24" formatCode="General">
                  <c:v>539</c:v>
                </c:pt>
                <c:pt idx="25" formatCode="General">
                  <c:v>564</c:v>
                </c:pt>
                <c:pt idx="26">
                  <c:v>586</c:v>
                </c:pt>
                <c:pt idx="27">
                  <c:v>156</c:v>
                </c:pt>
                <c:pt idx="28">
                  <c:v>191</c:v>
                </c:pt>
                <c:pt idx="29">
                  <c:v>176</c:v>
                </c:pt>
                <c:pt idx="31">
                  <c:v>196</c:v>
                </c:pt>
                <c:pt idx="32">
                  <c:v>212</c:v>
                </c:pt>
                <c:pt idx="33">
                  <c:v>187</c:v>
                </c:pt>
                <c:pt idx="34">
                  <c:v>171</c:v>
                </c:pt>
                <c:pt idx="35">
                  <c:v>186</c:v>
                </c:pt>
                <c:pt idx="36">
                  <c:v>149</c:v>
                </c:pt>
                <c:pt idx="37">
                  <c:v>184</c:v>
                </c:pt>
                <c:pt idx="38">
                  <c:v>193</c:v>
                </c:pt>
                <c:pt idx="39">
                  <c:v>135</c:v>
                </c:pt>
                <c:pt idx="40">
                  <c:v>210</c:v>
                </c:pt>
                <c:pt idx="41">
                  <c:v>175</c:v>
                </c:pt>
                <c:pt idx="43">
                  <c:v>160</c:v>
                </c:pt>
                <c:pt idx="45">
                  <c:v>208</c:v>
                </c:pt>
                <c:pt idx="52">
                  <c:v>156</c:v>
                </c:pt>
                <c:pt idx="53">
                  <c:v>191</c:v>
                </c:pt>
                <c:pt idx="54">
                  <c:v>176</c:v>
                </c:pt>
                <c:pt idx="56">
                  <c:v>196</c:v>
                </c:pt>
                <c:pt idx="57">
                  <c:v>177</c:v>
                </c:pt>
                <c:pt idx="58">
                  <c:v>186</c:v>
                </c:pt>
                <c:pt idx="59">
                  <c:v>185</c:v>
                </c:pt>
                <c:pt idx="60">
                  <c:v>198</c:v>
                </c:pt>
                <c:pt idx="61">
                  <c:v>212</c:v>
                </c:pt>
                <c:pt idx="62">
                  <c:v>187</c:v>
                </c:pt>
                <c:pt idx="63">
                  <c:v>171</c:v>
                </c:pt>
                <c:pt idx="64">
                  <c:v>186</c:v>
                </c:pt>
                <c:pt idx="65">
                  <c:v>149</c:v>
                </c:pt>
                <c:pt idx="66">
                  <c:v>184</c:v>
                </c:pt>
                <c:pt idx="67">
                  <c:v>193</c:v>
                </c:pt>
                <c:pt idx="68">
                  <c:v>135</c:v>
                </c:pt>
                <c:pt idx="69">
                  <c:v>210</c:v>
                </c:pt>
                <c:pt idx="70">
                  <c:v>175</c:v>
                </c:pt>
                <c:pt idx="74">
                  <c:v>160</c:v>
                </c:pt>
                <c:pt idx="78">
                  <c:v>208</c:v>
                </c:pt>
                <c:pt idx="80">
                  <c:v>115</c:v>
                </c:pt>
                <c:pt idx="81">
                  <c:v>129</c:v>
                </c:pt>
                <c:pt idx="98">
                  <c:v>156</c:v>
                </c:pt>
                <c:pt idx="99">
                  <c:v>187</c:v>
                </c:pt>
                <c:pt idx="100">
                  <c:v>190</c:v>
                </c:pt>
                <c:pt idx="103">
                  <c:v>187</c:v>
                </c:pt>
                <c:pt idx="104">
                  <c:v>190</c:v>
                </c:pt>
                <c:pt idx="106">
                  <c:v>559</c:v>
                </c:pt>
                <c:pt idx="107">
                  <c:v>566.29999999999995</c:v>
                </c:pt>
                <c:pt idx="108">
                  <c:v>482</c:v>
                </c:pt>
                <c:pt idx="109">
                  <c:v>475</c:v>
                </c:pt>
                <c:pt idx="111">
                  <c:v>559</c:v>
                </c:pt>
                <c:pt idx="112">
                  <c:v>566.29999999999995</c:v>
                </c:pt>
                <c:pt idx="117">
                  <c:v>498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80B-4563-82F1-CDB77EFC6B45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GAP'!$L$2:$L$82</c:f>
              <c:numCache>
                <c:formatCode>0.00</c:formatCode>
                <c:ptCount val="81"/>
                <c:pt idx="0">
                  <c:v>17.29</c:v>
                </c:pt>
                <c:pt idx="1">
                  <c:v>15.01</c:v>
                </c:pt>
                <c:pt idx="2">
                  <c:v>15.26</c:v>
                </c:pt>
                <c:pt idx="3">
                  <c:v>11.9</c:v>
                </c:pt>
                <c:pt idx="4">
                  <c:v>18.46</c:v>
                </c:pt>
                <c:pt idx="5">
                  <c:v>10.52</c:v>
                </c:pt>
                <c:pt idx="6">
                  <c:v>23.58</c:v>
                </c:pt>
                <c:pt idx="7">
                  <c:v>14.11</c:v>
                </c:pt>
                <c:pt idx="8">
                  <c:v>10.43</c:v>
                </c:pt>
                <c:pt idx="9">
                  <c:v>12.02</c:v>
                </c:pt>
                <c:pt idx="10">
                  <c:v>10.5</c:v>
                </c:pt>
                <c:pt idx="11">
                  <c:v>10.79</c:v>
                </c:pt>
                <c:pt idx="12">
                  <c:v>5.33</c:v>
                </c:pt>
                <c:pt idx="13">
                  <c:v>11.96</c:v>
                </c:pt>
                <c:pt idx="14">
                  <c:v>12.4</c:v>
                </c:pt>
                <c:pt idx="15" formatCode="General">
                  <c:v>13.68</c:v>
                </c:pt>
                <c:pt idx="16" formatCode="General">
                  <c:v>8.4700000000000006</c:v>
                </c:pt>
                <c:pt idx="17" formatCode="General">
                  <c:v>7.59</c:v>
                </c:pt>
                <c:pt idx="18" formatCode="General">
                  <c:v>15.24</c:v>
                </c:pt>
                <c:pt idx="19" formatCode="General">
                  <c:v>13.62</c:v>
                </c:pt>
                <c:pt idx="20" formatCode="General">
                  <c:v>5.43</c:v>
                </c:pt>
                <c:pt idx="21" formatCode="General">
                  <c:v>8.17</c:v>
                </c:pt>
                <c:pt idx="22" formatCode="General">
                  <c:v>14.88</c:v>
                </c:pt>
                <c:pt idx="23" formatCode="General">
                  <c:v>13.58</c:v>
                </c:pt>
                <c:pt idx="24" formatCode="General">
                  <c:v>7.39</c:v>
                </c:pt>
                <c:pt idx="25" formatCode="General">
                  <c:v>8.26</c:v>
                </c:pt>
                <c:pt idx="26" formatCode="General">
                  <c:v>10.56</c:v>
                </c:pt>
                <c:pt idx="27" formatCode="General">
                  <c:v>10.65</c:v>
                </c:pt>
                <c:pt idx="28" formatCode="General">
                  <c:v>7.9</c:v>
                </c:pt>
                <c:pt idx="29" formatCode="General">
                  <c:v>10.82</c:v>
                </c:pt>
                <c:pt idx="30" formatCode="General">
                  <c:v>15.63</c:v>
                </c:pt>
                <c:pt idx="31" formatCode="General">
                  <c:v>10.42</c:v>
                </c:pt>
                <c:pt idx="32" formatCode="General">
                  <c:v>16.59</c:v>
                </c:pt>
                <c:pt idx="33" formatCode="General">
                  <c:v>6.53</c:v>
                </c:pt>
                <c:pt idx="34" formatCode="General">
                  <c:v>13.05</c:v>
                </c:pt>
                <c:pt idx="35" formatCode="General">
                  <c:v>10.93</c:v>
                </c:pt>
                <c:pt idx="36" formatCode="General">
                  <c:v>16.8</c:v>
                </c:pt>
                <c:pt idx="37" formatCode="General">
                  <c:v>12.98</c:v>
                </c:pt>
                <c:pt idx="38" formatCode="General">
                  <c:v>9.6</c:v>
                </c:pt>
                <c:pt idx="39" formatCode="General">
                  <c:v>6.98</c:v>
                </c:pt>
                <c:pt idx="40">
                  <c:v>7.75</c:v>
                </c:pt>
                <c:pt idx="41">
                  <c:v>13.957294410519372</c:v>
                </c:pt>
                <c:pt idx="42">
                  <c:v>21.431990939999999</c:v>
                </c:pt>
                <c:pt idx="43">
                  <c:v>12.96</c:v>
                </c:pt>
                <c:pt idx="44">
                  <c:v>10.742618353581991</c:v>
                </c:pt>
                <c:pt idx="45">
                  <c:v>15.064903043999999</c:v>
                </c:pt>
                <c:pt idx="46">
                  <c:v>10.388510803999999</c:v>
                </c:pt>
                <c:pt idx="47" formatCode="General">
                  <c:v>9.24</c:v>
                </c:pt>
                <c:pt idx="48" formatCode="General">
                  <c:v>6.48</c:v>
                </c:pt>
                <c:pt idx="49" formatCode="General">
                  <c:v>9.7799999999999994</c:v>
                </c:pt>
                <c:pt idx="50" formatCode="General">
                  <c:v>16.43</c:v>
                </c:pt>
                <c:pt idx="51" formatCode="General">
                  <c:v>9.08</c:v>
                </c:pt>
                <c:pt idx="52">
                  <c:v>14.6</c:v>
                </c:pt>
                <c:pt idx="53">
                  <c:v>11.1</c:v>
                </c:pt>
                <c:pt idx="54">
                  <c:v>11.05</c:v>
                </c:pt>
                <c:pt idx="55">
                  <c:v>5.69</c:v>
                </c:pt>
                <c:pt idx="56">
                  <c:v>6.79</c:v>
                </c:pt>
                <c:pt idx="57">
                  <c:v>5.31</c:v>
                </c:pt>
                <c:pt idx="58">
                  <c:v>10.1</c:v>
                </c:pt>
                <c:pt idx="59">
                  <c:v>7.23</c:v>
                </c:pt>
                <c:pt idx="60">
                  <c:v>9.73</c:v>
                </c:pt>
                <c:pt idx="61">
                  <c:v>5.49</c:v>
                </c:pt>
                <c:pt idx="62">
                  <c:v>9.07</c:v>
                </c:pt>
                <c:pt idx="63">
                  <c:v>12.8</c:v>
                </c:pt>
                <c:pt idx="64">
                  <c:v>8.36</c:v>
                </c:pt>
                <c:pt idx="65">
                  <c:v>11.35</c:v>
                </c:pt>
                <c:pt idx="66">
                  <c:v>15.5</c:v>
                </c:pt>
                <c:pt idx="67">
                  <c:v>7.65</c:v>
                </c:pt>
                <c:pt idx="68">
                  <c:v>4.58</c:v>
                </c:pt>
                <c:pt idx="69">
                  <c:v>4.6399999999999997</c:v>
                </c:pt>
                <c:pt idx="70">
                  <c:v>6.19</c:v>
                </c:pt>
                <c:pt idx="71">
                  <c:v>5.81</c:v>
                </c:pt>
                <c:pt idx="72">
                  <c:v>24.12</c:v>
                </c:pt>
                <c:pt idx="73">
                  <c:v>14.87</c:v>
                </c:pt>
                <c:pt idx="74">
                  <c:v>20.75</c:v>
                </c:pt>
                <c:pt idx="75">
                  <c:v>22.58</c:v>
                </c:pt>
                <c:pt idx="76">
                  <c:v>27.42</c:v>
                </c:pt>
                <c:pt idx="77">
                  <c:v>15.66</c:v>
                </c:pt>
                <c:pt idx="78">
                  <c:v>21.47</c:v>
                </c:pt>
                <c:pt idx="79">
                  <c:v>7.8</c:v>
                </c:pt>
                <c:pt idx="80">
                  <c:v>8.8000000000000007</c:v>
                </c:pt>
              </c:numCache>
            </c:numRef>
          </c:xVal>
          <c:yVal>
            <c:numRef>
              <c:f>'APIP and GAP'!$BO$2:$BO$82</c:f>
              <c:numCache>
                <c:formatCode>General</c:formatCode>
                <c:ptCount val="81"/>
                <c:pt idx="0">
                  <c:v>203</c:v>
                </c:pt>
                <c:pt idx="1">
                  <c:v>240</c:v>
                </c:pt>
                <c:pt idx="2">
                  <c:v>215</c:v>
                </c:pt>
                <c:pt idx="3">
                  <c:v>172</c:v>
                </c:pt>
                <c:pt idx="4">
                  <c:v>117</c:v>
                </c:pt>
                <c:pt idx="5">
                  <c:v>205</c:v>
                </c:pt>
                <c:pt idx="7">
                  <c:v>130</c:v>
                </c:pt>
                <c:pt idx="8">
                  <c:v>242</c:v>
                </c:pt>
                <c:pt idx="9">
                  <c:v>227</c:v>
                </c:pt>
                <c:pt idx="10">
                  <c:v>279</c:v>
                </c:pt>
                <c:pt idx="11">
                  <c:v>185</c:v>
                </c:pt>
                <c:pt idx="12">
                  <c:v>239</c:v>
                </c:pt>
                <c:pt idx="13">
                  <c:v>300</c:v>
                </c:pt>
                <c:pt idx="14">
                  <c:v>141</c:v>
                </c:pt>
                <c:pt idx="15">
                  <c:v>167</c:v>
                </c:pt>
                <c:pt idx="16">
                  <c:v>196</c:v>
                </c:pt>
                <c:pt idx="17">
                  <c:v>214</c:v>
                </c:pt>
                <c:pt idx="18">
                  <c:v>114</c:v>
                </c:pt>
                <c:pt idx="19">
                  <c:v>140</c:v>
                </c:pt>
                <c:pt idx="20">
                  <c:v>214</c:v>
                </c:pt>
                <c:pt idx="21">
                  <c:v>249</c:v>
                </c:pt>
                <c:pt idx="22">
                  <c:v>160</c:v>
                </c:pt>
                <c:pt idx="23">
                  <c:v>210</c:v>
                </c:pt>
                <c:pt idx="24">
                  <c:v>247</c:v>
                </c:pt>
                <c:pt idx="25">
                  <c:v>214</c:v>
                </c:pt>
                <c:pt idx="26">
                  <c:v>216</c:v>
                </c:pt>
                <c:pt idx="27">
                  <c:v>217</c:v>
                </c:pt>
                <c:pt idx="28">
                  <c:v>165</c:v>
                </c:pt>
                <c:pt idx="29">
                  <c:v>216</c:v>
                </c:pt>
                <c:pt idx="30">
                  <c:v>147</c:v>
                </c:pt>
                <c:pt idx="31">
                  <c:v>242</c:v>
                </c:pt>
                <c:pt idx="32">
                  <c:v>125</c:v>
                </c:pt>
                <c:pt idx="33">
                  <c:v>179</c:v>
                </c:pt>
                <c:pt idx="34">
                  <c:v>131</c:v>
                </c:pt>
                <c:pt idx="35">
                  <c:v>220</c:v>
                </c:pt>
                <c:pt idx="36">
                  <c:v>228</c:v>
                </c:pt>
                <c:pt idx="37">
                  <c:v>154</c:v>
                </c:pt>
                <c:pt idx="38">
                  <c:v>189</c:v>
                </c:pt>
                <c:pt idx="39">
                  <c:v>145</c:v>
                </c:pt>
                <c:pt idx="40">
                  <c:v>253</c:v>
                </c:pt>
                <c:pt idx="41" formatCode="0">
                  <c:v>459.05809199999999</c:v>
                </c:pt>
                <c:pt idx="42" formatCode="0">
                  <c:v>332</c:v>
                </c:pt>
                <c:pt idx="43" formatCode="0">
                  <c:v>298</c:v>
                </c:pt>
                <c:pt idx="47">
                  <c:v>344</c:v>
                </c:pt>
                <c:pt idx="48">
                  <c:v>374</c:v>
                </c:pt>
                <c:pt idx="49">
                  <c:v>279</c:v>
                </c:pt>
                <c:pt idx="50">
                  <c:v>324</c:v>
                </c:pt>
                <c:pt idx="51">
                  <c:v>379</c:v>
                </c:pt>
                <c:pt idx="52">
                  <c:v>444</c:v>
                </c:pt>
                <c:pt idx="53">
                  <c:v>344</c:v>
                </c:pt>
                <c:pt idx="54">
                  <c:v>344</c:v>
                </c:pt>
                <c:pt idx="55">
                  <c:v>486</c:v>
                </c:pt>
                <c:pt idx="56">
                  <c:v>523</c:v>
                </c:pt>
                <c:pt idx="57">
                  <c:v>580</c:v>
                </c:pt>
                <c:pt idx="58">
                  <c:v>559</c:v>
                </c:pt>
                <c:pt idx="59">
                  <c:v>503</c:v>
                </c:pt>
                <c:pt idx="60">
                  <c:v>621</c:v>
                </c:pt>
                <c:pt idx="61">
                  <c:v>584</c:v>
                </c:pt>
                <c:pt idx="62">
                  <c:v>600</c:v>
                </c:pt>
                <c:pt idx="63">
                  <c:v>635</c:v>
                </c:pt>
                <c:pt idx="64">
                  <c:v>524</c:v>
                </c:pt>
                <c:pt idx="65">
                  <c:v>584</c:v>
                </c:pt>
                <c:pt idx="66">
                  <c:v>400</c:v>
                </c:pt>
                <c:pt idx="67">
                  <c:v>390</c:v>
                </c:pt>
                <c:pt idx="68">
                  <c:v>290</c:v>
                </c:pt>
                <c:pt idx="69">
                  <c:v>236</c:v>
                </c:pt>
                <c:pt idx="70">
                  <c:v>338</c:v>
                </c:pt>
                <c:pt idx="71">
                  <c:v>460</c:v>
                </c:pt>
                <c:pt idx="72" formatCode="0">
                  <c:v>312</c:v>
                </c:pt>
                <c:pt idx="73" formatCode="0">
                  <c:v>384</c:v>
                </c:pt>
                <c:pt idx="74" formatCode="0">
                  <c:v>374</c:v>
                </c:pt>
                <c:pt idx="75" formatCode="0">
                  <c:v>312</c:v>
                </c:pt>
                <c:pt idx="76" formatCode="0">
                  <c:v>151</c:v>
                </c:pt>
                <c:pt idx="77" formatCode="0">
                  <c:v>305</c:v>
                </c:pt>
                <c:pt idx="78" formatCode="0">
                  <c:v>213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80B-4563-82F1-CDB77EFC6B45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WEAR!$L$111:$L$118</c:f>
              <c:numCache>
                <c:formatCode>0.00</c:formatCode>
                <c:ptCount val="8"/>
                <c:pt idx="0">
                  <c:v>9.4</c:v>
                </c:pt>
                <c:pt idx="1">
                  <c:v>11.68</c:v>
                </c:pt>
                <c:pt idx="2">
                  <c:v>10.57</c:v>
                </c:pt>
                <c:pt idx="3">
                  <c:v>12.94</c:v>
                </c:pt>
                <c:pt idx="4">
                  <c:v>22.2</c:v>
                </c:pt>
                <c:pt idx="5">
                  <c:v>17.78</c:v>
                </c:pt>
                <c:pt idx="6">
                  <c:v>15.21</c:v>
                </c:pt>
                <c:pt idx="7">
                  <c:v>6.08</c:v>
                </c:pt>
              </c:numCache>
            </c:numRef>
          </c:xVal>
          <c:yVal>
            <c:numRef>
              <c:f>WEAR!$BO$111:$BO$118</c:f>
              <c:numCache>
                <c:formatCode>General</c:formatCode>
                <c:ptCount val="8"/>
                <c:pt idx="0">
                  <c:v>503</c:v>
                </c:pt>
                <c:pt idx="1">
                  <c:v>444</c:v>
                </c:pt>
                <c:pt idx="2">
                  <c:v>455</c:v>
                </c:pt>
                <c:pt idx="3">
                  <c:v>333</c:v>
                </c:pt>
                <c:pt idx="4">
                  <c:v>129</c:v>
                </c:pt>
                <c:pt idx="5">
                  <c:v>222</c:v>
                </c:pt>
                <c:pt idx="6">
                  <c:v>266</c:v>
                </c:pt>
                <c:pt idx="7">
                  <c:v>307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80B-4563-82F1-CDB77EFC6B45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IAP!$L$126:$L$132</c:f>
              <c:numCache>
                <c:formatCode>0.00</c:formatCode>
                <c:ptCount val="7"/>
                <c:pt idx="0">
                  <c:v>12.89</c:v>
                </c:pt>
                <c:pt idx="1">
                  <c:v>10.98</c:v>
                </c:pt>
                <c:pt idx="2">
                  <c:v>12.11</c:v>
                </c:pt>
                <c:pt idx="3">
                  <c:v>14</c:v>
                </c:pt>
                <c:pt idx="4">
                  <c:v>9.94</c:v>
                </c:pt>
                <c:pt idx="5">
                  <c:v>10.45</c:v>
                </c:pt>
                <c:pt idx="6">
                  <c:v>9.86</c:v>
                </c:pt>
              </c:numCache>
            </c:numRef>
          </c:xVal>
          <c:yVal>
            <c:numRef>
              <c:f>IAP!$BO$126:$BO$132</c:f>
              <c:numCache>
                <c:formatCode>0</c:formatCode>
                <c:ptCount val="7"/>
                <c:pt idx="0">
                  <c:v>179</c:v>
                </c:pt>
                <c:pt idx="1">
                  <c:v>218</c:v>
                </c:pt>
                <c:pt idx="2">
                  <c:v>214</c:v>
                </c:pt>
                <c:pt idx="3">
                  <c:v>200</c:v>
                </c:pt>
                <c:pt idx="4" formatCode="General">
                  <c:v>570</c:v>
                </c:pt>
                <c:pt idx="5" formatCode="General">
                  <c:v>589</c:v>
                </c:pt>
                <c:pt idx="6" formatCode="General">
                  <c:v>524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280B-4563-82F1-CDB77EFC6B45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GAP'!$L$83:$L$92</c:f>
              <c:numCache>
                <c:formatCode>0.00</c:formatCode>
                <c:ptCount val="10"/>
                <c:pt idx="0">
                  <c:v>13.5113515835</c:v>
                </c:pt>
                <c:pt idx="1">
                  <c:v>14.718670157</c:v>
                </c:pt>
                <c:pt idx="2">
                  <c:v>14.597573565395008</c:v>
                </c:pt>
                <c:pt idx="3">
                  <c:v>20.516946881499997</c:v>
                </c:pt>
                <c:pt idx="4">
                  <c:v>15.14</c:v>
                </c:pt>
                <c:pt idx="5">
                  <c:v>20.399999999999999</c:v>
                </c:pt>
              </c:numCache>
            </c:numRef>
          </c:xVal>
          <c:yVal>
            <c:numRef>
              <c:f>'APIP and GAP'!$BO$83:$BO$92</c:f>
              <c:numCache>
                <c:formatCode>0</c:formatCode>
                <c:ptCount val="10"/>
                <c:pt idx="0">
                  <c:v>646.10826299999997</c:v>
                </c:pt>
                <c:pt idx="1">
                  <c:v>463.17299600000001</c:v>
                </c:pt>
                <c:pt idx="2" formatCode="General">
                  <c:v>404</c:v>
                </c:pt>
                <c:pt idx="4">
                  <c:v>513</c:v>
                </c:pt>
                <c:pt idx="5">
                  <c:v>284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280B-4563-82F1-CDB77EFC6B45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GAP'!$L$83:$L$92</c:f>
              <c:numCache>
                <c:formatCode>0.00</c:formatCode>
                <c:ptCount val="10"/>
                <c:pt idx="0">
                  <c:v>13.5113515835</c:v>
                </c:pt>
                <c:pt idx="1">
                  <c:v>14.718670157</c:v>
                </c:pt>
                <c:pt idx="2">
                  <c:v>14.597573565395008</c:v>
                </c:pt>
                <c:pt idx="3">
                  <c:v>20.516946881499997</c:v>
                </c:pt>
                <c:pt idx="4">
                  <c:v>15.14</c:v>
                </c:pt>
                <c:pt idx="5">
                  <c:v>20.399999999999999</c:v>
                </c:pt>
              </c:numCache>
            </c:numRef>
          </c:xVal>
          <c:yVal>
            <c:numRef>
              <c:f>'APIP and GAP'!$BO$83:$BO$92</c:f>
              <c:numCache>
                <c:formatCode>0</c:formatCode>
                <c:ptCount val="10"/>
                <c:pt idx="0">
                  <c:v>646.10826299999997</c:v>
                </c:pt>
                <c:pt idx="1">
                  <c:v>463.17299600000001</c:v>
                </c:pt>
                <c:pt idx="2" formatCode="General">
                  <c:v>404</c:v>
                </c:pt>
                <c:pt idx="4">
                  <c:v>513</c:v>
                </c:pt>
                <c:pt idx="5">
                  <c:v>284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280B-4563-82F1-CDB77EFC6B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7086672"/>
        <c:axId val="567080400"/>
      </c:scatterChart>
      <c:valAx>
        <c:axId val="56708667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MgO</a:t>
                </a:r>
                <a:r>
                  <a:rPr lang="en-GB" sz="1200" b="0" i="0" u="none" strike="noStrike" kern="1200" baseline="0">
                    <a:solidFill>
                      <a:sysClr val="windowText" lastClr="000000"/>
                    </a:solidFill>
                  </a:rPr>
                  <a:t>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GB" sz="1200" b="0" i="0" u="none" strike="noStrike" kern="1200" baseline="0">
                    <a:solidFill>
                      <a:sysClr val="windowText" lastClr="000000"/>
                    </a:solidFill>
                  </a:rPr>
                  <a:t>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80400"/>
        <c:crosses val="autoZero"/>
        <c:crossBetween val="midCat"/>
      </c:valAx>
      <c:valAx>
        <c:axId val="567080400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Ce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86672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73230478884142647"/>
          <c:y val="5.466916519884539E-2"/>
          <c:w val="0.24529531179132544"/>
          <c:h val="0.3260073928718113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WEAR!$L$2:$L$110</c:f>
              <c:numCache>
                <c:formatCode>0.00</c:formatCode>
                <c:ptCount val="109"/>
                <c:pt idx="2">
                  <c:v>3.53</c:v>
                </c:pt>
                <c:pt idx="3">
                  <c:v>10.96</c:v>
                </c:pt>
                <c:pt idx="4">
                  <c:v>3.9</c:v>
                </c:pt>
                <c:pt idx="5">
                  <c:v>4</c:v>
                </c:pt>
                <c:pt idx="6">
                  <c:v>4.0999999999999996</c:v>
                </c:pt>
                <c:pt idx="7">
                  <c:v>4.0999999999999996</c:v>
                </c:pt>
                <c:pt idx="8">
                  <c:v>4</c:v>
                </c:pt>
                <c:pt idx="9">
                  <c:v>4</c:v>
                </c:pt>
                <c:pt idx="10">
                  <c:v>4</c:v>
                </c:pt>
                <c:pt idx="11">
                  <c:v>4.0999999999999996</c:v>
                </c:pt>
                <c:pt idx="12">
                  <c:v>4.0999999999999996</c:v>
                </c:pt>
                <c:pt idx="13">
                  <c:v>4.0999999999999996</c:v>
                </c:pt>
                <c:pt idx="14">
                  <c:v>4.0999999999999996</c:v>
                </c:pt>
                <c:pt idx="15">
                  <c:v>4.0999999999999996</c:v>
                </c:pt>
                <c:pt idx="16">
                  <c:v>4.0999999999999996</c:v>
                </c:pt>
                <c:pt idx="17">
                  <c:v>4.0999999999999996</c:v>
                </c:pt>
                <c:pt idx="18">
                  <c:v>4.0999999999999996</c:v>
                </c:pt>
                <c:pt idx="19">
                  <c:v>4.0999999999999996</c:v>
                </c:pt>
                <c:pt idx="20">
                  <c:v>4.5</c:v>
                </c:pt>
                <c:pt idx="21">
                  <c:v>10.4</c:v>
                </c:pt>
                <c:pt idx="22">
                  <c:v>13.2</c:v>
                </c:pt>
                <c:pt idx="23">
                  <c:v>4.5999999999999996</c:v>
                </c:pt>
                <c:pt idx="24">
                  <c:v>4.2</c:v>
                </c:pt>
                <c:pt idx="25">
                  <c:v>4.0999999999999996</c:v>
                </c:pt>
                <c:pt idx="26">
                  <c:v>4.3</c:v>
                </c:pt>
                <c:pt idx="27">
                  <c:v>4.3</c:v>
                </c:pt>
                <c:pt idx="28">
                  <c:v>4.0999999999999996</c:v>
                </c:pt>
                <c:pt idx="29">
                  <c:v>4.0999999999999996</c:v>
                </c:pt>
                <c:pt idx="30">
                  <c:v>4.0999999999999996</c:v>
                </c:pt>
                <c:pt idx="31">
                  <c:v>4.0999999999999996</c:v>
                </c:pt>
                <c:pt idx="32">
                  <c:v>4.0999999999999996</c:v>
                </c:pt>
                <c:pt idx="33">
                  <c:v>5</c:v>
                </c:pt>
                <c:pt idx="34">
                  <c:v>4.95</c:v>
                </c:pt>
                <c:pt idx="35">
                  <c:v>4.62</c:v>
                </c:pt>
                <c:pt idx="36">
                  <c:v>6.19</c:v>
                </c:pt>
                <c:pt idx="37">
                  <c:v>3.99</c:v>
                </c:pt>
                <c:pt idx="38">
                  <c:v>5.05</c:v>
                </c:pt>
                <c:pt idx="39">
                  <c:v>5.12</c:v>
                </c:pt>
                <c:pt idx="40">
                  <c:v>4.04</c:v>
                </c:pt>
                <c:pt idx="41">
                  <c:v>5.77</c:v>
                </c:pt>
                <c:pt idx="42">
                  <c:v>8.64</c:v>
                </c:pt>
                <c:pt idx="43">
                  <c:v>3.9611999999999998</c:v>
                </c:pt>
                <c:pt idx="44">
                  <c:v>3.7597999999999998</c:v>
                </c:pt>
                <c:pt idx="45">
                  <c:v>3.9727999999999999</c:v>
                </c:pt>
                <c:pt idx="46">
                  <c:v>3.7450000000000001</c:v>
                </c:pt>
                <c:pt idx="47">
                  <c:v>3.7439</c:v>
                </c:pt>
                <c:pt idx="48">
                  <c:v>3.7734000000000001</c:v>
                </c:pt>
                <c:pt idx="49">
                  <c:v>3.9659</c:v>
                </c:pt>
                <c:pt idx="50">
                  <c:v>3.5547</c:v>
                </c:pt>
                <c:pt idx="52">
                  <c:v>20.18</c:v>
                </c:pt>
                <c:pt idx="53">
                  <c:v>13.25</c:v>
                </c:pt>
                <c:pt idx="54">
                  <c:v>12.23</c:v>
                </c:pt>
                <c:pt idx="56">
                  <c:v>13.82</c:v>
                </c:pt>
                <c:pt idx="57">
                  <c:v>14.78</c:v>
                </c:pt>
                <c:pt idx="58">
                  <c:v>13.32</c:v>
                </c:pt>
                <c:pt idx="59">
                  <c:v>13.09</c:v>
                </c:pt>
                <c:pt idx="60">
                  <c:v>9.34</c:v>
                </c:pt>
                <c:pt idx="61">
                  <c:v>14.78</c:v>
                </c:pt>
                <c:pt idx="62">
                  <c:v>11.9</c:v>
                </c:pt>
                <c:pt idx="63">
                  <c:v>12.54</c:v>
                </c:pt>
                <c:pt idx="64">
                  <c:v>16.670000000000002</c:v>
                </c:pt>
                <c:pt idx="65">
                  <c:v>19.71</c:v>
                </c:pt>
                <c:pt idx="66">
                  <c:v>9.1199999999999992</c:v>
                </c:pt>
                <c:pt idx="67">
                  <c:v>16.22</c:v>
                </c:pt>
                <c:pt idx="68">
                  <c:v>22.55</c:v>
                </c:pt>
                <c:pt idx="69">
                  <c:v>20.89</c:v>
                </c:pt>
                <c:pt idx="70">
                  <c:v>16.77</c:v>
                </c:pt>
                <c:pt idx="71">
                  <c:v>16.25</c:v>
                </c:pt>
                <c:pt idx="72">
                  <c:v>19.89</c:v>
                </c:pt>
                <c:pt idx="73">
                  <c:v>17.71</c:v>
                </c:pt>
                <c:pt idx="74">
                  <c:v>9.39</c:v>
                </c:pt>
                <c:pt idx="75">
                  <c:v>13.21</c:v>
                </c:pt>
                <c:pt idx="76">
                  <c:v>16.86</c:v>
                </c:pt>
                <c:pt idx="77">
                  <c:v>17.350000000000001</c:v>
                </c:pt>
                <c:pt idx="78">
                  <c:v>21.48</c:v>
                </c:pt>
                <c:pt idx="79">
                  <c:v>9.76</c:v>
                </c:pt>
                <c:pt idx="80">
                  <c:v>19.89</c:v>
                </c:pt>
                <c:pt idx="81">
                  <c:v>10.93</c:v>
                </c:pt>
                <c:pt idx="82">
                  <c:v>9.92</c:v>
                </c:pt>
                <c:pt idx="83">
                  <c:v>12.12</c:v>
                </c:pt>
                <c:pt idx="84">
                  <c:v>13.54</c:v>
                </c:pt>
                <c:pt idx="85">
                  <c:v>17.66</c:v>
                </c:pt>
                <c:pt idx="86">
                  <c:v>9.76</c:v>
                </c:pt>
                <c:pt idx="87">
                  <c:v>17.579999999999998</c:v>
                </c:pt>
                <c:pt idx="95">
                  <c:v>14.76</c:v>
                </c:pt>
                <c:pt idx="96">
                  <c:v>15.46</c:v>
                </c:pt>
                <c:pt idx="97">
                  <c:v>20.059999999999999</c:v>
                </c:pt>
                <c:pt idx="98">
                  <c:v>12.4</c:v>
                </c:pt>
                <c:pt idx="99">
                  <c:v>14.54</c:v>
                </c:pt>
                <c:pt idx="100">
                  <c:v>11.67</c:v>
                </c:pt>
                <c:pt idx="105">
                  <c:v>14.08</c:v>
                </c:pt>
              </c:numCache>
            </c:numRef>
          </c:xVal>
          <c:yVal>
            <c:numRef>
              <c:f>WEAR!$BQ$2:$BQ$110</c:f>
              <c:numCache>
                <c:formatCode>0.0</c:formatCode>
                <c:ptCount val="109"/>
                <c:pt idx="2">
                  <c:v>116</c:v>
                </c:pt>
                <c:pt idx="3">
                  <c:v>67</c:v>
                </c:pt>
                <c:pt idx="4">
                  <c:v>108</c:v>
                </c:pt>
                <c:pt idx="5">
                  <c:v>112</c:v>
                </c:pt>
                <c:pt idx="6">
                  <c:v>146</c:v>
                </c:pt>
                <c:pt idx="7">
                  <c:v>159</c:v>
                </c:pt>
                <c:pt idx="8">
                  <c:v>153</c:v>
                </c:pt>
                <c:pt idx="9">
                  <c:v>156</c:v>
                </c:pt>
                <c:pt idx="10">
                  <c:v>164</c:v>
                </c:pt>
                <c:pt idx="11">
                  <c:v>157</c:v>
                </c:pt>
                <c:pt idx="12">
                  <c:v>157</c:v>
                </c:pt>
                <c:pt idx="13">
                  <c:v>143</c:v>
                </c:pt>
                <c:pt idx="14">
                  <c:v>155</c:v>
                </c:pt>
                <c:pt idx="15">
                  <c:v>125</c:v>
                </c:pt>
                <c:pt idx="16">
                  <c:v>146</c:v>
                </c:pt>
                <c:pt idx="17">
                  <c:v>159</c:v>
                </c:pt>
                <c:pt idx="18">
                  <c:v>129</c:v>
                </c:pt>
                <c:pt idx="19">
                  <c:v>128</c:v>
                </c:pt>
                <c:pt idx="20">
                  <c:v>123</c:v>
                </c:pt>
                <c:pt idx="21">
                  <c:v>90</c:v>
                </c:pt>
                <c:pt idx="22">
                  <c:v>71</c:v>
                </c:pt>
                <c:pt idx="23">
                  <c:v>122</c:v>
                </c:pt>
                <c:pt idx="24">
                  <c:v>126</c:v>
                </c:pt>
                <c:pt idx="25">
                  <c:v>119</c:v>
                </c:pt>
                <c:pt idx="26">
                  <c:v>88</c:v>
                </c:pt>
                <c:pt idx="27">
                  <c:v>117</c:v>
                </c:pt>
                <c:pt idx="28">
                  <c:v>118</c:v>
                </c:pt>
                <c:pt idx="31">
                  <c:v>122</c:v>
                </c:pt>
                <c:pt idx="32">
                  <c:v>122</c:v>
                </c:pt>
                <c:pt idx="33">
                  <c:v>161</c:v>
                </c:pt>
                <c:pt idx="34">
                  <c:v>151</c:v>
                </c:pt>
                <c:pt idx="40">
                  <c:v>140</c:v>
                </c:pt>
                <c:pt idx="41">
                  <c:v>158</c:v>
                </c:pt>
                <c:pt idx="42">
                  <c:v>109</c:v>
                </c:pt>
                <c:pt idx="43" formatCode="0.00">
                  <c:v>137.52580742233158</c:v>
                </c:pt>
                <c:pt idx="44" formatCode="0.00">
                  <c:v>153.18874588496672</c:v>
                </c:pt>
                <c:pt idx="45" formatCode="0.00">
                  <c:v>159.46538639866637</c:v>
                </c:pt>
                <c:pt idx="47" formatCode="0.00">
                  <c:v>156.9643075424508</c:v>
                </c:pt>
                <c:pt idx="48" formatCode="0.00">
                  <c:v>159.39224245706674</c:v>
                </c:pt>
                <c:pt idx="49" formatCode="0.00">
                  <c:v>156.55589049119757</c:v>
                </c:pt>
                <c:pt idx="50" formatCode="0.00">
                  <c:v>164.4644640651791</c:v>
                </c:pt>
                <c:pt idx="56">
                  <c:v>169.82</c:v>
                </c:pt>
                <c:pt idx="57">
                  <c:v>151.36000000000001</c:v>
                </c:pt>
                <c:pt idx="63">
                  <c:v>173.99</c:v>
                </c:pt>
                <c:pt idx="64">
                  <c:v>113.86</c:v>
                </c:pt>
                <c:pt idx="68">
                  <c:v>67.150000000000006</c:v>
                </c:pt>
                <c:pt idx="69">
                  <c:v>63.87</c:v>
                </c:pt>
                <c:pt idx="72">
                  <c:v>106</c:v>
                </c:pt>
                <c:pt idx="73">
                  <c:v>113</c:v>
                </c:pt>
                <c:pt idx="74">
                  <c:v>184</c:v>
                </c:pt>
                <c:pt idx="75">
                  <c:v>188</c:v>
                </c:pt>
                <c:pt idx="76">
                  <c:v>89</c:v>
                </c:pt>
                <c:pt idx="77">
                  <c:v>110</c:v>
                </c:pt>
                <c:pt idx="78">
                  <c:v>50</c:v>
                </c:pt>
                <c:pt idx="79">
                  <c:v>100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366-4DF4-8161-E25B8F84233F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IAP!$L$2:$L$125</c:f>
              <c:numCache>
                <c:formatCode>0.00</c:formatCode>
                <c:ptCount val="118"/>
                <c:pt idx="0">
                  <c:v>10.6</c:v>
                </c:pt>
                <c:pt idx="2">
                  <c:v>9.94</c:v>
                </c:pt>
                <c:pt idx="3">
                  <c:v>10.09</c:v>
                </c:pt>
                <c:pt idx="4">
                  <c:v>10.52</c:v>
                </c:pt>
                <c:pt idx="5">
                  <c:v>10.5</c:v>
                </c:pt>
                <c:pt idx="6">
                  <c:v>10.86</c:v>
                </c:pt>
                <c:pt idx="7">
                  <c:v>10.38</c:v>
                </c:pt>
                <c:pt idx="8">
                  <c:v>10.28</c:v>
                </c:pt>
                <c:pt idx="9">
                  <c:v>11.2</c:v>
                </c:pt>
                <c:pt idx="10">
                  <c:v>11.03</c:v>
                </c:pt>
                <c:pt idx="11">
                  <c:v>11.9</c:v>
                </c:pt>
                <c:pt idx="12">
                  <c:v>10.4</c:v>
                </c:pt>
                <c:pt idx="13">
                  <c:v>14.71</c:v>
                </c:pt>
                <c:pt idx="15">
                  <c:v>11.3</c:v>
                </c:pt>
                <c:pt idx="16">
                  <c:v>10.6</c:v>
                </c:pt>
                <c:pt idx="19">
                  <c:v>10.41</c:v>
                </c:pt>
                <c:pt idx="20">
                  <c:v>10.96</c:v>
                </c:pt>
                <c:pt idx="21">
                  <c:v>10.75</c:v>
                </c:pt>
                <c:pt idx="24">
                  <c:v>10.07</c:v>
                </c:pt>
                <c:pt idx="25">
                  <c:v>10.18</c:v>
                </c:pt>
                <c:pt idx="27">
                  <c:v>13.09</c:v>
                </c:pt>
                <c:pt idx="28">
                  <c:v>12.76</c:v>
                </c:pt>
                <c:pt idx="29">
                  <c:v>12.78</c:v>
                </c:pt>
                <c:pt idx="31">
                  <c:v>12.7</c:v>
                </c:pt>
                <c:pt idx="32">
                  <c:v>11</c:v>
                </c:pt>
                <c:pt idx="33">
                  <c:v>14.7</c:v>
                </c:pt>
                <c:pt idx="34">
                  <c:v>15.4</c:v>
                </c:pt>
                <c:pt idx="35">
                  <c:v>13.5</c:v>
                </c:pt>
                <c:pt idx="36">
                  <c:v>13.6</c:v>
                </c:pt>
                <c:pt idx="37">
                  <c:v>15.5</c:v>
                </c:pt>
                <c:pt idx="38">
                  <c:v>12.2</c:v>
                </c:pt>
                <c:pt idx="39">
                  <c:v>7.6</c:v>
                </c:pt>
                <c:pt idx="40">
                  <c:v>11.2</c:v>
                </c:pt>
                <c:pt idx="41">
                  <c:v>10.8</c:v>
                </c:pt>
                <c:pt idx="43">
                  <c:v>15</c:v>
                </c:pt>
                <c:pt idx="45">
                  <c:v>13</c:v>
                </c:pt>
                <c:pt idx="46">
                  <c:v>12.65</c:v>
                </c:pt>
                <c:pt idx="48">
                  <c:v>12.56</c:v>
                </c:pt>
                <c:pt idx="49">
                  <c:v>13.4</c:v>
                </c:pt>
                <c:pt idx="50">
                  <c:v>13.08</c:v>
                </c:pt>
                <c:pt idx="51">
                  <c:v>12.26</c:v>
                </c:pt>
                <c:pt idx="52">
                  <c:v>13.09</c:v>
                </c:pt>
                <c:pt idx="53">
                  <c:v>12.76</c:v>
                </c:pt>
                <c:pt idx="54">
                  <c:v>12.78</c:v>
                </c:pt>
                <c:pt idx="56">
                  <c:v>12.7</c:v>
                </c:pt>
                <c:pt idx="57">
                  <c:v>12.76</c:v>
                </c:pt>
                <c:pt idx="58">
                  <c:v>12.93</c:v>
                </c:pt>
                <c:pt idx="59">
                  <c:v>12.76</c:v>
                </c:pt>
                <c:pt idx="60">
                  <c:v>12.7</c:v>
                </c:pt>
                <c:pt idx="61">
                  <c:v>11</c:v>
                </c:pt>
                <c:pt idx="62">
                  <c:v>14.7</c:v>
                </c:pt>
                <c:pt idx="63">
                  <c:v>15.4</c:v>
                </c:pt>
                <c:pt idx="64">
                  <c:v>13.5</c:v>
                </c:pt>
                <c:pt idx="65">
                  <c:v>13.6</c:v>
                </c:pt>
                <c:pt idx="66">
                  <c:v>15.5</c:v>
                </c:pt>
                <c:pt idx="67">
                  <c:v>12.2</c:v>
                </c:pt>
                <c:pt idx="68">
                  <c:v>7.6</c:v>
                </c:pt>
                <c:pt idx="69">
                  <c:v>11.2</c:v>
                </c:pt>
                <c:pt idx="70">
                  <c:v>10.8</c:v>
                </c:pt>
                <c:pt idx="71">
                  <c:v>11.9</c:v>
                </c:pt>
                <c:pt idx="72">
                  <c:v>13</c:v>
                </c:pt>
                <c:pt idx="74">
                  <c:v>15</c:v>
                </c:pt>
                <c:pt idx="76">
                  <c:v>7.39</c:v>
                </c:pt>
                <c:pt idx="77">
                  <c:v>9.42</c:v>
                </c:pt>
                <c:pt idx="78">
                  <c:v>13</c:v>
                </c:pt>
                <c:pt idx="79">
                  <c:v>12.65</c:v>
                </c:pt>
                <c:pt idx="80">
                  <c:v>8</c:v>
                </c:pt>
                <c:pt idx="81">
                  <c:v>12.7</c:v>
                </c:pt>
                <c:pt idx="83">
                  <c:v>12.56</c:v>
                </c:pt>
                <c:pt idx="84">
                  <c:v>13.4</c:v>
                </c:pt>
                <c:pt idx="85">
                  <c:v>13.08</c:v>
                </c:pt>
                <c:pt idx="86">
                  <c:v>12.26</c:v>
                </c:pt>
                <c:pt idx="97">
                  <c:v>12.56</c:v>
                </c:pt>
                <c:pt idx="99">
                  <c:v>12.56</c:v>
                </c:pt>
                <c:pt idx="100">
                  <c:v>12.79</c:v>
                </c:pt>
                <c:pt idx="103">
                  <c:v>12.56</c:v>
                </c:pt>
                <c:pt idx="104">
                  <c:v>12.79</c:v>
                </c:pt>
                <c:pt idx="106">
                  <c:v>10.19</c:v>
                </c:pt>
                <c:pt idx="107">
                  <c:v>8.5500000000000007</c:v>
                </c:pt>
                <c:pt idx="108">
                  <c:v>7.3</c:v>
                </c:pt>
                <c:pt idx="109">
                  <c:v>9.15</c:v>
                </c:pt>
                <c:pt idx="111">
                  <c:v>10.19</c:v>
                </c:pt>
                <c:pt idx="112">
                  <c:v>8.5500000000000007</c:v>
                </c:pt>
                <c:pt idx="113">
                  <c:v>7.19</c:v>
                </c:pt>
                <c:pt idx="114">
                  <c:v>6.44</c:v>
                </c:pt>
                <c:pt idx="115">
                  <c:v>7.04</c:v>
                </c:pt>
                <c:pt idx="116">
                  <c:v>7.1</c:v>
                </c:pt>
                <c:pt idx="117">
                  <c:v>7.58</c:v>
                </c:pt>
              </c:numCache>
            </c:numRef>
          </c:xVal>
          <c:yVal>
            <c:numRef>
              <c:f>IAP!$BQ$2:$BQ$125</c:f>
              <c:numCache>
                <c:formatCode>0.0</c:formatCode>
                <c:ptCount val="118"/>
                <c:pt idx="2" formatCode="General">
                  <c:v>231</c:v>
                </c:pt>
                <c:pt idx="3" formatCode="General">
                  <c:v>234</c:v>
                </c:pt>
                <c:pt idx="4">
                  <c:v>232</c:v>
                </c:pt>
                <c:pt idx="7">
                  <c:v>248</c:v>
                </c:pt>
                <c:pt idx="8">
                  <c:v>234</c:v>
                </c:pt>
                <c:pt idx="11">
                  <c:v>229</c:v>
                </c:pt>
                <c:pt idx="12">
                  <c:v>226</c:v>
                </c:pt>
                <c:pt idx="13">
                  <c:v>235</c:v>
                </c:pt>
                <c:pt idx="24" formatCode="General">
                  <c:v>225</c:v>
                </c:pt>
                <c:pt idx="25" formatCode="General">
                  <c:v>235</c:v>
                </c:pt>
                <c:pt idx="27">
                  <c:v>71</c:v>
                </c:pt>
                <c:pt idx="28">
                  <c:v>88</c:v>
                </c:pt>
                <c:pt idx="29">
                  <c:v>94</c:v>
                </c:pt>
                <c:pt idx="31">
                  <c:v>89.2</c:v>
                </c:pt>
                <c:pt idx="36">
                  <c:v>72.5</c:v>
                </c:pt>
                <c:pt idx="43">
                  <c:v>84.7</c:v>
                </c:pt>
                <c:pt idx="52">
                  <c:v>71</c:v>
                </c:pt>
                <c:pt idx="53">
                  <c:v>88</c:v>
                </c:pt>
                <c:pt idx="54">
                  <c:v>94</c:v>
                </c:pt>
                <c:pt idx="56">
                  <c:v>89.2</c:v>
                </c:pt>
                <c:pt idx="65">
                  <c:v>72.5</c:v>
                </c:pt>
                <c:pt idx="74">
                  <c:v>84.7</c:v>
                </c:pt>
                <c:pt idx="80">
                  <c:v>58.3</c:v>
                </c:pt>
                <c:pt idx="81">
                  <c:v>66</c:v>
                </c:pt>
                <c:pt idx="99">
                  <c:v>90.4</c:v>
                </c:pt>
                <c:pt idx="100">
                  <c:v>93</c:v>
                </c:pt>
                <c:pt idx="103" formatCode="0">
                  <c:v>90.4</c:v>
                </c:pt>
                <c:pt idx="104" formatCode="0">
                  <c:v>93</c:v>
                </c:pt>
                <c:pt idx="106">
                  <c:v>292</c:v>
                </c:pt>
                <c:pt idx="107">
                  <c:v>285.10000000000002</c:v>
                </c:pt>
                <c:pt idx="108">
                  <c:v>214</c:v>
                </c:pt>
                <c:pt idx="109">
                  <c:v>209</c:v>
                </c:pt>
                <c:pt idx="111">
                  <c:v>292</c:v>
                </c:pt>
                <c:pt idx="112">
                  <c:v>285.10000000000002</c:v>
                </c:pt>
                <c:pt idx="117">
                  <c:v>245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366-4DF4-8161-E25B8F84233F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GAP'!$L$2:$L$82</c:f>
              <c:numCache>
                <c:formatCode>0.00</c:formatCode>
                <c:ptCount val="81"/>
                <c:pt idx="0">
                  <c:v>17.29</c:v>
                </c:pt>
                <c:pt idx="1">
                  <c:v>15.01</c:v>
                </c:pt>
                <c:pt idx="2">
                  <c:v>15.26</c:v>
                </c:pt>
                <c:pt idx="3">
                  <c:v>11.9</c:v>
                </c:pt>
                <c:pt idx="4">
                  <c:v>18.46</c:v>
                </c:pt>
                <c:pt idx="5">
                  <c:v>10.52</c:v>
                </c:pt>
                <c:pt idx="6">
                  <c:v>23.58</c:v>
                </c:pt>
                <c:pt idx="7">
                  <c:v>14.11</c:v>
                </c:pt>
                <c:pt idx="8">
                  <c:v>10.43</c:v>
                </c:pt>
                <c:pt idx="9">
                  <c:v>12.02</c:v>
                </c:pt>
                <c:pt idx="10">
                  <c:v>10.5</c:v>
                </c:pt>
                <c:pt idx="11">
                  <c:v>10.79</c:v>
                </c:pt>
                <c:pt idx="12">
                  <c:v>5.33</c:v>
                </c:pt>
                <c:pt idx="13">
                  <c:v>11.96</c:v>
                </c:pt>
                <c:pt idx="14">
                  <c:v>12.4</c:v>
                </c:pt>
                <c:pt idx="15" formatCode="General">
                  <c:v>13.68</c:v>
                </c:pt>
                <c:pt idx="16" formatCode="General">
                  <c:v>8.4700000000000006</c:v>
                </c:pt>
                <c:pt idx="17" formatCode="General">
                  <c:v>7.59</c:v>
                </c:pt>
                <c:pt idx="18" formatCode="General">
                  <c:v>15.24</c:v>
                </c:pt>
                <c:pt idx="19" formatCode="General">
                  <c:v>13.62</c:v>
                </c:pt>
                <c:pt idx="20" formatCode="General">
                  <c:v>5.43</c:v>
                </c:pt>
                <c:pt idx="21" formatCode="General">
                  <c:v>8.17</c:v>
                </c:pt>
                <c:pt idx="22" formatCode="General">
                  <c:v>14.88</c:v>
                </c:pt>
                <c:pt idx="23" formatCode="General">
                  <c:v>13.58</c:v>
                </c:pt>
                <c:pt idx="24" formatCode="General">
                  <c:v>7.39</c:v>
                </c:pt>
                <c:pt idx="25" formatCode="General">
                  <c:v>8.26</c:v>
                </c:pt>
                <c:pt idx="26" formatCode="General">
                  <c:v>10.56</c:v>
                </c:pt>
                <c:pt idx="27" formatCode="General">
                  <c:v>10.65</c:v>
                </c:pt>
                <c:pt idx="28" formatCode="General">
                  <c:v>7.9</c:v>
                </c:pt>
                <c:pt idx="29" formatCode="General">
                  <c:v>10.82</c:v>
                </c:pt>
                <c:pt idx="30" formatCode="General">
                  <c:v>15.63</c:v>
                </c:pt>
                <c:pt idx="31" formatCode="General">
                  <c:v>10.42</c:v>
                </c:pt>
                <c:pt idx="32" formatCode="General">
                  <c:v>16.59</c:v>
                </c:pt>
                <c:pt idx="33" formatCode="General">
                  <c:v>6.53</c:v>
                </c:pt>
                <c:pt idx="34" formatCode="General">
                  <c:v>13.05</c:v>
                </c:pt>
                <c:pt idx="35" formatCode="General">
                  <c:v>10.93</c:v>
                </c:pt>
                <c:pt idx="36" formatCode="General">
                  <c:v>16.8</c:v>
                </c:pt>
                <c:pt idx="37" formatCode="General">
                  <c:v>12.98</c:v>
                </c:pt>
                <c:pt idx="38" formatCode="General">
                  <c:v>9.6</c:v>
                </c:pt>
                <c:pt idx="39" formatCode="General">
                  <c:v>6.98</c:v>
                </c:pt>
                <c:pt idx="40">
                  <c:v>7.75</c:v>
                </c:pt>
                <c:pt idx="41">
                  <c:v>13.957294410519372</c:v>
                </c:pt>
                <c:pt idx="42">
                  <c:v>21.431990939999999</c:v>
                </c:pt>
                <c:pt idx="43">
                  <c:v>12.96</c:v>
                </c:pt>
                <c:pt idx="44">
                  <c:v>10.742618353581991</c:v>
                </c:pt>
                <c:pt idx="45">
                  <c:v>15.064903043999999</c:v>
                </c:pt>
                <c:pt idx="46">
                  <c:v>10.388510803999999</c:v>
                </c:pt>
                <c:pt idx="47" formatCode="General">
                  <c:v>9.24</c:v>
                </c:pt>
                <c:pt idx="48" formatCode="General">
                  <c:v>6.48</c:v>
                </c:pt>
                <c:pt idx="49" formatCode="General">
                  <c:v>9.7799999999999994</c:v>
                </c:pt>
                <c:pt idx="50" formatCode="General">
                  <c:v>16.43</c:v>
                </c:pt>
                <c:pt idx="51" formatCode="General">
                  <c:v>9.08</c:v>
                </c:pt>
                <c:pt idx="52">
                  <c:v>14.6</c:v>
                </c:pt>
                <c:pt idx="53">
                  <c:v>11.1</c:v>
                </c:pt>
                <c:pt idx="54">
                  <c:v>11.05</c:v>
                </c:pt>
                <c:pt idx="55">
                  <c:v>5.69</c:v>
                </c:pt>
                <c:pt idx="56">
                  <c:v>6.79</c:v>
                </c:pt>
                <c:pt idx="57">
                  <c:v>5.31</c:v>
                </c:pt>
                <c:pt idx="58">
                  <c:v>10.1</c:v>
                </c:pt>
                <c:pt idx="59">
                  <c:v>7.23</c:v>
                </c:pt>
                <c:pt idx="60">
                  <c:v>9.73</c:v>
                </c:pt>
                <c:pt idx="61">
                  <c:v>5.49</c:v>
                </c:pt>
                <c:pt idx="62">
                  <c:v>9.07</c:v>
                </c:pt>
                <c:pt idx="63">
                  <c:v>12.8</c:v>
                </c:pt>
                <c:pt idx="64">
                  <c:v>8.36</c:v>
                </c:pt>
                <c:pt idx="65">
                  <c:v>11.35</c:v>
                </c:pt>
                <c:pt idx="66">
                  <c:v>15.5</c:v>
                </c:pt>
                <c:pt idx="67">
                  <c:v>7.65</c:v>
                </c:pt>
                <c:pt idx="68">
                  <c:v>4.58</c:v>
                </c:pt>
                <c:pt idx="69">
                  <c:v>4.6399999999999997</c:v>
                </c:pt>
                <c:pt idx="70">
                  <c:v>6.19</c:v>
                </c:pt>
                <c:pt idx="71">
                  <c:v>5.81</c:v>
                </c:pt>
                <c:pt idx="72">
                  <c:v>24.12</c:v>
                </c:pt>
                <c:pt idx="73">
                  <c:v>14.87</c:v>
                </c:pt>
                <c:pt idx="74">
                  <c:v>20.75</c:v>
                </c:pt>
                <c:pt idx="75">
                  <c:v>22.58</c:v>
                </c:pt>
                <c:pt idx="76">
                  <c:v>27.42</c:v>
                </c:pt>
                <c:pt idx="77">
                  <c:v>15.66</c:v>
                </c:pt>
                <c:pt idx="78">
                  <c:v>21.47</c:v>
                </c:pt>
                <c:pt idx="79">
                  <c:v>7.8</c:v>
                </c:pt>
                <c:pt idx="80">
                  <c:v>8.8000000000000007</c:v>
                </c:pt>
              </c:numCache>
            </c:numRef>
          </c:xVal>
          <c:yVal>
            <c:numRef>
              <c:f>'APIP and GAP'!$BQ$2:$BQ$82</c:f>
              <c:numCache>
                <c:formatCode>General</c:formatCode>
                <c:ptCount val="81"/>
                <c:pt idx="0">
                  <c:v>95</c:v>
                </c:pt>
                <c:pt idx="1">
                  <c:v>111</c:v>
                </c:pt>
                <c:pt idx="2">
                  <c:v>105</c:v>
                </c:pt>
                <c:pt idx="3">
                  <c:v>80</c:v>
                </c:pt>
                <c:pt idx="4">
                  <c:v>55</c:v>
                </c:pt>
                <c:pt idx="5">
                  <c:v>91</c:v>
                </c:pt>
                <c:pt idx="7">
                  <c:v>58</c:v>
                </c:pt>
                <c:pt idx="8">
                  <c:v>106</c:v>
                </c:pt>
                <c:pt idx="9">
                  <c:v>99</c:v>
                </c:pt>
                <c:pt idx="10">
                  <c:v>122</c:v>
                </c:pt>
                <c:pt idx="11">
                  <c:v>79</c:v>
                </c:pt>
                <c:pt idx="12">
                  <c:v>111</c:v>
                </c:pt>
                <c:pt idx="14">
                  <c:v>59</c:v>
                </c:pt>
                <c:pt idx="15">
                  <c:v>67.400000000000006</c:v>
                </c:pt>
                <c:pt idx="16">
                  <c:v>86</c:v>
                </c:pt>
                <c:pt idx="17">
                  <c:v>99.5</c:v>
                </c:pt>
                <c:pt idx="18">
                  <c:v>96.5</c:v>
                </c:pt>
                <c:pt idx="26">
                  <c:v>76.099999999999994</c:v>
                </c:pt>
                <c:pt idx="27">
                  <c:v>63.6</c:v>
                </c:pt>
                <c:pt idx="28">
                  <c:v>106</c:v>
                </c:pt>
                <c:pt idx="29">
                  <c:v>59.6</c:v>
                </c:pt>
                <c:pt idx="30">
                  <c:v>82.2</c:v>
                </c:pt>
                <c:pt idx="31">
                  <c:v>60</c:v>
                </c:pt>
                <c:pt idx="32">
                  <c:v>108</c:v>
                </c:pt>
                <c:pt idx="33">
                  <c:v>106</c:v>
                </c:pt>
                <c:pt idx="34">
                  <c:v>70.599999999999994</c:v>
                </c:pt>
                <c:pt idx="35">
                  <c:v>81.599999999999994</c:v>
                </c:pt>
                <c:pt idx="36">
                  <c:v>70.3</c:v>
                </c:pt>
                <c:pt idx="40">
                  <c:v>102</c:v>
                </c:pt>
                <c:pt idx="41" formatCode="0">
                  <c:v>124.50892497012003</c:v>
                </c:pt>
                <c:pt idx="42" formatCode="0">
                  <c:v>99</c:v>
                </c:pt>
                <c:pt idx="43" formatCode="0">
                  <c:v>111</c:v>
                </c:pt>
                <c:pt idx="47">
                  <c:v>268</c:v>
                </c:pt>
                <c:pt idx="48">
                  <c:v>160</c:v>
                </c:pt>
                <c:pt idx="49">
                  <c:v>206</c:v>
                </c:pt>
                <c:pt idx="50">
                  <c:v>179</c:v>
                </c:pt>
                <c:pt idx="51">
                  <c:v>215</c:v>
                </c:pt>
                <c:pt idx="52">
                  <c:v>169</c:v>
                </c:pt>
                <c:pt idx="53">
                  <c:v>126</c:v>
                </c:pt>
                <c:pt idx="54">
                  <c:v>128.5</c:v>
                </c:pt>
                <c:pt idx="55">
                  <c:v>185.5</c:v>
                </c:pt>
                <c:pt idx="56">
                  <c:v>203</c:v>
                </c:pt>
                <c:pt idx="57">
                  <c:v>230</c:v>
                </c:pt>
                <c:pt idx="58">
                  <c:v>218</c:v>
                </c:pt>
                <c:pt idx="59">
                  <c:v>198</c:v>
                </c:pt>
                <c:pt idx="60">
                  <c:v>252</c:v>
                </c:pt>
                <c:pt idx="61">
                  <c:v>236</c:v>
                </c:pt>
                <c:pt idx="62">
                  <c:v>242</c:v>
                </c:pt>
                <c:pt idx="63">
                  <c:v>260</c:v>
                </c:pt>
                <c:pt idx="64">
                  <c:v>211</c:v>
                </c:pt>
                <c:pt idx="65">
                  <c:v>233</c:v>
                </c:pt>
                <c:pt idx="66">
                  <c:v>167</c:v>
                </c:pt>
                <c:pt idx="67">
                  <c:v>166</c:v>
                </c:pt>
                <c:pt idx="68">
                  <c:v>107</c:v>
                </c:pt>
                <c:pt idx="69">
                  <c:v>84.4</c:v>
                </c:pt>
                <c:pt idx="70">
                  <c:v>125</c:v>
                </c:pt>
                <c:pt idx="71">
                  <c:v>172</c:v>
                </c:pt>
                <c:pt idx="72" formatCode="0">
                  <c:v>140</c:v>
                </c:pt>
                <c:pt idx="73" formatCode="0">
                  <c:v>166</c:v>
                </c:pt>
                <c:pt idx="74" formatCode="0">
                  <c:v>165</c:v>
                </c:pt>
                <c:pt idx="75" formatCode="0">
                  <c:v>138</c:v>
                </c:pt>
                <c:pt idx="76" formatCode="0">
                  <c:v>72</c:v>
                </c:pt>
                <c:pt idx="77" formatCode="0">
                  <c:v>145</c:v>
                </c:pt>
                <c:pt idx="78" formatCode="0">
                  <c:v>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366-4DF4-8161-E25B8F84233F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WEAR!$L$111:$L$118</c:f>
              <c:numCache>
                <c:formatCode>0.00</c:formatCode>
                <c:ptCount val="8"/>
                <c:pt idx="0">
                  <c:v>9.4</c:v>
                </c:pt>
                <c:pt idx="1">
                  <c:v>11.68</c:v>
                </c:pt>
                <c:pt idx="2">
                  <c:v>10.57</c:v>
                </c:pt>
                <c:pt idx="3">
                  <c:v>12.94</c:v>
                </c:pt>
                <c:pt idx="4">
                  <c:v>22.2</c:v>
                </c:pt>
                <c:pt idx="5">
                  <c:v>17.78</c:v>
                </c:pt>
                <c:pt idx="6">
                  <c:v>15.21</c:v>
                </c:pt>
                <c:pt idx="7">
                  <c:v>6.08</c:v>
                </c:pt>
              </c:numCache>
            </c:numRef>
          </c:xVal>
          <c:yVal>
            <c:numRef>
              <c:f>WEAR!$BQ$111:$BQ$118</c:f>
              <c:numCache>
                <c:formatCode>General</c:formatCode>
                <c:ptCount val="8"/>
                <c:pt idx="0">
                  <c:v>192</c:v>
                </c:pt>
                <c:pt idx="1">
                  <c:v>172</c:v>
                </c:pt>
                <c:pt idx="2">
                  <c:v>177</c:v>
                </c:pt>
                <c:pt idx="3">
                  <c:v>133</c:v>
                </c:pt>
                <c:pt idx="4">
                  <c:v>51</c:v>
                </c:pt>
                <c:pt idx="5">
                  <c:v>88.4</c:v>
                </c:pt>
                <c:pt idx="6">
                  <c:v>106</c:v>
                </c:pt>
                <c:pt idx="7">
                  <c:v>123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366-4DF4-8161-E25B8F84233F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IAP!$L$126:$L$132</c:f>
              <c:numCache>
                <c:formatCode>0.00</c:formatCode>
                <c:ptCount val="7"/>
                <c:pt idx="0">
                  <c:v>12.89</c:v>
                </c:pt>
                <c:pt idx="1">
                  <c:v>10.98</c:v>
                </c:pt>
                <c:pt idx="2">
                  <c:v>12.11</c:v>
                </c:pt>
                <c:pt idx="3">
                  <c:v>14</c:v>
                </c:pt>
                <c:pt idx="4">
                  <c:v>9.94</c:v>
                </c:pt>
                <c:pt idx="5">
                  <c:v>10.45</c:v>
                </c:pt>
                <c:pt idx="6">
                  <c:v>9.86</c:v>
                </c:pt>
              </c:numCache>
            </c:numRef>
          </c:xVal>
          <c:yVal>
            <c:numRef>
              <c:f>IAP!$BQ$126:$BQ$132</c:f>
              <c:numCache>
                <c:formatCode>0</c:formatCode>
                <c:ptCount val="7"/>
                <c:pt idx="0">
                  <c:v>87.2</c:v>
                </c:pt>
                <c:pt idx="1">
                  <c:v>106</c:v>
                </c:pt>
                <c:pt idx="2">
                  <c:v>104</c:v>
                </c:pt>
                <c:pt idx="3">
                  <c:v>102</c:v>
                </c:pt>
                <c:pt idx="4" formatCode="General">
                  <c:v>239</c:v>
                </c:pt>
                <c:pt idx="5" formatCode="General">
                  <c:v>250</c:v>
                </c:pt>
                <c:pt idx="6" formatCode="General">
                  <c:v>222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3366-4DF4-8161-E25B8F84233F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GAP'!$L$83:$L$92</c:f>
              <c:numCache>
                <c:formatCode>0.00</c:formatCode>
                <c:ptCount val="10"/>
                <c:pt idx="0">
                  <c:v>13.5113515835</c:v>
                </c:pt>
                <c:pt idx="1">
                  <c:v>14.718670157</c:v>
                </c:pt>
                <c:pt idx="2">
                  <c:v>14.597573565395008</c:v>
                </c:pt>
                <c:pt idx="3">
                  <c:v>20.516946881499997</c:v>
                </c:pt>
                <c:pt idx="4">
                  <c:v>15.14</c:v>
                </c:pt>
                <c:pt idx="5">
                  <c:v>20.399999999999999</c:v>
                </c:pt>
              </c:numCache>
            </c:numRef>
          </c:xVal>
          <c:yVal>
            <c:numRef>
              <c:f>'APIP and GAP'!$BQ$83:$BQ$92</c:f>
              <c:numCache>
                <c:formatCode>0</c:formatCode>
                <c:ptCount val="10"/>
                <c:pt idx="0">
                  <c:v>178.21567378215002</c:v>
                </c:pt>
                <c:pt idx="1">
                  <c:v>135.84751474500001</c:v>
                </c:pt>
                <c:pt idx="2" formatCode="General">
                  <c:v>159</c:v>
                </c:pt>
                <c:pt idx="4">
                  <c:v>156</c:v>
                </c:pt>
                <c:pt idx="5">
                  <c:v>90.2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3366-4DF4-8161-E25B8F84233F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GAP'!$L$83:$L$92</c:f>
              <c:numCache>
                <c:formatCode>0.00</c:formatCode>
                <c:ptCount val="10"/>
                <c:pt idx="0">
                  <c:v>13.5113515835</c:v>
                </c:pt>
                <c:pt idx="1">
                  <c:v>14.718670157</c:v>
                </c:pt>
                <c:pt idx="2">
                  <c:v>14.597573565395008</c:v>
                </c:pt>
                <c:pt idx="3">
                  <c:v>20.516946881499997</c:v>
                </c:pt>
                <c:pt idx="4">
                  <c:v>15.14</c:v>
                </c:pt>
                <c:pt idx="5">
                  <c:v>20.399999999999999</c:v>
                </c:pt>
              </c:numCache>
            </c:numRef>
          </c:xVal>
          <c:yVal>
            <c:numRef>
              <c:f>'APIP and GAP'!$BQ$83:$BQ$92</c:f>
              <c:numCache>
                <c:formatCode>0</c:formatCode>
                <c:ptCount val="10"/>
                <c:pt idx="0">
                  <c:v>178.21567378215002</c:v>
                </c:pt>
                <c:pt idx="1">
                  <c:v>135.84751474500001</c:v>
                </c:pt>
                <c:pt idx="2" formatCode="General">
                  <c:v>159</c:v>
                </c:pt>
                <c:pt idx="4">
                  <c:v>156</c:v>
                </c:pt>
                <c:pt idx="5">
                  <c:v>90.2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3366-4DF4-8161-E25B8F8423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7087064"/>
        <c:axId val="567085104"/>
      </c:scatterChart>
      <c:valAx>
        <c:axId val="567087064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MgO</a:t>
                </a:r>
                <a:r>
                  <a:rPr lang="en-GB" sz="1200" b="0" i="0" u="none" strike="noStrike" kern="1200" baseline="0">
                    <a:solidFill>
                      <a:sysClr val="windowText" lastClr="000000"/>
                    </a:solidFill>
                  </a:rPr>
                  <a:t>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GB" sz="1200" b="0" i="0" u="none" strike="noStrike" kern="1200" baseline="0">
                    <a:solidFill>
                      <a:sysClr val="windowText" lastClr="000000"/>
                    </a:solidFill>
                  </a:rPr>
                  <a:t>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85104"/>
        <c:crosses val="autoZero"/>
        <c:crossBetween val="midCat"/>
      </c:valAx>
      <c:valAx>
        <c:axId val="567085104"/>
        <c:scaling>
          <c:orientation val="minMax"/>
          <c:min val="2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Nd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087064"/>
        <c:crosses val="autoZero"/>
        <c:crossBetween val="midCat"/>
        <c:majorUnit val="20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1051608887004129"/>
          <c:y val="4.9184802292600048E-2"/>
          <c:w val="0.25186159110645084"/>
          <c:h val="0.1877146767781451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WEAR!$L$2:$L$110</c:f>
              <c:numCache>
                <c:formatCode>0.00</c:formatCode>
                <c:ptCount val="109"/>
                <c:pt idx="2">
                  <c:v>3.53</c:v>
                </c:pt>
                <c:pt idx="3">
                  <c:v>10.96</c:v>
                </c:pt>
                <c:pt idx="4">
                  <c:v>3.9</c:v>
                </c:pt>
                <c:pt idx="5">
                  <c:v>4</c:v>
                </c:pt>
                <c:pt idx="6">
                  <c:v>4.0999999999999996</c:v>
                </c:pt>
                <c:pt idx="7">
                  <c:v>4.0999999999999996</c:v>
                </c:pt>
                <c:pt idx="8">
                  <c:v>4</c:v>
                </c:pt>
                <c:pt idx="9">
                  <c:v>4</c:v>
                </c:pt>
                <c:pt idx="10">
                  <c:v>4</c:v>
                </c:pt>
                <c:pt idx="11">
                  <c:v>4.0999999999999996</c:v>
                </c:pt>
                <c:pt idx="12">
                  <c:v>4.0999999999999996</c:v>
                </c:pt>
                <c:pt idx="13">
                  <c:v>4.0999999999999996</c:v>
                </c:pt>
                <c:pt idx="14">
                  <c:v>4.0999999999999996</c:v>
                </c:pt>
                <c:pt idx="15">
                  <c:v>4.0999999999999996</c:v>
                </c:pt>
                <c:pt idx="16">
                  <c:v>4.0999999999999996</c:v>
                </c:pt>
                <c:pt idx="17">
                  <c:v>4.0999999999999996</c:v>
                </c:pt>
                <c:pt idx="18">
                  <c:v>4.0999999999999996</c:v>
                </c:pt>
                <c:pt idx="19">
                  <c:v>4.0999999999999996</c:v>
                </c:pt>
                <c:pt idx="20">
                  <c:v>4.5</c:v>
                </c:pt>
                <c:pt idx="21">
                  <c:v>10.4</c:v>
                </c:pt>
                <c:pt idx="22">
                  <c:v>13.2</c:v>
                </c:pt>
                <c:pt idx="23">
                  <c:v>4.5999999999999996</c:v>
                </c:pt>
                <c:pt idx="24">
                  <c:v>4.2</c:v>
                </c:pt>
                <c:pt idx="25">
                  <c:v>4.0999999999999996</c:v>
                </c:pt>
                <c:pt idx="26">
                  <c:v>4.3</c:v>
                </c:pt>
                <c:pt idx="27">
                  <c:v>4.3</c:v>
                </c:pt>
                <c:pt idx="28">
                  <c:v>4.0999999999999996</c:v>
                </c:pt>
                <c:pt idx="29">
                  <c:v>4.0999999999999996</c:v>
                </c:pt>
                <c:pt idx="30">
                  <c:v>4.0999999999999996</c:v>
                </c:pt>
                <c:pt idx="31">
                  <c:v>4.0999999999999996</c:v>
                </c:pt>
                <c:pt idx="32">
                  <c:v>4.0999999999999996</c:v>
                </c:pt>
                <c:pt idx="33">
                  <c:v>5</c:v>
                </c:pt>
                <c:pt idx="34">
                  <c:v>4.95</c:v>
                </c:pt>
                <c:pt idx="35">
                  <c:v>4.62</c:v>
                </c:pt>
                <c:pt idx="36">
                  <c:v>6.19</c:v>
                </c:pt>
                <c:pt idx="37">
                  <c:v>3.99</c:v>
                </c:pt>
                <c:pt idx="38">
                  <c:v>5.05</c:v>
                </c:pt>
                <c:pt idx="39">
                  <c:v>5.12</c:v>
                </c:pt>
                <c:pt idx="40">
                  <c:v>4.04</c:v>
                </c:pt>
                <c:pt idx="41">
                  <c:v>5.77</c:v>
                </c:pt>
                <c:pt idx="42">
                  <c:v>8.64</c:v>
                </c:pt>
                <c:pt idx="43">
                  <c:v>3.9611999999999998</c:v>
                </c:pt>
                <c:pt idx="44">
                  <c:v>3.7597999999999998</c:v>
                </c:pt>
                <c:pt idx="45">
                  <c:v>3.9727999999999999</c:v>
                </c:pt>
                <c:pt idx="46">
                  <c:v>3.7450000000000001</c:v>
                </c:pt>
                <c:pt idx="47">
                  <c:v>3.7439</c:v>
                </c:pt>
                <c:pt idx="48">
                  <c:v>3.7734000000000001</c:v>
                </c:pt>
                <c:pt idx="49">
                  <c:v>3.9659</c:v>
                </c:pt>
                <c:pt idx="50">
                  <c:v>3.5547</c:v>
                </c:pt>
                <c:pt idx="52">
                  <c:v>20.18</c:v>
                </c:pt>
                <c:pt idx="53">
                  <c:v>13.25</c:v>
                </c:pt>
                <c:pt idx="54">
                  <c:v>12.23</c:v>
                </c:pt>
                <c:pt idx="56">
                  <c:v>13.82</c:v>
                </c:pt>
                <c:pt idx="57">
                  <c:v>14.78</c:v>
                </c:pt>
                <c:pt idx="58">
                  <c:v>13.32</c:v>
                </c:pt>
                <c:pt idx="59">
                  <c:v>13.09</c:v>
                </c:pt>
                <c:pt idx="60">
                  <c:v>9.34</c:v>
                </c:pt>
                <c:pt idx="61">
                  <c:v>14.78</c:v>
                </c:pt>
                <c:pt idx="62">
                  <c:v>11.9</c:v>
                </c:pt>
                <c:pt idx="63">
                  <c:v>12.54</c:v>
                </c:pt>
                <c:pt idx="64">
                  <c:v>16.670000000000002</c:v>
                </c:pt>
                <c:pt idx="65">
                  <c:v>19.71</c:v>
                </c:pt>
                <c:pt idx="66">
                  <c:v>9.1199999999999992</c:v>
                </c:pt>
                <c:pt idx="67">
                  <c:v>16.22</c:v>
                </c:pt>
                <c:pt idx="68">
                  <c:v>22.55</c:v>
                </c:pt>
                <c:pt idx="69">
                  <c:v>20.89</c:v>
                </c:pt>
                <c:pt idx="70">
                  <c:v>16.77</c:v>
                </c:pt>
                <c:pt idx="71">
                  <c:v>16.25</c:v>
                </c:pt>
                <c:pt idx="72">
                  <c:v>19.89</c:v>
                </c:pt>
                <c:pt idx="73">
                  <c:v>17.71</c:v>
                </c:pt>
                <c:pt idx="74">
                  <c:v>9.39</c:v>
                </c:pt>
                <c:pt idx="75">
                  <c:v>13.21</c:v>
                </c:pt>
                <c:pt idx="76">
                  <c:v>16.86</c:v>
                </c:pt>
                <c:pt idx="77">
                  <c:v>17.350000000000001</c:v>
                </c:pt>
                <c:pt idx="78">
                  <c:v>21.48</c:v>
                </c:pt>
                <c:pt idx="79">
                  <c:v>9.76</c:v>
                </c:pt>
                <c:pt idx="80">
                  <c:v>19.89</c:v>
                </c:pt>
                <c:pt idx="81">
                  <c:v>10.93</c:v>
                </c:pt>
                <c:pt idx="82">
                  <c:v>9.92</c:v>
                </c:pt>
                <c:pt idx="83">
                  <c:v>12.12</c:v>
                </c:pt>
                <c:pt idx="84">
                  <c:v>13.54</c:v>
                </c:pt>
                <c:pt idx="85">
                  <c:v>17.66</c:v>
                </c:pt>
                <c:pt idx="86">
                  <c:v>9.76</c:v>
                </c:pt>
                <c:pt idx="87">
                  <c:v>17.579999999999998</c:v>
                </c:pt>
                <c:pt idx="95">
                  <c:v>14.76</c:v>
                </c:pt>
                <c:pt idx="96">
                  <c:v>15.46</c:v>
                </c:pt>
                <c:pt idx="97">
                  <c:v>20.059999999999999</c:v>
                </c:pt>
                <c:pt idx="98">
                  <c:v>12.4</c:v>
                </c:pt>
                <c:pt idx="99">
                  <c:v>14.54</c:v>
                </c:pt>
                <c:pt idx="100">
                  <c:v>11.67</c:v>
                </c:pt>
                <c:pt idx="105">
                  <c:v>14.08</c:v>
                </c:pt>
              </c:numCache>
            </c:numRef>
          </c:xVal>
          <c:yVal>
            <c:numRef>
              <c:f>WEAR!$BS$2:$BS$110</c:f>
              <c:numCache>
                <c:formatCode>0.00</c:formatCode>
                <c:ptCount val="109"/>
                <c:pt idx="2">
                  <c:v>4.07</c:v>
                </c:pt>
                <c:pt idx="3">
                  <c:v>2.65</c:v>
                </c:pt>
                <c:pt idx="4">
                  <c:v>4.0999999999999996</c:v>
                </c:pt>
                <c:pt idx="5">
                  <c:v>4.3</c:v>
                </c:pt>
                <c:pt idx="6">
                  <c:v>5.5</c:v>
                </c:pt>
                <c:pt idx="7">
                  <c:v>6</c:v>
                </c:pt>
                <c:pt idx="8">
                  <c:v>5.6</c:v>
                </c:pt>
                <c:pt idx="9">
                  <c:v>5.9</c:v>
                </c:pt>
                <c:pt idx="10">
                  <c:v>5.8</c:v>
                </c:pt>
                <c:pt idx="11">
                  <c:v>6.1</c:v>
                </c:pt>
                <c:pt idx="12">
                  <c:v>5.5</c:v>
                </c:pt>
                <c:pt idx="13">
                  <c:v>5.2</c:v>
                </c:pt>
                <c:pt idx="14">
                  <c:v>5.7</c:v>
                </c:pt>
                <c:pt idx="15">
                  <c:v>4.8</c:v>
                </c:pt>
                <c:pt idx="16">
                  <c:v>5.6</c:v>
                </c:pt>
                <c:pt idx="17">
                  <c:v>5.8</c:v>
                </c:pt>
                <c:pt idx="18">
                  <c:v>5.3</c:v>
                </c:pt>
                <c:pt idx="19">
                  <c:v>5.3</c:v>
                </c:pt>
                <c:pt idx="20">
                  <c:v>5.0999999999999996</c:v>
                </c:pt>
                <c:pt idx="21">
                  <c:v>4</c:v>
                </c:pt>
                <c:pt idx="22">
                  <c:v>3.7</c:v>
                </c:pt>
                <c:pt idx="23">
                  <c:v>5.2</c:v>
                </c:pt>
                <c:pt idx="24">
                  <c:v>5.4</c:v>
                </c:pt>
                <c:pt idx="25">
                  <c:v>4.9000000000000004</c:v>
                </c:pt>
                <c:pt idx="26">
                  <c:v>3.8</c:v>
                </c:pt>
                <c:pt idx="27">
                  <c:v>4.9000000000000004</c:v>
                </c:pt>
                <c:pt idx="28">
                  <c:v>5</c:v>
                </c:pt>
                <c:pt idx="40">
                  <c:v>5.8</c:v>
                </c:pt>
                <c:pt idx="41">
                  <c:v>6.2</c:v>
                </c:pt>
                <c:pt idx="42">
                  <c:v>4.5999999999999996</c:v>
                </c:pt>
                <c:pt idx="43">
                  <c:v>5.3293370848788877</c:v>
                </c:pt>
                <c:pt idx="44">
                  <c:v>6.156510341471189</c:v>
                </c:pt>
                <c:pt idx="45">
                  <c:v>6.4365069367827257</c:v>
                </c:pt>
                <c:pt idx="47">
                  <c:v>6.2800976535569033</c:v>
                </c:pt>
                <c:pt idx="48">
                  <c:v>6.4580788619780609</c:v>
                </c:pt>
                <c:pt idx="49">
                  <c:v>6.280625153162922</c:v>
                </c:pt>
                <c:pt idx="50">
                  <c:v>6.560122336506212</c:v>
                </c:pt>
                <c:pt idx="55">
                  <c:v>1.81</c:v>
                </c:pt>
                <c:pt idx="56">
                  <c:v>5</c:v>
                </c:pt>
                <c:pt idx="57">
                  <c:v>5.26</c:v>
                </c:pt>
                <c:pt idx="58">
                  <c:v>5.3</c:v>
                </c:pt>
                <c:pt idx="59">
                  <c:v>5.6</c:v>
                </c:pt>
                <c:pt idx="60">
                  <c:v>3.8</c:v>
                </c:pt>
                <c:pt idx="61">
                  <c:v>3.7</c:v>
                </c:pt>
                <c:pt idx="62">
                  <c:v>6.8</c:v>
                </c:pt>
                <c:pt idx="63">
                  <c:v>5.71</c:v>
                </c:pt>
                <c:pt idx="64">
                  <c:v>4.12</c:v>
                </c:pt>
                <c:pt idx="65">
                  <c:v>3.8</c:v>
                </c:pt>
                <c:pt idx="66">
                  <c:v>5.9</c:v>
                </c:pt>
                <c:pt idx="67">
                  <c:v>3.8</c:v>
                </c:pt>
                <c:pt idx="68">
                  <c:v>2.29</c:v>
                </c:pt>
                <c:pt idx="69">
                  <c:v>2.2400000000000002</c:v>
                </c:pt>
                <c:pt idx="71">
                  <c:v>3.1</c:v>
                </c:pt>
                <c:pt idx="72">
                  <c:v>3.61</c:v>
                </c:pt>
                <c:pt idx="73">
                  <c:v>3.73</c:v>
                </c:pt>
                <c:pt idx="74">
                  <c:v>5.98</c:v>
                </c:pt>
                <c:pt idx="75">
                  <c:v>5.94</c:v>
                </c:pt>
                <c:pt idx="76">
                  <c:v>3.25</c:v>
                </c:pt>
                <c:pt idx="77">
                  <c:v>3.84</c:v>
                </c:pt>
                <c:pt idx="78">
                  <c:v>1.81</c:v>
                </c:pt>
                <c:pt idx="79">
                  <c:v>3.61</c:v>
                </c:pt>
                <c:pt idx="86">
                  <c:v>4.9800000000000004</c:v>
                </c:pt>
                <c:pt idx="87">
                  <c:v>4.32</c:v>
                </c:pt>
                <c:pt idx="89">
                  <c:v>1.85</c:v>
                </c:pt>
                <c:pt idx="90">
                  <c:v>1.78</c:v>
                </c:pt>
                <c:pt idx="92">
                  <c:v>4.47</c:v>
                </c:pt>
                <c:pt idx="93">
                  <c:v>3.26</c:v>
                </c:pt>
                <c:pt idx="107">
                  <c:v>5.68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0CF-4172-917B-BDEF2E04994A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IAP!$L$2:$L$125</c:f>
              <c:numCache>
                <c:formatCode>0.00</c:formatCode>
                <c:ptCount val="118"/>
                <c:pt idx="0">
                  <c:v>10.6</c:v>
                </c:pt>
                <c:pt idx="2">
                  <c:v>9.94</c:v>
                </c:pt>
                <c:pt idx="3">
                  <c:v>10.09</c:v>
                </c:pt>
                <c:pt idx="4">
                  <c:v>10.52</c:v>
                </c:pt>
                <c:pt idx="5">
                  <c:v>10.5</c:v>
                </c:pt>
                <c:pt idx="6">
                  <c:v>10.86</c:v>
                </c:pt>
                <c:pt idx="7">
                  <c:v>10.38</c:v>
                </c:pt>
                <c:pt idx="8">
                  <c:v>10.28</c:v>
                </c:pt>
                <c:pt idx="9">
                  <c:v>11.2</c:v>
                </c:pt>
                <c:pt idx="10">
                  <c:v>11.03</c:v>
                </c:pt>
                <c:pt idx="11">
                  <c:v>11.9</c:v>
                </c:pt>
                <c:pt idx="12">
                  <c:v>10.4</c:v>
                </c:pt>
                <c:pt idx="13">
                  <c:v>14.71</c:v>
                </c:pt>
                <c:pt idx="15">
                  <c:v>11.3</c:v>
                </c:pt>
                <c:pt idx="16">
                  <c:v>10.6</c:v>
                </c:pt>
                <c:pt idx="19">
                  <c:v>10.41</c:v>
                </c:pt>
                <c:pt idx="20">
                  <c:v>10.96</c:v>
                </c:pt>
                <c:pt idx="21">
                  <c:v>10.75</c:v>
                </c:pt>
                <c:pt idx="24">
                  <c:v>10.07</c:v>
                </c:pt>
                <c:pt idx="25">
                  <c:v>10.18</c:v>
                </c:pt>
                <c:pt idx="27">
                  <c:v>13.09</c:v>
                </c:pt>
                <c:pt idx="28">
                  <c:v>12.76</c:v>
                </c:pt>
                <c:pt idx="29">
                  <c:v>12.78</c:v>
                </c:pt>
                <c:pt idx="31">
                  <c:v>12.7</c:v>
                </c:pt>
                <c:pt idx="32">
                  <c:v>11</c:v>
                </c:pt>
                <c:pt idx="33">
                  <c:v>14.7</c:v>
                </c:pt>
                <c:pt idx="34">
                  <c:v>15.4</c:v>
                </c:pt>
                <c:pt idx="35">
                  <c:v>13.5</c:v>
                </c:pt>
                <c:pt idx="36">
                  <c:v>13.6</c:v>
                </c:pt>
                <c:pt idx="37">
                  <c:v>15.5</c:v>
                </c:pt>
                <c:pt idx="38">
                  <c:v>12.2</c:v>
                </c:pt>
                <c:pt idx="39">
                  <c:v>7.6</c:v>
                </c:pt>
                <c:pt idx="40">
                  <c:v>11.2</c:v>
                </c:pt>
                <c:pt idx="41">
                  <c:v>10.8</c:v>
                </c:pt>
                <c:pt idx="43">
                  <c:v>15</c:v>
                </c:pt>
                <c:pt idx="45">
                  <c:v>13</c:v>
                </c:pt>
                <c:pt idx="46">
                  <c:v>12.65</c:v>
                </c:pt>
                <c:pt idx="48">
                  <c:v>12.56</c:v>
                </c:pt>
                <c:pt idx="49">
                  <c:v>13.4</c:v>
                </c:pt>
                <c:pt idx="50">
                  <c:v>13.08</c:v>
                </c:pt>
                <c:pt idx="51">
                  <c:v>12.26</c:v>
                </c:pt>
                <c:pt idx="52">
                  <c:v>13.09</c:v>
                </c:pt>
                <c:pt idx="53">
                  <c:v>12.76</c:v>
                </c:pt>
                <c:pt idx="54">
                  <c:v>12.78</c:v>
                </c:pt>
                <c:pt idx="56">
                  <c:v>12.7</c:v>
                </c:pt>
                <c:pt idx="57">
                  <c:v>12.76</c:v>
                </c:pt>
                <c:pt idx="58">
                  <c:v>12.93</c:v>
                </c:pt>
                <c:pt idx="59">
                  <c:v>12.76</c:v>
                </c:pt>
                <c:pt idx="60">
                  <c:v>12.7</c:v>
                </c:pt>
                <c:pt idx="61">
                  <c:v>11</c:v>
                </c:pt>
                <c:pt idx="62">
                  <c:v>14.7</c:v>
                </c:pt>
                <c:pt idx="63">
                  <c:v>15.4</c:v>
                </c:pt>
                <c:pt idx="64">
                  <c:v>13.5</c:v>
                </c:pt>
                <c:pt idx="65">
                  <c:v>13.6</c:v>
                </c:pt>
                <c:pt idx="66">
                  <c:v>15.5</c:v>
                </c:pt>
                <c:pt idx="67">
                  <c:v>12.2</c:v>
                </c:pt>
                <c:pt idx="68">
                  <c:v>7.6</c:v>
                </c:pt>
                <c:pt idx="69">
                  <c:v>11.2</c:v>
                </c:pt>
                <c:pt idx="70">
                  <c:v>10.8</c:v>
                </c:pt>
                <c:pt idx="71">
                  <c:v>11.9</c:v>
                </c:pt>
                <c:pt idx="72">
                  <c:v>13</c:v>
                </c:pt>
                <c:pt idx="74">
                  <c:v>15</c:v>
                </c:pt>
                <c:pt idx="76">
                  <c:v>7.39</c:v>
                </c:pt>
                <c:pt idx="77">
                  <c:v>9.42</c:v>
                </c:pt>
                <c:pt idx="78">
                  <c:v>13</c:v>
                </c:pt>
                <c:pt idx="79">
                  <c:v>12.65</c:v>
                </c:pt>
                <c:pt idx="80">
                  <c:v>8</c:v>
                </c:pt>
                <c:pt idx="81">
                  <c:v>12.7</c:v>
                </c:pt>
                <c:pt idx="83">
                  <c:v>12.56</c:v>
                </c:pt>
                <c:pt idx="84">
                  <c:v>13.4</c:v>
                </c:pt>
                <c:pt idx="85">
                  <c:v>13.08</c:v>
                </c:pt>
                <c:pt idx="86">
                  <c:v>12.26</c:v>
                </c:pt>
                <c:pt idx="97">
                  <c:v>12.56</c:v>
                </c:pt>
                <c:pt idx="99">
                  <c:v>12.56</c:v>
                </c:pt>
                <c:pt idx="100">
                  <c:v>12.79</c:v>
                </c:pt>
                <c:pt idx="103">
                  <c:v>12.56</c:v>
                </c:pt>
                <c:pt idx="104">
                  <c:v>12.79</c:v>
                </c:pt>
                <c:pt idx="106">
                  <c:v>10.19</c:v>
                </c:pt>
                <c:pt idx="107">
                  <c:v>8.5500000000000007</c:v>
                </c:pt>
                <c:pt idx="108">
                  <c:v>7.3</c:v>
                </c:pt>
                <c:pt idx="109">
                  <c:v>9.15</c:v>
                </c:pt>
                <c:pt idx="111">
                  <c:v>10.19</c:v>
                </c:pt>
                <c:pt idx="112">
                  <c:v>8.5500000000000007</c:v>
                </c:pt>
                <c:pt idx="113">
                  <c:v>7.19</c:v>
                </c:pt>
                <c:pt idx="114">
                  <c:v>6.44</c:v>
                </c:pt>
                <c:pt idx="115">
                  <c:v>7.04</c:v>
                </c:pt>
                <c:pt idx="116">
                  <c:v>7.1</c:v>
                </c:pt>
                <c:pt idx="117">
                  <c:v>7.58</c:v>
                </c:pt>
              </c:numCache>
            </c:numRef>
          </c:xVal>
          <c:yVal>
            <c:numRef>
              <c:f>IAP!$BS$2:$BS$125</c:f>
              <c:numCache>
                <c:formatCode>0.0</c:formatCode>
                <c:ptCount val="118"/>
                <c:pt idx="2" formatCode="General">
                  <c:v>7.42</c:v>
                </c:pt>
                <c:pt idx="3" formatCode="General">
                  <c:v>7.67</c:v>
                </c:pt>
                <c:pt idx="4">
                  <c:v>7.6</c:v>
                </c:pt>
                <c:pt idx="7">
                  <c:v>6.79</c:v>
                </c:pt>
                <c:pt idx="8">
                  <c:v>8.2799999999999994</c:v>
                </c:pt>
                <c:pt idx="11">
                  <c:v>6.5</c:v>
                </c:pt>
                <c:pt idx="12">
                  <c:v>6.3</c:v>
                </c:pt>
                <c:pt idx="13">
                  <c:v>7</c:v>
                </c:pt>
                <c:pt idx="24" formatCode="General">
                  <c:v>7.19</c:v>
                </c:pt>
                <c:pt idx="25" formatCode="General">
                  <c:v>7.64</c:v>
                </c:pt>
                <c:pt idx="27">
                  <c:v>2.7</c:v>
                </c:pt>
                <c:pt idx="28">
                  <c:v>3.3</c:v>
                </c:pt>
                <c:pt idx="29">
                  <c:v>3.01</c:v>
                </c:pt>
                <c:pt idx="31">
                  <c:v>3.58</c:v>
                </c:pt>
                <c:pt idx="36">
                  <c:v>2.83</c:v>
                </c:pt>
                <c:pt idx="43">
                  <c:v>3.33</c:v>
                </c:pt>
                <c:pt idx="52">
                  <c:v>2.7</c:v>
                </c:pt>
                <c:pt idx="53">
                  <c:v>3.3</c:v>
                </c:pt>
                <c:pt idx="54">
                  <c:v>3.01</c:v>
                </c:pt>
                <c:pt idx="56">
                  <c:v>3.58</c:v>
                </c:pt>
                <c:pt idx="65">
                  <c:v>2.83</c:v>
                </c:pt>
                <c:pt idx="74">
                  <c:v>3.33</c:v>
                </c:pt>
                <c:pt idx="80">
                  <c:v>2.04</c:v>
                </c:pt>
                <c:pt idx="81">
                  <c:v>2.2999999999999998</c:v>
                </c:pt>
                <c:pt idx="99">
                  <c:v>3.31</c:v>
                </c:pt>
                <c:pt idx="100">
                  <c:v>3.46</c:v>
                </c:pt>
                <c:pt idx="103">
                  <c:v>3.31</c:v>
                </c:pt>
                <c:pt idx="104">
                  <c:v>3.46</c:v>
                </c:pt>
                <c:pt idx="106">
                  <c:v>11</c:v>
                </c:pt>
                <c:pt idx="107">
                  <c:v>9</c:v>
                </c:pt>
                <c:pt idx="108">
                  <c:v>8.1</c:v>
                </c:pt>
                <c:pt idx="109">
                  <c:v>7.98</c:v>
                </c:pt>
                <c:pt idx="111">
                  <c:v>11</c:v>
                </c:pt>
                <c:pt idx="112">
                  <c:v>9</c:v>
                </c:pt>
                <c:pt idx="117">
                  <c:v>8.86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0CF-4172-917B-BDEF2E04994A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GAP'!$L$2:$L$82</c:f>
              <c:numCache>
                <c:formatCode>0.00</c:formatCode>
                <c:ptCount val="81"/>
                <c:pt idx="0">
                  <c:v>17.29</c:v>
                </c:pt>
                <c:pt idx="1">
                  <c:v>15.01</c:v>
                </c:pt>
                <c:pt idx="2">
                  <c:v>15.26</c:v>
                </c:pt>
                <c:pt idx="3">
                  <c:v>11.9</c:v>
                </c:pt>
                <c:pt idx="4">
                  <c:v>18.46</c:v>
                </c:pt>
                <c:pt idx="5">
                  <c:v>10.52</c:v>
                </c:pt>
                <c:pt idx="6">
                  <c:v>23.58</c:v>
                </c:pt>
                <c:pt idx="7">
                  <c:v>14.11</c:v>
                </c:pt>
                <c:pt idx="8">
                  <c:v>10.43</c:v>
                </c:pt>
                <c:pt idx="9">
                  <c:v>12.02</c:v>
                </c:pt>
                <c:pt idx="10">
                  <c:v>10.5</c:v>
                </c:pt>
                <c:pt idx="11">
                  <c:v>10.79</c:v>
                </c:pt>
                <c:pt idx="12">
                  <c:v>5.33</c:v>
                </c:pt>
                <c:pt idx="13">
                  <c:v>11.96</c:v>
                </c:pt>
                <c:pt idx="14">
                  <c:v>12.4</c:v>
                </c:pt>
                <c:pt idx="15" formatCode="General">
                  <c:v>13.68</c:v>
                </c:pt>
                <c:pt idx="16" formatCode="General">
                  <c:v>8.4700000000000006</c:v>
                </c:pt>
                <c:pt idx="17" formatCode="General">
                  <c:v>7.59</c:v>
                </c:pt>
                <c:pt idx="18" formatCode="General">
                  <c:v>15.24</c:v>
                </c:pt>
                <c:pt idx="19" formatCode="General">
                  <c:v>13.62</c:v>
                </c:pt>
                <c:pt idx="20" formatCode="General">
                  <c:v>5.43</c:v>
                </c:pt>
                <c:pt idx="21" formatCode="General">
                  <c:v>8.17</c:v>
                </c:pt>
                <c:pt idx="22" formatCode="General">
                  <c:v>14.88</c:v>
                </c:pt>
                <c:pt idx="23" formatCode="General">
                  <c:v>13.58</c:v>
                </c:pt>
                <c:pt idx="24" formatCode="General">
                  <c:v>7.39</c:v>
                </c:pt>
                <c:pt idx="25" formatCode="General">
                  <c:v>8.26</c:v>
                </c:pt>
                <c:pt idx="26" formatCode="General">
                  <c:v>10.56</c:v>
                </c:pt>
                <c:pt idx="27" formatCode="General">
                  <c:v>10.65</c:v>
                </c:pt>
                <c:pt idx="28" formatCode="General">
                  <c:v>7.9</c:v>
                </c:pt>
                <c:pt idx="29" formatCode="General">
                  <c:v>10.82</c:v>
                </c:pt>
                <c:pt idx="30" formatCode="General">
                  <c:v>15.63</c:v>
                </c:pt>
                <c:pt idx="31" formatCode="General">
                  <c:v>10.42</c:v>
                </c:pt>
                <c:pt idx="32" formatCode="General">
                  <c:v>16.59</c:v>
                </c:pt>
                <c:pt idx="33" formatCode="General">
                  <c:v>6.53</c:v>
                </c:pt>
                <c:pt idx="34" formatCode="General">
                  <c:v>13.05</c:v>
                </c:pt>
                <c:pt idx="35" formatCode="General">
                  <c:v>10.93</c:v>
                </c:pt>
                <c:pt idx="36" formatCode="General">
                  <c:v>16.8</c:v>
                </c:pt>
                <c:pt idx="37" formatCode="General">
                  <c:v>12.98</c:v>
                </c:pt>
                <c:pt idx="38" formatCode="General">
                  <c:v>9.6</c:v>
                </c:pt>
                <c:pt idx="39" formatCode="General">
                  <c:v>6.98</c:v>
                </c:pt>
                <c:pt idx="40">
                  <c:v>7.75</c:v>
                </c:pt>
                <c:pt idx="41">
                  <c:v>13.957294410519372</c:v>
                </c:pt>
                <c:pt idx="42">
                  <c:v>21.431990939999999</c:v>
                </c:pt>
                <c:pt idx="43">
                  <c:v>12.96</c:v>
                </c:pt>
                <c:pt idx="44">
                  <c:v>10.742618353581991</c:v>
                </c:pt>
                <c:pt idx="45">
                  <c:v>15.064903043999999</c:v>
                </c:pt>
                <c:pt idx="46">
                  <c:v>10.388510803999999</c:v>
                </c:pt>
                <c:pt idx="47" formatCode="General">
                  <c:v>9.24</c:v>
                </c:pt>
                <c:pt idx="48" formatCode="General">
                  <c:v>6.48</c:v>
                </c:pt>
                <c:pt idx="49" formatCode="General">
                  <c:v>9.7799999999999994</c:v>
                </c:pt>
                <c:pt idx="50" formatCode="General">
                  <c:v>16.43</c:v>
                </c:pt>
                <c:pt idx="51" formatCode="General">
                  <c:v>9.08</c:v>
                </c:pt>
                <c:pt idx="52">
                  <c:v>14.6</c:v>
                </c:pt>
                <c:pt idx="53">
                  <c:v>11.1</c:v>
                </c:pt>
                <c:pt idx="54">
                  <c:v>11.05</c:v>
                </c:pt>
                <c:pt idx="55">
                  <c:v>5.69</c:v>
                </c:pt>
                <c:pt idx="56">
                  <c:v>6.79</c:v>
                </c:pt>
                <c:pt idx="57">
                  <c:v>5.31</c:v>
                </c:pt>
                <c:pt idx="58">
                  <c:v>10.1</c:v>
                </c:pt>
                <c:pt idx="59">
                  <c:v>7.23</c:v>
                </c:pt>
                <c:pt idx="60">
                  <c:v>9.73</c:v>
                </c:pt>
                <c:pt idx="61">
                  <c:v>5.49</c:v>
                </c:pt>
                <c:pt idx="62">
                  <c:v>9.07</c:v>
                </c:pt>
                <c:pt idx="63">
                  <c:v>12.8</c:v>
                </c:pt>
                <c:pt idx="64">
                  <c:v>8.36</c:v>
                </c:pt>
                <c:pt idx="65">
                  <c:v>11.35</c:v>
                </c:pt>
                <c:pt idx="66">
                  <c:v>15.5</c:v>
                </c:pt>
                <c:pt idx="67">
                  <c:v>7.65</c:v>
                </c:pt>
                <c:pt idx="68">
                  <c:v>4.58</c:v>
                </c:pt>
                <c:pt idx="69">
                  <c:v>4.6399999999999997</c:v>
                </c:pt>
                <c:pt idx="70">
                  <c:v>6.19</c:v>
                </c:pt>
                <c:pt idx="71">
                  <c:v>5.81</c:v>
                </c:pt>
                <c:pt idx="72">
                  <c:v>24.12</c:v>
                </c:pt>
                <c:pt idx="73">
                  <c:v>14.87</c:v>
                </c:pt>
                <c:pt idx="74">
                  <c:v>20.75</c:v>
                </c:pt>
                <c:pt idx="75">
                  <c:v>22.58</c:v>
                </c:pt>
                <c:pt idx="76">
                  <c:v>27.42</c:v>
                </c:pt>
                <c:pt idx="77">
                  <c:v>15.66</c:v>
                </c:pt>
                <c:pt idx="78">
                  <c:v>21.47</c:v>
                </c:pt>
                <c:pt idx="79">
                  <c:v>7.8</c:v>
                </c:pt>
                <c:pt idx="80">
                  <c:v>8.8000000000000007</c:v>
                </c:pt>
              </c:numCache>
            </c:numRef>
          </c:xVal>
          <c:yVal>
            <c:numRef>
              <c:f>'APIP and GAP'!$BS$2:$BS$82</c:f>
              <c:numCache>
                <c:formatCode>General</c:formatCode>
                <c:ptCount val="81"/>
                <c:pt idx="0">
                  <c:v>4.13</c:v>
                </c:pt>
                <c:pt idx="1">
                  <c:v>4.8899999999999997</c:v>
                </c:pt>
                <c:pt idx="2">
                  <c:v>4.9000000000000004</c:v>
                </c:pt>
                <c:pt idx="3">
                  <c:v>3.57</c:v>
                </c:pt>
                <c:pt idx="4">
                  <c:v>2.52</c:v>
                </c:pt>
                <c:pt idx="5">
                  <c:v>3.62</c:v>
                </c:pt>
                <c:pt idx="7">
                  <c:v>1.93</c:v>
                </c:pt>
                <c:pt idx="8">
                  <c:v>4.29</c:v>
                </c:pt>
                <c:pt idx="9">
                  <c:v>4.0199999999999996</c:v>
                </c:pt>
                <c:pt idx="10">
                  <c:v>4.9400000000000004</c:v>
                </c:pt>
                <c:pt idx="11">
                  <c:v>3.23</c:v>
                </c:pt>
                <c:pt idx="12">
                  <c:v>5.07</c:v>
                </c:pt>
                <c:pt idx="14">
                  <c:v>2.7</c:v>
                </c:pt>
                <c:pt idx="15">
                  <c:v>2.93</c:v>
                </c:pt>
                <c:pt idx="16">
                  <c:v>3.07</c:v>
                </c:pt>
                <c:pt idx="17">
                  <c:v>4.0999999999999996</c:v>
                </c:pt>
                <c:pt idx="18">
                  <c:v>4.26</c:v>
                </c:pt>
                <c:pt idx="26">
                  <c:v>3.18</c:v>
                </c:pt>
                <c:pt idx="27">
                  <c:v>2.68</c:v>
                </c:pt>
                <c:pt idx="28">
                  <c:v>4.29</c:v>
                </c:pt>
                <c:pt idx="29">
                  <c:v>2.72</c:v>
                </c:pt>
                <c:pt idx="30">
                  <c:v>3.99</c:v>
                </c:pt>
                <c:pt idx="31">
                  <c:v>2.87</c:v>
                </c:pt>
                <c:pt idx="32">
                  <c:v>5.22</c:v>
                </c:pt>
                <c:pt idx="33">
                  <c:v>4.55</c:v>
                </c:pt>
                <c:pt idx="34">
                  <c:v>3.15</c:v>
                </c:pt>
                <c:pt idx="35">
                  <c:v>3.7</c:v>
                </c:pt>
                <c:pt idx="36">
                  <c:v>3.27</c:v>
                </c:pt>
                <c:pt idx="40">
                  <c:v>3.07</c:v>
                </c:pt>
                <c:pt idx="41" formatCode="0.0">
                  <c:v>6.0852329999999997</c:v>
                </c:pt>
                <c:pt idx="42" formatCode="0.0">
                  <c:v>4.5999999999999996</c:v>
                </c:pt>
                <c:pt idx="43" formatCode="0.0">
                  <c:v>5.13</c:v>
                </c:pt>
                <c:pt idx="52">
                  <c:v>5.57</c:v>
                </c:pt>
                <c:pt idx="53">
                  <c:v>4.51</c:v>
                </c:pt>
                <c:pt idx="54">
                  <c:v>4.57</c:v>
                </c:pt>
                <c:pt idx="55">
                  <c:v>6.53</c:v>
                </c:pt>
                <c:pt idx="56">
                  <c:v>6.75</c:v>
                </c:pt>
                <c:pt idx="57">
                  <c:v>7.37</c:v>
                </c:pt>
                <c:pt idx="58">
                  <c:v>7.1</c:v>
                </c:pt>
                <c:pt idx="59">
                  <c:v>6.47</c:v>
                </c:pt>
                <c:pt idx="60">
                  <c:v>7.67</c:v>
                </c:pt>
                <c:pt idx="61">
                  <c:v>7.17</c:v>
                </c:pt>
                <c:pt idx="62">
                  <c:v>7.11</c:v>
                </c:pt>
                <c:pt idx="63">
                  <c:v>7.62</c:v>
                </c:pt>
                <c:pt idx="64">
                  <c:v>6.94</c:v>
                </c:pt>
                <c:pt idx="65">
                  <c:v>6.63</c:v>
                </c:pt>
                <c:pt idx="66">
                  <c:v>5.19</c:v>
                </c:pt>
                <c:pt idx="67">
                  <c:v>5.34</c:v>
                </c:pt>
                <c:pt idx="68">
                  <c:v>3.98</c:v>
                </c:pt>
                <c:pt idx="69">
                  <c:v>3.09</c:v>
                </c:pt>
                <c:pt idx="70">
                  <c:v>4.5599999999999996</c:v>
                </c:pt>
                <c:pt idx="71">
                  <c:v>5.68</c:v>
                </c:pt>
                <c:pt idx="72" formatCode="0.0">
                  <c:v>5</c:v>
                </c:pt>
                <c:pt idx="73" formatCode="0.0">
                  <c:v>5.7</c:v>
                </c:pt>
                <c:pt idx="74" formatCode="0.0">
                  <c:v>5.4</c:v>
                </c:pt>
                <c:pt idx="75" formatCode="0.0">
                  <c:v>4.7</c:v>
                </c:pt>
                <c:pt idx="76" formatCode="0.0">
                  <c:v>2.5</c:v>
                </c:pt>
                <c:pt idx="77" formatCode="0.0">
                  <c:v>5.7</c:v>
                </c:pt>
                <c:pt idx="78" formatCode="0.0">
                  <c:v>3.5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0CF-4172-917B-BDEF2E04994A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WEAR!$L$111:$L$118</c:f>
              <c:numCache>
                <c:formatCode>0.00</c:formatCode>
                <c:ptCount val="8"/>
                <c:pt idx="0">
                  <c:v>9.4</c:v>
                </c:pt>
                <c:pt idx="1">
                  <c:v>11.68</c:v>
                </c:pt>
                <c:pt idx="2">
                  <c:v>10.57</c:v>
                </c:pt>
                <c:pt idx="3">
                  <c:v>12.94</c:v>
                </c:pt>
                <c:pt idx="4">
                  <c:v>22.2</c:v>
                </c:pt>
                <c:pt idx="5">
                  <c:v>17.78</c:v>
                </c:pt>
                <c:pt idx="6">
                  <c:v>15.21</c:v>
                </c:pt>
                <c:pt idx="7">
                  <c:v>6.08</c:v>
                </c:pt>
              </c:numCache>
            </c:numRef>
          </c:xVal>
          <c:yVal>
            <c:numRef>
              <c:f>WEAR!$BS$111:$BS$118</c:f>
              <c:numCache>
                <c:formatCode>General</c:formatCode>
                <c:ptCount val="8"/>
                <c:pt idx="0">
                  <c:v>5.77</c:v>
                </c:pt>
                <c:pt idx="1">
                  <c:v>5.24</c:v>
                </c:pt>
                <c:pt idx="2">
                  <c:v>5.31</c:v>
                </c:pt>
                <c:pt idx="3">
                  <c:v>4.3499999999999996</c:v>
                </c:pt>
                <c:pt idx="4">
                  <c:v>1.68</c:v>
                </c:pt>
                <c:pt idx="5">
                  <c:v>2.91</c:v>
                </c:pt>
                <c:pt idx="6">
                  <c:v>3.39</c:v>
                </c:pt>
                <c:pt idx="7">
                  <c:v>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0CF-4172-917B-BDEF2E04994A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IAP!$L$126:$L$132</c:f>
              <c:numCache>
                <c:formatCode>0.00</c:formatCode>
                <c:ptCount val="7"/>
                <c:pt idx="0">
                  <c:v>12.89</c:v>
                </c:pt>
                <c:pt idx="1">
                  <c:v>10.98</c:v>
                </c:pt>
                <c:pt idx="2">
                  <c:v>12.11</c:v>
                </c:pt>
                <c:pt idx="3">
                  <c:v>14</c:v>
                </c:pt>
                <c:pt idx="4">
                  <c:v>9.94</c:v>
                </c:pt>
                <c:pt idx="5">
                  <c:v>10.45</c:v>
                </c:pt>
                <c:pt idx="6">
                  <c:v>9.86</c:v>
                </c:pt>
              </c:numCache>
            </c:numRef>
          </c:xVal>
          <c:yVal>
            <c:numRef>
              <c:f>IAP!$BS$126:$BS$132</c:f>
              <c:numCache>
                <c:formatCode>0.0</c:formatCode>
                <c:ptCount val="7"/>
                <c:pt idx="0">
                  <c:v>3.16</c:v>
                </c:pt>
                <c:pt idx="1">
                  <c:v>3.96</c:v>
                </c:pt>
                <c:pt idx="2">
                  <c:v>3.81</c:v>
                </c:pt>
                <c:pt idx="3">
                  <c:v>3.67</c:v>
                </c:pt>
                <c:pt idx="4" formatCode="General">
                  <c:v>7.68</c:v>
                </c:pt>
                <c:pt idx="5" formatCode="General">
                  <c:v>7.86</c:v>
                </c:pt>
                <c:pt idx="6" formatCode="General">
                  <c:v>7.22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80CF-4172-917B-BDEF2E04994A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GAP'!$L$83:$L$92</c:f>
              <c:numCache>
                <c:formatCode>0.00</c:formatCode>
                <c:ptCount val="10"/>
                <c:pt idx="0">
                  <c:v>13.5113515835</c:v>
                </c:pt>
                <c:pt idx="1">
                  <c:v>14.718670157</c:v>
                </c:pt>
                <c:pt idx="2">
                  <c:v>14.597573565395008</c:v>
                </c:pt>
                <c:pt idx="3">
                  <c:v>20.516946881499997</c:v>
                </c:pt>
                <c:pt idx="4">
                  <c:v>15.14</c:v>
                </c:pt>
                <c:pt idx="5">
                  <c:v>20.399999999999999</c:v>
                </c:pt>
              </c:numCache>
            </c:numRef>
          </c:xVal>
          <c:yVal>
            <c:numRef>
              <c:f>'APIP and GAP'!$BS$83:$BS$92</c:f>
              <c:numCache>
                <c:formatCode>0.0</c:formatCode>
                <c:ptCount val="10"/>
                <c:pt idx="0">
                  <c:v>8.185276</c:v>
                </c:pt>
                <c:pt idx="1">
                  <c:v>5.9881719999999996</c:v>
                </c:pt>
                <c:pt idx="2" formatCode="General">
                  <c:v>6.1</c:v>
                </c:pt>
                <c:pt idx="4">
                  <c:v>5.99</c:v>
                </c:pt>
                <c:pt idx="5">
                  <c:v>3.86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80CF-4172-917B-BDEF2E04994A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GAP'!$L$83:$L$92</c:f>
              <c:numCache>
                <c:formatCode>0.00</c:formatCode>
                <c:ptCount val="10"/>
                <c:pt idx="0">
                  <c:v>13.5113515835</c:v>
                </c:pt>
                <c:pt idx="1">
                  <c:v>14.718670157</c:v>
                </c:pt>
                <c:pt idx="2">
                  <c:v>14.597573565395008</c:v>
                </c:pt>
                <c:pt idx="3">
                  <c:v>20.516946881499997</c:v>
                </c:pt>
                <c:pt idx="4">
                  <c:v>15.14</c:v>
                </c:pt>
                <c:pt idx="5">
                  <c:v>20.399999999999999</c:v>
                </c:pt>
              </c:numCache>
            </c:numRef>
          </c:xVal>
          <c:yVal>
            <c:numRef>
              <c:f>'APIP and GAP'!$BS$83:$BS$92</c:f>
              <c:numCache>
                <c:formatCode>0.0</c:formatCode>
                <c:ptCount val="10"/>
                <c:pt idx="0">
                  <c:v>8.185276</c:v>
                </c:pt>
                <c:pt idx="1">
                  <c:v>5.9881719999999996</c:v>
                </c:pt>
                <c:pt idx="2" formatCode="General">
                  <c:v>6.1</c:v>
                </c:pt>
                <c:pt idx="4">
                  <c:v>5.99</c:v>
                </c:pt>
                <c:pt idx="5">
                  <c:v>3.86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80CF-4172-917B-BDEF2E0499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5771672"/>
        <c:axId val="565769320"/>
      </c:scatterChart>
      <c:valAx>
        <c:axId val="56577167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MgO</a:t>
                </a:r>
                <a:r>
                  <a:rPr lang="en-GB" sz="1200" b="0" i="0" u="none" strike="noStrike" kern="1200" baseline="0">
                    <a:solidFill>
                      <a:sysClr val="windowText" lastClr="000000"/>
                    </a:solidFill>
                  </a:rPr>
                  <a:t>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GB" sz="1200" b="0" i="0" u="none" strike="noStrike" kern="1200" baseline="0">
                    <a:solidFill>
                      <a:sysClr val="windowText" lastClr="000000"/>
                    </a:solidFill>
                  </a:rPr>
                  <a:t>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5769320"/>
        <c:crosses val="autoZero"/>
        <c:crossBetween val="midCat"/>
      </c:valAx>
      <c:valAx>
        <c:axId val="565769320"/>
        <c:scaling>
          <c:orientation val="minMax"/>
          <c:max val="12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Eu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5771672"/>
        <c:crosses val="autoZero"/>
        <c:crossBetween val="midCat"/>
        <c:minorUnit val="0.5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11734024170230041"/>
          <c:y val="7.5316885724764901E-2"/>
          <c:w val="0.24726160432688518"/>
          <c:h val="0.2140216407205692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WEAR!$L$2:$L$110</c:f>
              <c:numCache>
                <c:formatCode>0.00</c:formatCode>
                <c:ptCount val="109"/>
                <c:pt idx="2">
                  <c:v>3.53</c:v>
                </c:pt>
                <c:pt idx="3">
                  <c:v>10.96</c:v>
                </c:pt>
                <c:pt idx="4">
                  <c:v>3.9</c:v>
                </c:pt>
                <c:pt idx="5">
                  <c:v>4</c:v>
                </c:pt>
                <c:pt idx="6">
                  <c:v>4.0999999999999996</c:v>
                </c:pt>
                <c:pt idx="7">
                  <c:v>4.0999999999999996</c:v>
                </c:pt>
                <c:pt idx="8">
                  <c:v>4</c:v>
                </c:pt>
                <c:pt idx="9">
                  <c:v>4</c:v>
                </c:pt>
                <c:pt idx="10">
                  <c:v>4</c:v>
                </c:pt>
                <c:pt idx="11">
                  <c:v>4.0999999999999996</c:v>
                </c:pt>
                <c:pt idx="12">
                  <c:v>4.0999999999999996</c:v>
                </c:pt>
                <c:pt idx="13">
                  <c:v>4.0999999999999996</c:v>
                </c:pt>
                <c:pt idx="14">
                  <c:v>4.0999999999999996</c:v>
                </c:pt>
                <c:pt idx="15">
                  <c:v>4.0999999999999996</c:v>
                </c:pt>
                <c:pt idx="16">
                  <c:v>4.0999999999999996</c:v>
                </c:pt>
                <c:pt idx="17">
                  <c:v>4.0999999999999996</c:v>
                </c:pt>
                <c:pt idx="18">
                  <c:v>4.0999999999999996</c:v>
                </c:pt>
                <c:pt idx="19">
                  <c:v>4.0999999999999996</c:v>
                </c:pt>
                <c:pt idx="20">
                  <c:v>4.5</c:v>
                </c:pt>
                <c:pt idx="21">
                  <c:v>10.4</c:v>
                </c:pt>
                <c:pt idx="22">
                  <c:v>13.2</c:v>
                </c:pt>
                <c:pt idx="23">
                  <c:v>4.5999999999999996</c:v>
                </c:pt>
                <c:pt idx="24">
                  <c:v>4.2</c:v>
                </c:pt>
                <c:pt idx="25">
                  <c:v>4.0999999999999996</c:v>
                </c:pt>
                <c:pt idx="26">
                  <c:v>4.3</c:v>
                </c:pt>
                <c:pt idx="27">
                  <c:v>4.3</c:v>
                </c:pt>
                <c:pt idx="28">
                  <c:v>4.0999999999999996</c:v>
                </c:pt>
                <c:pt idx="29">
                  <c:v>4.0999999999999996</c:v>
                </c:pt>
                <c:pt idx="30">
                  <c:v>4.0999999999999996</c:v>
                </c:pt>
                <c:pt idx="31">
                  <c:v>4.0999999999999996</c:v>
                </c:pt>
                <c:pt idx="32">
                  <c:v>4.0999999999999996</c:v>
                </c:pt>
                <c:pt idx="33">
                  <c:v>5</c:v>
                </c:pt>
                <c:pt idx="34">
                  <c:v>4.95</c:v>
                </c:pt>
                <c:pt idx="35">
                  <c:v>4.62</c:v>
                </c:pt>
                <c:pt idx="36">
                  <c:v>6.19</c:v>
                </c:pt>
                <c:pt idx="37">
                  <c:v>3.99</c:v>
                </c:pt>
                <c:pt idx="38">
                  <c:v>5.05</c:v>
                </c:pt>
                <c:pt idx="39">
                  <c:v>5.12</c:v>
                </c:pt>
                <c:pt idx="40">
                  <c:v>4.04</c:v>
                </c:pt>
                <c:pt idx="41">
                  <c:v>5.77</c:v>
                </c:pt>
                <c:pt idx="42">
                  <c:v>8.64</c:v>
                </c:pt>
                <c:pt idx="43">
                  <c:v>3.9611999999999998</c:v>
                </c:pt>
                <c:pt idx="44">
                  <c:v>3.7597999999999998</c:v>
                </c:pt>
                <c:pt idx="45">
                  <c:v>3.9727999999999999</c:v>
                </c:pt>
                <c:pt idx="46">
                  <c:v>3.7450000000000001</c:v>
                </c:pt>
                <c:pt idx="47">
                  <c:v>3.7439</c:v>
                </c:pt>
                <c:pt idx="48">
                  <c:v>3.7734000000000001</c:v>
                </c:pt>
                <c:pt idx="49">
                  <c:v>3.9659</c:v>
                </c:pt>
                <c:pt idx="50">
                  <c:v>3.5547</c:v>
                </c:pt>
                <c:pt idx="52">
                  <c:v>20.18</c:v>
                </c:pt>
                <c:pt idx="53">
                  <c:v>13.25</c:v>
                </c:pt>
                <c:pt idx="54">
                  <c:v>12.23</c:v>
                </c:pt>
                <c:pt idx="56">
                  <c:v>13.82</c:v>
                </c:pt>
                <c:pt idx="57">
                  <c:v>14.78</c:v>
                </c:pt>
                <c:pt idx="58">
                  <c:v>13.32</c:v>
                </c:pt>
                <c:pt idx="59">
                  <c:v>13.09</c:v>
                </c:pt>
                <c:pt idx="60">
                  <c:v>9.34</c:v>
                </c:pt>
                <c:pt idx="61">
                  <c:v>14.78</c:v>
                </c:pt>
                <c:pt idx="62">
                  <c:v>11.9</c:v>
                </c:pt>
                <c:pt idx="63">
                  <c:v>12.54</c:v>
                </c:pt>
                <c:pt idx="64">
                  <c:v>16.670000000000002</c:v>
                </c:pt>
                <c:pt idx="65">
                  <c:v>19.71</c:v>
                </c:pt>
                <c:pt idx="66">
                  <c:v>9.1199999999999992</c:v>
                </c:pt>
                <c:pt idx="67">
                  <c:v>16.22</c:v>
                </c:pt>
                <c:pt idx="68">
                  <c:v>22.55</c:v>
                </c:pt>
                <c:pt idx="69">
                  <c:v>20.89</c:v>
                </c:pt>
                <c:pt idx="70">
                  <c:v>16.77</c:v>
                </c:pt>
                <c:pt idx="71">
                  <c:v>16.25</c:v>
                </c:pt>
                <c:pt idx="72">
                  <c:v>19.89</c:v>
                </c:pt>
                <c:pt idx="73">
                  <c:v>17.71</c:v>
                </c:pt>
                <c:pt idx="74">
                  <c:v>9.39</c:v>
                </c:pt>
                <c:pt idx="75">
                  <c:v>13.21</c:v>
                </c:pt>
                <c:pt idx="76">
                  <c:v>16.86</c:v>
                </c:pt>
                <c:pt idx="77">
                  <c:v>17.350000000000001</c:v>
                </c:pt>
                <c:pt idx="78">
                  <c:v>21.48</c:v>
                </c:pt>
                <c:pt idx="79">
                  <c:v>9.76</c:v>
                </c:pt>
                <c:pt idx="80">
                  <c:v>19.89</c:v>
                </c:pt>
                <c:pt idx="81">
                  <c:v>10.93</c:v>
                </c:pt>
                <c:pt idx="82">
                  <c:v>9.92</c:v>
                </c:pt>
                <c:pt idx="83">
                  <c:v>12.12</c:v>
                </c:pt>
                <c:pt idx="84">
                  <c:v>13.54</c:v>
                </c:pt>
                <c:pt idx="85">
                  <c:v>17.66</c:v>
                </c:pt>
                <c:pt idx="86">
                  <c:v>9.76</c:v>
                </c:pt>
                <c:pt idx="87">
                  <c:v>17.579999999999998</c:v>
                </c:pt>
                <c:pt idx="95">
                  <c:v>14.76</c:v>
                </c:pt>
                <c:pt idx="96">
                  <c:v>15.46</c:v>
                </c:pt>
                <c:pt idx="97">
                  <c:v>20.059999999999999</c:v>
                </c:pt>
                <c:pt idx="98">
                  <c:v>12.4</c:v>
                </c:pt>
                <c:pt idx="99">
                  <c:v>14.54</c:v>
                </c:pt>
                <c:pt idx="100">
                  <c:v>11.67</c:v>
                </c:pt>
                <c:pt idx="105">
                  <c:v>14.08</c:v>
                </c:pt>
              </c:numCache>
            </c:numRef>
          </c:xVal>
          <c:yVal>
            <c:numRef>
              <c:f>WEAR!$BU$2:$BU$110</c:f>
              <c:numCache>
                <c:formatCode>0.00</c:formatCode>
                <c:ptCount val="109"/>
                <c:pt idx="2">
                  <c:v>1.51</c:v>
                </c:pt>
                <c:pt idx="3">
                  <c:v>0.98</c:v>
                </c:pt>
                <c:pt idx="4">
                  <c:v>1.25</c:v>
                </c:pt>
                <c:pt idx="5">
                  <c:v>1.34</c:v>
                </c:pt>
                <c:pt idx="6">
                  <c:v>1.73</c:v>
                </c:pt>
                <c:pt idx="7">
                  <c:v>1.94</c:v>
                </c:pt>
                <c:pt idx="8">
                  <c:v>1.92</c:v>
                </c:pt>
                <c:pt idx="9">
                  <c:v>1.82</c:v>
                </c:pt>
                <c:pt idx="10">
                  <c:v>1.94</c:v>
                </c:pt>
                <c:pt idx="11">
                  <c:v>1.9</c:v>
                </c:pt>
                <c:pt idx="12">
                  <c:v>1.81</c:v>
                </c:pt>
                <c:pt idx="13">
                  <c:v>1.87</c:v>
                </c:pt>
                <c:pt idx="14">
                  <c:v>1.81</c:v>
                </c:pt>
                <c:pt idx="15">
                  <c:v>1.49</c:v>
                </c:pt>
                <c:pt idx="16">
                  <c:v>1.77</c:v>
                </c:pt>
                <c:pt idx="17">
                  <c:v>1.85</c:v>
                </c:pt>
                <c:pt idx="18">
                  <c:v>1.66</c:v>
                </c:pt>
                <c:pt idx="19">
                  <c:v>1.66</c:v>
                </c:pt>
                <c:pt idx="20">
                  <c:v>1.63</c:v>
                </c:pt>
                <c:pt idx="21">
                  <c:v>1.26</c:v>
                </c:pt>
                <c:pt idx="22">
                  <c:v>1.1200000000000001</c:v>
                </c:pt>
                <c:pt idx="23">
                  <c:v>1.69</c:v>
                </c:pt>
                <c:pt idx="24">
                  <c:v>1.7</c:v>
                </c:pt>
                <c:pt idx="25">
                  <c:v>1.56</c:v>
                </c:pt>
                <c:pt idx="26">
                  <c:v>1.26</c:v>
                </c:pt>
                <c:pt idx="27">
                  <c:v>1.56</c:v>
                </c:pt>
                <c:pt idx="28">
                  <c:v>1.58</c:v>
                </c:pt>
                <c:pt idx="43">
                  <c:v>1.5551735589963938</c:v>
                </c:pt>
                <c:pt idx="44">
                  <c:v>1.7585428337368734</c:v>
                </c:pt>
                <c:pt idx="45">
                  <c:v>1.864035587783526</c:v>
                </c:pt>
                <c:pt idx="47">
                  <c:v>1.8220677956261271</c:v>
                </c:pt>
                <c:pt idx="48">
                  <c:v>1.867834111261703</c:v>
                </c:pt>
                <c:pt idx="49">
                  <c:v>1.820323143320371</c:v>
                </c:pt>
                <c:pt idx="50">
                  <c:v>1.9823454305720856</c:v>
                </c:pt>
                <c:pt idx="55">
                  <c:v>0.68</c:v>
                </c:pt>
                <c:pt idx="56">
                  <c:v>1.08</c:v>
                </c:pt>
                <c:pt idx="57">
                  <c:v>1.31</c:v>
                </c:pt>
                <c:pt idx="58">
                  <c:v>1.1399999999999999</c:v>
                </c:pt>
                <c:pt idx="59">
                  <c:v>1.22</c:v>
                </c:pt>
                <c:pt idx="60">
                  <c:v>0.9</c:v>
                </c:pt>
                <c:pt idx="61">
                  <c:v>0.87</c:v>
                </c:pt>
                <c:pt idx="62">
                  <c:v>1.41</c:v>
                </c:pt>
                <c:pt idx="63">
                  <c:v>1.24</c:v>
                </c:pt>
                <c:pt idx="64">
                  <c:v>0.84</c:v>
                </c:pt>
                <c:pt idx="65">
                  <c:v>0.86</c:v>
                </c:pt>
                <c:pt idx="66">
                  <c:v>1.33</c:v>
                </c:pt>
                <c:pt idx="67">
                  <c:v>0.89</c:v>
                </c:pt>
                <c:pt idx="68">
                  <c:v>0.5</c:v>
                </c:pt>
                <c:pt idx="69">
                  <c:v>0.53</c:v>
                </c:pt>
                <c:pt idx="71">
                  <c:v>0.69</c:v>
                </c:pt>
                <c:pt idx="72">
                  <c:v>1.07</c:v>
                </c:pt>
                <c:pt idx="73">
                  <c:v>1.1399999999999999</c:v>
                </c:pt>
                <c:pt idx="74">
                  <c:v>1.76</c:v>
                </c:pt>
                <c:pt idx="75">
                  <c:v>1.69</c:v>
                </c:pt>
                <c:pt idx="76">
                  <c:v>0.95</c:v>
                </c:pt>
                <c:pt idx="77">
                  <c:v>1.06</c:v>
                </c:pt>
                <c:pt idx="78">
                  <c:v>0.55000000000000004</c:v>
                </c:pt>
                <c:pt idx="79">
                  <c:v>1.21</c:v>
                </c:pt>
                <c:pt idx="86">
                  <c:v>1.79</c:v>
                </c:pt>
                <c:pt idx="87">
                  <c:v>1.51</c:v>
                </c:pt>
                <c:pt idx="89">
                  <c:v>0.69</c:v>
                </c:pt>
                <c:pt idx="90">
                  <c:v>0.64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5BD-4088-9432-D9FA6BF8A2AF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IAP!$L$2:$L$125</c:f>
              <c:numCache>
                <c:formatCode>0.00</c:formatCode>
                <c:ptCount val="118"/>
                <c:pt idx="0">
                  <c:v>10.6</c:v>
                </c:pt>
                <c:pt idx="2">
                  <c:v>9.94</c:v>
                </c:pt>
                <c:pt idx="3">
                  <c:v>10.09</c:v>
                </c:pt>
                <c:pt idx="4">
                  <c:v>10.52</c:v>
                </c:pt>
                <c:pt idx="5">
                  <c:v>10.5</c:v>
                </c:pt>
                <c:pt idx="6">
                  <c:v>10.86</c:v>
                </c:pt>
                <c:pt idx="7">
                  <c:v>10.38</c:v>
                </c:pt>
                <c:pt idx="8">
                  <c:v>10.28</c:v>
                </c:pt>
                <c:pt idx="9">
                  <c:v>11.2</c:v>
                </c:pt>
                <c:pt idx="10">
                  <c:v>11.03</c:v>
                </c:pt>
                <c:pt idx="11">
                  <c:v>11.9</c:v>
                </c:pt>
                <c:pt idx="12">
                  <c:v>10.4</c:v>
                </c:pt>
                <c:pt idx="13">
                  <c:v>14.71</c:v>
                </c:pt>
                <c:pt idx="15">
                  <c:v>11.3</c:v>
                </c:pt>
                <c:pt idx="16">
                  <c:v>10.6</c:v>
                </c:pt>
                <c:pt idx="19">
                  <c:v>10.41</c:v>
                </c:pt>
                <c:pt idx="20">
                  <c:v>10.96</c:v>
                </c:pt>
                <c:pt idx="21">
                  <c:v>10.75</c:v>
                </c:pt>
                <c:pt idx="24">
                  <c:v>10.07</c:v>
                </c:pt>
                <c:pt idx="25">
                  <c:v>10.18</c:v>
                </c:pt>
                <c:pt idx="27">
                  <c:v>13.09</c:v>
                </c:pt>
                <c:pt idx="28">
                  <c:v>12.76</c:v>
                </c:pt>
                <c:pt idx="29">
                  <c:v>12.78</c:v>
                </c:pt>
                <c:pt idx="31">
                  <c:v>12.7</c:v>
                </c:pt>
                <c:pt idx="32">
                  <c:v>11</c:v>
                </c:pt>
                <c:pt idx="33">
                  <c:v>14.7</c:v>
                </c:pt>
                <c:pt idx="34">
                  <c:v>15.4</c:v>
                </c:pt>
                <c:pt idx="35">
                  <c:v>13.5</c:v>
                </c:pt>
                <c:pt idx="36">
                  <c:v>13.6</c:v>
                </c:pt>
                <c:pt idx="37">
                  <c:v>15.5</c:v>
                </c:pt>
                <c:pt idx="38">
                  <c:v>12.2</c:v>
                </c:pt>
                <c:pt idx="39">
                  <c:v>7.6</c:v>
                </c:pt>
                <c:pt idx="40">
                  <c:v>11.2</c:v>
                </c:pt>
                <c:pt idx="41">
                  <c:v>10.8</c:v>
                </c:pt>
                <c:pt idx="43">
                  <c:v>15</c:v>
                </c:pt>
                <c:pt idx="45">
                  <c:v>13</c:v>
                </c:pt>
                <c:pt idx="46">
                  <c:v>12.65</c:v>
                </c:pt>
                <c:pt idx="48">
                  <c:v>12.56</c:v>
                </c:pt>
                <c:pt idx="49">
                  <c:v>13.4</c:v>
                </c:pt>
                <c:pt idx="50">
                  <c:v>13.08</c:v>
                </c:pt>
                <c:pt idx="51">
                  <c:v>12.26</c:v>
                </c:pt>
                <c:pt idx="52">
                  <c:v>13.09</c:v>
                </c:pt>
                <c:pt idx="53">
                  <c:v>12.76</c:v>
                </c:pt>
                <c:pt idx="54">
                  <c:v>12.78</c:v>
                </c:pt>
                <c:pt idx="56">
                  <c:v>12.7</c:v>
                </c:pt>
                <c:pt idx="57">
                  <c:v>12.76</c:v>
                </c:pt>
                <c:pt idx="58">
                  <c:v>12.93</c:v>
                </c:pt>
                <c:pt idx="59">
                  <c:v>12.76</c:v>
                </c:pt>
                <c:pt idx="60">
                  <c:v>12.7</c:v>
                </c:pt>
                <c:pt idx="61">
                  <c:v>11</c:v>
                </c:pt>
                <c:pt idx="62">
                  <c:v>14.7</c:v>
                </c:pt>
                <c:pt idx="63">
                  <c:v>15.4</c:v>
                </c:pt>
                <c:pt idx="64">
                  <c:v>13.5</c:v>
                </c:pt>
                <c:pt idx="65">
                  <c:v>13.6</c:v>
                </c:pt>
                <c:pt idx="66">
                  <c:v>15.5</c:v>
                </c:pt>
                <c:pt idx="67">
                  <c:v>12.2</c:v>
                </c:pt>
                <c:pt idx="68">
                  <c:v>7.6</c:v>
                </c:pt>
                <c:pt idx="69">
                  <c:v>11.2</c:v>
                </c:pt>
                <c:pt idx="70">
                  <c:v>10.8</c:v>
                </c:pt>
                <c:pt idx="71">
                  <c:v>11.9</c:v>
                </c:pt>
                <c:pt idx="72">
                  <c:v>13</c:v>
                </c:pt>
                <c:pt idx="74">
                  <c:v>15</c:v>
                </c:pt>
                <c:pt idx="76">
                  <c:v>7.39</c:v>
                </c:pt>
                <c:pt idx="77">
                  <c:v>9.42</c:v>
                </c:pt>
                <c:pt idx="78">
                  <c:v>13</c:v>
                </c:pt>
                <c:pt idx="79">
                  <c:v>12.65</c:v>
                </c:pt>
                <c:pt idx="80">
                  <c:v>8</c:v>
                </c:pt>
                <c:pt idx="81">
                  <c:v>12.7</c:v>
                </c:pt>
                <c:pt idx="83">
                  <c:v>12.56</c:v>
                </c:pt>
                <c:pt idx="84">
                  <c:v>13.4</c:v>
                </c:pt>
                <c:pt idx="85">
                  <c:v>13.08</c:v>
                </c:pt>
                <c:pt idx="86">
                  <c:v>12.26</c:v>
                </c:pt>
                <c:pt idx="97">
                  <c:v>12.56</c:v>
                </c:pt>
                <c:pt idx="99">
                  <c:v>12.56</c:v>
                </c:pt>
                <c:pt idx="100">
                  <c:v>12.79</c:v>
                </c:pt>
                <c:pt idx="103">
                  <c:v>12.56</c:v>
                </c:pt>
                <c:pt idx="104">
                  <c:v>12.79</c:v>
                </c:pt>
                <c:pt idx="106">
                  <c:v>10.19</c:v>
                </c:pt>
                <c:pt idx="107">
                  <c:v>8.5500000000000007</c:v>
                </c:pt>
                <c:pt idx="108">
                  <c:v>7.3</c:v>
                </c:pt>
                <c:pt idx="109">
                  <c:v>9.15</c:v>
                </c:pt>
                <c:pt idx="111">
                  <c:v>10.19</c:v>
                </c:pt>
                <c:pt idx="112">
                  <c:v>8.5500000000000007</c:v>
                </c:pt>
                <c:pt idx="113">
                  <c:v>7.19</c:v>
                </c:pt>
                <c:pt idx="114">
                  <c:v>6.44</c:v>
                </c:pt>
                <c:pt idx="115">
                  <c:v>7.04</c:v>
                </c:pt>
                <c:pt idx="116">
                  <c:v>7.1</c:v>
                </c:pt>
                <c:pt idx="117">
                  <c:v>7.58</c:v>
                </c:pt>
              </c:numCache>
            </c:numRef>
          </c:xVal>
          <c:yVal>
            <c:numRef>
              <c:f>IAP!$BU$2:$BU$125</c:f>
              <c:numCache>
                <c:formatCode>0.0</c:formatCode>
                <c:ptCount val="118"/>
                <c:pt idx="2" formatCode="General">
                  <c:v>2.9</c:v>
                </c:pt>
                <c:pt idx="3" formatCode="General">
                  <c:v>3.1</c:v>
                </c:pt>
                <c:pt idx="4">
                  <c:v>2.9</c:v>
                </c:pt>
                <c:pt idx="7">
                  <c:v>2.5</c:v>
                </c:pt>
                <c:pt idx="8">
                  <c:v>3.18</c:v>
                </c:pt>
                <c:pt idx="11">
                  <c:v>2.5</c:v>
                </c:pt>
                <c:pt idx="12">
                  <c:v>2.5</c:v>
                </c:pt>
                <c:pt idx="24" formatCode="General">
                  <c:v>2.8</c:v>
                </c:pt>
                <c:pt idx="25" formatCode="General">
                  <c:v>2.9</c:v>
                </c:pt>
                <c:pt idx="27">
                  <c:v>1.1000000000000001</c:v>
                </c:pt>
                <c:pt idx="28">
                  <c:v>1.4</c:v>
                </c:pt>
                <c:pt idx="29">
                  <c:v>1.4</c:v>
                </c:pt>
                <c:pt idx="31">
                  <c:v>1.57</c:v>
                </c:pt>
                <c:pt idx="36">
                  <c:v>1.35</c:v>
                </c:pt>
                <c:pt idx="43">
                  <c:v>1.5</c:v>
                </c:pt>
                <c:pt idx="52">
                  <c:v>1.1000000000000001</c:v>
                </c:pt>
                <c:pt idx="53">
                  <c:v>1.4</c:v>
                </c:pt>
                <c:pt idx="54">
                  <c:v>1.4</c:v>
                </c:pt>
                <c:pt idx="56">
                  <c:v>1.57</c:v>
                </c:pt>
                <c:pt idx="65">
                  <c:v>1.35</c:v>
                </c:pt>
                <c:pt idx="74">
                  <c:v>1.5</c:v>
                </c:pt>
                <c:pt idx="80">
                  <c:v>1.05</c:v>
                </c:pt>
                <c:pt idx="81">
                  <c:v>1.1299999999999999</c:v>
                </c:pt>
                <c:pt idx="99">
                  <c:v>1.5</c:v>
                </c:pt>
                <c:pt idx="100">
                  <c:v>1.6</c:v>
                </c:pt>
                <c:pt idx="103">
                  <c:v>1.5</c:v>
                </c:pt>
                <c:pt idx="104">
                  <c:v>1.6</c:v>
                </c:pt>
                <c:pt idx="106">
                  <c:v>5.4</c:v>
                </c:pt>
                <c:pt idx="108">
                  <c:v>3.9</c:v>
                </c:pt>
                <c:pt idx="109">
                  <c:v>4</c:v>
                </c:pt>
                <c:pt idx="111">
                  <c:v>5.4</c:v>
                </c:pt>
                <c:pt idx="117">
                  <c:v>4.2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5BD-4088-9432-D9FA6BF8A2AF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GAP'!$L$2:$L$82</c:f>
              <c:numCache>
                <c:formatCode>0.00</c:formatCode>
                <c:ptCount val="81"/>
                <c:pt idx="0">
                  <c:v>17.29</c:v>
                </c:pt>
                <c:pt idx="1">
                  <c:v>15.01</c:v>
                </c:pt>
                <c:pt idx="2">
                  <c:v>15.26</c:v>
                </c:pt>
                <c:pt idx="3">
                  <c:v>11.9</c:v>
                </c:pt>
                <c:pt idx="4">
                  <c:v>18.46</c:v>
                </c:pt>
                <c:pt idx="5">
                  <c:v>10.52</c:v>
                </c:pt>
                <c:pt idx="6">
                  <c:v>23.58</c:v>
                </c:pt>
                <c:pt idx="7">
                  <c:v>14.11</c:v>
                </c:pt>
                <c:pt idx="8">
                  <c:v>10.43</c:v>
                </c:pt>
                <c:pt idx="9">
                  <c:v>12.02</c:v>
                </c:pt>
                <c:pt idx="10">
                  <c:v>10.5</c:v>
                </c:pt>
                <c:pt idx="11">
                  <c:v>10.79</c:v>
                </c:pt>
                <c:pt idx="12">
                  <c:v>5.33</c:v>
                </c:pt>
                <c:pt idx="13">
                  <c:v>11.96</c:v>
                </c:pt>
                <c:pt idx="14">
                  <c:v>12.4</c:v>
                </c:pt>
                <c:pt idx="15" formatCode="General">
                  <c:v>13.68</c:v>
                </c:pt>
                <c:pt idx="16" formatCode="General">
                  <c:v>8.4700000000000006</c:v>
                </c:pt>
                <c:pt idx="17" formatCode="General">
                  <c:v>7.59</c:v>
                </c:pt>
                <c:pt idx="18" formatCode="General">
                  <c:v>15.24</c:v>
                </c:pt>
                <c:pt idx="19" formatCode="General">
                  <c:v>13.62</c:v>
                </c:pt>
                <c:pt idx="20" formatCode="General">
                  <c:v>5.43</c:v>
                </c:pt>
                <c:pt idx="21" formatCode="General">
                  <c:v>8.17</c:v>
                </c:pt>
                <c:pt idx="22" formatCode="General">
                  <c:v>14.88</c:v>
                </c:pt>
                <c:pt idx="23" formatCode="General">
                  <c:v>13.58</c:v>
                </c:pt>
                <c:pt idx="24" formatCode="General">
                  <c:v>7.39</c:v>
                </c:pt>
                <c:pt idx="25" formatCode="General">
                  <c:v>8.26</c:v>
                </c:pt>
                <c:pt idx="26" formatCode="General">
                  <c:v>10.56</c:v>
                </c:pt>
                <c:pt idx="27" formatCode="General">
                  <c:v>10.65</c:v>
                </c:pt>
                <c:pt idx="28" formatCode="General">
                  <c:v>7.9</c:v>
                </c:pt>
                <c:pt idx="29" formatCode="General">
                  <c:v>10.82</c:v>
                </c:pt>
                <c:pt idx="30" formatCode="General">
                  <c:v>15.63</c:v>
                </c:pt>
                <c:pt idx="31" formatCode="General">
                  <c:v>10.42</c:v>
                </c:pt>
                <c:pt idx="32" formatCode="General">
                  <c:v>16.59</c:v>
                </c:pt>
                <c:pt idx="33" formatCode="General">
                  <c:v>6.53</c:v>
                </c:pt>
                <c:pt idx="34" formatCode="General">
                  <c:v>13.05</c:v>
                </c:pt>
                <c:pt idx="35" formatCode="General">
                  <c:v>10.93</c:v>
                </c:pt>
                <c:pt idx="36" formatCode="General">
                  <c:v>16.8</c:v>
                </c:pt>
                <c:pt idx="37" formatCode="General">
                  <c:v>12.98</c:v>
                </c:pt>
                <c:pt idx="38" formatCode="General">
                  <c:v>9.6</c:v>
                </c:pt>
                <c:pt idx="39" formatCode="General">
                  <c:v>6.98</c:v>
                </c:pt>
                <c:pt idx="40">
                  <c:v>7.75</c:v>
                </c:pt>
                <c:pt idx="41">
                  <c:v>13.957294410519372</c:v>
                </c:pt>
                <c:pt idx="42">
                  <c:v>21.431990939999999</c:v>
                </c:pt>
                <c:pt idx="43">
                  <c:v>12.96</c:v>
                </c:pt>
                <c:pt idx="44">
                  <c:v>10.742618353581991</c:v>
                </c:pt>
                <c:pt idx="45">
                  <c:v>15.064903043999999</c:v>
                </c:pt>
                <c:pt idx="46">
                  <c:v>10.388510803999999</c:v>
                </c:pt>
                <c:pt idx="47" formatCode="General">
                  <c:v>9.24</c:v>
                </c:pt>
                <c:pt idx="48" formatCode="General">
                  <c:v>6.48</c:v>
                </c:pt>
                <c:pt idx="49" formatCode="General">
                  <c:v>9.7799999999999994</c:v>
                </c:pt>
                <c:pt idx="50" formatCode="General">
                  <c:v>16.43</c:v>
                </c:pt>
                <c:pt idx="51" formatCode="General">
                  <c:v>9.08</c:v>
                </c:pt>
                <c:pt idx="52">
                  <c:v>14.6</c:v>
                </c:pt>
                <c:pt idx="53">
                  <c:v>11.1</c:v>
                </c:pt>
                <c:pt idx="54">
                  <c:v>11.05</c:v>
                </c:pt>
                <c:pt idx="55">
                  <c:v>5.69</c:v>
                </c:pt>
                <c:pt idx="56">
                  <c:v>6.79</c:v>
                </c:pt>
                <c:pt idx="57">
                  <c:v>5.31</c:v>
                </c:pt>
                <c:pt idx="58">
                  <c:v>10.1</c:v>
                </c:pt>
                <c:pt idx="59">
                  <c:v>7.23</c:v>
                </c:pt>
                <c:pt idx="60">
                  <c:v>9.73</c:v>
                </c:pt>
                <c:pt idx="61">
                  <c:v>5.49</c:v>
                </c:pt>
                <c:pt idx="62">
                  <c:v>9.07</c:v>
                </c:pt>
                <c:pt idx="63">
                  <c:v>12.8</c:v>
                </c:pt>
                <c:pt idx="64">
                  <c:v>8.36</c:v>
                </c:pt>
                <c:pt idx="65">
                  <c:v>11.35</c:v>
                </c:pt>
                <c:pt idx="66">
                  <c:v>15.5</c:v>
                </c:pt>
                <c:pt idx="67">
                  <c:v>7.65</c:v>
                </c:pt>
                <c:pt idx="68">
                  <c:v>4.58</c:v>
                </c:pt>
                <c:pt idx="69">
                  <c:v>4.6399999999999997</c:v>
                </c:pt>
                <c:pt idx="70">
                  <c:v>6.19</c:v>
                </c:pt>
                <c:pt idx="71">
                  <c:v>5.81</c:v>
                </c:pt>
                <c:pt idx="72">
                  <c:v>24.12</c:v>
                </c:pt>
                <c:pt idx="73">
                  <c:v>14.87</c:v>
                </c:pt>
                <c:pt idx="74">
                  <c:v>20.75</c:v>
                </c:pt>
                <c:pt idx="75">
                  <c:v>22.58</c:v>
                </c:pt>
                <c:pt idx="76">
                  <c:v>27.42</c:v>
                </c:pt>
                <c:pt idx="77">
                  <c:v>15.66</c:v>
                </c:pt>
                <c:pt idx="78">
                  <c:v>21.47</c:v>
                </c:pt>
                <c:pt idx="79">
                  <c:v>7.8</c:v>
                </c:pt>
                <c:pt idx="80">
                  <c:v>8.8000000000000007</c:v>
                </c:pt>
              </c:numCache>
            </c:numRef>
          </c:xVal>
          <c:yVal>
            <c:numRef>
              <c:f>'APIP and GAP'!$BU$2:$BU$82</c:f>
              <c:numCache>
                <c:formatCode>General</c:formatCode>
                <c:ptCount val="81"/>
                <c:pt idx="14">
                  <c:v>0.9</c:v>
                </c:pt>
                <c:pt idx="15">
                  <c:v>0.91</c:v>
                </c:pt>
                <c:pt idx="16">
                  <c:v>0.96</c:v>
                </c:pt>
                <c:pt idx="17">
                  <c:v>1.26</c:v>
                </c:pt>
                <c:pt idx="18">
                  <c:v>1.39</c:v>
                </c:pt>
                <c:pt idx="26">
                  <c:v>1.23</c:v>
                </c:pt>
                <c:pt idx="27">
                  <c:v>0.79</c:v>
                </c:pt>
                <c:pt idx="28">
                  <c:v>1.35</c:v>
                </c:pt>
                <c:pt idx="29">
                  <c:v>0.92</c:v>
                </c:pt>
                <c:pt idx="30">
                  <c:v>1.28</c:v>
                </c:pt>
                <c:pt idx="31">
                  <c:v>0.91</c:v>
                </c:pt>
                <c:pt idx="32">
                  <c:v>1.93</c:v>
                </c:pt>
                <c:pt idx="33">
                  <c:v>1.41</c:v>
                </c:pt>
                <c:pt idx="34">
                  <c:v>1.1200000000000001</c:v>
                </c:pt>
                <c:pt idx="35">
                  <c:v>1.23</c:v>
                </c:pt>
                <c:pt idx="41" formatCode="0.0">
                  <c:v>1.7625470000000001</c:v>
                </c:pt>
                <c:pt idx="42" formatCode="0.0">
                  <c:v>1.23</c:v>
                </c:pt>
                <c:pt idx="43" formatCode="0.0">
                  <c:v>1.5</c:v>
                </c:pt>
                <c:pt idx="52">
                  <c:v>1.63</c:v>
                </c:pt>
                <c:pt idx="53">
                  <c:v>1.51</c:v>
                </c:pt>
                <c:pt idx="54">
                  <c:v>1.34</c:v>
                </c:pt>
                <c:pt idx="55">
                  <c:v>1.69</c:v>
                </c:pt>
                <c:pt idx="56">
                  <c:v>1.66</c:v>
                </c:pt>
                <c:pt idx="57">
                  <c:v>1.8</c:v>
                </c:pt>
                <c:pt idx="58">
                  <c:v>1.68</c:v>
                </c:pt>
                <c:pt idx="59">
                  <c:v>1.59</c:v>
                </c:pt>
                <c:pt idx="60">
                  <c:v>1.83</c:v>
                </c:pt>
                <c:pt idx="61">
                  <c:v>1.75</c:v>
                </c:pt>
                <c:pt idx="62">
                  <c:v>1.82</c:v>
                </c:pt>
                <c:pt idx="63">
                  <c:v>1.97</c:v>
                </c:pt>
                <c:pt idx="64">
                  <c:v>1.91</c:v>
                </c:pt>
                <c:pt idx="65">
                  <c:v>1.64</c:v>
                </c:pt>
                <c:pt idx="66">
                  <c:v>1.27</c:v>
                </c:pt>
                <c:pt idx="67">
                  <c:v>1.38</c:v>
                </c:pt>
                <c:pt idx="68">
                  <c:v>1.4</c:v>
                </c:pt>
                <c:pt idx="69">
                  <c:v>1.06</c:v>
                </c:pt>
                <c:pt idx="70">
                  <c:v>1.43</c:v>
                </c:pt>
                <c:pt idx="71">
                  <c:v>1.74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5BD-4088-9432-D9FA6BF8A2AF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WEAR!$L$111:$L$118</c:f>
              <c:numCache>
                <c:formatCode>0.00</c:formatCode>
                <c:ptCount val="8"/>
                <c:pt idx="0">
                  <c:v>9.4</c:v>
                </c:pt>
                <c:pt idx="1">
                  <c:v>11.68</c:v>
                </c:pt>
                <c:pt idx="2">
                  <c:v>10.57</c:v>
                </c:pt>
                <c:pt idx="3">
                  <c:v>12.94</c:v>
                </c:pt>
                <c:pt idx="4">
                  <c:v>22.2</c:v>
                </c:pt>
                <c:pt idx="5">
                  <c:v>17.78</c:v>
                </c:pt>
                <c:pt idx="6">
                  <c:v>15.21</c:v>
                </c:pt>
                <c:pt idx="7">
                  <c:v>6.08</c:v>
                </c:pt>
              </c:numCache>
            </c:numRef>
          </c:xVal>
          <c:yVal>
            <c:numRef>
              <c:f>WEAR!$BU$111:$BU$118</c:f>
              <c:numCache>
                <c:formatCode>General</c:formatCode>
                <c:ptCount val="8"/>
                <c:pt idx="0">
                  <c:v>1.2</c:v>
                </c:pt>
                <c:pt idx="1">
                  <c:v>1.1000000000000001</c:v>
                </c:pt>
                <c:pt idx="2">
                  <c:v>1.1000000000000001</c:v>
                </c:pt>
                <c:pt idx="3">
                  <c:v>0.9</c:v>
                </c:pt>
                <c:pt idx="4">
                  <c:v>0.4</c:v>
                </c:pt>
                <c:pt idx="5">
                  <c:v>0.6</c:v>
                </c:pt>
                <c:pt idx="6">
                  <c:v>0.7</c:v>
                </c:pt>
                <c:pt idx="7">
                  <c:v>1.1000000000000001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5BD-4088-9432-D9FA6BF8A2AF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IAP!$L$126:$L$132</c:f>
              <c:numCache>
                <c:formatCode>0.00</c:formatCode>
                <c:ptCount val="7"/>
                <c:pt idx="0">
                  <c:v>12.89</c:v>
                </c:pt>
                <c:pt idx="1">
                  <c:v>10.98</c:v>
                </c:pt>
                <c:pt idx="2">
                  <c:v>12.11</c:v>
                </c:pt>
                <c:pt idx="3">
                  <c:v>14</c:v>
                </c:pt>
                <c:pt idx="4">
                  <c:v>9.94</c:v>
                </c:pt>
                <c:pt idx="5">
                  <c:v>10.45</c:v>
                </c:pt>
                <c:pt idx="6">
                  <c:v>9.86</c:v>
                </c:pt>
              </c:numCache>
            </c:numRef>
          </c:xVal>
          <c:yVal>
            <c:numRef>
              <c:f>IAP!$BU$126:$BU$132</c:f>
              <c:numCache>
                <c:formatCode>0.0</c:formatCode>
                <c:ptCount val="7"/>
                <c:pt idx="0">
                  <c:v>1.5</c:v>
                </c:pt>
                <c:pt idx="1">
                  <c:v>1.8</c:v>
                </c:pt>
                <c:pt idx="2">
                  <c:v>1.8</c:v>
                </c:pt>
                <c:pt idx="3">
                  <c:v>1.7</c:v>
                </c:pt>
                <c:pt idx="4" formatCode="General">
                  <c:v>3</c:v>
                </c:pt>
                <c:pt idx="5" formatCode="General">
                  <c:v>3</c:v>
                </c:pt>
                <c:pt idx="6" formatCode="General">
                  <c:v>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C5BD-4088-9432-D9FA6BF8A2AF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GAP'!$L$83:$L$92</c:f>
              <c:numCache>
                <c:formatCode>0.00</c:formatCode>
                <c:ptCount val="10"/>
                <c:pt idx="0">
                  <c:v>13.5113515835</c:v>
                </c:pt>
                <c:pt idx="1">
                  <c:v>14.718670157</c:v>
                </c:pt>
                <c:pt idx="2">
                  <c:v>14.597573565395008</c:v>
                </c:pt>
                <c:pt idx="3">
                  <c:v>20.516946881499997</c:v>
                </c:pt>
                <c:pt idx="4">
                  <c:v>15.14</c:v>
                </c:pt>
                <c:pt idx="5">
                  <c:v>20.399999999999999</c:v>
                </c:pt>
              </c:numCache>
            </c:numRef>
          </c:xVal>
          <c:yVal>
            <c:numRef>
              <c:f>'APIP and GAP'!$BU$83:$BU$92</c:f>
              <c:numCache>
                <c:formatCode>0.0</c:formatCode>
                <c:ptCount val="10"/>
                <c:pt idx="0">
                  <c:v>2.0554589999999999</c:v>
                </c:pt>
                <c:pt idx="1">
                  <c:v>1.680202</c:v>
                </c:pt>
                <c:pt idx="2" formatCode="General">
                  <c:v>1.7</c:v>
                </c:pt>
                <c:pt idx="4">
                  <c:v>1.5</c:v>
                </c:pt>
                <c:pt idx="5">
                  <c:v>1.1000000000000001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C5BD-4088-9432-D9FA6BF8A2AF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GAP'!$L$83:$L$92</c:f>
              <c:numCache>
                <c:formatCode>0.00</c:formatCode>
                <c:ptCount val="10"/>
                <c:pt idx="0">
                  <c:v>13.5113515835</c:v>
                </c:pt>
                <c:pt idx="1">
                  <c:v>14.718670157</c:v>
                </c:pt>
                <c:pt idx="2">
                  <c:v>14.597573565395008</c:v>
                </c:pt>
                <c:pt idx="3">
                  <c:v>20.516946881499997</c:v>
                </c:pt>
                <c:pt idx="4">
                  <c:v>15.14</c:v>
                </c:pt>
                <c:pt idx="5">
                  <c:v>20.399999999999999</c:v>
                </c:pt>
              </c:numCache>
            </c:numRef>
          </c:xVal>
          <c:yVal>
            <c:numRef>
              <c:f>'APIP and GAP'!$BU$83:$BU$92</c:f>
              <c:numCache>
                <c:formatCode>0.0</c:formatCode>
                <c:ptCount val="10"/>
                <c:pt idx="0">
                  <c:v>2.0554589999999999</c:v>
                </c:pt>
                <c:pt idx="1">
                  <c:v>1.680202</c:v>
                </c:pt>
                <c:pt idx="2" formatCode="General">
                  <c:v>1.7</c:v>
                </c:pt>
                <c:pt idx="4">
                  <c:v>1.5</c:v>
                </c:pt>
                <c:pt idx="5">
                  <c:v>1.1000000000000001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C5BD-4088-9432-D9FA6BF8A2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5770888"/>
        <c:axId val="565768536"/>
      </c:scatterChart>
      <c:valAx>
        <c:axId val="56577088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MgO</a:t>
                </a:r>
                <a:r>
                  <a:rPr lang="en-GB" sz="1200" b="0" i="0" u="none" strike="noStrike" kern="1200" baseline="0">
                    <a:solidFill>
                      <a:sysClr val="windowText" lastClr="000000"/>
                    </a:solidFill>
                  </a:rPr>
                  <a:t>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GB" sz="1200" b="0" i="0" u="none" strike="noStrike" kern="1200" baseline="0">
                    <a:solidFill>
                      <a:sysClr val="windowText" lastClr="000000"/>
                    </a:solidFill>
                  </a:rPr>
                  <a:t>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5768536"/>
        <c:crosses val="autoZero"/>
        <c:crossBetween val="midCat"/>
      </c:valAx>
      <c:valAx>
        <c:axId val="565768536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Tb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5770888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9.2022879259464244E-2"/>
          <c:y val="4.2023736921967786E-2"/>
          <c:w val="0.249561597716668"/>
          <c:h val="0.2294311979452822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WEAR!$L$2:$L$110</c:f>
              <c:numCache>
                <c:formatCode>0.00</c:formatCode>
                <c:ptCount val="109"/>
                <c:pt idx="2">
                  <c:v>3.53</c:v>
                </c:pt>
                <c:pt idx="3">
                  <c:v>10.96</c:v>
                </c:pt>
                <c:pt idx="4">
                  <c:v>3.9</c:v>
                </c:pt>
                <c:pt idx="5">
                  <c:v>4</c:v>
                </c:pt>
                <c:pt idx="6">
                  <c:v>4.0999999999999996</c:v>
                </c:pt>
                <c:pt idx="7">
                  <c:v>4.0999999999999996</c:v>
                </c:pt>
                <c:pt idx="8">
                  <c:v>4</c:v>
                </c:pt>
                <c:pt idx="9">
                  <c:v>4</c:v>
                </c:pt>
                <c:pt idx="10">
                  <c:v>4</c:v>
                </c:pt>
                <c:pt idx="11">
                  <c:v>4.0999999999999996</c:v>
                </c:pt>
                <c:pt idx="12">
                  <c:v>4.0999999999999996</c:v>
                </c:pt>
                <c:pt idx="13">
                  <c:v>4.0999999999999996</c:v>
                </c:pt>
                <c:pt idx="14">
                  <c:v>4.0999999999999996</c:v>
                </c:pt>
                <c:pt idx="15">
                  <c:v>4.0999999999999996</c:v>
                </c:pt>
                <c:pt idx="16">
                  <c:v>4.0999999999999996</c:v>
                </c:pt>
                <c:pt idx="17">
                  <c:v>4.0999999999999996</c:v>
                </c:pt>
                <c:pt idx="18">
                  <c:v>4.0999999999999996</c:v>
                </c:pt>
                <c:pt idx="19">
                  <c:v>4.0999999999999996</c:v>
                </c:pt>
                <c:pt idx="20">
                  <c:v>4.5</c:v>
                </c:pt>
                <c:pt idx="21">
                  <c:v>10.4</c:v>
                </c:pt>
                <c:pt idx="22">
                  <c:v>13.2</c:v>
                </c:pt>
                <c:pt idx="23">
                  <c:v>4.5999999999999996</c:v>
                </c:pt>
                <c:pt idx="24">
                  <c:v>4.2</c:v>
                </c:pt>
                <c:pt idx="25">
                  <c:v>4.0999999999999996</c:v>
                </c:pt>
                <c:pt idx="26">
                  <c:v>4.3</c:v>
                </c:pt>
                <c:pt idx="27">
                  <c:v>4.3</c:v>
                </c:pt>
                <c:pt idx="28">
                  <c:v>4.0999999999999996</c:v>
                </c:pt>
                <c:pt idx="29">
                  <c:v>4.0999999999999996</c:v>
                </c:pt>
                <c:pt idx="30">
                  <c:v>4.0999999999999996</c:v>
                </c:pt>
                <c:pt idx="31">
                  <c:v>4.0999999999999996</c:v>
                </c:pt>
                <c:pt idx="32">
                  <c:v>4.0999999999999996</c:v>
                </c:pt>
                <c:pt idx="33">
                  <c:v>5</c:v>
                </c:pt>
                <c:pt idx="34">
                  <c:v>4.95</c:v>
                </c:pt>
                <c:pt idx="35">
                  <c:v>4.62</c:v>
                </c:pt>
                <c:pt idx="36">
                  <c:v>6.19</c:v>
                </c:pt>
                <c:pt idx="37">
                  <c:v>3.99</c:v>
                </c:pt>
                <c:pt idx="38">
                  <c:v>5.05</c:v>
                </c:pt>
                <c:pt idx="39">
                  <c:v>5.12</c:v>
                </c:pt>
                <c:pt idx="40">
                  <c:v>4.04</c:v>
                </c:pt>
                <c:pt idx="41">
                  <c:v>5.77</c:v>
                </c:pt>
                <c:pt idx="42">
                  <c:v>8.64</c:v>
                </c:pt>
                <c:pt idx="43">
                  <c:v>3.9611999999999998</c:v>
                </c:pt>
                <c:pt idx="44">
                  <c:v>3.7597999999999998</c:v>
                </c:pt>
                <c:pt idx="45">
                  <c:v>3.9727999999999999</c:v>
                </c:pt>
                <c:pt idx="46">
                  <c:v>3.7450000000000001</c:v>
                </c:pt>
                <c:pt idx="47">
                  <c:v>3.7439</c:v>
                </c:pt>
                <c:pt idx="48">
                  <c:v>3.7734000000000001</c:v>
                </c:pt>
                <c:pt idx="49">
                  <c:v>3.9659</c:v>
                </c:pt>
                <c:pt idx="50">
                  <c:v>3.5547</c:v>
                </c:pt>
                <c:pt idx="52">
                  <c:v>20.18</c:v>
                </c:pt>
                <c:pt idx="53">
                  <c:v>13.25</c:v>
                </c:pt>
                <c:pt idx="54">
                  <c:v>12.23</c:v>
                </c:pt>
                <c:pt idx="56">
                  <c:v>13.82</c:v>
                </c:pt>
                <c:pt idx="57">
                  <c:v>14.78</c:v>
                </c:pt>
                <c:pt idx="58">
                  <c:v>13.32</c:v>
                </c:pt>
                <c:pt idx="59">
                  <c:v>13.09</c:v>
                </c:pt>
                <c:pt idx="60">
                  <c:v>9.34</c:v>
                </c:pt>
                <c:pt idx="61">
                  <c:v>14.78</c:v>
                </c:pt>
                <c:pt idx="62">
                  <c:v>11.9</c:v>
                </c:pt>
                <c:pt idx="63">
                  <c:v>12.54</c:v>
                </c:pt>
                <c:pt idx="64">
                  <c:v>16.670000000000002</c:v>
                </c:pt>
                <c:pt idx="65">
                  <c:v>19.71</c:v>
                </c:pt>
                <c:pt idx="66">
                  <c:v>9.1199999999999992</c:v>
                </c:pt>
                <c:pt idx="67">
                  <c:v>16.22</c:v>
                </c:pt>
                <c:pt idx="68">
                  <c:v>22.55</c:v>
                </c:pt>
                <c:pt idx="69">
                  <c:v>20.89</c:v>
                </c:pt>
                <c:pt idx="70">
                  <c:v>16.77</c:v>
                </c:pt>
                <c:pt idx="71">
                  <c:v>16.25</c:v>
                </c:pt>
                <c:pt idx="72">
                  <c:v>19.89</c:v>
                </c:pt>
                <c:pt idx="73">
                  <c:v>17.71</c:v>
                </c:pt>
                <c:pt idx="74">
                  <c:v>9.39</c:v>
                </c:pt>
                <c:pt idx="75">
                  <c:v>13.21</c:v>
                </c:pt>
                <c:pt idx="76">
                  <c:v>16.86</c:v>
                </c:pt>
                <c:pt idx="77">
                  <c:v>17.350000000000001</c:v>
                </c:pt>
                <c:pt idx="78">
                  <c:v>21.48</c:v>
                </c:pt>
                <c:pt idx="79">
                  <c:v>9.76</c:v>
                </c:pt>
                <c:pt idx="80">
                  <c:v>19.89</c:v>
                </c:pt>
                <c:pt idx="81">
                  <c:v>10.93</c:v>
                </c:pt>
                <c:pt idx="82">
                  <c:v>9.92</c:v>
                </c:pt>
                <c:pt idx="83">
                  <c:v>12.12</c:v>
                </c:pt>
                <c:pt idx="84">
                  <c:v>13.54</c:v>
                </c:pt>
                <c:pt idx="85">
                  <c:v>17.66</c:v>
                </c:pt>
                <c:pt idx="86">
                  <c:v>9.76</c:v>
                </c:pt>
                <c:pt idx="87">
                  <c:v>17.579999999999998</c:v>
                </c:pt>
                <c:pt idx="95">
                  <c:v>14.76</c:v>
                </c:pt>
                <c:pt idx="96">
                  <c:v>15.46</c:v>
                </c:pt>
                <c:pt idx="97">
                  <c:v>20.059999999999999</c:v>
                </c:pt>
                <c:pt idx="98">
                  <c:v>12.4</c:v>
                </c:pt>
                <c:pt idx="99">
                  <c:v>14.54</c:v>
                </c:pt>
                <c:pt idx="100">
                  <c:v>11.67</c:v>
                </c:pt>
                <c:pt idx="105">
                  <c:v>14.08</c:v>
                </c:pt>
              </c:numCache>
            </c:numRef>
          </c:xVal>
          <c:yVal>
            <c:numRef>
              <c:f>WEAR!$BW$2:$BW$110</c:f>
              <c:numCache>
                <c:formatCode>0.00</c:formatCode>
                <c:ptCount val="109"/>
                <c:pt idx="2">
                  <c:v>1.01</c:v>
                </c:pt>
                <c:pt idx="3">
                  <c:v>0.65</c:v>
                </c:pt>
                <c:pt idx="4">
                  <c:v>1.1499999999999999</c:v>
                </c:pt>
                <c:pt idx="5">
                  <c:v>1.19</c:v>
                </c:pt>
                <c:pt idx="6">
                  <c:v>1.7</c:v>
                </c:pt>
                <c:pt idx="7">
                  <c:v>1.81</c:v>
                </c:pt>
                <c:pt idx="8">
                  <c:v>1.8</c:v>
                </c:pt>
                <c:pt idx="9">
                  <c:v>1.91</c:v>
                </c:pt>
                <c:pt idx="10">
                  <c:v>2</c:v>
                </c:pt>
                <c:pt idx="11">
                  <c:v>1.9</c:v>
                </c:pt>
                <c:pt idx="12">
                  <c:v>2.1</c:v>
                </c:pt>
                <c:pt idx="13">
                  <c:v>1.85</c:v>
                </c:pt>
                <c:pt idx="14">
                  <c:v>2.1</c:v>
                </c:pt>
                <c:pt idx="15">
                  <c:v>1.29</c:v>
                </c:pt>
                <c:pt idx="16">
                  <c:v>1.78</c:v>
                </c:pt>
                <c:pt idx="17">
                  <c:v>2</c:v>
                </c:pt>
                <c:pt idx="18">
                  <c:v>1.51</c:v>
                </c:pt>
                <c:pt idx="19">
                  <c:v>1.49</c:v>
                </c:pt>
                <c:pt idx="20">
                  <c:v>1.46</c:v>
                </c:pt>
                <c:pt idx="21">
                  <c:v>1.06</c:v>
                </c:pt>
                <c:pt idx="22">
                  <c:v>0.99</c:v>
                </c:pt>
                <c:pt idx="23">
                  <c:v>1.5</c:v>
                </c:pt>
                <c:pt idx="24">
                  <c:v>1.55</c:v>
                </c:pt>
                <c:pt idx="25">
                  <c:v>1.43</c:v>
                </c:pt>
                <c:pt idx="26">
                  <c:v>1.2</c:v>
                </c:pt>
                <c:pt idx="27">
                  <c:v>1.43</c:v>
                </c:pt>
                <c:pt idx="28">
                  <c:v>1.46</c:v>
                </c:pt>
                <c:pt idx="40">
                  <c:v>2.4</c:v>
                </c:pt>
                <c:pt idx="41">
                  <c:v>1.93</c:v>
                </c:pt>
                <c:pt idx="42">
                  <c:v>1.27</c:v>
                </c:pt>
                <c:pt idx="43" formatCode="0.0">
                  <c:v>1.3335719765929537</c:v>
                </c:pt>
                <c:pt idx="44" formatCode="0.0">
                  <c:v>1.4999878172767154</c:v>
                </c:pt>
                <c:pt idx="45" formatCode="0.0">
                  <c:v>1.5804970242203398</c:v>
                </c:pt>
                <c:pt idx="47" formatCode="0.0">
                  <c:v>1.534077470069569</c:v>
                </c:pt>
                <c:pt idx="48" formatCode="0.0">
                  <c:v>1.5769940408979828</c:v>
                </c:pt>
                <c:pt idx="49" formatCode="0.0">
                  <c:v>1.5384078992644674</c:v>
                </c:pt>
                <c:pt idx="50" formatCode="0.0">
                  <c:v>1.741959019965009</c:v>
                </c:pt>
                <c:pt idx="56">
                  <c:v>0.61</c:v>
                </c:pt>
                <c:pt idx="57">
                  <c:v>0.78</c:v>
                </c:pt>
                <c:pt idx="58">
                  <c:v>0.65</c:v>
                </c:pt>
                <c:pt idx="59">
                  <c:v>0.72</c:v>
                </c:pt>
                <c:pt idx="60">
                  <c:v>0.56000000000000005</c:v>
                </c:pt>
                <c:pt idx="61">
                  <c:v>0.52</c:v>
                </c:pt>
                <c:pt idx="62">
                  <c:v>0.82</c:v>
                </c:pt>
                <c:pt idx="63">
                  <c:v>0.66</c:v>
                </c:pt>
                <c:pt idx="64">
                  <c:v>0.54</c:v>
                </c:pt>
                <c:pt idx="65">
                  <c:v>0.53</c:v>
                </c:pt>
                <c:pt idx="66">
                  <c:v>0.81</c:v>
                </c:pt>
                <c:pt idx="67">
                  <c:v>0.54</c:v>
                </c:pt>
                <c:pt idx="68">
                  <c:v>0.3</c:v>
                </c:pt>
                <c:pt idx="69">
                  <c:v>0.35</c:v>
                </c:pt>
                <c:pt idx="71">
                  <c:v>0.43</c:v>
                </c:pt>
                <c:pt idx="72">
                  <c:v>0.53</c:v>
                </c:pt>
                <c:pt idx="73">
                  <c:v>0.56999999999999995</c:v>
                </c:pt>
                <c:pt idx="74">
                  <c:v>0.79</c:v>
                </c:pt>
                <c:pt idx="75">
                  <c:v>0.7</c:v>
                </c:pt>
                <c:pt idx="76">
                  <c:v>0.45</c:v>
                </c:pt>
                <c:pt idx="77">
                  <c:v>0.54</c:v>
                </c:pt>
                <c:pt idx="78">
                  <c:v>0.31</c:v>
                </c:pt>
                <c:pt idx="79">
                  <c:v>0.61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0D6-42B9-82AB-A4341253306C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IAP!$L$2:$L$125</c:f>
              <c:numCache>
                <c:formatCode>0.00</c:formatCode>
                <c:ptCount val="118"/>
                <c:pt idx="0">
                  <c:v>10.6</c:v>
                </c:pt>
                <c:pt idx="2">
                  <c:v>9.94</c:v>
                </c:pt>
                <c:pt idx="3">
                  <c:v>10.09</c:v>
                </c:pt>
                <c:pt idx="4">
                  <c:v>10.52</c:v>
                </c:pt>
                <c:pt idx="5">
                  <c:v>10.5</c:v>
                </c:pt>
                <c:pt idx="6">
                  <c:v>10.86</c:v>
                </c:pt>
                <c:pt idx="7">
                  <c:v>10.38</c:v>
                </c:pt>
                <c:pt idx="8">
                  <c:v>10.28</c:v>
                </c:pt>
                <c:pt idx="9">
                  <c:v>11.2</c:v>
                </c:pt>
                <c:pt idx="10">
                  <c:v>11.03</c:v>
                </c:pt>
                <c:pt idx="11">
                  <c:v>11.9</c:v>
                </c:pt>
                <c:pt idx="12">
                  <c:v>10.4</c:v>
                </c:pt>
                <c:pt idx="13">
                  <c:v>14.71</c:v>
                </c:pt>
                <c:pt idx="15">
                  <c:v>11.3</c:v>
                </c:pt>
                <c:pt idx="16">
                  <c:v>10.6</c:v>
                </c:pt>
                <c:pt idx="19">
                  <c:v>10.41</c:v>
                </c:pt>
                <c:pt idx="20">
                  <c:v>10.96</c:v>
                </c:pt>
                <c:pt idx="21">
                  <c:v>10.75</c:v>
                </c:pt>
                <c:pt idx="24">
                  <c:v>10.07</c:v>
                </c:pt>
                <c:pt idx="25">
                  <c:v>10.18</c:v>
                </c:pt>
                <c:pt idx="27">
                  <c:v>13.09</c:v>
                </c:pt>
                <c:pt idx="28">
                  <c:v>12.76</c:v>
                </c:pt>
                <c:pt idx="29">
                  <c:v>12.78</c:v>
                </c:pt>
                <c:pt idx="31">
                  <c:v>12.7</c:v>
                </c:pt>
                <c:pt idx="32">
                  <c:v>11</c:v>
                </c:pt>
                <c:pt idx="33">
                  <c:v>14.7</c:v>
                </c:pt>
                <c:pt idx="34">
                  <c:v>15.4</c:v>
                </c:pt>
                <c:pt idx="35">
                  <c:v>13.5</c:v>
                </c:pt>
                <c:pt idx="36">
                  <c:v>13.6</c:v>
                </c:pt>
                <c:pt idx="37">
                  <c:v>15.5</c:v>
                </c:pt>
                <c:pt idx="38">
                  <c:v>12.2</c:v>
                </c:pt>
                <c:pt idx="39">
                  <c:v>7.6</c:v>
                </c:pt>
                <c:pt idx="40">
                  <c:v>11.2</c:v>
                </c:pt>
                <c:pt idx="41">
                  <c:v>10.8</c:v>
                </c:pt>
                <c:pt idx="43">
                  <c:v>15</c:v>
                </c:pt>
                <c:pt idx="45">
                  <c:v>13</c:v>
                </c:pt>
                <c:pt idx="46">
                  <c:v>12.65</c:v>
                </c:pt>
                <c:pt idx="48">
                  <c:v>12.56</c:v>
                </c:pt>
                <c:pt idx="49">
                  <c:v>13.4</c:v>
                </c:pt>
                <c:pt idx="50">
                  <c:v>13.08</c:v>
                </c:pt>
                <c:pt idx="51">
                  <c:v>12.26</c:v>
                </c:pt>
                <c:pt idx="52">
                  <c:v>13.09</c:v>
                </c:pt>
                <c:pt idx="53">
                  <c:v>12.76</c:v>
                </c:pt>
                <c:pt idx="54">
                  <c:v>12.78</c:v>
                </c:pt>
                <c:pt idx="56">
                  <c:v>12.7</c:v>
                </c:pt>
                <c:pt idx="57">
                  <c:v>12.76</c:v>
                </c:pt>
                <c:pt idx="58">
                  <c:v>12.93</c:v>
                </c:pt>
                <c:pt idx="59">
                  <c:v>12.76</c:v>
                </c:pt>
                <c:pt idx="60">
                  <c:v>12.7</c:v>
                </c:pt>
                <c:pt idx="61">
                  <c:v>11</c:v>
                </c:pt>
                <c:pt idx="62">
                  <c:v>14.7</c:v>
                </c:pt>
                <c:pt idx="63">
                  <c:v>15.4</c:v>
                </c:pt>
                <c:pt idx="64">
                  <c:v>13.5</c:v>
                </c:pt>
                <c:pt idx="65">
                  <c:v>13.6</c:v>
                </c:pt>
                <c:pt idx="66">
                  <c:v>15.5</c:v>
                </c:pt>
                <c:pt idx="67">
                  <c:v>12.2</c:v>
                </c:pt>
                <c:pt idx="68">
                  <c:v>7.6</c:v>
                </c:pt>
                <c:pt idx="69">
                  <c:v>11.2</c:v>
                </c:pt>
                <c:pt idx="70">
                  <c:v>10.8</c:v>
                </c:pt>
                <c:pt idx="71">
                  <c:v>11.9</c:v>
                </c:pt>
                <c:pt idx="72">
                  <c:v>13</c:v>
                </c:pt>
                <c:pt idx="74">
                  <c:v>15</c:v>
                </c:pt>
                <c:pt idx="76">
                  <c:v>7.39</c:v>
                </c:pt>
                <c:pt idx="77">
                  <c:v>9.42</c:v>
                </c:pt>
                <c:pt idx="78">
                  <c:v>13</c:v>
                </c:pt>
                <c:pt idx="79">
                  <c:v>12.65</c:v>
                </c:pt>
                <c:pt idx="80">
                  <c:v>8</c:v>
                </c:pt>
                <c:pt idx="81">
                  <c:v>12.7</c:v>
                </c:pt>
                <c:pt idx="83">
                  <c:v>12.56</c:v>
                </c:pt>
                <c:pt idx="84">
                  <c:v>13.4</c:v>
                </c:pt>
                <c:pt idx="85">
                  <c:v>13.08</c:v>
                </c:pt>
                <c:pt idx="86">
                  <c:v>12.26</c:v>
                </c:pt>
                <c:pt idx="97">
                  <c:v>12.56</c:v>
                </c:pt>
                <c:pt idx="99">
                  <c:v>12.56</c:v>
                </c:pt>
                <c:pt idx="100">
                  <c:v>12.79</c:v>
                </c:pt>
                <c:pt idx="103">
                  <c:v>12.56</c:v>
                </c:pt>
                <c:pt idx="104">
                  <c:v>12.79</c:v>
                </c:pt>
                <c:pt idx="106">
                  <c:v>10.19</c:v>
                </c:pt>
                <c:pt idx="107">
                  <c:v>8.5500000000000007</c:v>
                </c:pt>
                <c:pt idx="108">
                  <c:v>7.3</c:v>
                </c:pt>
                <c:pt idx="109">
                  <c:v>9.15</c:v>
                </c:pt>
                <c:pt idx="111">
                  <c:v>10.19</c:v>
                </c:pt>
                <c:pt idx="112">
                  <c:v>8.5500000000000007</c:v>
                </c:pt>
                <c:pt idx="113">
                  <c:v>7.19</c:v>
                </c:pt>
                <c:pt idx="114">
                  <c:v>6.44</c:v>
                </c:pt>
                <c:pt idx="115">
                  <c:v>7.04</c:v>
                </c:pt>
                <c:pt idx="116">
                  <c:v>7.1</c:v>
                </c:pt>
                <c:pt idx="117">
                  <c:v>7.58</c:v>
                </c:pt>
              </c:numCache>
            </c:numRef>
          </c:xVal>
          <c:yVal>
            <c:numRef>
              <c:f>IAP!$BW$2:$BW$125</c:f>
              <c:numCache>
                <c:formatCode>0.00</c:formatCode>
                <c:ptCount val="118"/>
                <c:pt idx="2" formatCode="General">
                  <c:v>1.8</c:v>
                </c:pt>
                <c:pt idx="3" formatCode="General">
                  <c:v>1.8</c:v>
                </c:pt>
                <c:pt idx="8">
                  <c:v>1.93</c:v>
                </c:pt>
                <c:pt idx="24" formatCode="General">
                  <c:v>1.7</c:v>
                </c:pt>
                <c:pt idx="25" formatCode="General">
                  <c:v>1.8</c:v>
                </c:pt>
                <c:pt idx="31">
                  <c:v>1.19</c:v>
                </c:pt>
                <c:pt idx="36">
                  <c:v>1.05</c:v>
                </c:pt>
                <c:pt idx="43">
                  <c:v>1.19</c:v>
                </c:pt>
                <c:pt idx="56">
                  <c:v>1.19</c:v>
                </c:pt>
                <c:pt idx="65">
                  <c:v>1.05</c:v>
                </c:pt>
                <c:pt idx="74">
                  <c:v>1.19</c:v>
                </c:pt>
                <c:pt idx="80">
                  <c:v>0.95</c:v>
                </c:pt>
                <c:pt idx="81">
                  <c:v>0.95</c:v>
                </c:pt>
                <c:pt idx="99">
                  <c:v>1.2</c:v>
                </c:pt>
                <c:pt idx="100">
                  <c:v>1.3</c:v>
                </c:pt>
                <c:pt idx="103">
                  <c:v>1.2</c:v>
                </c:pt>
                <c:pt idx="104">
                  <c:v>1.3</c:v>
                </c:pt>
                <c:pt idx="106">
                  <c:v>4.04</c:v>
                </c:pt>
                <c:pt idx="111">
                  <c:v>4.04</c:v>
                </c:pt>
                <c:pt idx="117">
                  <c:v>3.2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0D6-42B9-82AB-A4341253306C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GAP'!$L$2:$L$82</c:f>
              <c:numCache>
                <c:formatCode>0.00</c:formatCode>
                <c:ptCount val="81"/>
                <c:pt idx="0">
                  <c:v>17.29</c:v>
                </c:pt>
                <c:pt idx="1">
                  <c:v>15.01</c:v>
                </c:pt>
                <c:pt idx="2">
                  <c:v>15.26</c:v>
                </c:pt>
                <c:pt idx="3">
                  <c:v>11.9</c:v>
                </c:pt>
                <c:pt idx="4">
                  <c:v>18.46</c:v>
                </c:pt>
                <c:pt idx="5">
                  <c:v>10.52</c:v>
                </c:pt>
                <c:pt idx="6">
                  <c:v>23.58</c:v>
                </c:pt>
                <c:pt idx="7">
                  <c:v>14.11</c:v>
                </c:pt>
                <c:pt idx="8">
                  <c:v>10.43</c:v>
                </c:pt>
                <c:pt idx="9">
                  <c:v>12.02</c:v>
                </c:pt>
                <c:pt idx="10">
                  <c:v>10.5</c:v>
                </c:pt>
                <c:pt idx="11">
                  <c:v>10.79</c:v>
                </c:pt>
                <c:pt idx="12">
                  <c:v>5.33</c:v>
                </c:pt>
                <c:pt idx="13">
                  <c:v>11.96</c:v>
                </c:pt>
                <c:pt idx="14">
                  <c:v>12.4</c:v>
                </c:pt>
                <c:pt idx="15" formatCode="General">
                  <c:v>13.68</c:v>
                </c:pt>
                <c:pt idx="16" formatCode="General">
                  <c:v>8.4700000000000006</c:v>
                </c:pt>
                <c:pt idx="17" formatCode="General">
                  <c:v>7.59</c:v>
                </c:pt>
                <c:pt idx="18" formatCode="General">
                  <c:v>15.24</c:v>
                </c:pt>
                <c:pt idx="19" formatCode="General">
                  <c:v>13.62</c:v>
                </c:pt>
                <c:pt idx="20" formatCode="General">
                  <c:v>5.43</c:v>
                </c:pt>
                <c:pt idx="21" formatCode="General">
                  <c:v>8.17</c:v>
                </c:pt>
                <c:pt idx="22" formatCode="General">
                  <c:v>14.88</c:v>
                </c:pt>
                <c:pt idx="23" formatCode="General">
                  <c:v>13.58</c:v>
                </c:pt>
                <c:pt idx="24" formatCode="General">
                  <c:v>7.39</c:v>
                </c:pt>
                <c:pt idx="25" formatCode="General">
                  <c:v>8.26</c:v>
                </c:pt>
                <c:pt idx="26" formatCode="General">
                  <c:v>10.56</c:v>
                </c:pt>
                <c:pt idx="27" formatCode="General">
                  <c:v>10.65</c:v>
                </c:pt>
                <c:pt idx="28" formatCode="General">
                  <c:v>7.9</c:v>
                </c:pt>
                <c:pt idx="29" formatCode="General">
                  <c:v>10.82</c:v>
                </c:pt>
                <c:pt idx="30" formatCode="General">
                  <c:v>15.63</c:v>
                </c:pt>
                <c:pt idx="31" formatCode="General">
                  <c:v>10.42</c:v>
                </c:pt>
                <c:pt idx="32" formatCode="General">
                  <c:v>16.59</c:v>
                </c:pt>
                <c:pt idx="33" formatCode="General">
                  <c:v>6.53</c:v>
                </c:pt>
                <c:pt idx="34" formatCode="General">
                  <c:v>13.05</c:v>
                </c:pt>
                <c:pt idx="35" formatCode="General">
                  <c:v>10.93</c:v>
                </c:pt>
                <c:pt idx="36" formatCode="General">
                  <c:v>16.8</c:v>
                </c:pt>
                <c:pt idx="37" formatCode="General">
                  <c:v>12.98</c:v>
                </c:pt>
                <c:pt idx="38" formatCode="General">
                  <c:v>9.6</c:v>
                </c:pt>
                <c:pt idx="39" formatCode="General">
                  <c:v>6.98</c:v>
                </c:pt>
                <c:pt idx="40">
                  <c:v>7.75</c:v>
                </c:pt>
                <c:pt idx="41">
                  <c:v>13.957294410519372</c:v>
                </c:pt>
                <c:pt idx="42">
                  <c:v>21.431990939999999</c:v>
                </c:pt>
                <c:pt idx="43">
                  <c:v>12.96</c:v>
                </c:pt>
                <c:pt idx="44">
                  <c:v>10.742618353581991</c:v>
                </c:pt>
                <c:pt idx="45">
                  <c:v>15.064903043999999</c:v>
                </c:pt>
                <c:pt idx="46">
                  <c:v>10.388510803999999</c:v>
                </c:pt>
                <c:pt idx="47" formatCode="General">
                  <c:v>9.24</c:v>
                </c:pt>
                <c:pt idx="48" formatCode="General">
                  <c:v>6.48</c:v>
                </c:pt>
                <c:pt idx="49" formatCode="General">
                  <c:v>9.7799999999999994</c:v>
                </c:pt>
                <c:pt idx="50" formatCode="General">
                  <c:v>16.43</c:v>
                </c:pt>
                <c:pt idx="51" formatCode="General">
                  <c:v>9.08</c:v>
                </c:pt>
                <c:pt idx="52">
                  <c:v>14.6</c:v>
                </c:pt>
                <c:pt idx="53">
                  <c:v>11.1</c:v>
                </c:pt>
                <c:pt idx="54">
                  <c:v>11.05</c:v>
                </c:pt>
                <c:pt idx="55">
                  <c:v>5.69</c:v>
                </c:pt>
                <c:pt idx="56">
                  <c:v>6.79</c:v>
                </c:pt>
                <c:pt idx="57">
                  <c:v>5.31</c:v>
                </c:pt>
                <c:pt idx="58">
                  <c:v>10.1</c:v>
                </c:pt>
                <c:pt idx="59">
                  <c:v>7.23</c:v>
                </c:pt>
                <c:pt idx="60">
                  <c:v>9.73</c:v>
                </c:pt>
                <c:pt idx="61">
                  <c:v>5.49</c:v>
                </c:pt>
                <c:pt idx="62">
                  <c:v>9.07</c:v>
                </c:pt>
                <c:pt idx="63">
                  <c:v>12.8</c:v>
                </c:pt>
                <c:pt idx="64">
                  <c:v>8.36</c:v>
                </c:pt>
                <c:pt idx="65">
                  <c:v>11.35</c:v>
                </c:pt>
                <c:pt idx="66">
                  <c:v>15.5</c:v>
                </c:pt>
                <c:pt idx="67">
                  <c:v>7.65</c:v>
                </c:pt>
                <c:pt idx="68">
                  <c:v>4.58</c:v>
                </c:pt>
                <c:pt idx="69">
                  <c:v>4.6399999999999997</c:v>
                </c:pt>
                <c:pt idx="70">
                  <c:v>6.19</c:v>
                </c:pt>
                <c:pt idx="71">
                  <c:v>5.81</c:v>
                </c:pt>
                <c:pt idx="72">
                  <c:v>24.12</c:v>
                </c:pt>
                <c:pt idx="73">
                  <c:v>14.87</c:v>
                </c:pt>
                <c:pt idx="74">
                  <c:v>20.75</c:v>
                </c:pt>
                <c:pt idx="75">
                  <c:v>22.58</c:v>
                </c:pt>
                <c:pt idx="76">
                  <c:v>27.42</c:v>
                </c:pt>
                <c:pt idx="77">
                  <c:v>15.66</c:v>
                </c:pt>
                <c:pt idx="78">
                  <c:v>21.47</c:v>
                </c:pt>
                <c:pt idx="79">
                  <c:v>7.8</c:v>
                </c:pt>
                <c:pt idx="80">
                  <c:v>8.8000000000000007</c:v>
                </c:pt>
              </c:numCache>
            </c:numRef>
          </c:xVal>
          <c:yVal>
            <c:numRef>
              <c:f>'APIP and GAP'!$BW$2:$BW$82</c:f>
              <c:numCache>
                <c:formatCode>General</c:formatCode>
                <c:ptCount val="81"/>
                <c:pt idx="0">
                  <c:v>0.84899999999999998</c:v>
                </c:pt>
                <c:pt idx="1">
                  <c:v>1.0209999999999999</c:v>
                </c:pt>
                <c:pt idx="2">
                  <c:v>1.3</c:v>
                </c:pt>
                <c:pt idx="3">
                  <c:v>0.85599999999999998</c:v>
                </c:pt>
                <c:pt idx="4">
                  <c:v>0.64400000000000002</c:v>
                </c:pt>
                <c:pt idx="5">
                  <c:v>0.88800000000000001</c:v>
                </c:pt>
                <c:pt idx="7">
                  <c:v>0.47</c:v>
                </c:pt>
                <c:pt idx="8">
                  <c:v>0.98399999999999999</c:v>
                </c:pt>
                <c:pt idx="9">
                  <c:v>1.036</c:v>
                </c:pt>
                <c:pt idx="10">
                  <c:v>1.2589999999999999</c:v>
                </c:pt>
                <c:pt idx="11">
                  <c:v>0.74</c:v>
                </c:pt>
                <c:pt idx="12">
                  <c:v>1.3180000000000001</c:v>
                </c:pt>
                <c:pt idx="14">
                  <c:v>0.81</c:v>
                </c:pt>
                <c:pt idx="40">
                  <c:v>0.79800000000000004</c:v>
                </c:pt>
                <c:pt idx="41" formatCode="0.0">
                  <c:v>1.2965167399999999</c:v>
                </c:pt>
                <c:pt idx="42" formatCode="0.0">
                  <c:v>0.77</c:v>
                </c:pt>
                <c:pt idx="43" formatCode="0.0">
                  <c:v>1.1000000000000001</c:v>
                </c:pt>
                <c:pt idx="52">
                  <c:v>1.17</c:v>
                </c:pt>
                <c:pt idx="53">
                  <c:v>1.1599999999999999</c:v>
                </c:pt>
                <c:pt idx="54">
                  <c:v>1.04</c:v>
                </c:pt>
                <c:pt idx="55">
                  <c:v>1.17</c:v>
                </c:pt>
                <c:pt idx="56">
                  <c:v>1.19</c:v>
                </c:pt>
                <c:pt idx="57">
                  <c:v>1.25</c:v>
                </c:pt>
                <c:pt idx="58">
                  <c:v>1.19</c:v>
                </c:pt>
                <c:pt idx="59">
                  <c:v>1.0900000000000001</c:v>
                </c:pt>
                <c:pt idx="60">
                  <c:v>1.17</c:v>
                </c:pt>
                <c:pt idx="61">
                  <c:v>1.08</c:v>
                </c:pt>
                <c:pt idx="62">
                  <c:v>1.1399999999999999</c:v>
                </c:pt>
                <c:pt idx="63">
                  <c:v>1.21</c:v>
                </c:pt>
                <c:pt idx="64">
                  <c:v>1.2</c:v>
                </c:pt>
                <c:pt idx="65">
                  <c:v>1.02</c:v>
                </c:pt>
                <c:pt idx="66">
                  <c:v>0.85</c:v>
                </c:pt>
                <c:pt idx="67">
                  <c:v>0.82</c:v>
                </c:pt>
                <c:pt idx="68">
                  <c:v>1.02</c:v>
                </c:pt>
                <c:pt idx="69">
                  <c:v>0.83</c:v>
                </c:pt>
                <c:pt idx="70">
                  <c:v>1.08</c:v>
                </c:pt>
                <c:pt idx="71">
                  <c:v>1.18</c:v>
                </c:pt>
                <c:pt idx="72" formatCode="0.0">
                  <c:v>1.43</c:v>
                </c:pt>
                <c:pt idx="73" formatCode="0.0">
                  <c:v>1.93</c:v>
                </c:pt>
                <c:pt idx="74" formatCode="0.0">
                  <c:v>1.52</c:v>
                </c:pt>
                <c:pt idx="75" formatCode="0.0">
                  <c:v>1.22</c:v>
                </c:pt>
                <c:pt idx="76" formatCode="0.0">
                  <c:v>0.98</c:v>
                </c:pt>
                <c:pt idx="77" formatCode="0.0">
                  <c:v>1.35</c:v>
                </c:pt>
                <c:pt idx="78" formatCode="0.0">
                  <c:v>1.4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0D6-42B9-82AB-A4341253306C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WEAR!$L$111:$L$118</c:f>
              <c:numCache>
                <c:formatCode>0.00</c:formatCode>
                <c:ptCount val="8"/>
                <c:pt idx="0">
                  <c:v>9.4</c:v>
                </c:pt>
                <c:pt idx="1">
                  <c:v>11.68</c:v>
                </c:pt>
                <c:pt idx="2">
                  <c:v>10.57</c:v>
                </c:pt>
                <c:pt idx="3">
                  <c:v>12.94</c:v>
                </c:pt>
                <c:pt idx="4">
                  <c:v>22.2</c:v>
                </c:pt>
                <c:pt idx="5">
                  <c:v>17.78</c:v>
                </c:pt>
                <c:pt idx="6">
                  <c:v>15.21</c:v>
                </c:pt>
                <c:pt idx="7">
                  <c:v>6.08</c:v>
                </c:pt>
              </c:numCache>
            </c:numRef>
          </c:xVal>
          <c:yVal>
            <c:numRef>
              <c:f>WEAR!$BW$111:$BW$118</c:f>
              <c:numCache>
                <c:formatCode>General</c:formatCode>
                <c:ptCount val="8"/>
                <c:pt idx="0">
                  <c:v>0.7</c:v>
                </c:pt>
                <c:pt idx="1">
                  <c:v>0.6</c:v>
                </c:pt>
                <c:pt idx="2">
                  <c:v>0.7</c:v>
                </c:pt>
                <c:pt idx="3">
                  <c:v>0.5</c:v>
                </c:pt>
                <c:pt idx="4">
                  <c:v>0.3</c:v>
                </c:pt>
                <c:pt idx="5">
                  <c:v>0.4</c:v>
                </c:pt>
                <c:pt idx="6">
                  <c:v>0.4</c:v>
                </c:pt>
                <c:pt idx="7">
                  <c:v>0.9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0D6-42B9-82AB-A4341253306C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IAP!$L$126:$L$132</c:f>
              <c:numCache>
                <c:formatCode>0.00</c:formatCode>
                <c:ptCount val="7"/>
                <c:pt idx="0">
                  <c:v>12.89</c:v>
                </c:pt>
                <c:pt idx="1">
                  <c:v>10.98</c:v>
                </c:pt>
                <c:pt idx="2">
                  <c:v>12.11</c:v>
                </c:pt>
                <c:pt idx="3">
                  <c:v>14</c:v>
                </c:pt>
                <c:pt idx="4">
                  <c:v>9.94</c:v>
                </c:pt>
                <c:pt idx="5">
                  <c:v>10.45</c:v>
                </c:pt>
                <c:pt idx="6">
                  <c:v>9.86</c:v>
                </c:pt>
              </c:numCache>
            </c:numRef>
          </c:xVal>
          <c:yVal>
            <c:numRef>
              <c:f>IAP!$BW$126:$BW$132</c:f>
              <c:numCache>
                <c:formatCode>0.00</c:formatCode>
                <c:ptCount val="7"/>
                <c:pt idx="0">
                  <c:v>1.1000000000000001</c:v>
                </c:pt>
                <c:pt idx="1">
                  <c:v>1.6</c:v>
                </c:pt>
                <c:pt idx="2">
                  <c:v>1.4</c:v>
                </c:pt>
                <c:pt idx="3">
                  <c:v>1.3</c:v>
                </c:pt>
                <c:pt idx="4" formatCode="General">
                  <c:v>1.8</c:v>
                </c:pt>
                <c:pt idx="5" formatCode="General">
                  <c:v>2</c:v>
                </c:pt>
                <c:pt idx="6" formatCode="General">
                  <c:v>1.7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50D6-42B9-82AB-A4341253306C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GAP'!$L$83:$L$92</c:f>
              <c:numCache>
                <c:formatCode>0.00</c:formatCode>
                <c:ptCount val="10"/>
                <c:pt idx="0">
                  <c:v>13.5113515835</c:v>
                </c:pt>
                <c:pt idx="1">
                  <c:v>14.718670157</c:v>
                </c:pt>
                <c:pt idx="2">
                  <c:v>14.597573565395008</c:v>
                </c:pt>
                <c:pt idx="3">
                  <c:v>20.516946881499997</c:v>
                </c:pt>
                <c:pt idx="4">
                  <c:v>15.14</c:v>
                </c:pt>
                <c:pt idx="5">
                  <c:v>20.399999999999999</c:v>
                </c:pt>
              </c:numCache>
            </c:numRef>
          </c:xVal>
          <c:yVal>
            <c:numRef>
              <c:f>'APIP and GAP'!$BW$83:$BW$92</c:f>
              <c:numCache>
                <c:formatCode>0.0</c:formatCode>
                <c:ptCount val="10"/>
                <c:pt idx="0">
                  <c:v>1.14156064</c:v>
                </c:pt>
                <c:pt idx="1">
                  <c:v>1.1911443023999999</c:v>
                </c:pt>
                <c:pt idx="2" formatCode="General">
                  <c:v>1.3</c:v>
                </c:pt>
                <c:pt idx="4">
                  <c:v>1</c:v>
                </c:pt>
                <c:pt idx="5">
                  <c:v>0.8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50D6-42B9-82AB-A4341253306C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GAP'!$L$83:$L$92</c:f>
              <c:numCache>
                <c:formatCode>0.00</c:formatCode>
                <c:ptCount val="10"/>
                <c:pt idx="0">
                  <c:v>13.5113515835</c:v>
                </c:pt>
                <c:pt idx="1">
                  <c:v>14.718670157</c:v>
                </c:pt>
                <c:pt idx="2">
                  <c:v>14.597573565395008</c:v>
                </c:pt>
                <c:pt idx="3">
                  <c:v>20.516946881499997</c:v>
                </c:pt>
                <c:pt idx="4">
                  <c:v>15.14</c:v>
                </c:pt>
                <c:pt idx="5">
                  <c:v>20.399999999999999</c:v>
                </c:pt>
              </c:numCache>
            </c:numRef>
          </c:xVal>
          <c:yVal>
            <c:numRef>
              <c:f>'APIP and GAP'!$BW$83:$BW$92</c:f>
              <c:numCache>
                <c:formatCode>0.0</c:formatCode>
                <c:ptCount val="10"/>
                <c:pt idx="0">
                  <c:v>1.14156064</c:v>
                </c:pt>
                <c:pt idx="1">
                  <c:v>1.1911443023999999</c:v>
                </c:pt>
                <c:pt idx="2" formatCode="General">
                  <c:v>1.3</c:v>
                </c:pt>
                <c:pt idx="4">
                  <c:v>1</c:v>
                </c:pt>
                <c:pt idx="5">
                  <c:v>0.8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50D6-42B9-82AB-A434125330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5770496"/>
        <c:axId val="565771280"/>
      </c:scatterChart>
      <c:valAx>
        <c:axId val="565770496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MgO</a:t>
                </a:r>
                <a:r>
                  <a:rPr lang="en-GB" sz="1200" b="0" i="0" u="none" strike="noStrike" kern="1200" baseline="0">
                    <a:solidFill>
                      <a:sysClr val="windowText" lastClr="000000"/>
                    </a:solidFill>
                  </a:rPr>
                  <a:t>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GB" sz="1200" b="0" i="0" u="none" strike="noStrike" kern="1200" baseline="0">
                    <a:solidFill>
                      <a:sysClr val="windowText" lastClr="000000"/>
                    </a:solidFill>
                  </a:rPr>
                  <a:t>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5771280"/>
        <c:crosses val="autoZero"/>
        <c:crossBetween val="midCat"/>
      </c:valAx>
      <c:valAx>
        <c:axId val="565771280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Ho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5770496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1242449861316124"/>
          <c:y val="0.11721182169095211"/>
          <c:w val="0.26106156466558189"/>
          <c:h val="0.1958741759372774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WEAR!$L$2:$L$110</c:f>
              <c:numCache>
                <c:formatCode>0.00</c:formatCode>
                <c:ptCount val="109"/>
                <c:pt idx="2">
                  <c:v>3.53</c:v>
                </c:pt>
                <c:pt idx="3">
                  <c:v>10.96</c:v>
                </c:pt>
                <c:pt idx="4">
                  <c:v>3.9</c:v>
                </c:pt>
                <c:pt idx="5">
                  <c:v>4</c:v>
                </c:pt>
                <c:pt idx="6">
                  <c:v>4.0999999999999996</c:v>
                </c:pt>
                <c:pt idx="7">
                  <c:v>4.0999999999999996</c:v>
                </c:pt>
                <c:pt idx="8">
                  <c:v>4</c:v>
                </c:pt>
                <c:pt idx="9">
                  <c:v>4</c:v>
                </c:pt>
                <c:pt idx="10">
                  <c:v>4</c:v>
                </c:pt>
                <c:pt idx="11">
                  <c:v>4.0999999999999996</c:v>
                </c:pt>
                <c:pt idx="12">
                  <c:v>4.0999999999999996</c:v>
                </c:pt>
                <c:pt idx="13">
                  <c:v>4.0999999999999996</c:v>
                </c:pt>
                <c:pt idx="14">
                  <c:v>4.0999999999999996</c:v>
                </c:pt>
                <c:pt idx="15">
                  <c:v>4.0999999999999996</c:v>
                </c:pt>
                <c:pt idx="16">
                  <c:v>4.0999999999999996</c:v>
                </c:pt>
                <c:pt idx="17">
                  <c:v>4.0999999999999996</c:v>
                </c:pt>
                <c:pt idx="18">
                  <c:v>4.0999999999999996</c:v>
                </c:pt>
                <c:pt idx="19">
                  <c:v>4.0999999999999996</c:v>
                </c:pt>
                <c:pt idx="20">
                  <c:v>4.5</c:v>
                </c:pt>
                <c:pt idx="21">
                  <c:v>10.4</c:v>
                </c:pt>
                <c:pt idx="22">
                  <c:v>13.2</c:v>
                </c:pt>
                <c:pt idx="23">
                  <c:v>4.5999999999999996</c:v>
                </c:pt>
                <c:pt idx="24">
                  <c:v>4.2</c:v>
                </c:pt>
                <c:pt idx="25">
                  <c:v>4.0999999999999996</c:v>
                </c:pt>
                <c:pt idx="26">
                  <c:v>4.3</c:v>
                </c:pt>
                <c:pt idx="27">
                  <c:v>4.3</c:v>
                </c:pt>
                <c:pt idx="28">
                  <c:v>4.0999999999999996</c:v>
                </c:pt>
                <c:pt idx="29">
                  <c:v>4.0999999999999996</c:v>
                </c:pt>
                <c:pt idx="30">
                  <c:v>4.0999999999999996</c:v>
                </c:pt>
                <c:pt idx="31">
                  <c:v>4.0999999999999996</c:v>
                </c:pt>
                <c:pt idx="32">
                  <c:v>4.0999999999999996</c:v>
                </c:pt>
                <c:pt idx="33">
                  <c:v>5</c:v>
                </c:pt>
                <c:pt idx="34">
                  <c:v>4.95</c:v>
                </c:pt>
                <c:pt idx="35">
                  <c:v>4.62</c:v>
                </c:pt>
                <c:pt idx="36">
                  <c:v>6.19</c:v>
                </c:pt>
                <c:pt idx="37">
                  <c:v>3.99</c:v>
                </c:pt>
                <c:pt idx="38">
                  <c:v>5.05</c:v>
                </c:pt>
                <c:pt idx="39">
                  <c:v>5.12</c:v>
                </c:pt>
                <c:pt idx="40">
                  <c:v>4.04</c:v>
                </c:pt>
                <c:pt idx="41">
                  <c:v>5.77</c:v>
                </c:pt>
                <c:pt idx="42">
                  <c:v>8.64</c:v>
                </c:pt>
                <c:pt idx="43">
                  <c:v>3.9611999999999998</c:v>
                </c:pt>
                <c:pt idx="44">
                  <c:v>3.7597999999999998</c:v>
                </c:pt>
                <c:pt idx="45">
                  <c:v>3.9727999999999999</c:v>
                </c:pt>
                <c:pt idx="46">
                  <c:v>3.7450000000000001</c:v>
                </c:pt>
                <c:pt idx="47">
                  <c:v>3.7439</c:v>
                </c:pt>
                <c:pt idx="48">
                  <c:v>3.7734000000000001</c:v>
                </c:pt>
                <c:pt idx="49">
                  <c:v>3.9659</c:v>
                </c:pt>
                <c:pt idx="50">
                  <c:v>3.5547</c:v>
                </c:pt>
                <c:pt idx="52">
                  <c:v>20.18</c:v>
                </c:pt>
                <c:pt idx="53">
                  <c:v>13.25</c:v>
                </c:pt>
                <c:pt idx="54">
                  <c:v>12.23</c:v>
                </c:pt>
                <c:pt idx="56">
                  <c:v>13.82</c:v>
                </c:pt>
                <c:pt idx="57">
                  <c:v>14.78</c:v>
                </c:pt>
                <c:pt idx="58">
                  <c:v>13.32</c:v>
                </c:pt>
                <c:pt idx="59">
                  <c:v>13.09</c:v>
                </c:pt>
                <c:pt idx="60">
                  <c:v>9.34</c:v>
                </c:pt>
                <c:pt idx="61">
                  <c:v>14.78</c:v>
                </c:pt>
                <c:pt idx="62">
                  <c:v>11.9</c:v>
                </c:pt>
                <c:pt idx="63">
                  <c:v>12.54</c:v>
                </c:pt>
                <c:pt idx="64">
                  <c:v>16.670000000000002</c:v>
                </c:pt>
                <c:pt idx="65">
                  <c:v>19.71</c:v>
                </c:pt>
                <c:pt idx="66">
                  <c:v>9.1199999999999992</c:v>
                </c:pt>
                <c:pt idx="67">
                  <c:v>16.22</c:v>
                </c:pt>
                <c:pt idx="68">
                  <c:v>22.55</c:v>
                </c:pt>
                <c:pt idx="69">
                  <c:v>20.89</c:v>
                </c:pt>
                <c:pt idx="70">
                  <c:v>16.77</c:v>
                </c:pt>
                <c:pt idx="71">
                  <c:v>16.25</c:v>
                </c:pt>
                <c:pt idx="72">
                  <c:v>19.89</c:v>
                </c:pt>
                <c:pt idx="73">
                  <c:v>17.71</c:v>
                </c:pt>
                <c:pt idx="74">
                  <c:v>9.39</c:v>
                </c:pt>
                <c:pt idx="75">
                  <c:v>13.21</c:v>
                </c:pt>
                <c:pt idx="76">
                  <c:v>16.86</c:v>
                </c:pt>
                <c:pt idx="77">
                  <c:v>17.350000000000001</c:v>
                </c:pt>
                <c:pt idx="78">
                  <c:v>21.48</c:v>
                </c:pt>
                <c:pt idx="79">
                  <c:v>9.76</c:v>
                </c:pt>
                <c:pt idx="80">
                  <c:v>19.89</c:v>
                </c:pt>
                <c:pt idx="81">
                  <c:v>10.93</c:v>
                </c:pt>
                <c:pt idx="82">
                  <c:v>9.92</c:v>
                </c:pt>
                <c:pt idx="83">
                  <c:v>12.12</c:v>
                </c:pt>
                <c:pt idx="84">
                  <c:v>13.54</c:v>
                </c:pt>
                <c:pt idx="85">
                  <c:v>17.66</c:v>
                </c:pt>
                <c:pt idx="86">
                  <c:v>9.76</c:v>
                </c:pt>
                <c:pt idx="87">
                  <c:v>17.579999999999998</c:v>
                </c:pt>
                <c:pt idx="95">
                  <c:v>14.76</c:v>
                </c:pt>
                <c:pt idx="96">
                  <c:v>15.46</c:v>
                </c:pt>
                <c:pt idx="97">
                  <c:v>20.059999999999999</c:v>
                </c:pt>
                <c:pt idx="98">
                  <c:v>12.4</c:v>
                </c:pt>
                <c:pt idx="99">
                  <c:v>14.54</c:v>
                </c:pt>
                <c:pt idx="100">
                  <c:v>11.67</c:v>
                </c:pt>
                <c:pt idx="105">
                  <c:v>14.08</c:v>
                </c:pt>
              </c:numCache>
            </c:numRef>
          </c:xVal>
          <c:yVal>
            <c:numRef>
              <c:f>WEAR!$BP$2:$BP$110</c:f>
              <c:numCache>
                <c:formatCode>0.0</c:formatCode>
                <c:ptCount val="109"/>
                <c:pt idx="2">
                  <c:v>32.200000000000003</c:v>
                </c:pt>
                <c:pt idx="3">
                  <c:v>18</c:v>
                </c:pt>
                <c:pt idx="4">
                  <c:v>32</c:v>
                </c:pt>
                <c:pt idx="5">
                  <c:v>33</c:v>
                </c:pt>
                <c:pt idx="6">
                  <c:v>44</c:v>
                </c:pt>
                <c:pt idx="7">
                  <c:v>47</c:v>
                </c:pt>
                <c:pt idx="8">
                  <c:v>47</c:v>
                </c:pt>
                <c:pt idx="9">
                  <c:v>46</c:v>
                </c:pt>
                <c:pt idx="10">
                  <c:v>49</c:v>
                </c:pt>
                <c:pt idx="11">
                  <c:v>46</c:v>
                </c:pt>
                <c:pt idx="12">
                  <c:v>47</c:v>
                </c:pt>
                <c:pt idx="13">
                  <c:v>43</c:v>
                </c:pt>
                <c:pt idx="14">
                  <c:v>46</c:v>
                </c:pt>
                <c:pt idx="15">
                  <c:v>37</c:v>
                </c:pt>
                <c:pt idx="16">
                  <c:v>44</c:v>
                </c:pt>
                <c:pt idx="17">
                  <c:v>47</c:v>
                </c:pt>
                <c:pt idx="18">
                  <c:v>39</c:v>
                </c:pt>
                <c:pt idx="19">
                  <c:v>39</c:v>
                </c:pt>
                <c:pt idx="20">
                  <c:v>37</c:v>
                </c:pt>
                <c:pt idx="21">
                  <c:v>25</c:v>
                </c:pt>
                <c:pt idx="22">
                  <c:v>20</c:v>
                </c:pt>
                <c:pt idx="23">
                  <c:v>36</c:v>
                </c:pt>
                <c:pt idx="24">
                  <c:v>37</c:v>
                </c:pt>
                <c:pt idx="25">
                  <c:v>36</c:v>
                </c:pt>
                <c:pt idx="26">
                  <c:v>26</c:v>
                </c:pt>
                <c:pt idx="27">
                  <c:v>35</c:v>
                </c:pt>
                <c:pt idx="28">
                  <c:v>36</c:v>
                </c:pt>
                <c:pt idx="40">
                  <c:v>43</c:v>
                </c:pt>
                <c:pt idx="41">
                  <c:v>47</c:v>
                </c:pt>
                <c:pt idx="42">
                  <c:v>31</c:v>
                </c:pt>
                <c:pt idx="43" formatCode="0.00">
                  <c:v>39.57806503010795</c:v>
                </c:pt>
                <c:pt idx="44" formatCode="0.00">
                  <c:v>42.961732666859199</c:v>
                </c:pt>
                <c:pt idx="45" formatCode="0.00">
                  <c:v>44.769677917430585</c:v>
                </c:pt>
                <c:pt idx="47" formatCode="0.00">
                  <c:v>44.012912555159652</c:v>
                </c:pt>
                <c:pt idx="48" formatCode="0.00">
                  <c:v>44.867304418614665</c:v>
                </c:pt>
                <c:pt idx="49" formatCode="0.00">
                  <c:v>44.053477421857977</c:v>
                </c:pt>
                <c:pt idx="50" formatCode="0.00">
                  <c:v>47.087713134720133</c:v>
                </c:pt>
                <c:pt idx="56">
                  <c:v>48.54</c:v>
                </c:pt>
                <c:pt idx="57">
                  <c:v>42.06</c:v>
                </c:pt>
                <c:pt idx="58">
                  <c:v>49</c:v>
                </c:pt>
                <c:pt idx="59">
                  <c:v>52</c:v>
                </c:pt>
                <c:pt idx="60">
                  <c:v>33</c:v>
                </c:pt>
                <c:pt idx="61">
                  <c:v>32</c:v>
                </c:pt>
                <c:pt idx="62">
                  <c:v>65</c:v>
                </c:pt>
                <c:pt idx="63">
                  <c:v>49.13</c:v>
                </c:pt>
                <c:pt idx="64">
                  <c:v>32.630000000000003</c:v>
                </c:pt>
                <c:pt idx="65">
                  <c:v>36</c:v>
                </c:pt>
                <c:pt idx="66">
                  <c:v>53</c:v>
                </c:pt>
                <c:pt idx="67">
                  <c:v>36</c:v>
                </c:pt>
                <c:pt idx="68">
                  <c:v>18.93</c:v>
                </c:pt>
                <c:pt idx="69">
                  <c:v>17.89</c:v>
                </c:pt>
                <c:pt idx="71">
                  <c:v>23</c:v>
                </c:pt>
                <c:pt idx="72">
                  <c:v>30.7</c:v>
                </c:pt>
                <c:pt idx="73">
                  <c:v>32.6</c:v>
                </c:pt>
                <c:pt idx="74">
                  <c:v>50.9</c:v>
                </c:pt>
                <c:pt idx="75">
                  <c:v>52.1</c:v>
                </c:pt>
                <c:pt idx="76">
                  <c:v>24</c:v>
                </c:pt>
                <c:pt idx="77">
                  <c:v>29.8</c:v>
                </c:pt>
                <c:pt idx="78">
                  <c:v>14</c:v>
                </c:pt>
                <c:pt idx="79">
                  <c:v>28.3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824-4057-A687-E4D874C45FB4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IAP!$L$2:$L$125</c:f>
              <c:numCache>
                <c:formatCode>0.00</c:formatCode>
                <c:ptCount val="118"/>
                <c:pt idx="0">
                  <c:v>10.6</c:v>
                </c:pt>
                <c:pt idx="2">
                  <c:v>9.94</c:v>
                </c:pt>
                <c:pt idx="3">
                  <c:v>10.09</c:v>
                </c:pt>
                <c:pt idx="4">
                  <c:v>10.52</c:v>
                </c:pt>
                <c:pt idx="5">
                  <c:v>10.5</c:v>
                </c:pt>
                <c:pt idx="6">
                  <c:v>10.86</c:v>
                </c:pt>
                <c:pt idx="7">
                  <c:v>10.38</c:v>
                </c:pt>
                <c:pt idx="8">
                  <c:v>10.28</c:v>
                </c:pt>
                <c:pt idx="9">
                  <c:v>11.2</c:v>
                </c:pt>
                <c:pt idx="10">
                  <c:v>11.03</c:v>
                </c:pt>
                <c:pt idx="11">
                  <c:v>11.9</c:v>
                </c:pt>
                <c:pt idx="12">
                  <c:v>10.4</c:v>
                </c:pt>
                <c:pt idx="13">
                  <c:v>14.71</c:v>
                </c:pt>
                <c:pt idx="15">
                  <c:v>11.3</c:v>
                </c:pt>
                <c:pt idx="16">
                  <c:v>10.6</c:v>
                </c:pt>
                <c:pt idx="19">
                  <c:v>10.41</c:v>
                </c:pt>
                <c:pt idx="20">
                  <c:v>10.96</c:v>
                </c:pt>
                <c:pt idx="21">
                  <c:v>10.75</c:v>
                </c:pt>
                <c:pt idx="24">
                  <c:v>10.07</c:v>
                </c:pt>
                <c:pt idx="25">
                  <c:v>10.18</c:v>
                </c:pt>
                <c:pt idx="27">
                  <c:v>13.09</c:v>
                </c:pt>
                <c:pt idx="28">
                  <c:v>12.76</c:v>
                </c:pt>
                <c:pt idx="29">
                  <c:v>12.78</c:v>
                </c:pt>
                <c:pt idx="31">
                  <c:v>12.7</c:v>
                </c:pt>
                <c:pt idx="32">
                  <c:v>11</c:v>
                </c:pt>
                <c:pt idx="33">
                  <c:v>14.7</c:v>
                </c:pt>
                <c:pt idx="34">
                  <c:v>15.4</c:v>
                </c:pt>
                <c:pt idx="35">
                  <c:v>13.5</c:v>
                </c:pt>
                <c:pt idx="36">
                  <c:v>13.6</c:v>
                </c:pt>
                <c:pt idx="37">
                  <c:v>15.5</c:v>
                </c:pt>
                <c:pt idx="38">
                  <c:v>12.2</c:v>
                </c:pt>
                <c:pt idx="39">
                  <c:v>7.6</c:v>
                </c:pt>
                <c:pt idx="40">
                  <c:v>11.2</c:v>
                </c:pt>
                <c:pt idx="41">
                  <c:v>10.8</c:v>
                </c:pt>
                <c:pt idx="43">
                  <c:v>15</c:v>
                </c:pt>
                <c:pt idx="45">
                  <c:v>13</c:v>
                </c:pt>
                <c:pt idx="46">
                  <c:v>12.65</c:v>
                </c:pt>
                <c:pt idx="48">
                  <c:v>12.56</c:v>
                </c:pt>
                <c:pt idx="49">
                  <c:v>13.4</c:v>
                </c:pt>
                <c:pt idx="50">
                  <c:v>13.08</c:v>
                </c:pt>
                <c:pt idx="51">
                  <c:v>12.26</c:v>
                </c:pt>
                <c:pt idx="52">
                  <c:v>13.09</c:v>
                </c:pt>
                <c:pt idx="53">
                  <c:v>12.76</c:v>
                </c:pt>
                <c:pt idx="54">
                  <c:v>12.78</c:v>
                </c:pt>
                <c:pt idx="56">
                  <c:v>12.7</c:v>
                </c:pt>
                <c:pt idx="57">
                  <c:v>12.76</c:v>
                </c:pt>
                <c:pt idx="58">
                  <c:v>12.93</c:v>
                </c:pt>
                <c:pt idx="59">
                  <c:v>12.76</c:v>
                </c:pt>
                <c:pt idx="60">
                  <c:v>12.7</c:v>
                </c:pt>
                <c:pt idx="61">
                  <c:v>11</c:v>
                </c:pt>
                <c:pt idx="62">
                  <c:v>14.7</c:v>
                </c:pt>
                <c:pt idx="63">
                  <c:v>15.4</c:v>
                </c:pt>
                <c:pt idx="64">
                  <c:v>13.5</c:v>
                </c:pt>
                <c:pt idx="65">
                  <c:v>13.6</c:v>
                </c:pt>
                <c:pt idx="66">
                  <c:v>15.5</c:v>
                </c:pt>
                <c:pt idx="67">
                  <c:v>12.2</c:v>
                </c:pt>
                <c:pt idx="68">
                  <c:v>7.6</c:v>
                </c:pt>
                <c:pt idx="69">
                  <c:v>11.2</c:v>
                </c:pt>
                <c:pt idx="70">
                  <c:v>10.8</c:v>
                </c:pt>
                <c:pt idx="71">
                  <c:v>11.9</c:v>
                </c:pt>
                <c:pt idx="72">
                  <c:v>13</c:v>
                </c:pt>
                <c:pt idx="74">
                  <c:v>15</c:v>
                </c:pt>
                <c:pt idx="76">
                  <c:v>7.39</c:v>
                </c:pt>
                <c:pt idx="77">
                  <c:v>9.42</c:v>
                </c:pt>
                <c:pt idx="78">
                  <c:v>13</c:v>
                </c:pt>
                <c:pt idx="79">
                  <c:v>12.65</c:v>
                </c:pt>
                <c:pt idx="80">
                  <c:v>8</c:v>
                </c:pt>
                <c:pt idx="81">
                  <c:v>12.7</c:v>
                </c:pt>
                <c:pt idx="83">
                  <c:v>12.56</c:v>
                </c:pt>
                <c:pt idx="84">
                  <c:v>13.4</c:v>
                </c:pt>
                <c:pt idx="85">
                  <c:v>13.08</c:v>
                </c:pt>
                <c:pt idx="86">
                  <c:v>12.26</c:v>
                </c:pt>
                <c:pt idx="97">
                  <c:v>12.56</c:v>
                </c:pt>
                <c:pt idx="99">
                  <c:v>12.56</c:v>
                </c:pt>
                <c:pt idx="100">
                  <c:v>12.79</c:v>
                </c:pt>
                <c:pt idx="103">
                  <c:v>12.56</c:v>
                </c:pt>
                <c:pt idx="104">
                  <c:v>12.79</c:v>
                </c:pt>
                <c:pt idx="106">
                  <c:v>10.19</c:v>
                </c:pt>
                <c:pt idx="107">
                  <c:v>8.5500000000000007</c:v>
                </c:pt>
                <c:pt idx="108">
                  <c:v>7.3</c:v>
                </c:pt>
                <c:pt idx="109">
                  <c:v>9.15</c:v>
                </c:pt>
                <c:pt idx="111">
                  <c:v>10.19</c:v>
                </c:pt>
                <c:pt idx="112">
                  <c:v>8.5500000000000007</c:v>
                </c:pt>
                <c:pt idx="113">
                  <c:v>7.19</c:v>
                </c:pt>
                <c:pt idx="114">
                  <c:v>6.44</c:v>
                </c:pt>
                <c:pt idx="115">
                  <c:v>7.04</c:v>
                </c:pt>
                <c:pt idx="116">
                  <c:v>7.1</c:v>
                </c:pt>
                <c:pt idx="117">
                  <c:v>7.58</c:v>
                </c:pt>
              </c:numCache>
            </c:numRef>
          </c:xVal>
          <c:yVal>
            <c:numRef>
              <c:f>IAP!$BP$2:$BP$125</c:f>
              <c:numCache>
                <c:formatCode>0</c:formatCode>
                <c:ptCount val="118"/>
                <c:pt idx="2" formatCode="General">
                  <c:v>61.7</c:v>
                </c:pt>
                <c:pt idx="3" formatCode="General">
                  <c:v>63.9</c:v>
                </c:pt>
                <c:pt idx="8">
                  <c:v>64</c:v>
                </c:pt>
                <c:pt idx="13">
                  <c:v>75</c:v>
                </c:pt>
                <c:pt idx="24" formatCode="General">
                  <c:v>61.4</c:v>
                </c:pt>
                <c:pt idx="25" formatCode="General">
                  <c:v>63.8</c:v>
                </c:pt>
                <c:pt idx="31">
                  <c:v>23.2</c:v>
                </c:pt>
                <c:pt idx="36">
                  <c:v>17.5</c:v>
                </c:pt>
                <c:pt idx="43">
                  <c:v>20.3</c:v>
                </c:pt>
                <c:pt idx="56">
                  <c:v>23.2</c:v>
                </c:pt>
                <c:pt idx="65">
                  <c:v>17.5</c:v>
                </c:pt>
                <c:pt idx="74">
                  <c:v>20.3</c:v>
                </c:pt>
                <c:pt idx="80">
                  <c:v>13.6</c:v>
                </c:pt>
                <c:pt idx="81">
                  <c:v>15.3</c:v>
                </c:pt>
                <c:pt idx="99">
                  <c:v>23.2</c:v>
                </c:pt>
                <c:pt idx="100">
                  <c:v>23.7</c:v>
                </c:pt>
                <c:pt idx="103">
                  <c:v>23.2</c:v>
                </c:pt>
                <c:pt idx="104">
                  <c:v>23.7</c:v>
                </c:pt>
                <c:pt idx="106">
                  <c:v>70.099999999999994</c:v>
                </c:pt>
                <c:pt idx="111">
                  <c:v>70.099999999999994</c:v>
                </c:pt>
                <c:pt idx="117">
                  <c:v>60.9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824-4057-A687-E4D874C45FB4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GAP'!$L$2:$L$82</c:f>
              <c:numCache>
                <c:formatCode>0.00</c:formatCode>
                <c:ptCount val="81"/>
                <c:pt idx="0">
                  <c:v>17.29</c:v>
                </c:pt>
                <c:pt idx="1">
                  <c:v>15.01</c:v>
                </c:pt>
                <c:pt idx="2">
                  <c:v>15.26</c:v>
                </c:pt>
                <c:pt idx="3">
                  <c:v>11.9</c:v>
                </c:pt>
                <c:pt idx="4">
                  <c:v>18.46</c:v>
                </c:pt>
                <c:pt idx="5">
                  <c:v>10.52</c:v>
                </c:pt>
                <c:pt idx="6">
                  <c:v>23.58</c:v>
                </c:pt>
                <c:pt idx="7">
                  <c:v>14.11</c:v>
                </c:pt>
                <c:pt idx="8">
                  <c:v>10.43</c:v>
                </c:pt>
                <c:pt idx="9">
                  <c:v>12.02</c:v>
                </c:pt>
                <c:pt idx="10">
                  <c:v>10.5</c:v>
                </c:pt>
                <c:pt idx="11">
                  <c:v>10.79</c:v>
                </c:pt>
                <c:pt idx="12">
                  <c:v>5.33</c:v>
                </c:pt>
                <c:pt idx="13">
                  <c:v>11.96</c:v>
                </c:pt>
                <c:pt idx="14">
                  <c:v>12.4</c:v>
                </c:pt>
                <c:pt idx="15" formatCode="General">
                  <c:v>13.68</c:v>
                </c:pt>
                <c:pt idx="16" formatCode="General">
                  <c:v>8.4700000000000006</c:v>
                </c:pt>
                <c:pt idx="17" formatCode="General">
                  <c:v>7.59</c:v>
                </c:pt>
                <c:pt idx="18" formatCode="General">
                  <c:v>15.24</c:v>
                </c:pt>
                <c:pt idx="19" formatCode="General">
                  <c:v>13.62</c:v>
                </c:pt>
                <c:pt idx="20" formatCode="General">
                  <c:v>5.43</c:v>
                </c:pt>
                <c:pt idx="21" formatCode="General">
                  <c:v>8.17</c:v>
                </c:pt>
                <c:pt idx="22" formatCode="General">
                  <c:v>14.88</c:v>
                </c:pt>
                <c:pt idx="23" formatCode="General">
                  <c:v>13.58</c:v>
                </c:pt>
                <c:pt idx="24" formatCode="General">
                  <c:v>7.39</c:v>
                </c:pt>
                <c:pt idx="25" formatCode="General">
                  <c:v>8.26</c:v>
                </c:pt>
                <c:pt idx="26" formatCode="General">
                  <c:v>10.56</c:v>
                </c:pt>
                <c:pt idx="27" formatCode="General">
                  <c:v>10.65</c:v>
                </c:pt>
                <c:pt idx="28" formatCode="General">
                  <c:v>7.9</c:v>
                </c:pt>
                <c:pt idx="29" formatCode="General">
                  <c:v>10.82</c:v>
                </c:pt>
                <c:pt idx="30" formatCode="General">
                  <c:v>15.63</c:v>
                </c:pt>
                <c:pt idx="31" formatCode="General">
                  <c:v>10.42</c:v>
                </c:pt>
                <c:pt idx="32" formatCode="General">
                  <c:v>16.59</c:v>
                </c:pt>
                <c:pt idx="33" formatCode="General">
                  <c:v>6.53</c:v>
                </c:pt>
                <c:pt idx="34" formatCode="General">
                  <c:v>13.05</c:v>
                </c:pt>
                <c:pt idx="35" formatCode="General">
                  <c:v>10.93</c:v>
                </c:pt>
                <c:pt idx="36" formatCode="General">
                  <c:v>16.8</c:v>
                </c:pt>
                <c:pt idx="37" formatCode="General">
                  <c:v>12.98</c:v>
                </c:pt>
                <c:pt idx="38" formatCode="General">
                  <c:v>9.6</c:v>
                </c:pt>
                <c:pt idx="39" formatCode="General">
                  <c:v>6.98</c:v>
                </c:pt>
                <c:pt idx="40">
                  <c:v>7.75</c:v>
                </c:pt>
                <c:pt idx="41">
                  <c:v>13.957294410519372</c:v>
                </c:pt>
                <c:pt idx="42">
                  <c:v>21.431990939999999</c:v>
                </c:pt>
                <c:pt idx="43">
                  <c:v>12.96</c:v>
                </c:pt>
                <c:pt idx="44">
                  <c:v>10.742618353581991</c:v>
                </c:pt>
                <c:pt idx="45">
                  <c:v>15.064903043999999</c:v>
                </c:pt>
                <c:pt idx="46">
                  <c:v>10.388510803999999</c:v>
                </c:pt>
                <c:pt idx="47" formatCode="General">
                  <c:v>9.24</c:v>
                </c:pt>
                <c:pt idx="48" formatCode="General">
                  <c:v>6.48</c:v>
                </c:pt>
                <c:pt idx="49" formatCode="General">
                  <c:v>9.7799999999999994</c:v>
                </c:pt>
                <c:pt idx="50" formatCode="General">
                  <c:v>16.43</c:v>
                </c:pt>
                <c:pt idx="51" formatCode="General">
                  <c:v>9.08</c:v>
                </c:pt>
                <c:pt idx="52">
                  <c:v>14.6</c:v>
                </c:pt>
                <c:pt idx="53">
                  <c:v>11.1</c:v>
                </c:pt>
                <c:pt idx="54">
                  <c:v>11.05</c:v>
                </c:pt>
                <c:pt idx="55">
                  <c:v>5.69</c:v>
                </c:pt>
                <c:pt idx="56">
                  <c:v>6.79</c:v>
                </c:pt>
                <c:pt idx="57">
                  <c:v>5.31</c:v>
                </c:pt>
                <c:pt idx="58">
                  <c:v>10.1</c:v>
                </c:pt>
                <c:pt idx="59">
                  <c:v>7.23</c:v>
                </c:pt>
                <c:pt idx="60">
                  <c:v>9.73</c:v>
                </c:pt>
                <c:pt idx="61">
                  <c:v>5.49</c:v>
                </c:pt>
                <c:pt idx="62">
                  <c:v>9.07</c:v>
                </c:pt>
                <c:pt idx="63">
                  <c:v>12.8</c:v>
                </c:pt>
                <c:pt idx="64">
                  <c:v>8.36</c:v>
                </c:pt>
                <c:pt idx="65">
                  <c:v>11.35</c:v>
                </c:pt>
                <c:pt idx="66">
                  <c:v>15.5</c:v>
                </c:pt>
                <c:pt idx="67">
                  <c:v>7.65</c:v>
                </c:pt>
                <c:pt idx="68">
                  <c:v>4.58</c:v>
                </c:pt>
                <c:pt idx="69">
                  <c:v>4.6399999999999997</c:v>
                </c:pt>
                <c:pt idx="70">
                  <c:v>6.19</c:v>
                </c:pt>
                <c:pt idx="71">
                  <c:v>5.81</c:v>
                </c:pt>
                <c:pt idx="72">
                  <c:v>24.12</c:v>
                </c:pt>
                <c:pt idx="73">
                  <c:v>14.87</c:v>
                </c:pt>
                <c:pt idx="74">
                  <c:v>20.75</c:v>
                </c:pt>
                <c:pt idx="75">
                  <c:v>22.58</c:v>
                </c:pt>
                <c:pt idx="76">
                  <c:v>27.42</c:v>
                </c:pt>
                <c:pt idx="77">
                  <c:v>15.66</c:v>
                </c:pt>
                <c:pt idx="78">
                  <c:v>21.47</c:v>
                </c:pt>
                <c:pt idx="79">
                  <c:v>7.8</c:v>
                </c:pt>
                <c:pt idx="80">
                  <c:v>8.8000000000000007</c:v>
                </c:pt>
              </c:numCache>
            </c:numRef>
          </c:xVal>
          <c:yVal>
            <c:numRef>
              <c:f>'APIP and GAP'!$BP$2:$BP$82</c:f>
              <c:numCache>
                <c:formatCode>General</c:formatCode>
                <c:ptCount val="81"/>
                <c:pt idx="14">
                  <c:v>16</c:v>
                </c:pt>
                <c:pt idx="15">
                  <c:v>1008</c:v>
                </c:pt>
                <c:pt idx="16">
                  <c:v>1120</c:v>
                </c:pt>
                <c:pt idx="17">
                  <c:v>1381</c:v>
                </c:pt>
                <c:pt idx="18">
                  <c:v>887</c:v>
                </c:pt>
                <c:pt idx="19">
                  <c:v>1020</c:v>
                </c:pt>
                <c:pt idx="20">
                  <c:v>1395</c:v>
                </c:pt>
                <c:pt idx="21">
                  <c:v>2305</c:v>
                </c:pt>
                <c:pt idx="22">
                  <c:v>1090</c:v>
                </c:pt>
                <c:pt idx="23">
                  <c:v>1187</c:v>
                </c:pt>
                <c:pt idx="24">
                  <c:v>1390</c:v>
                </c:pt>
                <c:pt idx="25">
                  <c:v>1592</c:v>
                </c:pt>
                <c:pt idx="26">
                  <c:v>1725</c:v>
                </c:pt>
                <c:pt idx="27">
                  <c:v>1633</c:v>
                </c:pt>
                <c:pt idx="28">
                  <c:v>958</c:v>
                </c:pt>
                <c:pt idx="29">
                  <c:v>1367</c:v>
                </c:pt>
                <c:pt idx="30">
                  <c:v>1098</c:v>
                </c:pt>
                <c:pt idx="31">
                  <c:v>1689</c:v>
                </c:pt>
                <c:pt idx="32">
                  <c:v>807</c:v>
                </c:pt>
                <c:pt idx="33">
                  <c:v>1275</c:v>
                </c:pt>
                <c:pt idx="34">
                  <c:v>1228</c:v>
                </c:pt>
                <c:pt idx="35">
                  <c:v>1901</c:v>
                </c:pt>
                <c:pt idx="36">
                  <c:v>1416</c:v>
                </c:pt>
                <c:pt idx="37">
                  <c:v>714</c:v>
                </c:pt>
                <c:pt idx="38">
                  <c:v>1089</c:v>
                </c:pt>
                <c:pt idx="39">
                  <c:v>906</c:v>
                </c:pt>
                <c:pt idx="41" formatCode="0.0">
                  <c:v>38.855237879999997</c:v>
                </c:pt>
                <c:pt idx="42" formatCode="0.0">
                  <c:v>29</c:v>
                </c:pt>
                <c:pt idx="43" formatCode="0.0">
                  <c:v>36.200000000000003</c:v>
                </c:pt>
                <c:pt idx="47">
                  <c:v>1698</c:v>
                </c:pt>
                <c:pt idx="48">
                  <c:v>1960</c:v>
                </c:pt>
                <c:pt idx="49">
                  <c:v>1702</c:v>
                </c:pt>
                <c:pt idx="50">
                  <c:v>1445</c:v>
                </c:pt>
                <c:pt idx="51">
                  <c:v>2300</c:v>
                </c:pt>
                <c:pt idx="52">
                  <c:v>47.6</c:v>
                </c:pt>
                <c:pt idx="53">
                  <c:v>35.9</c:v>
                </c:pt>
                <c:pt idx="54">
                  <c:v>36.6</c:v>
                </c:pt>
                <c:pt idx="55">
                  <c:v>54.6</c:v>
                </c:pt>
                <c:pt idx="56">
                  <c:v>59.6</c:v>
                </c:pt>
                <c:pt idx="57">
                  <c:v>67.2</c:v>
                </c:pt>
                <c:pt idx="58">
                  <c:v>64.900000000000006</c:v>
                </c:pt>
                <c:pt idx="59">
                  <c:v>57.9</c:v>
                </c:pt>
                <c:pt idx="60">
                  <c:v>69.099999999999994</c:v>
                </c:pt>
                <c:pt idx="61">
                  <c:v>65.3</c:v>
                </c:pt>
                <c:pt idx="62">
                  <c:v>66.599999999999994</c:v>
                </c:pt>
                <c:pt idx="63">
                  <c:v>72.099999999999994</c:v>
                </c:pt>
                <c:pt idx="64">
                  <c:v>57.9</c:v>
                </c:pt>
                <c:pt idx="65">
                  <c:v>65.2</c:v>
                </c:pt>
                <c:pt idx="66">
                  <c:v>45.8</c:v>
                </c:pt>
                <c:pt idx="67">
                  <c:v>44.9</c:v>
                </c:pt>
                <c:pt idx="68">
                  <c:v>30.8</c:v>
                </c:pt>
                <c:pt idx="69">
                  <c:v>24.2</c:v>
                </c:pt>
                <c:pt idx="70">
                  <c:v>34.9</c:v>
                </c:pt>
                <c:pt idx="71">
                  <c:v>49.1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824-4057-A687-E4D874C45FB4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WEAR!$L$111:$L$118</c:f>
              <c:numCache>
                <c:formatCode>0.00</c:formatCode>
                <c:ptCount val="8"/>
                <c:pt idx="0">
                  <c:v>9.4</c:v>
                </c:pt>
                <c:pt idx="1">
                  <c:v>11.68</c:v>
                </c:pt>
                <c:pt idx="2">
                  <c:v>10.57</c:v>
                </c:pt>
                <c:pt idx="3">
                  <c:v>12.94</c:v>
                </c:pt>
                <c:pt idx="4">
                  <c:v>22.2</c:v>
                </c:pt>
                <c:pt idx="5">
                  <c:v>17.78</c:v>
                </c:pt>
                <c:pt idx="6">
                  <c:v>15.21</c:v>
                </c:pt>
                <c:pt idx="7">
                  <c:v>6.08</c:v>
                </c:pt>
              </c:numCache>
            </c:numRef>
          </c:xVal>
          <c:yVal>
            <c:numRef>
              <c:f>WEAR!$BP$111:$BP$118</c:f>
              <c:numCache>
                <c:formatCode>General</c:formatCode>
                <c:ptCount val="8"/>
                <c:pt idx="0">
                  <c:v>55.6</c:v>
                </c:pt>
                <c:pt idx="1">
                  <c:v>48.8</c:v>
                </c:pt>
                <c:pt idx="2">
                  <c:v>51</c:v>
                </c:pt>
                <c:pt idx="3">
                  <c:v>37.5</c:v>
                </c:pt>
                <c:pt idx="4">
                  <c:v>14.5</c:v>
                </c:pt>
                <c:pt idx="5">
                  <c:v>25</c:v>
                </c:pt>
                <c:pt idx="6">
                  <c:v>30</c:v>
                </c:pt>
                <c:pt idx="7">
                  <c:v>35.299999999999997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824-4057-A687-E4D874C45FB4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IAP!$L$126:$L$132</c:f>
              <c:numCache>
                <c:formatCode>0.00</c:formatCode>
                <c:ptCount val="7"/>
                <c:pt idx="0">
                  <c:v>12.89</c:v>
                </c:pt>
                <c:pt idx="1">
                  <c:v>10.98</c:v>
                </c:pt>
                <c:pt idx="2">
                  <c:v>12.11</c:v>
                </c:pt>
                <c:pt idx="3">
                  <c:v>14</c:v>
                </c:pt>
                <c:pt idx="4">
                  <c:v>9.94</c:v>
                </c:pt>
                <c:pt idx="5">
                  <c:v>10.45</c:v>
                </c:pt>
                <c:pt idx="6">
                  <c:v>9.86</c:v>
                </c:pt>
              </c:numCache>
            </c:numRef>
          </c:xVal>
          <c:yVal>
            <c:numRef>
              <c:f>IAP!$BP$126:$BP$132</c:f>
              <c:numCache>
                <c:formatCode>0</c:formatCode>
                <c:ptCount val="7"/>
                <c:pt idx="0">
                  <c:v>22.1</c:v>
                </c:pt>
                <c:pt idx="1">
                  <c:v>26.8</c:v>
                </c:pt>
                <c:pt idx="2">
                  <c:v>26.3</c:v>
                </c:pt>
                <c:pt idx="3">
                  <c:v>25.5</c:v>
                </c:pt>
                <c:pt idx="4" formatCode="General">
                  <c:v>64.400000000000006</c:v>
                </c:pt>
                <c:pt idx="5" formatCode="General">
                  <c:v>66.8</c:v>
                </c:pt>
                <c:pt idx="6" formatCode="General">
                  <c:v>61.4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E824-4057-A687-E4D874C45FB4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GAP'!$L$83:$L$92</c:f>
              <c:numCache>
                <c:formatCode>0.00</c:formatCode>
                <c:ptCount val="10"/>
                <c:pt idx="0">
                  <c:v>13.5113515835</c:v>
                </c:pt>
                <c:pt idx="1">
                  <c:v>14.718670157</c:v>
                </c:pt>
                <c:pt idx="2">
                  <c:v>14.597573565395008</c:v>
                </c:pt>
                <c:pt idx="3">
                  <c:v>20.516946881499997</c:v>
                </c:pt>
                <c:pt idx="4">
                  <c:v>15.14</c:v>
                </c:pt>
                <c:pt idx="5">
                  <c:v>20.399999999999999</c:v>
                </c:pt>
              </c:numCache>
            </c:numRef>
          </c:xVal>
          <c:yVal>
            <c:numRef>
              <c:f>'APIP and GAP'!$BP$83:$BP$92</c:f>
              <c:numCache>
                <c:formatCode>0.0</c:formatCode>
                <c:ptCount val="10"/>
                <c:pt idx="0">
                  <c:v>54.408240779999993</c:v>
                </c:pt>
                <c:pt idx="1">
                  <c:v>39.771495779999995</c:v>
                </c:pt>
                <c:pt idx="2" formatCode="General">
                  <c:v>45</c:v>
                </c:pt>
                <c:pt idx="4">
                  <c:v>57.5</c:v>
                </c:pt>
                <c:pt idx="5">
                  <c:v>31.6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E824-4057-A687-E4D874C45FB4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GAP'!$L$83:$L$92</c:f>
              <c:numCache>
                <c:formatCode>0.00</c:formatCode>
                <c:ptCount val="10"/>
                <c:pt idx="0">
                  <c:v>13.5113515835</c:v>
                </c:pt>
                <c:pt idx="1">
                  <c:v>14.718670157</c:v>
                </c:pt>
                <c:pt idx="2">
                  <c:v>14.597573565395008</c:v>
                </c:pt>
                <c:pt idx="3">
                  <c:v>20.516946881499997</c:v>
                </c:pt>
                <c:pt idx="4">
                  <c:v>15.14</c:v>
                </c:pt>
                <c:pt idx="5">
                  <c:v>20.399999999999999</c:v>
                </c:pt>
              </c:numCache>
            </c:numRef>
          </c:xVal>
          <c:yVal>
            <c:numRef>
              <c:f>'APIP and GAP'!$BP$83:$BP$92</c:f>
              <c:numCache>
                <c:formatCode>0.0</c:formatCode>
                <c:ptCount val="10"/>
                <c:pt idx="0">
                  <c:v>54.408240779999993</c:v>
                </c:pt>
                <c:pt idx="1">
                  <c:v>39.771495779999995</c:v>
                </c:pt>
                <c:pt idx="2" formatCode="General">
                  <c:v>45</c:v>
                </c:pt>
                <c:pt idx="4">
                  <c:v>57.5</c:v>
                </c:pt>
                <c:pt idx="5">
                  <c:v>31.6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E824-4057-A687-E4D874C45F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5766184"/>
        <c:axId val="565762656"/>
      </c:scatterChart>
      <c:valAx>
        <c:axId val="565766184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MgO</a:t>
                </a:r>
                <a:r>
                  <a:rPr lang="en-GB" sz="1200" b="0" i="0" u="none" strike="noStrike" kern="1200" baseline="0">
                    <a:solidFill>
                      <a:sysClr val="windowText" lastClr="000000"/>
                    </a:solidFill>
                  </a:rPr>
                  <a:t>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GB" sz="1200" b="0" i="0" u="none" strike="noStrike" kern="1200" baseline="0">
                    <a:solidFill>
                      <a:sysClr val="windowText" lastClr="000000"/>
                    </a:solidFill>
                  </a:rPr>
                  <a:t>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5762656"/>
        <c:crosses val="autoZero"/>
        <c:crossBetween val="midCat"/>
      </c:valAx>
      <c:valAx>
        <c:axId val="565762656"/>
        <c:scaling>
          <c:orientation val="minMax"/>
          <c:max val="80"/>
          <c:min val="1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Pr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5766184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70170705997843541"/>
          <c:y val="0.42687210689572891"/>
          <c:w val="0.25472597852668039"/>
          <c:h val="0.2078255786208542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WEAR!$L$2:$L$110</c:f>
              <c:numCache>
                <c:formatCode>0.00</c:formatCode>
                <c:ptCount val="109"/>
                <c:pt idx="2">
                  <c:v>3.53</c:v>
                </c:pt>
                <c:pt idx="3">
                  <c:v>10.96</c:v>
                </c:pt>
                <c:pt idx="4">
                  <c:v>3.9</c:v>
                </c:pt>
                <c:pt idx="5">
                  <c:v>4</c:v>
                </c:pt>
                <c:pt idx="6">
                  <c:v>4.0999999999999996</c:v>
                </c:pt>
                <c:pt idx="7">
                  <c:v>4.0999999999999996</c:v>
                </c:pt>
                <c:pt idx="8">
                  <c:v>4</c:v>
                </c:pt>
                <c:pt idx="9">
                  <c:v>4</c:v>
                </c:pt>
                <c:pt idx="10">
                  <c:v>4</c:v>
                </c:pt>
                <c:pt idx="11">
                  <c:v>4.0999999999999996</c:v>
                </c:pt>
                <c:pt idx="12">
                  <c:v>4.0999999999999996</c:v>
                </c:pt>
                <c:pt idx="13">
                  <c:v>4.0999999999999996</c:v>
                </c:pt>
                <c:pt idx="14">
                  <c:v>4.0999999999999996</c:v>
                </c:pt>
                <c:pt idx="15">
                  <c:v>4.0999999999999996</c:v>
                </c:pt>
                <c:pt idx="16">
                  <c:v>4.0999999999999996</c:v>
                </c:pt>
                <c:pt idx="17">
                  <c:v>4.0999999999999996</c:v>
                </c:pt>
                <c:pt idx="18">
                  <c:v>4.0999999999999996</c:v>
                </c:pt>
                <c:pt idx="19">
                  <c:v>4.0999999999999996</c:v>
                </c:pt>
                <c:pt idx="20">
                  <c:v>4.5</c:v>
                </c:pt>
                <c:pt idx="21">
                  <c:v>10.4</c:v>
                </c:pt>
                <c:pt idx="22">
                  <c:v>13.2</c:v>
                </c:pt>
                <c:pt idx="23">
                  <c:v>4.5999999999999996</c:v>
                </c:pt>
                <c:pt idx="24">
                  <c:v>4.2</c:v>
                </c:pt>
                <c:pt idx="25">
                  <c:v>4.0999999999999996</c:v>
                </c:pt>
                <c:pt idx="26">
                  <c:v>4.3</c:v>
                </c:pt>
                <c:pt idx="27">
                  <c:v>4.3</c:v>
                </c:pt>
                <c:pt idx="28">
                  <c:v>4.0999999999999996</c:v>
                </c:pt>
                <c:pt idx="29">
                  <c:v>4.0999999999999996</c:v>
                </c:pt>
                <c:pt idx="30">
                  <c:v>4.0999999999999996</c:v>
                </c:pt>
                <c:pt idx="31">
                  <c:v>4.0999999999999996</c:v>
                </c:pt>
                <c:pt idx="32">
                  <c:v>4.0999999999999996</c:v>
                </c:pt>
                <c:pt idx="33">
                  <c:v>5</c:v>
                </c:pt>
                <c:pt idx="34">
                  <c:v>4.95</c:v>
                </c:pt>
                <c:pt idx="35">
                  <c:v>4.62</c:v>
                </c:pt>
                <c:pt idx="36">
                  <c:v>6.19</c:v>
                </c:pt>
                <c:pt idx="37">
                  <c:v>3.99</c:v>
                </c:pt>
                <c:pt idx="38">
                  <c:v>5.05</c:v>
                </c:pt>
                <c:pt idx="39">
                  <c:v>5.12</c:v>
                </c:pt>
                <c:pt idx="40">
                  <c:v>4.04</c:v>
                </c:pt>
                <c:pt idx="41">
                  <c:v>5.77</c:v>
                </c:pt>
                <c:pt idx="42">
                  <c:v>8.64</c:v>
                </c:pt>
                <c:pt idx="43">
                  <c:v>3.9611999999999998</c:v>
                </c:pt>
                <c:pt idx="44">
                  <c:v>3.7597999999999998</c:v>
                </c:pt>
                <c:pt idx="45">
                  <c:v>3.9727999999999999</c:v>
                </c:pt>
                <c:pt idx="46">
                  <c:v>3.7450000000000001</c:v>
                </c:pt>
                <c:pt idx="47">
                  <c:v>3.7439</c:v>
                </c:pt>
                <c:pt idx="48">
                  <c:v>3.7734000000000001</c:v>
                </c:pt>
                <c:pt idx="49">
                  <c:v>3.9659</c:v>
                </c:pt>
                <c:pt idx="50">
                  <c:v>3.5547</c:v>
                </c:pt>
                <c:pt idx="52">
                  <c:v>20.18</c:v>
                </c:pt>
                <c:pt idx="53">
                  <c:v>13.25</c:v>
                </c:pt>
                <c:pt idx="54">
                  <c:v>12.23</c:v>
                </c:pt>
                <c:pt idx="56">
                  <c:v>13.82</c:v>
                </c:pt>
                <c:pt idx="57">
                  <c:v>14.78</c:v>
                </c:pt>
                <c:pt idx="58">
                  <c:v>13.32</c:v>
                </c:pt>
                <c:pt idx="59">
                  <c:v>13.09</c:v>
                </c:pt>
                <c:pt idx="60">
                  <c:v>9.34</c:v>
                </c:pt>
                <c:pt idx="61">
                  <c:v>14.78</c:v>
                </c:pt>
                <c:pt idx="62">
                  <c:v>11.9</c:v>
                </c:pt>
                <c:pt idx="63">
                  <c:v>12.54</c:v>
                </c:pt>
                <c:pt idx="64">
                  <c:v>16.670000000000002</c:v>
                </c:pt>
                <c:pt idx="65">
                  <c:v>19.71</c:v>
                </c:pt>
                <c:pt idx="66">
                  <c:v>9.1199999999999992</c:v>
                </c:pt>
                <c:pt idx="67">
                  <c:v>16.22</c:v>
                </c:pt>
                <c:pt idx="68">
                  <c:v>22.55</c:v>
                </c:pt>
                <c:pt idx="69">
                  <c:v>20.89</c:v>
                </c:pt>
                <c:pt idx="70">
                  <c:v>16.77</c:v>
                </c:pt>
                <c:pt idx="71">
                  <c:v>16.25</c:v>
                </c:pt>
                <c:pt idx="72">
                  <c:v>19.89</c:v>
                </c:pt>
                <c:pt idx="73">
                  <c:v>17.71</c:v>
                </c:pt>
                <c:pt idx="74">
                  <c:v>9.39</c:v>
                </c:pt>
                <c:pt idx="75">
                  <c:v>13.21</c:v>
                </c:pt>
                <c:pt idx="76">
                  <c:v>16.86</c:v>
                </c:pt>
                <c:pt idx="77">
                  <c:v>17.350000000000001</c:v>
                </c:pt>
                <c:pt idx="78">
                  <c:v>21.48</c:v>
                </c:pt>
                <c:pt idx="79">
                  <c:v>9.76</c:v>
                </c:pt>
                <c:pt idx="80">
                  <c:v>19.89</c:v>
                </c:pt>
                <c:pt idx="81">
                  <c:v>10.93</c:v>
                </c:pt>
                <c:pt idx="82">
                  <c:v>9.92</c:v>
                </c:pt>
                <c:pt idx="83">
                  <c:v>12.12</c:v>
                </c:pt>
                <c:pt idx="84">
                  <c:v>13.54</c:v>
                </c:pt>
                <c:pt idx="85">
                  <c:v>17.66</c:v>
                </c:pt>
                <c:pt idx="86">
                  <c:v>9.76</c:v>
                </c:pt>
                <c:pt idx="87">
                  <c:v>17.579999999999998</c:v>
                </c:pt>
                <c:pt idx="95">
                  <c:v>14.76</c:v>
                </c:pt>
                <c:pt idx="96">
                  <c:v>15.46</c:v>
                </c:pt>
                <c:pt idx="97">
                  <c:v>20.059999999999999</c:v>
                </c:pt>
                <c:pt idx="98">
                  <c:v>12.4</c:v>
                </c:pt>
                <c:pt idx="99">
                  <c:v>14.54</c:v>
                </c:pt>
                <c:pt idx="100">
                  <c:v>11.67</c:v>
                </c:pt>
                <c:pt idx="105">
                  <c:v>14.08</c:v>
                </c:pt>
              </c:numCache>
            </c:numRef>
          </c:xVal>
          <c:yVal>
            <c:numRef>
              <c:f>WEAR!$BR$2:$BR$110</c:f>
              <c:numCache>
                <c:formatCode>0.00</c:formatCode>
                <c:ptCount val="109"/>
                <c:pt idx="2">
                  <c:v>15.4</c:v>
                </c:pt>
                <c:pt idx="3">
                  <c:v>9.51</c:v>
                </c:pt>
                <c:pt idx="4">
                  <c:v>15</c:v>
                </c:pt>
                <c:pt idx="5">
                  <c:v>16</c:v>
                </c:pt>
                <c:pt idx="6">
                  <c:v>21</c:v>
                </c:pt>
                <c:pt idx="7">
                  <c:v>22</c:v>
                </c:pt>
                <c:pt idx="8">
                  <c:v>22</c:v>
                </c:pt>
                <c:pt idx="9">
                  <c:v>22</c:v>
                </c:pt>
                <c:pt idx="10">
                  <c:v>22</c:v>
                </c:pt>
                <c:pt idx="11">
                  <c:v>23</c:v>
                </c:pt>
                <c:pt idx="12">
                  <c:v>21</c:v>
                </c:pt>
                <c:pt idx="13">
                  <c:v>20</c:v>
                </c:pt>
                <c:pt idx="14">
                  <c:v>21</c:v>
                </c:pt>
                <c:pt idx="15">
                  <c:v>18</c:v>
                </c:pt>
                <c:pt idx="16">
                  <c:v>22</c:v>
                </c:pt>
                <c:pt idx="17">
                  <c:v>22</c:v>
                </c:pt>
                <c:pt idx="18">
                  <c:v>19</c:v>
                </c:pt>
                <c:pt idx="19">
                  <c:v>19</c:v>
                </c:pt>
                <c:pt idx="20">
                  <c:v>18.399999999999999</c:v>
                </c:pt>
                <c:pt idx="21">
                  <c:v>14.4</c:v>
                </c:pt>
                <c:pt idx="22">
                  <c:v>12</c:v>
                </c:pt>
                <c:pt idx="23">
                  <c:v>18.8</c:v>
                </c:pt>
                <c:pt idx="24">
                  <c:v>19.2</c:v>
                </c:pt>
                <c:pt idx="25">
                  <c:v>17.7</c:v>
                </c:pt>
                <c:pt idx="26">
                  <c:v>13.8</c:v>
                </c:pt>
                <c:pt idx="27">
                  <c:v>17.600000000000001</c:v>
                </c:pt>
                <c:pt idx="28">
                  <c:v>17.899999999999999</c:v>
                </c:pt>
                <c:pt idx="40">
                  <c:v>19.7</c:v>
                </c:pt>
                <c:pt idx="41">
                  <c:v>21.7</c:v>
                </c:pt>
                <c:pt idx="42">
                  <c:v>16</c:v>
                </c:pt>
                <c:pt idx="43">
                  <c:v>19.535661207141413</c:v>
                </c:pt>
                <c:pt idx="44">
                  <c:v>22.008958582724716</c:v>
                </c:pt>
                <c:pt idx="45">
                  <c:v>23.061220136690999</c:v>
                </c:pt>
                <c:pt idx="47">
                  <c:v>22.627679768949776</c:v>
                </c:pt>
                <c:pt idx="48">
                  <c:v>23.052935563099464</c:v>
                </c:pt>
                <c:pt idx="49">
                  <c:v>22.561152187015246</c:v>
                </c:pt>
                <c:pt idx="50">
                  <c:v>23.186995748358974</c:v>
                </c:pt>
                <c:pt idx="55">
                  <c:v>6.73</c:v>
                </c:pt>
                <c:pt idx="56">
                  <c:v>19.97</c:v>
                </c:pt>
                <c:pt idx="57">
                  <c:v>19.87</c:v>
                </c:pt>
                <c:pt idx="63">
                  <c:v>21.43</c:v>
                </c:pt>
                <c:pt idx="64">
                  <c:v>14.01</c:v>
                </c:pt>
                <c:pt idx="68">
                  <c:v>8.3000000000000007</c:v>
                </c:pt>
                <c:pt idx="69">
                  <c:v>8.2100000000000009</c:v>
                </c:pt>
                <c:pt idx="72">
                  <c:v>13.3</c:v>
                </c:pt>
                <c:pt idx="73">
                  <c:v>13.8</c:v>
                </c:pt>
                <c:pt idx="74">
                  <c:v>21.9</c:v>
                </c:pt>
                <c:pt idx="75">
                  <c:v>21.7</c:v>
                </c:pt>
                <c:pt idx="76">
                  <c:v>11.7</c:v>
                </c:pt>
                <c:pt idx="77">
                  <c:v>13.5</c:v>
                </c:pt>
                <c:pt idx="78">
                  <c:v>6.53</c:v>
                </c:pt>
                <c:pt idx="79">
                  <c:v>13.7</c:v>
                </c:pt>
                <c:pt idx="86">
                  <c:v>20.399999999999999</c:v>
                </c:pt>
                <c:pt idx="87">
                  <c:v>16.8</c:v>
                </c:pt>
                <c:pt idx="89">
                  <c:v>7.58</c:v>
                </c:pt>
                <c:pt idx="90">
                  <c:v>7.28</c:v>
                </c:pt>
                <c:pt idx="92">
                  <c:v>18.2</c:v>
                </c:pt>
                <c:pt idx="93">
                  <c:v>13.1</c:v>
                </c:pt>
                <c:pt idx="107">
                  <c:v>23.1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B1B-428F-A8E6-E541784DFCA0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IAP!$L$2:$L$125</c:f>
              <c:numCache>
                <c:formatCode>0.00</c:formatCode>
                <c:ptCount val="118"/>
                <c:pt idx="0">
                  <c:v>10.6</c:v>
                </c:pt>
                <c:pt idx="2">
                  <c:v>9.94</c:v>
                </c:pt>
                <c:pt idx="3">
                  <c:v>10.09</c:v>
                </c:pt>
                <c:pt idx="4">
                  <c:v>10.52</c:v>
                </c:pt>
                <c:pt idx="5">
                  <c:v>10.5</c:v>
                </c:pt>
                <c:pt idx="6">
                  <c:v>10.86</c:v>
                </c:pt>
                <c:pt idx="7">
                  <c:v>10.38</c:v>
                </c:pt>
                <c:pt idx="8">
                  <c:v>10.28</c:v>
                </c:pt>
                <c:pt idx="9">
                  <c:v>11.2</c:v>
                </c:pt>
                <c:pt idx="10">
                  <c:v>11.03</c:v>
                </c:pt>
                <c:pt idx="11">
                  <c:v>11.9</c:v>
                </c:pt>
                <c:pt idx="12">
                  <c:v>10.4</c:v>
                </c:pt>
                <c:pt idx="13">
                  <c:v>14.71</c:v>
                </c:pt>
                <c:pt idx="15">
                  <c:v>11.3</c:v>
                </c:pt>
                <c:pt idx="16">
                  <c:v>10.6</c:v>
                </c:pt>
                <c:pt idx="19">
                  <c:v>10.41</c:v>
                </c:pt>
                <c:pt idx="20">
                  <c:v>10.96</c:v>
                </c:pt>
                <c:pt idx="21">
                  <c:v>10.75</c:v>
                </c:pt>
                <c:pt idx="24">
                  <c:v>10.07</c:v>
                </c:pt>
                <c:pt idx="25">
                  <c:v>10.18</c:v>
                </c:pt>
                <c:pt idx="27">
                  <c:v>13.09</c:v>
                </c:pt>
                <c:pt idx="28">
                  <c:v>12.76</c:v>
                </c:pt>
                <c:pt idx="29">
                  <c:v>12.78</c:v>
                </c:pt>
                <c:pt idx="31">
                  <c:v>12.7</c:v>
                </c:pt>
                <c:pt idx="32">
                  <c:v>11</c:v>
                </c:pt>
                <c:pt idx="33">
                  <c:v>14.7</c:v>
                </c:pt>
                <c:pt idx="34">
                  <c:v>15.4</c:v>
                </c:pt>
                <c:pt idx="35">
                  <c:v>13.5</c:v>
                </c:pt>
                <c:pt idx="36">
                  <c:v>13.6</c:v>
                </c:pt>
                <c:pt idx="37">
                  <c:v>15.5</c:v>
                </c:pt>
                <c:pt idx="38">
                  <c:v>12.2</c:v>
                </c:pt>
                <c:pt idx="39">
                  <c:v>7.6</c:v>
                </c:pt>
                <c:pt idx="40">
                  <c:v>11.2</c:v>
                </c:pt>
                <c:pt idx="41">
                  <c:v>10.8</c:v>
                </c:pt>
                <c:pt idx="43">
                  <c:v>15</c:v>
                </c:pt>
                <c:pt idx="45">
                  <c:v>13</c:v>
                </c:pt>
                <c:pt idx="46">
                  <c:v>12.65</c:v>
                </c:pt>
                <c:pt idx="48">
                  <c:v>12.56</c:v>
                </c:pt>
                <c:pt idx="49">
                  <c:v>13.4</c:v>
                </c:pt>
                <c:pt idx="50">
                  <c:v>13.08</c:v>
                </c:pt>
                <c:pt idx="51">
                  <c:v>12.26</c:v>
                </c:pt>
                <c:pt idx="52">
                  <c:v>13.09</c:v>
                </c:pt>
                <c:pt idx="53">
                  <c:v>12.76</c:v>
                </c:pt>
                <c:pt idx="54">
                  <c:v>12.78</c:v>
                </c:pt>
                <c:pt idx="56">
                  <c:v>12.7</c:v>
                </c:pt>
                <c:pt idx="57">
                  <c:v>12.76</c:v>
                </c:pt>
                <c:pt idx="58">
                  <c:v>12.93</c:v>
                </c:pt>
                <c:pt idx="59">
                  <c:v>12.76</c:v>
                </c:pt>
                <c:pt idx="60">
                  <c:v>12.7</c:v>
                </c:pt>
                <c:pt idx="61">
                  <c:v>11</c:v>
                </c:pt>
                <c:pt idx="62">
                  <c:v>14.7</c:v>
                </c:pt>
                <c:pt idx="63">
                  <c:v>15.4</c:v>
                </c:pt>
                <c:pt idx="64">
                  <c:v>13.5</c:v>
                </c:pt>
                <c:pt idx="65">
                  <c:v>13.6</c:v>
                </c:pt>
                <c:pt idx="66">
                  <c:v>15.5</c:v>
                </c:pt>
                <c:pt idx="67">
                  <c:v>12.2</c:v>
                </c:pt>
                <c:pt idx="68">
                  <c:v>7.6</c:v>
                </c:pt>
                <c:pt idx="69">
                  <c:v>11.2</c:v>
                </c:pt>
                <c:pt idx="70">
                  <c:v>10.8</c:v>
                </c:pt>
                <c:pt idx="71">
                  <c:v>11.9</c:v>
                </c:pt>
                <c:pt idx="72">
                  <c:v>13</c:v>
                </c:pt>
                <c:pt idx="74">
                  <c:v>15</c:v>
                </c:pt>
                <c:pt idx="76">
                  <c:v>7.39</c:v>
                </c:pt>
                <c:pt idx="77">
                  <c:v>9.42</c:v>
                </c:pt>
                <c:pt idx="78">
                  <c:v>13</c:v>
                </c:pt>
                <c:pt idx="79">
                  <c:v>12.65</c:v>
                </c:pt>
                <c:pt idx="80">
                  <c:v>8</c:v>
                </c:pt>
                <c:pt idx="81">
                  <c:v>12.7</c:v>
                </c:pt>
                <c:pt idx="83">
                  <c:v>12.56</c:v>
                </c:pt>
                <c:pt idx="84">
                  <c:v>13.4</c:v>
                </c:pt>
                <c:pt idx="85">
                  <c:v>13.08</c:v>
                </c:pt>
                <c:pt idx="86">
                  <c:v>12.26</c:v>
                </c:pt>
                <c:pt idx="97">
                  <c:v>12.56</c:v>
                </c:pt>
                <c:pt idx="99">
                  <c:v>12.56</c:v>
                </c:pt>
                <c:pt idx="100">
                  <c:v>12.79</c:v>
                </c:pt>
                <c:pt idx="103">
                  <c:v>12.56</c:v>
                </c:pt>
                <c:pt idx="104">
                  <c:v>12.79</c:v>
                </c:pt>
                <c:pt idx="106">
                  <c:v>10.19</c:v>
                </c:pt>
                <c:pt idx="107">
                  <c:v>8.5500000000000007</c:v>
                </c:pt>
                <c:pt idx="108">
                  <c:v>7.3</c:v>
                </c:pt>
                <c:pt idx="109">
                  <c:v>9.15</c:v>
                </c:pt>
                <c:pt idx="111">
                  <c:v>10.19</c:v>
                </c:pt>
                <c:pt idx="112">
                  <c:v>8.5500000000000007</c:v>
                </c:pt>
                <c:pt idx="113">
                  <c:v>7.19</c:v>
                </c:pt>
                <c:pt idx="114">
                  <c:v>6.44</c:v>
                </c:pt>
                <c:pt idx="115">
                  <c:v>7.04</c:v>
                </c:pt>
                <c:pt idx="116">
                  <c:v>7.1</c:v>
                </c:pt>
                <c:pt idx="117">
                  <c:v>7.58</c:v>
                </c:pt>
              </c:numCache>
            </c:numRef>
          </c:xVal>
          <c:yVal>
            <c:numRef>
              <c:f>IAP!$BR$2:$BR$125</c:f>
              <c:numCache>
                <c:formatCode>0.0</c:formatCode>
                <c:ptCount val="118"/>
                <c:pt idx="2" formatCode="General">
                  <c:v>39.799999999999997</c:v>
                </c:pt>
                <c:pt idx="3" formatCode="General">
                  <c:v>41.5</c:v>
                </c:pt>
                <c:pt idx="4">
                  <c:v>41</c:v>
                </c:pt>
                <c:pt idx="7">
                  <c:v>38.9</c:v>
                </c:pt>
                <c:pt idx="8">
                  <c:v>40.9</c:v>
                </c:pt>
                <c:pt idx="11">
                  <c:v>40</c:v>
                </c:pt>
                <c:pt idx="12">
                  <c:v>38</c:v>
                </c:pt>
                <c:pt idx="13">
                  <c:v>45</c:v>
                </c:pt>
                <c:pt idx="24" formatCode="General">
                  <c:v>39.200000000000003</c:v>
                </c:pt>
                <c:pt idx="25" formatCode="General">
                  <c:v>41</c:v>
                </c:pt>
                <c:pt idx="27">
                  <c:v>14</c:v>
                </c:pt>
                <c:pt idx="28">
                  <c:v>20</c:v>
                </c:pt>
                <c:pt idx="29">
                  <c:v>16.600000000000001</c:v>
                </c:pt>
                <c:pt idx="31">
                  <c:v>16.8</c:v>
                </c:pt>
                <c:pt idx="36">
                  <c:v>14.7</c:v>
                </c:pt>
                <c:pt idx="43">
                  <c:v>17.100000000000001</c:v>
                </c:pt>
                <c:pt idx="52">
                  <c:v>14</c:v>
                </c:pt>
                <c:pt idx="53">
                  <c:v>20</c:v>
                </c:pt>
                <c:pt idx="54">
                  <c:v>16.600000000000001</c:v>
                </c:pt>
                <c:pt idx="56">
                  <c:v>16.8</c:v>
                </c:pt>
                <c:pt idx="65">
                  <c:v>14.7</c:v>
                </c:pt>
                <c:pt idx="74">
                  <c:v>17.100000000000001</c:v>
                </c:pt>
                <c:pt idx="80">
                  <c:v>10.8</c:v>
                </c:pt>
                <c:pt idx="81">
                  <c:v>12.4</c:v>
                </c:pt>
                <c:pt idx="99">
                  <c:v>17.600000000000001</c:v>
                </c:pt>
                <c:pt idx="100">
                  <c:v>17.899999999999999</c:v>
                </c:pt>
                <c:pt idx="103">
                  <c:v>17.600000000000001</c:v>
                </c:pt>
                <c:pt idx="104">
                  <c:v>17.899999999999999</c:v>
                </c:pt>
                <c:pt idx="106">
                  <c:v>59.2</c:v>
                </c:pt>
                <c:pt idx="107">
                  <c:v>53.1</c:v>
                </c:pt>
                <c:pt idx="108">
                  <c:v>52</c:v>
                </c:pt>
                <c:pt idx="109">
                  <c:v>49</c:v>
                </c:pt>
                <c:pt idx="111">
                  <c:v>59.2</c:v>
                </c:pt>
                <c:pt idx="112">
                  <c:v>53.1</c:v>
                </c:pt>
                <c:pt idx="117">
                  <c:v>45.7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B1B-428F-A8E6-E541784DFCA0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GAP'!$L$2:$L$82</c:f>
              <c:numCache>
                <c:formatCode>0.00</c:formatCode>
                <c:ptCount val="81"/>
                <c:pt idx="0">
                  <c:v>17.29</c:v>
                </c:pt>
                <c:pt idx="1">
                  <c:v>15.01</c:v>
                </c:pt>
                <c:pt idx="2">
                  <c:v>15.26</c:v>
                </c:pt>
                <c:pt idx="3">
                  <c:v>11.9</c:v>
                </c:pt>
                <c:pt idx="4">
                  <c:v>18.46</c:v>
                </c:pt>
                <c:pt idx="5">
                  <c:v>10.52</c:v>
                </c:pt>
                <c:pt idx="6">
                  <c:v>23.58</c:v>
                </c:pt>
                <c:pt idx="7">
                  <c:v>14.11</c:v>
                </c:pt>
                <c:pt idx="8">
                  <c:v>10.43</c:v>
                </c:pt>
                <c:pt idx="9">
                  <c:v>12.02</c:v>
                </c:pt>
                <c:pt idx="10">
                  <c:v>10.5</c:v>
                </c:pt>
                <c:pt idx="11">
                  <c:v>10.79</c:v>
                </c:pt>
                <c:pt idx="12">
                  <c:v>5.33</c:v>
                </c:pt>
                <c:pt idx="13">
                  <c:v>11.96</c:v>
                </c:pt>
                <c:pt idx="14">
                  <c:v>12.4</c:v>
                </c:pt>
                <c:pt idx="15" formatCode="General">
                  <c:v>13.68</c:v>
                </c:pt>
                <c:pt idx="16" formatCode="General">
                  <c:v>8.4700000000000006</c:v>
                </c:pt>
                <c:pt idx="17" formatCode="General">
                  <c:v>7.59</c:v>
                </c:pt>
                <c:pt idx="18" formatCode="General">
                  <c:v>15.24</c:v>
                </c:pt>
                <c:pt idx="19" formatCode="General">
                  <c:v>13.62</c:v>
                </c:pt>
                <c:pt idx="20" formatCode="General">
                  <c:v>5.43</c:v>
                </c:pt>
                <c:pt idx="21" formatCode="General">
                  <c:v>8.17</c:v>
                </c:pt>
                <c:pt idx="22" formatCode="General">
                  <c:v>14.88</c:v>
                </c:pt>
                <c:pt idx="23" formatCode="General">
                  <c:v>13.58</c:v>
                </c:pt>
                <c:pt idx="24" formatCode="General">
                  <c:v>7.39</c:v>
                </c:pt>
                <c:pt idx="25" formatCode="General">
                  <c:v>8.26</c:v>
                </c:pt>
                <c:pt idx="26" formatCode="General">
                  <c:v>10.56</c:v>
                </c:pt>
                <c:pt idx="27" formatCode="General">
                  <c:v>10.65</c:v>
                </c:pt>
                <c:pt idx="28" formatCode="General">
                  <c:v>7.9</c:v>
                </c:pt>
                <c:pt idx="29" formatCode="General">
                  <c:v>10.82</c:v>
                </c:pt>
                <c:pt idx="30" formatCode="General">
                  <c:v>15.63</c:v>
                </c:pt>
                <c:pt idx="31" formatCode="General">
                  <c:v>10.42</c:v>
                </c:pt>
                <c:pt idx="32" formatCode="General">
                  <c:v>16.59</c:v>
                </c:pt>
                <c:pt idx="33" formatCode="General">
                  <c:v>6.53</c:v>
                </c:pt>
                <c:pt idx="34" formatCode="General">
                  <c:v>13.05</c:v>
                </c:pt>
                <c:pt idx="35" formatCode="General">
                  <c:v>10.93</c:v>
                </c:pt>
                <c:pt idx="36" formatCode="General">
                  <c:v>16.8</c:v>
                </c:pt>
                <c:pt idx="37" formatCode="General">
                  <c:v>12.98</c:v>
                </c:pt>
                <c:pt idx="38" formatCode="General">
                  <c:v>9.6</c:v>
                </c:pt>
                <c:pt idx="39" formatCode="General">
                  <c:v>6.98</c:v>
                </c:pt>
                <c:pt idx="40">
                  <c:v>7.75</c:v>
                </c:pt>
                <c:pt idx="41">
                  <c:v>13.957294410519372</c:v>
                </c:pt>
                <c:pt idx="42">
                  <c:v>21.431990939999999</c:v>
                </c:pt>
                <c:pt idx="43">
                  <c:v>12.96</c:v>
                </c:pt>
                <c:pt idx="44">
                  <c:v>10.742618353581991</c:v>
                </c:pt>
                <c:pt idx="45">
                  <c:v>15.064903043999999</c:v>
                </c:pt>
                <c:pt idx="46">
                  <c:v>10.388510803999999</c:v>
                </c:pt>
                <c:pt idx="47" formatCode="General">
                  <c:v>9.24</c:v>
                </c:pt>
                <c:pt idx="48" formatCode="General">
                  <c:v>6.48</c:v>
                </c:pt>
                <c:pt idx="49" formatCode="General">
                  <c:v>9.7799999999999994</c:v>
                </c:pt>
                <c:pt idx="50" formatCode="General">
                  <c:v>16.43</c:v>
                </c:pt>
                <c:pt idx="51" formatCode="General">
                  <c:v>9.08</c:v>
                </c:pt>
                <c:pt idx="52">
                  <c:v>14.6</c:v>
                </c:pt>
                <c:pt idx="53">
                  <c:v>11.1</c:v>
                </c:pt>
                <c:pt idx="54">
                  <c:v>11.05</c:v>
                </c:pt>
                <c:pt idx="55">
                  <c:v>5.69</c:v>
                </c:pt>
                <c:pt idx="56">
                  <c:v>6.79</c:v>
                </c:pt>
                <c:pt idx="57">
                  <c:v>5.31</c:v>
                </c:pt>
                <c:pt idx="58">
                  <c:v>10.1</c:v>
                </c:pt>
                <c:pt idx="59">
                  <c:v>7.23</c:v>
                </c:pt>
                <c:pt idx="60">
                  <c:v>9.73</c:v>
                </c:pt>
                <c:pt idx="61">
                  <c:v>5.49</c:v>
                </c:pt>
                <c:pt idx="62">
                  <c:v>9.07</c:v>
                </c:pt>
                <c:pt idx="63">
                  <c:v>12.8</c:v>
                </c:pt>
                <c:pt idx="64">
                  <c:v>8.36</c:v>
                </c:pt>
                <c:pt idx="65">
                  <c:v>11.35</c:v>
                </c:pt>
                <c:pt idx="66">
                  <c:v>15.5</c:v>
                </c:pt>
                <c:pt idx="67">
                  <c:v>7.65</c:v>
                </c:pt>
                <c:pt idx="68">
                  <c:v>4.58</c:v>
                </c:pt>
                <c:pt idx="69">
                  <c:v>4.6399999999999997</c:v>
                </c:pt>
                <c:pt idx="70">
                  <c:v>6.19</c:v>
                </c:pt>
                <c:pt idx="71">
                  <c:v>5.81</c:v>
                </c:pt>
                <c:pt idx="72">
                  <c:v>24.12</c:v>
                </c:pt>
                <c:pt idx="73">
                  <c:v>14.87</c:v>
                </c:pt>
                <c:pt idx="74">
                  <c:v>20.75</c:v>
                </c:pt>
                <c:pt idx="75">
                  <c:v>22.58</c:v>
                </c:pt>
                <c:pt idx="76">
                  <c:v>27.42</c:v>
                </c:pt>
                <c:pt idx="77">
                  <c:v>15.66</c:v>
                </c:pt>
                <c:pt idx="78">
                  <c:v>21.47</c:v>
                </c:pt>
                <c:pt idx="79">
                  <c:v>7.8</c:v>
                </c:pt>
                <c:pt idx="80">
                  <c:v>8.8000000000000007</c:v>
                </c:pt>
              </c:numCache>
            </c:numRef>
          </c:xVal>
          <c:yVal>
            <c:numRef>
              <c:f>'APIP and GAP'!$BR$2:$BR$82</c:f>
              <c:numCache>
                <c:formatCode>General</c:formatCode>
                <c:ptCount val="81"/>
                <c:pt idx="0">
                  <c:v>15.31</c:v>
                </c:pt>
                <c:pt idx="1">
                  <c:v>17.95</c:v>
                </c:pt>
                <c:pt idx="2">
                  <c:v>18.600000000000001</c:v>
                </c:pt>
                <c:pt idx="3">
                  <c:v>12.9</c:v>
                </c:pt>
                <c:pt idx="4">
                  <c:v>9</c:v>
                </c:pt>
                <c:pt idx="5">
                  <c:v>12.75</c:v>
                </c:pt>
                <c:pt idx="7">
                  <c:v>8.48</c:v>
                </c:pt>
                <c:pt idx="8">
                  <c:v>15.82</c:v>
                </c:pt>
                <c:pt idx="9">
                  <c:v>13.68</c:v>
                </c:pt>
                <c:pt idx="10">
                  <c:v>16.95</c:v>
                </c:pt>
                <c:pt idx="11">
                  <c:v>10.42</c:v>
                </c:pt>
                <c:pt idx="12">
                  <c:v>17.579999999999998</c:v>
                </c:pt>
                <c:pt idx="14">
                  <c:v>10</c:v>
                </c:pt>
                <c:pt idx="15">
                  <c:v>10.7</c:v>
                </c:pt>
                <c:pt idx="16">
                  <c:v>12.1</c:v>
                </c:pt>
                <c:pt idx="17">
                  <c:v>14.2</c:v>
                </c:pt>
                <c:pt idx="18">
                  <c:v>15.6</c:v>
                </c:pt>
                <c:pt idx="26">
                  <c:v>12.8</c:v>
                </c:pt>
                <c:pt idx="27">
                  <c:v>9.4</c:v>
                </c:pt>
                <c:pt idx="28">
                  <c:v>15.8</c:v>
                </c:pt>
                <c:pt idx="29">
                  <c:v>9.6</c:v>
                </c:pt>
                <c:pt idx="30">
                  <c:v>13.2</c:v>
                </c:pt>
                <c:pt idx="31">
                  <c:v>9.6999999999999993</c:v>
                </c:pt>
                <c:pt idx="32">
                  <c:v>18.600000000000001</c:v>
                </c:pt>
                <c:pt idx="33">
                  <c:v>16.899999999999999</c:v>
                </c:pt>
                <c:pt idx="34">
                  <c:v>11.7</c:v>
                </c:pt>
                <c:pt idx="35">
                  <c:v>12.5</c:v>
                </c:pt>
                <c:pt idx="36">
                  <c:v>11.5</c:v>
                </c:pt>
                <c:pt idx="40">
                  <c:v>13.44</c:v>
                </c:pt>
                <c:pt idx="41" formatCode="0.0">
                  <c:v>22.484908000000001</c:v>
                </c:pt>
                <c:pt idx="42" formatCode="0.0">
                  <c:v>17</c:v>
                </c:pt>
                <c:pt idx="43" formatCode="0.0">
                  <c:v>19.100000000000001</c:v>
                </c:pt>
                <c:pt idx="47">
                  <c:v>35.799999999999997</c:v>
                </c:pt>
                <c:pt idx="48">
                  <c:v>22.9</c:v>
                </c:pt>
                <c:pt idx="49">
                  <c:v>28.7</c:v>
                </c:pt>
                <c:pt idx="50">
                  <c:v>23.3</c:v>
                </c:pt>
                <c:pt idx="51">
                  <c:v>31.2</c:v>
                </c:pt>
                <c:pt idx="52">
                  <c:v>23</c:v>
                </c:pt>
                <c:pt idx="53">
                  <c:v>18.100000000000001</c:v>
                </c:pt>
                <c:pt idx="54">
                  <c:v>18.55</c:v>
                </c:pt>
                <c:pt idx="55">
                  <c:v>27.3</c:v>
                </c:pt>
                <c:pt idx="56">
                  <c:v>27.6</c:v>
                </c:pt>
                <c:pt idx="57">
                  <c:v>31.1</c:v>
                </c:pt>
                <c:pt idx="58">
                  <c:v>29.6</c:v>
                </c:pt>
                <c:pt idx="59">
                  <c:v>26.4</c:v>
                </c:pt>
                <c:pt idx="60">
                  <c:v>32.799999999999997</c:v>
                </c:pt>
                <c:pt idx="61">
                  <c:v>30.4</c:v>
                </c:pt>
                <c:pt idx="62">
                  <c:v>31.2</c:v>
                </c:pt>
                <c:pt idx="63">
                  <c:v>33.1</c:v>
                </c:pt>
                <c:pt idx="64">
                  <c:v>29.4</c:v>
                </c:pt>
                <c:pt idx="65">
                  <c:v>30.1</c:v>
                </c:pt>
                <c:pt idx="66">
                  <c:v>20.7</c:v>
                </c:pt>
                <c:pt idx="67">
                  <c:v>20.3</c:v>
                </c:pt>
                <c:pt idx="68">
                  <c:v>15.9</c:v>
                </c:pt>
                <c:pt idx="69">
                  <c:v>11.9</c:v>
                </c:pt>
                <c:pt idx="70">
                  <c:v>18</c:v>
                </c:pt>
                <c:pt idx="71">
                  <c:v>24</c:v>
                </c:pt>
                <c:pt idx="72" formatCode="0.0">
                  <c:v>23.1</c:v>
                </c:pt>
                <c:pt idx="73" formatCode="0.0">
                  <c:v>25.9</c:v>
                </c:pt>
                <c:pt idx="74" formatCode="0.0">
                  <c:v>25.1</c:v>
                </c:pt>
                <c:pt idx="75" formatCode="0.0">
                  <c:v>21.7</c:v>
                </c:pt>
                <c:pt idx="76" formatCode="0.0">
                  <c:v>12.6</c:v>
                </c:pt>
                <c:pt idx="77" formatCode="0.0">
                  <c:v>23.6</c:v>
                </c:pt>
                <c:pt idx="78" formatCode="0.0">
                  <c:v>16.2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B1B-428F-A8E6-E541784DFCA0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WEAR!$L$111:$L$118</c:f>
              <c:numCache>
                <c:formatCode>0.00</c:formatCode>
                <c:ptCount val="8"/>
                <c:pt idx="0">
                  <c:v>9.4</c:v>
                </c:pt>
                <c:pt idx="1">
                  <c:v>11.68</c:v>
                </c:pt>
                <c:pt idx="2">
                  <c:v>10.57</c:v>
                </c:pt>
                <c:pt idx="3">
                  <c:v>12.94</c:v>
                </c:pt>
                <c:pt idx="4">
                  <c:v>22.2</c:v>
                </c:pt>
                <c:pt idx="5">
                  <c:v>17.78</c:v>
                </c:pt>
                <c:pt idx="6">
                  <c:v>15.21</c:v>
                </c:pt>
                <c:pt idx="7">
                  <c:v>6.08</c:v>
                </c:pt>
              </c:numCache>
            </c:numRef>
          </c:xVal>
          <c:yVal>
            <c:numRef>
              <c:f>WEAR!$BR$111:$BR$118</c:f>
              <c:numCache>
                <c:formatCode>General</c:formatCode>
                <c:ptCount val="8"/>
                <c:pt idx="0">
                  <c:v>24.3</c:v>
                </c:pt>
                <c:pt idx="1">
                  <c:v>22.5</c:v>
                </c:pt>
                <c:pt idx="2">
                  <c:v>22.7</c:v>
                </c:pt>
                <c:pt idx="3">
                  <c:v>17.7</c:v>
                </c:pt>
                <c:pt idx="4">
                  <c:v>6.7</c:v>
                </c:pt>
                <c:pt idx="5">
                  <c:v>12</c:v>
                </c:pt>
                <c:pt idx="6">
                  <c:v>13.8</c:v>
                </c:pt>
                <c:pt idx="7">
                  <c:v>16.8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B1B-428F-A8E6-E541784DFCA0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IAP!$L$126:$L$132</c:f>
              <c:numCache>
                <c:formatCode>0.00</c:formatCode>
                <c:ptCount val="7"/>
                <c:pt idx="0">
                  <c:v>12.89</c:v>
                </c:pt>
                <c:pt idx="1">
                  <c:v>10.98</c:v>
                </c:pt>
                <c:pt idx="2">
                  <c:v>12.11</c:v>
                </c:pt>
                <c:pt idx="3">
                  <c:v>14</c:v>
                </c:pt>
                <c:pt idx="4">
                  <c:v>9.94</c:v>
                </c:pt>
                <c:pt idx="5">
                  <c:v>10.45</c:v>
                </c:pt>
                <c:pt idx="6">
                  <c:v>9.86</c:v>
                </c:pt>
              </c:numCache>
            </c:numRef>
          </c:xVal>
          <c:yVal>
            <c:numRef>
              <c:f>IAP!$BR$126:$BR$132</c:f>
              <c:numCache>
                <c:formatCode>0.0</c:formatCode>
                <c:ptCount val="7"/>
                <c:pt idx="0">
                  <c:v>16.399999999999999</c:v>
                </c:pt>
                <c:pt idx="1">
                  <c:v>19.8</c:v>
                </c:pt>
                <c:pt idx="2">
                  <c:v>19.2</c:v>
                </c:pt>
                <c:pt idx="3">
                  <c:v>18.7</c:v>
                </c:pt>
                <c:pt idx="4" formatCode="General">
                  <c:v>41.9</c:v>
                </c:pt>
                <c:pt idx="5" formatCode="General">
                  <c:v>43.4</c:v>
                </c:pt>
                <c:pt idx="6" formatCode="General">
                  <c:v>39.4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CB1B-428F-A8E6-E541784DFCA0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GAP'!$L$83:$L$92</c:f>
              <c:numCache>
                <c:formatCode>0.00</c:formatCode>
                <c:ptCount val="10"/>
                <c:pt idx="0">
                  <c:v>13.5113515835</c:v>
                </c:pt>
                <c:pt idx="1">
                  <c:v>14.718670157</c:v>
                </c:pt>
                <c:pt idx="2">
                  <c:v>14.597573565395008</c:v>
                </c:pt>
                <c:pt idx="3">
                  <c:v>20.516946881499997</c:v>
                </c:pt>
                <c:pt idx="4">
                  <c:v>15.14</c:v>
                </c:pt>
                <c:pt idx="5">
                  <c:v>20.399999999999999</c:v>
                </c:pt>
              </c:numCache>
            </c:numRef>
          </c:xVal>
          <c:yVal>
            <c:numRef>
              <c:f>'APIP and GAP'!$BR$83:$BR$92</c:f>
              <c:numCache>
                <c:formatCode>0.0</c:formatCode>
                <c:ptCount val="10"/>
                <c:pt idx="0">
                  <c:v>31.731445999999998</c:v>
                </c:pt>
                <c:pt idx="1">
                  <c:v>22.761420999999999</c:v>
                </c:pt>
                <c:pt idx="2" formatCode="General">
                  <c:v>21</c:v>
                </c:pt>
                <c:pt idx="4">
                  <c:v>23.3</c:v>
                </c:pt>
                <c:pt idx="5">
                  <c:v>14.3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CB1B-428F-A8E6-E541784DFCA0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GAP'!$L$83:$L$92</c:f>
              <c:numCache>
                <c:formatCode>0.00</c:formatCode>
                <c:ptCount val="10"/>
                <c:pt idx="0">
                  <c:v>13.5113515835</c:v>
                </c:pt>
                <c:pt idx="1">
                  <c:v>14.718670157</c:v>
                </c:pt>
                <c:pt idx="2">
                  <c:v>14.597573565395008</c:v>
                </c:pt>
                <c:pt idx="3">
                  <c:v>20.516946881499997</c:v>
                </c:pt>
                <c:pt idx="4">
                  <c:v>15.14</c:v>
                </c:pt>
                <c:pt idx="5">
                  <c:v>20.399999999999999</c:v>
                </c:pt>
              </c:numCache>
            </c:numRef>
          </c:xVal>
          <c:yVal>
            <c:numRef>
              <c:f>'APIP and GAP'!$BR$83:$BR$92</c:f>
              <c:numCache>
                <c:formatCode>0.0</c:formatCode>
                <c:ptCount val="10"/>
                <c:pt idx="0">
                  <c:v>31.731445999999998</c:v>
                </c:pt>
                <c:pt idx="1">
                  <c:v>22.761420999999999</c:v>
                </c:pt>
                <c:pt idx="2" formatCode="General">
                  <c:v>21</c:v>
                </c:pt>
                <c:pt idx="4">
                  <c:v>23.3</c:v>
                </c:pt>
                <c:pt idx="5">
                  <c:v>14.3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CB1B-428F-A8E6-E541784DFC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5757168"/>
        <c:axId val="565768144"/>
      </c:scatterChart>
      <c:valAx>
        <c:axId val="56575716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MgO</a:t>
                </a:r>
                <a:r>
                  <a:rPr lang="en-GB" sz="1200" b="0" i="0" u="none" strike="noStrike" kern="1200" baseline="0">
                    <a:solidFill>
                      <a:sysClr val="windowText" lastClr="000000"/>
                    </a:solidFill>
                  </a:rPr>
                  <a:t>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GB" sz="1200" b="0" i="0" u="none" strike="noStrike" kern="1200" baseline="0">
                    <a:solidFill>
                      <a:sysClr val="windowText" lastClr="000000"/>
                    </a:solidFill>
                  </a:rPr>
                  <a:t>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5768144"/>
        <c:crosses val="autoZero"/>
        <c:crossBetween val="midCat"/>
      </c:valAx>
      <c:valAx>
        <c:axId val="565768144"/>
        <c:scaling>
          <c:orientation val="minMax"/>
          <c:max val="60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Sm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5757168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1309038683966737"/>
          <c:y val="0.14751271063489982"/>
          <c:w val="0.2500360292727567"/>
          <c:h val="0.184736019721660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WEAR!$L$2:$L$110</c:f>
              <c:numCache>
                <c:formatCode>0.00</c:formatCode>
                <c:ptCount val="109"/>
                <c:pt idx="2">
                  <c:v>3.53</c:v>
                </c:pt>
                <c:pt idx="3">
                  <c:v>10.96</c:v>
                </c:pt>
                <c:pt idx="4">
                  <c:v>3.9</c:v>
                </c:pt>
                <c:pt idx="5">
                  <c:v>4</c:v>
                </c:pt>
                <c:pt idx="6">
                  <c:v>4.0999999999999996</c:v>
                </c:pt>
                <c:pt idx="7">
                  <c:v>4.0999999999999996</c:v>
                </c:pt>
                <c:pt idx="8">
                  <c:v>4</c:v>
                </c:pt>
                <c:pt idx="9">
                  <c:v>4</c:v>
                </c:pt>
                <c:pt idx="10">
                  <c:v>4</c:v>
                </c:pt>
                <c:pt idx="11">
                  <c:v>4.0999999999999996</c:v>
                </c:pt>
                <c:pt idx="12">
                  <c:v>4.0999999999999996</c:v>
                </c:pt>
                <c:pt idx="13">
                  <c:v>4.0999999999999996</c:v>
                </c:pt>
                <c:pt idx="14">
                  <c:v>4.0999999999999996</c:v>
                </c:pt>
                <c:pt idx="15">
                  <c:v>4.0999999999999996</c:v>
                </c:pt>
                <c:pt idx="16">
                  <c:v>4.0999999999999996</c:v>
                </c:pt>
                <c:pt idx="17">
                  <c:v>4.0999999999999996</c:v>
                </c:pt>
                <c:pt idx="18">
                  <c:v>4.0999999999999996</c:v>
                </c:pt>
                <c:pt idx="19">
                  <c:v>4.0999999999999996</c:v>
                </c:pt>
                <c:pt idx="20">
                  <c:v>4.5</c:v>
                </c:pt>
                <c:pt idx="21">
                  <c:v>10.4</c:v>
                </c:pt>
                <c:pt idx="22">
                  <c:v>13.2</c:v>
                </c:pt>
                <c:pt idx="23">
                  <c:v>4.5999999999999996</c:v>
                </c:pt>
                <c:pt idx="24">
                  <c:v>4.2</c:v>
                </c:pt>
                <c:pt idx="25">
                  <c:v>4.0999999999999996</c:v>
                </c:pt>
                <c:pt idx="26">
                  <c:v>4.3</c:v>
                </c:pt>
                <c:pt idx="27">
                  <c:v>4.3</c:v>
                </c:pt>
                <c:pt idx="28">
                  <c:v>4.0999999999999996</c:v>
                </c:pt>
                <c:pt idx="29">
                  <c:v>4.0999999999999996</c:v>
                </c:pt>
                <c:pt idx="30">
                  <c:v>4.0999999999999996</c:v>
                </c:pt>
                <c:pt idx="31">
                  <c:v>4.0999999999999996</c:v>
                </c:pt>
                <c:pt idx="32">
                  <c:v>4.0999999999999996</c:v>
                </c:pt>
                <c:pt idx="33">
                  <c:v>5</c:v>
                </c:pt>
                <c:pt idx="34">
                  <c:v>4.95</c:v>
                </c:pt>
                <c:pt idx="35">
                  <c:v>4.62</c:v>
                </c:pt>
                <c:pt idx="36">
                  <c:v>6.19</c:v>
                </c:pt>
                <c:pt idx="37">
                  <c:v>3.99</c:v>
                </c:pt>
                <c:pt idx="38">
                  <c:v>5.05</c:v>
                </c:pt>
                <c:pt idx="39">
                  <c:v>5.12</c:v>
                </c:pt>
                <c:pt idx="40">
                  <c:v>4.04</c:v>
                </c:pt>
                <c:pt idx="41">
                  <c:v>5.77</c:v>
                </c:pt>
                <c:pt idx="42">
                  <c:v>8.64</c:v>
                </c:pt>
                <c:pt idx="43">
                  <c:v>3.9611999999999998</c:v>
                </c:pt>
                <c:pt idx="44">
                  <c:v>3.7597999999999998</c:v>
                </c:pt>
                <c:pt idx="45">
                  <c:v>3.9727999999999999</c:v>
                </c:pt>
                <c:pt idx="46">
                  <c:v>3.7450000000000001</c:v>
                </c:pt>
                <c:pt idx="47">
                  <c:v>3.7439</c:v>
                </c:pt>
                <c:pt idx="48">
                  <c:v>3.7734000000000001</c:v>
                </c:pt>
                <c:pt idx="49">
                  <c:v>3.9659</c:v>
                </c:pt>
                <c:pt idx="50">
                  <c:v>3.5547</c:v>
                </c:pt>
                <c:pt idx="52">
                  <c:v>20.18</c:v>
                </c:pt>
                <c:pt idx="53">
                  <c:v>13.25</c:v>
                </c:pt>
                <c:pt idx="54">
                  <c:v>12.23</c:v>
                </c:pt>
                <c:pt idx="56">
                  <c:v>13.82</c:v>
                </c:pt>
                <c:pt idx="57">
                  <c:v>14.78</c:v>
                </c:pt>
                <c:pt idx="58">
                  <c:v>13.32</c:v>
                </c:pt>
                <c:pt idx="59">
                  <c:v>13.09</c:v>
                </c:pt>
                <c:pt idx="60">
                  <c:v>9.34</c:v>
                </c:pt>
                <c:pt idx="61">
                  <c:v>14.78</c:v>
                </c:pt>
                <c:pt idx="62">
                  <c:v>11.9</c:v>
                </c:pt>
                <c:pt idx="63">
                  <c:v>12.54</c:v>
                </c:pt>
                <c:pt idx="64">
                  <c:v>16.670000000000002</c:v>
                </c:pt>
                <c:pt idx="65">
                  <c:v>19.71</c:v>
                </c:pt>
                <c:pt idx="66">
                  <c:v>9.1199999999999992</c:v>
                </c:pt>
                <c:pt idx="67">
                  <c:v>16.22</c:v>
                </c:pt>
                <c:pt idx="68">
                  <c:v>22.55</c:v>
                </c:pt>
                <c:pt idx="69">
                  <c:v>20.89</c:v>
                </c:pt>
                <c:pt idx="70">
                  <c:v>16.77</c:v>
                </c:pt>
                <c:pt idx="71">
                  <c:v>16.25</c:v>
                </c:pt>
                <c:pt idx="72">
                  <c:v>19.89</c:v>
                </c:pt>
                <c:pt idx="73">
                  <c:v>17.71</c:v>
                </c:pt>
                <c:pt idx="74">
                  <c:v>9.39</c:v>
                </c:pt>
                <c:pt idx="75">
                  <c:v>13.21</c:v>
                </c:pt>
                <c:pt idx="76">
                  <c:v>16.86</c:v>
                </c:pt>
                <c:pt idx="77">
                  <c:v>17.350000000000001</c:v>
                </c:pt>
                <c:pt idx="78">
                  <c:v>21.48</c:v>
                </c:pt>
                <c:pt idx="79">
                  <c:v>9.76</c:v>
                </c:pt>
                <c:pt idx="80">
                  <c:v>19.89</c:v>
                </c:pt>
                <c:pt idx="81">
                  <c:v>10.93</c:v>
                </c:pt>
                <c:pt idx="82">
                  <c:v>9.92</c:v>
                </c:pt>
                <c:pt idx="83">
                  <c:v>12.12</c:v>
                </c:pt>
                <c:pt idx="84">
                  <c:v>13.54</c:v>
                </c:pt>
                <c:pt idx="85">
                  <c:v>17.66</c:v>
                </c:pt>
                <c:pt idx="86">
                  <c:v>9.76</c:v>
                </c:pt>
                <c:pt idx="87">
                  <c:v>17.579999999999998</c:v>
                </c:pt>
                <c:pt idx="95">
                  <c:v>14.76</c:v>
                </c:pt>
                <c:pt idx="96">
                  <c:v>15.46</c:v>
                </c:pt>
                <c:pt idx="97">
                  <c:v>20.059999999999999</c:v>
                </c:pt>
                <c:pt idx="98">
                  <c:v>12.4</c:v>
                </c:pt>
                <c:pt idx="99">
                  <c:v>14.54</c:v>
                </c:pt>
                <c:pt idx="100">
                  <c:v>11.67</c:v>
                </c:pt>
                <c:pt idx="105">
                  <c:v>14.08</c:v>
                </c:pt>
              </c:numCache>
            </c:numRef>
          </c:xVal>
          <c:yVal>
            <c:numRef>
              <c:f>WEAR!$BT$2:$BT$110</c:f>
              <c:numCache>
                <c:formatCode>0.0</c:formatCode>
                <c:ptCount val="109"/>
                <c:pt idx="2">
                  <c:v>11</c:v>
                </c:pt>
                <c:pt idx="3">
                  <c:v>7.17</c:v>
                </c:pt>
                <c:pt idx="4">
                  <c:v>9.4</c:v>
                </c:pt>
                <c:pt idx="5">
                  <c:v>10.5</c:v>
                </c:pt>
                <c:pt idx="6">
                  <c:v>12.7</c:v>
                </c:pt>
                <c:pt idx="7">
                  <c:v>13.5</c:v>
                </c:pt>
                <c:pt idx="8">
                  <c:v>14.5</c:v>
                </c:pt>
                <c:pt idx="9">
                  <c:v>13.8</c:v>
                </c:pt>
                <c:pt idx="10">
                  <c:v>13.9</c:v>
                </c:pt>
                <c:pt idx="11">
                  <c:v>14.5</c:v>
                </c:pt>
                <c:pt idx="12">
                  <c:v>13</c:v>
                </c:pt>
                <c:pt idx="13">
                  <c:v>13.6</c:v>
                </c:pt>
                <c:pt idx="14">
                  <c:v>13</c:v>
                </c:pt>
                <c:pt idx="15">
                  <c:v>11.9</c:v>
                </c:pt>
                <c:pt idx="16">
                  <c:v>13.1</c:v>
                </c:pt>
                <c:pt idx="17">
                  <c:v>13.4</c:v>
                </c:pt>
                <c:pt idx="18">
                  <c:v>13.3</c:v>
                </c:pt>
                <c:pt idx="19">
                  <c:v>13.3</c:v>
                </c:pt>
                <c:pt idx="20">
                  <c:v>13.1</c:v>
                </c:pt>
                <c:pt idx="21">
                  <c:v>10.3</c:v>
                </c:pt>
                <c:pt idx="22">
                  <c:v>8.9</c:v>
                </c:pt>
                <c:pt idx="23">
                  <c:v>13.5</c:v>
                </c:pt>
                <c:pt idx="24">
                  <c:v>13.7</c:v>
                </c:pt>
                <c:pt idx="25">
                  <c:v>12.4</c:v>
                </c:pt>
                <c:pt idx="26">
                  <c:v>10</c:v>
                </c:pt>
                <c:pt idx="27">
                  <c:v>12.5</c:v>
                </c:pt>
                <c:pt idx="28">
                  <c:v>12.8</c:v>
                </c:pt>
                <c:pt idx="40">
                  <c:v>14.6</c:v>
                </c:pt>
                <c:pt idx="41">
                  <c:v>15.4</c:v>
                </c:pt>
                <c:pt idx="42">
                  <c:v>11.6</c:v>
                </c:pt>
                <c:pt idx="43" formatCode="0.00">
                  <c:v>13.94038671088199</c:v>
                </c:pt>
                <c:pt idx="44" formatCode="0.00">
                  <c:v>15.83131754912884</c:v>
                </c:pt>
                <c:pt idx="45" formatCode="0.00">
                  <c:v>16.49261215204433</c:v>
                </c:pt>
                <c:pt idx="47" formatCode="0.00">
                  <c:v>16.172035503620815</c:v>
                </c:pt>
                <c:pt idx="48" formatCode="0.00">
                  <c:v>16.608742175085251</c:v>
                </c:pt>
                <c:pt idx="49" formatCode="0.00">
                  <c:v>16.252708449615469</c:v>
                </c:pt>
                <c:pt idx="50" formatCode="0.00">
                  <c:v>16.921172503632075</c:v>
                </c:pt>
                <c:pt idx="56">
                  <c:v>12.09</c:v>
                </c:pt>
                <c:pt idx="57">
                  <c:v>13.01</c:v>
                </c:pt>
                <c:pt idx="58">
                  <c:v>12</c:v>
                </c:pt>
                <c:pt idx="59">
                  <c:v>12</c:v>
                </c:pt>
                <c:pt idx="60">
                  <c:v>8.6</c:v>
                </c:pt>
                <c:pt idx="61">
                  <c:v>8.4</c:v>
                </c:pt>
                <c:pt idx="62">
                  <c:v>14</c:v>
                </c:pt>
                <c:pt idx="63">
                  <c:v>13.27</c:v>
                </c:pt>
                <c:pt idx="64">
                  <c:v>8.8699999999999992</c:v>
                </c:pt>
                <c:pt idx="65">
                  <c:v>8.5</c:v>
                </c:pt>
                <c:pt idx="66">
                  <c:v>13</c:v>
                </c:pt>
                <c:pt idx="67">
                  <c:v>9.1</c:v>
                </c:pt>
                <c:pt idx="68">
                  <c:v>5.24</c:v>
                </c:pt>
                <c:pt idx="69">
                  <c:v>5.32</c:v>
                </c:pt>
                <c:pt idx="71">
                  <c:v>7.1</c:v>
                </c:pt>
                <c:pt idx="72">
                  <c:v>8.23</c:v>
                </c:pt>
                <c:pt idx="73">
                  <c:v>8.7899999999999991</c:v>
                </c:pt>
                <c:pt idx="74">
                  <c:v>14.3</c:v>
                </c:pt>
                <c:pt idx="75">
                  <c:v>13.7</c:v>
                </c:pt>
                <c:pt idx="76">
                  <c:v>7.51</c:v>
                </c:pt>
                <c:pt idx="77">
                  <c:v>8.91</c:v>
                </c:pt>
                <c:pt idx="78">
                  <c:v>4.3499999999999996</c:v>
                </c:pt>
                <c:pt idx="79">
                  <c:v>9.2100000000000009</c:v>
                </c:pt>
                <c:pt idx="92">
                  <c:v>1.54</c:v>
                </c:pt>
                <c:pt idx="93">
                  <c:v>1.1499999999999999</c:v>
                </c:pt>
                <c:pt idx="107">
                  <c:v>2.08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0F9-4349-BE7B-83CE629D67E3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IAP!$L$2:$L$125</c:f>
              <c:numCache>
                <c:formatCode>0.00</c:formatCode>
                <c:ptCount val="118"/>
                <c:pt idx="0">
                  <c:v>10.6</c:v>
                </c:pt>
                <c:pt idx="2">
                  <c:v>9.94</c:v>
                </c:pt>
                <c:pt idx="3">
                  <c:v>10.09</c:v>
                </c:pt>
                <c:pt idx="4">
                  <c:v>10.52</c:v>
                </c:pt>
                <c:pt idx="5">
                  <c:v>10.5</c:v>
                </c:pt>
                <c:pt idx="6">
                  <c:v>10.86</c:v>
                </c:pt>
                <c:pt idx="7">
                  <c:v>10.38</c:v>
                </c:pt>
                <c:pt idx="8">
                  <c:v>10.28</c:v>
                </c:pt>
                <c:pt idx="9">
                  <c:v>11.2</c:v>
                </c:pt>
                <c:pt idx="10">
                  <c:v>11.03</c:v>
                </c:pt>
                <c:pt idx="11">
                  <c:v>11.9</c:v>
                </c:pt>
                <c:pt idx="12">
                  <c:v>10.4</c:v>
                </c:pt>
                <c:pt idx="13">
                  <c:v>14.71</c:v>
                </c:pt>
                <c:pt idx="15">
                  <c:v>11.3</c:v>
                </c:pt>
                <c:pt idx="16">
                  <c:v>10.6</c:v>
                </c:pt>
                <c:pt idx="19">
                  <c:v>10.41</c:v>
                </c:pt>
                <c:pt idx="20">
                  <c:v>10.96</c:v>
                </c:pt>
                <c:pt idx="21">
                  <c:v>10.75</c:v>
                </c:pt>
                <c:pt idx="24">
                  <c:v>10.07</c:v>
                </c:pt>
                <c:pt idx="25">
                  <c:v>10.18</c:v>
                </c:pt>
                <c:pt idx="27">
                  <c:v>13.09</c:v>
                </c:pt>
                <c:pt idx="28">
                  <c:v>12.76</c:v>
                </c:pt>
                <c:pt idx="29">
                  <c:v>12.78</c:v>
                </c:pt>
                <c:pt idx="31">
                  <c:v>12.7</c:v>
                </c:pt>
                <c:pt idx="32">
                  <c:v>11</c:v>
                </c:pt>
                <c:pt idx="33">
                  <c:v>14.7</c:v>
                </c:pt>
                <c:pt idx="34">
                  <c:v>15.4</c:v>
                </c:pt>
                <c:pt idx="35">
                  <c:v>13.5</c:v>
                </c:pt>
                <c:pt idx="36">
                  <c:v>13.6</c:v>
                </c:pt>
                <c:pt idx="37">
                  <c:v>15.5</c:v>
                </c:pt>
                <c:pt idx="38">
                  <c:v>12.2</c:v>
                </c:pt>
                <c:pt idx="39">
                  <c:v>7.6</c:v>
                </c:pt>
                <c:pt idx="40">
                  <c:v>11.2</c:v>
                </c:pt>
                <c:pt idx="41">
                  <c:v>10.8</c:v>
                </c:pt>
                <c:pt idx="43">
                  <c:v>15</c:v>
                </c:pt>
                <c:pt idx="45">
                  <c:v>13</c:v>
                </c:pt>
                <c:pt idx="46">
                  <c:v>12.65</c:v>
                </c:pt>
                <c:pt idx="48">
                  <c:v>12.56</c:v>
                </c:pt>
                <c:pt idx="49">
                  <c:v>13.4</c:v>
                </c:pt>
                <c:pt idx="50">
                  <c:v>13.08</c:v>
                </c:pt>
                <c:pt idx="51">
                  <c:v>12.26</c:v>
                </c:pt>
                <c:pt idx="52">
                  <c:v>13.09</c:v>
                </c:pt>
                <c:pt idx="53">
                  <c:v>12.76</c:v>
                </c:pt>
                <c:pt idx="54">
                  <c:v>12.78</c:v>
                </c:pt>
                <c:pt idx="56">
                  <c:v>12.7</c:v>
                </c:pt>
                <c:pt idx="57">
                  <c:v>12.76</c:v>
                </c:pt>
                <c:pt idx="58">
                  <c:v>12.93</c:v>
                </c:pt>
                <c:pt idx="59">
                  <c:v>12.76</c:v>
                </c:pt>
                <c:pt idx="60">
                  <c:v>12.7</c:v>
                </c:pt>
                <c:pt idx="61">
                  <c:v>11</c:v>
                </c:pt>
                <c:pt idx="62">
                  <c:v>14.7</c:v>
                </c:pt>
                <c:pt idx="63">
                  <c:v>15.4</c:v>
                </c:pt>
                <c:pt idx="64">
                  <c:v>13.5</c:v>
                </c:pt>
                <c:pt idx="65">
                  <c:v>13.6</c:v>
                </c:pt>
                <c:pt idx="66">
                  <c:v>15.5</c:v>
                </c:pt>
                <c:pt idx="67">
                  <c:v>12.2</c:v>
                </c:pt>
                <c:pt idx="68">
                  <c:v>7.6</c:v>
                </c:pt>
                <c:pt idx="69">
                  <c:v>11.2</c:v>
                </c:pt>
                <c:pt idx="70">
                  <c:v>10.8</c:v>
                </c:pt>
                <c:pt idx="71">
                  <c:v>11.9</c:v>
                </c:pt>
                <c:pt idx="72">
                  <c:v>13</c:v>
                </c:pt>
                <c:pt idx="74">
                  <c:v>15</c:v>
                </c:pt>
                <c:pt idx="76">
                  <c:v>7.39</c:v>
                </c:pt>
                <c:pt idx="77">
                  <c:v>9.42</c:v>
                </c:pt>
                <c:pt idx="78">
                  <c:v>13</c:v>
                </c:pt>
                <c:pt idx="79">
                  <c:v>12.65</c:v>
                </c:pt>
                <c:pt idx="80">
                  <c:v>8</c:v>
                </c:pt>
                <c:pt idx="81">
                  <c:v>12.7</c:v>
                </c:pt>
                <c:pt idx="83">
                  <c:v>12.56</c:v>
                </c:pt>
                <c:pt idx="84">
                  <c:v>13.4</c:v>
                </c:pt>
                <c:pt idx="85">
                  <c:v>13.08</c:v>
                </c:pt>
                <c:pt idx="86">
                  <c:v>12.26</c:v>
                </c:pt>
                <c:pt idx="97">
                  <c:v>12.56</c:v>
                </c:pt>
                <c:pt idx="99">
                  <c:v>12.56</c:v>
                </c:pt>
                <c:pt idx="100">
                  <c:v>12.79</c:v>
                </c:pt>
                <c:pt idx="103">
                  <c:v>12.56</c:v>
                </c:pt>
                <c:pt idx="104">
                  <c:v>12.79</c:v>
                </c:pt>
                <c:pt idx="106">
                  <c:v>10.19</c:v>
                </c:pt>
                <c:pt idx="107">
                  <c:v>8.5500000000000007</c:v>
                </c:pt>
                <c:pt idx="108">
                  <c:v>7.3</c:v>
                </c:pt>
                <c:pt idx="109">
                  <c:v>9.15</c:v>
                </c:pt>
                <c:pt idx="111">
                  <c:v>10.19</c:v>
                </c:pt>
                <c:pt idx="112">
                  <c:v>8.5500000000000007</c:v>
                </c:pt>
                <c:pt idx="113">
                  <c:v>7.19</c:v>
                </c:pt>
                <c:pt idx="114">
                  <c:v>6.44</c:v>
                </c:pt>
                <c:pt idx="115">
                  <c:v>7.04</c:v>
                </c:pt>
                <c:pt idx="116">
                  <c:v>7.1</c:v>
                </c:pt>
                <c:pt idx="117">
                  <c:v>7.58</c:v>
                </c:pt>
              </c:numCache>
            </c:numRef>
          </c:xVal>
          <c:yVal>
            <c:numRef>
              <c:f>IAP!$BT$2:$BT$125</c:f>
              <c:numCache>
                <c:formatCode>0.0</c:formatCode>
                <c:ptCount val="118"/>
                <c:pt idx="2" formatCode="General">
                  <c:v>26.2</c:v>
                </c:pt>
                <c:pt idx="3" formatCode="General">
                  <c:v>25.3</c:v>
                </c:pt>
                <c:pt idx="8">
                  <c:v>28.8</c:v>
                </c:pt>
                <c:pt idx="11">
                  <c:v>26.3</c:v>
                </c:pt>
                <c:pt idx="12">
                  <c:v>25.4</c:v>
                </c:pt>
                <c:pt idx="13">
                  <c:v>31</c:v>
                </c:pt>
                <c:pt idx="24" formatCode="General">
                  <c:v>26.4</c:v>
                </c:pt>
                <c:pt idx="25" formatCode="General">
                  <c:v>27.1</c:v>
                </c:pt>
                <c:pt idx="31">
                  <c:v>12</c:v>
                </c:pt>
                <c:pt idx="36">
                  <c:v>11.7</c:v>
                </c:pt>
                <c:pt idx="43">
                  <c:v>13</c:v>
                </c:pt>
                <c:pt idx="56">
                  <c:v>12</c:v>
                </c:pt>
                <c:pt idx="65">
                  <c:v>11.7</c:v>
                </c:pt>
                <c:pt idx="74">
                  <c:v>13</c:v>
                </c:pt>
                <c:pt idx="80">
                  <c:v>8.9700000000000006</c:v>
                </c:pt>
                <c:pt idx="81">
                  <c:v>9.69</c:v>
                </c:pt>
                <c:pt idx="99">
                  <c:v>12</c:v>
                </c:pt>
                <c:pt idx="100">
                  <c:v>12.2</c:v>
                </c:pt>
                <c:pt idx="103">
                  <c:v>12</c:v>
                </c:pt>
                <c:pt idx="104">
                  <c:v>12.2</c:v>
                </c:pt>
                <c:pt idx="106">
                  <c:v>46.4</c:v>
                </c:pt>
                <c:pt idx="107">
                  <c:v>40.299999999999997</c:v>
                </c:pt>
                <c:pt idx="111">
                  <c:v>46.4</c:v>
                </c:pt>
                <c:pt idx="112">
                  <c:v>40.299999999999997</c:v>
                </c:pt>
                <c:pt idx="117">
                  <c:v>32.799999999999997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0F9-4349-BE7B-83CE629D67E3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GAP'!$L$2:$L$82</c:f>
              <c:numCache>
                <c:formatCode>0.00</c:formatCode>
                <c:ptCount val="81"/>
                <c:pt idx="0">
                  <c:v>17.29</c:v>
                </c:pt>
                <c:pt idx="1">
                  <c:v>15.01</c:v>
                </c:pt>
                <c:pt idx="2">
                  <c:v>15.26</c:v>
                </c:pt>
                <c:pt idx="3">
                  <c:v>11.9</c:v>
                </c:pt>
                <c:pt idx="4">
                  <c:v>18.46</c:v>
                </c:pt>
                <c:pt idx="5">
                  <c:v>10.52</c:v>
                </c:pt>
                <c:pt idx="6">
                  <c:v>23.58</c:v>
                </c:pt>
                <c:pt idx="7">
                  <c:v>14.11</c:v>
                </c:pt>
                <c:pt idx="8">
                  <c:v>10.43</c:v>
                </c:pt>
                <c:pt idx="9">
                  <c:v>12.02</c:v>
                </c:pt>
                <c:pt idx="10">
                  <c:v>10.5</c:v>
                </c:pt>
                <c:pt idx="11">
                  <c:v>10.79</c:v>
                </c:pt>
                <c:pt idx="12">
                  <c:v>5.33</c:v>
                </c:pt>
                <c:pt idx="13">
                  <c:v>11.96</c:v>
                </c:pt>
                <c:pt idx="14">
                  <c:v>12.4</c:v>
                </c:pt>
                <c:pt idx="15" formatCode="General">
                  <c:v>13.68</c:v>
                </c:pt>
                <c:pt idx="16" formatCode="General">
                  <c:v>8.4700000000000006</c:v>
                </c:pt>
                <c:pt idx="17" formatCode="General">
                  <c:v>7.59</c:v>
                </c:pt>
                <c:pt idx="18" formatCode="General">
                  <c:v>15.24</c:v>
                </c:pt>
                <c:pt idx="19" formatCode="General">
                  <c:v>13.62</c:v>
                </c:pt>
                <c:pt idx="20" formatCode="General">
                  <c:v>5.43</c:v>
                </c:pt>
                <c:pt idx="21" formatCode="General">
                  <c:v>8.17</c:v>
                </c:pt>
                <c:pt idx="22" formatCode="General">
                  <c:v>14.88</c:v>
                </c:pt>
                <c:pt idx="23" formatCode="General">
                  <c:v>13.58</c:v>
                </c:pt>
                <c:pt idx="24" formatCode="General">
                  <c:v>7.39</c:v>
                </c:pt>
                <c:pt idx="25" formatCode="General">
                  <c:v>8.26</c:v>
                </c:pt>
                <c:pt idx="26" formatCode="General">
                  <c:v>10.56</c:v>
                </c:pt>
                <c:pt idx="27" formatCode="General">
                  <c:v>10.65</c:v>
                </c:pt>
                <c:pt idx="28" formatCode="General">
                  <c:v>7.9</c:v>
                </c:pt>
                <c:pt idx="29" formatCode="General">
                  <c:v>10.82</c:v>
                </c:pt>
                <c:pt idx="30" formatCode="General">
                  <c:v>15.63</c:v>
                </c:pt>
                <c:pt idx="31" formatCode="General">
                  <c:v>10.42</c:v>
                </c:pt>
                <c:pt idx="32" formatCode="General">
                  <c:v>16.59</c:v>
                </c:pt>
                <c:pt idx="33" formatCode="General">
                  <c:v>6.53</c:v>
                </c:pt>
                <c:pt idx="34" formatCode="General">
                  <c:v>13.05</c:v>
                </c:pt>
                <c:pt idx="35" formatCode="General">
                  <c:v>10.93</c:v>
                </c:pt>
                <c:pt idx="36" formatCode="General">
                  <c:v>16.8</c:v>
                </c:pt>
                <c:pt idx="37" formatCode="General">
                  <c:v>12.98</c:v>
                </c:pt>
                <c:pt idx="38" formatCode="General">
                  <c:v>9.6</c:v>
                </c:pt>
                <c:pt idx="39" formatCode="General">
                  <c:v>6.98</c:v>
                </c:pt>
                <c:pt idx="40">
                  <c:v>7.75</c:v>
                </c:pt>
                <c:pt idx="41">
                  <c:v>13.957294410519372</c:v>
                </c:pt>
                <c:pt idx="42">
                  <c:v>21.431990939999999</c:v>
                </c:pt>
                <c:pt idx="43">
                  <c:v>12.96</c:v>
                </c:pt>
                <c:pt idx="44">
                  <c:v>10.742618353581991</c:v>
                </c:pt>
                <c:pt idx="45">
                  <c:v>15.064903043999999</c:v>
                </c:pt>
                <c:pt idx="46">
                  <c:v>10.388510803999999</c:v>
                </c:pt>
                <c:pt idx="47" formatCode="General">
                  <c:v>9.24</c:v>
                </c:pt>
                <c:pt idx="48" formatCode="General">
                  <c:v>6.48</c:v>
                </c:pt>
                <c:pt idx="49" formatCode="General">
                  <c:v>9.7799999999999994</c:v>
                </c:pt>
                <c:pt idx="50" formatCode="General">
                  <c:v>16.43</c:v>
                </c:pt>
                <c:pt idx="51" formatCode="General">
                  <c:v>9.08</c:v>
                </c:pt>
                <c:pt idx="52">
                  <c:v>14.6</c:v>
                </c:pt>
                <c:pt idx="53">
                  <c:v>11.1</c:v>
                </c:pt>
                <c:pt idx="54">
                  <c:v>11.05</c:v>
                </c:pt>
                <c:pt idx="55">
                  <c:v>5.69</c:v>
                </c:pt>
                <c:pt idx="56">
                  <c:v>6.79</c:v>
                </c:pt>
                <c:pt idx="57">
                  <c:v>5.31</c:v>
                </c:pt>
                <c:pt idx="58">
                  <c:v>10.1</c:v>
                </c:pt>
                <c:pt idx="59">
                  <c:v>7.23</c:v>
                </c:pt>
                <c:pt idx="60">
                  <c:v>9.73</c:v>
                </c:pt>
                <c:pt idx="61">
                  <c:v>5.49</c:v>
                </c:pt>
                <c:pt idx="62">
                  <c:v>9.07</c:v>
                </c:pt>
                <c:pt idx="63">
                  <c:v>12.8</c:v>
                </c:pt>
                <c:pt idx="64">
                  <c:v>8.36</c:v>
                </c:pt>
                <c:pt idx="65">
                  <c:v>11.35</c:v>
                </c:pt>
                <c:pt idx="66">
                  <c:v>15.5</c:v>
                </c:pt>
                <c:pt idx="67">
                  <c:v>7.65</c:v>
                </c:pt>
                <c:pt idx="68">
                  <c:v>4.58</c:v>
                </c:pt>
                <c:pt idx="69">
                  <c:v>4.6399999999999997</c:v>
                </c:pt>
                <c:pt idx="70">
                  <c:v>6.19</c:v>
                </c:pt>
                <c:pt idx="71">
                  <c:v>5.81</c:v>
                </c:pt>
                <c:pt idx="72">
                  <c:v>24.12</c:v>
                </c:pt>
                <c:pt idx="73">
                  <c:v>14.87</c:v>
                </c:pt>
                <c:pt idx="74">
                  <c:v>20.75</c:v>
                </c:pt>
                <c:pt idx="75">
                  <c:v>22.58</c:v>
                </c:pt>
                <c:pt idx="76">
                  <c:v>27.42</c:v>
                </c:pt>
                <c:pt idx="77">
                  <c:v>15.66</c:v>
                </c:pt>
                <c:pt idx="78">
                  <c:v>21.47</c:v>
                </c:pt>
                <c:pt idx="79">
                  <c:v>7.8</c:v>
                </c:pt>
                <c:pt idx="80">
                  <c:v>8.8000000000000007</c:v>
                </c:pt>
              </c:numCache>
            </c:numRef>
          </c:xVal>
          <c:yVal>
            <c:numRef>
              <c:f>'APIP and GAP'!$BT$2:$BT$82</c:f>
              <c:numCache>
                <c:formatCode>General</c:formatCode>
                <c:ptCount val="81"/>
                <c:pt idx="0">
                  <c:v>10.63</c:v>
                </c:pt>
                <c:pt idx="1">
                  <c:v>12.31</c:v>
                </c:pt>
                <c:pt idx="2">
                  <c:v>13.7</c:v>
                </c:pt>
                <c:pt idx="3">
                  <c:v>9.08</c:v>
                </c:pt>
                <c:pt idx="4">
                  <c:v>6.71</c:v>
                </c:pt>
                <c:pt idx="5">
                  <c:v>9.0299999999999994</c:v>
                </c:pt>
                <c:pt idx="7">
                  <c:v>4.6500000000000004</c:v>
                </c:pt>
                <c:pt idx="8">
                  <c:v>10.47</c:v>
                </c:pt>
                <c:pt idx="9">
                  <c:v>9.92</c:v>
                </c:pt>
                <c:pt idx="10">
                  <c:v>12.58</c:v>
                </c:pt>
                <c:pt idx="11">
                  <c:v>8.14</c:v>
                </c:pt>
                <c:pt idx="12">
                  <c:v>12.76</c:v>
                </c:pt>
                <c:pt idx="14">
                  <c:v>7.55</c:v>
                </c:pt>
                <c:pt idx="15">
                  <c:v>6.9</c:v>
                </c:pt>
                <c:pt idx="16">
                  <c:v>8.1</c:v>
                </c:pt>
                <c:pt idx="17">
                  <c:v>9.9</c:v>
                </c:pt>
                <c:pt idx="18">
                  <c:v>11.4</c:v>
                </c:pt>
                <c:pt idx="26">
                  <c:v>9.6</c:v>
                </c:pt>
                <c:pt idx="27">
                  <c:v>6</c:v>
                </c:pt>
                <c:pt idx="28">
                  <c:v>10.5</c:v>
                </c:pt>
                <c:pt idx="29">
                  <c:v>7.2</c:v>
                </c:pt>
                <c:pt idx="30">
                  <c:v>9.6999999999999993</c:v>
                </c:pt>
                <c:pt idx="31">
                  <c:v>6.9</c:v>
                </c:pt>
                <c:pt idx="32">
                  <c:v>14.3</c:v>
                </c:pt>
                <c:pt idx="33">
                  <c:v>11.2</c:v>
                </c:pt>
                <c:pt idx="34">
                  <c:v>8.4</c:v>
                </c:pt>
                <c:pt idx="35">
                  <c:v>9.08</c:v>
                </c:pt>
                <c:pt idx="36">
                  <c:v>8.9</c:v>
                </c:pt>
                <c:pt idx="40">
                  <c:v>7.18</c:v>
                </c:pt>
                <c:pt idx="41" formatCode="0.0">
                  <c:v>14.418172999999999</c:v>
                </c:pt>
                <c:pt idx="42" formatCode="0.0">
                  <c:v>11</c:v>
                </c:pt>
                <c:pt idx="43" formatCode="0.0">
                  <c:v>12.3</c:v>
                </c:pt>
                <c:pt idx="52">
                  <c:v>13.8</c:v>
                </c:pt>
                <c:pt idx="53">
                  <c:v>11.7</c:v>
                </c:pt>
                <c:pt idx="54">
                  <c:v>10.95</c:v>
                </c:pt>
                <c:pt idx="55">
                  <c:v>14.8</c:v>
                </c:pt>
                <c:pt idx="56">
                  <c:v>15.25</c:v>
                </c:pt>
                <c:pt idx="57">
                  <c:v>15.55</c:v>
                </c:pt>
                <c:pt idx="58">
                  <c:v>15.85</c:v>
                </c:pt>
                <c:pt idx="59">
                  <c:v>13.55</c:v>
                </c:pt>
                <c:pt idx="60">
                  <c:v>17.350000000000001</c:v>
                </c:pt>
                <c:pt idx="61">
                  <c:v>15.7</c:v>
                </c:pt>
                <c:pt idx="62">
                  <c:v>16.75</c:v>
                </c:pt>
                <c:pt idx="63">
                  <c:v>17.55</c:v>
                </c:pt>
                <c:pt idx="64">
                  <c:v>16.5</c:v>
                </c:pt>
                <c:pt idx="65">
                  <c:v>14.3</c:v>
                </c:pt>
                <c:pt idx="66">
                  <c:v>11.85</c:v>
                </c:pt>
                <c:pt idx="67">
                  <c:v>11.85</c:v>
                </c:pt>
                <c:pt idx="68">
                  <c:v>10.25</c:v>
                </c:pt>
                <c:pt idx="69">
                  <c:v>8.01</c:v>
                </c:pt>
                <c:pt idx="70">
                  <c:v>11.5</c:v>
                </c:pt>
                <c:pt idx="71">
                  <c:v>14</c:v>
                </c:pt>
                <c:pt idx="72" formatCode="0.0">
                  <c:v>17.2</c:v>
                </c:pt>
                <c:pt idx="73" formatCode="0.0">
                  <c:v>20.2</c:v>
                </c:pt>
                <c:pt idx="74" formatCode="0.0">
                  <c:v>28.8</c:v>
                </c:pt>
                <c:pt idx="75" formatCode="0.0">
                  <c:v>16.100000000000001</c:v>
                </c:pt>
                <c:pt idx="76" formatCode="0.0">
                  <c:v>9.8000000000000007</c:v>
                </c:pt>
                <c:pt idx="77" formatCode="0.0">
                  <c:v>18.399999999999999</c:v>
                </c:pt>
                <c:pt idx="78" formatCode="0.0">
                  <c:v>13.1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0F9-4349-BE7B-83CE629D67E3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WEAR!$L$111:$L$118</c:f>
              <c:numCache>
                <c:formatCode>0.00</c:formatCode>
                <c:ptCount val="8"/>
                <c:pt idx="0">
                  <c:v>9.4</c:v>
                </c:pt>
                <c:pt idx="1">
                  <c:v>11.68</c:v>
                </c:pt>
                <c:pt idx="2">
                  <c:v>10.57</c:v>
                </c:pt>
                <c:pt idx="3">
                  <c:v>12.94</c:v>
                </c:pt>
                <c:pt idx="4">
                  <c:v>22.2</c:v>
                </c:pt>
                <c:pt idx="5">
                  <c:v>17.78</c:v>
                </c:pt>
                <c:pt idx="6">
                  <c:v>15.21</c:v>
                </c:pt>
                <c:pt idx="7">
                  <c:v>6.08</c:v>
                </c:pt>
              </c:numCache>
            </c:numRef>
          </c:xVal>
          <c:yVal>
            <c:numRef>
              <c:f>WEAR!$BT$111:$BT$118</c:f>
              <c:numCache>
                <c:formatCode>General</c:formatCode>
                <c:ptCount val="8"/>
                <c:pt idx="0">
                  <c:v>11.4</c:v>
                </c:pt>
                <c:pt idx="1">
                  <c:v>10.4</c:v>
                </c:pt>
                <c:pt idx="2">
                  <c:v>10.7</c:v>
                </c:pt>
                <c:pt idx="3">
                  <c:v>8.5</c:v>
                </c:pt>
                <c:pt idx="4">
                  <c:v>3.5</c:v>
                </c:pt>
                <c:pt idx="5">
                  <c:v>5.9</c:v>
                </c:pt>
                <c:pt idx="6">
                  <c:v>6.8</c:v>
                </c:pt>
                <c:pt idx="7">
                  <c:v>9.3000000000000007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0F9-4349-BE7B-83CE629D67E3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IAP!$L$126:$L$132</c:f>
              <c:numCache>
                <c:formatCode>0.00</c:formatCode>
                <c:ptCount val="7"/>
                <c:pt idx="0">
                  <c:v>12.89</c:v>
                </c:pt>
                <c:pt idx="1">
                  <c:v>10.98</c:v>
                </c:pt>
                <c:pt idx="2">
                  <c:v>12.11</c:v>
                </c:pt>
                <c:pt idx="3">
                  <c:v>14</c:v>
                </c:pt>
                <c:pt idx="4">
                  <c:v>9.94</c:v>
                </c:pt>
                <c:pt idx="5">
                  <c:v>10.45</c:v>
                </c:pt>
                <c:pt idx="6">
                  <c:v>9.86</c:v>
                </c:pt>
              </c:numCache>
            </c:numRef>
          </c:xVal>
          <c:yVal>
            <c:numRef>
              <c:f>IAP!$BT$126:$BT$132</c:f>
              <c:numCache>
                <c:formatCode>0.0</c:formatCode>
                <c:ptCount val="7"/>
                <c:pt idx="0">
                  <c:v>11.7</c:v>
                </c:pt>
                <c:pt idx="1">
                  <c:v>14.5</c:v>
                </c:pt>
                <c:pt idx="2">
                  <c:v>14.2</c:v>
                </c:pt>
                <c:pt idx="3">
                  <c:v>13.3</c:v>
                </c:pt>
                <c:pt idx="4" formatCode="General">
                  <c:v>27.4</c:v>
                </c:pt>
                <c:pt idx="5" formatCode="General">
                  <c:v>28.3</c:v>
                </c:pt>
                <c:pt idx="6" formatCode="General">
                  <c:v>24.4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10F9-4349-BE7B-83CE629D67E3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GAP'!$L$83:$L$92</c:f>
              <c:numCache>
                <c:formatCode>0.00</c:formatCode>
                <c:ptCount val="10"/>
                <c:pt idx="0">
                  <c:v>13.5113515835</c:v>
                </c:pt>
                <c:pt idx="1">
                  <c:v>14.718670157</c:v>
                </c:pt>
                <c:pt idx="2">
                  <c:v>14.597573565395008</c:v>
                </c:pt>
                <c:pt idx="3">
                  <c:v>20.516946881499997</c:v>
                </c:pt>
                <c:pt idx="4">
                  <c:v>15.14</c:v>
                </c:pt>
                <c:pt idx="5">
                  <c:v>20.399999999999999</c:v>
                </c:pt>
              </c:numCache>
            </c:numRef>
          </c:xVal>
          <c:yVal>
            <c:numRef>
              <c:f>'APIP and GAP'!$BT$83:$BT$92</c:f>
              <c:numCache>
                <c:formatCode>0.0</c:formatCode>
                <c:ptCount val="10"/>
                <c:pt idx="0">
                  <c:v>18.121869</c:v>
                </c:pt>
                <c:pt idx="1">
                  <c:v>13.960991999999999</c:v>
                </c:pt>
                <c:pt idx="2" formatCode="General">
                  <c:v>15</c:v>
                </c:pt>
                <c:pt idx="4">
                  <c:v>13.3</c:v>
                </c:pt>
                <c:pt idx="5">
                  <c:v>8.9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10F9-4349-BE7B-83CE629D67E3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GAP'!$L$83:$L$92</c:f>
              <c:numCache>
                <c:formatCode>0.00</c:formatCode>
                <c:ptCount val="10"/>
                <c:pt idx="0">
                  <c:v>13.5113515835</c:v>
                </c:pt>
                <c:pt idx="1">
                  <c:v>14.718670157</c:v>
                </c:pt>
                <c:pt idx="2">
                  <c:v>14.597573565395008</c:v>
                </c:pt>
                <c:pt idx="3">
                  <c:v>20.516946881499997</c:v>
                </c:pt>
                <c:pt idx="4">
                  <c:v>15.14</c:v>
                </c:pt>
                <c:pt idx="5">
                  <c:v>20.399999999999999</c:v>
                </c:pt>
              </c:numCache>
            </c:numRef>
          </c:xVal>
          <c:yVal>
            <c:numRef>
              <c:f>'APIP and GAP'!$BT$83:$BT$92</c:f>
              <c:numCache>
                <c:formatCode>0.0</c:formatCode>
                <c:ptCount val="10"/>
                <c:pt idx="0">
                  <c:v>18.121869</c:v>
                </c:pt>
                <c:pt idx="1">
                  <c:v>13.960991999999999</c:v>
                </c:pt>
                <c:pt idx="2" formatCode="General">
                  <c:v>15</c:v>
                </c:pt>
                <c:pt idx="4">
                  <c:v>13.3</c:v>
                </c:pt>
                <c:pt idx="5">
                  <c:v>8.9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10F9-4349-BE7B-83CE629D67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5757952"/>
        <c:axId val="565758344"/>
      </c:scatterChart>
      <c:valAx>
        <c:axId val="56575795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MgO</a:t>
                </a:r>
                <a:r>
                  <a:rPr lang="en-GB" sz="1200" b="0" i="0" u="none" strike="noStrike" kern="1200" baseline="0">
                    <a:solidFill>
                      <a:sysClr val="windowText" lastClr="000000"/>
                    </a:solidFill>
                  </a:rPr>
                  <a:t>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GB" sz="1200" b="0" i="0" u="none" strike="noStrike" kern="1200" baseline="0">
                    <a:solidFill>
                      <a:sysClr val="windowText" lastClr="000000"/>
                    </a:solidFill>
                  </a:rPr>
                  <a:t>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5758344"/>
        <c:crosses val="autoZero"/>
        <c:crossBetween val="midCat"/>
      </c:valAx>
      <c:valAx>
        <c:axId val="565758344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Gd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5757952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11461531363037909"/>
          <c:y val="0.13018351482046231"/>
          <c:w val="0.24771982061797293"/>
          <c:h val="0.2382176782439746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WEAR!$L$2:$L$110</c:f>
              <c:numCache>
                <c:formatCode>0.00</c:formatCode>
                <c:ptCount val="109"/>
                <c:pt idx="2">
                  <c:v>3.53</c:v>
                </c:pt>
                <c:pt idx="3">
                  <c:v>10.96</c:v>
                </c:pt>
                <c:pt idx="4">
                  <c:v>3.9</c:v>
                </c:pt>
                <c:pt idx="5">
                  <c:v>4</c:v>
                </c:pt>
                <c:pt idx="6">
                  <c:v>4.0999999999999996</c:v>
                </c:pt>
                <c:pt idx="7">
                  <c:v>4.0999999999999996</c:v>
                </c:pt>
                <c:pt idx="8">
                  <c:v>4</c:v>
                </c:pt>
                <c:pt idx="9">
                  <c:v>4</c:v>
                </c:pt>
                <c:pt idx="10">
                  <c:v>4</c:v>
                </c:pt>
                <c:pt idx="11">
                  <c:v>4.0999999999999996</c:v>
                </c:pt>
                <c:pt idx="12">
                  <c:v>4.0999999999999996</c:v>
                </c:pt>
                <c:pt idx="13">
                  <c:v>4.0999999999999996</c:v>
                </c:pt>
                <c:pt idx="14">
                  <c:v>4.0999999999999996</c:v>
                </c:pt>
                <c:pt idx="15">
                  <c:v>4.0999999999999996</c:v>
                </c:pt>
                <c:pt idx="16">
                  <c:v>4.0999999999999996</c:v>
                </c:pt>
                <c:pt idx="17">
                  <c:v>4.0999999999999996</c:v>
                </c:pt>
                <c:pt idx="18">
                  <c:v>4.0999999999999996</c:v>
                </c:pt>
                <c:pt idx="19">
                  <c:v>4.0999999999999996</c:v>
                </c:pt>
                <c:pt idx="20">
                  <c:v>4.5</c:v>
                </c:pt>
                <c:pt idx="21">
                  <c:v>10.4</c:v>
                </c:pt>
                <c:pt idx="22">
                  <c:v>13.2</c:v>
                </c:pt>
                <c:pt idx="23">
                  <c:v>4.5999999999999996</c:v>
                </c:pt>
                <c:pt idx="24">
                  <c:v>4.2</c:v>
                </c:pt>
                <c:pt idx="25">
                  <c:v>4.0999999999999996</c:v>
                </c:pt>
                <c:pt idx="26">
                  <c:v>4.3</c:v>
                </c:pt>
                <c:pt idx="27">
                  <c:v>4.3</c:v>
                </c:pt>
                <c:pt idx="28">
                  <c:v>4.0999999999999996</c:v>
                </c:pt>
                <c:pt idx="29">
                  <c:v>4.0999999999999996</c:v>
                </c:pt>
                <c:pt idx="30">
                  <c:v>4.0999999999999996</c:v>
                </c:pt>
                <c:pt idx="31">
                  <c:v>4.0999999999999996</c:v>
                </c:pt>
                <c:pt idx="32">
                  <c:v>4.0999999999999996</c:v>
                </c:pt>
                <c:pt idx="33">
                  <c:v>5</c:v>
                </c:pt>
                <c:pt idx="34">
                  <c:v>4.95</c:v>
                </c:pt>
                <c:pt idx="35">
                  <c:v>4.62</c:v>
                </c:pt>
                <c:pt idx="36">
                  <c:v>6.19</c:v>
                </c:pt>
                <c:pt idx="37">
                  <c:v>3.99</c:v>
                </c:pt>
                <c:pt idx="38">
                  <c:v>5.05</c:v>
                </c:pt>
                <c:pt idx="39">
                  <c:v>5.12</c:v>
                </c:pt>
                <c:pt idx="40">
                  <c:v>4.04</c:v>
                </c:pt>
                <c:pt idx="41">
                  <c:v>5.77</c:v>
                </c:pt>
                <c:pt idx="42">
                  <c:v>8.64</c:v>
                </c:pt>
                <c:pt idx="43">
                  <c:v>3.9611999999999998</c:v>
                </c:pt>
                <c:pt idx="44">
                  <c:v>3.7597999999999998</c:v>
                </c:pt>
                <c:pt idx="45">
                  <c:v>3.9727999999999999</c:v>
                </c:pt>
                <c:pt idx="46">
                  <c:v>3.7450000000000001</c:v>
                </c:pt>
                <c:pt idx="47">
                  <c:v>3.7439</c:v>
                </c:pt>
                <c:pt idx="48">
                  <c:v>3.7734000000000001</c:v>
                </c:pt>
                <c:pt idx="49">
                  <c:v>3.9659</c:v>
                </c:pt>
                <c:pt idx="50">
                  <c:v>3.5547</c:v>
                </c:pt>
                <c:pt idx="52">
                  <c:v>20.18</c:v>
                </c:pt>
                <c:pt idx="53">
                  <c:v>13.25</c:v>
                </c:pt>
                <c:pt idx="54">
                  <c:v>12.23</c:v>
                </c:pt>
                <c:pt idx="56">
                  <c:v>13.82</c:v>
                </c:pt>
                <c:pt idx="57">
                  <c:v>14.78</c:v>
                </c:pt>
                <c:pt idx="58">
                  <c:v>13.32</c:v>
                </c:pt>
                <c:pt idx="59">
                  <c:v>13.09</c:v>
                </c:pt>
                <c:pt idx="60">
                  <c:v>9.34</c:v>
                </c:pt>
                <c:pt idx="61">
                  <c:v>14.78</c:v>
                </c:pt>
                <c:pt idx="62">
                  <c:v>11.9</c:v>
                </c:pt>
                <c:pt idx="63">
                  <c:v>12.54</c:v>
                </c:pt>
                <c:pt idx="64">
                  <c:v>16.670000000000002</c:v>
                </c:pt>
                <c:pt idx="65">
                  <c:v>19.71</c:v>
                </c:pt>
                <c:pt idx="66">
                  <c:v>9.1199999999999992</c:v>
                </c:pt>
                <c:pt idx="67">
                  <c:v>16.22</c:v>
                </c:pt>
                <c:pt idx="68">
                  <c:v>22.55</c:v>
                </c:pt>
                <c:pt idx="69">
                  <c:v>20.89</c:v>
                </c:pt>
                <c:pt idx="70">
                  <c:v>16.77</c:v>
                </c:pt>
                <c:pt idx="71">
                  <c:v>16.25</c:v>
                </c:pt>
                <c:pt idx="72">
                  <c:v>19.89</c:v>
                </c:pt>
                <c:pt idx="73">
                  <c:v>17.71</c:v>
                </c:pt>
                <c:pt idx="74">
                  <c:v>9.39</c:v>
                </c:pt>
                <c:pt idx="75">
                  <c:v>13.21</c:v>
                </c:pt>
                <c:pt idx="76">
                  <c:v>16.86</c:v>
                </c:pt>
                <c:pt idx="77">
                  <c:v>17.350000000000001</c:v>
                </c:pt>
                <c:pt idx="78">
                  <c:v>21.48</c:v>
                </c:pt>
                <c:pt idx="79">
                  <c:v>9.76</c:v>
                </c:pt>
                <c:pt idx="80">
                  <c:v>19.89</c:v>
                </c:pt>
                <c:pt idx="81">
                  <c:v>10.93</c:v>
                </c:pt>
                <c:pt idx="82">
                  <c:v>9.92</c:v>
                </c:pt>
                <c:pt idx="83">
                  <c:v>12.12</c:v>
                </c:pt>
                <c:pt idx="84">
                  <c:v>13.54</c:v>
                </c:pt>
                <c:pt idx="85">
                  <c:v>17.66</c:v>
                </c:pt>
                <c:pt idx="86">
                  <c:v>9.76</c:v>
                </c:pt>
                <c:pt idx="87">
                  <c:v>17.579999999999998</c:v>
                </c:pt>
                <c:pt idx="95">
                  <c:v>14.76</c:v>
                </c:pt>
                <c:pt idx="96">
                  <c:v>15.46</c:v>
                </c:pt>
                <c:pt idx="97">
                  <c:v>20.059999999999999</c:v>
                </c:pt>
                <c:pt idx="98">
                  <c:v>12.4</c:v>
                </c:pt>
                <c:pt idx="99">
                  <c:v>14.54</c:v>
                </c:pt>
                <c:pt idx="100">
                  <c:v>11.67</c:v>
                </c:pt>
                <c:pt idx="105">
                  <c:v>14.08</c:v>
                </c:pt>
              </c:numCache>
            </c:numRef>
          </c:xVal>
          <c:yVal>
            <c:numRef>
              <c:f>WEAR!$BV$2:$BV$110</c:f>
              <c:numCache>
                <c:formatCode>0.00</c:formatCode>
                <c:ptCount val="109"/>
                <c:pt idx="2">
                  <c:v>6.68</c:v>
                </c:pt>
                <c:pt idx="3">
                  <c:v>4.1500000000000004</c:v>
                </c:pt>
                <c:pt idx="4">
                  <c:v>6.6</c:v>
                </c:pt>
                <c:pt idx="5">
                  <c:v>6.9</c:v>
                </c:pt>
                <c:pt idx="6">
                  <c:v>9</c:v>
                </c:pt>
                <c:pt idx="7">
                  <c:v>9.8000000000000007</c:v>
                </c:pt>
                <c:pt idx="8">
                  <c:v>9.9</c:v>
                </c:pt>
                <c:pt idx="9">
                  <c:v>10.3</c:v>
                </c:pt>
                <c:pt idx="10">
                  <c:v>10.9</c:v>
                </c:pt>
                <c:pt idx="11">
                  <c:v>10</c:v>
                </c:pt>
                <c:pt idx="12">
                  <c:v>11.6</c:v>
                </c:pt>
                <c:pt idx="13">
                  <c:v>10.1</c:v>
                </c:pt>
                <c:pt idx="14">
                  <c:v>10.7</c:v>
                </c:pt>
                <c:pt idx="15">
                  <c:v>7</c:v>
                </c:pt>
                <c:pt idx="16">
                  <c:v>9.4</c:v>
                </c:pt>
                <c:pt idx="17">
                  <c:v>10.8</c:v>
                </c:pt>
                <c:pt idx="18">
                  <c:v>8.3000000000000007</c:v>
                </c:pt>
                <c:pt idx="19">
                  <c:v>8.1999999999999993</c:v>
                </c:pt>
                <c:pt idx="20">
                  <c:v>8</c:v>
                </c:pt>
                <c:pt idx="21">
                  <c:v>6</c:v>
                </c:pt>
                <c:pt idx="22">
                  <c:v>5.5</c:v>
                </c:pt>
                <c:pt idx="23">
                  <c:v>8.1999999999999993</c:v>
                </c:pt>
                <c:pt idx="24">
                  <c:v>8.5</c:v>
                </c:pt>
                <c:pt idx="25">
                  <c:v>7.7</c:v>
                </c:pt>
                <c:pt idx="26">
                  <c:v>6.4</c:v>
                </c:pt>
                <c:pt idx="27">
                  <c:v>7.7</c:v>
                </c:pt>
                <c:pt idx="28">
                  <c:v>7.9</c:v>
                </c:pt>
                <c:pt idx="40">
                  <c:v>11.8</c:v>
                </c:pt>
                <c:pt idx="41">
                  <c:v>10.31</c:v>
                </c:pt>
                <c:pt idx="42">
                  <c:v>6.8</c:v>
                </c:pt>
                <c:pt idx="43">
                  <c:v>7.742426140326006</c:v>
                </c:pt>
                <c:pt idx="44">
                  <c:v>8.6331497703244047</c:v>
                </c:pt>
                <c:pt idx="45">
                  <c:v>9.0278226202666332</c:v>
                </c:pt>
                <c:pt idx="47">
                  <c:v>8.8314896397965672</c:v>
                </c:pt>
                <c:pt idx="48">
                  <c:v>9.0393882253986408</c:v>
                </c:pt>
                <c:pt idx="49">
                  <c:v>8.7925128730506508</c:v>
                </c:pt>
                <c:pt idx="50">
                  <c:v>9.9230497873341843</c:v>
                </c:pt>
                <c:pt idx="56">
                  <c:v>4.0599999999999996</c:v>
                </c:pt>
                <c:pt idx="57">
                  <c:v>5.18</c:v>
                </c:pt>
                <c:pt idx="58">
                  <c:v>4.5</c:v>
                </c:pt>
                <c:pt idx="59">
                  <c:v>4.9000000000000004</c:v>
                </c:pt>
                <c:pt idx="60">
                  <c:v>3.7</c:v>
                </c:pt>
                <c:pt idx="61">
                  <c:v>3.5</c:v>
                </c:pt>
                <c:pt idx="62">
                  <c:v>5.7</c:v>
                </c:pt>
                <c:pt idx="63">
                  <c:v>4.59</c:v>
                </c:pt>
                <c:pt idx="64">
                  <c:v>3.37</c:v>
                </c:pt>
                <c:pt idx="65">
                  <c:v>3.5</c:v>
                </c:pt>
                <c:pt idx="66">
                  <c:v>5.4</c:v>
                </c:pt>
                <c:pt idx="67">
                  <c:v>3.6</c:v>
                </c:pt>
                <c:pt idx="68">
                  <c:v>1.94</c:v>
                </c:pt>
                <c:pt idx="69">
                  <c:v>2.2000000000000002</c:v>
                </c:pt>
                <c:pt idx="71">
                  <c:v>2.8</c:v>
                </c:pt>
                <c:pt idx="72">
                  <c:v>4.16</c:v>
                </c:pt>
                <c:pt idx="73">
                  <c:v>4.33</c:v>
                </c:pt>
                <c:pt idx="74">
                  <c:v>6.85</c:v>
                </c:pt>
                <c:pt idx="75">
                  <c:v>6.25</c:v>
                </c:pt>
                <c:pt idx="76">
                  <c:v>3.51</c:v>
                </c:pt>
                <c:pt idx="77">
                  <c:v>4.3</c:v>
                </c:pt>
                <c:pt idx="78">
                  <c:v>2.11</c:v>
                </c:pt>
                <c:pt idx="79">
                  <c:v>4.54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53B-40F1-8492-45A37B5E1F01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IAP!$L$2:$L$125</c:f>
              <c:numCache>
                <c:formatCode>0.00</c:formatCode>
                <c:ptCount val="118"/>
                <c:pt idx="0">
                  <c:v>10.6</c:v>
                </c:pt>
                <c:pt idx="2">
                  <c:v>9.94</c:v>
                </c:pt>
                <c:pt idx="3">
                  <c:v>10.09</c:v>
                </c:pt>
                <c:pt idx="4">
                  <c:v>10.52</c:v>
                </c:pt>
                <c:pt idx="5">
                  <c:v>10.5</c:v>
                </c:pt>
                <c:pt idx="6">
                  <c:v>10.86</c:v>
                </c:pt>
                <c:pt idx="7">
                  <c:v>10.38</c:v>
                </c:pt>
                <c:pt idx="8">
                  <c:v>10.28</c:v>
                </c:pt>
                <c:pt idx="9">
                  <c:v>11.2</c:v>
                </c:pt>
                <c:pt idx="10">
                  <c:v>11.03</c:v>
                </c:pt>
                <c:pt idx="11">
                  <c:v>11.9</c:v>
                </c:pt>
                <c:pt idx="12">
                  <c:v>10.4</c:v>
                </c:pt>
                <c:pt idx="13">
                  <c:v>14.71</c:v>
                </c:pt>
                <c:pt idx="15">
                  <c:v>11.3</c:v>
                </c:pt>
                <c:pt idx="16">
                  <c:v>10.6</c:v>
                </c:pt>
                <c:pt idx="19">
                  <c:v>10.41</c:v>
                </c:pt>
                <c:pt idx="20">
                  <c:v>10.96</c:v>
                </c:pt>
                <c:pt idx="21">
                  <c:v>10.75</c:v>
                </c:pt>
                <c:pt idx="24">
                  <c:v>10.07</c:v>
                </c:pt>
                <c:pt idx="25">
                  <c:v>10.18</c:v>
                </c:pt>
                <c:pt idx="27">
                  <c:v>13.09</c:v>
                </c:pt>
                <c:pt idx="28">
                  <c:v>12.76</c:v>
                </c:pt>
                <c:pt idx="29">
                  <c:v>12.78</c:v>
                </c:pt>
                <c:pt idx="31">
                  <c:v>12.7</c:v>
                </c:pt>
                <c:pt idx="32">
                  <c:v>11</c:v>
                </c:pt>
                <c:pt idx="33">
                  <c:v>14.7</c:v>
                </c:pt>
                <c:pt idx="34">
                  <c:v>15.4</c:v>
                </c:pt>
                <c:pt idx="35">
                  <c:v>13.5</c:v>
                </c:pt>
                <c:pt idx="36">
                  <c:v>13.6</c:v>
                </c:pt>
                <c:pt idx="37">
                  <c:v>15.5</c:v>
                </c:pt>
                <c:pt idx="38">
                  <c:v>12.2</c:v>
                </c:pt>
                <c:pt idx="39">
                  <c:v>7.6</c:v>
                </c:pt>
                <c:pt idx="40">
                  <c:v>11.2</c:v>
                </c:pt>
                <c:pt idx="41">
                  <c:v>10.8</c:v>
                </c:pt>
                <c:pt idx="43">
                  <c:v>15</c:v>
                </c:pt>
                <c:pt idx="45">
                  <c:v>13</c:v>
                </c:pt>
                <c:pt idx="46">
                  <c:v>12.65</c:v>
                </c:pt>
                <c:pt idx="48">
                  <c:v>12.56</c:v>
                </c:pt>
                <c:pt idx="49">
                  <c:v>13.4</c:v>
                </c:pt>
                <c:pt idx="50">
                  <c:v>13.08</c:v>
                </c:pt>
                <c:pt idx="51">
                  <c:v>12.26</c:v>
                </c:pt>
                <c:pt idx="52">
                  <c:v>13.09</c:v>
                </c:pt>
                <c:pt idx="53">
                  <c:v>12.76</c:v>
                </c:pt>
                <c:pt idx="54">
                  <c:v>12.78</c:v>
                </c:pt>
                <c:pt idx="56">
                  <c:v>12.7</c:v>
                </c:pt>
                <c:pt idx="57">
                  <c:v>12.76</c:v>
                </c:pt>
                <c:pt idx="58">
                  <c:v>12.93</c:v>
                </c:pt>
                <c:pt idx="59">
                  <c:v>12.76</c:v>
                </c:pt>
                <c:pt idx="60">
                  <c:v>12.7</c:v>
                </c:pt>
                <c:pt idx="61">
                  <c:v>11</c:v>
                </c:pt>
                <c:pt idx="62">
                  <c:v>14.7</c:v>
                </c:pt>
                <c:pt idx="63">
                  <c:v>15.4</c:v>
                </c:pt>
                <c:pt idx="64">
                  <c:v>13.5</c:v>
                </c:pt>
                <c:pt idx="65">
                  <c:v>13.6</c:v>
                </c:pt>
                <c:pt idx="66">
                  <c:v>15.5</c:v>
                </c:pt>
                <c:pt idx="67">
                  <c:v>12.2</c:v>
                </c:pt>
                <c:pt idx="68">
                  <c:v>7.6</c:v>
                </c:pt>
                <c:pt idx="69">
                  <c:v>11.2</c:v>
                </c:pt>
                <c:pt idx="70">
                  <c:v>10.8</c:v>
                </c:pt>
                <c:pt idx="71">
                  <c:v>11.9</c:v>
                </c:pt>
                <c:pt idx="72">
                  <c:v>13</c:v>
                </c:pt>
                <c:pt idx="74">
                  <c:v>15</c:v>
                </c:pt>
                <c:pt idx="76">
                  <c:v>7.39</c:v>
                </c:pt>
                <c:pt idx="77">
                  <c:v>9.42</c:v>
                </c:pt>
                <c:pt idx="78">
                  <c:v>13</c:v>
                </c:pt>
                <c:pt idx="79">
                  <c:v>12.65</c:v>
                </c:pt>
                <c:pt idx="80">
                  <c:v>8</c:v>
                </c:pt>
                <c:pt idx="81">
                  <c:v>12.7</c:v>
                </c:pt>
                <c:pt idx="83">
                  <c:v>12.56</c:v>
                </c:pt>
                <c:pt idx="84">
                  <c:v>13.4</c:v>
                </c:pt>
                <c:pt idx="85">
                  <c:v>13.08</c:v>
                </c:pt>
                <c:pt idx="86">
                  <c:v>12.26</c:v>
                </c:pt>
                <c:pt idx="97">
                  <c:v>12.56</c:v>
                </c:pt>
                <c:pt idx="99">
                  <c:v>12.56</c:v>
                </c:pt>
                <c:pt idx="100">
                  <c:v>12.79</c:v>
                </c:pt>
                <c:pt idx="103">
                  <c:v>12.56</c:v>
                </c:pt>
                <c:pt idx="104">
                  <c:v>12.79</c:v>
                </c:pt>
                <c:pt idx="106">
                  <c:v>10.19</c:v>
                </c:pt>
                <c:pt idx="107">
                  <c:v>8.5500000000000007</c:v>
                </c:pt>
                <c:pt idx="108">
                  <c:v>7.3</c:v>
                </c:pt>
                <c:pt idx="109">
                  <c:v>9.15</c:v>
                </c:pt>
                <c:pt idx="111">
                  <c:v>10.19</c:v>
                </c:pt>
                <c:pt idx="112">
                  <c:v>8.5500000000000007</c:v>
                </c:pt>
                <c:pt idx="113">
                  <c:v>7.19</c:v>
                </c:pt>
                <c:pt idx="114">
                  <c:v>6.44</c:v>
                </c:pt>
                <c:pt idx="115">
                  <c:v>7.04</c:v>
                </c:pt>
                <c:pt idx="116">
                  <c:v>7.1</c:v>
                </c:pt>
                <c:pt idx="117">
                  <c:v>7.58</c:v>
                </c:pt>
              </c:numCache>
            </c:numRef>
          </c:xVal>
          <c:yVal>
            <c:numRef>
              <c:f>IAP!$BV$2:$BV$125</c:f>
              <c:numCache>
                <c:formatCode>0.0</c:formatCode>
                <c:ptCount val="118"/>
                <c:pt idx="2" formatCode="General">
                  <c:v>12.7</c:v>
                </c:pt>
                <c:pt idx="3" formatCode="General">
                  <c:v>13</c:v>
                </c:pt>
                <c:pt idx="8">
                  <c:v>13.4</c:v>
                </c:pt>
                <c:pt idx="11">
                  <c:v>12.6</c:v>
                </c:pt>
                <c:pt idx="12">
                  <c:v>12.2</c:v>
                </c:pt>
                <c:pt idx="13">
                  <c:v>13</c:v>
                </c:pt>
                <c:pt idx="24" formatCode="General">
                  <c:v>12.6</c:v>
                </c:pt>
                <c:pt idx="25" formatCode="General">
                  <c:v>12.7</c:v>
                </c:pt>
                <c:pt idx="31">
                  <c:v>7.58</c:v>
                </c:pt>
                <c:pt idx="36">
                  <c:v>6.51</c:v>
                </c:pt>
                <c:pt idx="43">
                  <c:v>7.6</c:v>
                </c:pt>
                <c:pt idx="56">
                  <c:v>7.58</c:v>
                </c:pt>
                <c:pt idx="65">
                  <c:v>6.51</c:v>
                </c:pt>
                <c:pt idx="74">
                  <c:v>7.6</c:v>
                </c:pt>
                <c:pt idx="80">
                  <c:v>5.69</c:v>
                </c:pt>
                <c:pt idx="81">
                  <c:v>5.91</c:v>
                </c:pt>
                <c:pt idx="99">
                  <c:v>7.7</c:v>
                </c:pt>
                <c:pt idx="100">
                  <c:v>7.7</c:v>
                </c:pt>
                <c:pt idx="103">
                  <c:v>7.7</c:v>
                </c:pt>
                <c:pt idx="104">
                  <c:v>7.7</c:v>
                </c:pt>
                <c:pt idx="106">
                  <c:v>26.4</c:v>
                </c:pt>
                <c:pt idx="107">
                  <c:v>27.4</c:v>
                </c:pt>
                <c:pt idx="111">
                  <c:v>26.4</c:v>
                </c:pt>
                <c:pt idx="112">
                  <c:v>27.4</c:v>
                </c:pt>
                <c:pt idx="117">
                  <c:v>19.5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53B-40F1-8492-45A37B5E1F01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GAP'!$L$2:$L$82</c:f>
              <c:numCache>
                <c:formatCode>0.00</c:formatCode>
                <c:ptCount val="81"/>
                <c:pt idx="0">
                  <c:v>17.29</c:v>
                </c:pt>
                <c:pt idx="1">
                  <c:v>15.01</c:v>
                </c:pt>
                <c:pt idx="2">
                  <c:v>15.26</c:v>
                </c:pt>
                <c:pt idx="3">
                  <c:v>11.9</c:v>
                </c:pt>
                <c:pt idx="4">
                  <c:v>18.46</c:v>
                </c:pt>
                <c:pt idx="5">
                  <c:v>10.52</c:v>
                </c:pt>
                <c:pt idx="6">
                  <c:v>23.58</c:v>
                </c:pt>
                <c:pt idx="7">
                  <c:v>14.11</c:v>
                </c:pt>
                <c:pt idx="8">
                  <c:v>10.43</c:v>
                </c:pt>
                <c:pt idx="9">
                  <c:v>12.02</c:v>
                </c:pt>
                <c:pt idx="10">
                  <c:v>10.5</c:v>
                </c:pt>
                <c:pt idx="11">
                  <c:v>10.79</c:v>
                </c:pt>
                <c:pt idx="12">
                  <c:v>5.33</c:v>
                </c:pt>
                <c:pt idx="13">
                  <c:v>11.96</c:v>
                </c:pt>
                <c:pt idx="14">
                  <c:v>12.4</c:v>
                </c:pt>
                <c:pt idx="15" formatCode="General">
                  <c:v>13.68</c:v>
                </c:pt>
                <c:pt idx="16" formatCode="General">
                  <c:v>8.4700000000000006</c:v>
                </c:pt>
                <c:pt idx="17" formatCode="General">
                  <c:v>7.59</c:v>
                </c:pt>
                <c:pt idx="18" formatCode="General">
                  <c:v>15.24</c:v>
                </c:pt>
                <c:pt idx="19" formatCode="General">
                  <c:v>13.62</c:v>
                </c:pt>
                <c:pt idx="20" formatCode="General">
                  <c:v>5.43</c:v>
                </c:pt>
                <c:pt idx="21" formatCode="General">
                  <c:v>8.17</c:v>
                </c:pt>
                <c:pt idx="22" formatCode="General">
                  <c:v>14.88</c:v>
                </c:pt>
                <c:pt idx="23" formatCode="General">
                  <c:v>13.58</c:v>
                </c:pt>
                <c:pt idx="24" formatCode="General">
                  <c:v>7.39</c:v>
                </c:pt>
                <c:pt idx="25" formatCode="General">
                  <c:v>8.26</c:v>
                </c:pt>
                <c:pt idx="26" formatCode="General">
                  <c:v>10.56</c:v>
                </c:pt>
                <c:pt idx="27" formatCode="General">
                  <c:v>10.65</c:v>
                </c:pt>
                <c:pt idx="28" formatCode="General">
                  <c:v>7.9</c:v>
                </c:pt>
                <c:pt idx="29" formatCode="General">
                  <c:v>10.82</c:v>
                </c:pt>
                <c:pt idx="30" formatCode="General">
                  <c:v>15.63</c:v>
                </c:pt>
                <c:pt idx="31" formatCode="General">
                  <c:v>10.42</c:v>
                </c:pt>
                <c:pt idx="32" formatCode="General">
                  <c:v>16.59</c:v>
                </c:pt>
                <c:pt idx="33" formatCode="General">
                  <c:v>6.53</c:v>
                </c:pt>
                <c:pt idx="34" formatCode="General">
                  <c:v>13.05</c:v>
                </c:pt>
                <c:pt idx="35" formatCode="General">
                  <c:v>10.93</c:v>
                </c:pt>
                <c:pt idx="36" formatCode="General">
                  <c:v>16.8</c:v>
                </c:pt>
                <c:pt idx="37" formatCode="General">
                  <c:v>12.98</c:v>
                </c:pt>
                <c:pt idx="38" formatCode="General">
                  <c:v>9.6</c:v>
                </c:pt>
                <c:pt idx="39" formatCode="General">
                  <c:v>6.98</c:v>
                </c:pt>
                <c:pt idx="40">
                  <c:v>7.75</c:v>
                </c:pt>
                <c:pt idx="41">
                  <c:v>13.957294410519372</c:v>
                </c:pt>
                <c:pt idx="42">
                  <c:v>21.431990939999999</c:v>
                </c:pt>
                <c:pt idx="43">
                  <c:v>12.96</c:v>
                </c:pt>
                <c:pt idx="44">
                  <c:v>10.742618353581991</c:v>
                </c:pt>
                <c:pt idx="45">
                  <c:v>15.064903043999999</c:v>
                </c:pt>
                <c:pt idx="46">
                  <c:v>10.388510803999999</c:v>
                </c:pt>
                <c:pt idx="47" formatCode="General">
                  <c:v>9.24</c:v>
                </c:pt>
                <c:pt idx="48" formatCode="General">
                  <c:v>6.48</c:v>
                </c:pt>
                <c:pt idx="49" formatCode="General">
                  <c:v>9.7799999999999994</c:v>
                </c:pt>
                <c:pt idx="50" formatCode="General">
                  <c:v>16.43</c:v>
                </c:pt>
                <c:pt idx="51" formatCode="General">
                  <c:v>9.08</c:v>
                </c:pt>
                <c:pt idx="52">
                  <c:v>14.6</c:v>
                </c:pt>
                <c:pt idx="53">
                  <c:v>11.1</c:v>
                </c:pt>
                <c:pt idx="54">
                  <c:v>11.05</c:v>
                </c:pt>
                <c:pt idx="55">
                  <c:v>5.69</c:v>
                </c:pt>
                <c:pt idx="56">
                  <c:v>6.79</c:v>
                </c:pt>
                <c:pt idx="57">
                  <c:v>5.31</c:v>
                </c:pt>
                <c:pt idx="58">
                  <c:v>10.1</c:v>
                </c:pt>
                <c:pt idx="59">
                  <c:v>7.23</c:v>
                </c:pt>
                <c:pt idx="60">
                  <c:v>9.73</c:v>
                </c:pt>
                <c:pt idx="61">
                  <c:v>5.49</c:v>
                </c:pt>
                <c:pt idx="62">
                  <c:v>9.07</c:v>
                </c:pt>
                <c:pt idx="63">
                  <c:v>12.8</c:v>
                </c:pt>
                <c:pt idx="64">
                  <c:v>8.36</c:v>
                </c:pt>
                <c:pt idx="65">
                  <c:v>11.35</c:v>
                </c:pt>
                <c:pt idx="66">
                  <c:v>15.5</c:v>
                </c:pt>
                <c:pt idx="67">
                  <c:v>7.65</c:v>
                </c:pt>
                <c:pt idx="68">
                  <c:v>4.58</c:v>
                </c:pt>
                <c:pt idx="69">
                  <c:v>4.6399999999999997</c:v>
                </c:pt>
                <c:pt idx="70">
                  <c:v>6.19</c:v>
                </c:pt>
                <c:pt idx="71">
                  <c:v>5.81</c:v>
                </c:pt>
                <c:pt idx="72">
                  <c:v>24.12</c:v>
                </c:pt>
                <c:pt idx="73">
                  <c:v>14.87</c:v>
                </c:pt>
                <c:pt idx="74">
                  <c:v>20.75</c:v>
                </c:pt>
                <c:pt idx="75">
                  <c:v>22.58</c:v>
                </c:pt>
                <c:pt idx="76">
                  <c:v>27.42</c:v>
                </c:pt>
                <c:pt idx="77">
                  <c:v>15.66</c:v>
                </c:pt>
                <c:pt idx="78">
                  <c:v>21.47</c:v>
                </c:pt>
                <c:pt idx="79">
                  <c:v>7.8</c:v>
                </c:pt>
                <c:pt idx="80">
                  <c:v>8.8000000000000007</c:v>
                </c:pt>
              </c:numCache>
            </c:numRef>
          </c:xVal>
          <c:yVal>
            <c:numRef>
              <c:f>'APIP and GAP'!$BV$2:$BV$82</c:f>
              <c:numCache>
                <c:formatCode>General</c:formatCode>
                <c:ptCount val="81"/>
                <c:pt idx="0">
                  <c:v>5.62</c:v>
                </c:pt>
                <c:pt idx="1">
                  <c:v>6.76</c:v>
                </c:pt>
                <c:pt idx="2">
                  <c:v>7.6</c:v>
                </c:pt>
                <c:pt idx="3">
                  <c:v>5.33</c:v>
                </c:pt>
                <c:pt idx="4">
                  <c:v>4.03</c:v>
                </c:pt>
                <c:pt idx="5">
                  <c:v>4.99</c:v>
                </c:pt>
                <c:pt idx="7">
                  <c:v>3.07</c:v>
                </c:pt>
                <c:pt idx="8">
                  <c:v>6.23</c:v>
                </c:pt>
                <c:pt idx="9">
                  <c:v>5.48</c:v>
                </c:pt>
                <c:pt idx="10">
                  <c:v>7.13</c:v>
                </c:pt>
                <c:pt idx="11">
                  <c:v>4.38</c:v>
                </c:pt>
                <c:pt idx="12">
                  <c:v>8.01</c:v>
                </c:pt>
                <c:pt idx="14">
                  <c:v>4.6500000000000004</c:v>
                </c:pt>
                <c:pt idx="15">
                  <c:v>3.91</c:v>
                </c:pt>
                <c:pt idx="16">
                  <c:v>4.17</c:v>
                </c:pt>
                <c:pt idx="17">
                  <c:v>5.92</c:v>
                </c:pt>
                <c:pt idx="18">
                  <c:v>7.16</c:v>
                </c:pt>
                <c:pt idx="26">
                  <c:v>6.4</c:v>
                </c:pt>
                <c:pt idx="27">
                  <c:v>3.52</c:v>
                </c:pt>
                <c:pt idx="28">
                  <c:v>6.23</c:v>
                </c:pt>
                <c:pt idx="29">
                  <c:v>4.26</c:v>
                </c:pt>
                <c:pt idx="30">
                  <c:v>6.08</c:v>
                </c:pt>
                <c:pt idx="31">
                  <c:v>4.22</c:v>
                </c:pt>
                <c:pt idx="32">
                  <c:v>9.25</c:v>
                </c:pt>
                <c:pt idx="33">
                  <c:v>6.19</c:v>
                </c:pt>
                <c:pt idx="34">
                  <c:v>4.72</c:v>
                </c:pt>
                <c:pt idx="35">
                  <c:v>6.36</c:v>
                </c:pt>
                <c:pt idx="36">
                  <c:v>5.59</c:v>
                </c:pt>
                <c:pt idx="40">
                  <c:v>4.46</c:v>
                </c:pt>
                <c:pt idx="41" formatCode="0.0">
                  <c:v>8.2359849999999994</c:v>
                </c:pt>
                <c:pt idx="42" formatCode="0.0">
                  <c:v>6.1</c:v>
                </c:pt>
                <c:pt idx="43" formatCode="0.0">
                  <c:v>6.7</c:v>
                </c:pt>
                <c:pt idx="52">
                  <c:v>7.68</c:v>
                </c:pt>
                <c:pt idx="53">
                  <c:v>6.71</c:v>
                </c:pt>
                <c:pt idx="54">
                  <c:v>6.39</c:v>
                </c:pt>
                <c:pt idx="55">
                  <c:v>7.96</c:v>
                </c:pt>
                <c:pt idx="56">
                  <c:v>8.09</c:v>
                </c:pt>
                <c:pt idx="57">
                  <c:v>8.1999999999999993</c:v>
                </c:pt>
                <c:pt idx="58">
                  <c:v>7.96</c:v>
                </c:pt>
                <c:pt idx="59">
                  <c:v>7.5</c:v>
                </c:pt>
                <c:pt idx="60">
                  <c:v>8.48</c:v>
                </c:pt>
                <c:pt idx="61">
                  <c:v>7.73</c:v>
                </c:pt>
                <c:pt idx="62">
                  <c:v>7.84</c:v>
                </c:pt>
                <c:pt idx="63">
                  <c:v>8.42</c:v>
                </c:pt>
                <c:pt idx="64">
                  <c:v>8.57</c:v>
                </c:pt>
                <c:pt idx="65">
                  <c:v>7.15</c:v>
                </c:pt>
                <c:pt idx="66">
                  <c:v>5.46</c:v>
                </c:pt>
                <c:pt idx="67">
                  <c:v>5.59</c:v>
                </c:pt>
                <c:pt idx="68">
                  <c:v>6.24</c:v>
                </c:pt>
                <c:pt idx="69">
                  <c:v>5.01</c:v>
                </c:pt>
                <c:pt idx="70">
                  <c:v>6.84</c:v>
                </c:pt>
                <c:pt idx="71">
                  <c:v>7.39</c:v>
                </c:pt>
                <c:pt idx="72" formatCode="0.0">
                  <c:v>7.3</c:v>
                </c:pt>
                <c:pt idx="73" formatCode="0.0">
                  <c:v>8</c:v>
                </c:pt>
                <c:pt idx="74" formatCode="0.0">
                  <c:v>7.7</c:v>
                </c:pt>
                <c:pt idx="75" formatCode="0.0">
                  <c:v>7</c:v>
                </c:pt>
                <c:pt idx="76" formatCode="0.0">
                  <c:v>4.2</c:v>
                </c:pt>
                <c:pt idx="77" formatCode="0.0">
                  <c:v>8.1999999999999993</c:v>
                </c:pt>
                <c:pt idx="78" formatCode="0.0">
                  <c:v>5.8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53B-40F1-8492-45A37B5E1F01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WEAR!$L$111:$L$118</c:f>
              <c:numCache>
                <c:formatCode>0.00</c:formatCode>
                <c:ptCount val="8"/>
                <c:pt idx="0">
                  <c:v>9.4</c:v>
                </c:pt>
                <c:pt idx="1">
                  <c:v>11.68</c:v>
                </c:pt>
                <c:pt idx="2">
                  <c:v>10.57</c:v>
                </c:pt>
                <c:pt idx="3">
                  <c:v>12.94</c:v>
                </c:pt>
                <c:pt idx="4">
                  <c:v>22.2</c:v>
                </c:pt>
                <c:pt idx="5">
                  <c:v>17.78</c:v>
                </c:pt>
                <c:pt idx="6">
                  <c:v>15.21</c:v>
                </c:pt>
                <c:pt idx="7">
                  <c:v>6.08</c:v>
                </c:pt>
              </c:numCache>
            </c:numRef>
          </c:xVal>
          <c:yVal>
            <c:numRef>
              <c:f>WEAR!$BV$111:$BV$118</c:f>
              <c:numCache>
                <c:formatCode>General</c:formatCode>
                <c:ptCount val="8"/>
                <c:pt idx="0">
                  <c:v>5.0999999999999996</c:v>
                </c:pt>
                <c:pt idx="1">
                  <c:v>4.5</c:v>
                </c:pt>
                <c:pt idx="2">
                  <c:v>4.8</c:v>
                </c:pt>
                <c:pt idx="3">
                  <c:v>3.7</c:v>
                </c:pt>
                <c:pt idx="4">
                  <c:v>1.8</c:v>
                </c:pt>
                <c:pt idx="5">
                  <c:v>2.8</c:v>
                </c:pt>
                <c:pt idx="6">
                  <c:v>3</c:v>
                </c:pt>
                <c:pt idx="7">
                  <c:v>5.3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53B-40F1-8492-45A37B5E1F01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IAP!$L$126:$L$132</c:f>
              <c:numCache>
                <c:formatCode>0.00</c:formatCode>
                <c:ptCount val="7"/>
                <c:pt idx="0">
                  <c:v>12.89</c:v>
                </c:pt>
                <c:pt idx="1">
                  <c:v>10.98</c:v>
                </c:pt>
                <c:pt idx="2">
                  <c:v>12.11</c:v>
                </c:pt>
                <c:pt idx="3">
                  <c:v>14</c:v>
                </c:pt>
                <c:pt idx="4">
                  <c:v>9.94</c:v>
                </c:pt>
                <c:pt idx="5">
                  <c:v>10.45</c:v>
                </c:pt>
                <c:pt idx="6">
                  <c:v>9.86</c:v>
                </c:pt>
              </c:numCache>
            </c:numRef>
          </c:xVal>
          <c:yVal>
            <c:numRef>
              <c:f>IAP!$BV$126:$BV$132</c:f>
              <c:numCache>
                <c:formatCode>0.0</c:formatCode>
                <c:ptCount val="7"/>
                <c:pt idx="0">
                  <c:v>7.2</c:v>
                </c:pt>
                <c:pt idx="1">
                  <c:v>9.3000000000000007</c:v>
                </c:pt>
                <c:pt idx="2">
                  <c:v>8.6999999999999993</c:v>
                </c:pt>
                <c:pt idx="3">
                  <c:v>8.1999999999999993</c:v>
                </c:pt>
                <c:pt idx="4" formatCode="General">
                  <c:v>12.9</c:v>
                </c:pt>
                <c:pt idx="5" formatCode="General">
                  <c:v>13.6</c:v>
                </c:pt>
                <c:pt idx="6" formatCode="General">
                  <c:v>12.4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E53B-40F1-8492-45A37B5E1F01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GAP'!$L$83:$L$92</c:f>
              <c:numCache>
                <c:formatCode>0.00</c:formatCode>
                <c:ptCount val="10"/>
                <c:pt idx="0">
                  <c:v>13.5113515835</c:v>
                </c:pt>
                <c:pt idx="1">
                  <c:v>14.718670157</c:v>
                </c:pt>
                <c:pt idx="2">
                  <c:v>14.597573565395008</c:v>
                </c:pt>
                <c:pt idx="3">
                  <c:v>20.516946881499997</c:v>
                </c:pt>
                <c:pt idx="4">
                  <c:v>15.14</c:v>
                </c:pt>
                <c:pt idx="5">
                  <c:v>20.399999999999999</c:v>
                </c:pt>
              </c:numCache>
            </c:numRef>
          </c:xVal>
          <c:yVal>
            <c:numRef>
              <c:f>'APIP and GAP'!$BV$83:$BV$92</c:f>
              <c:numCache>
                <c:formatCode>0.0</c:formatCode>
                <c:ptCount val="10"/>
                <c:pt idx="0">
                  <c:v>8.3056479999999997</c:v>
                </c:pt>
                <c:pt idx="1">
                  <c:v>7.4477070000000003</c:v>
                </c:pt>
                <c:pt idx="2" formatCode="General">
                  <c:v>7.9</c:v>
                </c:pt>
                <c:pt idx="4">
                  <c:v>6.5</c:v>
                </c:pt>
                <c:pt idx="5">
                  <c:v>4.7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E53B-40F1-8492-45A37B5E1F01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GAP'!$L$83:$L$92</c:f>
              <c:numCache>
                <c:formatCode>0.00</c:formatCode>
                <c:ptCount val="10"/>
                <c:pt idx="0">
                  <c:v>13.5113515835</c:v>
                </c:pt>
                <c:pt idx="1">
                  <c:v>14.718670157</c:v>
                </c:pt>
                <c:pt idx="2">
                  <c:v>14.597573565395008</c:v>
                </c:pt>
                <c:pt idx="3">
                  <c:v>20.516946881499997</c:v>
                </c:pt>
                <c:pt idx="4">
                  <c:v>15.14</c:v>
                </c:pt>
                <c:pt idx="5">
                  <c:v>20.399999999999999</c:v>
                </c:pt>
              </c:numCache>
            </c:numRef>
          </c:xVal>
          <c:yVal>
            <c:numRef>
              <c:f>'APIP and GAP'!$BV$83:$BV$92</c:f>
              <c:numCache>
                <c:formatCode>0.0</c:formatCode>
                <c:ptCount val="10"/>
                <c:pt idx="0">
                  <c:v>8.3056479999999997</c:v>
                </c:pt>
                <c:pt idx="1">
                  <c:v>7.4477070000000003</c:v>
                </c:pt>
                <c:pt idx="2" formatCode="General">
                  <c:v>7.9</c:v>
                </c:pt>
                <c:pt idx="4">
                  <c:v>6.5</c:v>
                </c:pt>
                <c:pt idx="5">
                  <c:v>4.7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E53B-40F1-8492-45A37B5E1F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5757560"/>
        <c:axId val="565763048"/>
      </c:scatterChart>
      <c:valAx>
        <c:axId val="565757560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MgO</a:t>
                </a:r>
                <a:r>
                  <a:rPr lang="en-GB" sz="1200" b="0" i="0" u="none" strike="noStrike" kern="1200" baseline="0">
                    <a:solidFill>
                      <a:sysClr val="windowText" lastClr="000000"/>
                    </a:solidFill>
                  </a:rPr>
                  <a:t>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GB" sz="1200" b="0" i="0" u="none" strike="noStrike" kern="1200" baseline="0">
                    <a:solidFill>
                      <a:sysClr val="windowText" lastClr="000000"/>
                    </a:solidFill>
                  </a:rPr>
                  <a:t>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5763048"/>
        <c:crosses val="autoZero"/>
        <c:crossBetween val="midCat"/>
      </c:valAx>
      <c:valAx>
        <c:axId val="565763048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Dy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5757560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10362960898194563"/>
          <c:y val="6.9185840926676165E-2"/>
          <c:w val="0.28022156524535535"/>
          <c:h val="0.2294311979452822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465240024056206E-2"/>
          <c:y val="3.7414937737245496E-2"/>
          <c:w val="0.883113920319899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WEAR!$L$2:$L$110</c:f>
              <c:numCache>
                <c:formatCode>0.00</c:formatCode>
                <c:ptCount val="109"/>
                <c:pt idx="2">
                  <c:v>3.53</c:v>
                </c:pt>
                <c:pt idx="3">
                  <c:v>10.96</c:v>
                </c:pt>
                <c:pt idx="4">
                  <c:v>3.9</c:v>
                </c:pt>
                <c:pt idx="5">
                  <c:v>4</c:v>
                </c:pt>
                <c:pt idx="6">
                  <c:v>4.0999999999999996</c:v>
                </c:pt>
                <c:pt idx="7">
                  <c:v>4.0999999999999996</c:v>
                </c:pt>
                <c:pt idx="8">
                  <c:v>4</c:v>
                </c:pt>
                <c:pt idx="9">
                  <c:v>4</c:v>
                </c:pt>
                <c:pt idx="10">
                  <c:v>4</c:v>
                </c:pt>
                <c:pt idx="11">
                  <c:v>4.0999999999999996</c:v>
                </c:pt>
                <c:pt idx="12">
                  <c:v>4.0999999999999996</c:v>
                </c:pt>
                <c:pt idx="13">
                  <c:v>4.0999999999999996</c:v>
                </c:pt>
                <c:pt idx="14">
                  <c:v>4.0999999999999996</c:v>
                </c:pt>
                <c:pt idx="15">
                  <c:v>4.0999999999999996</c:v>
                </c:pt>
                <c:pt idx="16">
                  <c:v>4.0999999999999996</c:v>
                </c:pt>
                <c:pt idx="17">
                  <c:v>4.0999999999999996</c:v>
                </c:pt>
                <c:pt idx="18">
                  <c:v>4.0999999999999996</c:v>
                </c:pt>
                <c:pt idx="19">
                  <c:v>4.0999999999999996</c:v>
                </c:pt>
                <c:pt idx="20">
                  <c:v>4.5</c:v>
                </c:pt>
                <c:pt idx="21">
                  <c:v>10.4</c:v>
                </c:pt>
                <c:pt idx="22">
                  <c:v>13.2</c:v>
                </c:pt>
                <c:pt idx="23">
                  <c:v>4.5999999999999996</c:v>
                </c:pt>
                <c:pt idx="24">
                  <c:v>4.2</c:v>
                </c:pt>
                <c:pt idx="25">
                  <c:v>4.0999999999999996</c:v>
                </c:pt>
                <c:pt idx="26">
                  <c:v>4.3</c:v>
                </c:pt>
                <c:pt idx="27">
                  <c:v>4.3</c:v>
                </c:pt>
                <c:pt idx="28">
                  <c:v>4.0999999999999996</c:v>
                </c:pt>
                <c:pt idx="29">
                  <c:v>4.0999999999999996</c:v>
                </c:pt>
                <c:pt idx="30">
                  <c:v>4.0999999999999996</c:v>
                </c:pt>
                <c:pt idx="31">
                  <c:v>4.0999999999999996</c:v>
                </c:pt>
                <c:pt idx="32">
                  <c:v>4.0999999999999996</c:v>
                </c:pt>
                <c:pt idx="33">
                  <c:v>5</c:v>
                </c:pt>
                <c:pt idx="34">
                  <c:v>4.95</c:v>
                </c:pt>
                <c:pt idx="35">
                  <c:v>4.62</c:v>
                </c:pt>
                <c:pt idx="36">
                  <c:v>6.19</c:v>
                </c:pt>
                <c:pt idx="37">
                  <c:v>3.99</c:v>
                </c:pt>
                <c:pt idx="38">
                  <c:v>5.05</c:v>
                </c:pt>
                <c:pt idx="39">
                  <c:v>5.12</c:v>
                </c:pt>
                <c:pt idx="40">
                  <c:v>4.04</c:v>
                </c:pt>
                <c:pt idx="41">
                  <c:v>5.77</c:v>
                </c:pt>
                <c:pt idx="42">
                  <c:v>8.64</c:v>
                </c:pt>
                <c:pt idx="43">
                  <c:v>3.9611999999999998</c:v>
                </c:pt>
                <c:pt idx="44">
                  <c:v>3.7597999999999998</c:v>
                </c:pt>
                <c:pt idx="45">
                  <c:v>3.9727999999999999</c:v>
                </c:pt>
                <c:pt idx="46">
                  <c:v>3.7450000000000001</c:v>
                </c:pt>
                <c:pt idx="47">
                  <c:v>3.7439</c:v>
                </c:pt>
                <c:pt idx="48">
                  <c:v>3.7734000000000001</c:v>
                </c:pt>
                <c:pt idx="49">
                  <c:v>3.9659</c:v>
                </c:pt>
                <c:pt idx="50">
                  <c:v>3.5547</c:v>
                </c:pt>
                <c:pt idx="52">
                  <c:v>20.18</c:v>
                </c:pt>
                <c:pt idx="53">
                  <c:v>13.25</c:v>
                </c:pt>
                <c:pt idx="54">
                  <c:v>12.23</c:v>
                </c:pt>
                <c:pt idx="56">
                  <c:v>13.82</c:v>
                </c:pt>
                <c:pt idx="57">
                  <c:v>14.78</c:v>
                </c:pt>
                <c:pt idx="58">
                  <c:v>13.32</c:v>
                </c:pt>
                <c:pt idx="59">
                  <c:v>13.09</c:v>
                </c:pt>
                <c:pt idx="60">
                  <c:v>9.34</c:v>
                </c:pt>
                <c:pt idx="61">
                  <c:v>14.78</c:v>
                </c:pt>
                <c:pt idx="62">
                  <c:v>11.9</c:v>
                </c:pt>
                <c:pt idx="63">
                  <c:v>12.54</c:v>
                </c:pt>
                <c:pt idx="64">
                  <c:v>16.670000000000002</c:v>
                </c:pt>
                <c:pt idx="65">
                  <c:v>19.71</c:v>
                </c:pt>
                <c:pt idx="66">
                  <c:v>9.1199999999999992</c:v>
                </c:pt>
                <c:pt idx="67">
                  <c:v>16.22</c:v>
                </c:pt>
                <c:pt idx="68">
                  <c:v>22.55</c:v>
                </c:pt>
                <c:pt idx="69">
                  <c:v>20.89</c:v>
                </c:pt>
                <c:pt idx="70">
                  <c:v>16.77</c:v>
                </c:pt>
                <c:pt idx="71">
                  <c:v>16.25</c:v>
                </c:pt>
                <c:pt idx="72">
                  <c:v>19.89</c:v>
                </c:pt>
                <c:pt idx="73">
                  <c:v>17.71</c:v>
                </c:pt>
                <c:pt idx="74">
                  <c:v>9.39</c:v>
                </c:pt>
                <c:pt idx="75">
                  <c:v>13.21</c:v>
                </c:pt>
                <c:pt idx="76">
                  <c:v>16.86</c:v>
                </c:pt>
                <c:pt idx="77">
                  <c:v>17.350000000000001</c:v>
                </c:pt>
                <c:pt idx="78">
                  <c:v>21.48</c:v>
                </c:pt>
                <c:pt idx="79">
                  <c:v>9.76</c:v>
                </c:pt>
                <c:pt idx="80">
                  <c:v>19.89</c:v>
                </c:pt>
                <c:pt idx="81">
                  <c:v>10.93</c:v>
                </c:pt>
                <c:pt idx="82">
                  <c:v>9.92</c:v>
                </c:pt>
                <c:pt idx="83">
                  <c:v>12.12</c:v>
                </c:pt>
                <c:pt idx="84">
                  <c:v>13.54</c:v>
                </c:pt>
                <c:pt idx="85">
                  <c:v>17.66</c:v>
                </c:pt>
                <c:pt idx="86">
                  <c:v>9.76</c:v>
                </c:pt>
                <c:pt idx="87">
                  <c:v>17.579999999999998</c:v>
                </c:pt>
                <c:pt idx="95">
                  <c:v>14.76</c:v>
                </c:pt>
                <c:pt idx="96">
                  <c:v>15.46</c:v>
                </c:pt>
                <c:pt idx="97">
                  <c:v>20.059999999999999</c:v>
                </c:pt>
                <c:pt idx="98">
                  <c:v>12.4</c:v>
                </c:pt>
                <c:pt idx="99">
                  <c:v>14.54</c:v>
                </c:pt>
                <c:pt idx="100">
                  <c:v>11.67</c:v>
                </c:pt>
                <c:pt idx="105">
                  <c:v>14.08</c:v>
                </c:pt>
              </c:numCache>
            </c:numRef>
          </c:xVal>
          <c:yVal>
            <c:numRef>
              <c:f>WEAR!$BX$2:$BX$110</c:f>
              <c:numCache>
                <c:formatCode>0.00</c:formatCode>
                <c:ptCount val="109"/>
                <c:pt idx="2">
                  <c:v>2.62</c:v>
                </c:pt>
                <c:pt idx="3">
                  <c:v>1.59</c:v>
                </c:pt>
                <c:pt idx="4">
                  <c:v>2.8</c:v>
                </c:pt>
                <c:pt idx="5">
                  <c:v>2.9</c:v>
                </c:pt>
                <c:pt idx="6">
                  <c:v>4.0999999999999996</c:v>
                </c:pt>
                <c:pt idx="7">
                  <c:v>4.4000000000000004</c:v>
                </c:pt>
                <c:pt idx="8">
                  <c:v>4.5</c:v>
                </c:pt>
                <c:pt idx="9">
                  <c:v>4.7</c:v>
                </c:pt>
                <c:pt idx="10">
                  <c:v>4.9000000000000004</c:v>
                </c:pt>
                <c:pt idx="11">
                  <c:v>4.7</c:v>
                </c:pt>
                <c:pt idx="12">
                  <c:v>5.0999999999999996</c:v>
                </c:pt>
                <c:pt idx="13">
                  <c:v>4.3</c:v>
                </c:pt>
                <c:pt idx="14">
                  <c:v>5.0999999999999996</c:v>
                </c:pt>
                <c:pt idx="15">
                  <c:v>3.2</c:v>
                </c:pt>
                <c:pt idx="16">
                  <c:v>4.5</c:v>
                </c:pt>
                <c:pt idx="17">
                  <c:v>5</c:v>
                </c:pt>
                <c:pt idx="18">
                  <c:v>3.7</c:v>
                </c:pt>
                <c:pt idx="19">
                  <c:v>3.7</c:v>
                </c:pt>
                <c:pt idx="20">
                  <c:v>3.6</c:v>
                </c:pt>
                <c:pt idx="21">
                  <c:v>2.5</c:v>
                </c:pt>
                <c:pt idx="22">
                  <c:v>2.4</c:v>
                </c:pt>
                <c:pt idx="23">
                  <c:v>3.7</c:v>
                </c:pt>
                <c:pt idx="24">
                  <c:v>3.8</c:v>
                </c:pt>
                <c:pt idx="25">
                  <c:v>3.5</c:v>
                </c:pt>
                <c:pt idx="26">
                  <c:v>3</c:v>
                </c:pt>
                <c:pt idx="27">
                  <c:v>3.5</c:v>
                </c:pt>
                <c:pt idx="28">
                  <c:v>3.6</c:v>
                </c:pt>
                <c:pt idx="40">
                  <c:v>6.4</c:v>
                </c:pt>
                <c:pt idx="41">
                  <c:v>4.5999999999999996</c:v>
                </c:pt>
                <c:pt idx="42">
                  <c:v>2.8</c:v>
                </c:pt>
                <c:pt idx="43" formatCode="0.0">
                  <c:v>3.5525584415259219</c:v>
                </c:pt>
                <c:pt idx="44" formatCode="0.0">
                  <c:v>3.9923129824148917</c:v>
                </c:pt>
                <c:pt idx="45" formatCode="0.0">
                  <c:v>4.2134047351260131</c:v>
                </c:pt>
                <c:pt idx="47" formatCode="0.0">
                  <c:v>4.1372710548070719</c:v>
                </c:pt>
                <c:pt idx="48" formatCode="0.0">
                  <c:v>4.2566830250688348</c:v>
                </c:pt>
                <c:pt idx="49" formatCode="0.0">
                  <c:v>4.0881096594086417</c:v>
                </c:pt>
                <c:pt idx="50" formatCode="0.0">
                  <c:v>4.7209149128285839</c:v>
                </c:pt>
                <c:pt idx="56">
                  <c:v>1.29</c:v>
                </c:pt>
                <c:pt idx="57">
                  <c:v>1.64</c:v>
                </c:pt>
                <c:pt idx="58">
                  <c:v>1.36</c:v>
                </c:pt>
                <c:pt idx="59">
                  <c:v>1.51</c:v>
                </c:pt>
                <c:pt idx="60">
                  <c:v>1.22</c:v>
                </c:pt>
                <c:pt idx="61">
                  <c:v>1.1000000000000001</c:v>
                </c:pt>
                <c:pt idx="62">
                  <c:v>1.74</c:v>
                </c:pt>
                <c:pt idx="63">
                  <c:v>1.34</c:v>
                </c:pt>
                <c:pt idx="64">
                  <c:v>1.23</c:v>
                </c:pt>
                <c:pt idx="65">
                  <c:v>1.17</c:v>
                </c:pt>
                <c:pt idx="66">
                  <c:v>1.68</c:v>
                </c:pt>
                <c:pt idx="67">
                  <c:v>1.18</c:v>
                </c:pt>
                <c:pt idx="68">
                  <c:v>0.66</c:v>
                </c:pt>
                <c:pt idx="69">
                  <c:v>0.76</c:v>
                </c:pt>
                <c:pt idx="71">
                  <c:v>0.92</c:v>
                </c:pt>
                <c:pt idx="72">
                  <c:v>1.1399999999999999</c:v>
                </c:pt>
                <c:pt idx="73">
                  <c:v>1.26</c:v>
                </c:pt>
                <c:pt idx="74">
                  <c:v>1.71</c:v>
                </c:pt>
                <c:pt idx="75">
                  <c:v>1.55</c:v>
                </c:pt>
                <c:pt idx="76">
                  <c:v>1.1100000000000001</c:v>
                </c:pt>
                <c:pt idx="77">
                  <c:v>1.04</c:v>
                </c:pt>
                <c:pt idx="78">
                  <c:v>0.69</c:v>
                </c:pt>
                <c:pt idx="79">
                  <c:v>1.49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FD7-4086-9EC5-F7D561EFB5EE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IAP!$L$2:$L$125</c:f>
              <c:numCache>
                <c:formatCode>0.00</c:formatCode>
                <c:ptCount val="118"/>
                <c:pt idx="0">
                  <c:v>10.6</c:v>
                </c:pt>
                <c:pt idx="2">
                  <c:v>9.94</c:v>
                </c:pt>
                <c:pt idx="3">
                  <c:v>10.09</c:v>
                </c:pt>
                <c:pt idx="4">
                  <c:v>10.52</c:v>
                </c:pt>
                <c:pt idx="5">
                  <c:v>10.5</c:v>
                </c:pt>
                <c:pt idx="6">
                  <c:v>10.86</c:v>
                </c:pt>
                <c:pt idx="7">
                  <c:v>10.38</c:v>
                </c:pt>
                <c:pt idx="8">
                  <c:v>10.28</c:v>
                </c:pt>
                <c:pt idx="9">
                  <c:v>11.2</c:v>
                </c:pt>
                <c:pt idx="10">
                  <c:v>11.03</c:v>
                </c:pt>
                <c:pt idx="11">
                  <c:v>11.9</c:v>
                </c:pt>
                <c:pt idx="12">
                  <c:v>10.4</c:v>
                </c:pt>
                <c:pt idx="13">
                  <c:v>14.71</c:v>
                </c:pt>
                <c:pt idx="15">
                  <c:v>11.3</c:v>
                </c:pt>
                <c:pt idx="16">
                  <c:v>10.6</c:v>
                </c:pt>
                <c:pt idx="19">
                  <c:v>10.41</c:v>
                </c:pt>
                <c:pt idx="20">
                  <c:v>10.96</c:v>
                </c:pt>
                <c:pt idx="21">
                  <c:v>10.75</c:v>
                </c:pt>
                <c:pt idx="24">
                  <c:v>10.07</c:v>
                </c:pt>
                <c:pt idx="25">
                  <c:v>10.18</c:v>
                </c:pt>
                <c:pt idx="27">
                  <c:v>13.09</c:v>
                </c:pt>
                <c:pt idx="28">
                  <c:v>12.76</c:v>
                </c:pt>
                <c:pt idx="29">
                  <c:v>12.78</c:v>
                </c:pt>
                <c:pt idx="31">
                  <c:v>12.7</c:v>
                </c:pt>
                <c:pt idx="32">
                  <c:v>11</c:v>
                </c:pt>
                <c:pt idx="33">
                  <c:v>14.7</c:v>
                </c:pt>
                <c:pt idx="34">
                  <c:v>15.4</c:v>
                </c:pt>
                <c:pt idx="35">
                  <c:v>13.5</c:v>
                </c:pt>
                <c:pt idx="36">
                  <c:v>13.6</c:v>
                </c:pt>
                <c:pt idx="37">
                  <c:v>15.5</c:v>
                </c:pt>
                <c:pt idx="38">
                  <c:v>12.2</c:v>
                </c:pt>
                <c:pt idx="39">
                  <c:v>7.6</c:v>
                </c:pt>
                <c:pt idx="40">
                  <c:v>11.2</c:v>
                </c:pt>
                <c:pt idx="41">
                  <c:v>10.8</c:v>
                </c:pt>
                <c:pt idx="43">
                  <c:v>15</c:v>
                </c:pt>
                <c:pt idx="45">
                  <c:v>13</c:v>
                </c:pt>
                <c:pt idx="46">
                  <c:v>12.65</c:v>
                </c:pt>
                <c:pt idx="48">
                  <c:v>12.56</c:v>
                </c:pt>
                <c:pt idx="49">
                  <c:v>13.4</c:v>
                </c:pt>
                <c:pt idx="50">
                  <c:v>13.08</c:v>
                </c:pt>
                <c:pt idx="51">
                  <c:v>12.26</c:v>
                </c:pt>
                <c:pt idx="52">
                  <c:v>13.09</c:v>
                </c:pt>
                <c:pt idx="53">
                  <c:v>12.76</c:v>
                </c:pt>
                <c:pt idx="54">
                  <c:v>12.78</c:v>
                </c:pt>
                <c:pt idx="56">
                  <c:v>12.7</c:v>
                </c:pt>
                <c:pt idx="57">
                  <c:v>12.76</c:v>
                </c:pt>
                <c:pt idx="58">
                  <c:v>12.93</c:v>
                </c:pt>
                <c:pt idx="59">
                  <c:v>12.76</c:v>
                </c:pt>
                <c:pt idx="60">
                  <c:v>12.7</c:v>
                </c:pt>
                <c:pt idx="61">
                  <c:v>11</c:v>
                </c:pt>
                <c:pt idx="62">
                  <c:v>14.7</c:v>
                </c:pt>
                <c:pt idx="63">
                  <c:v>15.4</c:v>
                </c:pt>
                <c:pt idx="64">
                  <c:v>13.5</c:v>
                </c:pt>
                <c:pt idx="65">
                  <c:v>13.6</c:v>
                </c:pt>
                <c:pt idx="66">
                  <c:v>15.5</c:v>
                </c:pt>
                <c:pt idx="67">
                  <c:v>12.2</c:v>
                </c:pt>
                <c:pt idx="68">
                  <c:v>7.6</c:v>
                </c:pt>
                <c:pt idx="69">
                  <c:v>11.2</c:v>
                </c:pt>
                <c:pt idx="70">
                  <c:v>10.8</c:v>
                </c:pt>
                <c:pt idx="71">
                  <c:v>11.9</c:v>
                </c:pt>
                <c:pt idx="72">
                  <c:v>13</c:v>
                </c:pt>
                <c:pt idx="74">
                  <c:v>15</c:v>
                </c:pt>
                <c:pt idx="76">
                  <c:v>7.39</c:v>
                </c:pt>
                <c:pt idx="77">
                  <c:v>9.42</c:v>
                </c:pt>
                <c:pt idx="78">
                  <c:v>13</c:v>
                </c:pt>
                <c:pt idx="79">
                  <c:v>12.65</c:v>
                </c:pt>
                <c:pt idx="80">
                  <c:v>8</c:v>
                </c:pt>
                <c:pt idx="81">
                  <c:v>12.7</c:v>
                </c:pt>
                <c:pt idx="83">
                  <c:v>12.56</c:v>
                </c:pt>
                <c:pt idx="84">
                  <c:v>13.4</c:v>
                </c:pt>
                <c:pt idx="85">
                  <c:v>13.08</c:v>
                </c:pt>
                <c:pt idx="86">
                  <c:v>12.26</c:v>
                </c:pt>
                <c:pt idx="97">
                  <c:v>12.56</c:v>
                </c:pt>
                <c:pt idx="99">
                  <c:v>12.56</c:v>
                </c:pt>
                <c:pt idx="100">
                  <c:v>12.79</c:v>
                </c:pt>
                <c:pt idx="103">
                  <c:v>12.56</c:v>
                </c:pt>
                <c:pt idx="104">
                  <c:v>12.79</c:v>
                </c:pt>
                <c:pt idx="106">
                  <c:v>10.19</c:v>
                </c:pt>
                <c:pt idx="107">
                  <c:v>8.5500000000000007</c:v>
                </c:pt>
                <c:pt idx="108">
                  <c:v>7.3</c:v>
                </c:pt>
                <c:pt idx="109">
                  <c:v>9.15</c:v>
                </c:pt>
                <c:pt idx="111">
                  <c:v>10.19</c:v>
                </c:pt>
                <c:pt idx="112">
                  <c:v>8.5500000000000007</c:v>
                </c:pt>
                <c:pt idx="113">
                  <c:v>7.19</c:v>
                </c:pt>
                <c:pt idx="114">
                  <c:v>6.44</c:v>
                </c:pt>
                <c:pt idx="115">
                  <c:v>7.04</c:v>
                </c:pt>
                <c:pt idx="116">
                  <c:v>7.1</c:v>
                </c:pt>
                <c:pt idx="117">
                  <c:v>7.58</c:v>
                </c:pt>
              </c:numCache>
            </c:numRef>
          </c:xVal>
          <c:yVal>
            <c:numRef>
              <c:f>IAP!$BX$2:$BX$125</c:f>
              <c:numCache>
                <c:formatCode>0.00</c:formatCode>
                <c:ptCount val="118"/>
                <c:pt idx="2" formatCode="General">
                  <c:v>4.2</c:v>
                </c:pt>
                <c:pt idx="3" formatCode="General">
                  <c:v>4.0999999999999996</c:v>
                </c:pt>
                <c:pt idx="8">
                  <c:v>4.53</c:v>
                </c:pt>
                <c:pt idx="11">
                  <c:v>4.4000000000000004</c:v>
                </c:pt>
                <c:pt idx="12">
                  <c:v>4.3</c:v>
                </c:pt>
                <c:pt idx="13">
                  <c:v>5.0999999999999996</c:v>
                </c:pt>
                <c:pt idx="24" formatCode="General">
                  <c:v>3.8</c:v>
                </c:pt>
                <c:pt idx="25" formatCode="General">
                  <c:v>3.9</c:v>
                </c:pt>
                <c:pt idx="31">
                  <c:v>3.05</c:v>
                </c:pt>
                <c:pt idx="36">
                  <c:v>2.96</c:v>
                </c:pt>
                <c:pt idx="43">
                  <c:v>3.1</c:v>
                </c:pt>
                <c:pt idx="56">
                  <c:v>3.05</c:v>
                </c:pt>
                <c:pt idx="65">
                  <c:v>2.96</c:v>
                </c:pt>
                <c:pt idx="74">
                  <c:v>3.1</c:v>
                </c:pt>
                <c:pt idx="80">
                  <c:v>2.7</c:v>
                </c:pt>
                <c:pt idx="81">
                  <c:v>2.58</c:v>
                </c:pt>
                <c:pt idx="99">
                  <c:v>3.1</c:v>
                </c:pt>
                <c:pt idx="100">
                  <c:v>3</c:v>
                </c:pt>
                <c:pt idx="103">
                  <c:v>3.1</c:v>
                </c:pt>
                <c:pt idx="104">
                  <c:v>3</c:v>
                </c:pt>
                <c:pt idx="106">
                  <c:v>10.4</c:v>
                </c:pt>
                <c:pt idx="107">
                  <c:v>11.6</c:v>
                </c:pt>
                <c:pt idx="111">
                  <c:v>10.4</c:v>
                </c:pt>
                <c:pt idx="112">
                  <c:v>11.6</c:v>
                </c:pt>
                <c:pt idx="117">
                  <c:v>7.8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FD7-4086-9EC5-F7D561EFB5EE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GAP'!$L$2:$L$82</c:f>
              <c:numCache>
                <c:formatCode>0.00</c:formatCode>
                <c:ptCount val="81"/>
                <c:pt idx="0">
                  <c:v>17.29</c:v>
                </c:pt>
                <c:pt idx="1">
                  <c:v>15.01</c:v>
                </c:pt>
                <c:pt idx="2">
                  <c:v>15.26</c:v>
                </c:pt>
                <c:pt idx="3">
                  <c:v>11.9</c:v>
                </c:pt>
                <c:pt idx="4">
                  <c:v>18.46</c:v>
                </c:pt>
                <c:pt idx="5">
                  <c:v>10.52</c:v>
                </c:pt>
                <c:pt idx="6">
                  <c:v>23.58</c:v>
                </c:pt>
                <c:pt idx="7">
                  <c:v>14.11</c:v>
                </c:pt>
                <c:pt idx="8">
                  <c:v>10.43</c:v>
                </c:pt>
                <c:pt idx="9">
                  <c:v>12.02</c:v>
                </c:pt>
                <c:pt idx="10">
                  <c:v>10.5</c:v>
                </c:pt>
                <c:pt idx="11">
                  <c:v>10.79</c:v>
                </c:pt>
                <c:pt idx="12">
                  <c:v>5.33</c:v>
                </c:pt>
                <c:pt idx="13">
                  <c:v>11.96</c:v>
                </c:pt>
                <c:pt idx="14">
                  <c:v>12.4</c:v>
                </c:pt>
                <c:pt idx="15" formatCode="General">
                  <c:v>13.68</c:v>
                </c:pt>
                <c:pt idx="16" formatCode="General">
                  <c:v>8.4700000000000006</c:v>
                </c:pt>
                <c:pt idx="17" formatCode="General">
                  <c:v>7.59</c:v>
                </c:pt>
                <c:pt idx="18" formatCode="General">
                  <c:v>15.24</c:v>
                </c:pt>
                <c:pt idx="19" formatCode="General">
                  <c:v>13.62</c:v>
                </c:pt>
                <c:pt idx="20" formatCode="General">
                  <c:v>5.43</c:v>
                </c:pt>
                <c:pt idx="21" formatCode="General">
                  <c:v>8.17</c:v>
                </c:pt>
                <c:pt idx="22" formatCode="General">
                  <c:v>14.88</c:v>
                </c:pt>
                <c:pt idx="23" formatCode="General">
                  <c:v>13.58</c:v>
                </c:pt>
                <c:pt idx="24" formatCode="General">
                  <c:v>7.39</c:v>
                </c:pt>
                <c:pt idx="25" formatCode="General">
                  <c:v>8.26</c:v>
                </c:pt>
                <c:pt idx="26" formatCode="General">
                  <c:v>10.56</c:v>
                </c:pt>
                <c:pt idx="27" formatCode="General">
                  <c:v>10.65</c:v>
                </c:pt>
                <c:pt idx="28" formatCode="General">
                  <c:v>7.9</c:v>
                </c:pt>
                <c:pt idx="29" formatCode="General">
                  <c:v>10.82</c:v>
                </c:pt>
                <c:pt idx="30" formatCode="General">
                  <c:v>15.63</c:v>
                </c:pt>
                <c:pt idx="31" formatCode="General">
                  <c:v>10.42</c:v>
                </c:pt>
                <c:pt idx="32" formatCode="General">
                  <c:v>16.59</c:v>
                </c:pt>
                <c:pt idx="33" formatCode="General">
                  <c:v>6.53</c:v>
                </c:pt>
                <c:pt idx="34" formatCode="General">
                  <c:v>13.05</c:v>
                </c:pt>
                <c:pt idx="35" formatCode="General">
                  <c:v>10.93</c:v>
                </c:pt>
                <c:pt idx="36" formatCode="General">
                  <c:v>16.8</c:v>
                </c:pt>
                <c:pt idx="37" formatCode="General">
                  <c:v>12.98</c:v>
                </c:pt>
                <c:pt idx="38" formatCode="General">
                  <c:v>9.6</c:v>
                </c:pt>
                <c:pt idx="39" formatCode="General">
                  <c:v>6.98</c:v>
                </c:pt>
                <c:pt idx="40">
                  <c:v>7.75</c:v>
                </c:pt>
                <c:pt idx="41">
                  <c:v>13.957294410519372</c:v>
                </c:pt>
                <c:pt idx="42">
                  <c:v>21.431990939999999</c:v>
                </c:pt>
                <c:pt idx="43">
                  <c:v>12.96</c:v>
                </c:pt>
                <c:pt idx="44">
                  <c:v>10.742618353581991</c:v>
                </c:pt>
                <c:pt idx="45">
                  <c:v>15.064903043999999</c:v>
                </c:pt>
                <c:pt idx="46">
                  <c:v>10.388510803999999</c:v>
                </c:pt>
                <c:pt idx="47" formatCode="General">
                  <c:v>9.24</c:v>
                </c:pt>
                <c:pt idx="48" formatCode="General">
                  <c:v>6.48</c:v>
                </c:pt>
                <c:pt idx="49" formatCode="General">
                  <c:v>9.7799999999999994</c:v>
                </c:pt>
                <c:pt idx="50" formatCode="General">
                  <c:v>16.43</c:v>
                </c:pt>
                <c:pt idx="51" formatCode="General">
                  <c:v>9.08</c:v>
                </c:pt>
                <c:pt idx="52">
                  <c:v>14.6</c:v>
                </c:pt>
                <c:pt idx="53">
                  <c:v>11.1</c:v>
                </c:pt>
                <c:pt idx="54">
                  <c:v>11.05</c:v>
                </c:pt>
                <c:pt idx="55">
                  <c:v>5.69</c:v>
                </c:pt>
                <c:pt idx="56">
                  <c:v>6.79</c:v>
                </c:pt>
                <c:pt idx="57">
                  <c:v>5.31</c:v>
                </c:pt>
                <c:pt idx="58">
                  <c:v>10.1</c:v>
                </c:pt>
                <c:pt idx="59">
                  <c:v>7.23</c:v>
                </c:pt>
                <c:pt idx="60">
                  <c:v>9.73</c:v>
                </c:pt>
                <c:pt idx="61">
                  <c:v>5.49</c:v>
                </c:pt>
                <c:pt idx="62">
                  <c:v>9.07</c:v>
                </c:pt>
                <c:pt idx="63">
                  <c:v>12.8</c:v>
                </c:pt>
                <c:pt idx="64">
                  <c:v>8.36</c:v>
                </c:pt>
                <c:pt idx="65">
                  <c:v>11.35</c:v>
                </c:pt>
                <c:pt idx="66">
                  <c:v>15.5</c:v>
                </c:pt>
                <c:pt idx="67">
                  <c:v>7.65</c:v>
                </c:pt>
                <c:pt idx="68">
                  <c:v>4.58</c:v>
                </c:pt>
                <c:pt idx="69">
                  <c:v>4.6399999999999997</c:v>
                </c:pt>
                <c:pt idx="70">
                  <c:v>6.19</c:v>
                </c:pt>
                <c:pt idx="71">
                  <c:v>5.81</c:v>
                </c:pt>
                <c:pt idx="72">
                  <c:v>24.12</c:v>
                </c:pt>
                <c:pt idx="73">
                  <c:v>14.87</c:v>
                </c:pt>
                <c:pt idx="74">
                  <c:v>20.75</c:v>
                </c:pt>
                <c:pt idx="75">
                  <c:v>22.58</c:v>
                </c:pt>
                <c:pt idx="76">
                  <c:v>27.42</c:v>
                </c:pt>
                <c:pt idx="77">
                  <c:v>15.66</c:v>
                </c:pt>
                <c:pt idx="78">
                  <c:v>21.47</c:v>
                </c:pt>
                <c:pt idx="79">
                  <c:v>7.8</c:v>
                </c:pt>
                <c:pt idx="80">
                  <c:v>8.8000000000000007</c:v>
                </c:pt>
              </c:numCache>
            </c:numRef>
          </c:xVal>
          <c:yVal>
            <c:numRef>
              <c:f>'APIP and GAP'!$BX$2:$BX$82</c:f>
              <c:numCache>
                <c:formatCode>General</c:formatCode>
                <c:ptCount val="81"/>
                <c:pt idx="0">
                  <c:v>1.8160000000000001</c:v>
                </c:pt>
                <c:pt idx="1">
                  <c:v>2.2440000000000002</c:v>
                </c:pt>
                <c:pt idx="2">
                  <c:v>3.4</c:v>
                </c:pt>
                <c:pt idx="3">
                  <c:v>1.99</c:v>
                </c:pt>
                <c:pt idx="4">
                  <c:v>1.52</c:v>
                </c:pt>
                <c:pt idx="5">
                  <c:v>1.8380000000000001</c:v>
                </c:pt>
                <c:pt idx="7">
                  <c:v>1.1000000000000001</c:v>
                </c:pt>
                <c:pt idx="8">
                  <c:v>2.3879999999999999</c:v>
                </c:pt>
                <c:pt idx="9">
                  <c:v>1.9419999999999999</c:v>
                </c:pt>
                <c:pt idx="10">
                  <c:v>2.2519999999999998</c:v>
                </c:pt>
                <c:pt idx="11">
                  <c:v>1.6319999999999999</c:v>
                </c:pt>
                <c:pt idx="12">
                  <c:v>3.113</c:v>
                </c:pt>
                <c:pt idx="14">
                  <c:v>2.04</c:v>
                </c:pt>
                <c:pt idx="15">
                  <c:v>1.37</c:v>
                </c:pt>
                <c:pt idx="16">
                  <c:v>1.55</c:v>
                </c:pt>
                <c:pt idx="17">
                  <c:v>2.2200000000000002</c:v>
                </c:pt>
                <c:pt idx="18">
                  <c:v>2.94</c:v>
                </c:pt>
                <c:pt idx="26">
                  <c:v>2.86</c:v>
                </c:pt>
                <c:pt idx="27">
                  <c:v>1.29</c:v>
                </c:pt>
                <c:pt idx="28">
                  <c:v>2.39</c:v>
                </c:pt>
                <c:pt idx="29">
                  <c:v>1.66</c:v>
                </c:pt>
                <c:pt idx="30">
                  <c:v>2.5099999999999998</c:v>
                </c:pt>
                <c:pt idx="31">
                  <c:v>1.57</c:v>
                </c:pt>
                <c:pt idx="32">
                  <c:v>3.55</c:v>
                </c:pt>
                <c:pt idx="33">
                  <c:v>1.97</c:v>
                </c:pt>
                <c:pt idx="34">
                  <c:v>1.59</c:v>
                </c:pt>
                <c:pt idx="35">
                  <c:v>2.04</c:v>
                </c:pt>
                <c:pt idx="36">
                  <c:v>2.59</c:v>
                </c:pt>
                <c:pt idx="40">
                  <c:v>1.6819999999999999</c:v>
                </c:pt>
                <c:pt idx="41" formatCode="0.0">
                  <c:v>3.2716789999999998</c:v>
                </c:pt>
                <c:pt idx="42" formatCode="0.0">
                  <c:v>1.97</c:v>
                </c:pt>
                <c:pt idx="43" formatCode="0.0">
                  <c:v>2.8</c:v>
                </c:pt>
                <c:pt idx="52">
                  <c:v>2.65</c:v>
                </c:pt>
                <c:pt idx="53">
                  <c:v>2.69</c:v>
                </c:pt>
                <c:pt idx="54">
                  <c:v>2.35</c:v>
                </c:pt>
                <c:pt idx="55">
                  <c:v>2.62</c:v>
                </c:pt>
                <c:pt idx="56">
                  <c:v>2.95</c:v>
                </c:pt>
                <c:pt idx="57">
                  <c:v>2.91</c:v>
                </c:pt>
                <c:pt idx="58">
                  <c:v>2.71</c:v>
                </c:pt>
                <c:pt idx="59">
                  <c:v>2.5499999999999998</c:v>
                </c:pt>
                <c:pt idx="60">
                  <c:v>2.6</c:v>
                </c:pt>
                <c:pt idx="61">
                  <c:v>2.2400000000000002</c:v>
                </c:pt>
                <c:pt idx="62">
                  <c:v>2.5499999999999998</c:v>
                </c:pt>
                <c:pt idx="63">
                  <c:v>2.42</c:v>
                </c:pt>
                <c:pt idx="64">
                  <c:v>2.56</c:v>
                </c:pt>
                <c:pt idx="65">
                  <c:v>2.02</c:v>
                </c:pt>
                <c:pt idx="66">
                  <c:v>1.82</c:v>
                </c:pt>
                <c:pt idx="67">
                  <c:v>1.85</c:v>
                </c:pt>
                <c:pt idx="68">
                  <c:v>2.1800000000000002</c:v>
                </c:pt>
                <c:pt idx="69">
                  <c:v>2.08</c:v>
                </c:pt>
                <c:pt idx="70">
                  <c:v>2.44</c:v>
                </c:pt>
                <c:pt idx="71">
                  <c:v>2.67</c:v>
                </c:pt>
                <c:pt idx="72" formatCode="0.0">
                  <c:v>2.76</c:v>
                </c:pt>
                <c:pt idx="73" formatCode="0.0">
                  <c:v>3.28</c:v>
                </c:pt>
                <c:pt idx="74" formatCode="0.0">
                  <c:v>2.78</c:v>
                </c:pt>
                <c:pt idx="75" formatCode="0.0">
                  <c:v>2.74</c:v>
                </c:pt>
                <c:pt idx="76" formatCode="0.0">
                  <c:v>2.1800000000000002</c:v>
                </c:pt>
                <c:pt idx="77" formatCode="0.0">
                  <c:v>2.96</c:v>
                </c:pt>
                <c:pt idx="78" formatCode="0.0">
                  <c:v>2.67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FD7-4086-9EC5-F7D561EFB5EE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WEAR!$L$111:$L$118</c:f>
              <c:numCache>
                <c:formatCode>0.00</c:formatCode>
                <c:ptCount val="8"/>
                <c:pt idx="0">
                  <c:v>9.4</c:v>
                </c:pt>
                <c:pt idx="1">
                  <c:v>11.68</c:v>
                </c:pt>
                <c:pt idx="2">
                  <c:v>10.57</c:v>
                </c:pt>
                <c:pt idx="3">
                  <c:v>12.94</c:v>
                </c:pt>
                <c:pt idx="4">
                  <c:v>22.2</c:v>
                </c:pt>
                <c:pt idx="5">
                  <c:v>17.78</c:v>
                </c:pt>
                <c:pt idx="6">
                  <c:v>15.21</c:v>
                </c:pt>
                <c:pt idx="7">
                  <c:v>6.08</c:v>
                </c:pt>
              </c:numCache>
            </c:numRef>
          </c:xVal>
          <c:yVal>
            <c:numRef>
              <c:f>WEAR!$BX$111:$BX$118</c:f>
              <c:numCache>
                <c:formatCode>General</c:formatCode>
                <c:ptCount val="8"/>
                <c:pt idx="0">
                  <c:v>1.7</c:v>
                </c:pt>
                <c:pt idx="1">
                  <c:v>1.3</c:v>
                </c:pt>
                <c:pt idx="2">
                  <c:v>1.5</c:v>
                </c:pt>
                <c:pt idx="3">
                  <c:v>1.1000000000000001</c:v>
                </c:pt>
                <c:pt idx="4">
                  <c:v>0.7</c:v>
                </c:pt>
                <c:pt idx="5">
                  <c:v>0.8</c:v>
                </c:pt>
                <c:pt idx="6">
                  <c:v>0.9</c:v>
                </c:pt>
                <c:pt idx="7">
                  <c:v>2.2000000000000002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FD7-4086-9EC5-F7D561EFB5EE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IAP!$L$126:$L$132</c:f>
              <c:numCache>
                <c:formatCode>0.00</c:formatCode>
                <c:ptCount val="7"/>
                <c:pt idx="0">
                  <c:v>12.89</c:v>
                </c:pt>
                <c:pt idx="1">
                  <c:v>10.98</c:v>
                </c:pt>
                <c:pt idx="2">
                  <c:v>12.11</c:v>
                </c:pt>
                <c:pt idx="3">
                  <c:v>14</c:v>
                </c:pt>
                <c:pt idx="4">
                  <c:v>9.94</c:v>
                </c:pt>
                <c:pt idx="5">
                  <c:v>10.45</c:v>
                </c:pt>
                <c:pt idx="6">
                  <c:v>9.86</c:v>
                </c:pt>
              </c:numCache>
            </c:numRef>
          </c:xVal>
          <c:yVal>
            <c:numRef>
              <c:f>IAP!$BX$126:$BX$132</c:f>
              <c:numCache>
                <c:formatCode>0.00</c:formatCode>
                <c:ptCount val="7"/>
                <c:pt idx="0">
                  <c:v>2.9</c:v>
                </c:pt>
                <c:pt idx="1">
                  <c:v>4</c:v>
                </c:pt>
                <c:pt idx="2">
                  <c:v>3.5</c:v>
                </c:pt>
                <c:pt idx="3">
                  <c:v>3.3</c:v>
                </c:pt>
                <c:pt idx="4" formatCode="General">
                  <c:v>3.9</c:v>
                </c:pt>
                <c:pt idx="5" formatCode="General">
                  <c:v>4.5</c:v>
                </c:pt>
                <c:pt idx="6" formatCode="General">
                  <c:v>3.8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2FD7-4086-9EC5-F7D561EFB5EE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GAP'!$L$83:$L$92</c:f>
              <c:numCache>
                <c:formatCode>0.00</c:formatCode>
                <c:ptCount val="10"/>
                <c:pt idx="0">
                  <c:v>13.5113515835</c:v>
                </c:pt>
                <c:pt idx="1">
                  <c:v>14.718670157</c:v>
                </c:pt>
                <c:pt idx="2">
                  <c:v>14.597573565395008</c:v>
                </c:pt>
                <c:pt idx="3">
                  <c:v>20.516946881499997</c:v>
                </c:pt>
                <c:pt idx="4">
                  <c:v>15.14</c:v>
                </c:pt>
                <c:pt idx="5">
                  <c:v>20.399999999999999</c:v>
                </c:pt>
              </c:numCache>
            </c:numRef>
          </c:xVal>
          <c:yVal>
            <c:numRef>
              <c:f>'APIP and GAP'!$BX$83:$BX$92</c:f>
              <c:numCache>
                <c:formatCode>0.0</c:formatCode>
                <c:ptCount val="10"/>
                <c:pt idx="0">
                  <c:v>2.7480009999999999</c:v>
                </c:pt>
                <c:pt idx="1">
                  <c:v>2.8145419999999999</c:v>
                </c:pt>
                <c:pt idx="2" formatCode="General">
                  <c:v>3.3</c:v>
                </c:pt>
                <c:pt idx="4">
                  <c:v>2.5</c:v>
                </c:pt>
                <c:pt idx="5">
                  <c:v>1.9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2FD7-4086-9EC5-F7D561EFB5EE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GAP'!$L$83:$L$92</c:f>
              <c:numCache>
                <c:formatCode>0.00</c:formatCode>
                <c:ptCount val="10"/>
                <c:pt idx="0">
                  <c:v>13.5113515835</c:v>
                </c:pt>
                <c:pt idx="1">
                  <c:v>14.718670157</c:v>
                </c:pt>
                <c:pt idx="2">
                  <c:v>14.597573565395008</c:v>
                </c:pt>
                <c:pt idx="3">
                  <c:v>20.516946881499997</c:v>
                </c:pt>
                <c:pt idx="4">
                  <c:v>15.14</c:v>
                </c:pt>
                <c:pt idx="5">
                  <c:v>20.399999999999999</c:v>
                </c:pt>
              </c:numCache>
            </c:numRef>
          </c:xVal>
          <c:yVal>
            <c:numRef>
              <c:f>'APIP and GAP'!$BX$83:$BX$92</c:f>
              <c:numCache>
                <c:formatCode>0.0</c:formatCode>
                <c:ptCount val="10"/>
                <c:pt idx="0">
                  <c:v>2.7480009999999999</c:v>
                </c:pt>
                <c:pt idx="1">
                  <c:v>2.8145419999999999</c:v>
                </c:pt>
                <c:pt idx="2" formatCode="General">
                  <c:v>3.3</c:v>
                </c:pt>
                <c:pt idx="4">
                  <c:v>2.5</c:v>
                </c:pt>
                <c:pt idx="5">
                  <c:v>1.9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2FD7-4086-9EC5-F7D561EFB5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5758736"/>
        <c:axId val="565764616"/>
      </c:scatterChart>
      <c:valAx>
        <c:axId val="565758736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MgO</a:t>
                </a:r>
                <a:r>
                  <a:rPr lang="en-GB" sz="1200" b="0" i="0" u="none" strike="noStrike" kern="1200" baseline="0">
                    <a:solidFill>
                      <a:sysClr val="windowText" lastClr="000000"/>
                    </a:solidFill>
                  </a:rPr>
                  <a:t>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GB" sz="1200" b="0" i="0" u="none" strike="noStrike" kern="1200" baseline="0">
                    <a:solidFill>
                      <a:sysClr val="windowText" lastClr="000000"/>
                    </a:solidFill>
                  </a:rPr>
                  <a:t>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5764616"/>
        <c:crosses val="autoZero"/>
        <c:crossBetween val="midCat"/>
      </c:valAx>
      <c:valAx>
        <c:axId val="565764616"/>
        <c:scaling>
          <c:orientation val="minMax"/>
          <c:max val="12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Er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5758736"/>
        <c:crosses val="autoZero"/>
        <c:crossBetween val="midCat"/>
        <c:minorUnit val="0.5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12219545300119355"/>
          <c:y val="8.2603446308341891E-2"/>
          <c:w val="0.24540527584421584"/>
          <c:h val="0.2013696222754764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IAP!$U$29:$U$110</c:f>
              <c:numCache>
                <c:formatCode>0.000000</c:formatCode>
                <c:ptCount val="78"/>
                <c:pt idx="0">
                  <c:v>0.71036493292457403</c:v>
                </c:pt>
                <c:pt idx="2">
                  <c:v>0.71041416174283345</c:v>
                </c:pt>
                <c:pt idx="4">
                  <c:v>0.71026932504395202</c:v>
                </c:pt>
                <c:pt idx="15">
                  <c:v>0.71055699999999999</c:v>
                </c:pt>
                <c:pt idx="16">
                  <c:v>0.71055900000000005</c:v>
                </c:pt>
                <c:pt idx="17">
                  <c:v>0.71056900000000001</c:v>
                </c:pt>
                <c:pt idx="20">
                  <c:v>0.71053999999999995</c:v>
                </c:pt>
                <c:pt idx="25">
                  <c:v>0.71036493292457403</c:v>
                </c:pt>
                <c:pt idx="27">
                  <c:v>0.71041416174283345</c:v>
                </c:pt>
                <c:pt idx="29">
                  <c:v>0.71026932504395202</c:v>
                </c:pt>
                <c:pt idx="46">
                  <c:v>0.71055699999999999</c:v>
                </c:pt>
                <c:pt idx="47">
                  <c:v>0.71055900000000005</c:v>
                </c:pt>
                <c:pt idx="48">
                  <c:v>0.71056900000000001</c:v>
                </c:pt>
                <c:pt idx="55">
                  <c:v>0.71053999999999995</c:v>
                </c:pt>
                <c:pt idx="71">
                  <c:v>0.71036999999999995</c:v>
                </c:pt>
              </c:numCache>
            </c:numRef>
          </c:xVal>
          <c:yVal>
            <c:numRef>
              <c:f>IAP!$S$29:$S$110</c:f>
              <c:numCache>
                <c:formatCode>0.00</c:formatCode>
                <c:ptCount val="78"/>
                <c:pt idx="0">
                  <c:v>100.43880000000001</c:v>
                </c:pt>
                <c:pt idx="1">
                  <c:v>100.52680000000001</c:v>
                </c:pt>
                <c:pt idx="2">
                  <c:v>100.47949999999999</c:v>
                </c:pt>
                <c:pt idx="4">
                  <c:v>100.3464</c:v>
                </c:pt>
                <c:pt idx="5">
                  <c:v>99.800200000000018</c:v>
                </c:pt>
                <c:pt idx="6">
                  <c:v>99.913200000000003</c:v>
                </c:pt>
                <c:pt idx="7">
                  <c:v>99.831400000000016</c:v>
                </c:pt>
                <c:pt idx="8">
                  <c:v>99.951700000000017</c:v>
                </c:pt>
                <c:pt idx="9">
                  <c:v>99.793599999999998</c:v>
                </c:pt>
                <c:pt idx="10">
                  <c:v>99.898600000000002</c:v>
                </c:pt>
                <c:pt idx="11">
                  <c:v>99.838400000000007</c:v>
                </c:pt>
                <c:pt idx="12">
                  <c:v>99.802599999999984</c:v>
                </c:pt>
                <c:pt idx="13">
                  <c:v>99.881800000000013</c:v>
                </c:pt>
                <c:pt idx="14">
                  <c:v>99.850700000000003</c:v>
                </c:pt>
                <c:pt idx="16">
                  <c:v>96.799899999999994</c:v>
                </c:pt>
                <c:pt idx="18">
                  <c:v>100.42530000000001</c:v>
                </c:pt>
                <c:pt idx="19">
                  <c:v>100.09</c:v>
                </c:pt>
                <c:pt idx="21">
                  <c:v>98.19</c:v>
                </c:pt>
                <c:pt idx="22">
                  <c:v>100.69000000000001</c:v>
                </c:pt>
                <c:pt idx="23">
                  <c:v>100.05</c:v>
                </c:pt>
                <c:pt idx="24">
                  <c:v>100.07000000000001</c:v>
                </c:pt>
                <c:pt idx="25">
                  <c:v>100.43880000000001</c:v>
                </c:pt>
                <c:pt idx="26">
                  <c:v>100.52680000000001</c:v>
                </c:pt>
                <c:pt idx="27">
                  <c:v>100.47949999999999</c:v>
                </c:pt>
                <c:pt idx="29">
                  <c:v>100.3464</c:v>
                </c:pt>
                <c:pt idx="30">
                  <c:v>100.5368</c:v>
                </c:pt>
                <c:pt idx="31">
                  <c:v>100.5236</c:v>
                </c:pt>
                <c:pt idx="32">
                  <c:v>100.52160000000001</c:v>
                </c:pt>
                <c:pt idx="33">
                  <c:v>100.428</c:v>
                </c:pt>
                <c:pt idx="34">
                  <c:v>99.800200000000018</c:v>
                </c:pt>
                <c:pt idx="35">
                  <c:v>99.913200000000003</c:v>
                </c:pt>
                <c:pt idx="36">
                  <c:v>99.831400000000016</c:v>
                </c:pt>
                <c:pt idx="37">
                  <c:v>99.951700000000017</c:v>
                </c:pt>
                <c:pt idx="38">
                  <c:v>99.793599999999998</c:v>
                </c:pt>
                <c:pt idx="39">
                  <c:v>99.898600000000002</c:v>
                </c:pt>
                <c:pt idx="40">
                  <c:v>99.838400000000007</c:v>
                </c:pt>
                <c:pt idx="41">
                  <c:v>99.802599999999984</c:v>
                </c:pt>
                <c:pt idx="42">
                  <c:v>99.881800000000013</c:v>
                </c:pt>
                <c:pt idx="43">
                  <c:v>99.850700000000003</c:v>
                </c:pt>
                <c:pt idx="44">
                  <c:v>99.771400000000014</c:v>
                </c:pt>
                <c:pt idx="45">
                  <c:v>99.436999999999998</c:v>
                </c:pt>
                <c:pt idx="47">
                  <c:v>96.799899999999994</c:v>
                </c:pt>
                <c:pt idx="49">
                  <c:v>99.766600000000011</c:v>
                </c:pt>
                <c:pt idx="50">
                  <c:v>99.541000000000025</c:v>
                </c:pt>
                <c:pt idx="51">
                  <c:v>100.42530000000001</c:v>
                </c:pt>
                <c:pt idx="52">
                  <c:v>100.09</c:v>
                </c:pt>
                <c:pt idx="53">
                  <c:v>99.703600000000009</c:v>
                </c:pt>
                <c:pt idx="54">
                  <c:v>99.842700000000008</c:v>
                </c:pt>
                <c:pt idx="56">
                  <c:v>98.19</c:v>
                </c:pt>
                <c:pt idx="57">
                  <c:v>100.69000000000001</c:v>
                </c:pt>
                <c:pt idx="58">
                  <c:v>100.05</c:v>
                </c:pt>
                <c:pt idx="59">
                  <c:v>100.07000000000001</c:v>
                </c:pt>
                <c:pt idx="70">
                  <c:v>101.19</c:v>
                </c:pt>
                <c:pt idx="72">
                  <c:v>98.649999999999977</c:v>
                </c:pt>
                <c:pt idx="73">
                  <c:v>98.259</c:v>
                </c:pt>
                <c:pt idx="76">
                  <c:v>98.649999999999977</c:v>
                </c:pt>
                <c:pt idx="77">
                  <c:v>98.259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219-4B41-8DA9-EC10CE9C60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91301232"/>
        <c:axId val="491303976"/>
      </c:scatterChart>
      <c:valAx>
        <c:axId val="49130123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1303976"/>
        <c:crosses val="autoZero"/>
        <c:crossBetween val="midCat"/>
      </c:valAx>
      <c:valAx>
        <c:axId val="4913039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13012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IAP!$U$29:$U$110</c:f>
              <c:numCache>
                <c:formatCode>0.000000</c:formatCode>
                <c:ptCount val="78"/>
                <c:pt idx="0">
                  <c:v>0.71036493292457403</c:v>
                </c:pt>
                <c:pt idx="2">
                  <c:v>0.71041416174283345</c:v>
                </c:pt>
                <c:pt idx="4">
                  <c:v>0.71026932504395202</c:v>
                </c:pt>
                <c:pt idx="15">
                  <c:v>0.71055699999999999</c:v>
                </c:pt>
                <c:pt idx="16">
                  <c:v>0.71055900000000005</c:v>
                </c:pt>
                <c:pt idx="17">
                  <c:v>0.71056900000000001</c:v>
                </c:pt>
                <c:pt idx="20">
                  <c:v>0.71053999999999995</c:v>
                </c:pt>
                <c:pt idx="25">
                  <c:v>0.71036493292457403</c:v>
                </c:pt>
                <c:pt idx="27">
                  <c:v>0.71041416174283345</c:v>
                </c:pt>
                <c:pt idx="29">
                  <c:v>0.71026932504395202</c:v>
                </c:pt>
                <c:pt idx="46">
                  <c:v>0.71055699999999999</c:v>
                </c:pt>
                <c:pt idx="47">
                  <c:v>0.71055900000000005</c:v>
                </c:pt>
                <c:pt idx="48">
                  <c:v>0.71056900000000001</c:v>
                </c:pt>
                <c:pt idx="55">
                  <c:v>0.71053999999999995</c:v>
                </c:pt>
                <c:pt idx="71">
                  <c:v>0.71036999999999995</c:v>
                </c:pt>
              </c:numCache>
            </c:numRef>
          </c:xVal>
          <c:yVal>
            <c:numRef>
              <c:f>IAP!$S$29:$S$110</c:f>
              <c:numCache>
                <c:formatCode>0.00</c:formatCode>
                <c:ptCount val="78"/>
                <c:pt idx="0">
                  <c:v>100.43880000000001</c:v>
                </c:pt>
                <c:pt idx="1">
                  <c:v>100.52680000000001</c:v>
                </c:pt>
                <c:pt idx="2">
                  <c:v>100.47949999999999</c:v>
                </c:pt>
                <c:pt idx="4">
                  <c:v>100.3464</c:v>
                </c:pt>
                <c:pt idx="5">
                  <c:v>99.800200000000018</c:v>
                </c:pt>
                <c:pt idx="6">
                  <c:v>99.913200000000003</c:v>
                </c:pt>
                <c:pt idx="7">
                  <c:v>99.831400000000016</c:v>
                </c:pt>
                <c:pt idx="8">
                  <c:v>99.951700000000017</c:v>
                </c:pt>
                <c:pt idx="9">
                  <c:v>99.793599999999998</c:v>
                </c:pt>
                <c:pt idx="10">
                  <c:v>99.898600000000002</c:v>
                </c:pt>
                <c:pt idx="11">
                  <c:v>99.838400000000007</c:v>
                </c:pt>
                <c:pt idx="12">
                  <c:v>99.802599999999984</c:v>
                </c:pt>
                <c:pt idx="13">
                  <c:v>99.881800000000013</c:v>
                </c:pt>
                <c:pt idx="14">
                  <c:v>99.850700000000003</c:v>
                </c:pt>
                <c:pt idx="16">
                  <c:v>96.799899999999994</c:v>
                </c:pt>
                <c:pt idx="18">
                  <c:v>100.42530000000001</c:v>
                </c:pt>
                <c:pt idx="19">
                  <c:v>100.09</c:v>
                </c:pt>
                <c:pt idx="21">
                  <c:v>98.19</c:v>
                </c:pt>
                <c:pt idx="22">
                  <c:v>100.69000000000001</c:v>
                </c:pt>
                <c:pt idx="23">
                  <c:v>100.05</c:v>
                </c:pt>
                <c:pt idx="24">
                  <c:v>100.07000000000001</c:v>
                </c:pt>
                <c:pt idx="25">
                  <c:v>100.43880000000001</c:v>
                </c:pt>
                <c:pt idx="26">
                  <c:v>100.52680000000001</c:v>
                </c:pt>
                <c:pt idx="27">
                  <c:v>100.47949999999999</c:v>
                </c:pt>
                <c:pt idx="29">
                  <c:v>100.3464</c:v>
                </c:pt>
                <c:pt idx="30">
                  <c:v>100.5368</c:v>
                </c:pt>
                <c:pt idx="31">
                  <c:v>100.5236</c:v>
                </c:pt>
                <c:pt idx="32">
                  <c:v>100.52160000000001</c:v>
                </c:pt>
                <c:pt idx="33">
                  <c:v>100.428</c:v>
                </c:pt>
                <c:pt idx="34">
                  <c:v>99.800200000000018</c:v>
                </c:pt>
                <c:pt idx="35">
                  <c:v>99.913200000000003</c:v>
                </c:pt>
                <c:pt idx="36">
                  <c:v>99.831400000000016</c:v>
                </c:pt>
                <c:pt idx="37">
                  <c:v>99.951700000000017</c:v>
                </c:pt>
                <c:pt idx="38">
                  <c:v>99.793599999999998</c:v>
                </c:pt>
                <c:pt idx="39">
                  <c:v>99.898600000000002</c:v>
                </c:pt>
                <c:pt idx="40">
                  <c:v>99.838400000000007</c:v>
                </c:pt>
                <c:pt idx="41">
                  <c:v>99.802599999999984</c:v>
                </c:pt>
                <c:pt idx="42">
                  <c:v>99.881800000000013</c:v>
                </c:pt>
                <c:pt idx="43">
                  <c:v>99.850700000000003</c:v>
                </c:pt>
                <c:pt idx="44">
                  <c:v>99.771400000000014</c:v>
                </c:pt>
                <c:pt idx="45">
                  <c:v>99.436999999999998</c:v>
                </c:pt>
                <c:pt idx="47">
                  <c:v>96.799899999999994</c:v>
                </c:pt>
                <c:pt idx="49">
                  <c:v>99.766600000000011</c:v>
                </c:pt>
                <c:pt idx="50">
                  <c:v>99.541000000000025</c:v>
                </c:pt>
                <c:pt idx="51">
                  <c:v>100.42530000000001</c:v>
                </c:pt>
                <c:pt idx="52">
                  <c:v>100.09</c:v>
                </c:pt>
                <c:pt idx="53">
                  <c:v>99.703600000000009</c:v>
                </c:pt>
                <c:pt idx="54">
                  <c:v>99.842700000000008</c:v>
                </c:pt>
                <c:pt idx="56">
                  <c:v>98.19</c:v>
                </c:pt>
                <c:pt idx="57">
                  <c:v>100.69000000000001</c:v>
                </c:pt>
                <c:pt idx="58">
                  <c:v>100.05</c:v>
                </c:pt>
                <c:pt idx="59">
                  <c:v>100.07000000000001</c:v>
                </c:pt>
                <c:pt idx="70">
                  <c:v>101.19</c:v>
                </c:pt>
                <c:pt idx="72">
                  <c:v>98.649999999999977</c:v>
                </c:pt>
                <c:pt idx="73">
                  <c:v>98.259</c:v>
                </c:pt>
                <c:pt idx="76">
                  <c:v>98.649999999999977</c:v>
                </c:pt>
                <c:pt idx="77">
                  <c:v>98.259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865-41D4-8DCB-7DFEAE25B6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91301232"/>
        <c:axId val="491303976"/>
      </c:scatterChart>
      <c:valAx>
        <c:axId val="49130123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1303976"/>
        <c:crosses val="autoZero"/>
        <c:crossBetween val="midCat"/>
      </c:valAx>
      <c:valAx>
        <c:axId val="4913039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13012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876695100612426"/>
          <c:y val="3.7414937737245496E-2"/>
          <c:w val="0.83681758530183714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WEAR!$W$2:$W$110</c:f>
              <c:numCache>
                <c:formatCode>0.00</c:formatCode>
                <c:ptCount val="109"/>
                <c:pt idx="0">
                  <c:v>19.449000000000002</c:v>
                </c:pt>
                <c:pt idx="1">
                  <c:v>19.347000000000001</c:v>
                </c:pt>
                <c:pt idx="2">
                  <c:v>19.385000000000002</c:v>
                </c:pt>
                <c:pt idx="3">
                  <c:v>19.431999999999999</c:v>
                </c:pt>
                <c:pt idx="4">
                  <c:v>19.690000000000001</c:v>
                </c:pt>
                <c:pt idx="5">
                  <c:v>19.68</c:v>
                </c:pt>
                <c:pt idx="6">
                  <c:v>19.68</c:v>
                </c:pt>
                <c:pt idx="7">
                  <c:v>19.690000000000001</c:v>
                </c:pt>
                <c:pt idx="8">
                  <c:v>19.690000000000001</c:v>
                </c:pt>
                <c:pt idx="9">
                  <c:v>19.68</c:v>
                </c:pt>
                <c:pt idx="10">
                  <c:v>19.690000000000001</c:v>
                </c:pt>
                <c:pt idx="11">
                  <c:v>19.690000000000001</c:v>
                </c:pt>
                <c:pt idx="12">
                  <c:v>19.71</c:v>
                </c:pt>
                <c:pt idx="13">
                  <c:v>19.66</c:v>
                </c:pt>
                <c:pt idx="14">
                  <c:v>19.670000000000002</c:v>
                </c:pt>
                <c:pt idx="15">
                  <c:v>19.66</c:v>
                </c:pt>
                <c:pt idx="16">
                  <c:v>19.690000000000001</c:v>
                </c:pt>
                <c:pt idx="17">
                  <c:v>19.670000000000002</c:v>
                </c:pt>
                <c:pt idx="18">
                  <c:v>19.670000000000002</c:v>
                </c:pt>
                <c:pt idx="19">
                  <c:v>19.670000000000002</c:v>
                </c:pt>
                <c:pt idx="20">
                  <c:v>19.399999999999999</c:v>
                </c:pt>
                <c:pt idx="21">
                  <c:v>19.510000000000002</c:v>
                </c:pt>
                <c:pt idx="22">
                  <c:v>19.3</c:v>
                </c:pt>
                <c:pt idx="23">
                  <c:v>19.36</c:v>
                </c:pt>
                <c:pt idx="24">
                  <c:v>19.45</c:v>
                </c:pt>
                <c:pt idx="25">
                  <c:v>19.52</c:v>
                </c:pt>
                <c:pt idx="26">
                  <c:v>19.670000000000002</c:v>
                </c:pt>
                <c:pt idx="27">
                  <c:v>19.73</c:v>
                </c:pt>
                <c:pt idx="28">
                  <c:v>19.309999999999999</c:v>
                </c:pt>
                <c:pt idx="72" formatCode="0.000">
                  <c:v>19.439</c:v>
                </c:pt>
                <c:pt idx="73" formatCode="0.000">
                  <c:v>19.431000000000001</c:v>
                </c:pt>
                <c:pt idx="74" formatCode="0.000">
                  <c:v>19.350000000000001</c:v>
                </c:pt>
                <c:pt idx="75" formatCode="0.000">
                  <c:v>19.565999999999999</c:v>
                </c:pt>
                <c:pt idx="76" formatCode="0.000">
                  <c:v>19.283000000000001</c:v>
                </c:pt>
                <c:pt idx="77" formatCode="0.000">
                  <c:v>19.382999999999999</c:v>
                </c:pt>
                <c:pt idx="78" formatCode="0.000">
                  <c:v>19.327999999999999</c:v>
                </c:pt>
                <c:pt idx="79" formatCode="0.000">
                  <c:v>18.998000000000001</c:v>
                </c:pt>
              </c:numCache>
            </c:numRef>
          </c:xVal>
          <c:yVal>
            <c:numRef>
              <c:f>WEAR!$Y$2:$Y$110</c:f>
              <c:numCache>
                <c:formatCode>0.00</c:formatCode>
                <c:ptCount val="109"/>
                <c:pt idx="0">
                  <c:v>40.686</c:v>
                </c:pt>
                <c:pt idx="1">
                  <c:v>40.588999999999999</c:v>
                </c:pt>
                <c:pt idx="2">
                  <c:v>40.430999999999997</c:v>
                </c:pt>
                <c:pt idx="3">
                  <c:v>40.433</c:v>
                </c:pt>
                <c:pt idx="4">
                  <c:v>39.64</c:v>
                </c:pt>
                <c:pt idx="5">
                  <c:v>39.68</c:v>
                </c:pt>
                <c:pt idx="6">
                  <c:v>39.65</c:v>
                </c:pt>
                <c:pt idx="7">
                  <c:v>39.69</c:v>
                </c:pt>
                <c:pt idx="8">
                  <c:v>39.68</c:v>
                </c:pt>
                <c:pt idx="9">
                  <c:v>39.65</c:v>
                </c:pt>
                <c:pt idx="10">
                  <c:v>39.67</c:v>
                </c:pt>
                <c:pt idx="11">
                  <c:v>39.67</c:v>
                </c:pt>
                <c:pt idx="12">
                  <c:v>39.76</c:v>
                </c:pt>
                <c:pt idx="13">
                  <c:v>39.6</c:v>
                </c:pt>
                <c:pt idx="14">
                  <c:v>39.630000000000003</c:v>
                </c:pt>
                <c:pt idx="15">
                  <c:v>39.6</c:v>
                </c:pt>
                <c:pt idx="16">
                  <c:v>39.74</c:v>
                </c:pt>
                <c:pt idx="17">
                  <c:v>39.65</c:v>
                </c:pt>
                <c:pt idx="18">
                  <c:v>39.590000000000003</c:v>
                </c:pt>
                <c:pt idx="19">
                  <c:v>39.619999999999997</c:v>
                </c:pt>
                <c:pt idx="20">
                  <c:v>40.04</c:v>
                </c:pt>
                <c:pt idx="21">
                  <c:v>39.51</c:v>
                </c:pt>
                <c:pt idx="22">
                  <c:v>39.409999999999997</c:v>
                </c:pt>
                <c:pt idx="23">
                  <c:v>39.520000000000003</c:v>
                </c:pt>
                <c:pt idx="24">
                  <c:v>39.4</c:v>
                </c:pt>
                <c:pt idx="25">
                  <c:v>39.5</c:v>
                </c:pt>
                <c:pt idx="26">
                  <c:v>39.61</c:v>
                </c:pt>
                <c:pt idx="27">
                  <c:v>39.880000000000003</c:v>
                </c:pt>
                <c:pt idx="28">
                  <c:v>39.28</c:v>
                </c:pt>
                <c:pt idx="72" formatCode="0.000">
                  <c:v>40.264000000000003</c:v>
                </c:pt>
                <c:pt idx="73" formatCode="0.000">
                  <c:v>40.162999999999997</c:v>
                </c:pt>
                <c:pt idx="74" formatCode="0.000">
                  <c:v>39.957999999999998</c:v>
                </c:pt>
                <c:pt idx="75" formatCode="0.000">
                  <c:v>40.186</c:v>
                </c:pt>
                <c:pt idx="76" formatCode="0.000">
                  <c:v>39.991</c:v>
                </c:pt>
                <c:pt idx="77" formatCode="0.000">
                  <c:v>40.158000000000001</c:v>
                </c:pt>
                <c:pt idx="78" formatCode="0.000">
                  <c:v>39.999000000000002</c:v>
                </c:pt>
                <c:pt idx="79" formatCode="0.000">
                  <c:v>39.302999999999997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BA4-4D71-89B2-59FD5A7EEEF4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IAP!$W$2:$W$125</c:f>
              <c:numCache>
                <c:formatCode>0.00</c:formatCode>
                <c:ptCount val="118"/>
                <c:pt idx="7">
                  <c:v>18.739999999999998</c:v>
                </c:pt>
                <c:pt idx="13">
                  <c:v>18.75</c:v>
                </c:pt>
                <c:pt idx="14">
                  <c:v>18.754999999999999</c:v>
                </c:pt>
                <c:pt idx="22">
                  <c:v>18.75</c:v>
                </c:pt>
                <c:pt idx="23">
                  <c:v>18.754999999999999</c:v>
                </c:pt>
                <c:pt idx="29">
                  <c:v>18.728000000000002</c:v>
                </c:pt>
                <c:pt idx="30">
                  <c:v>18.734999999999999</c:v>
                </c:pt>
                <c:pt idx="54">
                  <c:v>18.728000000000002</c:v>
                </c:pt>
                <c:pt idx="55">
                  <c:v>18.734999999999999</c:v>
                </c:pt>
                <c:pt idx="73">
                  <c:v>18.742000000000001</c:v>
                </c:pt>
                <c:pt idx="74">
                  <c:v>18.747</c:v>
                </c:pt>
                <c:pt idx="101">
                  <c:v>18.742000000000001</c:v>
                </c:pt>
                <c:pt idx="102">
                  <c:v>18.747</c:v>
                </c:pt>
                <c:pt idx="117">
                  <c:v>18.759797081792509</c:v>
                </c:pt>
              </c:numCache>
            </c:numRef>
          </c:xVal>
          <c:yVal>
            <c:numRef>
              <c:f>IAP!$Y$2:$Y$125</c:f>
              <c:numCache>
                <c:formatCode>0.00</c:formatCode>
                <c:ptCount val="118"/>
                <c:pt idx="7">
                  <c:v>38.953000000000003</c:v>
                </c:pt>
                <c:pt idx="13">
                  <c:v>38.963000000000001</c:v>
                </c:pt>
                <c:pt idx="14">
                  <c:v>38.972000000000001</c:v>
                </c:pt>
                <c:pt idx="22">
                  <c:v>38.963000000000001</c:v>
                </c:pt>
                <c:pt idx="23">
                  <c:v>38.972000000000001</c:v>
                </c:pt>
                <c:pt idx="29">
                  <c:v>38.877000000000002</c:v>
                </c:pt>
                <c:pt idx="30">
                  <c:v>38.930999999999997</c:v>
                </c:pt>
                <c:pt idx="54">
                  <c:v>38.877000000000002</c:v>
                </c:pt>
                <c:pt idx="55">
                  <c:v>38.930999999999997</c:v>
                </c:pt>
                <c:pt idx="73">
                  <c:v>38.929000000000002</c:v>
                </c:pt>
                <c:pt idx="74">
                  <c:v>38.951999999999998</c:v>
                </c:pt>
                <c:pt idx="101">
                  <c:v>38.929000000000002</c:v>
                </c:pt>
                <c:pt idx="102">
                  <c:v>38.951999999999998</c:v>
                </c:pt>
                <c:pt idx="117">
                  <c:v>39.009505305538127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BA4-4D71-89B2-59FD5A7EEEF4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GAP'!$W$2:$W$82</c:f>
              <c:numCache>
                <c:formatCode>General</c:formatCode>
                <c:ptCount val="81"/>
                <c:pt idx="72">
                  <c:v>18.62</c:v>
                </c:pt>
                <c:pt idx="73">
                  <c:v>18.37</c:v>
                </c:pt>
                <c:pt idx="74">
                  <c:v>17.940000000000001</c:v>
                </c:pt>
                <c:pt idx="75">
                  <c:v>17.989999999999998</c:v>
                </c:pt>
                <c:pt idx="76">
                  <c:v>18.03</c:v>
                </c:pt>
                <c:pt idx="77">
                  <c:v>17.98</c:v>
                </c:pt>
                <c:pt idx="78">
                  <c:v>18.45</c:v>
                </c:pt>
              </c:numCache>
            </c:numRef>
          </c:xVal>
          <c:yVal>
            <c:numRef>
              <c:f>'APIP and GAP'!$Y$2:$Y$82</c:f>
              <c:numCache>
                <c:formatCode>General</c:formatCode>
                <c:ptCount val="81"/>
                <c:pt idx="72">
                  <c:v>39.14</c:v>
                </c:pt>
                <c:pt idx="73">
                  <c:v>39.159999999999997</c:v>
                </c:pt>
                <c:pt idx="74">
                  <c:v>38.68</c:v>
                </c:pt>
                <c:pt idx="75">
                  <c:v>38.369999999999997</c:v>
                </c:pt>
                <c:pt idx="76">
                  <c:v>38.86</c:v>
                </c:pt>
                <c:pt idx="77">
                  <c:v>38.46</c:v>
                </c:pt>
                <c:pt idx="78">
                  <c:v>38.89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BA4-4D71-89B2-59FD5A7EEEF4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WEAR!$W$111:$W$118</c:f>
              <c:numCache>
                <c:formatCode>General</c:formatCode>
                <c:ptCount val="8"/>
                <c:pt idx="4" formatCode="0.000">
                  <c:v>19.394642546297344</c:v>
                </c:pt>
              </c:numCache>
            </c:numRef>
          </c:xVal>
          <c:yVal>
            <c:numRef>
              <c:f>WEAR!$Y$111:$Y$118</c:f>
              <c:numCache>
                <c:formatCode>General</c:formatCode>
                <c:ptCount val="8"/>
                <c:pt idx="4" formatCode="0.000">
                  <c:v>39.976036830366994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BA4-4D71-89B2-59FD5A7EEEF4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IAP!$W$126:$W$132</c:f>
              <c:numCache>
                <c:formatCode>0.000</c:formatCode>
                <c:ptCount val="7"/>
                <c:pt idx="0">
                  <c:v>18.761397781217138</c:v>
                </c:pt>
                <c:pt idx="1">
                  <c:v>18.764399092638318</c:v>
                </c:pt>
                <c:pt idx="2">
                  <c:v>18.759797081792509</c:v>
                </c:pt>
                <c:pt idx="3">
                  <c:v>18.751993672097445</c:v>
                </c:pt>
                <c:pt idx="4">
                  <c:v>18.758723026718084</c:v>
                </c:pt>
                <c:pt idx="5">
                  <c:v>18.759808667325913</c:v>
                </c:pt>
                <c:pt idx="6">
                  <c:v>18.758029617555657</c:v>
                </c:pt>
              </c:numCache>
            </c:numRef>
          </c:xVal>
          <c:yVal>
            <c:numRef>
              <c:f>IAP!$Y$126:$Y$132</c:f>
              <c:numCache>
                <c:formatCode>0.000</c:formatCode>
                <c:ptCount val="7"/>
                <c:pt idx="0">
                  <c:v>39.011206561775687</c:v>
                </c:pt>
                <c:pt idx="1">
                  <c:v>39.009405231641807</c:v>
                </c:pt>
                <c:pt idx="2">
                  <c:v>39.007003458129958</c:v>
                </c:pt>
                <c:pt idx="3">
                  <c:v>38.953764145283991</c:v>
                </c:pt>
                <c:pt idx="4">
                  <c:v>38.994447316379869</c:v>
                </c:pt>
                <c:pt idx="5">
                  <c:v>38.990554895221443</c:v>
                </c:pt>
                <c:pt idx="6">
                  <c:v>38.991562781080674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3BA4-4D71-89B2-59FD5A7EEEF4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GAP'!$W$83:$W$92</c:f>
              <c:numCache>
                <c:formatCode>0.000</c:formatCode>
                <c:ptCount val="10"/>
                <c:pt idx="0">
                  <c:v>19.89184241777166</c:v>
                </c:pt>
                <c:pt idx="1">
                  <c:v>17.588000273164553</c:v>
                </c:pt>
                <c:pt idx="2">
                  <c:v>18.294125964796873</c:v>
                </c:pt>
                <c:pt idx="4">
                  <c:v>18.969122012145789</c:v>
                </c:pt>
                <c:pt idx="5">
                  <c:v>18.858322546034945</c:v>
                </c:pt>
              </c:numCache>
            </c:numRef>
          </c:xVal>
          <c:yVal>
            <c:numRef>
              <c:f>'APIP and GAP'!$Y$83:$Y$92</c:f>
              <c:numCache>
                <c:formatCode>0.000</c:formatCode>
                <c:ptCount val="10"/>
                <c:pt idx="0">
                  <c:v>42.208224648341528</c:v>
                </c:pt>
                <c:pt idx="1">
                  <c:v>38.898125550258733</c:v>
                </c:pt>
                <c:pt idx="2">
                  <c:v>40.041382467705432</c:v>
                </c:pt>
                <c:pt idx="4">
                  <c:v>39.941511392959349</c:v>
                </c:pt>
                <c:pt idx="5">
                  <c:v>40.320629901870497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3BA4-4D71-89B2-59FD5A7EEEF4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dPt>
            <c:idx val="0"/>
            <c:marker>
              <c:spPr>
                <a:solidFill>
                  <a:srgbClr val="C00000"/>
                </a:solidFill>
                <a:ln>
                  <a:solidFill>
                    <a:schemeClr val="tx1"/>
                  </a:solidFill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0-1860-48CF-B80C-228FC7E75665}"/>
              </c:ext>
            </c:extLst>
          </c:dPt>
          <c:dPt>
            <c:idx val="2"/>
            <c:marker>
              <c:spPr>
                <a:solidFill>
                  <a:srgbClr val="C00000"/>
                </a:solidFill>
                <a:ln>
                  <a:solidFill>
                    <a:schemeClr val="tx1"/>
                  </a:solidFill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3-1860-48CF-B80C-228FC7E75665}"/>
              </c:ext>
            </c:extLst>
          </c:dPt>
          <c:dPt>
            <c:idx val="4"/>
            <c:marker>
              <c:spPr>
                <a:solidFill>
                  <a:srgbClr val="C00000"/>
                </a:solidFill>
                <a:ln>
                  <a:solidFill>
                    <a:schemeClr val="tx1"/>
                  </a:solidFill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1-1860-48CF-B80C-228FC7E75665}"/>
              </c:ext>
            </c:extLst>
          </c:dPt>
          <c:dPt>
            <c:idx val="5"/>
            <c:marker>
              <c:spPr>
                <a:solidFill>
                  <a:srgbClr val="C00000"/>
                </a:solidFill>
                <a:ln>
                  <a:solidFill>
                    <a:schemeClr val="tx1"/>
                  </a:solidFill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2-1860-48CF-B80C-228FC7E75665}"/>
              </c:ext>
            </c:extLst>
          </c:dPt>
          <c:xVal>
            <c:numRef>
              <c:f>'APIP and GAP'!$W$83:$W$92</c:f>
              <c:numCache>
                <c:formatCode>0.000</c:formatCode>
                <c:ptCount val="10"/>
                <c:pt idx="0">
                  <c:v>19.89184241777166</c:v>
                </c:pt>
                <c:pt idx="1">
                  <c:v>17.588000273164553</c:v>
                </c:pt>
                <c:pt idx="2">
                  <c:v>18.294125964796873</c:v>
                </c:pt>
                <c:pt idx="4">
                  <c:v>18.969122012145789</c:v>
                </c:pt>
                <c:pt idx="5">
                  <c:v>18.858322546034945</c:v>
                </c:pt>
              </c:numCache>
            </c:numRef>
          </c:xVal>
          <c:yVal>
            <c:numRef>
              <c:f>'APIP and GAP'!$Y$83:$Y$92</c:f>
              <c:numCache>
                <c:formatCode>0.000</c:formatCode>
                <c:ptCount val="10"/>
                <c:pt idx="0">
                  <c:v>42.208224648341528</c:v>
                </c:pt>
                <c:pt idx="1">
                  <c:v>38.898125550258733</c:v>
                </c:pt>
                <c:pt idx="2">
                  <c:v>40.041382467705432</c:v>
                </c:pt>
                <c:pt idx="4">
                  <c:v>39.941511392959349</c:v>
                </c:pt>
                <c:pt idx="5">
                  <c:v>40.320629901870497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3BA4-4D71-89B2-59FD5A7EEE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5763832"/>
        <c:axId val="565759128"/>
      </c:scatterChart>
      <c:valAx>
        <c:axId val="565763832"/>
        <c:scaling>
          <c:orientation val="minMax"/>
          <c:max val="2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 baseline="30000">
                    <a:solidFill>
                      <a:sysClr val="windowText" lastClr="000000"/>
                    </a:solidFill>
                  </a:rPr>
                  <a:t>206</a:t>
                </a:r>
                <a:r>
                  <a:rPr lang="en-US" sz="1200">
                    <a:solidFill>
                      <a:sysClr val="windowText" lastClr="000000"/>
                    </a:solidFill>
                  </a:rPr>
                  <a:t>Pb/</a:t>
                </a:r>
                <a:r>
                  <a:rPr lang="en-US" sz="1200" baseline="30000">
                    <a:solidFill>
                      <a:sysClr val="windowText" lastClr="000000"/>
                    </a:solidFill>
                  </a:rPr>
                  <a:t>204</a:t>
                </a:r>
                <a:r>
                  <a:rPr lang="en-US" sz="1200">
                    <a:solidFill>
                      <a:sysClr val="windowText" lastClr="000000"/>
                    </a:solidFill>
                  </a:rPr>
                  <a:t>Pb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5759128"/>
        <c:crosses val="autoZero"/>
        <c:crossBetween val="midCat"/>
        <c:minorUnit val="0.05"/>
      </c:valAx>
      <c:valAx>
        <c:axId val="565759128"/>
        <c:scaling>
          <c:orientation val="minMax"/>
          <c:max val="42.5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 baseline="30000">
                    <a:solidFill>
                      <a:sysClr val="windowText" lastClr="000000"/>
                    </a:solidFill>
                  </a:rPr>
                  <a:t>208</a:t>
                </a:r>
                <a:r>
                  <a:rPr lang="en-US" sz="1200">
                    <a:solidFill>
                      <a:sysClr val="windowText" lastClr="000000"/>
                    </a:solidFill>
                  </a:rPr>
                  <a:t>Pb/</a:t>
                </a:r>
                <a:r>
                  <a:rPr lang="en-US" sz="1200" baseline="30000">
                    <a:solidFill>
                      <a:sysClr val="windowText" lastClr="000000"/>
                    </a:solidFill>
                  </a:rPr>
                  <a:t>204</a:t>
                </a:r>
                <a:r>
                  <a:rPr lang="en-US" sz="1200">
                    <a:solidFill>
                      <a:sysClr val="windowText" lastClr="000000"/>
                    </a:solidFill>
                  </a:rPr>
                  <a:t>Pb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5763832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egendEntry>
        <c:idx val="6"/>
        <c:delete val="1"/>
      </c:legendEntry>
      <c:layout>
        <c:manualLayout>
          <c:xMode val="edge"/>
          <c:yMode val="edge"/>
          <c:x val="0.14757837561971418"/>
          <c:y val="0.10054062939985971"/>
          <c:w val="0.28731745779344769"/>
          <c:h val="0.1850987719678810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  <c:userShapes r:id="rId1"/>
</c:chartSpace>
</file>

<file path=xl/charts/chart2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224082649018633"/>
          <c:y val="3.7414937737245496E-2"/>
          <c:w val="0.83735531037896971"/>
          <c:h val="0.8588056760239805"/>
        </c:manualLayout>
      </c:layout>
      <c:scatterChart>
        <c:scatterStyle val="lineMarker"/>
        <c:varyColors val="0"/>
        <c:ser>
          <c:idx val="6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GAP'!$U$83:$U$92</c:f>
              <c:numCache>
                <c:formatCode>0.000000</c:formatCode>
                <c:ptCount val="10"/>
                <c:pt idx="0">
                  <c:v>0.70550921205300599</c:v>
                </c:pt>
                <c:pt idx="1">
                  <c:v>0.70547662164129266</c:v>
                </c:pt>
                <c:pt idx="2">
                  <c:v>0.70567119161811709</c:v>
                </c:pt>
                <c:pt idx="4">
                  <c:v>0.70516156913254846</c:v>
                </c:pt>
                <c:pt idx="5">
                  <c:v>0.70513713080430418</c:v>
                </c:pt>
              </c:numCache>
            </c:numRef>
          </c:xVal>
          <c:yVal>
            <c:numRef>
              <c:f>'APIP and GAP'!$V$83:$V$92</c:f>
              <c:numCache>
                <c:formatCode>0.0000000</c:formatCode>
                <c:ptCount val="10"/>
                <c:pt idx="0">
                  <c:v>0.51225163556630537</c:v>
                </c:pt>
                <c:pt idx="1">
                  <c:v>0.51213440870783733</c:v>
                </c:pt>
                <c:pt idx="2">
                  <c:v>0.51214834145526256</c:v>
                </c:pt>
                <c:pt idx="4">
                  <c:v>0.51226719242519647</c:v>
                </c:pt>
                <c:pt idx="5">
                  <c:v>0.51224590921537794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7388-47CC-8D11-53DB360E20CB}"/>
            </c:ext>
          </c:extLst>
        </c:ser>
        <c:ser>
          <c:idx val="0"/>
          <c:order val="1"/>
          <c:tx>
            <c:v>TA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WEAR!$U$2:$U$110</c:f>
              <c:numCache>
                <c:formatCode>0.000000</c:formatCode>
                <c:ptCount val="109"/>
                <c:pt idx="0">
                  <c:v>0.70657999999999999</c:v>
                </c:pt>
                <c:pt idx="1">
                  <c:v>0.70596000000000003</c:v>
                </c:pt>
                <c:pt idx="2">
                  <c:v>0.70577000000000001</c:v>
                </c:pt>
                <c:pt idx="3">
                  <c:v>0.70565</c:v>
                </c:pt>
                <c:pt idx="4">
                  <c:v>0.70469000000000004</c:v>
                </c:pt>
                <c:pt idx="5">
                  <c:v>0.70465800000000001</c:v>
                </c:pt>
                <c:pt idx="6">
                  <c:v>0.70467400000000002</c:v>
                </c:pt>
                <c:pt idx="7">
                  <c:v>0.70474499999999995</c:v>
                </c:pt>
                <c:pt idx="8">
                  <c:v>0.70469199999999999</c:v>
                </c:pt>
                <c:pt idx="9">
                  <c:v>0.70465299999999997</c:v>
                </c:pt>
                <c:pt idx="10">
                  <c:v>0.70467500000000005</c:v>
                </c:pt>
                <c:pt idx="11">
                  <c:v>0.70468900000000001</c:v>
                </c:pt>
                <c:pt idx="12">
                  <c:v>0.70475699999999997</c:v>
                </c:pt>
                <c:pt idx="13">
                  <c:v>0.70460800000000001</c:v>
                </c:pt>
                <c:pt idx="14">
                  <c:v>0.704573</c:v>
                </c:pt>
                <c:pt idx="15">
                  <c:v>0.70467400000000002</c:v>
                </c:pt>
                <c:pt idx="16">
                  <c:v>0.70469400000000004</c:v>
                </c:pt>
                <c:pt idx="17">
                  <c:v>0.70468900000000001</c:v>
                </c:pt>
                <c:pt idx="18">
                  <c:v>0.70474599999999998</c:v>
                </c:pt>
                <c:pt idx="19">
                  <c:v>0.70455299999999998</c:v>
                </c:pt>
                <c:pt idx="20">
                  <c:v>0.70565800000000001</c:v>
                </c:pt>
                <c:pt idx="21">
                  <c:v>0.70450699999999999</c:v>
                </c:pt>
                <c:pt idx="22">
                  <c:v>0.70434399999999997</c:v>
                </c:pt>
                <c:pt idx="23">
                  <c:v>0.70449600000000001</c:v>
                </c:pt>
                <c:pt idx="24">
                  <c:v>0.70440599999999998</c:v>
                </c:pt>
                <c:pt idx="25">
                  <c:v>0.70436100000000001</c:v>
                </c:pt>
                <c:pt idx="26">
                  <c:v>0.70460199999999995</c:v>
                </c:pt>
                <c:pt idx="27">
                  <c:v>0.70511100000000004</c:v>
                </c:pt>
                <c:pt idx="28">
                  <c:v>0.70454000000000006</c:v>
                </c:pt>
                <c:pt idx="37">
                  <c:v>0.70479999999999998</c:v>
                </c:pt>
                <c:pt idx="38">
                  <c:v>0.70509999999999995</c:v>
                </c:pt>
                <c:pt idx="39">
                  <c:v>0.70509999999999995</c:v>
                </c:pt>
                <c:pt idx="55">
                  <c:v>0.70609999999999995</c:v>
                </c:pt>
                <c:pt idx="56">
                  <c:v>0.70472400000000002</c:v>
                </c:pt>
                <c:pt idx="57">
                  <c:v>0.70505600000000002</c:v>
                </c:pt>
                <c:pt idx="58">
                  <c:v>0.70475600000000005</c:v>
                </c:pt>
                <c:pt idx="59">
                  <c:v>0.70482400000000001</c:v>
                </c:pt>
                <c:pt idx="60">
                  <c:v>0.70537399999999995</c:v>
                </c:pt>
                <c:pt idx="61">
                  <c:v>0.70521999999999996</c:v>
                </c:pt>
                <c:pt idx="62">
                  <c:v>0.70470500000000003</c:v>
                </c:pt>
                <c:pt idx="63">
                  <c:v>0.70459400000000005</c:v>
                </c:pt>
                <c:pt idx="64">
                  <c:v>0.70520899999999997</c:v>
                </c:pt>
                <c:pt idx="65">
                  <c:v>0.70519699999999996</c:v>
                </c:pt>
                <c:pt idx="66">
                  <c:v>0.70480200000000004</c:v>
                </c:pt>
                <c:pt idx="67">
                  <c:v>0.70491599999999999</c:v>
                </c:pt>
                <c:pt idx="68">
                  <c:v>0.70493700000000004</c:v>
                </c:pt>
                <c:pt idx="70">
                  <c:v>0.70520799999999995</c:v>
                </c:pt>
                <c:pt idx="71">
                  <c:v>0.70506500000000005</c:v>
                </c:pt>
                <c:pt idx="72">
                  <c:v>0.70518999999999998</c:v>
                </c:pt>
                <c:pt idx="73">
                  <c:v>0.70513999999999999</c:v>
                </c:pt>
                <c:pt idx="74">
                  <c:v>0.70462999999999998</c:v>
                </c:pt>
                <c:pt idx="75">
                  <c:v>0.70481000000000005</c:v>
                </c:pt>
                <c:pt idx="76">
                  <c:v>0.70520000000000005</c:v>
                </c:pt>
                <c:pt idx="77">
                  <c:v>0.70515000000000005</c:v>
                </c:pt>
                <c:pt idx="78">
                  <c:v>0.70535999999999999</c:v>
                </c:pt>
                <c:pt idx="79">
                  <c:v>0.70477000000000001</c:v>
                </c:pt>
                <c:pt idx="86">
                  <c:v>0.70489999999999997</c:v>
                </c:pt>
                <c:pt idx="87">
                  <c:v>0.70550000000000002</c:v>
                </c:pt>
                <c:pt idx="88">
                  <c:v>0.70609999999999995</c:v>
                </c:pt>
                <c:pt idx="89">
                  <c:v>0.70550000000000002</c:v>
                </c:pt>
                <c:pt idx="90">
                  <c:v>0.7046</c:v>
                </c:pt>
                <c:pt idx="91">
                  <c:v>0.70520000000000005</c:v>
                </c:pt>
                <c:pt idx="92">
                  <c:v>0.70550000000000002</c:v>
                </c:pt>
                <c:pt idx="93">
                  <c:v>0.70589999999999997</c:v>
                </c:pt>
                <c:pt idx="94">
                  <c:v>0.70479999999999998</c:v>
                </c:pt>
                <c:pt idx="101">
                  <c:v>0.70369999999999999</c:v>
                </c:pt>
                <c:pt idx="102">
                  <c:v>0.70520000000000005</c:v>
                </c:pt>
                <c:pt idx="103">
                  <c:v>0.70440000000000003</c:v>
                </c:pt>
                <c:pt idx="104">
                  <c:v>0.70430000000000004</c:v>
                </c:pt>
                <c:pt idx="106">
                  <c:v>0.70509999999999995</c:v>
                </c:pt>
                <c:pt idx="107">
                  <c:v>0.70520000000000005</c:v>
                </c:pt>
                <c:pt idx="108">
                  <c:v>0.70399999999999996</c:v>
                </c:pt>
              </c:numCache>
            </c:numRef>
          </c:xVal>
          <c:yVal>
            <c:numRef>
              <c:f>WEAR!$V$2:$V$110</c:f>
              <c:numCache>
                <c:formatCode>0.000000</c:formatCode>
                <c:ptCount val="109"/>
                <c:pt idx="0">
                  <c:v>0.51244000000000001</c:v>
                </c:pt>
                <c:pt idx="2">
                  <c:v>0.51249999999999996</c:v>
                </c:pt>
                <c:pt idx="3">
                  <c:v>0.51253000000000004</c:v>
                </c:pt>
                <c:pt idx="4">
                  <c:v>0.51267499999999999</c:v>
                </c:pt>
                <c:pt idx="5">
                  <c:v>0.51266699999999998</c:v>
                </c:pt>
                <c:pt idx="6">
                  <c:v>0.51269799999999999</c:v>
                </c:pt>
                <c:pt idx="7">
                  <c:v>0.512687</c:v>
                </c:pt>
                <c:pt idx="8">
                  <c:v>0.51266400000000001</c:v>
                </c:pt>
                <c:pt idx="9">
                  <c:v>0.51264500000000002</c:v>
                </c:pt>
                <c:pt idx="10">
                  <c:v>0.51268100000000005</c:v>
                </c:pt>
                <c:pt idx="11">
                  <c:v>0.51270899999999997</c:v>
                </c:pt>
                <c:pt idx="12">
                  <c:v>0.51268800000000003</c:v>
                </c:pt>
                <c:pt idx="13">
                  <c:v>0.51262799999999997</c:v>
                </c:pt>
                <c:pt idx="14">
                  <c:v>0.51269399999999998</c:v>
                </c:pt>
                <c:pt idx="15">
                  <c:v>0.51273199999999997</c:v>
                </c:pt>
                <c:pt idx="16">
                  <c:v>0.51266</c:v>
                </c:pt>
                <c:pt idx="17">
                  <c:v>0.51266699999999998</c:v>
                </c:pt>
                <c:pt idx="19">
                  <c:v>0.51268800000000003</c:v>
                </c:pt>
                <c:pt idx="20">
                  <c:v>0.51255600000000001</c:v>
                </c:pt>
                <c:pt idx="22">
                  <c:v>0.51274200000000003</c:v>
                </c:pt>
                <c:pt idx="23">
                  <c:v>0.51268899999999995</c:v>
                </c:pt>
                <c:pt idx="24">
                  <c:v>0.512679</c:v>
                </c:pt>
                <c:pt idx="25">
                  <c:v>0.512714</c:v>
                </c:pt>
                <c:pt idx="26">
                  <c:v>0.51269900000000002</c:v>
                </c:pt>
                <c:pt idx="28">
                  <c:v>0.51275700000000002</c:v>
                </c:pt>
                <c:pt idx="56">
                  <c:v>0.51249299999999998</c:v>
                </c:pt>
                <c:pt idx="57">
                  <c:v>0.51257799999999998</c:v>
                </c:pt>
                <c:pt idx="58">
                  <c:v>0.51257799999999998</c:v>
                </c:pt>
                <c:pt idx="59">
                  <c:v>0.51251100000000005</c:v>
                </c:pt>
                <c:pt idx="60">
                  <c:v>0.51239699999999999</c:v>
                </c:pt>
                <c:pt idx="61">
                  <c:v>0.51250700000000005</c:v>
                </c:pt>
                <c:pt idx="62">
                  <c:v>0.51249900000000004</c:v>
                </c:pt>
                <c:pt idx="63">
                  <c:v>0.51253800000000005</c:v>
                </c:pt>
                <c:pt idx="64">
                  <c:v>0.51247900000000002</c:v>
                </c:pt>
                <c:pt idx="65">
                  <c:v>0.51249900000000004</c:v>
                </c:pt>
                <c:pt idx="66">
                  <c:v>0.51249699999999998</c:v>
                </c:pt>
                <c:pt idx="67">
                  <c:v>0.51249800000000001</c:v>
                </c:pt>
                <c:pt idx="68">
                  <c:v>0.51251100000000005</c:v>
                </c:pt>
                <c:pt idx="70">
                  <c:v>0.512486</c:v>
                </c:pt>
                <c:pt idx="71">
                  <c:v>0.51248099999999996</c:v>
                </c:pt>
                <c:pt idx="72">
                  <c:v>0.51249</c:v>
                </c:pt>
                <c:pt idx="73">
                  <c:v>0.51249</c:v>
                </c:pt>
                <c:pt idx="74">
                  <c:v>0.51251999999999998</c:v>
                </c:pt>
                <c:pt idx="75">
                  <c:v>0.51253000000000004</c:v>
                </c:pt>
                <c:pt idx="76">
                  <c:v>0.51249999999999996</c:v>
                </c:pt>
                <c:pt idx="77">
                  <c:v>0.51249</c:v>
                </c:pt>
                <c:pt idx="78">
                  <c:v>0.51254</c:v>
                </c:pt>
                <c:pt idx="79">
                  <c:v>0.51254999999999995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388-47CC-8D11-53DB360E20CB}"/>
            </c:ext>
          </c:extLst>
        </c:ser>
        <c:ser>
          <c:idx val="1"/>
          <c:order val="2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IAP!$U$2:$U$125</c:f>
              <c:numCache>
                <c:formatCode>0.000000</c:formatCode>
                <c:ptCount val="118"/>
                <c:pt idx="1">
                  <c:v>0.71126999999999996</c:v>
                </c:pt>
                <c:pt idx="7">
                  <c:v>0.71127741211343976</c:v>
                </c:pt>
                <c:pt idx="13">
                  <c:v>0.71111999999999997</c:v>
                </c:pt>
                <c:pt idx="14">
                  <c:v>0.71192999999999995</c:v>
                </c:pt>
                <c:pt idx="17">
                  <c:v>0.71126999999999996</c:v>
                </c:pt>
                <c:pt idx="18">
                  <c:v>0.71120000000000005</c:v>
                </c:pt>
                <c:pt idx="26">
                  <c:v>0.71120000000000005</c:v>
                </c:pt>
                <c:pt idx="27">
                  <c:v>0.71036493292457403</c:v>
                </c:pt>
                <c:pt idx="29">
                  <c:v>0.71041416174283345</c:v>
                </c:pt>
                <c:pt idx="31">
                  <c:v>0.71026932504395202</c:v>
                </c:pt>
                <c:pt idx="42">
                  <c:v>0.71055699999999999</c:v>
                </c:pt>
                <c:pt idx="43">
                  <c:v>0.71055900000000005</c:v>
                </c:pt>
                <c:pt idx="44">
                  <c:v>0.71056900000000001</c:v>
                </c:pt>
                <c:pt idx="47">
                  <c:v>0.71053999999999995</c:v>
                </c:pt>
                <c:pt idx="52">
                  <c:v>0.71036493292457403</c:v>
                </c:pt>
                <c:pt idx="54">
                  <c:v>0.71041416174283345</c:v>
                </c:pt>
                <c:pt idx="56">
                  <c:v>0.71026932504395202</c:v>
                </c:pt>
                <c:pt idx="73">
                  <c:v>0.71055699999999999</c:v>
                </c:pt>
                <c:pt idx="74">
                  <c:v>0.71055900000000005</c:v>
                </c:pt>
                <c:pt idx="75">
                  <c:v>0.71056900000000001</c:v>
                </c:pt>
                <c:pt idx="82">
                  <c:v>0.71053999999999995</c:v>
                </c:pt>
                <c:pt idx="98">
                  <c:v>0.71036999999999995</c:v>
                </c:pt>
                <c:pt idx="105">
                  <c:v>0.71059000000000005</c:v>
                </c:pt>
                <c:pt idx="106">
                  <c:v>0.71057099999999995</c:v>
                </c:pt>
                <c:pt idx="107">
                  <c:v>0.71057099999999995</c:v>
                </c:pt>
                <c:pt idx="110">
                  <c:v>0.71059000000000005</c:v>
                </c:pt>
                <c:pt idx="111">
                  <c:v>0.71057099999999995</c:v>
                </c:pt>
                <c:pt idx="112">
                  <c:v>0.71057099999999995</c:v>
                </c:pt>
                <c:pt idx="117">
                  <c:v>0.71060097715860115</c:v>
                </c:pt>
              </c:numCache>
            </c:numRef>
          </c:xVal>
          <c:yVal>
            <c:numRef>
              <c:f>IAP!$V$2:$V$125</c:f>
              <c:numCache>
                <c:formatCode>0.000000</c:formatCode>
                <c:ptCount val="118"/>
                <c:pt idx="1">
                  <c:v>0.5121</c:v>
                </c:pt>
                <c:pt idx="7">
                  <c:v>0.5121</c:v>
                </c:pt>
                <c:pt idx="13">
                  <c:v>0.51209499999999997</c:v>
                </c:pt>
                <c:pt idx="14">
                  <c:v>0.51200000000000001</c:v>
                </c:pt>
                <c:pt idx="17">
                  <c:v>0.5121</c:v>
                </c:pt>
                <c:pt idx="29">
                  <c:v>0.51207967674656041</c:v>
                </c:pt>
                <c:pt idx="31">
                  <c:v>0.51206265524756089</c:v>
                </c:pt>
                <c:pt idx="42">
                  <c:v>0.51207100000000005</c:v>
                </c:pt>
                <c:pt idx="43">
                  <c:v>0.51207400000000003</c:v>
                </c:pt>
                <c:pt idx="44">
                  <c:v>0.51202999999999999</c:v>
                </c:pt>
                <c:pt idx="47" formatCode="General">
                  <c:v>0.51207199999999997</c:v>
                </c:pt>
                <c:pt idx="54">
                  <c:v>0.51207967674656041</c:v>
                </c:pt>
                <c:pt idx="56">
                  <c:v>0.51206265524756089</c:v>
                </c:pt>
                <c:pt idx="73">
                  <c:v>0.51207100000000005</c:v>
                </c:pt>
                <c:pt idx="74">
                  <c:v>0.51207400000000003</c:v>
                </c:pt>
                <c:pt idx="75">
                  <c:v>0.51202999999999999</c:v>
                </c:pt>
                <c:pt idx="82" formatCode="General">
                  <c:v>0.51207199999999997</c:v>
                </c:pt>
                <c:pt idx="105">
                  <c:v>0.51202700000000001</c:v>
                </c:pt>
                <c:pt idx="106">
                  <c:v>0.51209099999999996</c:v>
                </c:pt>
                <c:pt idx="107">
                  <c:v>0.51209099999999996</c:v>
                </c:pt>
                <c:pt idx="110">
                  <c:v>0.51202700000000001</c:v>
                </c:pt>
                <c:pt idx="111">
                  <c:v>0.51209099999999996</c:v>
                </c:pt>
                <c:pt idx="112">
                  <c:v>0.51209099999999996</c:v>
                </c:pt>
                <c:pt idx="117">
                  <c:v>0.51204300000000003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388-47CC-8D11-53DB360E20CB}"/>
            </c:ext>
          </c:extLst>
        </c:ser>
        <c:ser>
          <c:idx val="2"/>
          <c:order val="3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GAP'!$U$2:$U$82</c:f>
              <c:numCache>
                <c:formatCode>0.00000</c:formatCode>
                <c:ptCount val="81"/>
                <c:pt idx="15" formatCode="General">
                  <c:v>0.70504500000000003</c:v>
                </c:pt>
                <c:pt idx="16" formatCode="General">
                  <c:v>0.70479199999999997</c:v>
                </c:pt>
                <c:pt idx="17" formatCode="General">
                  <c:v>0.70519399999999999</c:v>
                </c:pt>
                <c:pt idx="18" formatCode="General">
                  <c:v>0.70454799999999995</c:v>
                </c:pt>
                <c:pt idx="19" formatCode="General">
                  <c:v>0.70487</c:v>
                </c:pt>
                <c:pt idx="20" formatCode="General">
                  <c:v>0.70514500000000002</c:v>
                </c:pt>
                <c:pt idx="21" formatCode="General">
                  <c:v>0.70648</c:v>
                </c:pt>
                <c:pt idx="26" formatCode="General">
                  <c:v>0.70464800000000005</c:v>
                </c:pt>
                <c:pt idx="27" formatCode="General">
                  <c:v>0.704924</c:v>
                </c:pt>
                <c:pt idx="28" formatCode="General">
                  <c:v>0.70617700000000005</c:v>
                </c:pt>
                <c:pt idx="29" formatCode="General">
                  <c:v>0.70486099999999996</c:v>
                </c:pt>
                <c:pt idx="30" formatCode="General">
                  <c:v>0.70508000000000004</c:v>
                </c:pt>
                <c:pt idx="31" formatCode="General">
                  <c:v>0.70487999999999995</c:v>
                </c:pt>
                <c:pt idx="32" formatCode="General">
                  <c:v>0.70445000000000002</c:v>
                </c:pt>
                <c:pt idx="33" formatCode="General">
                  <c:v>0.70479999999999998</c:v>
                </c:pt>
                <c:pt idx="34" formatCode="General">
                  <c:v>0.70491999999999999</c:v>
                </c:pt>
                <c:pt idx="37" formatCode="General">
                  <c:v>0.70465</c:v>
                </c:pt>
                <c:pt idx="38" formatCode="General">
                  <c:v>0.70456600000000003</c:v>
                </c:pt>
                <c:pt idx="39" formatCode="General">
                  <c:v>0.70457999999999998</c:v>
                </c:pt>
                <c:pt idx="47" formatCode="General">
                  <c:v>0.70431100000000002</c:v>
                </c:pt>
                <c:pt idx="48" formatCode="General">
                  <c:v>0.70505300000000004</c:v>
                </c:pt>
                <c:pt idx="49" formatCode="General">
                  <c:v>0.70538199999999995</c:v>
                </c:pt>
                <c:pt idx="72">
                  <c:v>0.70506000000000002</c:v>
                </c:pt>
                <c:pt idx="74">
                  <c:v>0.70686000000000004</c:v>
                </c:pt>
                <c:pt idx="75">
                  <c:v>0.70548999999999995</c:v>
                </c:pt>
                <c:pt idx="76">
                  <c:v>0.70498000000000005</c:v>
                </c:pt>
                <c:pt idx="77">
                  <c:v>0.70547000000000004</c:v>
                </c:pt>
                <c:pt idx="78">
                  <c:v>0.70572999999999997</c:v>
                </c:pt>
              </c:numCache>
            </c:numRef>
          </c:xVal>
          <c:yVal>
            <c:numRef>
              <c:f>'APIP and GAP'!$V$2:$V$82</c:f>
              <c:numCache>
                <c:formatCode>0.00000</c:formatCode>
                <c:ptCount val="81"/>
                <c:pt idx="15" formatCode="General">
                  <c:v>0.51235699999999995</c:v>
                </c:pt>
                <c:pt idx="16" formatCode="General">
                  <c:v>0.51235600000000003</c:v>
                </c:pt>
                <c:pt idx="17" formatCode="General">
                  <c:v>0.51234800000000003</c:v>
                </c:pt>
                <c:pt idx="18" formatCode="General">
                  <c:v>0.51247200000000004</c:v>
                </c:pt>
                <c:pt idx="19" formatCode="General">
                  <c:v>0.51244299999999998</c:v>
                </c:pt>
                <c:pt idx="20" formatCode="General">
                  <c:v>0.51248099999999996</c:v>
                </c:pt>
                <c:pt idx="21" formatCode="General">
                  <c:v>0.512382</c:v>
                </c:pt>
                <c:pt idx="26" formatCode="General">
                  <c:v>0.51241700000000001</c:v>
                </c:pt>
                <c:pt idx="27" formatCode="General">
                  <c:v>0.51241999999999999</c:v>
                </c:pt>
                <c:pt idx="28" formatCode="General">
                  <c:v>0.51248899999999997</c:v>
                </c:pt>
                <c:pt idx="29" formatCode="General">
                  <c:v>0.51237699999999997</c:v>
                </c:pt>
                <c:pt idx="30" formatCode="General">
                  <c:v>0.51240600000000003</c:v>
                </c:pt>
                <c:pt idx="31" formatCode="General">
                  <c:v>0.51236199999999998</c:v>
                </c:pt>
                <c:pt idx="32" formatCode="General">
                  <c:v>0.51244599999999996</c:v>
                </c:pt>
                <c:pt idx="33" formatCode="General">
                  <c:v>0.512436</c:v>
                </c:pt>
                <c:pt idx="34" formatCode="General">
                  <c:v>0.51242299999999996</c:v>
                </c:pt>
                <c:pt idx="37" formatCode="General">
                  <c:v>0.51253499999999996</c:v>
                </c:pt>
                <c:pt idx="38" formatCode="General">
                  <c:v>0.51252699999999995</c:v>
                </c:pt>
                <c:pt idx="39" formatCode="General">
                  <c:v>0.51245600000000002</c:v>
                </c:pt>
                <c:pt idx="47" formatCode="General">
                  <c:v>0.51249599999999995</c:v>
                </c:pt>
                <c:pt idx="48" formatCode="General">
                  <c:v>0.51231599999999999</c:v>
                </c:pt>
                <c:pt idx="49" formatCode="General">
                  <c:v>0.51232</c:v>
                </c:pt>
                <c:pt idx="50" formatCode="General">
                  <c:v>0.51229800000000003</c:v>
                </c:pt>
                <c:pt idx="51" formatCode="General">
                  <c:v>0.51231300000000002</c:v>
                </c:pt>
                <c:pt idx="72">
                  <c:v>0.51239999999999997</c:v>
                </c:pt>
                <c:pt idx="73">
                  <c:v>0.51229100000000005</c:v>
                </c:pt>
                <c:pt idx="74">
                  <c:v>0.512127</c:v>
                </c:pt>
                <c:pt idx="75">
                  <c:v>0.51223700000000005</c:v>
                </c:pt>
                <c:pt idx="77">
                  <c:v>0.51218799999999998</c:v>
                </c:pt>
                <c:pt idx="78">
                  <c:v>0.51223399999999997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388-47CC-8D11-53DB360E20CB}"/>
            </c:ext>
          </c:extLst>
        </c:ser>
        <c:ser>
          <c:idx val="3"/>
          <c:order val="4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WEAR!$U$111:$U$118</c:f>
              <c:numCache>
                <c:formatCode>0.000000</c:formatCode>
                <c:ptCount val="8"/>
                <c:pt idx="4">
                  <c:v>0.70562608599999987</c:v>
                </c:pt>
              </c:numCache>
            </c:numRef>
          </c:xVal>
          <c:yVal>
            <c:numRef>
              <c:f>WEAR!$V$111:$V$118</c:f>
              <c:numCache>
                <c:formatCode>General</c:formatCode>
                <c:ptCount val="8"/>
                <c:pt idx="4" formatCode="0.000000">
                  <c:v>0.51253124999999999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388-47CC-8D11-53DB360E20CB}"/>
            </c:ext>
          </c:extLst>
        </c:ser>
        <c:ser>
          <c:idx val="4"/>
          <c:order val="5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IAP!$U$126:$U$132</c:f>
              <c:numCache>
                <c:formatCode>0.000000</c:formatCode>
                <c:ptCount val="7"/>
                <c:pt idx="0">
                  <c:v>0.71059030079940499</c:v>
                </c:pt>
                <c:pt idx="1">
                  <c:v>0.71056476644968636</c:v>
                </c:pt>
                <c:pt idx="2">
                  <c:v>0.71058568195983896</c:v>
                </c:pt>
                <c:pt idx="3">
                  <c:v>0.71052948262787718</c:v>
                </c:pt>
                <c:pt idx="4">
                  <c:v>0.71124814166666683</c:v>
                </c:pt>
                <c:pt idx="5">
                  <c:v>0.71122577166666689</c:v>
                </c:pt>
                <c:pt idx="6">
                  <c:v>0.71125061166666692</c:v>
                </c:pt>
              </c:numCache>
            </c:numRef>
          </c:xVal>
          <c:yVal>
            <c:numRef>
              <c:f>IAP!$V$126:$V$132</c:f>
              <c:numCache>
                <c:formatCode>0.0000000</c:formatCode>
                <c:ptCount val="7"/>
                <c:pt idx="0">
                  <c:v>0.5121</c:v>
                </c:pt>
                <c:pt idx="1">
                  <c:v>0.51204899999999998</c:v>
                </c:pt>
                <c:pt idx="3">
                  <c:v>0.51204899999999998</c:v>
                </c:pt>
                <c:pt idx="4">
                  <c:v>0.51200307560000002</c:v>
                </c:pt>
                <c:pt idx="5">
                  <c:v>0.51206600000000002</c:v>
                </c:pt>
                <c:pt idx="6">
                  <c:v>0.51202875000000003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7388-47CC-8D11-53DB360E20CB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 w="9525">
                <a:solidFill>
                  <a:schemeClr val="tx1"/>
                </a:solidFill>
              </a:ln>
            </c:spPr>
          </c:marker>
          <c:xVal>
            <c:numRef>
              <c:f>'APIP and GAP'!$U$83:$U$92</c:f>
              <c:numCache>
                <c:formatCode>0.000000</c:formatCode>
                <c:ptCount val="10"/>
                <c:pt idx="0">
                  <c:v>0.70550921205300599</c:v>
                </c:pt>
                <c:pt idx="1">
                  <c:v>0.70547662164129266</c:v>
                </c:pt>
                <c:pt idx="2">
                  <c:v>0.70567119161811709</c:v>
                </c:pt>
                <c:pt idx="4">
                  <c:v>0.70516156913254846</c:v>
                </c:pt>
                <c:pt idx="5">
                  <c:v>0.70513713080430418</c:v>
                </c:pt>
              </c:numCache>
              <c:extLst xmlns:c15="http://schemas.microsoft.com/office/drawing/2012/chart"/>
            </c:numRef>
          </c:xVal>
          <c:yVal>
            <c:numRef>
              <c:f>'APIP and GAP'!$V$83:$V$92</c:f>
              <c:numCache>
                <c:formatCode>0.0000000</c:formatCode>
                <c:ptCount val="10"/>
                <c:pt idx="0">
                  <c:v>0.51225163556630537</c:v>
                </c:pt>
                <c:pt idx="1">
                  <c:v>0.51213440870783733</c:v>
                </c:pt>
                <c:pt idx="2">
                  <c:v>0.51214834145526256</c:v>
                </c:pt>
                <c:pt idx="4">
                  <c:v>0.51226719242519647</c:v>
                </c:pt>
                <c:pt idx="5">
                  <c:v>0.51224590921537794</c:v>
                </c:pt>
              </c:numCache>
              <c:extLst xmlns:c15="http://schemas.microsoft.com/office/drawing/2012/chart"/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6-7388-47CC-8D11-53DB360E20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5764224"/>
        <c:axId val="565761088"/>
        <c:extLst/>
      </c:scatterChart>
      <c:valAx>
        <c:axId val="565764224"/>
        <c:scaling>
          <c:orientation val="minMax"/>
          <c:min val="0.70400000000000007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 baseline="30000">
                    <a:solidFill>
                      <a:sysClr val="windowText" lastClr="000000"/>
                    </a:solidFill>
                  </a:rPr>
                  <a:t>87</a:t>
                </a:r>
                <a:r>
                  <a:rPr lang="en-US" sz="1200">
                    <a:solidFill>
                      <a:sysClr val="windowText" lastClr="000000"/>
                    </a:solidFill>
                  </a:rPr>
                  <a:t>Sr/</a:t>
                </a:r>
                <a:r>
                  <a:rPr lang="en-US" sz="1200" baseline="30000">
                    <a:solidFill>
                      <a:sysClr val="windowText" lastClr="000000"/>
                    </a:solidFill>
                  </a:rPr>
                  <a:t>86</a:t>
                </a:r>
                <a:r>
                  <a:rPr lang="en-US" sz="1200">
                    <a:solidFill>
                      <a:sysClr val="windowText" lastClr="000000"/>
                    </a:solidFill>
                  </a:rPr>
                  <a:t>Sr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0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5761088"/>
        <c:crosses val="autoZero"/>
        <c:crossBetween val="midCat"/>
      </c:valAx>
      <c:valAx>
        <c:axId val="565761088"/>
        <c:scaling>
          <c:orientation val="minMax"/>
          <c:max val="0.51280000000000003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 baseline="30000">
                    <a:solidFill>
                      <a:sysClr val="windowText" lastClr="000000"/>
                    </a:solidFill>
                  </a:rPr>
                  <a:t>143</a:t>
                </a:r>
                <a:r>
                  <a:rPr lang="en-US" sz="1200">
                    <a:solidFill>
                      <a:sysClr val="windowText" lastClr="000000"/>
                    </a:solidFill>
                  </a:rPr>
                  <a:t>Nd/</a:t>
                </a:r>
                <a:r>
                  <a:rPr lang="en-US" sz="1200" baseline="30000">
                    <a:solidFill>
                      <a:sysClr val="windowText" lastClr="000000"/>
                    </a:solidFill>
                  </a:rPr>
                  <a:t>144</a:t>
                </a:r>
                <a:r>
                  <a:rPr lang="en-US" sz="1200">
                    <a:solidFill>
                      <a:sysClr val="windowText" lastClr="000000"/>
                    </a:solidFill>
                  </a:rPr>
                  <a:t>Nd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00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5764224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67231973607465723"/>
          <c:y val="0.23697754858124667"/>
          <c:w val="0.25710685641583686"/>
          <c:h val="0.230484976135356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  <c:userShapes r:id="rId1"/>
</c:chartSpace>
</file>

<file path=xl/charts/chart2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672350930664169"/>
          <c:y val="3.7414937737245496E-2"/>
          <c:w val="0.85757500084093952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WEAR!$G$2:$G$110</c:f>
              <c:numCache>
                <c:formatCode>0.00</c:formatCode>
                <c:ptCount val="109"/>
                <c:pt idx="2">
                  <c:v>43.49</c:v>
                </c:pt>
                <c:pt idx="3">
                  <c:v>43.49</c:v>
                </c:pt>
                <c:pt idx="4">
                  <c:v>36.6</c:v>
                </c:pt>
                <c:pt idx="5">
                  <c:v>38.700000000000003</c:v>
                </c:pt>
                <c:pt idx="6">
                  <c:v>38.9</c:v>
                </c:pt>
                <c:pt idx="7">
                  <c:v>38.6</c:v>
                </c:pt>
                <c:pt idx="8">
                  <c:v>38.200000000000003</c:v>
                </c:pt>
                <c:pt idx="9">
                  <c:v>38.1</c:v>
                </c:pt>
                <c:pt idx="10">
                  <c:v>38.4</c:v>
                </c:pt>
                <c:pt idx="11">
                  <c:v>38.9</c:v>
                </c:pt>
                <c:pt idx="12">
                  <c:v>39</c:v>
                </c:pt>
                <c:pt idx="13">
                  <c:v>39.1</c:v>
                </c:pt>
                <c:pt idx="14">
                  <c:v>38.9</c:v>
                </c:pt>
                <c:pt idx="15">
                  <c:v>39.200000000000003</c:v>
                </c:pt>
                <c:pt idx="16">
                  <c:v>39.4</c:v>
                </c:pt>
                <c:pt idx="17">
                  <c:v>39.5</c:v>
                </c:pt>
                <c:pt idx="18">
                  <c:v>38.700000000000003</c:v>
                </c:pt>
                <c:pt idx="19">
                  <c:v>38.1</c:v>
                </c:pt>
                <c:pt idx="20">
                  <c:v>39.200000000000003</c:v>
                </c:pt>
                <c:pt idx="21">
                  <c:v>39.200000000000003</c:v>
                </c:pt>
                <c:pt idx="22">
                  <c:v>40.6</c:v>
                </c:pt>
                <c:pt idx="23">
                  <c:v>38.6</c:v>
                </c:pt>
                <c:pt idx="24">
                  <c:v>38.799999999999997</c:v>
                </c:pt>
                <c:pt idx="25">
                  <c:v>39.799999999999997</c:v>
                </c:pt>
                <c:pt idx="26">
                  <c:v>44</c:v>
                </c:pt>
                <c:pt idx="27">
                  <c:v>39.4</c:v>
                </c:pt>
                <c:pt idx="28">
                  <c:v>39.1</c:v>
                </c:pt>
                <c:pt idx="29">
                  <c:v>39.299999999999997</c:v>
                </c:pt>
                <c:pt idx="30">
                  <c:v>38.700000000000003</c:v>
                </c:pt>
                <c:pt idx="31">
                  <c:v>39.299999999999997</c:v>
                </c:pt>
                <c:pt idx="32">
                  <c:v>38.700000000000003</c:v>
                </c:pt>
                <c:pt idx="33">
                  <c:v>36.78</c:v>
                </c:pt>
                <c:pt idx="34">
                  <c:v>36.869999999999997</c:v>
                </c:pt>
                <c:pt idx="35">
                  <c:v>36.479999999999997</c:v>
                </c:pt>
                <c:pt idx="36">
                  <c:v>35.97</c:v>
                </c:pt>
                <c:pt idx="37">
                  <c:v>39.340000000000003</c:v>
                </c:pt>
                <c:pt idx="38">
                  <c:v>37.65</c:v>
                </c:pt>
                <c:pt idx="39">
                  <c:v>36.56</c:v>
                </c:pt>
                <c:pt idx="40">
                  <c:v>38.07</c:v>
                </c:pt>
                <c:pt idx="41">
                  <c:v>33.44</c:v>
                </c:pt>
                <c:pt idx="42">
                  <c:v>36.49</c:v>
                </c:pt>
                <c:pt idx="43">
                  <c:v>40.349600000000002</c:v>
                </c:pt>
                <c:pt idx="44">
                  <c:v>39.432400000000001</c:v>
                </c:pt>
                <c:pt idx="45">
                  <c:v>39.6233</c:v>
                </c:pt>
                <c:pt idx="46">
                  <c:v>39.744599999999998</c:v>
                </c:pt>
                <c:pt idx="47">
                  <c:v>39.959200000000003</c:v>
                </c:pt>
                <c:pt idx="48">
                  <c:v>40.043700000000001</c:v>
                </c:pt>
                <c:pt idx="49">
                  <c:v>39.854500000000002</c:v>
                </c:pt>
                <c:pt idx="50">
                  <c:v>41.602699999999999</c:v>
                </c:pt>
                <c:pt idx="52">
                  <c:v>43.73</c:v>
                </c:pt>
                <c:pt idx="53">
                  <c:v>44.5</c:v>
                </c:pt>
                <c:pt idx="54">
                  <c:v>43.18</c:v>
                </c:pt>
                <c:pt idx="56">
                  <c:v>36.64</c:v>
                </c:pt>
                <c:pt idx="57">
                  <c:v>32.29</c:v>
                </c:pt>
                <c:pt idx="58">
                  <c:v>35.4</c:v>
                </c:pt>
                <c:pt idx="59">
                  <c:v>35.56</c:v>
                </c:pt>
                <c:pt idx="60">
                  <c:v>40.9</c:v>
                </c:pt>
                <c:pt idx="61">
                  <c:v>40.049999999999997</c:v>
                </c:pt>
                <c:pt idx="62">
                  <c:v>31.8</c:v>
                </c:pt>
                <c:pt idx="63">
                  <c:v>37.1</c:v>
                </c:pt>
                <c:pt idx="64">
                  <c:v>40.15</c:v>
                </c:pt>
                <c:pt idx="65">
                  <c:v>38.28</c:v>
                </c:pt>
                <c:pt idx="66">
                  <c:v>37</c:v>
                </c:pt>
                <c:pt idx="67">
                  <c:v>40</c:v>
                </c:pt>
                <c:pt idx="68">
                  <c:v>41.06</c:v>
                </c:pt>
                <c:pt idx="69">
                  <c:v>41.84</c:v>
                </c:pt>
                <c:pt idx="70">
                  <c:v>40.75</c:v>
                </c:pt>
                <c:pt idx="71">
                  <c:v>41.58</c:v>
                </c:pt>
                <c:pt idx="72">
                  <c:v>38.700000000000003</c:v>
                </c:pt>
                <c:pt idx="73">
                  <c:v>39.92</c:v>
                </c:pt>
                <c:pt idx="74">
                  <c:v>37.68</c:v>
                </c:pt>
                <c:pt idx="75">
                  <c:v>36.369999999999997</c:v>
                </c:pt>
                <c:pt idx="76">
                  <c:v>39.880000000000003</c:v>
                </c:pt>
                <c:pt idx="77">
                  <c:v>38.979999999999997</c:v>
                </c:pt>
                <c:pt idx="78">
                  <c:v>41.58</c:v>
                </c:pt>
                <c:pt idx="79">
                  <c:v>40.44</c:v>
                </c:pt>
                <c:pt idx="80">
                  <c:v>38.700000000000003</c:v>
                </c:pt>
                <c:pt idx="81">
                  <c:v>33.89</c:v>
                </c:pt>
                <c:pt idx="82">
                  <c:v>34.229999999999997</c:v>
                </c:pt>
                <c:pt idx="83">
                  <c:v>33.22</c:v>
                </c:pt>
                <c:pt idx="84">
                  <c:v>33.520000000000003</c:v>
                </c:pt>
                <c:pt idx="85">
                  <c:v>39.06</c:v>
                </c:pt>
                <c:pt idx="86">
                  <c:v>36.22</c:v>
                </c:pt>
                <c:pt idx="87">
                  <c:v>39.28</c:v>
                </c:pt>
                <c:pt idx="95">
                  <c:v>37.049999999999997</c:v>
                </c:pt>
                <c:pt idx="96">
                  <c:v>40</c:v>
                </c:pt>
                <c:pt idx="97">
                  <c:v>38.619999999999997</c:v>
                </c:pt>
                <c:pt idx="98">
                  <c:v>35.090000000000003</c:v>
                </c:pt>
                <c:pt idx="99">
                  <c:v>37.93</c:v>
                </c:pt>
                <c:pt idx="100">
                  <c:v>35.51</c:v>
                </c:pt>
                <c:pt idx="105">
                  <c:v>35.369999999999997</c:v>
                </c:pt>
              </c:numCache>
            </c:numRef>
          </c:xVal>
          <c:yVal>
            <c:numRef>
              <c:f>WEAR!$U$2:$U$110</c:f>
              <c:numCache>
                <c:formatCode>0.000000</c:formatCode>
                <c:ptCount val="109"/>
                <c:pt idx="0">
                  <c:v>0.70657999999999999</c:v>
                </c:pt>
                <c:pt idx="1">
                  <c:v>0.70596000000000003</c:v>
                </c:pt>
                <c:pt idx="2">
                  <c:v>0.70577000000000001</c:v>
                </c:pt>
                <c:pt idx="3">
                  <c:v>0.70565</c:v>
                </c:pt>
                <c:pt idx="4">
                  <c:v>0.70469000000000004</c:v>
                </c:pt>
                <c:pt idx="5">
                  <c:v>0.70465800000000001</c:v>
                </c:pt>
                <c:pt idx="6">
                  <c:v>0.70467400000000002</c:v>
                </c:pt>
                <c:pt idx="7">
                  <c:v>0.70474499999999995</c:v>
                </c:pt>
                <c:pt idx="8">
                  <c:v>0.70469199999999999</c:v>
                </c:pt>
                <c:pt idx="9">
                  <c:v>0.70465299999999997</c:v>
                </c:pt>
                <c:pt idx="10">
                  <c:v>0.70467500000000005</c:v>
                </c:pt>
                <c:pt idx="11">
                  <c:v>0.70468900000000001</c:v>
                </c:pt>
                <c:pt idx="12">
                  <c:v>0.70475699999999997</c:v>
                </c:pt>
                <c:pt idx="13">
                  <c:v>0.70460800000000001</c:v>
                </c:pt>
                <c:pt idx="14">
                  <c:v>0.704573</c:v>
                </c:pt>
                <c:pt idx="15">
                  <c:v>0.70467400000000002</c:v>
                </c:pt>
                <c:pt idx="16">
                  <c:v>0.70469400000000004</c:v>
                </c:pt>
                <c:pt idx="17">
                  <c:v>0.70468900000000001</c:v>
                </c:pt>
                <c:pt idx="18">
                  <c:v>0.70474599999999998</c:v>
                </c:pt>
                <c:pt idx="19">
                  <c:v>0.70455299999999998</c:v>
                </c:pt>
                <c:pt idx="20">
                  <c:v>0.70565800000000001</c:v>
                </c:pt>
                <c:pt idx="21">
                  <c:v>0.70450699999999999</c:v>
                </c:pt>
                <c:pt idx="22">
                  <c:v>0.70434399999999997</c:v>
                </c:pt>
                <c:pt idx="23">
                  <c:v>0.70449600000000001</c:v>
                </c:pt>
                <c:pt idx="24">
                  <c:v>0.70440599999999998</c:v>
                </c:pt>
                <c:pt idx="25">
                  <c:v>0.70436100000000001</c:v>
                </c:pt>
                <c:pt idx="26">
                  <c:v>0.70460199999999995</c:v>
                </c:pt>
                <c:pt idx="27">
                  <c:v>0.70511100000000004</c:v>
                </c:pt>
                <c:pt idx="28">
                  <c:v>0.70454000000000006</c:v>
                </c:pt>
                <c:pt idx="37">
                  <c:v>0.70479999999999998</c:v>
                </c:pt>
                <c:pt idx="38">
                  <c:v>0.70509999999999995</c:v>
                </c:pt>
                <c:pt idx="39">
                  <c:v>0.70509999999999995</c:v>
                </c:pt>
                <c:pt idx="55">
                  <c:v>0.70609999999999995</c:v>
                </c:pt>
                <c:pt idx="56">
                  <c:v>0.70472400000000002</c:v>
                </c:pt>
                <c:pt idx="57">
                  <c:v>0.70505600000000002</c:v>
                </c:pt>
                <c:pt idx="58">
                  <c:v>0.70475600000000005</c:v>
                </c:pt>
                <c:pt idx="59">
                  <c:v>0.70482400000000001</c:v>
                </c:pt>
                <c:pt idx="60">
                  <c:v>0.70537399999999995</c:v>
                </c:pt>
                <c:pt idx="61">
                  <c:v>0.70521999999999996</c:v>
                </c:pt>
                <c:pt idx="62">
                  <c:v>0.70470500000000003</c:v>
                </c:pt>
                <c:pt idx="63">
                  <c:v>0.70459400000000005</c:v>
                </c:pt>
                <c:pt idx="64">
                  <c:v>0.70520899999999997</c:v>
                </c:pt>
                <c:pt idx="65">
                  <c:v>0.70519699999999996</c:v>
                </c:pt>
                <c:pt idx="66">
                  <c:v>0.70480200000000004</c:v>
                </c:pt>
                <c:pt idx="67">
                  <c:v>0.70491599999999999</c:v>
                </c:pt>
                <c:pt idx="68">
                  <c:v>0.70493700000000004</c:v>
                </c:pt>
                <c:pt idx="70">
                  <c:v>0.70520799999999995</c:v>
                </c:pt>
                <c:pt idx="71">
                  <c:v>0.70506500000000005</c:v>
                </c:pt>
                <c:pt idx="72">
                  <c:v>0.70518999999999998</c:v>
                </c:pt>
                <c:pt idx="73">
                  <c:v>0.70513999999999999</c:v>
                </c:pt>
                <c:pt idx="74">
                  <c:v>0.70462999999999998</c:v>
                </c:pt>
                <c:pt idx="75">
                  <c:v>0.70481000000000005</c:v>
                </c:pt>
                <c:pt idx="76">
                  <c:v>0.70520000000000005</c:v>
                </c:pt>
                <c:pt idx="77">
                  <c:v>0.70515000000000005</c:v>
                </c:pt>
                <c:pt idx="78">
                  <c:v>0.70535999999999999</c:v>
                </c:pt>
                <c:pt idx="79">
                  <c:v>0.70477000000000001</c:v>
                </c:pt>
                <c:pt idx="86">
                  <c:v>0.70489999999999997</c:v>
                </c:pt>
                <c:pt idx="87">
                  <c:v>0.70550000000000002</c:v>
                </c:pt>
                <c:pt idx="88">
                  <c:v>0.70609999999999995</c:v>
                </c:pt>
                <c:pt idx="89">
                  <c:v>0.70550000000000002</c:v>
                </c:pt>
                <c:pt idx="90">
                  <c:v>0.7046</c:v>
                </c:pt>
                <c:pt idx="91">
                  <c:v>0.70520000000000005</c:v>
                </c:pt>
                <c:pt idx="92">
                  <c:v>0.70550000000000002</c:v>
                </c:pt>
                <c:pt idx="93">
                  <c:v>0.70589999999999997</c:v>
                </c:pt>
                <c:pt idx="94">
                  <c:v>0.70479999999999998</c:v>
                </c:pt>
                <c:pt idx="101">
                  <c:v>0.70369999999999999</c:v>
                </c:pt>
                <c:pt idx="102">
                  <c:v>0.70520000000000005</c:v>
                </c:pt>
                <c:pt idx="103">
                  <c:v>0.70440000000000003</c:v>
                </c:pt>
                <c:pt idx="104">
                  <c:v>0.70430000000000004</c:v>
                </c:pt>
                <c:pt idx="106">
                  <c:v>0.70509999999999995</c:v>
                </c:pt>
                <c:pt idx="107">
                  <c:v>0.70520000000000005</c:v>
                </c:pt>
                <c:pt idx="108">
                  <c:v>0.70399999999999996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374-47EB-8B68-F94FC5023A01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IAP!$G$2:$G$125</c:f>
              <c:numCache>
                <c:formatCode>0.00</c:formatCode>
                <c:ptCount val="118"/>
                <c:pt idx="0">
                  <c:v>42.6</c:v>
                </c:pt>
                <c:pt idx="2">
                  <c:v>43.3</c:v>
                </c:pt>
                <c:pt idx="3">
                  <c:v>43.73</c:v>
                </c:pt>
                <c:pt idx="4">
                  <c:v>43.68</c:v>
                </c:pt>
                <c:pt idx="5">
                  <c:v>43.43</c:v>
                </c:pt>
                <c:pt idx="6">
                  <c:v>43.98</c:v>
                </c:pt>
                <c:pt idx="7">
                  <c:v>44.49</c:v>
                </c:pt>
                <c:pt idx="8">
                  <c:v>44.88</c:v>
                </c:pt>
                <c:pt idx="9">
                  <c:v>41.4</c:v>
                </c:pt>
                <c:pt idx="10">
                  <c:v>42.09</c:v>
                </c:pt>
                <c:pt idx="11">
                  <c:v>43.6</c:v>
                </c:pt>
                <c:pt idx="12">
                  <c:v>43.3</c:v>
                </c:pt>
                <c:pt idx="13">
                  <c:v>44.6</c:v>
                </c:pt>
                <c:pt idx="15">
                  <c:v>43.8</c:v>
                </c:pt>
                <c:pt idx="16">
                  <c:v>42.6</c:v>
                </c:pt>
                <c:pt idx="18">
                  <c:v>42.74</c:v>
                </c:pt>
                <c:pt idx="19">
                  <c:v>43.42</c:v>
                </c:pt>
                <c:pt idx="20">
                  <c:v>43.74</c:v>
                </c:pt>
                <c:pt idx="21">
                  <c:v>44.02</c:v>
                </c:pt>
                <c:pt idx="24">
                  <c:v>42.98</c:v>
                </c:pt>
                <c:pt idx="25">
                  <c:v>42.6</c:v>
                </c:pt>
                <c:pt idx="26">
                  <c:v>42.74</c:v>
                </c:pt>
                <c:pt idx="27">
                  <c:v>41.03</c:v>
                </c:pt>
                <c:pt idx="28">
                  <c:v>41.52</c:v>
                </c:pt>
                <c:pt idx="29">
                  <c:v>41.88</c:v>
                </c:pt>
                <c:pt idx="31">
                  <c:v>42.22</c:v>
                </c:pt>
                <c:pt idx="32">
                  <c:v>50.9</c:v>
                </c:pt>
                <c:pt idx="33">
                  <c:v>46.3</c:v>
                </c:pt>
                <c:pt idx="34">
                  <c:v>43.5</c:v>
                </c:pt>
                <c:pt idx="35">
                  <c:v>46.7</c:v>
                </c:pt>
                <c:pt idx="36">
                  <c:v>40.700000000000003</c:v>
                </c:pt>
                <c:pt idx="37">
                  <c:v>46</c:v>
                </c:pt>
                <c:pt idx="38">
                  <c:v>49.1</c:v>
                </c:pt>
                <c:pt idx="39">
                  <c:v>43.1</c:v>
                </c:pt>
                <c:pt idx="40">
                  <c:v>44.6</c:v>
                </c:pt>
                <c:pt idx="41">
                  <c:v>44</c:v>
                </c:pt>
                <c:pt idx="43">
                  <c:v>39.799999999999997</c:v>
                </c:pt>
                <c:pt idx="45">
                  <c:v>41</c:v>
                </c:pt>
                <c:pt idx="46">
                  <c:v>40.520000000000003</c:v>
                </c:pt>
                <c:pt idx="48">
                  <c:v>41.82</c:v>
                </c:pt>
                <c:pt idx="49">
                  <c:v>41.43</c:v>
                </c:pt>
                <c:pt idx="50">
                  <c:v>42.28</c:v>
                </c:pt>
                <c:pt idx="51">
                  <c:v>41.57</c:v>
                </c:pt>
                <c:pt idx="52">
                  <c:v>41.03</c:v>
                </c:pt>
                <c:pt idx="53">
                  <c:v>41.52</c:v>
                </c:pt>
                <c:pt idx="54">
                  <c:v>41.88</c:v>
                </c:pt>
                <c:pt idx="56">
                  <c:v>42.22</c:v>
                </c:pt>
                <c:pt idx="57">
                  <c:v>41.2</c:v>
                </c:pt>
                <c:pt idx="58">
                  <c:v>41.46</c:v>
                </c:pt>
                <c:pt idx="59">
                  <c:v>41.55</c:v>
                </c:pt>
                <c:pt idx="60">
                  <c:v>41.46</c:v>
                </c:pt>
                <c:pt idx="61">
                  <c:v>50.9</c:v>
                </c:pt>
                <c:pt idx="62">
                  <c:v>46.3</c:v>
                </c:pt>
                <c:pt idx="63">
                  <c:v>43.5</c:v>
                </c:pt>
                <c:pt idx="64">
                  <c:v>46.7</c:v>
                </c:pt>
                <c:pt idx="65">
                  <c:v>40.700000000000003</c:v>
                </c:pt>
                <c:pt idx="66">
                  <c:v>46</c:v>
                </c:pt>
                <c:pt idx="67">
                  <c:v>49.1</c:v>
                </c:pt>
                <c:pt idx="68">
                  <c:v>43.1</c:v>
                </c:pt>
                <c:pt idx="69">
                  <c:v>44.6</c:v>
                </c:pt>
                <c:pt idx="70">
                  <c:v>44</c:v>
                </c:pt>
                <c:pt idx="71">
                  <c:v>41.2</c:v>
                </c:pt>
                <c:pt idx="72">
                  <c:v>42</c:v>
                </c:pt>
                <c:pt idx="74">
                  <c:v>39.799999999999997</c:v>
                </c:pt>
                <c:pt idx="76">
                  <c:v>39.700000000000003</c:v>
                </c:pt>
                <c:pt idx="77">
                  <c:v>34.6</c:v>
                </c:pt>
                <c:pt idx="78">
                  <c:v>41</c:v>
                </c:pt>
                <c:pt idx="79">
                  <c:v>40.520000000000003</c:v>
                </c:pt>
                <c:pt idx="80">
                  <c:v>42.4</c:v>
                </c:pt>
                <c:pt idx="81">
                  <c:v>39.6</c:v>
                </c:pt>
                <c:pt idx="83">
                  <c:v>41.82</c:v>
                </c:pt>
                <c:pt idx="84">
                  <c:v>41.43</c:v>
                </c:pt>
                <c:pt idx="85">
                  <c:v>42.28</c:v>
                </c:pt>
                <c:pt idx="86">
                  <c:v>41.57</c:v>
                </c:pt>
                <c:pt idx="97">
                  <c:v>44.82</c:v>
                </c:pt>
                <c:pt idx="98">
                  <c:v>42.33</c:v>
                </c:pt>
                <c:pt idx="99">
                  <c:v>41.15</c:v>
                </c:pt>
                <c:pt idx="100">
                  <c:v>41.95</c:v>
                </c:pt>
                <c:pt idx="103">
                  <c:v>41.15</c:v>
                </c:pt>
                <c:pt idx="104">
                  <c:v>41.95</c:v>
                </c:pt>
                <c:pt idx="106">
                  <c:v>36.299999999999997</c:v>
                </c:pt>
                <c:pt idx="107">
                  <c:v>38.11</c:v>
                </c:pt>
                <c:pt idx="108">
                  <c:v>38.96</c:v>
                </c:pt>
                <c:pt idx="109">
                  <c:v>40.270000000000003</c:v>
                </c:pt>
                <c:pt idx="111">
                  <c:v>36.299999999999997</c:v>
                </c:pt>
                <c:pt idx="112">
                  <c:v>38.11</c:v>
                </c:pt>
                <c:pt idx="113">
                  <c:v>37.42</c:v>
                </c:pt>
                <c:pt idx="114">
                  <c:v>36.29</c:v>
                </c:pt>
                <c:pt idx="115">
                  <c:v>37.64</c:v>
                </c:pt>
                <c:pt idx="116">
                  <c:v>37.9</c:v>
                </c:pt>
                <c:pt idx="117">
                  <c:v>37.369999999999997</c:v>
                </c:pt>
              </c:numCache>
            </c:numRef>
          </c:xVal>
          <c:yVal>
            <c:numRef>
              <c:f>IAP!$U$2:$U$125</c:f>
              <c:numCache>
                <c:formatCode>0.000000</c:formatCode>
                <c:ptCount val="118"/>
                <c:pt idx="1">
                  <c:v>0.71126999999999996</c:v>
                </c:pt>
                <c:pt idx="7">
                  <c:v>0.71127741211343976</c:v>
                </c:pt>
                <c:pt idx="13">
                  <c:v>0.71111999999999997</c:v>
                </c:pt>
                <c:pt idx="14">
                  <c:v>0.71192999999999995</c:v>
                </c:pt>
                <c:pt idx="17">
                  <c:v>0.71126999999999996</c:v>
                </c:pt>
                <c:pt idx="18">
                  <c:v>0.71120000000000005</c:v>
                </c:pt>
                <c:pt idx="26">
                  <c:v>0.71120000000000005</c:v>
                </c:pt>
                <c:pt idx="27">
                  <c:v>0.71036493292457403</c:v>
                </c:pt>
                <c:pt idx="29">
                  <c:v>0.71041416174283345</c:v>
                </c:pt>
                <c:pt idx="31">
                  <c:v>0.71026932504395202</c:v>
                </c:pt>
                <c:pt idx="42">
                  <c:v>0.71055699999999999</c:v>
                </c:pt>
                <c:pt idx="43">
                  <c:v>0.71055900000000005</c:v>
                </c:pt>
                <c:pt idx="44">
                  <c:v>0.71056900000000001</c:v>
                </c:pt>
                <c:pt idx="47">
                  <c:v>0.71053999999999995</c:v>
                </c:pt>
                <c:pt idx="52">
                  <c:v>0.71036493292457403</c:v>
                </c:pt>
                <c:pt idx="54">
                  <c:v>0.71041416174283345</c:v>
                </c:pt>
                <c:pt idx="56">
                  <c:v>0.71026932504395202</c:v>
                </c:pt>
                <c:pt idx="73">
                  <c:v>0.71055699999999999</c:v>
                </c:pt>
                <c:pt idx="74">
                  <c:v>0.71055900000000005</c:v>
                </c:pt>
                <c:pt idx="75">
                  <c:v>0.71056900000000001</c:v>
                </c:pt>
                <c:pt idx="82">
                  <c:v>0.71053999999999995</c:v>
                </c:pt>
                <c:pt idx="98">
                  <c:v>0.71036999999999995</c:v>
                </c:pt>
                <c:pt idx="105">
                  <c:v>0.71059000000000005</c:v>
                </c:pt>
                <c:pt idx="106">
                  <c:v>0.71057099999999995</c:v>
                </c:pt>
                <c:pt idx="107">
                  <c:v>0.71057099999999995</c:v>
                </c:pt>
                <c:pt idx="110">
                  <c:v>0.71059000000000005</c:v>
                </c:pt>
                <c:pt idx="111">
                  <c:v>0.71057099999999995</c:v>
                </c:pt>
                <c:pt idx="112">
                  <c:v>0.71057099999999995</c:v>
                </c:pt>
                <c:pt idx="117">
                  <c:v>0.71060097715860115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374-47EB-8B68-F94FC5023A01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GAP'!$G$2:$G$82</c:f>
              <c:numCache>
                <c:formatCode>0.00</c:formatCode>
                <c:ptCount val="81"/>
                <c:pt idx="0">
                  <c:v>37.29</c:v>
                </c:pt>
                <c:pt idx="1">
                  <c:v>36.72</c:v>
                </c:pt>
                <c:pt idx="2">
                  <c:v>33.97</c:v>
                </c:pt>
                <c:pt idx="3">
                  <c:v>41.98</c:v>
                </c:pt>
                <c:pt idx="4">
                  <c:v>41.65</c:v>
                </c:pt>
                <c:pt idx="5">
                  <c:v>41.22</c:v>
                </c:pt>
                <c:pt idx="6">
                  <c:v>41.56</c:v>
                </c:pt>
                <c:pt idx="7">
                  <c:v>45.53</c:v>
                </c:pt>
                <c:pt idx="8">
                  <c:v>38.76</c:v>
                </c:pt>
                <c:pt idx="9">
                  <c:v>38.17</c:v>
                </c:pt>
                <c:pt idx="10">
                  <c:v>40.229999999999997</c:v>
                </c:pt>
                <c:pt idx="11">
                  <c:v>37.11</c:v>
                </c:pt>
                <c:pt idx="12">
                  <c:v>44.07</c:v>
                </c:pt>
                <c:pt idx="13">
                  <c:v>40.98</c:v>
                </c:pt>
                <c:pt idx="14">
                  <c:v>40.020000000000003</c:v>
                </c:pt>
                <c:pt idx="15" formatCode="General">
                  <c:v>41.68</c:v>
                </c:pt>
                <c:pt idx="16" formatCode="General">
                  <c:v>42.67</c:v>
                </c:pt>
                <c:pt idx="17" formatCode="General">
                  <c:v>41.79</c:v>
                </c:pt>
                <c:pt idx="18" formatCode="General">
                  <c:v>38.89</c:v>
                </c:pt>
                <c:pt idx="19" formatCode="General">
                  <c:v>39.68</c:v>
                </c:pt>
                <c:pt idx="20" formatCode="General">
                  <c:v>40.67</c:v>
                </c:pt>
                <c:pt idx="21" formatCode="General">
                  <c:v>42.25</c:v>
                </c:pt>
                <c:pt idx="22" formatCode="General">
                  <c:v>38.549999999999997</c:v>
                </c:pt>
                <c:pt idx="23" formatCode="General">
                  <c:v>41.51</c:v>
                </c:pt>
                <c:pt idx="24" formatCode="General">
                  <c:v>41.57</c:v>
                </c:pt>
                <c:pt idx="25" formatCode="General">
                  <c:v>38.56</c:v>
                </c:pt>
                <c:pt idx="26" formatCode="General">
                  <c:v>39.71</c:v>
                </c:pt>
                <c:pt idx="27" formatCode="General">
                  <c:v>39.47</c:v>
                </c:pt>
                <c:pt idx="28" formatCode="General">
                  <c:v>45.54</c:v>
                </c:pt>
                <c:pt idx="29" formatCode="General">
                  <c:v>39.840000000000003</c:v>
                </c:pt>
                <c:pt idx="30" formatCode="General">
                  <c:v>41.07</c:v>
                </c:pt>
                <c:pt idx="31" formatCode="General">
                  <c:v>38.71</c:v>
                </c:pt>
                <c:pt idx="32" formatCode="General">
                  <c:v>41.74</c:v>
                </c:pt>
                <c:pt idx="33" formatCode="General">
                  <c:v>45.73</c:v>
                </c:pt>
                <c:pt idx="34" formatCode="General">
                  <c:v>40.67</c:v>
                </c:pt>
                <c:pt idx="35" formatCode="General">
                  <c:v>39.42</c:v>
                </c:pt>
                <c:pt idx="36" formatCode="General">
                  <c:v>37.04</c:v>
                </c:pt>
                <c:pt idx="37" formatCode="General">
                  <c:v>39.14</c:v>
                </c:pt>
                <c:pt idx="38" formatCode="General">
                  <c:v>41.36</c:v>
                </c:pt>
                <c:pt idx="39" formatCode="General">
                  <c:v>44.75</c:v>
                </c:pt>
                <c:pt idx="40">
                  <c:v>43.94</c:v>
                </c:pt>
                <c:pt idx="41">
                  <c:v>42.573267595440569</c:v>
                </c:pt>
                <c:pt idx="42">
                  <c:v>38.943662526076238</c:v>
                </c:pt>
                <c:pt idx="43">
                  <c:v>40.700000000000003</c:v>
                </c:pt>
                <c:pt idx="44">
                  <c:v>40.101437388175214</c:v>
                </c:pt>
                <c:pt idx="45">
                  <c:v>41.102863170870485</c:v>
                </c:pt>
                <c:pt idx="46">
                  <c:v>35.900925469372275</c:v>
                </c:pt>
                <c:pt idx="47" formatCode="General">
                  <c:v>36.5</c:v>
                </c:pt>
                <c:pt idx="48" formatCode="General">
                  <c:v>38.869999999999997</c:v>
                </c:pt>
                <c:pt idx="49" formatCode="General">
                  <c:v>34.840000000000003</c:v>
                </c:pt>
                <c:pt idx="50" formatCode="General">
                  <c:v>38.03</c:v>
                </c:pt>
                <c:pt idx="51" formatCode="General">
                  <c:v>36.909999999999997</c:v>
                </c:pt>
                <c:pt idx="52">
                  <c:v>38.9</c:v>
                </c:pt>
                <c:pt idx="53">
                  <c:v>38.1</c:v>
                </c:pt>
                <c:pt idx="54">
                  <c:v>40.299999999999997</c:v>
                </c:pt>
                <c:pt idx="55">
                  <c:v>30.2</c:v>
                </c:pt>
                <c:pt idx="56">
                  <c:v>34.5</c:v>
                </c:pt>
                <c:pt idx="57">
                  <c:v>36</c:v>
                </c:pt>
                <c:pt idx="58">
                  <c:v>29.5</c:v>
                </c:pt>
                <c:pt idx="59">
                  <c:v>31.2</c:v>
                </c:pt>
                <c:pt idx="60">
                  <c:v>38</c:v>
                </c:pt>
                <c:pt idx="61">
                  <c:v>37.1</c:v>
                </c:pt>
                <c:pt idx="62">
                  <c:v>36.5</c:v>
                </c:pt>
                <c:pt idx="63">
                  <c:v>39.4</c:v>
                </c:pt>
                <c:pt idx="64">
                  <c:v>35.4</c:v>
                </c:pt>
                <c:pt idx="65">
                  <c:v>33.5</c:v>
                </c:pt>
                <c:pt idx="66">
                  <c:v>36.200000000000003</c:v>
                </c:pt>
                <c:pt idx="67">
                  <c:v>40.6</c:v>
                </c:pt>
                <c:pt idx="68">
                  <c:v>35.799999999999997</c:v>
                </c:pt>
                <c:pt idx="69">
                  <c:v>34.5</c:v>
                </c:pt>
                <c:pt idx="70">
                  <c:v>34.5</c:v>
                </c:pt>
                <c:pt idx="71">
                  <c:v>35.200000000000003</c:v>
                </c:pt>
                <c:pt idx="72">
                  <c:v>30.24</c:v>
                </c:pt>
                <c:pt idx="73">
                  <c:v>30.47</c:v>
                </c:pt>
                <c:pt idx="74">
                  <c:v>38.71</c:v>
                </c:pt>
                <c:pt idx="75">
                  <c:v>37.770000000000003</c:v>
                </c:pt>
                <c:pt idx="76">
                  <c:v>37.64</c:v>
                </c:pt>
                <c:pt idx="77">
                  <c:v>33.01</c:v>
                </c:pt>
                <c:pt idx="78">
                  <c:v>33.229999999999997</c:v>
                </c:pt>
                <c:pt idx="79">
                  <c:v>39.5</c:v>
                </c:pt>
                <c:pt idx="80">
                  <c:v>41.7</c:v>
                </c:pt>
              </c:numCache>
            </c:numRef>
          </c:xVal>
          <c:yVal>
            <c:numRef>
              <c:f>'APIP and GAP'!$U$2:$U$82</c:f>
              <c:numCache>
                <c:formatCode>0.00000</c:formatCode>
                <c:ptCount val="81"/>
                <c:pt idx="15" formatCode="General">
                  <c:v>0.70504500000000003</c:v>
                </c:pt>
                <c:pt idx="16" formatCode="General">
                  <c:v>0.70479199999999997</c:v>
                </c:pt>
                <c:pt idx="17" formatCode="General">
                  <c:v>0.70519399999999999</c:v>
                </c:pt>
                <c:pt idx="18" formatCode="General">
                  <c:v>0.70454799999999995</c:v>
                </c:pt>
                <c:pt idx="19" formatCode="General">
                  <c:v>0.70487</c:v>
                </c:pt>
                <c:pt idx="20" formatCode="General">
                  <c:v>0.70514500000000002</c:v>
                </c:pt>
                <c:pt idx="21" formatCode="General">
                  <c:v>0.70648</c:v>
                </c:pt>
                <c:pt idx="26" formatCode="General">
                  <c:v>0.70464800000000005</c:v>
                </c:pt>
                <c:pt idx="27" formatCode="General">
                  <c:v>0.704924</c:v>
                </c:pt>
                <c:pt idx="28" formatCode="General">
                  <c:v>0.70617700000000005</c:v>
                </c:pt>
                <c:pt idx="29" formatCode="General">
                  <c:v>0.70486099999999996</c:v>
                </c:pt>
                <c:pt idx="30" formatCode="General">
                  <c:v>0.70508000000000004</c:v>
                </c:pt>
                <c:pt idx="31" formatCode="General">
                  <c:v>0.70487999999999995</c:v>
                </c:pt>
                <c:pt idx="32" formatCode="General">
                  <c:v>0.70445000000000002</c:v>
                </c:pt>
                <c:pt idx="33" formatCode="General">
                  <c:v>0.70479999999999998</c:v>
                </c:pt>
                <c:pt idx="34" formatCode="General">
                  <c:v>0.70491999999999999</c:v>
                </c:pt>
                <c:pt idx="37" formatCode="General">
                  <c:v>0.70465</c:v>
                </c:pt>
                <c:pt idx="38" formatCode="General">
                  <c:v>0.70456600000000003</c:v>
                </c:pt>
                <c:pt idx="39" formatCode="General">
                  <c:v>0.70457999999999998</c:v>
                </c:pt>
                <c:pt idx="47" formatCode="General">
                  <c:v>0.70431100000000002</c:v>
                </c:pt>
                <c:pt idx="48" formatCode="General">
                  <c:v>0.70505300000000004</c:v>
                </c:pt>
                <c:pt idx="49" formatCode="General">
                  <c:v>0.70538199999999995</c:v>
                </c:pt>
                <c:pt idx="72">
                  <c:v>0.70506000000000002</c:v>
                </c:pt>
                <c:pt idx="74">
                  <c:v>0.70686000000000004</c:v>
                </c:pt>
                <c:pt idx="75">
                  <c:v>0.70548999999999995</c:v>
                </c:pt>
                <c:pt idx="76">
                  <c:v>0.70498000000000005</c:v>
                </c:pt>
                <c:pt idx="77">
                  <c:v>0.70547000000000004</c:v>
                </c:pt>
                <c:pt idx="78">
                  <c:v>0.70572999999999997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374-47EB-8B68-F94FC5023A01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WEAR!$G$111:$G$118</c:f>
              <c:numCache>
                <c:formatCode>0.00</c:formatCode>
                <c:ptCount val="8"/>
                <c:pt idx="0">
                  <c:v>39.880000000000003</c:v>
                </c:pt>
                <c:pt idx="1">
                  <c:v>37.06</c:v>
                </c:pt>
                <c:pt idx="2">
                  <c:v>36.35</c:v>
                </c:pt>
                <c:pt idx="3">
                  <c:v>40.03</c:v>
                </c:pt>
                <c:pt idx="4">
                  <c:v>42.03</c:v>
                </c:pt>
                <c:pt idx="5">
                  <c:v>40.520000000000003</c:v>
                </c:pt>
                <c:pt idx="6">
                  <c:v>40.049999999999997</c:v>
                </c:pt>
                <c:pt idx="7">
                  <c:v>40.049999999999997</c:v>
                </c:pt>
              </c:numCache>
            </c:numRef>
          </c:xVal>
          <c:yVal>
            <c:numRef>
              <c:f>WEAR!$U$111:$U$118</c:f>
              <c:numCache>
                <c:formatCode>0.000000</c:formatCode>
                <c:ptCount val="8"/>
                <c:pt idx="4">
                  <c:v>0.70562608599999987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374-47EB-8B68-F94FC5023A01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IAP!$G$126:$G$132</c:f>
              <c:numCache>
                <c:formatCode>0.00</c:formatCode>
                <c:ptCount val="7"/>
                <c:pt idx="0">
                  <c:v>41.1</c:v>
                </c:pt>
                <c:pt idx="1">
                  <c:v>46.78</c:v>
                </c:pt>
                <c:pt idx="2">
                  <c:v>41.46</c:v>
                </c:pt>
                <c:pt idx="3">
                  <c:v>45.08</c:v>
                </c:pt>
                <c:pt idx="4">
                  <c:v>43.6</c:v>
                </c:pt>
                <c:pt idx="5">
                  <c:v>43.71</c:v>
                </c:pt>
                <c:pt idx="6">
                  <c:v>44.06</c:v>
                </c:pt>
              </c:numCache>
            </c:numRef>
          </c:xVal>
          <c:yVal>
            <c:numRef>
              <c:f>IAP!$U$126:$U$132</c:f>
              <c:numCache>
                <c:formatCode>0.000000</c:formatCode>
                <c:ptCount val="7"/>
                <c:pt idx="0">
                  <c:v>0.71059030079940499</c:v>
                </c:pt>
                <c:pt idx="1">
                  <c:v>0.71056476644968636</c:v>
                </c:pt>
                <c:pt idx="2">
                  <c:v>0.71058568195983896</c:v>
                </c:pt>
                <c:pt idx="3">
                  <c:v>0.71052948262787718</c:v>
                </c:pt>
                <c:pt idx="4">
                  <c:v>0.71124814166666683</c:v>
                </c:pt>
                <c:pt idx="5">
                  <c:v>0.71122577166666689</c:v>
                </c:pt>
                <c:pt idx="6">
                  <c:v>0.71125061166666692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B374-47EB-8B68-F94FC5023A01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GAP'!$U$83:$U$92</c:f>
              <c:numCache>
                <c:formatCode>0.000000</c:formatCode>
                <c:ptCount val="10"/>
                <c:pt idx="0">
                  <c:v>0.70550921205300599</c:v>
                </c:pt>
                <c:pt idx="1">
                  <c:v>0.70547662164129266</c:v>
                </c:pt>
                <c:pt idx="2">
                  <c:v>0.70567119161811709</c:v>
                </c:pt>
                <c:pt idx="4">
                  <c:v>0.70516156913254846</c:v>
                </c:pt>
                <c:pt idx="5">
                  <c:v>0.70513713080430418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B374-47EB-8B68-F94FC5023A01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GAP'!$U$83:$U$92</c:f>
              <c:numCache>
                <c:formatCode>0.000000</c:formatCode>
                <c:ptCount val="10"/>
                <c:pt idx="0">
                  <c:v>0.70550921205300599</c:v>
                </c:pt>
                <c:pt idx="1">
                  <c:v>0.70547662164129266</c:v>
                </c:pt>
                <c:pt idx="2">
                  <c:v>0.70567119161811709</c:v>
                </c:pt>
                <c:pt idx="4">
                  <c:v>0.70516156913254846</c:v>
                </c:pt>
                <c:pt idx="5">
                  <c:v>0.70513713080430418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B374-47EB-8B68-F94FC5023A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1466088"/>
        <c:axId val="571466480"/>
      </c:scatterChart>
      <c:valAx>
        <c:axId val="571466088"/>
        <c:scaling>
          <c:orientation val="minMax"/>
          <c:min val="25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SiO</a:t>
                </a:r>
                <a:r>
                  <a:rPr lang="en-US" sz="1200" b="0" i="0" u="none" strike="noStrike" baseline="-25000">
                    <a:effectLst/>
                  </a:rPr>
                  <a:t>2</a:t>
                </a:r>
                <a:r>
                  <a:rPr lang="en-US" sz="1200" b="0" i="0" u="none" strike="noStrike" baseline="0">
                    <a:effectLst/>
                  </a:rPr>
                  <a:t>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US" sz="1200" b="0" i="0" u="none" strike="noStrike" baseline="0">
                    <a:effectLst/>
                  </a:rPr>
                  <a:t>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1466480"/>
        <c:crosses val="autoZero"/>
        <c:crossBetween val="midCat"/>
      </c:valAx>
      <c:valAx>
        <c:axId val="571466480"/>
        <c:scaling>
          <c:orientation val="minMax"/>
          <c:max val="0.71200000000000008"/>
          <c:min val="0.70400000000000007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 b="0" i="0" baseline="30000">
                    <a:effectLst/>
                  </a:rPr>
                  <a:t>87</a:t>
                </a:r>
                <a:r>
                  <a:rPr lang="en-US" sz="1200" b="0" i="0" baseline="0">
                    <a:effectLst/>
                  </a:rPr>
                  <a:t>Sr/</a:t>
                </a:r>
                <a:r>
                  <a:rPr lang="en-US" sz="1200" b="0" i="0" baseline="30000">
                    <a:effectLst/>
                  </a:rPr>
                  <a:t>86</a:t>
                </a:r>
                <a:r>
                  <a:rPr lang="en-US" sz="1200" b="0" i="0" baseline="0">
                    <a:effectLst/>
                  </a:rPr>
                  <a:t>Sr</a:t>
                </a:r>
                <a:endParaRPr lang="it-IT" sz="12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0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1466088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1407791341686179"/>
          <c:y val="0.33291433549259675"/>
          <c:w val="0.25943074882949935"/>
          <c:h val="0.2246957403304377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2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66216018859688"/>
          <c:y val="3.7414937737245496E-2"/>
          <c:w val="0.85073664727792142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WEAR!$G$2:$G$110</c:f>
              <c:numCache>
                <c:formatCode>0.00</c:formatCode>
                <c:ptCount val="109"/>
                <c:pt idx="2">
                  <c:v>43.49</c:v>
                </c:pt>
                <c:pt idx="3">
                  <c:v>43.49</c:v>
                </c:pt>
                <c:pt idx="4">
                  <c:v>36.6</c:v>
                </c:pt>
                <c:pt idx="5">
                  <c:v>38.700000000000003</c:v>
                </c:pt>
                <c:pt idx="6">
                  <c:v>38.9</c:v>
                </c:pt>
                <c:pt idx="7">
                  <c:v>38.6</c:v>
                </c:pt>
                <c:pt idx="8">
                  <c:v>38.200000000000003</c:v>
                </c:pt>
                <c:pt idx="9">
                  <c:v>38.1</c:v>
                </c:pt>
                <c:pt idx="10">
                  <c:v>38.4</c:v>
                </c:pt>
                <c:pt idx="11">
                  <c:v>38.9</c:v>
                </c:pt>
                <c:pt idx="12">
                  <c:v>39</c:v>
                </c:pt>
                <c:pt idx="13">
                  <c:v>39.1</c:v>
                </c:pt>
                <c:pt idx="14">
                  <c:v>38.9</c:v>
                </c:pt>
                <c:pt idx="15">
                  <c:v>39.200000000000003</c:v>
                </c:pt>
                <c:pt idx="16">
                  <c:v>39.4</c:v>
                </c:pt>
                <c:pt idx="17">
                  <c:v>39.5</c:v>
                </c:pt>
                <c:pt idx="18">
                  <c:v>38.700000000000003</c:v>
                </c:pt>
                <c:pt idx="19">
                  <c:v>38.1</c:v>
                </c:pt>
                <c:pt idx="20">
                  <c:v>39.200000000000003</c:v>
                </c:pt>
                <c:pt idx="21">
                  <c:v>39.200000000000003</c:v>
                </c:pt>
                <c:pt idx="22">
                  <c:v>40.6</c:v>
                </c:pt>
                <c:pt idx="23">
                  <c:v>38.6</c:v>
                </c:pt>
                <c:pt idx="24">
                  <c:v>38.799999999999997</c:v>
                </c:pt>
                <c:pt idx="25">
                  <c:v>39.799999999999997</c:v>
                </c:pt>
                <c:pt idx="26">
                  <c:v>44</c:v>
                </c:pt>
                <c:pt idx="27">
                  <c:v>39.4</c:v>
                </c:pt>
                <c:pt idx="28">
                  <c:v>39.1</c:v>
                </c:pt>
                <c:pt idx="29">
                  <c:v>39.299999999999997</c:v>
                </c:pt>
                <c:pt idx="30">
                  <c:v>38.700000000000003</c:v>
                </c:pt>
                <c:pt idx="31">
                  <c:v>39.299999999999997</c:v>
                </c:pt>
                <c:pt idx="32">
                  <c:v>38.700000000000003</c:v>
                </c:pt>
                <c:pt idx="33">
                  <c:v>36.78</c:v>
                </c:pt>
                <c:pt idx="34">
                  <c:v>36.869999999999997</c:v>
                </c:pt>
                <c:pt idx="35">
                  <c:v>36.479999999999997</c:v>
                </c:pt>
                <c:pt idx="36">
                  <c:v>35.97</c:v>
                </c:pt>
                <c:pt idx="37">
                  <c:v>39.340000000000003</c:v>
                </c:pt>
                <c:pt idx="38">
                  <c:v>37.65</c:v>
                </c:pt>
                <c:pt idx="39">
                  <c:v>36.56</c:v>
                </c:pt>
                <c:pt idx="40">
                  <c:v>38.07</c:v>
                </c:pt>
                <c:pt idx="41">
                  <c:v>33.44</c:v>
                </c:pt>
                <c:pt idx="42">
                  <c:v>36.49</c:v>
                </c:pt>
                <c:pt idx="43">
                  <c:v>40.349600000000002</c:v>
                </c:pt>
                <c:pt idx="44">
                  <c:v>39.432400000000001</c:v>
                </c:pt>
                <c:pt idx="45">
                  <c:v>39.6233</c:v>
                </c:pt>
                <c:pt idx="46">
                  <c:v>39.744599999999998</c:v>
                </c:pt>
                <c:pt idx="47">
                  <c:v>39.959200000000003</c:v>
                </c:pt>
                <c:pt idx="48">
                  <c:v>40.043700000000001</c:v>
                </c:pt>
                <c:pt idx="49">
                  <c:v>39.854500000000002</c:v>
                </c:pt>
                <c:pt idx="50">
                  <c:v>41.602699999999999</c:v>
                </c:pt>
                <c:pt idx="52">
                  <c:v>43.73</c:v>
                </c:pt>
                <c:pt idx="53">
                  <c:v>44.5</c:v>
                </c:pt>
                <c:pt idx="54">
                  <c:v>43.18</c:v>
                </c:pt>
                <c:pt idx="56">
                  <c:v>36.64</c:v>
                </c:pt>
                <c:pt idx="57">
                  <c:v>32.29</c:v>
                </c:pt>
                <c:pt idx="58">
                  <c:v>35.4</c:v>
                </c:pt>
                <c:pt idx="59">
                  <c:v>35.56</c:v>
                </c:pt>
                <c:pt idx="60">
                  <c:v>40.9</c:v>
                </c:pt>
                <c:pt idx="61">
                  <c:v>40.049999999999997</c:v>
                </c:pt>
                <c:pt idx="62">
                  <c:v>31.8</c:v>
                </c:pt>
                <c:pt idx="63">
                  <c:v>37.1</c:v>
                </c:pt>
                <c:pt idx="64">
                  <c:v>40.15</c:v>
                </c:pt>
                <c:pt idx="65">
                  <c:v>38.28</c:v>
                </c:pt>
                <c:pt idx="66">
                  <c:v>37</c:v>
                </c:pt>
                <c:pt idx="67">
                  <c:v>40</c:v>
                </c:pt>
                <c:pt idx="68">
                  <c:v>41.06</c:v>
                </c:pt>
                <c:pt idx="69">
                  <c:v>41.84</c:v>
                </c:pt>
                <c:pt idx="70">
                  <c:v>40.75</c:v>
                </c:pt>
                <c:pt idx="71">
                  <c:v>41.58</c:v>
                </c:pt>
                <c:pt idx="72">
                  <c:v>38.700000000000003</c:v>
                </c:pt>
                <c:pt idx="73">
                  <c:v>39.92</c:v>
                </c:pt>
                <c:pt idx="74">
                  <c:v>37.68</c:v>
                </c:pt>
                <c:pt idx="75">
                  <c:v>36.369999999999997</c:v>
                </c:pt>
                <c:pt idx="76">
                  <c:v>39.880000000000003</c:v>
                </c:pt>
                <c:pt idx="77">
                  <c:v>38.979999999999997</c:v>
                </c:pt>
                <c:pt idx="78">
                  <c:v>41.58</c:v>
                </c:pt>
                <c:pt idx="79">
                  <c:v>40.44</c:v>
                </c:pt>
                <c:pt idx="80">
                  <c:v>38.700000000000003</c:v>
                </c:pt>
                <c:pt idx="81">
                  <c:v>33.89</c:v>
                </c:pt>
                <c:pt idx="82">
                  <c:v>34.229999999999997</c:v>
                </c:pt>
                <c:pt idx="83">
                  <c:v>33.22</c:v>
                </c:pt>
                <c:pt idx="84">
                  <c:v>33.520000000000003</c:v>
                </c:pt>
                <c:pt idx="85">
                  <c:v>39.06</c:v>
                </c:pt>
                <c:pt idx="86">
                  <c:v>36.22</c:v>
                </c:pt>
                <c:pt idx="87">
                  <c:v>39.28</c:v>
                </c:pt>
                <c:pt idx="95">
                  <c:v>37.049999999999997</c:v>
                </c:pt>
                <c:pt idx="96">
                  <c:v>40</c:v>
                </c:pt>
                <c:pt idx="97">
                  <c:v>38.619999999999997</c:v>
                </c:pt>
                <c:pt idx="98">
                  <c:v>35.090000000000003</c:v>
                </c:pt>
                <c:pt idx="99">
                  <c:v>37.93</c:v>
                </c:pt>
                <c:pt idx="100">
                  <c:v>35.51</c:v>
                </c:pt>
                <c:pt idx="105">
                  <c:v>35.369999999999997</c:v>
                </c:pt>
              </c:numCache>
            </c:numRef>
          </c:xVal>
          <c:yVal>
            <c:numRef>
              <c:f>WEAR!$V$2:$V$110</c:f>
              <c:numCache>
                <c:formatCode>0.000000</c:formatCode>
                <c:ptCount val="109"/>
                <c:pt idx="0">
                  <c:v>0.51244000000000001</c:v>
                </c:pt>
                <c:pt idx="2">
                  <c:v>0.51249999999999996</c:v>
                </c:pt>
                <c:pt idx="3">
                  <c:v>0.51253000000000004</c:v>
                </c:pt>
                <c:pt idx="4">
                  <c:v>0.51267499999999999</c:v>
                </c:pt>
                <c:pt idx="5">
                  <c:v>0.51266699999999998</c:v>
                </c:pt>
                <c:pt idx="6">
                  <c:v>0.51269799999999999</c:v>
                </c:pt>
                <c:pt idx="7">
                  <c:v>0.512687</c:v>
                </c:pt>
                <c:pt idx="8">
                  <c:v>0.51266400000000001</c:v>
                </c:pt>
                <c:pt idx="9">
                  <c:v>0.51264500000000002</c:v>
                </c:pt>
                <c:pt idx="10">
                  <c:v>0.51268100000000005</c:v>
                </c:pt>
                <c:pt idx="11">
                  <c:v>0.51270899999999997</c:v>
                </c:pt>
                <c:pt idx="12">
                  <c:v>0.51268800000000003</c:v>
                </c:pt>
                <c:pt idx="13">
                  <c:v>0.51262799999999997</c:v>
                </c:pt>
                <c:pt idx="14">
                  <c:v>0.51269399999999998</c:v>
                </c:pt>
                <c:pt idx="15">
                  <c:v>0.51273199999999997</c:v>
                </c:pt>
                <c:pt idx="16">
                  <c:v>0.51266</c:v>
                </c:pt>
                <c:pt idx="17">
                  <c:v>0.51266699999999998</c:v>
                </c:pt>
                <c:pt idx="19">
                  <c:v>0.51268800000000003</c:v>
                </c:pt>
                <c:pt idx="20">
                  <c:v>0.51255600000000001</c:v>
                </c:pt>
                <c:pt idx="22">
                  <c:v>0.51274200000000003</c:v>
                </c:pt>
                <c:pt idx="23">
                  <c:v>0.51268899999999995</c:v>
                </c:pt>
                <c:pt idx="24">
                  <c:v>0.512679</c:v>
                </c:pt>
                <c:pt idx="25">
                  <c:v>0.512714</c:v>
                </c:pt>
                <c:pt idx="26">
                  <c:v>0.51269900000000002</c:v>
                </c:pt>
                <c:pt idx="28">
                  <c:v>0.51275700000000002</c:v>
                </c:pt>
                <c:pt idx="56">
                  <c:v>0.51249299999999998</c:v>
                </c:pt>
                <c:pt idx="57">
                  <c:v>0.51257799999999998</c:v>
                </c:pt>
                <c:pt idx="58">
                  <c:v>0.51257799999999998</c:v>
                </c:pt>
                <c:pt idx="59">
                  <c:v>0.51251100000000005</c:v>
                </c:pt>
                <c:pt idx="60">
                  <c:v>0.51239699999999999</c:v>
                </c:pt>
                <c:pt idx="61">
                  <c:v>0.51250700000000005</c:v>
                </c:pt>
                <c:pt idx="62">
                  <c:v>0.51249900000000004</c:v>
                </c:pt>
                <c:pt idx="63">
                  <c:v>0.51253800000000005</c:v>
                </c:pt>
                <c:pt idx="64">
                  <c:v>0.51247900000000002</c:v>
                </c:pt>
                <c:pt idx="65">
                  <c:v>0.51249900000000004</c:v>
                </c:pt>
                <c:pt idx="66">
                  <c:v>0.51249699999999998</c:v>
                </c:pt>
                <c:pt idx="67">
                  <c:v>0.51249800000000001</c:v>
                </c:pt>
                <c:pt idx="68">
                  <c:v>0.51251100000000005</c:v>
                </c:pt>
                <c:pt idx="70">
                  <c:v>0.512486</c:v>
                </c:pt>
                <c:pt idx="71">
                  <c:v>0.51248099999999996</c:v>
                </c:pt>
                <c:pt idx="72">
                  <c:v>0.51249</c:v>
                </c:pt>
                <c:pt idx="73">
                  <c:v>0.51249</c:v>
                </c:pt>
                <c:pt idx="74">
                  <c:v>0.51251999999999998</c:v>
                </c:pt>
                <c:pt idx="75">
                  <c:v>0.51253000000000004</c:v>
                </c:pt>
                <c:pt idx="76">
                  <c:v>0.51249999999999996</c:v>
                </c:pt>
                <c:pt idx="77">
                  <c:v>0.51249</c:v>
                </c:pt>
                <c:pt idx="78">
                  <c:v>0.51254</c:v>
                </c:pt>
                <c:pt idx="79">
                  <c:v>0.51254999999999995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FEF-42B0-A94B-40AC1FF3CB8F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IAP!$G$2:$G$125</c:f>
              <c:numCache>
                <c:formatCode>0.00</c:formatCode>
                <c:ptCount val="118"/>
                <c:pt idx="0">
                  <c:v>42.6</c:v>
                </c:pt>
                <c:pt idx="2">
                  <c:v>43.3</c:v>
                </c:pt>
                <c:pt idx="3">
                  <c:v>43.73</c:v>
                </c:pt>
                <c:pt idx="4">
                  <c:v>43.68</c:v>
                </c:pt>
                <c:pt idx="5">
                  <c:v>43.43</c:v>
                </c:pt>
                <c:pt idx="6">
                  <c:v>43.98</c:v>
                </c:pt>
                <c:pt idx="7">
                  <c:v>44.49</c:v>
                </c:pt>
                <c:pt idx="8">
                  <c:v>44.88</c:v>
                </c:pt>
                <c:pt idx="9">
                  <c:v>41.4</c:v>
                </c:pt>
                <c:pt idx="10">
                  <c:v>42.09</c:v>
                </c:pt>
                <c:pt idx="11">
                  <c:v>43.6</c:v>
                </c:pt>
                <c:pt idx="12">
                  <c:v>43.3</c:v>
                </c:pt>
                <c:pt idx="13">
                  <c:v>44.6</c:v>
                </c:pt>
                <c:pt idx="15">
                  <c:v>43.8</c:v>
                </c:pt>
                <c:pt idx="16">
                  <c:v>42.6</c:v>
                </c:pt>
                <c:pt idx="18">
                  <c:v>42.74</c:v>
                </c:pt>
                <c:pt idx="19">
                  <c:v>43.42</c:v>
                </c:pt>
                <c:pt idx="20">
                  <c:v>43.74</c:v>
                </c:pt>
                <c:pt idx="21">
                  <c:v>44.02</c:v>
                </c:pt>
                <c:pt idx="24">
                  <c:v>42.98</c:v>
                </c:pt>
                <c:pt idx="25">
                  <c:v>42.6</c:v>
                </c:pt>
                <c:pt idx="26">
                  <c:v>42.74</c:v>
                </c:pt>
                <c:pt idx="27">
                  <c:v>41.03</c:v>
                </c:pt>
                <c:pt idx="28">
                  <c:v>41.52</c:v>
                </c:pt>
                <c:pt idx="29">
                  <c:v>41.88</c:v>
                </c:pt>
                <c:pt idx="31">
                  <c:v>42.22</c:v>
                </c:pt>
                <c:pt idx="32">
                  <c:v>50.9</c:v>
                </c:pt>
                <c:pt idx="33">
                  <c:v>46.3</c:v>
                </c:pt>
                <c:pt idx="34">
                  <c:v>43.5</c:v>
                </c:pt>
                <c:pt idx="35">
                  <c:v>46.7</c:v>
                </c:pt>
                <c:pt idx="36">
                  <c:v>40.700000000000003</c:v>
                </c:pt>
                <c:pt idx="37">
                  <c:v>46</c:v>
                </c:pt>
                <c:pt idx="38">
                  <c:v>49.1</c:v>
                </c:pt>
                <c:pt idx="39">
                  <c:v>43.1</c:v>
                </c:pt>
                <c:pt idx="40">
                  <c:v>44.6</c:v>
                </c:pt>
                <c:pt idx="41">
                  <c:v>44</c:v>
                </c:pt>
                <c:pt idx="43">
                  <c:v>39.799999999999997</c:v>
                </c:pt>
                <c:pt idx="45">
                  <c:v>41</c:v>
                </c:pt>
                <c:pt idx="46">
                  <c:v>40.520000000000003</c:v>
                </c:pt>
                <c:pt idx="48">
                  <c:v>41.82</c:v>
                </c:pt>
                <c:pt idx="49">
                  <c:v>41.43</c:v>
                </c:pt>
                <c:pt idx="50">
                  <c:v>42.28</c:v>
                </c:pt>
                <c:pt idx="51">
                  <c:v>41.57</c:v>
                </c:pt>
                <c:pt idx="52">
                  <c:v>41.03</c:v>
                </c:pt>
                <c:pt idx="53">
                  <c:v>41.52</c:v>
                </c:pt>
                <c:pt idx="54">
                  <c:v>41.88</c:v>
                </c:pt>
                <c:pt idx="56">
                  <c:v>42.22</c:v>
                </c:pt>
                <c:pt idx="57">
                  <c:v>41.2</c:v>
                </c:pt>
                <c:pt idx="58">
                  <c:v>41.46</c:v>
                </c:pt>
                <c:pt idx="59">
                  <c:v>41.55</c:v>
                </c:pt>
                <c:pt idx="60">
                  <c:v>41.46</c:v>
                </c:pt>
                <c:pt idx="61">
                  <c:v>50.9</c:v>
                </c:pt>
                <c:pt idx="62">
                  <c:v>46.3</c:v>
                </c:pt>
                <c:pt idx="63">
                  <c:v>43.5</c:v>
                </c:pt>
                <c:pt idx="64">
                  <c:v>46.7</c:v>
                </c:pt>
                <c:pt idx="65">
                  <c:v>40.700000000000003</c:v>
                </c:pt>
                <c:pt idx="66">
                  <c:v>46</c:v>
                </c:pt>
                <c:pt idx="67">
                  <c:v>49.1</c:v>
                </c:pt>
                <c:pt idx="68">
                  <c:v>43.1</c:v>
                </c:pt>
                <c:pt idx="69">
                  <c:v>44.6</c:v>
                </c:pt>
                <c:pt idx="70">
                  <c:v>44</c:v>
                </c:pt>
                <c:pt idx="71">
                  <c:v>41.2</c:v>
                </c:pt>
                <c:pt idx="72">
                  <c:v>42</c:v>
                </c:pt>
                <c:pt idx="74">
                  <c:v>39.799999999999997</c:v>
                </c:pt>
                <c:pt idx="76">
                  <c:v>39.700000000000003</c:v>
                </c:pt>
                <c:pt idx="77">
                  <c:v>34.6</c:v>
                </c:pt>
                <c:pt idx="78">
                  <c:v>41</c:v>
                </c:pt>
                <c:pt idx="79">
                  <c:v>40.520000000000003</c:v>
                </c:pt>
                <c:pt idx="80">
                  <c:v>42.4</c:v>
                </c:pt>
                <c:pt idx="81">
                  <c:v>39.6</c:v>
                </c:pt>
                <c:pt idx="83">
                  <c:v>41.82</c:v>
                </c:pt>
                <c:pt idx="84">
                  <c:v>41.43</c:v>
                </c:pt>
                <c:pt idx="85">
                  <c:v>42.28</c:v>
                </c:pt>
                <c:pt idx="86">
                  <c:v>41.57</c:v>
                </c:pt>
                <c:pt idx="97">
                  <c:v>44.82</c:v>
                </c:pt>
                <c:pt idx="98">
                  <c:v>42.33</c:v>
                </c:pt>
                <c:pt idx="99">
                  <c:v>41.15</c:v>
                </c:pt>
                <c:pt idx="100">
                  <c:v>41.95</c:v>
                </c:pt>
                <c:pt idx="103">
                  <c:v>41.15</c:v>
                </c:pt>
                <c:pt idx="104">
                  <c:v>41.95</c:v>
                </c:pt>
                <c:pt idx="106">
                  <c:v>36.299999999999997</c:v>
                </c:pt>
                <c:pt idx="107">
                  <c:v>38.11</c:v>
                </c:pt>
                <c:pt idx="108">
                  <c:v>38.96</c:v>
                </c:pt>
                <c:pt idx="109">
                  <c:v>40.270000000000003</c:v>
                </c:pt>
                <c:pt idx="111">
                  <c:v>36.299999999999997</c:v>
                </c:pt>
                <c:pt idx="112">
                  <c:v>38.11</c:v>
                </c:pt>
                <c:pt idx="113">
                  <c:v>37.42</c:v>
                </c:pt>
                <c:pt idx="114">
                  <c:v>36.29</c:v>
                </c:pt>
                <c:pt idx="115">
                  <c:v>37.64</c:v>
                </c:pt>
                <c:pt idx="116">
                  <c:v>37.9</c:v>
                </c:pt>
                <c:pt idx="117">
                  <c:v>37.369999999999997</c:v>
                </c:pt>
              </c:numCache>
            </c:numRef>
          </c:xVal>
          <c:yVal>
            <c:numRef>
              <c:f>IAP!$V$2:$V$125</c:f>
              <c:numCache>
                <c:formatCode>0.000000</c:formatCode>
                <c:ptCount val="118"/>
                <c:pt idx="1">
                  <c:v>0.5121</c:v>
                </c:pt>
                <c:pt idx="7">
                  <c:v>0.5121</c:v>
                </c:pt>
                <c:pt idx="13">
                  <c:v>0.51209499999999997</c:v>
                </c:pt>
                <c:pt idx="14">
                  <c:v>0.51200000000000001</c:v>
                </c:pt>
                <c:pt idx="17">
                  <c:v>0.5121</c:v>
                </c:pt>
                <c:pt idx="29">
                  <c:v>0.51207967674656041</c:v>
                </c:pt>
                <c:pt idx="31">
                  <c:v>0.51206265524756089</c:v>
                </c:pt>
                <c:pt idx="42">
                  <c:v>0.51207100000000005</c:v>
                </c:pt>
                <c:pt idx="43">
                  <c:v>0.51207400000000003</c:v>
                </c:pt>
                <c:pt idx="44">
                  <c:v>0.51202999999999999</c:v>
                </c:pt>
                <c:pt idx="47" formatCode="General">
                  <c:v>0.51207199999999997</c:v>
                </c:pt>
                <c:pt idx="54">
                  <c:v>0.51207967674656041</c:v>
                </c:pt>
                <c:pt idx="56">
                  <c:v>0.51206265524756089</c:v>
                </c:pt>
                <c:pt idx="73">
                  <c:v>0.51207100000000005</c:v>
                </c:pt>
                <c:pt idx="74">
                  <c:v>0.51207400000000003</c:v>
                </c:pt>
                <c:pt idx="75">
                  <c:v>0.51202999999999999</c:v>
                </c:pt>
                <c:pt idx="82" formatCode="General">
                  <c:v>0.51207199999999997</c:v>
                </c:pt>
                <c:pt idx="105">
                  <c:v>0.51202700000000001</c:v>
                </c:pt>
                <c:pt idx="106">
                  <c:v>0.51209099999999996</c:v>
                </c:pt>
                <c:pt idx="107">
                  <c:v>0.51209099999999996</c:v>
                </c:pt>
                <c:pt idx="110">
                  <c:v>0.51202700000000001</c:v>
                </c:pt>
                <c:pt idx="111">
                  <c:v>0.51209099999999996</c:v>
                </c:pt>
                <c:pt idx="112">
                  <c:v>0.51209099999999996</c:v>
                </c:pt>
                <c:pt idx="117">
                  <c:v>0.51204300000000003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FEF-42B0-A94B-40AC1FF3CB8F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GAP'!$G$2:$G$82</c:f>
              <c:numCache>
                <c:formatCode>0.00</c:formatCode>
                <c:ptCount val="81"/>
                <c:pt idx="0">
                  <c:v>37.29</c:v>
                </c:pt>
                <c:pt idx="1">
                  <c:v>36.72</c:v>
                </c:pt>
                <c:pt idx="2">
                  <c:v>33.97</c:v>
                </c:pt>
                <c:pt idx="3">
                  <c:v>41.98</c:v>
                </c:pt>
                <c:pt idx="4">
                  <c:v>41.65</c:v>
                </c:pt>
                <c:pt idx="5">
                  <c:v>41.22</c:v>
                </c:pt>
                <c:pt idx="6">
                  <c:v>41.56</c:v>
                </c:pt>
                <c:pt idx="7">
                  <c:v>45.53</c:v>
                </c:pt>
                <c:pt idx="8">
                  <c:v>38.76</c:v>
                </c:pt>
                <c:pt idx="9">
                  <c:v>38.17</c:v>
                </c:pt>
                <c:pt idx="10">
                  <c:v>40.229999999999997</c:v>
                </c:pt>
                <c:pt idx="11">
                  <c:v>37.11</c:v>
                </c:pt>
                <c:pt idx="12">
                  <c:v>44.07</c:v>
                </c:pt>
                <c:pt idx="13">
                  <c:v>40.98</c:v>
                </c:pt>
                <c:pt idx="14">
                  <c:v>40.020000000000003</c:v>
                </c:pt>
                <c:pt idx="15" formatCode="General">
                  <c:v>41.68</c:v>
                </c:pt>
                <c:pt idx="16" formatCode="General">
                  <c:v>42.67</c:v>
                </c:pt>
                <c:pt idx="17" formatCode="General">
                  <c:v>41.79</c:v>
                </c:pt>
                <c:pt idx="18" formatCode="General">
                  <c:v>38.89</c:v>
                </c:pt>
                <c:pt idx="19" formatCode="General">
                  <c:v>39.68</c:v>
                </c:pt>
                <c:pt idx="20" formatCode="General">
                  <c:v>40.67</c:v>
                </c:pt>
                <c:pt idx="21" formatCode="General">
                  <c:v>42.25</c:v>
                </c:pt>
                <c:pt idx="22" formatCode="General">
                  <c:v>38.549999999999997</c:v>
                </c:pt>
                <c:pt idx="23" formatCode="General">
                  <c:v>41.51</c:v>
                </c:pt>
                <c:pt idx="24" formatCode="General">
                  <c:v>41.57</c:v>
                </c:pt>
                <c:pt idx="25" formatCode="General">
                  <c:v>38.56</c:v>
                </c:pt>
                <c:pt idx="26" formatCode="General">
                  <c:v>39.71</c:v>
                </c:pt>
                <c:pt idx="27" formatCode="General">
                  <c:v>39.47</c:v>
                </c:pt>
                <c:pt idx="28" formatCode="General">
                  <c:v>45.54</c:v>
                </c:pt>
                <c:pt idx="29" formatCode="General">
                  <c:v>39.840000000000003</c:v>
                </c:pt>
                <c:pt idx="30" formatCode="General">
                  <c:v>41.07</c:v>
                </c:pt>
                <c:pt idx="31" formatCode="General">
                  <c:v>38.71</c:v>
                </c:pt>
                <c:pt idx="32" formatCode="General">
                  <c:v>41.74</c:v>
                </c:pt>
                <c:pt idx="33" formatCode="General">
                  <c:v>45.73</c:v>
                </c:pt>
                <c:pt idx="34" formatCode="General">
                  <c:v>40.67</c:v>
                </c:pt>
                <c:pt idx="35" formatCode="General">
                  <c:v>39.42</c:v>
                </c:pt>
                <c:pt idx="36" formatCode="General">
                  <c:v>37.04</c:v>
                </c:pt>
                <c:pt idx="37" formatCode="General">
                  <c:v>39.14</c:v>
                </c:pt>
                <c:pt idx="38" formatCode="General">
                  <c:v>41.36</c:v>
                </c:pt>
                <c:pt idx="39" formatCode="General">
                  <c:v>44.75</c:v>
                </c:pt>
                <c:pt idx="40">
                  <c:v>43.94</c:v>
                </c:pt>
                <c:pt idx="41">
                  <c:v>42.573267595440569</c:v>
                </c:pt>
                <c:pt idx="42">
                  <c:v>38.943662526076238</c:v>
                </c:pt>
                <c:pt idx="43">
                  <c:v>40.700000000000003</c:v>
                </c:pt>
                <c:pt idx="44">
                  <c:v>40.101437388175214</c:v>
                </c:pt>
                <c:pt idx="45">
                  <c:v>41.102863170870485</c:v>
                </c:pt>
                <c:pt idx="46">
                  <c:v>35.900925469372275</c:v>
                </c:pt>
                <c:pt idx="47" formatCode="General">
                  <c:v>36.5</c:v>
                </c:pt>
                <c:pt idx="48" formatCode="General">
                  <c:v>38.869999999999997</c:v>
                </c:pt>
                <c:pt idx="49" formatCode="General">
                  <c:v>34.840000000000003</c:v>
                </c:pt>
                <c:pt idx="50" formatCode="General">
                  <c:v>38.03</c:v>
                </c:pt>
                <c:pt idx="51" formatCode="General">
                  <c:v>36.909999999999997</c:v>
                </c:pt>
                <c:pt idx="52">
                  <c:v>38.9</c:v>
                </c:pt>
                <c:pt idx="53">
                  <c:v>38.1</c:v>
                </c:pt>
                <c:pt idx="54">
                  <c:v>40.299999999999997</c:v>
                </c:pt>
                <c:pt idx="55">
                  <c:v>30.2</c:v>
                </c:pt>
                <c:pt idx="56">
                  <c:v>34.5</c:v>
                </c:pt>
                <c:pt idx="57">
                  <c:v>36</c:v>
                </c:pt>
                <c:pt idx="58">
                  <c:v>29.5</c:v>
                </c:pt>
                <c:pt idx="59">
                  <c:v>31.2</c:v>
                </c:pt>
                <c:pt idx="60">
                  <c:v>38</c:v>
                </c:pt>
                <c:pt idx="61">
                  <c:v>37.1</c:v>
                </c:pt>
                <c:pt idx="62">
                  <c:v>36.5</c:v>
                </c:pt>
                <c:pt idx="63">
                  <c:v>39.4</c:v>
                </c:pt>
                <c:pt idx="64">
                  <c:v>35.4</c:v>
                </c:pt>
                <c:pt idx="65">
                  <c:v>33.5</c:v>
                </c:pt>
                <c:pt idx="66">
                  <c:v>36.200000000000003</c:v>
                </c:pt>
                <c:pt idx="67">
                  <c:v>40.6</c:v>
                </c:pt>
                <c:pt idx="68">
                  <c:v>35.799999999999997</c:v>
                </c:pt>
                <c:pt idx="69">
                  <c:v>34.5</c:v>
                </c:pt>
                <c:pt idx="70">
                  <c:v>34.5</c:v>
                </c:pt>
                <c:pt idx="71">
                  <c:v>35.200000000000003</c:v>
                </c:pt>
                <c:pt idx="72">
                  <c:v>30.24</c:v>
                </c:pt>
                <c:pt idx="73">
                  <c:v>30.47</c:v>
                </c:pt>
                <c:pt idx="74">
                  <c:v>38.71</c:v>
                </c:pt>
                <c:pt idx="75">
                  <c:v>37.770000000000003</c:v>
                </c:pt>
                <c:pt idx="76">
                  <c:v>37.64</c:v>
                </c:pt>
                <c:pt idx="77">
                  <c:v>33.01</c:v>
                </c:pt>
                <c:pt idx="78">
                  <c:v>33.229999999999997</c:v>
                </c:pt>
                <c:pt idx="79">
                  <c:v>39.5</c:v>
                </c:pt>
                <c:pt idx="80">
                  <c:v>41.7</c:v>
                </c:pt>
              </c:numCache>
            </c:numRef>
          </c:xVal>
          <c:yVal>
            <c:numRef>
              <c:f>'APIP and GAP'!$V$2:$V$82</c:f>
              <c:numCache>
                <c:formatCode>0.00000</c:formatCode>
                <c:ptCount val="81"/>
                <c:pt idx="15" formatCode="General">
                  <c:v>0.51235699999999995</c:v>
                </c:pt>
                <c:pt idx="16" formatCode="General">
                  <c:v>0.51235600000000003</c:v>
                </c:pt>
                <c:pt idx="17" formatCode="General">
                  <c:v>0.51234800000000003</c:v>
                </c:pt>
                <c:pt idx="18" formatCode="General">
                  <c:v>0.51247200000000004</c:v>
                </c:pt>
                <c:pt idx="19" formatCode="General">
                  <c:v>0.51244299999999998</c:v>
                </c:pt>
                <c:pt idx="20" formatCode="General">
                  <c:v>0.51248099999999996</c:v>
                </c:pt>
                <c:pt idx="21" formatCode="General">
                  <c:v>0.512382</c:v>
                </c:pt>
                <c:pt idx="26" formatCode="General">
                  <c:v>0.51241700000000001</c:v>
                </c:pt>
                <c:pt idx="27" formatCode="General">
                  <c:v>0.51241999999999999</c:v>
                </c:pt>
                <c:pt idx="28" formatCode="General">
                  <c:v>0.51248899999999997</c:v>
                </c:pt>
                <c:pt idx="29" formatCode="General">
                  <c:v>0.51237699999999997</c:v>
                </c:pt>
                <c:pt idx="30" formatCode="General">
                  <c:v>0.51240600000000003</c:v>
                </c:pt>
                <c:pt idx="31" formatCode="General">
                  <c:v>0.51236199999999998</c:v>
                </c:pt>
                <c:pt idx="32" formatCode="General">
                  <c:v>0.51244599999999996</c:v>
                </c:pt>
                <c:pt idx="33" formatCode="General">
                  <c:v>0.512436</c:v>
                </c:pt>
                <c:pt idx="34" formatCode="General">
                  <c:v>0.51242299999999996</c:v>
                </c:pt>
                <c:pt idx="37" formatCode="General">
                  <c:v>0.51253499999999996</c:v>
                </c:pt>
                <c:pt idx="38" formatCode="General">
                  <c:v>0.51252699999999995</c:v>
                </c:pt>
                <c:pt idx="39" formatCode="General">
                  <c:v>0.51245600000000002</c:v>
                </c:pt>
                <c:pt idx="47" formatCode="General">
                  <c:v>0.51249599999999995</c:v>
                </c:pt>
                <c:pt idx="48" formatCode="General">
                  <c:v>0.51231599999999999</c:v>
                </c:pt>
                <c:pt idx="49" formatCode="General">
                  <c:v>0.51232</c:v>
                </c:pt>
                <c:pt idx="50" formatCode="General">
                  <c:v>0.51229800000000003</c:v>
                </c:pt>
                <c:pt idx="51" formatCode="General">
                  <c:v>0.51231300000000002</c:v>
                </c:pt>
                <c:pt idx="72">
                  <c:v>0.51239999999999997</c:v>
                </c:pt>
                <c:pt idx="73">
                  <c:v>0.51229100000000005</c:v>
                </c:pt>
                <c:pt idx="74">
                  <c:v>0.512127</c:v>
                </c:pt>
                <c:pt idx="75">
                  <c:v>0.51223700000000005</c:v>
                </c:pt>
                <c:pt idx="77">
                  <c:v>0.51218799999999998</c:v>
                </c:pt>
                <c:pt idx="78">
                  <c:v>0.51223399999999997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FEF-42B0-A94B-40AC1FF3CB8F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WEAR!$G$111:$G$118</c:f>
              <c:numCache>
                <c:formatCode>0.00</c:formatCode>
                <c:ptCount val="8"/>
                <c:pt idx="0">
                  <c:v>39.880000000000003</c:v>
                </c:pt>
                <c:pt idx="1">
                  <c:v>37.06</c:v>
                </c:pt>
                <c:pt idx="2">
                  <c:v>36.35</c:v>
                </c:pt>
                <c:pt idx="3">
                  <c:v>40.03</c:v>
                </c:pt>
                <c:pt idx="4">
                  <c:v>42.03</c:v>
                </c:pt>
                <c:pt idx="5">
                  <c:v>40.520000000000003</c:v>
                </c:pt>
                <c:pt idx="6">
                  <c:v>40.049999999999997</c:v>
                </c:pt>
                <c:pt idx="7">
                  <c:v>40.049999999999997</c:v>
                </c:pt>
              </c:numCache>
            </c:numRef>
          </c:xVal>
          <c:yVal>
            <c:numRef>
              <c:f>WEAR!$V$111:$V$118</c:f>
              <c:numCache>
                <c:formatCode>General</c:formatCode>
                <c:ptCount val="8"/>
                <c:pt idx="4" formatCode="0.000000">
                  <c:v>0.51253124999999999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FEF-42B0-A94B-40AC1FF3CB8F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IAP!$G$126:$G$132</c:f>
              <c:numCache>
                <c:formatCode>0.00</c:formatCode>
                <c:ptCount val="7"/>
                <c:pt idx="0">
                  <c:v>41.1</c:v>
                </c:pt>
                <c:pt idx="1">
                  <c:v>46.78</c:v>
                </c:pt>
                <c:pt idx="2">
                  <c:v>41.46</c:v>
                </c:pt>
                <c:pt idx="3">
                  <c:v>45.08</c:v>
                </c:pt>
                <c:pt idx="4">
                  <c:v>43.6</c:v>
                </c:pt>
                <c:pt idx="5">
                  <c:v>43.71</c:v>
                </c:pt>
                <c:pt idx="6">
                  <c:v>44.06</c:v>
                </c:pt>
              </c:numCache>
            </c:numRef>
          </c:xVal>
          <c:yVal>
            <c:numRef>
              <c:f>IAP!$V$126:$V$132</c:f>
              <c:numCache>
                <c:formatCode>0.0000000</c:formatCode>
                <c:ptCount val="7"/>
                <c:pt idx="0">
                  <c:v>0.5121</c:v>
                </c:pt>
                <c:pt idx="1">
                  <c:v>0.51204899999999998</c:v>
                </c:pt>
                <c:pt idx="3">
                  <c:v>0.51204899999999998</c:v>
                </c:pt>
                <c:pt idx="4">
                  <c:v>0.51200307560000002</c:v>
                </c:pt>
                <c:pt idx="5">
                  <c:v>0.51206600000000002</c:v>
                </c:pt>
                <c:pt idx="6">
                  <c:v>0.51202875000000003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CFEF-42B0-A94B-40AC1FF3CB8F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GAP'!$V$83:$V$92</c:f>
              <c:numCache>
                <c:formatCode>0.0000000</c:formatCode>
                <c:ptCount val="10"/>
                <c:pt idx="0">
                  <c:v>0.51225163556630537</c:v>
                </c:pt>
                <c:pt idx="1">
                  <c:v>0.51213440870783733</c:v>
                </c:pt>
                <c:pt idx="2">
                  <c:v>0.51214834145526256</c:v>
                </c:pt>
                <c:pt idx="4">
                  <c:v>0.51226719242519647</c:v>
                </c:pt>
                <c:pt idx="5">
                  <c:v>0.51224590921537794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CFEF-42B0-A94B-40AC1FF3CB8F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GAP'!$G$83:$G$92</c:f>
              <c:numCache>
                <c:formatCode>0.00</c:formatCode>
                <c:ptCount val="10"/>
                <c:pt idx="0">
                  <c:v>38.074487483406038</c:v>
                </c:pt>
                <c:pt idx="1">
                  <c:v>40.507802958467671</c:v>
                </c:pt>
                <c:pt idx="2">
                  <c:v>42.16663952716965</c:v>
                </c:pt>
                <c:pt idx="3">
                  <c:v>38.818781054428221</c:v>
                </c:pt>
                <c:pt idx="4">
                  <c:v>33.700000000000003</c:v>
                </c:pt>
                <c:pt idx="5">
                  <c:v>38.35</c:v>
                </c:pt>
              </c:numCache>
            </c:numRef>
          </c:xVal>
          <c:yVal>
            <c:numRef>
              <c:f>'APIP and GAP'!$V$83:$V$92</c:f>
              <c:numCache>
                <c:formatCode>0.0000000</c:formatCode>
                <c:ptCount val="10"/>
                <c:pt idx="0">
                  <c:v>0.51225163556630537</c:v>
                </c:pt>
                <c:pt idx="1">
                  <c:v>0.51213440870783733</c:v>
                </c:pt>
                <c:pt idx="2">
                  <c:v>0.51214834145526256</c:v>
                </c:pt>
                <c:pt idx="4">
                  <c:v>0.51226719242519647</c:v>
                </c:pt>
                <c:pt idx="5">
                  <c:v>0.51224590921537794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CFEF-42B0-A94B-40AC1FF3CB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1457856"/>
        <c:axId val="571467656"/>
      </c:scatterChart>
      <c:valAx>
        <c:axId val="571457856"/>
        <c:scaling>
          <c:orientation val="minMax"/>
          <c:min val="25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SiO</a:t>
                </a:r>
                <a:r>
                  <a:rPr lang="en-US" sz="1200" b="0" i="0" u="none" strike="noStrike" baseline="-25000">
                    <a:effectLst/>
                  </a:rPr>
                  <a:t>2</a:t>
                </a:r>
                <a:r>
                  <a:rPr lang="en-US" sz="1200" b="0" i="0" u="none" strike="noStrike" baseline="0">
                    <a:effectLst/>
                  </a:rPr>
                  <a:t>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US" sz="1200" b="0" i="0" u="none" strike="noStrike" baseline="0">
                    <a:effectLst/>
                  </a:rPr>
                  <a:t>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1467656"/>
        <c:crosses val="autoZero"/>
        <c:crossBetween val="midCat"/>
      </c:valAx>
      <c:valAx>
        <c:axId val="571467656"/>
        <c:scaling>
          <c:orientation val="minMax"/>
          <c:max val="0.51260000000000006"/>
          <c:min val="0.51190000000000002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 b="0" i="0" baseline="30000">
                    <a:effectLst/>
                  </a:rPr>
                  <a:t>143</a:t>
                </a:r>
                <a:r>
                  <a:rPr lang="en-US" sz="1200" b="0" i="0" baseline="0">
                    <a:effectLst/>
                  </a:rPr>
                  <a:t>Nd/</a:t>
                </a:r>
                <a:r>
                  <a:rPr lang="en-US" sz="1200" b="0" i="0" baseline="30000">
                    <a:effectLst/>
                  </a:rPr>
                  <a:t>144</a:t>
                </a:r>
                <a:r>
                  <a:rPr lang="en-US" sz="1200" b="0" i="0" baseline="0">
                    <a:effectLst/>
                  </a:rPr>
                  <a:t>Nd</a:t>
                </a:r>
                <a:endParaRPr lang="it-IT" sz="12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00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1457856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6890726159230095"/>
          <c:y val="0.29757922202391851"/>
          <c:w val="0.25690522180210446"/>
          <c:h val="0.2160900675356194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2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441148261231943"/>
          <c:y val="3.7414937737245496E-2"/>
          <c:w val="0.85998732951616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WEAR!$M$2:$M$110</c:f>
              <c:numCache>
                <c:formatCode>0.00</c:formatCode>
                <c:ptCount val="109"/>
                <c:pt idx="2">
                  <c:v>7.9</c:v>
                </c:pt>
                <c:pt idx="3">
                  <c:v>13.5</c:v>
                </c:pt>
                <c:pt idx="4">
                  <c:v>11.4</c:v>
                </c:pt>
                <c:pt idx="5">
                  <c:v>12.1</c:v>
                </c:pt>
                <c:pt idx="6">
                  <c:v>12.2</c:v>
                </c:pt>
                <c:pt idx="7">
                  <c:v>12.2</c:v>
                </c:pt>
                <c:pt idx="8">
                  <c:v>12.1</c:v>
                </c:pt>
                <c:pt idx="9">
                  <c:v>12</c:v>
                </c:pt>
                <c:pt idx="10">
                  <c:v>12</c:v>
                </c:pt>
                <c:pt idx="11">
                  <c:v>12.2</c:v>
                </c:pt>
                <c:pt idx="12">
                  <c:v>12.3</c:v>
                </c:pt>
                <c:pt idx="13">
                  <c:v>12.3</c:v>
                </c:pt>
                <c:pt idx="14">
                  <c:v>12.2</c:v>
                </c:pt>
                <c:pt idx="15">
                  <c:v>12.2</c:v>
                </c:pt>
                <c:pt idx="16">
                  <c:v>12.1</c:v>
                </c:pt>
                <c:pt idx="17">
                  <c:v>12.1</c:v>
                </c:pt>
                <c:pt idx="18">
                  <c:v>12.2</c:v>
                </c:pt>
                <c:pt idx="19">
                  <c:v>12.2</c:v>
                </c:pt>
                <c:pt idx="20">
                  <c:v>12.3</c:v>
                </c:pt>
                <c:pt idx="21">
                  <c:v>16.5</c:v>
                </c:pt>
                <c:pt idx="22">
                  <c:v>13.6</c:v>
                </c:pt>
                <c:pt idx="23">
                  <c:v>12.5</c:v>
                </c:pt>
                <c:pt idx="24">
                  <c:v>12</c:v>
                </c:pt>
                <c:pt idx="25">
                  <c:v>12.1</c:v>
                </c:pt>
                <c:pt idx="26">
                  <c:v>9.5</c:v>
                </c:pt>
                <c:pt idx="27">
                  <c:v>12.1</c:v>
                </c:pt>
                <c:pt idx="28">
                  <c:v>12</c:v>
                </c:pt>
                <c:pt idx="29">
                  <c:v>12.2</c:v>
                </c:pt>
                <c:pt idx="30">
                  <c:v>12.2</c:v>
                </c:pt>
                <c:pt idx="31">
                  <c:v>12.2</c:v>
                </c:pt>
                <c:pt idx="32">
                  <c:v>12.2</c:v>
                </c:pt>
                <c:pt idx="33">
                  <c:v>17.29</c:v>
                </c:pt>
                <c:pt idx="34">
                  <c:v>14.19</c:v>
                </c:pt>
                <c:pt idx="35">
                  <c:v>12.99</c:v>
                </c:pt>
                <c:pt idx="36">
                  <c:v>17.7</c:v>
                </c:pt>
                <c:pt idx="37">
                  <c:v>13.45</c:v>
                </c:pt>
                <c:pt idx="38">
                  <c:v>13.68</c:v>
                </c:pt>
                <c:pt idx="39">
                  <c:v>14.56</c:v>
                </c:pt>
                <c:pt idx="40">
                  <c:v>13.73</c:v>
                </c:pt>
                <c:pt idx="41">
                  <c:v>18.86</c:v>
                </c:pt>
                <c:pt idx="42">
                  <c:v>17.41</c:v>
                </c:pt>
                <c:pt idx="43">
                  <c:v>11.515700000000001</c:v>
                </c:pt>
                <c:pt idx="44">
                  <c:v>11.1447</c:v>
                </c:pt>
                <c:pt idx="45">
                  <c:v>11.326700000000001</c:v>
                </c:pt>
                <c:pt idx="46">
                  <c:v>11.003</c:v>
                </c:pt>
                <c:pt idx="47">
                  <c:v>10.9436</c:v>
                </c:pt>
                <c:pt idx="48">
                  <c:v>11.331</c:v>
                </c:pt>
                <c:pt idx="49">
                  <c:v>11.27</c:v>
                </c:pt>
                <c:pt idx="50">
                  <c:v>10.6241</c:v>
                </c:pt>
                <c:pt idx="52">
                  <c:v>8.6999999999999993</c:v>
                </c:pt>
                <c:pt idx="53">
                  <c:v>10.18</c:v>
                </c:pt>
                <c:pt idx="54">
                  <c:v>11.54</c:v>
                </c:pt>
                <c:pt idx="56">
                  <c:v>15.76</c:v>
                </c:pt>
                <c:pt idx="57">
                  <c:v>15.02</c:v>
                </c:pt>
                <c:pt idx="58">
                  <c:v>16.559999999999999</c:v>
                </c:pt>
                <c:pt idx="59">
                  <c:v>15.63</c:v>
                </c:pt>
                <c:pt idx="60">
                  <c:v>8.43</c:v>
                </c:pt>
                <c:pt idx="61">
                  <c:v>9.8000000000000007</c:v>
                </c:pt>
                <c:pt idx="62">
                  <c:v>13.28</c:v>
                </c:pt>
                <c:pt idx="63">
                  <c:v>13.06</c:v>
                </c:pt>
                <c:pt idx="64">
                  <c:v>10.34</c:v>
                </c:pt>
                <c:pt idx="65">
                  <c:v>9.67</c:v>
                </c:pt>
                <c:pt idx="66">
                  <c:v>14.18</c:v>
                </c:pt>
                <c:pt idx="67">
                  <c:v>8.68</c:v>
                </c:pt>
                <c:pt idx="68">
                  <c:v>8.2899999999999991</c:v>
                </c:pt>
                <c:pt idx="69">
                  <c:v>7.36</c:v>
                </c:pt>
                <c:pt idx="70">
                  <c:v>9.19</c:v>
                </c:pt>
                <c:pt idx="71">
                  <c:v>9</c:v>
                </c:pt>
                <c:pt idx="72">
                  <c:v>10.09</c:v>
                </c:pt>
                <c:pt idx="73">
                  <c:v>10.99</c:v>
                </c:pt>
                <c:pt idx="74">
                  <c:v>14.58</c:v>
                </c:pt>
                <c:pt idx="75">
                  <c:v>16.45</c:v>
                </c:pt>
                <c:pt idx="76">
                  <c:v>9.57</c:v>
                </c:pt>
                <c:pt idx="77">
                  <c:v>11.2</c:v>
                </c:pt>
                <c:pt idx="78">
                  <c:v>6.52</c:v>
                </c:pt>
                <c:pt idx="79">
                  <c:v>12.24</c:v>
                </c:pt>
                <c:pt idx="80">
                  <c:v>10.09</c:v>
                </c:pt>
                <c:pt idx="81">
                  <c:v>16.98</c:v>
                </c:pt>
                <c:pt idx="82">
                  <c:v>16.54</c:v>
                </c:pt>
                <c:pt idx="83">
                  <c:v>15.64</c:v>
                </c:pt>
                <c:pt idx="84">
                  <c:v>15.22</c:v>
                </c:pt>
                <c:pt idx="85">
                  <c:v>10.4</c:v>
                </c:pt>
                <c:pt idx="86">
                  <c:v>13.98</c:v>
                </c:pt>
                <c:pt idx="87">
                  <c:v>11.03</c:v>
                </c:pt>
                <c:pt idx="95">
                  <c:v>14.28</c:v>
                </c:pt>
                <c:pt idx="96">
                  <c:v>9.7899999999999991</c:v>
                </c:pt>
                <c:pt idx="97">
                  <c:v>10.45</c:v>
                </c:pt>
                <c:pt idx="98">
                  <c:v>16.059999999999999</c:v>
                </c:pt>
                <c:pt idx="99">
                  <c:v>15.23</c:v>
                </c:pt>
                <c:pt idx="100">
                  <c:v>16</c:v>
                </c:pt>
                <c:pt idx="105">
                  <c:v>16.79</c:v>
                </c:pt>
              </c:numCache>
            </c:numRef>
          </c:xVal>
          <c:yVal>
            <c:numRef>
              <c:f>WEAR!$U$2:$U$110</c:f>
              <c:numCache>
                <c:formatCode>0.000000</c:formatCode>
                <c:ptCount val="109"/>
                <c:pt idx="0">
                  <c:v>0.70657999999999999</c:v>
                </c:pt>
                <c:pt idx="1">
                  <c:v>0.70596000000000003</c:v>
                </c:pt>
                <c:pt idx="2">
                  <c:v>0.70577000000000001</c:v>
                </c:pt>
                <c:pt idx="3">
                  <c:v>0.70565</c:v>
                </c:pt>
                <c:pt idx="4">
                  <c:v>0.70469000000000004</c:v>
                </c:pt>
                <c:pt idx="5">
                  <c:v>0.70465800000000001</c:v>
                </c:pt>
                <c:pt idx="6">
                  <c:v>0.70467400000000002</c:v>
                </c:pt>
                <c:pt idx="7">
                  <c:v>0.70474499999999995</c:v>
                </c:pt>
                <c:pt idx="8">
                  <c:v>0.70469199999999999</c:v>
                </c:pt>
                <c:pt idx="9">
                  <c:v>0.70465299999999997</c:v>
                </c:pt>
                <c:pt idx="10">
                  <c:v>0.70467500000000005</c:v>
                </c:pt>
                <c:pt idx="11">
                  <c:v>0.70468900000000001</c:v>
                </c:pt>
                <c:pt idx="12">
                  <c:v>0.70475699999999997</c:v>
                </c:pt>
                <c:pt idx="13">
                  <c:v>0.70460800000000001</c:v>
                </c:pt>
                <c:pt idx="14">
                  <c:v>0.704573</c:v>
                </c:pt>
                <c:pt idx="15">
                  <c:v>0.70467400000000002</c:v>
                </c:pt>
                <c:pt idx="16">
                  <c:v>0.70469400000000004</c:v>
                </c:pt>
                <c:pt idx="17">
                  <c:v>0.70468900000000001</c:v>
                </c:pt>
                <c:pt idx="18">
                  <c:v>0.70474599999999998</c:v>
                </c:pt>
                <c:pt idx="19">
                  <c:v>0.70455299999999998</c:v>
                </c:pt>
                <c:pt idx="20">
                  <c:v>0.70565800000000001</c:v>
                </c:pt>
                <c:pt idx="21">
                  <c:v>0.70450699999999999</c:v>
                </c:pt>
                <c:pt idx="22">
                  <c:v>0.70434399999999997</c:v>
                </c:pt>
                <c:pt idx="23">
                  <c:v>0.70449600000000001</c:v>
                </c:pt>
                <c:pt idx="24">
                  <c:v>0.70440599999999998</c:v>
                </c:pt>
                <c:pt idx="25">
                  <c:v>0.70436100000000001</c:v>
                </c:pt>
                <c:pt idx="26">
                  <c:v>0.70460199999999995</c:v>
                </c:pt>
                <c:pt idx="27">
                  <c:v>0.70511100000000004</c:v>
                </c:pt>
                <c:pt idx="28">
                  <c:v>0.70454000000000006</c:v>
                </c:pt>
                <c:pt idx="37">
                  <c:v>0.70479999999999998</c:v>
                </c:pt>
                <c:pt idx="38">
                  <c:v>0.70509999999999995</c:v>
                </c:pt>
                <c:pt idx="39">
                  <c:v>0.70509999999999995</c:v>
                </c:pt>
                <c:pt idx="55">
                  <c:v>0.70609999999999995</c:v>
                </c:pt>
                <c:pt idx="56">
                  <c:v>0.70472400000000002</c:v>
                </c:pt>
                <c:pt idx="57">
                  <c:v>0.70505600000000002</c:v>
                </c:pt>
                <c:pt idx="58">
                  <c:v>0.70475600000000005</c:v>
                </c:pt>
                <c:pt idx="59">
                  <c:v>0.70482400000000001</c:v>
                </c:pt>
                <c:pt idx="60">
                  <c:v>0.70537399999999995</c:v>
                </c:pt>
                <c:pt idx="61">
                  <c:v>0.70521999999999996</c:v>
                </c:pt>
                <c:pt idx="62">
                  <c:v>0.70470500000000003</c:v>
                </c:pt>
                <c:pt idx="63">
                  <c:v>0.70459400000000005</c:v>
                </c:pt>
                <c:pt idx="64">
                  <c:v>0.70520899999999997</c:v>
                </c:pt>
                <c:pt idx="65">
                  <c:v>0.70519699999999996</c:v>
                </c:pt>
                <c:pt idx="66">
                  <c:v>0.70480200000000004</c:v>
                </c:pt>
                <c:pt idx="67">
                  <c:v>0.70491599999999999</c:v>
                </c:pt>
                <c:pt idx="68">
                  <c:v>0.70493700000000004</c:v>
                </c:pt>
                <c:pt idx="70">
                  <c:v>0.70520799999999995</c:v>
                </c:pt>
                <c:pt idx="71">
                  <c:v>0.70506500000000005</c:v>
                </c:pt>
                <c:pt idx="72">
                  <c:v>0.70518999999999998</c:v>
                </c:pt>
                <c:pt idx="73">
                  <c:v>0.70513999999999999</c:v>
                </c:pt>
                <c:pt idx="74">
                  <c:v>0.70462999999999998</c:v>
                </c:pt>
                <c:pt idx="75">
                  <c:v>0.70481000000000005</c:v>
                </c:pt>
                <c:pt idx="76">
                  <c:v>0.70520000000000005</c:v>
                </c:pt>
                <c:pt idx="77">
                  <c:v>0.70515000000000005</c:v>
                </c:pt>
                <c:pt idx="78">
                  <c:v>0.70535999999999999</c:v>
                </c:pt>
                <c:pt idx="79">
                  <c:v>0.70477000000000001</c:v>
                </c:pt>
                <c:pt idx="86">
                  <c:v>0.70489999999999997</c:v>
                </c:pt>
                <c:pt idx="87">
                  <c:v>0.70550000000000002</c:v>
                </c:pt>
                <c:pt idx="88">
                  <c:v>0.70609999999999995</c:v>
                </c:pt>
                <c:pt idx="89">
                  <c:v>0.70550000000000002</c:v>
                </c:pt>
                <c:pt idx="90">
                  <c:v>0.7046</c:v>
                </c:pt>
                <c:pt idx="91">
                  <c:v>0.70520000000000005</c:v>
                </c:pt>
                <c:pt idx="92">
                  <c:v>0.70550000000000002</c:v>
                </c:pt>
                <c:pt idx="93">
                  <c:v>0.70589999999999997</c:v>
                </c:pt>
                <c:pt idx="94">
                  <c:v>0.70479999999999998</c:v>
                </c:pt>
                <c:pt idx="101">
                  <c:v>0.70369999999999999</c:v>
                </c:pt>
                <c:pt idx="102">
                  <c:v>0.70520000000000005</c:v>
                </c:pt>
                <c:pt idx="103">
                  <c:v>0.70440000000000003</c:v>
                </c:pt>
                <c:pt idx="104">
                  <c:v>0.70430000000000004</c:v>
                </c:pt>
                <c:pt idx="106">
                  <c:v>0.70509999999999995</c:v>
                </c:pt>
                <c:pt idx="107">
                  <c:v>0.70520000000000005</c:v>
                </c:pt>
                <c:pt idx="108">
                  <c:v>0.70399999999999996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231-43C2-B894-D0EDE1962C33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IAP!$M$2:$M$125</c:f>
              <c:numCache>
                <c:formatCode>0.00</c:formatCode>
                <c:ptCount val="118"/>
                <c:pt idx="0">
                  <c:v>14.1</c:v>
                </c:pt>
                <c:pt idx="2">
                  <c:v>15.84</c:v>
                </c:pt>
                <c:pt idx="3">
                  <c:v>15.9</c:v>
                </c:pt>
                <c:pt idx="4">
                  <c:v>14.97</c:v>
                </c:pt>
                <c:pt idx="5">
                  <c:v>14.98</c:v>
                </c:pt>
                <c:pt idx="6">
                  <c:v>14.91</c:v>
                </c:pt>
                <c:pt idx="7">
                  <c:v>14.68</c:v>
                </c:pt>
                <c:pt idx="8">
                  <c:v>13.96</c:v>
                </c:pt>
                <c:pt idx="9">
                  <c:v>15.99</c:v>
                </c:pt>
                <c:pt idx="10">
                  <c:v>15.43</c:v>
                </c:pt>
                <c:pt idx="11">
                  <c:v>13.6</c:v>
                </c:pt>
                <c:pt idx="12">
                  <c:v>14.6</c:v>
                </c:pt>
                <c:pt idx="13">
                  <c:v>11.13</c:v>
                </c:pt>
                <c:pt idx="15">
                  <c:v>15.4</c:v>
                </c:pt>
                <c:pt idx="16">
                  <c:v>14.1</c:v>
                </c:pt>
                <c:pt idx="18">
                  <c:v>15.26</c:v>
                </c:pt>
                <c:pt idx="19">
                  <c:v>14.67</c:v>
                </c:pt>
                <c:pt idx="20">
                  <c:v>15.42</c:v>
                </c:pt>
                <c:pt idx="21">
                  <c:v>15.31</c:v>
                </c:pt>
                <c:pt idx="24">
                  <c:v>16.149999999999999</c:v>
                </c:pt>
                <c:pt idx="25">
                  <c:v>15.2</c:v>
                </c:pt>
                <c:pt idx="26">
                  <c:v>15.26</c:v>
                </c:pt>
                <c:pt idx="27">
                  <c:v>15.5</c:v>
                </c:pt>
                <c:pt idx="28">
                  <c:v>15.67</c:v>
                </c:pt>
                <c:pt idx="29">
                  <c:v>15.21</c:v>
                </c:pt>
                <c:pt idx="31">
                  <c:v>15.11</c:v>
                </c:pt>
                <c:pt idx="32">
                  <c:v>2.5</c:v>
                </c:pt>
                <c:pt idx="33">
                  <c:v>4.7</c:v>
                </c:pt>
                <c:pt idx="34">
                  <c:v>7.5</c:v>
                </c:pt>
                <c:pt idx="35">
                  <c:v>5.0999999999999996</c:v>
                </c:pt>
                <c:pt idx="36">
                  <c:v>10.4</c:v>
                </c:pt>
                <c:pt idx="37">
                  <c:v>5.5</c:v>
                </c:pt>
                <c:pt idx="38">
                  <c:v>5.6</c:v>
                </c:pt>
                <c:pt idx="39">
                  <c:v>13.6</c:v>
                </c:pt>
                <c:pt idx="40">
                  <c:v>8.4</c:v>
                </c:pt>
                <c:pt idx="41">
                  <c:v>9.8000000000000007</c:v>
                </c:pt>
                <c:pt idx="43">
                  <c:v>12.8</c:v>
                </c:pt>
                <c:pt idx="45">
                  <c:v>14.8</c:v>
                </c:pt>
                <c:pt idx="46">
                  <c:v>16.23</c:v>
                </c:pt>
                <c:pt idx="48">
                  <c:v>15.69</c:v>
                </c:pt>
                <c:pt idx="49">
                  <c:v>16.62</c:v>
                </c:pt>
                <c:pt idx="50">
                  <c:v>16.68</c:v>
                </c:pt>
                <c:pt idx="51">
                  <c:v>16.05</c:v>
                </c:pt>
                <c:pt idx="52">
                  <c:v>15.5</c:v>
                </c:pt>
                <c:pt idx="53">
                  <c:v>15.67</c:v>
                </c:pt>
                <c:pt idx="54">
                  <c:v>15.21</c:v>
                </c:pt>
                <c:pt idx="56">
                  <c:v>15.11</c:v>
                </c:pt>
                <c:pt idx="57">
                  <c:v>15.73</c:v>
                </c:pt>
                <c:pt idx="58">
                  <c:v>15.61</c:v>
                </c:pt>
                <c:pt idx="59">
                  <c:v>15.62</c:v>
                </c:pt>
                <c:pt idx="60">
                  <c:v>15.64</c:v>
                </c:pt>
                <c:pt idx="61">
                  <c:v>2.5</c:v>
                </c:pt>
                <c:pt idx="62">
                  <c:v>4.7</c:v>
                </c:pt>
                <c:pt idx="63">
                  <c:v>7.5</c:v>
                </c:pt>
                <c:pt idx="64">
                  <c:v>5.0999999999999996</c:v>
                </c:pt>
                <c:pt idx="65">
                  <c:v>10.4</c:v>
                </c:pt>
                <c:pt idx="66">
                  <c:v>5.5</c:v>
                </c:pt>
                <c:pt idx="67">
                  <c:v>5.6</c:v>
                </c:pt>
                <c:pt idx="68">
                  <c:v>13.6</c:v>
                </c:pt>
                <c:pt idx="69">
                  <c:v>8.4</c:v>
                </c:pt>
                <c:pt idx="70">
                  <c:v>9.8000000000000007</c:v>
                </c:pt>
                <c:pt idx="71">
                  <c:v>15.2</c:v>
                </c:pt>
                <c:pt idx="72">
                  <c:v>15.8</c:v>
                </c:pt>
                <c:pt idx="74">
                  <c:v>12.8</c:v>
                </c:pt>
                <c:pt idx="76">
                  <c:v>18.2</c:v>
                </c:pt>
                <c:pt idx="77">
                  <c:v>20.100000000000001</c:v>
                </c:pt>
                <c:pt idx="78">
                  <c:v>14.8</c:v>
                </c:pt>
                <c:pt idx="79">
                  <c:v>16.23</c:v>
                </c:pt>
                <c:pt idx="80">
                  <c:v>13.8</c:v>
                </c:pt>
                <c:pt idx="81">
                  <c:v>12.5</c:v>
                </c:pt>
                <c:pt idx="83">
                  <c:v>15.69</c:v>
                </c:pt>
                <c:pt idx="84">
                  <c:v>16.62</c:v>
                </c:pt>
                <c:pt idx="85">
                  <c:v>16.68</c:v>
                </c:pt>
                <c:pt idx="86">
                  <c:v>16.05</c:v>
                </c:pt>
                <c:pt idx="97">
                  <c:v>15.69</c:v>
                </c:pt>
                <c:pt idx="98">
                  <c:v>15.41</c:v>
                </c:pt>
                <c:pt idx="99">
                  <c:v>16.079999999999998</c:v>
                </c:pt>
                <c:pt idx="100">
                  <c:v>15.35</c:v>
                </c:pt>
                <c:pt idx="103">
                  <c:v>16.079999999999998</c:v>
                </c:pt>
                <c:pt idx="104">
                  <c:v>15.35</c:v>
                </c:pt>
                <c:pt idx="106">
                  <c:v>17.600000000000001</c:v>
                </c:pt>
                <c:pt idx="107">
                  <c:v>17.670000000000002</c:v>
                </c:pt>
                <c:pt idx="108">
                  <c:v>18.850000000000001</c:v>
                </c:pt>
                <c:pt idx="109">
                  <c:v>17.88</c:v>
                </c:pt>
                <c:pt idx="111">
                  <c:v>17.600000000000001</c:v>
                </c:pt>
                <c:pt idx="112">
                  <c:v>17.670000000000002</c:v>
                </c:pt>
                <c:pt idx="113">
                  <c:v>16.25</c:v>
                </c:pt>
                <c:pt idx="114">
                  <c:v>18.13</c:v>
                </c:pt>
                <c:pt idx="115">
                  <c:v>17.82</c:v>
                </c:pt>
                <c:pt idx="116">
                  <c:v>17.739999999999998</c:v>
                </c:pt>
                <c:pt idx="117">
                  <c:v>17.59</c:v>
                </c:pt>
              </c:numCache>
            </c:numRef>
          </c:xVal>
          <c:yVal>
            <c:numRef>
              <c:f>IAP!$U$2:$U$125</c:f>
              <c:numCache>
                <c:formatCode>0.000000</c:formatCode>
                <c:ptCount val="118"/>
                <c:pt idx="1">
                  <c:v>0.71126999999999996</c:v>
                </c:pt>
                <c:pt idx="7">
                  <c:v>0.71127741211343976</c:v>
                </c:pt>
                <c:pt idx="13">
                  <c:v>0.71111999999999997</c:v>
                </c:pt>
                <c:pt idx="14">
                  <c:v>0.71192999999999995</c:v>
                </c:pt>
                <c:pt idx="17">
                  <c:v>0.71126999999999996</c:v>
                </c:pt>
                <c:pt idx="18">
                  <c:v>0.71120000000000005</c:v>
                </c:pt>
                <c:pt idx="26">
                  <c:v>0.71120000000000005</c:v>
                </c:pt>
                <c:pt idx="27">
                  <c:v>0.71036493292457403</c:v>
                </c:pt>
                <c:pt idx="29">
                  <c:v>0.71041416174283345</c:v>
                </c:pt>
                <c:pt idx="31">
                  <c:v>0.71026932504395202</c:v>
                </c:pt>
                <c:pt idx="42">
                  <c:v>0.71055699999999999</c:v>
                </c:pt>
                <c:pt idx="43">
                  <c:v>0.71055900000000005</c:v>
                </c:pt>
                <c:pt idx="44">
                  <c:v>0.71056900000000001</c:v>
                </c:pt>
                <c:pt idx="47">
                  <c:v>0.71053999999999995</c:v>
                </c:pt>
                <c:pt idx="52">
                  <c:v>0.71036493292457403</c:v>
                </c:pt>
                <c:pt idx="54">
                  <c:v>0.71041416174283345</c:v>
                </c:pt>
                <c:pt idx="56">
                  <c:v>0.71026932504395202</c:v>
                </c:pt>
                <c:pt idx="73">
                  <c:v>0.71055699999999999</c:v>
                </c:pt>
                <c:pt idx="74">
                  <c:v>0.71055900000000005</c:v>
                </c:pt>
                <c:pt idx="75">
                  <c:v>0.71056900000000001</c:v>
                </c:pt>
                <c:pt idx="82">
                  <c:v>0.71053999999999995</c:v>
                </c:pt>
                <c:pt idx="98">
                  <c:v>0.71036999999999995</c:v>
                </c:pt>
                <c:pt idx="105">
                  <c:v>0.71059000000000005</c:v>
                </c:pt>
                <c:pt idx="106">
                  <c:v>0.71057099999999995</c:v>
                </c:pt>
                <c:pt idx="107">
                  <c:v>0.71057099999999995</c:v>
                </c:pt>
                <c:pt idx="110">
                  <c:v>0.71059000000000005</c:v>
                </c:pt>
                <c:pt idx="111">
                  <c:v>0.71057099999999995</c:v>
                </c:pt>
                <c:pt idx="112">
                  <c:v>0.71057099999999995</c:v>
                </c:pt>
                <c:pt idx="117">
                  <c:v>0.71060097715860115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231-43C2-B894-D0EDE1962C33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GAP'!$M$2:$M$82</c:f>
              <c:numCache>
                <c:formatCode>0.00</c:formatCode>
                <c:ptCount val="81"/>
                <c:pt idx="0">
                  <c:v>11.28</c:v>
                </c:pt>
                <c:pt idx="1">
                  <c:v>13.19</c:v>
                </c:pt>
                <c:pt idx="2">
                  <c:v>13.16</c:v>
                </c:pt>
                <c:pt idx="3">
                  <c:v>15.43</c:v>
                </c:pt>
                <c:pt idx="4">
                  <c:v>13.39</c:v>
                </c:pt>
                <c:pt idx="5">
                  <c:v>13.55</c:v>
                </c:pt>
                <c:pt idx="6">
                  <c:v>10.130000000000001</c:v>
                </c:pt>
                <c:pt idx="7">
                  <c:v>14.01</c:v>
                </c:pt>
                <c:pt idx="8">
                  <c:v>13.91</c:v>
                </c:pt>
                <c:pt idx="9">
                  <c:v>13.63</c:v>
                </c:pt>
                <c:pt idx="10">
                  <c:v>13.88</c:v>
                </c:pt>
                <c:pt idx="11">
                  <c:v>14.05</c:v>
                </c:pt>
                <c:pt idx="12">
                  <c:v>12.03</c:v>
                </c:pt>
                <c:pt idx="13">
                  <c:v>15.02</c:v>
                </c:pt>
                <c:pt idx="14">
                  <c:v>11.11</c:v>
                </c:pt>
                <c:pt idx="15" formatCode="General">
                  <c:v>14.82</c:v>
                </c:pt>
                <c:pt idx="16" formatCode="General">
                  <c:v>13.1</c:v>
                </c:pt>
                <c:pt idx="17" formatCode="General">
                  <c:v>13.27</c:v>
                </c:pt>
                <c:pt idx="18" formatCode="General">
                  <c:v>13.45</c:v>
                </c:pt>
                <c:pt idx="19" formatCode="General">
                  <c:v>15.53</c:v>
                </c:pt>
                <c:pt idx="20" formatCode="General">
                  <c:v>13.02</c:v>
                </c:pt>
                <c:pt idx="21" formatCode="General">
                  <c:v>14.05</c:v>
                </c:pt>
                <c:pt idx="22" formatCode="General">
                  <c:v>13.73</c:v>
                </c:pt>
                <c:pt idx="23" formatCode="General">
                  <c:v>15.32</c:v>
                </c:pt>
                <c:pt idx="24" formatCode="General">
                  <c:v>13.86</c:v>
                </c:pt>
                <c:pt idx="25" formatCode="General">
                  <c:v>12.44</c:v>
                </c:pt>
                <c:pt idx="26" formatCode="General">
                  <c:v>14.09</c:v>
                </c:pt>
                <c:pt idx="27" formatCode="General">
                  <c:v>14.13</c:v>
                </c:pt>
                <c:pt idx="28" formatCode="General">
                  <c:v>13.17</c:v>
                </c:pt>
                <c:pt idx="29" formatCode="General">
                  <c:v>13.64</c:v>
                </c:pt>
                <c:pt idx="30" formatCode="General">
                  <c:v>11.81</c:v>
                </c:pt>
                <c:pt idx="31" formatCode="General">
                  <c:v>13.89</c:v>
                </c:pt>
                <c:pt idx="32" formatCode="General">
                  <c:v>12.64</c:v>
                </c:pt>
                <c:pt idx="33" formatCode="General">
                  <c:v>11.05</c:v>
                </c:pt>
                <c:pt idx="34" formatCode="General">
                  <c:v>12.19</c:v>
                </c:pt>
                <c:pt idx="35" formatCode="General">
                  <c:v>13.6</c:v>
                </c:pt>
                <c:pt idx="36" formatCode="General">
                  <c:v>11.27</c:v>
                </c:pt>
                <c:pt idx="37" formatCode="General">
                  <c:v>14.02</c:v>
                </c:pt>
                <c:pt idx="38" formatCode="General">
                  <c:v>15.58</c:v>
                </c:pt>
                <c:pt idx="39" formatCode="General">
                  <c:v>10.99</c:v>
                </c:pt>
                <c:pt idx="40">
                  <c:v>12.92</c:v>
                </c:pt>
                <c:pt idx="41">
                  <c:v>10.093170889582449</c:v>
                </c:pt>
                <c:pt idx="42">
                  <c:v>10.257903559175</c:v>
                </c:pt>
                <c:pt idx="43">
                  <c:v>10.61</c:v>
                </c:pt>
                <c:pt idx="44">
                  <c:v>12.59236904545393</c:v>
                </c:pt>
                <c:pt idx="45">
                  <c:v>10.5749216120375</c:v>
                </c:pt>
                <c:pt idx="46">
                  <c:v>11.011346001425</c:v>
                </c:pt>
                <c:pt idx="47" formatCode="General">
                  <c:v>15.06</c:v>
                </c:pt>
                <c:pt idx="48" formatCode="General">
                  <c:v>11.36</c:v>
                </c:pt>
                <c:pt idx="49" formatCode="General">
                  <c:v>16.2</c:v>
                </c:pt>
                <c:pt idx="50" formatCode="General">
                  <c:v>11.02</c:v>
                </c:pt>
                <c:pt idx="51" formatCode="General">
                  <c:v>17.79</c:v>
                </c:pt>
                <c:pt idx="52">
                  <c:v>7.17</c:v>
                </c:pt>
                <c:pt idx="53">
                  <c:v>11.4</c:v>
                </c:pt>
                <c:pt idx="54">
                  <c:v>7.17</c:v>
                </c:pt>
                <c:pt idx="55">
                  <c:v>21.4</c:v>
                </c:pt>
                <c:pt idx="56">
                  <c:v>16.149999999999999</c:v>
                </c:pt>
                <c:pt idx="57">
                  <c:v>3.42</c:v>
                </c:pt>
                <c:pt idx="58">
                  <c:v>19.899999999999999</c:v>
                </c:pt>
                <c:pt idx="59">
                  <c:v>15.7</c:v>
                </c:pt>
                <c:pt idx="60">
                  <c:v>7.34</c:v>
                </c:pt>
                <c:pt idx="61">
                  <c:v>6.32</c:v>
                </c:pt>
                <c:pt idx="62">
                  <c:v>7.19</c:v>
                </c:pt>
                <c:pt idx="63">
                  <c:v>8.1999999999999993</c:v>
                </c:pt>
                <c:pt idx="64">
                  <c:v>7.65</c:v>
                </c:pt>
                <c:pt idx="65">
                  <c:v>12.2</c:v>
                </c:pt>
                <c:pt idx="66">
                  <c:v>14.3</c:v>
                </c:pt>
                <c:pt idx="67">
                  <c:v>10.85</c:v>
                </c:pt>
                <c:pt idx="68">
                  <c:v>4.45</c:v>
                </c:pt>
                <c:pt idx="69">
                  <c:v>5.97</c:v>
                </c:pt>
                <c:pt idx="70">
                  <c:v>6.63</c:v>
                </c:pt>
                <c:pt idx="71">
                  <c:v>5.23</c:v>
                </c:pt>
                <c:pt idx="72">
                  <c:v>9.17</c:v>
                </c:pt>
                <c:pt idx="73">
                  <c:v>11.95</c:v>
                </c:pt>
                <c:pt idx="74">
                  <c:v>9.26</c:v>
                </c:pt>
                <c:pt idx="75">
                  <c:v>8.42</c:v>
                </c:pt>
                <c:pt idx="76">
                  <c:v>7.59</c:v>
                </c:pt>
                <c:pt idx="77">
                  <c:v>7.24</c:v>
                </c:pt>
                <c:pt idx="78">
                  <c:v>6.58</c:v>
                </c:pt>
                <c:pt idx="79">
                  <c:v>14.9</c:v>
                </c:pt>
                <c:pt idx="80">
                  <c:v>12.4</c:v>
                </c:pt>
              </c:numCache>
            </c:numRef>
          </c:xVal>
          <c:yVal>
            <c:numRef>
              <c:f>'APIP and GAP'!$U$2:$U$82</c:f>
              <c:numCache>
                <c:formatCode>0.00000</c:formatCode>
                <c:ptCount val="81"/>
                <c:pt idx="15" formatCode="General">
                  <c:v>0.70504500000000003</c:v>
                </c:pt>
                <c:pt idx="16" formatCode="General">
                  <c:v>0.70479199999999997</c:v>
                </c:pt>
                <c:pt idx="17" formatCode="General">
                  <c:v>0.70519399999999999</c:v>
                </c:pt>
                <c:pt idx="18" formatCode="General">
                  <c:v>0.70454799999999995</c:v>
                </c:pt>
                <c:pt idx="19" formatCode="General">
                  <c:v>0.70487</c:v>
                </c:pt>
                <c:pt idx="20" formatCode="General">
                  <c:v>0.70514500000000002</c:v>
                </c:pt>
                <c:pt idx="21" formatCode="General">
                  <c:v>0.70648</c:v>
                </c:pt>
                <c:pt idx="26" formatCode="General">
                  <c:v>0.70464800000000005</c:v>
                </c:pt>
                <c:pt idx="27" formatCode="General">
                  <c:v>0.704924</c:v>
                </c:pt>
                <c:pt idx="28" formatCode="General">
                  <c:v>0.70617700000000005</c:v>
                </c:pt>
                <c:pt idx="29" formatCode="General">
                  <c:v>0.70486099999999996</c:v>
                </c:pt>
                <c:pt idx="30" formatCode="General">
                  <c:v>0.70508000000000004</c:v>
                </c:pt>
                <c:pt idx="31" formatCode="General">
                  <c:v>0.70487999999999995</c:v>
                </c:pt>
                <c:pt idx="32" formatCode="General">
                  <c:v>0.70445000000000002</c:v>
                </c:pt>
                <c:pt idx="33" formatCode="General">
                  <c:v>0.70479999999999998</c:v>
                </c:pt>
                <c:pt idx="34" formatCode="General">
                  <c:v>0.70491999999999999</c:v>
                </c:pt>
                <c:pt idx="37" formatCode="General">
                  <c:v>0.70465</c:v>
                </c:pt>
                <c:pt idx="38" formatCode="General">
                  <c:v>0.70456600000000003</c:v>
                </c:pt>
                <c:pt idx="39" formatCode="General">
                  <c:v>0.70457999999999998</c:v>
                </c:pt>
                <c:pt idx="47" formatCode="General">
                  <c:v>0.70431100000000002</c:v>
                </c:pt>
                <c:pt idx="48" formatCode="General">
                  <c:v>0.70505300000000004</c:v>
                </c:pt>
                <c:pt idx="49" formatCode="General">
                  <c:v>0.70538199999999995</c:v>
                </c:pt>
                <c:pt idx="72">
                  <c:v>0.70506000000000002</c:v>
                </c:pt>
                <c:pt idx="74">
                  <c:v>0.70686000000000004</c:v>
                </c:pt>
                <c:pt idx="75">
                  <c:v>0.70548999999999995</c:v>
                </c:pt>
                <c:pt idx="76">
                  <c:v>0.70498000000000005</c:v>
                </c:pt>
                <c:pt idx="77">
                  <c:v>0.70547000000000004</c:v>
                </c:pt>
                <c:pt idx="78">
                  <c:v>0.70572999999999997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231-43C2-B894-D0EDE1962C33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WEAR!$M$111:$M$118</c:f>
              <c:numCache>
                <c:formatCode>0.00</c:formatCode>
                <c:ptCount val="8"/>
                <c:pt idx="0">
                  <c:v>14.15</c:v>
                </c:pt>
                <c:pt idx="1">
                  <c:v>13.2</c:v>
                </c:pt>
                <c:pt idx="2">
                  <c:v>14.26</c:v>
                </c:pt>
                <c:pt idx="3">
                  <c:v>11.31</c:v>
                </c:pt>
                <c:pt idx="4">
                  <c:v>6.82</c:v>
                </c:pt>
                <c:pt idx="5">
                  <c:v>8.98</c:v>
                </c:pt>
                <c:pt idx="6">
                  <c:v>10.02</c:v>
                </c:pt>
                <c:pt idx="7">
                  <c:v>12.18</c:v>
                </c:pt>
              </c:numCache>
            </c:numRef>
          </c:xVal>
          <c:yVal>
            <c:numRef>
              <c:f>WEAR!$U$111:$U$118</c:f>
              <c:numCache>
                <c:formatCode>0.000000</c:formatCode>
                <c:ptCount val="8"/>
                <c:pt idx="4">
                  <c:v>0.70562608599999987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231-43C2-B894-D0EDE1962C33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IAP!$M$126:$M$132</c:f>
              <c:numCache>
                <c:formatCode>0.00</c:formatCode>
                <c:ptCount val="7"/>
                <c:pt idx="0">
                  <c:v>15.74</c:v>
                </c:pt>
                <c:pt idx="1">
                  <c:v>4.72</c:v>
                </c:pt>
                <c:pt idx="2">
                  <c:v>16.97</c:v>
                </c:pt>
                <c:pt idx="3">
                  <c:v>6.85</c:v>
                </c:pt>
                <c:pt idx="4">
                  <c:v>15.86</c:v>
                </c:pt>
                <c:pt idx="5">
                  <c:v>15.28</c:v>
                </c:pt>
                <c:pt idx="6">
                  <c:v>14.98</c:v>
                </c:pt>
              </c:numCache>
            </c:numRef>
          </c:xVal>
          <c:yVal>
            <c:numRef>
              <c:f>IAP!$U$126:$U$132</c:f>
              <c:numCache>
                <c:formatCode>0.000000</c:formatCode>
                <c:ptCount val="7"/>
                <c:pt idx="0">
                  <c:v>0.71059030079940499</c:v>
                </c:pt>
                <c:pt idx="1">
                  <c:v>0.71056476644968636</c:v>
                </c:pt>
                <c:pt idx="2">
                  <c:v>0.71058568195983896</c:v>
                </c:pt>
                <c:pt idx="3">
                  <c:v>0.71052948262787718</c:v>
                </c:pt>
                <c:pt idx="4">
                  <c:v>0.71124814166666683</c:v>
                </c:pt>
                <c:pt idx="5">
                  <c:v>0.71122577166666689</c:v>
                </c:pt>
                <c:pt idx="6">
                  <c:v>0.71125061166666692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9231-43C2-B894-D0EDE1962C33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GAP'!$U$83:$U$92</c:f>
              <c:numCache>
                <c:formatCode>0.000000</c:formatCode>
                <c:ptCount val="10"/>
                <c:pt idx="0">
                  <c:v>0.70550921205300599</c:v>
                </c:pt>
                <c:pt idx="1">
                  <c:v>0.70547662164129266</c:v>
                </c:pt>
                <c:pt idx="2">
                  <c:v>0.70567119161811709</c:v>
                </c:pt>
                <c:pt idx="4">
                  <c:v>0.70516156913254846</c:v>
                </c:pt>
                <c:pt idx="5">
                  <c:v>0.70513713080430418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9231-43C2-B894-D0EDE1962C33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GAP'!$U$83:$U$92</c:f>
              <c:numCache>
                <c:formatCode>0.000000</c:formatCode>
                <c:ptCount val="10"/>
                <c:pt idx="0">
                  <c:v>0.70550921205300599</c:v>
                </c:pt>
                <c:pt idx="1">
                  <c:v>0.70547662164129266</c:v>
                </c:pt>
                <c:pt idx="2">
                  <c:v>0.70567119161811709</c:v>
                </c:pt>
                <c:pt idx="4">
                  <c:v>0.70516156913254846</c:v>
                </c:pt>
                <c:pt idx="5">
                  <c:v>0.70513713080430418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9231-43C2-B894-D0EDE1962C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1468832"/>
        <c:axId val="571458640"/>
      </c:scatterChart>
      <c:valAx>
        <c:axId val="57146883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CaO</a:t>
                </a:r>
                <a:r>
                  <a:rPr lang="en-US" sz="1200" b="0" i="0" u="none" strike="noStrike" baseline="0">
                    <a:effectLst/>
                  </a:rPr>
                  <a:t>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US" sz="1200" b="0" i="0" u="none" strike="noStrike" baseline="0">
                    <a:effectLst/>
                  </a:rPr>
                  <a:t>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1458640"/>
        <c:crosses val="autoZero"/>
        <c:crossBetween val="midCat"/>
      </c:valAx>
      <c:valAx>
        <c:axId val="571458640"/>
        <c:scaling>
          <c:orientation val="minMax"/>
          <c:max val="0.71200000000000008"/>
          <c:min val="0.70400000000000007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 b="0" i="0" baseline="30000">
                    <a:effectLst/>
                  </a:rPr>
                  <a:t>87</a:t>
                </a:r>
                <a:r>
                  <a:rPr lang="en-US" sz="1200" b="0" i="0" baseline="0">
                    <a:effectLst/>
                  </a:rPr>
                  <a:t>Sr/</a:t>
                </a:r>
                <a:r>
                  <a:rPr lang="en-US" sz="1200" b="0" i="0" baseline="30000">
                    <a:effectLst/>
                  </a:rPr>
                  <a:t>86</a:t>
                </a:r>
                <a:r>
                  <a:rPr lang="en-US" sz="1200" b="0" i="0" baseline="0">
                    <a:effectLst/>
                  </a:rPr>
                  <a:t>Sr</a:t>
                </a:r>
                <a:endParaRPr lang="it-IT" sz="12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0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1468832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65174340186643331"/>
          <c:y val="0.34961412772641015"/>
          <c:w val="0.24069025770666785"/>
          <c:h val="0.2218751907496334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2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59833406240887"/>
          <c:y val="3.7414937737245496E-2"/>
          <c:w val="0.8483916593759114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WEAR!$M$2:$M$110</c:f>
              <c:numCache>
                <c:formatCode>0.00</c:formatCode>
                <c:ptCount val="109"/>
                <c:pt idx="2">
                  <c:v>7.9</c:v>
                </c:pt>
                <c:pt idx="3">
                  <c:v>13.5</c:v>
                </c:pt>
                <c:pt idx="4">
                  <c:v>11.4</c:v>
                </c:pt>
                <c:pt idx="5">
                  <c:v>12.1</c:v>
                </c:pt>
                <c:pt idx="6">
                  <c:v>12.2</c:v>
                </c:pt>
                <c:pt idx="7">
                  <c:v>12.2</c:v>
                </c:pt>
                <c:pt idx="8">
                  <c:v>12.1</c:v>
                </c:pt>
                <c:pt idx="9">
                  <c:v>12</c:v>
                </c:pt>
                <c:pt idx="10">
                  <c:v>12</c:v>
                </c:pt>
                <c:pt idx="11">
                  <c:v>12.2</c:v>
                </c:pt>
                <c:pt idx="12">
                  <c:v>12.3</c:v>
                </c:pt>
                <c:pt idx="13">
                  <c:v>12.3</c:v>
                </c:pt>
                <c:pt idx="14">
                  <c:v>12.2</c:v>
                </c:pt>
                <c:pt idx="15">
                  <c:v>12.2</c:v>
                </c:pt>
                <c:pt idx="16">
                  <c:v>12.1</c:v>
                </c:pt>
                <c:pt idx="17">
                  <c:v>12.1</c:v>
                </c:pt>
                <c:pt idx="18">
                  <c:v>12.2</c:v>
                </c:pt>
                <c:pt idx="19">
                  <c:v>12.2</c:v>
                </c:pt>
                <c:pt idx="20">
                  <c:v>12.3</c:v>
                </c:pt>
                <c:pt idx="21">
                  <c:v>16.5</c:v>
                </c:pt>
                <c:pt idx="22">
                  <c:v>13.6</c:v>
                </c:pt>
                <c:pt idx="23">
                  <c:v>12.5</c:v>
                </c:pt>
                <c:pt idx="24">
                  <c:v>12</c:v>
                </c:pt>
                <c:pt idx="25">
                  <c:v>12.1</c:v>
                </c:pt>
                <c:pt idx="26">
                  <c:v>9.5</c:v>
                </c:pt>
                <c:pt idx="27">
                  <c:v>12.1</c:v>
                </c:pt>
                <c:pt idx="28">
                  <c:v>12</c:v>
                </c:pt>
                <c:pt idx="29">
                  <c:v>12.2</c:v>
                </c:pt>
                <c:pt idx="30">
                  <c:v>12.2</c:v>
                </c:pt>
                <c:pt idx="31">
                  <c:v>12.2</c:v>
                </c:pt>
                <c:pt idx="32">
                  <c:v>12.2</c:v>
                </c:pt>
                <c:pt idx="33">
                  <c:v>17.29</c:v>
                </c:pt>
                <c:pt idx="34">
                  <c:v>14.19</c:v>
                </c:pt>
                <c:pt idx="35">
                  <c:v>12.99</c:v>
                </c:pt>
                <c:pt idx="36">
                  <c:v>17.7</c:v>
                </c:pt>
                <c:pt idx="37">
                  <c:v>13.45</c:v>
                </c:pt>
                <c:pt idx="38">
                  <c:v>13.68</c:v>
                </c:pt>
                <c:pt idx="39">
                  <c:v>14.56</c:v>
                </c:pt>
                <c:pt idx="40">
                  <c:v>13.73</c:v>
                </c:pt>
                <c:pt idx="41">
                  <c:v>18.86</c:v>
                </c:pt>
                <c:pt idx="42">
                  <c:v>17.41</c:v>
                </c:pt>
                <c:pt idx="43">
                  <c:v>11.515700000000001</c:v>
                </c:pt>
                <c:pt idx="44">
                  <c:v>11.1447</c:v>
                </c:pt>
                <c:pt idx="45">
                  <c:v>11.326700000000001</c:v>
                </c:pt>
                <c:pt idx="46">
                  <c:v>11.003</c:v>
                </c:pt>
                <c:pt idx="47">
                  <c:v>10.9436</c:v>
                </c:pt>
                <c:pt idx="48">
                  <c:v>11.331</c:v>
                </c:pt>
                <c:pt idx="49">
                  <c:v>11.27</c:v>
                </c:pt>
                <c:pt idx="50">
                  <c:v>10.6241</c:v>
                </c:pt>
                <c:pt idx="52">
                  <c:v>8.6999999999999993</c:v>
                </c:pt>
                <c:pt idx="53">
                  <c:v>10.18</c:v>
                </c:pt>
                <c:pt idx="54">
                  <c:v>11.54</c:v>
                </c:pt>
                <c:pt idx="56">
                  <c:v>15.76</c:v>
                </c:pt>
                <c:pt idx="57">
                  <c:v>15.02</c:v>
                </c:pt>
                <c:pt idx="58">
                  <c:v>16.559999999999999</c:v>
                </c:pt>
                <c:pt idx="59">
                  <c:v>15.63</c:v>
                </c:pt>
                <c:pt idx="60">
                  <c:v>8.43</c:v>
                </c:pt>
                <c:pt idx="61">
                  <c:v>9.8000000000000007</c:v>
                </c:pt>
                <c:pt idx="62">
                  <c:v>13.28</c:v>
                </c:pt>
                <c:pt idx="63">
                  <c:v>13.06</c:v>
                </c:pt>
                <c:pt idx="64">
                  <c:v>10.34</c:v>
                </c:pt>
                <c:pt idx="65">
                  <c:v>9.67</c:v>
                </c:pt>
                <c:pt idx="66">
                  <c:v>14.18</c:v>
                </c:pt>
                <c:pt idx="67">
                  <c:v>8.68</c:v>
                </c:pt>
                <c:pt idx="68">
                  <c:v>8.2899999999999991</c:v>
                </c:pt>
                <c:pt idx="69">
                  <c:v>7.36</c:v>
                </c:pt>
                <c:pt idx="70">
                  <c:v>9.19</c:v>
                </c:pt>
                <c:pt idx="71">
                  <c:v>9</c:v>
                </c:pt>
                <c:pt idx="72">
                  <c:v>10.09</c:v>
                </c:pt>
                <c:pt idx="73">
                  <c:v>10.99</c:v>
                </c:pt>
                <c:pt idx="74">
                  <c:v>14.58</c:v>
                </c:pt>
                <c:pt idx="75">
                  <c:v>16.45</c:v>
                </c:pt>
                <c:pt idx="76">
                  <c:v>9.57</c:v>
                </c:pt>
                <c:pt idx="77">
                  <c:v>11.2</c:v>
                </c:pt>
                <c:pt idx="78">
                  <c:v>6.52</c:v>
                </c:pt>
                <c:pt idx="79">
                  <c:v>12.24</c:v>
                </c:pt>
                <c:pt idx="80">
                  <c:v>10.09</c:v>
                </c:pt>
                <c:pt idx="81">
                  <c:v>16.98</c:v>
                </c:pt>
                <c:pt idx="82">
                  <c:v>16.54</c:v>
                </c:pt>
                <c:pt idx="83">
                  <c:v>15.64</c:v>
                </c:pt>
                <c:pt idx="84">
                  <c:v>15.22</c:v>
                </c:pt>
                <c:pt idx="85">
                  <c:v>10.4</c:v>
                </c:pt>
                <c:pt idx="86">
                  <c:v>13.98</c:v>
                </c:pt>
                <c:pt idx="87">
                  <c:v>11.03</c:v>
                </c:pt>
                <c:pt idx="95">
                  <c:v>14.28</c:v>
                </c:pt>
                <c:pt idx="96">
                  <c:v>9.7899999999999991</c:v>
                </c:pt>
                <c:pt idx="97">
                  <c:v>10.45</c:v>
                </c:pt>
                <c:pt idx="98">
                  <c:v>16.059999999999999</c:v>
                </c:pt>
                <c:pt idx="99">
                  <c:v>15.23</c:v>
                </c:pt>
                <c:pt idx="100">
                  <c:v>16</c:v>
                </c:pt>
                <c:pt idx="105">
                  <c:v>16.79</c:v>
                </c:pt>
              </c:numCache>
            </c:numRef>
          </c:xVal>
          <c:yVal>
            <c:numRef>
              <c:f>WEAR!$V$2:$V$110</c:f>
              <c:numCache>
                <c:formatCode>0.000000</c:formatCode>
                <c:ptCount val="109"/>
                <c:pt idx="0">
                  <c:v>0.51244000000000001</c:v>
                </c:pt>
                <c:pt idx="2">
                  <c:v>0.51249999999999996</c:v>
                </c:pt>
                <c:pt idx="3">
                  <c:v>0.51253000000000004</c:v>
                </c:pt>
                <c:pt idx="4">
                  <c:v>0.51267499999999999</c:v>
                </c:pt>
                <c:pt idx="5">
                  <c:v>0.51266699999999998</c:v>
                </c:pt>
                <c:pt idx="6">
                  <c:v>0.51269799999999999</c:v>
                </c:pt>
                <c:pt idx="7">
                  <c:v>0.512687</c:v>
                </c:pt>
                <c:pt idx="8">
                  <c:v>0.51266400000000001</c:v>
                </c:pt>
                <c:pt idx="9">
                  <c:v>0.51264500000000002</c:v>
                </c:pt>
                <c:pt idx="10">
                  <c:v>0.51268100000000005</c:v>
                </c:pt>
                <c:pt idx="11">
                  <c:v>0.51270899999999997</c:v>
                </c:pt>
                <c:pt idx="12">
                  <c:v>0.51268800000000003</c:v>
                </c:pt>
                <c:pt idx="13">
                  <c:v>0.51262799999999997</c:v>
                </c:pt>
                <c:pt idx="14">
                  <c:v>0.51269399999999998</c:v>
                </c:pt>
                <c:pt idx="15">
                  <c:v>0.51273199999999997</c:v>
                </c:pt>
                <c:pt idx="16">
                  <c:v>0.51266</c:v>
                </c:pt>
                <c:pt idx="17">
                  <c:v>0.51266699999999998</c:v>
                </c:pt>
                <c:pt idx="19">
                  <c:v>0.51268800000000003</c:v>
                </c:pt>
                <c:pt idx="20">
                  <c:v>0.51255600000000001</c:v>
                </c:pt>
                <c:pt idx="22">
                  <c:v>0.51274200000000003</c:v>
                </c:pt>
                <c:pt idx="23">
                  <c:v>0.51268899999999995</c:v>
                </c:pt>
                <c:pt idx="24">
                  <c:v>0.512679</c:v>
                </c:pt>
                <c:pt idx="25">
                  <c:v>0.512714</c:v>
                </c:pt>
                <c:pt idx="26">
                  <c:v>0.51269900000000002</c:v>
                </c:pt>
                <c:pt idx="28">
                  <c:v>0.51275700000000002</c:v>
                </c:pt>
                <c:pt idx="56">
                  <c:v>0.51249299999999998</c:v>
                </c:pt>
                <c:pt idx="57">
                  <c:v>0.51257799999999998</c:v>
                </c:pt>
                <c:pt idx="58">
                  <c:v>0.51257799999999998</c:v>
                </c:pt>
                <c:pt idx="59">
                  <c:v>0.51251100000000005</c:v>
                </c:pt>
                <c:pt idx="60">
                  <c:v>0.51239699999999999</c:v>
                </c:pt>
                <c:pt idx="61">
                  <c:v>0.51250700000000005</c:v>
                </c:pt>
                <c:pt idx="62">
                  <c:v>0.51249900000000004</c:v>
                </c:pt>
                <c:pt idx="63">
                  <c:v>0.51253800000000005</c:v>
                </c:pt>
                <c:pt idx="64">
                  <c:v>0.51247900000000002</c:v>
                </c:pt>
                <c:pt idx="65">
                  <c:v>0.51249900000000004</c:v>
                </c:pt>
                <c:pt idx="66">
                  <c:v>0.51249699999999998</c:v>
                </c:pt>
                <c:pt idx="67">
                  <c:v>0.51249800000000001</c:v>
                </c:pt>
                <c:pt idx="68">
                  <c:v>0.51251100000000005</c:v>
                </c:pt>
                <c:pt idx="70">
                  <c:v>0.512486</c:v>
                </c:pt>
                <c:pt idx="71">
                  <c:v>0.51248099999999996</c:v>
                </c:pt>
                <c:pt idx="72">
                  <c:v>0.51249</c:v>
                </c:pt>
                <c:pt idx="73">
                  <c:v>0.51249</c:v>
                </c:pt>
                <c:pt idx="74">
                  <c:v>0.51251999999999998</c:v>
                </c:pt>
                <c:pt idx="75">
                  <c:v>0.51253000000000004</c:v>
                </c:pt>
                <c:pt idx="76">
                  <c:v>0.51249999999999996</c:v>
                </c:pt>
                <c:pt idx="77">
                  <c:v>0.51249</c:v>
                </c:pt>
                <c:pt idx="78">
                  <c:v>0.51254</c:v>
                </c:pt>
                <c:pt idx="79">
                  <c:v>0.51254999999999995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B9F-4EB1-B8BD-D1B5163A9FCA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IAP!$M$2:$M$125</c:f>
              <c:numCache>
                <c:formatCode>0.00</c:formatCode>
                <c:ptCount val="118"/>
                <c:pt idx="0">
                  <c:v>14.1</c:v>
                </c:pt>
                <c:pt idx="2">
                  <c:v>15.84</c:v>
                </c:pt>
                <c:pt idx="3">
                  <c:v>15.9</c:v>
                </c:pt>
                <c:pt idx="4">
                  <c:v>14.97</c:v>
                </c:pt>
                <c:pt idx="5">
                  <c:v>14.98</c:v>
                </c:pt>
                <c:pt idx="6">
                  <c:v>14.91</c:v>
                </c:pt>
                <c:pt idx="7">
                  <c:v>14.68</c:v>
                </c:pt>
                <c:pt idx="8">
                  <c:v>13.96</c:v>
                </c:pt>
                <c:pt idx="9">
                  <c:v>15.99</c:v>
                </c:pt>
                <c:pt idx="10">
                  <c:v>15.43</c:v>
                </c:pt>
                <c:pt idx="11">
                  <c:v>13.6</c:v>
                </c:pt>
                <c:pt idx="12">
                  <c:v>14.6</c:v>
                </c:pt>
                <c:pt idx="13">
                  <c:v>11.13</c:v>
                </c:pt>
                <c:pt idx="15">
                  <c:v>15.4</c:v>
                </c:pt>
                <c:pt idx="16">
                  <c:v>14.1</c:v>
                </c:pt>
                <c:pt idx="18">
                  <c:v>15.26</c:v>
                </c:pt>
                <c:pt idx="19">
                  <c:v>14.67</c:v>
                </c:pt>
                <c:pt idx="20">
                  <c:v>15.42</c:v>
                </c:pt>
                <c:pt idx="21">
                  <c:v>15.31</c:v>
                </c:pt>
                <c:pt idx="24">
                  <c:v>16.149999999999999</c:v>
                </c:pt>
                <c:pt idx="25">
                  <c:v>15.2</c:v>
                </c:pt>
                <c:pt idx="26">
                  <c:v>15.26</c:v>
                </c:pt>
                <c:pt idx="27">
                  <c:v>15.5</c:v>
                </c:pt>
                <c:pt idx="28">
                  <c:v>15.67</c:v>
                </c:pt>
                <c:pt idx="29">
                  <c:v>15.21</c:v>
                </c:pt>
                <c:pt idx="31">
                  <c:v>15.11</c:v>
                </c:pt>
                <c:pt idx="32">
                  <c:v>2.5</c:v>
                </c:pt>
                <c:pt idx="33">
                  <c:v>4.7</c:v>
                </c:pt>
                <c:pt idx="34">
                  <c:v>7.5</c:v>
                </c:pt>
                <c:pt idx="35">
                  <c:v>5.0999999999999996</c:v>
                </c:pt>
                <c:pt idx="36">
                  <c:v>10.4</c:v>
                </c:pt>
                <c:pt idx="37">
                  <c:v>5.5</c:v>
                </c:pt>
                <c:pt idx="38">
                  <c:v>5.6</c:v>
                </c:pt>
                <c:pt idx="39">
                  <c:v>13.6</c:v>
                </c:pt>
                <c:pt idx="40">
                  <c:v>8.4</c:v>
                </c:pt>
                <c:pt idx="41">
                  <c:v>9.8000000000000007</c:v>
                </c:pt>
                <c:pt idx="43">
                  <c:v>12.8</c:v>
                </c:pt>
                <c:pt idx="45">
                  <c:v>14.8</c:v>
                </c:pt>
                <c:pt idx="46">
                  <c:v>16.23</c:v>
                </c:pt>
                <c:pt idx="48">
                  <c:v>15.69</c:v>
                </c:pt>
                <c:pt idx="49">
                  <c:v>16.62</c:v>
                </c:pt>
                <c:pt idx="50">
                  <c:v>16.68</c:v>
                </c:pt>
                <c:pt idx="51">
                  <c:v>16.05</c:v>
                </c:pt>
                <c:pt idx="52">
                  <c:v>15.5</c:v>
                </c:pt>
                <c:pt idx="53">
                  <c:v>15.67</c:v>
                </c:pt>
                <c:pt idx="54">
                  <c:v>15.21</c:v>
                </c:pt>
                <c:pt idx="56">
                  <c:v>15.11</c:v>
                </c:pt>
                <c:pt idx="57">
                  <c:v>15.73</c:v>
                </c:pt>
                <c:pt idx="58">
                  <c:v>15.61</c:v>
                </c:pt>
                <c:pt idx="59">
                  <c:v>15.62</c:v>
                </c:pt>
                <c:pt idx="60">
                  <c:v>15.64</c:v>
                </c:pt>
                <c:pt idx="61">
                  <c:v>2.5</c:v>
                </c:pt>
                <c:pt idx="62">
                  <c:v>4.7</c:v>
                </c:pt>
                <c:pt idx="63">
                  <c:v>7.5</c:v>
                </c:pt>
                <c:pt idx="64">
                  <c:v>5.0999999999999996</c:v>
                </c:pt>
                <c:pt idx="65">
                  <c:v>10.4</c:v>
                </c:pt>
                <c:pt idx="66">
                  <c:v>5.5</c:v>
                </c:pt>
                <c:pt idx="67">
                  <c:v>5.6</c:v>
                </c:pt>
                <c:pt idx="68">
                  <c:v>13.6</c:v>
                </c:pt>
                <c:pt idx="69">
                  <c:v>8.4</c:v>
                </c:pt>
                <c:pt idx="70">
                  <c:v>9.8000000000000007</c:v>
                </c:pt>
                <c:pt idx="71">
                  <c:v>15.2</c:v>
                </c:pt>
                <c:pt idx="72">
                  <c:v>15.8</c:v>
                </c:pt>
                <c:pt idx="74">
                  <c:v>12.8</c:v>
                </c:pt>
                <c:pt idx="76">
                  <c:v>18.2</c:v>
                </c:pt>
                <c:pt idx="77">
                  <c:v>20.100000000000001</c:v>
                </c:pt>
                <c:pt idx="78">
                  <c:v>14.8</c:v>
                </c:pt>
                <c:pt idx="79">
                  <c:v>16.23</c:v>
                </c:pt>
                <c:pt idx="80">
                  <c:v>13.8</c:v>
                </c:pt>
                <c:pt idx="81">
                  <c:v>12.5</c:v>
                </c:pt>
                <c:pt idx="83">
                  <c:v>15.69</c:v>
                </c:pt>
                <c:pt idx="84">
                  <c:v>16.62</c:v>
                </c:pt>
                <c:pt idx="85">
                  <c:v>16.68</c:v>
                </c:pt>
                <c:pt idx="86">
                  <c:v>16.05</c:v>
                </c:pt>
                <c:pt idx="97">
                  <c:v>15.69</c:v>
                </c:pt>
                <c:pt idx="98">
                  <c:v>15.41</c:v>
                </c:pt>
                <c:pt idx="99">
                  <c:v>16.079999999999998</c:v>
                </c:pt>
                <c:pt idx="100">
                  <c:v>15.35</c:v>
                </c:pt>
                <c:pt idx="103">
                  <c:v>16.079999999999998</c:v>
                </c:pt>
                <c:pt idx="104">
                  <c:v>15.35</c:v>
                </c:pt>
                <c:pt idx="106">
                  <c:v>17.600000000000001</c:v>
                </c:pt>
                <c:pt idx="107">
                  <c:v>17.670000000000002</c:v>
                </c:pt>
                <c:pt idx="108">
                  <c:v>18.850000000000001</c:v>
                </c:pt>
                <c:pt idx="109">
                  <c:v>17.88</c:v>
                </c:pt>
                <c:pt idx="111">
                  <c:v>17.600000000000001</c:v>
                </c:pt>
                <c:pt idx="112">
                  <c:v>17.670000000000002</c:v>
                </c:pt>
                <c:pt idx="113">
                  <c:v>16.25</c:v>
                </c:pt>
                <c:pt idx="114">
                  <c:v>18.13</c:v>
                </c:pt>
                <c:pt idx="115">
                  <c:v>17.82</c:v>
                </c:pt>
                <c:pt idx="116">
                  <c:v>17.739999999999998</c:v>
                </c:pt>
                <c:pt idx="117">
                  <c:v>17.59</c:v>
                </c:pt>
              </c:numCache>
            </c:numRef>
          </c:xVal>
          <c:yVal>
            <c:numRef>
              <c:f>IAP!$V$2:$V$125</c:f>
              <c:numCache>
                <c:formatCode>0.000000</c:formatCode>
                <c:ptCount val="118"/>
                <c:pt idx="1">
                  <c:v>0.5121</c:v>
                </c:pt>
                <c:pt idx="7">
                  <c:v>0.5121</c:v>
                </c:pt>
                <c:pt idx="13">
                  <c:v>0.51209499999999997</c:v>
                </c:pt>
                <c:pt idx="14">
                  <c:v>0.51200000000000001</c:v>
                </c:pt>
                <c:pt idx="17">
                  <c:v>0.5121</c:v>
                </c:pt>
                <c:pt idx="29">
                  <c:v>0.51207967674656041</c:v>
                </c:pt>
                <c:pt idx="31">
                  <c:v>0.51206265524756089</c:v>
                </c:pt>
                <c:pt idx="42">
                  <c:v>0.51207100000000005</c:v>
                </c:pt>
                <c:pt idx="43">
                  <c:v>0.51207400000000003</c:v>
                </c:pt>
                <c:pt idx="44">
                  <c:v>0.51202999999999999</c:v>
                </c:pt>
                <c:pt idx="47" formatCode="General">
                  <c:v>0.51207199999999997</c:v>
                </c:pt>
                <c:pt idx="54">
                  <c:v>0.51207967674656041</c:v>
                </c:pt>
                <c:pt idx="56">
                  <c:v>0.51206265524756089</c:v>
                </c:pt>
                <c:pt idx="73">
                  <c:v>0.51207100000000005</c:v>
                </c:pt>
                <c:pt idx="74">
                  <c:v>0.51207400000000003</c:v>
                </c:pt>
                <c:pt idx="75">
                  <c:v>0.51202999999999999</c:v>
                </c:pt>
                <c:pt idx="82" formatCode="General">
                  <c:v>0.51207199999999997</c:v>
                </c:pt>
                <c:pt idx="105">
                  <c:v>0.51202700000000001</c:v>
                </c:pt>
                <c:pt idx="106">
                  <c:v>0.51209099999999996</c:v>
                </c:pt>
                <c:pt idx="107">
                  <c:v>0.51209099999999996</c:v>
                </c:pt>
                <c:pt idx="110">
                  <c:v>0.51202700000000001</c:v>
                </c:pt>
                <c:pt idx="111">
                  <c:v>0.51209099999999996</c:v>
                </c:pt>
                <c:pt idx="112">
                  <c:v>0.51209099999999996</c:v>
                </c:pt>
                <c:pt idx="117">
                  <c:v>0.51204300000000003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B9F-4EB1-B8BD-D1B5163A9FCA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GAP'!$M$2:$M$82</c:f>
              <c:numCache>
                <c:formatCode>0.00</c:formatCode>
                <c:ptCount val="81"/>
                <c:pt idx="0">
                  <c:v>11.28</c:v>
                </c:pt>
                <c:pt idx="1">
                  <c:v>13.19</c:v>
                </c:pt>
                <c:pt idx="2">
                  <c:v>13.16</c:v>
                </c:pt>
                <c:pt idx="3">
                  <c:v>15.43</c:v>
                </c:pt>
                <c:pt idx="4">
                  <c:v>13.39</c:v>
                </c:pt>
                <c:pt idx="5">
                  <c:v>13.55</c:v>
                </c:pt>
                <c:pt idx="6">
                  <c:v>10.130000000000001</c:v>
                </c:pt>
                <c:pt idx="7">
                  <c:v>14.01</c:v>
                </c:pt>
                <c:pt idx="8">
                  <c:v>13.91</c:v>
                </c:pt>
                <c:pt idx="9">
                  <c:v>13.63</c:v>
                </c:pt>
                <c:pt idx="10">
                  <c:v>13.88</c:v>
                </c:pt>
                <c:pt idx="11">
                  <c:v>14.05</c:v>
                </c:pt>
                <c:pt idx="12">
                  <c:v>12.03</c:v>
                </c:pt>
                <c:pt idx="13">
                  <c:v>15.02</c:v>
                </c:pt>
                <c:pt idx="14">
                  <c:v>11.11</c:v>
                </c:pt>
                <c:pt idx="15" formatCode="General">
                  <c:v>14.82</c:v>
                </c:pt>
                <c:pt idx="16" formatCode="General">
                  <c:v>13.1</c:v>
                </c:pt>
                <c:pt idx="17" formatCode="General">
                  <c:v>13.27</c:v>
                </c:pt>
                <c:pt idx="18" formatCode="General">
                  <c:v>13.45</c:v>
                </c:pt>
                <c:pt idx="19" formatCode="General">
                  <c:v>15.53</c:v>
                </c:pt>
                <c:pt idx="20" formatCode="General">
                  <c:v>13.02</c:v>
                </c:pt>
                <c:pt idx="21" formatCode="General">
                  <c:v>14.05</c:v>
                </c:pt>
                <c:pt idx="22" formatCode="General">
                  <c:v>13.73</c:v>
                </c:pt>
                <c:pt idx="23" formatCode="General">
                  <c:v>15.32</c:v>
                </c:pt>
                <c:pt idx="24" formatCode="General">
                  <c:v>13.86</c:v>
                </c:pt>
                <c:pt idx="25" formatCode="General">
                  <c:v>12.44</c:v>
                </c:pt>
                <c:pt idx="26" formatCode="General">
                  <c:v>14.09</c:v>
                </c:pt>
                <c:pt idx="27" formatCode="General">
                  <c:v>14.13</c:v>
                </c:pt>
                <c:pt idx="28" formatCode="General">
                  <c:v>13.17</c:v>
                </c:pt>
                <c:pt idx="29" formatCode="General">
                  <c:v>13.64</c:v>
                </c:pt>
                <c:pt idx="30" formatCode="General">
                  <c:v>11.81</c:v>
                </c:pt>
                <c:pt idx="31" formatCode="General">
                  <c:v>13.89</c:v>
                </c:pt>
                <c:pt idx="32" formatCode="General">
                  <c:v>12.64</c:v>
                </c:pt>
                <c:pt idx="33" formatCode="General">
                  <c:v>11.05</c:v>
                </c:pt>
                <c:pt idx="34" formatCode="General">
                  <c:v>12.19</c:v>
                </c:pt>
                <c:pt idx="35" formatCode="General">
                  <c:v>13.6</c:v>
                </c:pt>
                <c:pt idx="36" formatCode="General">
                  <c:v>11.27</c:v>
                </c:pt>
                <c:pt idx="37" formatCode="General">
                  <c:v>14.02</c:v>
                </c:pt>
                <c:pt idx="38" formatCode="General">
                  <c:v>15.58</c:v>
                </c:pt>
                <c:pt idx="39" formatCode="General">
                  <c:v>10.99</c:v>
                </c:pt>
                <c:pt idx="40">
                  <c:v>12.92</c:v>
                </c:pt>
                <c:pt idx="41">
                  <c:v>10.093170889582449</c:v>
                </c:pt>
                <c:pt idx="42">
                  <c:v>10.257903559175</c:v>
                </c:pt>
                <c:pt idx="43">
                  <c:v>10.61</c:v>
                </c:pt>
                <c:pt idx="44">
                  <c:v>12.59236904545393</c:v>
                </c:pt>
                <c:pt idx="45">
                  <c:v>10.5749216120375</c:v>
                </c:pt>
                <c:pt idx="46">
                  <c:v>11.011346001425</c:v>
                </c:pt>
                <c:pt idx="47" formatCode="General">
                  <c:v>15.06</c:v>
                </c:pt>
                <c:pt idx="48" formatCode="General">
                  <c:v>11.36</c:v>
                </c:pt>
                <c:pt idx="49" formatCode="General">
                  <c:v>16.2</c:v>
                </c:pt>
                <c:pt idx="50" formatCode="General">
                  <c:v>11.02</c:v>
                </c:pt>
                <c:pt idx="51" formatCode="General">
                  <c:v>17.79</c:v>
                </c:pt>
                <c:pt idx="52">
                  <c:v>7.17</c:v>
                </c:pt>
                <c:pt idx="53">
                  <c:v>11.4</c:v>
                </c:pt>
                <c:pt idx="54">
                  <c:v>7.17</c:v>
                </c:pt>
                <c:pt idx="55">
                  <c:v>21.4</c:v>
                </c:pt>
                <c:pt idx="56">
                  <c:v>16.149999999999999</c:v>
                </c:pt>
                <c:pt idx="57">
                  <c:v>3.42</c:v>
                </c:pt>
                <c:pt idx="58">
                  <c:v>19.899999999999999</c:v>
                </c:pt>
                <c:pt idx="59">
                  <c:v>15.7</c:v>
                </c:pt>
                <c:pt idx="60">
                  <c:v>7.34</c:v>
                </c:pt>
                <c:pt idx="61">
                  <c:v>6.32</c:v>
                </c:pt>
                <c:pt idx="62">
                  <c:v>7.19</c:v>
                </c:pt>
                <c:pt idx="63">
                  <c:v>8.1999999999999993</c:v>
                </c:pt>
                <c:pt idx="64">
                  <c:v>7.65</c:v>
                </c:pt>
                <c:pt idx="65">
                  <c:v>12.2</c:v>
                </c:pt>
                <c:pt idx="66">
                  <c:v>14.3</c:v>
                </c:pt>
                <c:pt idx="67">
                  <c:v>10.85</c:v>
                </c:pt>
                <c:pt idx="68">
                  <c:v>4.45</c:v>
                </c:pt>
                <c:pt idx="69">
                  <c:v>5.97</c:v>
                </c:pt>
                <c:pt idx="70">
                  <c:v>6.63</c:v>
                </c:pt>
                <c:pt idx="71">
                  <c:v>5.23</c:v>
                </c:pt>
                <c:pt idx="72">
                  <c:v>9.17</c:v>
                </c:pt>
                <c:pt idx="73">
                  <c:v>11.95</c:v>
                </c:pt>
                <c:pt idx="74">
                  <c:v>9.26</c:v>
                </c:pt>
                <c:pt idx="75">
                  <c:v>8.42</c:v>
                </c:pt>
                <c:pt idx="76">
                  <c:v>7.59</c:v>
                </c:pt>
                <c:pt idx="77">
                  <c:v>7.24</c:v>
                </c:pt>
                <c:pt idx="78">
                  <c:v>6.58</c:v>
                </c:pt>
                <c:pt idx="79">
                  <c:v>14.9</c:v>
                </c:pt>
                <c:pt idx="80">
                  <c:v>12.4</c:v>
                </c:pt>
              </c:numCache>
            </c:numRef>
          </c:xVal>
          <c:yVal>
            <c:numRef>
              <c:f>'APIP and GAP'!$V$2:$V$82</c:f>
              <c:numCache>
                <c:formatCode>0.00000</c:formatCode>
                <c:ptCount val="81"/>
                <c:pt idx="15" formatCode="General">
                  <c:v>0.51235699999999995</c:v>
                </c:pt>
                <c:pt idx="16" formatCode="General">
                  <c:v>0.51235600000000003</c:v>
                </c:pt>
                <c:pt idx="17" formatCode="General">
                  <c:v>0.51234800000000003</c:v>
                </c:pt>
                <c:pt idx="18" formatCode="General">
                  <c:v>0.51247200000000004</c:v>
                </c:pt>
                <c:pt idx="19" formatCode="General">
                  <c:v>0.51244299999999998</c:v>
                </c:pt>
                <c:pt idx="20" formatCode="General">
                  <c:v>0.51248099999999996</c:v>
                </c:pt>
                <c:pt idx="21" formatCode="General">
                  <c:v>0.512382</c:v>
                </c:pt>
                <c:pt idx="26" formatCode="General">
                  <c:v>0.51241700000000001</c:v>
                </c:pt>
                <c:pt idx="27" formatCode="General">
                  <c:v>0.51241999999999999</c:v>
                </c:pt>
                <c:pt idx="28" formatCode="General">
                  <c:v>0.51248899999999997</c:v>
                </c:pt>
                <c:pt idx="29" formatCode="General">
                  <c:v>0.51237699999999997</c:v>
                </c:pt>
                <c:pt idx="30" formatCode="General">
                  <c:v>0.51240600000000003</c:v>
                </c:pt>
                <c:pt idx="31" formatCode="General">
                  <c:v>0.51236199999999998</c:v>
                </c:pt>
                <c:pt idx="32" formatCode="General">
                  <c:v>0.51244599999999996</c:v>
                </c:pt>
                <c:pt idx="33" formatCode="General">
                  <c:v>0.512436</c:v>
                </c:pt>
                <c:pt idx="34" formatCode="General">
                  <c:v>0.51242299999999996</c:v>
                </c:pt>
                <c:pt idx="37" formatCode="General">
                  <c:v>0.51253499999999996</c:v>
                </c:pt>
                <c:pt idx="38" formatCode="General">
                  <c:v>0.51252699999999995</c:v>
                </c:pt>
                <c:pt idx="39" formatCode="General">
                  <c:v>0.51245600000000002</c:v>
                </c:pt>
                <c:pt idx="47" formatCode="General">
                  <c:v>0.51249599999999995</c:v>
                </c:pt>
                <c:pt idx="48" formatCode="General">
                  <c:v>0.51231599999999999</c:v>
                </c:pt>
                <c:pt idx="49" formatCode="General">
                  <c:v>0.51232</c:v>
                </c:pt>
                <c:pt idx="50" formatCode="General">
                  <c:v>0.51229800000000003</c:v>
                </c:pt>
                <c:pt idx="51" formatCode="General">
                  <c:v>0.51231300000000002</c:v>
                </c:pt>
                <c:pt idx="72">
                  <c:v>0.51239999999999997</c:v>
                </c:pt>
                <c:pt idx="73">
                  <c:v>0.51229100000000005</c:v>
                </c:pt>
                <c:pt idx="74">
                  <c:v>0.512127</c:v>
                </c:pt>
                <c:pt idx="75">
                  <c:v>0.51223700000000005</c:v>
                </c:pt>
                <c:pt idx="77">
                  <c:v>0.51218799999999998</c:v>
                </c:pt>
                <c:pt idx="78">
                  <c:v>0.51223399999999997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B9F-4EB1-B8BD-D1B5163A9FCA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WEAR!$M$111:$M$118</c:f>
              <c:numCache>
                <c:formatCode>0.00</c:formatCode>
                <c:ptCount val="8"/>
                <c:pt idx="0">
                  <c:v>14.15</c:v>
                </c:pt>
                <c:pt idx="1">
                  <c:v>13.2</c:v>
                </c:pt>
                <c:pt idx="2">
                  <c:v>14.26</c:v>
                </c:pt>
                <c:pt idx="3">
                  <c:v>11.31</c:v>
                </c:pt>
                <c:pt idx="4">
                  <c:v>6.82</c:v>
                </c:pt>
                <c:pt idx="5">
                  <c:v>8.98</c:v>
                </c:pt>
                <c:pt idx="6">
                  <c:v>10.02</c:v>
                </c:pt>
                <c:pt idx="7">
                  <c:v>12.18</c:v>
                </c:pt>
              </c:numCache>
            </c:numRef>
          </c:xVal>
          <c:yVal>
            <c:numRef>
              <c:f>WEAR!$V$111:$V$118</c:f>
              <c:numCache>
                <c:formatCode>General</c:formatCode>
                <c:ptCount val="8"/>
                <c:pt idx="4" formatCode="0.000000">
                  <c:v>0.51253124999999999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B9F-4EB1-B8BD-D1B5163A9FCA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IAP!$M$126:$M$132</c:f>
              <c:numCache>
                <c:formatCode>0.00</c:formatCode>
                <c:ptCount val="7"/>
                <c:pt idx="0">
                  <c:v>15.74</c:v>
                </c:pt>
                <c:pt idx="1">
                  <c:v>4.72</c:v>
                </c:pt>
                <c:pt idx="2">
                  <c:v>16.97</c:v>
                </c:pt>
                <c:pt idx="3">
                  <c:v>6.85</c:v>
                </c:pt>
                <c:pt idx="4">
                  <c:v>15.86</c:v>
                </c:pt>
                <c:pt idx="5">
                  <c:v>15.28</c:v>
                </c:pt>
                <c:pt idx="6">
                  <c:v>14.98</c:v>
                </c:pt>
              </c:numCache>
            </c:numRef>
          </c:xVal>
          <c:yVal>
            <c:numRef>
              <c:f>IAP!$V$126:$V$132</c:f>
              <c:numCache>
                <c:formatCode>0.0000000</c:formatCode>
                <c:ptCount val="7"/>
                <c:pt idx="0">
                  <c:v>0.5121</c:v>
                </c:pt>
                <c:pt idx="1">
                  <c:v>0.51204899999999998</c:v>
                </c:pt>
                <c:pt idx="3">
                  <c:v>0.51204899999999998</c:v>
                </c:pt>
                <c:pt idx="4">
                  <c:v>0.51200307560000002</c:v>
                </c:pt>
                <c:pt idx="5">
                  <c:v>0.51206600000000002</c:v>
                </c:pt>
                <c:pt idx="6">
                  <c:v>0.51202875000000003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6B9F-4EB1-B8BD-D1B5163A9FCA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GAP'!$V$83:$V$92</c:f>
              <c:numCache>
                <c:formatCode>0.0000000</c:formatCode>
                <c:ptCount val="10"/>
                <c:pt idx="0">
                  <c:v>0.51225163556630537</c:v>
                </c:pt>
                <c:pt idx="1">
                  <c:v>0.51213440870783733</c:v>
                </c:pt>
                <c:pt idx="2">
                  <c:v>0.51214834145526256</c:v>
                </c:pt>
                <c:pt idx="4">
                  <c:v>0.51226719242519647</c:v>
                </c:pt>
                <c:pt idx="5">
                  <c:v>0.51224590921537794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6B9F-4EB1-B8BD-D1B5163A9FCA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GAP'!$V$83:$V$92</c:f>
              <c:numCache>
                <c:formatCode>0.0000000</c:formatCode>
                <c:ptCount val="10"/>
                <c:pt idx="0">
                  <c:v>0.51225163556630537</c:v>
                </c:pt>
                <c:pt idx="1">
                  <c:v>0.51213440870783733</c:v>
                </c:pt>
                <c:pt idx="2">
                  <c:v>0.51214834145526256</c:v>
                </c:pt>
                <c:pt idx="4">
                  <c:v>0.51226719242519647</c:v>
                </c:pt>
                <c:pt idx="5">
                  <c:v>0.51224590921537794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6B9F-4EB1-B8BD-D1B5163A9F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1461384"/>
        <c:axId val="571458248"/>
      </c:scatterChart>
      <c:valAx>
        <c:axId val="571461384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CaO</a:t>
                </a:r>
                <a:r>
                  <a:rPr lang="en-US" sz="1200" b="0" i="0" u="none" strike="noStrike" baseline="0">
                    <a:effectLst/>
                  </a:rPr>
                  <a:t>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US" sz="1200" b="0" i="0" u="none" strike="noStrike" baseline="0">
                    <a:effectLst/>
                  </a:rPr>
                  <a:t>%)</a:t>
                </a:r>
                <a:endParaRPr lang="en-US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1458248"/>
        <c:crosses val="autoZero"/>
        <c:crossBetween val="midCat"/>
      </c:valAx>
      <c:valAx>
        <c:axId val="571458248"/>
        <c:scaling>
          <c:orientation val="minMax"/>
          <c:max val="0.51260000000000006"/>
          <c:min val="0.51190000000000002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 b="0" i="0" baseline="30000">
                    <a:effectLst/>
                  </a:rPr>
                  <a:t>143</a:t>
                </a:r>
                <a:r>
                  <a:rPr lang="en-US" sz="1200" b="0" i="0" baseline="0">
                    <a:effectLst/>
                  </a:rPr>
                  <a:t>Nd/</a:t>
                </a:r>
                <a:r>
                  <a:rPr lang="en-US" sz="1200" b="0" i="0" baseline="30000">
                    <a:effectLst/>
                  </a:rPr>
                  <a:t>144</a:t>
                </a:r>
                <a:r>
                  <a:rPr lang="en-US" sz="1200" b="0" i="0" baseline="0">
                    <a:effectLst/>
                  </a:rPr>
                  <a:t>Nd</a:t>
                </a:r>
                <a:endParaRPr lang="it-IT" sz="12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00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1461384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68689186393441848"/>
          <c:y val="0.30307577235950123"/>
          <c:w val="0.25224589926032442"/>
          <c:h val="0.2189826291426265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2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595435987168272"/>
          <c:y val="3.7414937737245496E-2"/>
          <c:w val="0.84376202974628156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WEAR!$U$2:$U$110</c:f>
              <c:numCache>
                <c:formatCode>0.000000</c:formatCode>
                <c:ptCount val="109"/>
                <c:pt idx="0">
                  <c:v>0.70657999999999999</c:v>
                </c:pt>
                <c:pt idx="1">
                  <c:v>0.70596000000000003</c:v>
                </c:pt>
                <c:pt idx="2">
                  <c:v>0.70577000000000001</c:v>
                </c:pt>
                <c:pt idx="3">
                  <c:v>0.70565</c:v>
                </c:pt>
                <c:pt idx="4">
                  <c:v>0.70469000000000004</c:v>
                </c:pt>
                <c:pt idx="5">
                  <c:v>0.70465800000000001</c:v>
                </c:pt>
                <c:pt idx="6">
                  <c:v>0.70467400000000002</c:v>
                </c:pt>
                <c:pt idx="7">
                  <c:v>0.70474499999999995</c:v>
                </c:pt>
                <c:pt idx="8">
                  <c:v>0.70469199999999999</c:v>
                </c:pt>
                <c:pt idx="9">
                  <c:v>0.70465299999999997</c:v>
                </c:pt>
                <c:pt idx="10">
                  <c:v>0.70467500000000005</c:v>
                </c:pt>
                <c:pt idx="11">
                  <c:v>0.70468900000000001</c:v>
                </c:pt>
                <c:pt idx="12">
                  <c:v>0.70475699999999997</c:v>
                </c:pt>
                <c:pt idx="13">
                  <c:v>0.70460800000000001</c:v>
                </c:pt>
                <c:pt idx="14">
                  <c:v>0.704573</c:v>
                </c:pt>
                <c:pt idx="15">
                  <c:v>0.70467400000000002</c:v>
                </c:pt>
                <c:pt idx="16">
                  <c:v>0.70469400000000004</c:v>
                </c:pt>
                <c:pt idx="17">
                  <c:v>0.70468900000000001</c:v>
                </c:pt>
                <c:pt idx="18">
                  <c:v>0.70474599999999998</c:v>
                </c:pt>
                <c:pt idx="19">
                  <c:v>0.70455299999999998</c:v>
                </c:pt>
                <c:pt idx="20">
                  <c:v>0.70565800000000001</c:v>
                </c:pt>
                <c:pt idx="21">
                  <c:v>0.70450699999999999</c:v>
                </c:pt>
                <c:pt idx="22">
                  <c:v>0.70434399999999997</c:v>
                </c:pt>
                <c:pt idx="23">
                  <c:v>0.70449600000000001</c:v>
                </c:pt>
                <c:pt idx="24">
                  <c:v>0.70440599999999998</c:v>
                </c:pt>
                <c:pt idx="25">
                  <c:v>0.70436100000000001</c:v>
                </c:pt>
                <c:pt idx="26">
                  <c:v>0.70460199999999995</c:v>
                </c:pt>
                <c:pt idx="27">
                  <c:v>0.70511100000000004</c:v>
                </c:pt>
                <c:pt idx="28">
                  <c:v>0.70454000000000006</c:v>
                </c:pt>
                <c:pt idx="37">
                  <c:v>0.70479999999999998</c:v>
                </c:pt>
                <c:pt idx="38">
                  <c:v>0.70509999999999995</c:v>
                </c:pt>
                <c:pt idx="39">
                  <c:v>0.70509999999999995</c:v>
                </c:pt>
                <c:pt idx="55">
                  <c:v>0.70609999999999995</c:v>
                </c:pt>
                <c:pt idx="56">
                  <c:v>0.70472400000000002</c:v>
                </c:pt>
                <c:pt idx="57">
                  <c:v>0.70505600000000002</c:v>
                </c:pt>
                <c:pt idx="58">
                  <c:v>0.70475600000000005</c:v>
                </c:pt>
                <c:pt idx="59">
                  <c:v>0.70482400000000001</c:v>
                </c:pt>
                <c:pt idx="60">
                  <c:v>0.70537399999999995</c:v>
                </c:pt>
                <c:pt idx="61">
                  <c:v>0.70521999999999996</c:v>
                </c:pt>
                <c:pt idx="62">
                  <c:v>0.70470500000000003</c:v>
                </c:pt>
                <c:pt idx="63">
                  <c:v>0.70459400000000005</c:v>
                </c:pt>
                <c:pt idx="64">
                  <c:v>0.70520899999999997</c:v>
                </c:pt>
                <c:pt idx="65">
                  <c:v>0.70519699999999996</c:v>
                </c:pt>
                <c:pt idx="66">
                  <c:v>0.70480200000000004</c:v>
                </c:pt>
                <c:pt idx="67">
                  <c:v>0.70491599999999999</c:v>
                </c:pt>
                <c:pt idx="68">
                  <c:v>0.70493700000000004</c:v>
                </c:pt>
                <c:pt idx="70">
                  <c:v>0.70520799999999995</c:v>
                </c:pt>
                <c:pt idx="71">
                  <c:v>0.70506500000000005</c:v>
                </c:pt>
                <c:pt idx="72">
                  <c:v>0.70518999999999998</c:v>
                </c:pt>
                <c:pt idx="73">
                  <c:v>0.70513999999999999</c:v>
                </c:pt>
                <c:pt idx="74">
                  <c:v>0.70462999999999998</c:v>
                </c:pt>
                <c:pt idx="75">
                  <c:v>0.70481000000000005</c:v>
                </c:pt>
                <c:pt idx="76">
                  <c:v>0.70520000000000005</c:v>
                </c:pt>
                <c:pt idx="77">
                  <c:v>0.70515000000000005</c:v>
                </c:pt>
                <c:pt idx="78">
                  <c:v>0.70535999999999999</c:v>
                </c:pt>
                <c:pt idx="79">
                  <c:v>0.70477000000000001</c:v>
                </c:pt>
                <c:pt idx="86">
                  <c:v>0.70489999999999997</c:v>
                </c:pt>
                <c:pt idx="87">
                  <c:v>0.70550000000000002</c:v>
                </c:pt>
                <c:pt idx="88">
                  <c:v>0.70609999999999995</c:v>
                </c:pt>
                <c:pt idx="89">
                  <c:v>0.70550000000000002</c:v>
                </c:pt>
                <c:pt idx="90">
                  <c:v>0.7046</c:v>
                </c:pt>
                <c:pt idx="91">
                  <c:v>0.70520000000000005</c:v>
                </c:pt>
                <c:pt idx="92">
                  <c:v>0.70550000000000002</c:v>
                </c:pt>
                <c:pt idx="93">
                  <c:v>0.70589999999999997</c:v>
                </c:pt>
                <c:pt idx="94">
                  <c:v>0.70479999999999998</c:v>
                </c:pt>
                <c:pt idx="101">
                  <c:v>0.70369999999999999</c:v>
                </c:pt>
                <c:pt idx="102">
                  <c:v>0.70520000000000005</c:v>
                </c:pt>
                <c:pt idx="103">
                  <c:v>0.70440000000000003</c:v>
                </c:pt>
                <c:pt idx="104">
                  <c:v>0.70430000000000004</c:v>
                </c:pt>
                <c:pt idx="106">
                  <c:v>0.70509999999999995</c:v>
                </c:pt>
                <c:pt idx="107">
                  <c:v>0.70520000000000005</c:v>
                </c:pt>
                <c:pt idx="108">
                  <c:v>0.70399999999999996</c:v>
                </c:pt>
              </c:numCache>
            </c:numRef>
          </c:xVal>
          <c:yVal>
            <c:numRef>
              <c:f>WEAR!$W$2:$W$110</c:f>
              <c:numCache>
                <c:formatCode>0.00</c:formatCode>
                <c:ptCount val="109"/>
                <c:pt idx="0">
                  <c:v>19.449000000000002</c:v>
                </c:pt>
                <c:pt idx="1">
                  <c:v>19.347000000000001</c:v>
                </c:pt>
                <c:pt idx="2">
                  <c:v>19.385000000000002</c:v>
                </c:pt>
                <c:pt idx="3">
                  <c:v>19.431999999999999</c:v>
                </c:pt>
                <c:pt idx="4">
                  <c:v>19.690000000000001</c:v>
                </c:pt>
                <c:pt idx="5">
                  <c:v>19.68</c:v>
                </c:pt>
                <c:pt idx="6">
                  <c:v>19.68</c:v>
                </c:pt>
                <c:pt idx="7">
                  <c:v>19.690000000000001</c:v>
                </c:pt>
                <c:pt idx="8">
                  <c:v>19.690000000000001</c:v>
                </c:pt>
                <c:pt idx="9">
                  <c:v>19.68</c:v>
                </c:pt>
                <c:pt idx="10">
                  <c:v>19.690000000000001</c:v>
                </c:pt>
                <c:pt idx="11">
                  <c:v>19.690000000000001</c:v>
                </c:pt>
                <c:pt idx="12">
                  <c:v>19.71</c:v>
                </c:pt>
                <c:pt idx="13">
                  <c:v>19.66</c:v>
                </c:pt>
                <c:pt idx="14">
                  <c:v>19.670000000000002</c:v>
                </c:pt>
                <c:pt idx="15">
                  <c:v>19.66</c:v>
                </c:pt>
                <c:pt idx="16">
                  <c:v>19.690000000000001</c:v>
                </c:pt>
                <c:pt idx="17">
                  <c:v>19.670000000000002</c:v>
                </c:pt>
                <c:pt idx="18">
                  <c:v>19.670000000000002</c:v>
                </c:pt>
                <c:pt idx="19">
                  <c:v>19.670000000000002</c:v>
                </c:pt>
                <c:pt idx="20">
                  <c:v>19.399999999999999</c:v>
                </c:pt>
                <c:pt idx="21">
                  <c:v>19.510000000000002</c:v>
                </c:pt>
                <c:pt idx="22">
                  <c:v>19.3</c:v>
                </c:pt>
                <c:pt idx="23">
                  <c:v>19.36</c:v>
                </c:pt>
                <c:pt idx="24">
                  <c:v>19.45</c:v>
                </c:pt>
                <c:pt idx="25">
                  <c:v>19.52</c:v>
                </c:pt>
                <c:pt idx="26">
                  <c:v>19.670000000000002</c:v>
                </c:pt>
                <c:pt idx="27">
                  <c:v>19.73</c:v>
                </c:pt>
                <c:pt idx="28">
                  <c:v>19.309999999999999</c:v>
                </c:pt>
                <c:pt idx="72" formatCode="0.000">
                  <c:v>19.439</c:v>
                </c:pt>
                <c:pt idx="73" formatCode="0.000">
                  <c:v>19.431000000000001</c:v>
                </c:pt>
                <c:pt idx="74" formatCode="0.000">
                  <c:v>19.350000000000001</c:v>
                </c:pt>
                <c:pt idx="75" formatCode="0.000">
                  <c:v>19.565999999999999</c:v>
                </c:pt>
                <c:pt idx="76" formatCode="0.000">
                  <c:v>19.283000000000001</c:v>
                </c:pt>
                <c:pt idx="77" formatCode="0.000">
                  <c:v>19.382999999999999</c:v>
                </c:pt>
                <c:pt idx="78" formatCode="0.000">
                  <c:v>19.327999999999999</c:v>
                </c:pt>
                <c:pt idx="79" formatCode="0.000">
                  <c:v>18.998000000000001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210-49A2-BDFC-6D1A0B998C6D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IAP!$U$2:$U$125</c:f>
              <c:numCache>
                <c:formatCode>0.000000</c:formatCode>
                <c:ptCount val="118"/>
                <c:pt idx="1">
                  <c:v>0.71126999999999996</c:v>
                </c:pt>
                <c:pt idx="7">
                  <c:v>0.71127741211343976</c:v>
                </c:pt>
                <c:pt idx="13">
                  <c:v>0.71111999999999997</c:v>
                </c:pt>
                <c:pt idx="14">
                  <c:v>0.71192999999999995</c:v>
                </c:pt>
                <c:pt idx="17">
                  <c:v>0.71126999999999996</c:v>
                </c:pt>
                <c:pt idx="18">
                  <c:v>0.71120000000000005</c:v>
                </c:pt>
                <c:pt idx="26">
                  <c:v>0.71120000000000005</c:v>
                </c:pt>
                <c:pt idx="27">
                  <c:v>0.71036493292457403</c:v>
                </c:pt>
                <c:pt idx="29">
                  <c:v>0.71041416174283345</c:v>
                </c:pt>
                <c:pt idx="31">
                  <c:v>0.71026932504395202</c:v>
                </c:pt>
                <c:pt idx="42">
                  <c:v>0.71055699999999999</c:v>
                </c:pt>
                <c:pt idx="43">
                  <c:v>0.71055900000000005</c:v>
                </c:pt>
                <c:pt idx="44">
                  <c:v>0.71056900000000001</c:v>
                </c:pt>
                <c:pt idx="47">
                  <c:v>0.71053999999999995</c:v>
                </c:pt>
                <c:pt idx="52">
                  <c:v>0.71036493292457403</c:v>
                </c:pt>
                <c:pt idx="54">
                  <c:v>0.71041416174283345</c:v>
                </c:pt>
                <c:pt idx="56">
                  <c:v>0.71026932504395202</c:v>
                </c:pt>
                <c:pt idx="73">
                  <c:v>0.71055699999999999</c:v>
                </c:pt>
                <c:pt idx="74">
                  <c:v>0.71055900000000005</c:v>
                </c:pt>
                <c:pt idx="75">
                  <c:v>0.71056900000000001</c:v>
                </c:pt>
                <c:pt idx="82">
                  <c:v>0.71053999999999995</c:v>
                </c:pt>
                <c:pt idx="98">
                  <c:v>0.71036999999999995</c:v>
                </c:pt>
                <c:pt idx="105">
                  <c:v>0.71059000000000005</c:v>
                </c:pt>
                <c:pt idx="106">
                  <c:v>0.71057099999999995</c:v>
                </c:pt>
                <c:pt idx="107">
                  <c:v>0.71057099999999995</c:v>
                </c:pt>
                <c:pt idx="110">
                  <c:v>0.71059000000000005</c:v>
                </c:pt>
                <c:pt idx="111">
                  <c:v>0.71057099999999995</c:v>
                </c:pt>
                <c:pt idx="112">
                  <c:v>0.71057099999999995</c:v>
                </c:pt>
                <c:pt idx="117">
                  <c:v>0.71060097715860115</c:v>
                </c:pt>
              </c:numCache>
            </c:numRef>
          </c:xVal>
          <c:yVal>
            <c:numRef>
              <c:f>IAP!$W$2:$W$125</c:f>
              <c:numCache>
                <c:formatCode>0.00</c:formatCode>
                <c:ptCount val="118"/>
                <c:pt idx="7">
                  <c:v>18.739999999999998</c:v>
                </c:pt>
                <c:pt idx="13">
                  <c:v>18.75</c:v>
                </c:pt>
                <c:pt idx="14">
                  <c:v>18.754999999999999</c:v>
                </c:pt>
                <c:pt idx="22">
                  <c:v>18.75</c:v>
                </c:pt>
                <c:pt idx="23">
                  <c:v>18.754999999999999</c:v>
                </c:pt>
                <c:pt idx="29">
                  <c:v>18.728000000000002</c:v>
                </c:pt>
                <c:pt idx="30">
                  <c:v>18.734999999999999</c:v>
                </c:pt>
                <c:pt idx="54">
                  <c:v>18.728000000000002</c:v>
                </c:pt>
                <c:pt idx="55">
                  <c:v>18.734999999999999</c:v>
                </c:pt>
                <c:pt idx="73">
                  <c:v>18.742000000000001</c:v>
                </c:pt>
                <c:pt idx="74">
                  <c:v>18.747</c:v>
                </c:pt>
                <c:pt idx="101">
                  <c:v>18.742000000000001</c:v>
                </c:pt>
                <c:pt idx="102">
                  <c:v>18.747</c:v>
                </c:pt>
                <c:pt idx="117">
                  <c:v>18.759797081792509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210-49A2-BDFC-6D1A0B998C6D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GAP'!$U$2:$U$82</c:f>
              <c:numCache>
                <c:formatCode>0.00000</c:formatCode>
                <c:ptCount val="81"/>
                <c:pt idx="15" formatCode="General">
                  <c:v>0.70504500000000003</c:v>
                </c:pt>
                <c:pt idx="16" formatCode="General">
                  <c:v>0.70479199999999997</c:v>
                </c:pt>
                <c:pt idx="17" formatCode="General">
                  <c:v>0.70519399999999999</c:v>
                </c:pt>
                <c:pt idx="18" formatCode="General">
                  <c:v>0.70454799999999995</c:v>
                </c:pt>
                <c:pt idx="19" formatCode="General">
                  <c:v>0.70487</c:v>
                </c:pt>
                <c:pt idx="20" formatCode="General">
                  <c:v>0.70514500000000002</c:v>
                </c:pt>
                <c:pt idx="21" formatCode="General">
                  <c:v>0.70648</c:v>
                </c:pt>
                <c:pt idx="26" formatCode="General">
                  <c:v>0.70464800000000005</c:v>
                </c:pt>
                <c:pt idx="27" formatCode="General">
                  <c:v>0.704924</c:v>
                </c:pt>
                <c:pt idx="28" formatCode="General">
                  <c:v>0.70617700000000005</c:v>
                </c:pt>
                <c:pt idx="29" formatCode="General">
                  <c:v>0.70486099999999996</c:v>
                </c:pt>
                <c:pt idx="30" formatCode="General">
                  <c:v>0.70508000000000004</c:v>
                </c:pt>
                <c:pt idx="31" formatCode="General">
                  <c:v>0.70487999999999995</c:v>
                </c:pt>
                <c:pt idx="32" formatCode="General">
                  <c:v>0.70445000000000002</c:v>
                </c:pt>
                <c:pt idx="33" formatCode="General">
                  <c:v>0.70479999999999998</c:v>
                </c:pt>
                <c:pt idx="34" formatCode="General">
                  <c:v>0.70491999999999999</c:v>
                </c:pt>
                <c:pt idx="37" formatCode="General">
                  <c:v>0.70465</c:v>
                </c:pt>
                <c:pt idx="38" formatCode="General">
                  <c:v>0.70456600000000003</c:v>
                </c:pt>
                <c:pt idx="39" formatCode="General">
                  <c:v>0.70457999999999998</c:v>
                </c:pt>
                <c:pt idx="47" formatCode="General">
                  <c:v>0.70431100000000002</c:v>
                </c:pt>
                <c:pt idx="48" formatCode="General">
                  <c:v>0.70505300000000004</c:v>
                </c:pt>
                <c:pt idx="49" formatCode="General">
                  <c:v>0.70538199999999995</c:v>
                </c:pt>
                <c:pt idx="72">
                  <c:v>0.70506000000000002</c:v>
                </c:pt>
                <c:pt idx="74">
                  <c:v>0.70686000000000004</c:v>
                </c:pt>
                <c:pt idx="75">
                  <c:v>0.70548999999999995</c:v>
                </c:pt>
                <c:pt idx="76">
                  <c:v>0.70498000000000005</c:v>
                </c:pt>
                <c:pt idx="77">
                  <c:v>0.70547000000000004</c:v>
                </c:pt>
                <c:pt idx="78">
                  <c:v>0.70572999999999997</c:v>
                </c:pt>
              </c:numCache>
            </c:numRef>
          </c:xVal>
          <c:yVal>
            <c:numRef>
              <c:f>'APIP and GAP'!$W$2:$W$82</c:f>
              <c:numCache>
                <c:formatCode>General</c:formatCode>
                <c:ptCount val="81"/>
                <c:pt idx="72">
                  <c:v>18.62</c:v>
                </c:pt>
                <c:pt idx="73">
                  <c:v>18.37</c:v>
                </c:pt>
                <c:pt idx="74">
                  <c:v>17.940000000000001</c:v>
                </c:pt>
                <c:pt idx="75">
                  <c:v>17.989999999999998</c:v>
                </c:pt>
                <c:pt idx="76">
                  <c:v>18.03</c:v>
                </c:pt>
                <c:pt idx="77">
                  <c:v>17.98</c:v>
                </c:pt>
                <c:pt idx="78">
                  <c:v>18.45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210-49A2-BDFC-6D1A0B998C6D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WEAR!$U$111:$U$118</c:f>
              <c:numCache>
                <c:formatCode>0.000000</c:formatCode>
                <c:ptCount val="8"/>
                <c:pt idx="4">
                  <c:v>0.70562608599999987</c:v>
                </c:pt>
              </c:numCache>
            </c:numRef>
          </c:xVal>
          <c:yVal>
            <c:numRef>
              <c:f>WEAR!$W$111:$W$118</c:f>
              <c:numCache>
                <c:formatCode>General</c:formatCode>
                <c:ptCount val="8"/>
                <c:pt idx="4" formatCode="0.000">
                  <c:v>19.394642546297344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210-49A2-BDFC-6D1A0B998C6D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IAP!$U$126:$U$132</c:f>
              <c:numCache>
                <c:formatCode>0.000000</c:formatCode>
                <c:ptCount val="7"/>
                <c:pt idx="0">
                  <c:v>0.71059030079940499</c:v>
                </c:pt>
                <c:pt idx="1">
                  <c:v>0.71056476644968636</c:v>
                </c:pt>
                <c:pt idx="2">
                  <c:v>0.71058568195983896</c:v>
                </c:pt>
                <c:pt idx="3">
                  <c:v>0.71052948262787718</c:v>
                </c:pt>
                <c:pt idx="4">
                  <c:v>0.71124814166666683</c:v>
                </c:pt>
                <c:pt idx="5">
                  <c:v>0.71122577166666689</c:v>
                </c:pt>
                <c:pt idx="6">
                  <c:v>0.71125061166666692</c:v>
                </c:pt>
              </c:numCache>
            </c:numRef>
          </c:xVal>
          <c:yVal>
            <c:numRef>
              <c:f>IAP!$W$126:$W$132</c:f>
              <c:numCache>
                <c:formatCode>0.000</c:formatCode>
                <c:ptCount val="7"/>
                <c:pt idx="0">
                  <c:v>18.761397781217138</c:v>
                </c:pt>
                <c:pt idx="1">
                  <c:v>18.764399092638318</c:v>
                </c:pt>
                <c:pt idx="2">
                  <c:v>18.759797081792509</c:v>
                </c:pt>
                <c:pt idx="3">
                  <c:v>18.751993672097445</c:v>
                </c:pt>
                <c:pt idx="4">
                  <c:v>18.758723026718084</c:v>
                </c:pt>
                <c:pt idx="5">
                  <c:v>18.759808667325913</c:v>
                </c:pt>
                <c:pt idx="6">
                  <c:v>18.758029617555657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F210-49A2-BDFC-6D1A0B998C6D}"/>
            </c:ext>
          </c:extLst>
        </c:ser>
        <c:ser>
          <c:idx val="5"/>
          <c:order val="5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 w="9525">
                <a:solidFill>
                  <a:schemeClr val="tx1"/>
                </a:solidFill>
              </a:ln>
            </c:spPr>
          </c:marker>
          <c:xVal>
            <c:numRef>
              <c:f>'APIP and GAP'!$U$83:$U$88</c:f>
              <c:numCache>
                <c:formatCode>0.000000</c:formatCode>
                <c:ptCount val="6"/>
                <c:pt idx="0">
                  <c:v>0.70550921205300599</c:v>
                </c:pt>
                <c:pt idx="1">
                  <c:v>0.70547662164129266</c:v>
                </c:pt>
                <c:pt idx="2">
                  <c:v>0.70567119161811709</c:v>
                </c:pt>
                <c:pt idx="4">
                  <c:v>0.70516156913254846</c:v>
                </c:pt>
                <c:pt idx="5">
                  <c:v>0.70513713080430418</c:v>
                </c:pt>
              </c:numCache>
            </c:numRef>
          </c:xVal>
          <c:yVal>
            <c:numRef>
              <c:f>'APIP and GAP'!$W$83:$W$88</c:f>
              <c:numCache>
                <c:formatCode>0.000</c:formatCode>
                <c:ptCount val="6"/>
                <c:pt idx="0">
                  <c:v>19.89184241777166</c:v>
                </c:pt>
                <c:pt idx="1">
                  <c:v>17.588000273164553</c:v>
                </c:pt>
                <c:pt idx="2">
                  <c:v>18.294125964796873</c:v>
                </c:pt>
                <c:pt idx="4">
                  <c:v>18.969122012145789</c:v>
                </c:pt>
                <c:pt idx="5">
                  <c:v>18.858322546034945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F210-49A2-BDFC-6D1A0B998C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1463344"/>
        <c:axId val="571459816"/>
      </c:scatterChart>
      <c:valAx>
        <c:axId val="571463344"/>
        <c:scaling>
          <c:orientation val="minMax"/>
          <c:min val="0.70400000000000007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 b="0" i="0" baseline="30000">
                    <a:effectLst/>
                  </a:rPr>
                  <a:t>87</a:t>
                </a:r>
                <a:r>
                  <a:rPr lang="en-US" sz="1200" b="0" i="0" baseline="0">
                    <a:effectLst/>
                  </a:rPr>
                  <a:t>Sr/</a:t>
                </a:r>
                <a:r>
                  <a:rPr lang="en-US" sz="1200" b="0" i="0" baseline="30000">
                    <a:effectLst/>
                  </a:rPr>
                  <a:t>86</a:t>
                </a:r>
                <a:r>
                  <a:rPr lang="en-US" sz="1200" b="0" i="0" baseline="0">
                    <a:effectLst/>
                  </a:rPr>
                  <a:t>Sr</a:t>
                </a:r>
                <a:endParaRPr lang="it-IT" sz="12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0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1459816"/>
        <c:crosses val="autoZero"/>
        <c:crossBetween val="midCat"/>
      </c:valAx>
      <c:valAx>
        <c:axId val="571459816"/>
        <c:scaling>
          <c:orientation val="minMax"/>
          <c:max val="2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 b="0" i="0" baseline="30000">
                    <a:effectLst/>
                  </a:rPr>
                  <a:t>206</a:t>
                </a:r>
                <a:r>
                  <a:rPr lang="en-US" sz="1200" b="0" i="0" baseline="0">
                    <a:effectLst/>
                  </a:rPr>
                  <a:t>Pb/</a:t>
                </a:r>
                <a:r>
                  <a:rPr lang="en-US" sz="1200" b="0" i="0" baseline="30000">
                    <a:effectLst/>
                  </a:rPr>
                  <a:t>204</a:t>
                </a:r>
                <a:r>
                  <a:rPr lang="en-US" sz="1200" b="0" i="0" baseline="0">
                    <a:effectLst/>
                  </a:rPr>
                  <a:t>Pb</a:t>
                </a:r>
                <a:endParaRPr lang="it-IT" sz="12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1463344"/>
        <c:crosses val="autoZero"/>
        <c:crossBetween val="midCat"/>
        <c:minorUnit val="0.05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66837283219646737"/>
          <c:y val="0.6273312452227181"/>
          <c:w val="0.24993040245158393"/>
          <c:h val="0.2247677523566405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  <c:userShapes r:id="rId1"/>
</c:chartSpace>
</file>

<file path=xl/charts/chart2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629009915427242"/>
          <c:y val="3.7414937737245496E-2"/>
          <c:w val="0.82755832604257817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WEAR!$V$2:$V$110</c:f>
              <c:numCache>
                <c:formatCode>0.000000</c:formatCode>
                <c:ptCount val="109"/>
                <c:pt idx="0">
                  <c:v>0.51244000000000001</c:v>
                </c:pt>
                <c:pt idx="2">
                  <c:v>0.51249999999999996</c:v>
                </c:pt>
                <c:pt idx="3">
                  <c:v>0.51253000000000004</c:v>
                </c:pt>
                <c:pt idx="4">
                  <c:v>0.51267499999999999</c:v>
                </c:pt>
                <c:pt idx="5">
                  <c:v>0.51266699999999998</c:v>
                </c:pt>
                <c:pt idx="6">
                  <c:v>0.51269799999999999</c:v>
                </c:pt>
                <c:pt idx="7">
                  <c:v>0.512687</c:v>
                </c:pt>
                <c:pt idx="8">
                  <c:v>0.51266400000000001</c:v>
                </c:pt>
                <c:pt idx="9">
                  <c:v>0.51264500000000002</c:v>
                </c:pt>
                <c:pt idx="10">
                  <c:v>0.51268100000000005</c:v>
                </c:pt>
                <c:pt idx="11">
                  <c:v>0.51270899999999997</c:v>
                </c:pt>
                <c:pt idx="12">
                  <c:v>0.51268800000000003</c:v>
                </c:pt>
                <c:pt idx="13">
                  <c:v>0.51262799999999997</c:v>
                </c:pt>
                <c:pt idx="14">
                  <c:v>0.51269399999999998</c:v>
                </c:pt>
                <c:pt idx="15">
                  <c:v>0.51273199999999997</c:v>
                </c:pt>
                <c:pt idx="16">
                  <c:v>0.51266</c:v>
                </c:pt>
                <c:pt idx="17">
                  <c:v>0.51266699999999998</c:v>
                </c:pt>
                <c:pt idx="19">
                  <c:v>0.51268800000000003</c:v>
                </c:pt>
                <c:pt idx="20">
                  <c:v>0.51255600000000001</c:v>
                </c:pt>
                <c:pt idx="22">
                  <c:v>0.51274200000000003</c:v>
                </c:pt>
                <c:pt idx="23">
                  <c:v>0.51268899999999995</c:v>
                </c:pt>
                <c:pt idx="24">
                  <c:v>0.512679</c:v>
                </c:pt>
                <c:pt idx="25">
                  <c:v>0.512714</c:v>
                </c:pt>
                <c:pt idx="26">
                  <c:v>0.51269900000000002</c:v>
                </c:pt>
                <c:pt idx="28">
                  <c:v>0.51275700000000002</c:v>
                </c:pt>
                <c:pt idx="56">
                  <c:v>0.51249299999999998</c:v>
                </c:pt>
                <c:pt idx="57">
                  <c:v>0.51257799999999998</c:v>
                </c:pt>
                <c:pt idx="58">
                  <c:v>0.51257799999999998</c:v>
                </c:pt>
                <c:pt idx="59">
                  <c:v>0.51251100000000005</c:v>
                </c:pt>
                <c:pt idx="60">
                  <c:v>0.51239699999999999</c:v>
                </c:pt>
                <c:pt idx="61">
                  <c:v>0.51250700000000005</c:v>
                </c:pt>
                <c:pt idx="62">
                  <c:v>0.51249900000000004</c:v>
                </c:pt>
                <c:pt idx="63">
                  <c:v>0.51253800000000005</c:v>
                </c:pt>
                <c:pt idx="64">
                  <c:v>0.51247900000000002</c:v>
                </c:pt>
                <c:pt idx="65">
                  <c:v>0.51249900000000004</c:v>
                </c:pt>
                <c:pt idx="66">
                  <c:v>0.51249699999999998</c:v>
                </c:pt>
                <c:pt idx="67">
                  <c:v>0.51249800000000001</c:v>
                </c:pt>
                <c:pt idx="68">
                  <c:v>0.51251100000000005</c:v>
                </c:pt>
                <c:pt idx="70">
                  <c:v>0.512486</c:v>
                </c:pt>
                <c:pt idx="71">
                  <c:v>0.51248099999999996</c:v>
                </c:pt>
                <c:pt idx="72">
                  <c:v>0.51249</c:v>
                </c:pt>
                <c:pt idx="73">
                  <c:v>0.51249</c:v>
                </c:pt>
                <c:pt idx="74">
                  <c:v>0.51251999999999998</c:v>
                </c:pt>
                <c:pt idx="75">
                  <c:v>0.51253000000000004</c:v>
                </c:pt>
                <c:pt idx="76">
                  <c:v>0.51249999999999996</c:v>
                </c:pt>
                <c:pt idx="77">
                  <c:v>0.51249</c:v>
                </c:pt>
                <c:pt idx="78">
                  <c:v>0.51254</c:v>
                </c:pt>
                <c:pt idx="79">
                  <c:v>0.51254999999999995</c:v>
                </c:pt>
              </c:numCache>
            </c:numRef>
          </c:xVal>
          <c:yVal>
            <c:numRef>
              <c:f>WEAR!$W$2:$W$110</c:f>
              <c:numCache>
                <c:formatCode>0.00</c:formatCode>
                <c:ptCount val="109"/>
                <c:pt idx="0">
                  <c:v>19.449000000000002</c:v>
                </c:pt>
                <c:pt idx="1">
                  <c:v>19.347000000000001</c:v>
                </c:pt>
                <c:pt idx="2">
                  <c:v>19.385000000000002</c:v>
                </c:pt>
                <c:pt idx="3">
                  <c:v>19.431999999999999</c:v>
                </c:pt>
                <c:pt idx="4">
                  <c:v>19.690000000000001</c:v>
                </c:pt>
                <c:pt idx="5">
                  <c:v>19.68</c:v>
                </c:pt>
                <c:pt idx="6">
                  <c:v>19.68</c:v>
                </c:pt>
                <c:pt idx="7">
                  <c:v>19.690000000000001</c:v>
                </c:pt>
                <c:pt idx="8">
                  <c:v>19.690000000000001</c:v>
                </c:pt>
                <c:pt idx="9">
                  <c:v>19.68</c:v>
                </c:pt>
                <c:pt idx="10">
                  <c:v>19.690000000000001</c:v>
                </c:pt>
                <c:pt idx="11">
                  <c:v>19.690000000000001</c:v>
                </c:pt>
                <c:pt idx="12">
                  <c:v>19.71</c:v>
                </c:pt>
                <c:pt idx="13">
                  <c:v>19.66</c:v>
                </c:pt>
                <c:pt idx="14">
                  <c:v>19.670000000000002</c:v>
                </c:pt>
                <c:pt idx="15">
                  <c:v>19.66</c:v>
                </c:pt>
                <c:pt idx="16">
                  <c:v>19.690000000000001</c:v>
                </c:pt>
                <c:pt idx="17">
                  <c:v>19.670000000000002</c:v>
                </c:pt>
                <c:pt idx="18">
                  <c:v>19.670000000000002</c:v>
                </c:pt>
                <c:pt idx="19">
                  <c:v>19.670000000000002</c:v>
                </c:pt>
                <c:pt idx="20">
                  <c:v>19.399999999999999</c:v>
                </c:pt>
                <c:pt idx="21">
                  <c:v>19.510000000000002</c:v>
                </c:pt>
                <c:pt idx="22">
                  <c:v>19.3</c:v>
                </c:pt>
                <c:pt idx="23">
                  <c:v>19.36</c:v>
                </c:pt>
                <c:pt idx="24">
                  <c:v>19.45</c:v>
                </c:pt>
                <c:pt idx="25">
                  <c:v>19.52</c:v>
                </c:pt>
                <c:pt idx="26">
                  <c:v>19.670000000000002</c:v>
                </c:pt>
                <c:pt idx="27">
                  <c:v>19.73</c:v>
                </c:pt>
                <c:pt idx="28">
                  <c:v>19.309999999999999</c:v>
                </c:pt>
                <c:pt idx="72" formatCode="0.000">
                  <c:v>19.439</c:v>
                </c:pt>
                <c:pt idx="73" formatCode="0.000">
                  <c:v>19.431000000000001</c:v>
                </c:pt>
                <c:pt idx="74" formatCode="0.000">
                  <c:v>19.350000000000001</c:v>
                </c:pt>
                <c:pt idx="75" formatCode="0.000">
                  <c:v>19.565999999999999</c:v>
                </c:pt>
                <c:pt idx="76" formatCode="0.000">
                  <c:v>19.283000000000001</c:v>
                </c:pt>
                <c:pt idx="77" formatCode="0.000">
                  <c:v>19.382999999999999</c:v>
                </c:pt>
                <c:pt idx="78" formatCode="0.000">
                  <c:v>19.327999999999999</c:v>
                </c:pt>
                <c:pt idx="79" formatCode="0.000">
                  <c:v>18.998000000000001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380-4DF0-AB20-279DA36C6225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IAP!$V$2:$V$125</c:f>
              <c:numCache>
                <c:formatCode>0.000000</c:formatCode>
                <c:ptCount val="118"/>
                <c:pt idx="1">
                  <c:v>0.5121</c:v>
                </c:pt>
                <c:pt idx="7">
                  <c:v>0.5121</c:v>
                </c:pt>
                <c:pt idx="13">
                  <c:v>0.51209499999999997</c:v>
                </c:pt>
                <c:pt idx="14">
                  <c:v>0.51200000000000001</c:v>
                </c:pt>
                <c:pt idx="17">
                  <c:v>0.5121</c:v>
                </c:pt>
                <c:pt idx="29">
                  <c:v>0.51207967674656041</c:v>
                </c:pt>
                <c:pt idx="31">
                  <c:v>0.51206265524756089</c:v>
                </c:pt>
                <c:pt idx="42">
                  <c:v>0.51207100000000005</c:v>
                </c:pt>
                <c:pt idx="43">
                  <c:v>0.51207400000000003</c:v>
                </c:pt>
                <c:pt idx="44">
                  <c:v>0.51202999999999999</c:v>
                </c:pt>
                <c:pt idx="47" formatCode="General">
                  <c:v>0.51207199999999997</c:v>
                </c:pt>
                <c:pt idx="54">
                  <c:v>0.51207967674656041</c:v>
                </c:pt>
                <c:pt idx="56">
                  <c:v>0.51206265524756089</c:v>
                </c:pt>
                <c:pt idx="73">
                  <c:v>0.51207100000000005</c:v>
                </c:pt>
                <c:pt idx="74">
                  <c:v>0.51207400000000003</c:v>
                </c:pt>
                <c:pt idx="75">
                  <c:v>0.51202999999999999</c:v>
                </c:pt>
                <c:pt idx="82" formatCode="General">
                  <c:v>0.51207199999999997</c:v>
                </c:pt>
                <c:pt idx="105">
                  <c:v>0.51202700000000001</c:v>
                </c:pt>
                <c:pt idx="106">
                  <c:v>0.51209099999999996</c:v>
                </c:pt>
                <c:pt idx="107">
                  <c:v>0.51209099999999996</c:v>
                </c:pt>
                <c:pt idx="110">
                  <c:v>0.51202700000000001</c:v>
                </c:pt>
                <c:pt idx="111">
                  <c:v>0.51209099999999996</c:v>
                </c:pt>
                <c:pt idx="112">
                  <c:v>0.51209099999999996</c:v>
                </c:pt>
                <c:pt idx="117">
                  <c:v>0.51204300000000003</c:v>
                </c:pt>
              </c:numCache>
            </c:numRef>
          </c:xVal>
          <c:yVal>
            <c:numRef>
              <c:f>IAP!$W$2:$W$125</c:f>
              <c:numCache>
                <c:formatCode>0.00</c:formatCode>
                <c:ptCount val="118"/>
                <c:pt idx="7">
                  <c:v>18.739999999999998</c:v>
                </c:pt>
                <c:pt idx="13">
                  <c:v>18.75</c:v>
                </c:pt>
                <c:pt idx="14">
                  <c:v>18.754999999999999</c:v>
                </c:pt>
                <c:pt idx="22">
                  <c:v>18.75</c:v>
                </c:pt>
                <c:pt idx="23">
                  <c:v>18.754999999999999</c:v>
                </c:pt>
                <c:pt idx="29">
                  <c:v>18.728000000000002</c:v>
                </c:pt>
                <c:pt idx="30">
                  <c:v>18.734999999999999</c:v>
                </c:pt>
                <c:pt idx="54">
                  <c:v>18.728000000000002</c:v>
                </c:pt>
                <c:pt idx="55">
                  <c:v>18.734999999999999</c:v>
                </c:pt>
                <c:pt idx="73">
                  <c:v>18.742000000000001</c:v>
                </c:pt>
                <c:pt idx="74">
                  <c:v>18.747</c:v>
                </c:pt>
                <c:pt idx="101">
                  <c:v>18.742000000000001</c:v>
                </c:pt>
                <c:pt idx="102">
                  <c:v>18.747</c:v>
                </c:pt>
                <c:pt idx="117">
                  <c:v>18.759797081792509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380-4DF0-AB20-279DA36C6225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GAP'!$V$2:$V$82</c:f>
              <c:numCache>
                <c:formatCode>0.00000</c:formatCode>
                <c:ptCount val="81"/>
                <c:pt idx="15" formatCode="General">
                  <c:v>0.51235699999999995</c:v>
                </c:pt>
                <c:pt idx="16" formatCode="General">
                  <c:v>0.51235600000000003</c:v>
                </c:pt>
                <c:pt idx="17" formatCode="General">
                  <c:v>0.51234800000000003</c:v>
                </c:pt>
                <c:pt idx="18" formatCode="General">
                  <c:v>0.51247200000000004</c:v>
                </c:pt>
                <c:pt idx="19" formatCode="General">
                  <c:v>0.51244299999999998</c:v>
                </c:pt>
                <c:pt idx="20" formatCode="General">
                  <c:v>0.51248099999999996</c:v>
                </c:pt>
                <c:pt idx="21" formatCode="General">
                  <c:v>0.512382</c:v>
                </c:pt>
                <c:pt idx="26" formatCode="General">
                  <c:v>0.51241700000000001</c:v>
                </c:pt>
                <c:pt idx="27" formatCode="General">
                  <c:v>0.51241999999999999</c:v>
                </c:pt>
                <c:pt idx="28" formatCode="General">
                  <c:v>0.51248899999999997</c:v>
                </c:pt>
                <c:pt idx="29" formatCode="General">
                  <c:v>0.51237699999999997</c:v>
                </c:pt>
                <c:pt idx="30" formatCode="General">
                  <c:v>0.51240600000000003</c:v>
                </c:pt>
                <c:pt idx="31" formatCode="General">
                  <c:v>0.51236199999999998</c:v>
                </c:pt>
                <c:pt idx="32" formatCode="General">
                  <c:v>0.51244599999999996</c:v>
                </c:pt>
                <c:pt idx="33" formatCode="General">
                  <c:v>0.512436</c:v>
                </c:pt>
                <c:pt idx="34" formatCode="General">
                  <c:v>0.51242299999999996</c:v>
                </c:pt>
                <c:pt idx="37" formatCode="General">
                  <c:v>0.51253499999999996</c:v>
                </c:pt>
                <c:pt idx="38" formatCode="General">
                  <c:v>0.51252699999999995</c:v>
                </c:pt>
                <c:pt idx="39" formatCode="General">
                  <c:v>0.51245600000000002</c:v>
                </c:pt>
                <c:pt idx="47" formatCode="General">
                  <c:v>0.51249599999999995</c:v>
                </c:pt>
                <c:pt idx="48" formatCode="General">
                  <c:v>0.51231599999999999</c:v>
                </c:pt>
                <c:pt idx="49" formatCode="General">
                  <c:v>0.51232</c:v>
                </c:pt>
                <c:pt idx="50" formatCode="General">
                  <c:v>0.51229800000000003</c:v>
                </c:pt>
                <c:pt idx="51" formatCode="General">
                  <c:v>0.51231300000000002</c:v>
                </c:pt>
                <c:pt idx="72">
                  <c:v>0.51239999999999997</c:v>
                </c:pt>
                <c:pt idx="73">
                  <c:v>0.51229100000000005</c:v>
                </c:pt>
                <c:pt idx="74">
                  <c:v>0.512127</c:v>
                </c:pt>
                <c:pt idx="75">
                  <c:v>0.51223700000000005</c:v>
                </c:pt>
                <c:pt idx="77">
                  <c:v>0.51218799999999998</c:v>
                </c:pt>
                <c:pt idx="78">
                  <c:v>0.51223399999999997</c:v>
                </c:pt>
              </c:numCache>
            </c:numRef>
          </c:xVal>
          <c:yVal>
            <c:numRef>
              <c:f>'APIP and GAP'!$W$2:$W$82</c:f>
              <c:numCache>
                <c:formatCode>General</c:formatCode>
                <c:ptCount val="81"/>
                <c:pt idx="72">
                  <c:v>18.62</c:v>
                </c:pt>
                <c:pt idx="73">
                  <c:v>18.37</c:v>
                </c:pt>
                <c:pt idx="74">
                  <c:v>17.940000000000001</c:v>
                </c:pt>
                <c:pt idx="75">
                  <c:v>17.989999999999998</c:v>
                </c:pt>
                <c:pt idx="76">
                  <c:v>18.03</c:v>
                </c:pt>
                <c:pt idx="77">
                  <c:v>17.98</c:v>
                </c:pt>
                <c:pt idx="78">
                  <c:v>18.45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380-4DF0-AB20-279DA36C6225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WEAR!$V$111:$V$118</c:f>
              <c:numCache>
                <c:formatCode>General</c:formatCode>
                <c:ptCount val="8"/>
                <c:pt idx="4" formatCode="0.000000">
                  <c:v>0.51253124999999999</c:v>
                </c:pt>
              </c:numCache>
            </c:numRef>
          </c:xVal>
          <c:yVal>
            <c:numRef>
              <c:f>WEAR!$W$111:$W$118</c:f>
              <c:numCache>
                <c:formatCode>General</c:formatCode>
                <c:ptCount val="8"/>
                <c:pt idx="4" formatCode="0.000">
                  <c:v>19.394642546297344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380-4DF0-AB20-279DA36C6225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IAP!$V$126:$V$132</c:f>
              <c:numCache>
                <c:formatCode>0.0000000</c:formatCode>
                <c:ptCount val="7"/>
                <c:pt idx="0">
                  <c:v>0.5121</c:v>
                </c:pt>
                <c:pt idx="1">
                  <c:v>0.51204899999999998</c:v>
                </c:pt>
                <c:pt idx="3">
                  <c:v>0.51204899999999998</c:v>
                </c:pt>
                <c:pt idx="4">
                  <c:v>0.51200307560000002</c:v>
                </c:pt>
                <c:pt idx="5">
                  <c:v>0.51206600000000002</c:v>
                </c:pt>
                <c:pt idx="6">
                  <c:v>0.51202875000000003</c:v>
                </c:pt>
              </c:numCache>
            </c:numRef>
          </c:xVal>
          <c:yVal>
            <c:numRef>
              <c:f>IAP!$W$126:$W$132</c:f>
              <c:numCache>
                <c:formatCode>0.000</c:formatCode>
                <c:ptCount val="7"/>
                <c:pt idx="0">
                  <c:v>18.761397781217138</c:v>
                </c:pt>
                <c:pt idx="1">
                  <c:v>18.764399092638318</c:v>
                </c:pt>
                <c:pt idx="2">
                  <c:v>18.759797081792509</c:v>
                </c:pt>
                <c:pt idx="3">
                  <c:v>18.751993672097445</c:v>
                </c:pt>
                <c:pt idx="4">
                  <c:v>18.758723026718084</c:v>
                </c:pt>
                <c:pt idx="5">
                  <c:v>18.759808667325913</c:v>
                </c:pt>
                <c:pt idx="6">
                  <c:v>18.758029617555657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4380-4DF0-AB20-279DA36C6225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GAP'!$V$83:$V$92</c:f>
              <c:numCache>
                <c:formatCode>0.0000000</c:formatCode>
                <c:ptCount val="10"/>
                <c:pt idx="0">
                  <c:v>0.51225163556630537</c:v>
                </c:pt>
                <c:pt idx="1">
                  <c:v>0.51213440870783733</c:v>
                </c:pt>
                <c:pt idx="2">
                  <c:v>0.51214834145526256</c:v>
                </c:pt>
                <c:pt idx="4">
                  <c:v>0.51226719242519647</c:v>
                </c:pt>
                <c:pt idx="5">
                  <c:v>0.51224590921537794</c:v>
                </c:pt>
              </c:numCache>
            </c:numRef>
          </c:xVal>
          <c:yVal>
            <c:numRef>
              <c:f>'APIP and GAP'!$W$83:$W$92</c:f>
              <c:numCache>
                <c:formatCode>0.000</c:formatCode>
                <c:ptCount val="10"/>
                <c:pt idx="0">
                  <c:v>19.89184241777166</c:v>
                </c:pt>
                <c:pt idx="1">
                  <c:v>17.588000273164553</c:v>
                </c:pt>
                <c:pt idx="2">
                  <c:v>18.294125964796873</c:v>
                </c:pt>
                <c:pt idx="4">
                  <c:v>18.969122012145789</c:v>
                </c:pt>
                <c:pt idx="5">
                  <c:v>18.858322546034945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4380-4DF0-AB20-279DA36C6225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GAP'!$V$83:$V$92</c:f>
              <c:numCache>
                <c:formatCode>0.0000000</c:formatCode>
                <c:ptCount val="10"/>
                <c:pt idx="0">
                  <c:v>0.51225163556630537</c:v>
                </c:pt>
                <c:pt idx="1">
                  <c:v>0.51213440870783733</c:v>
                </c:pt>
                <c:pt idx="2">
                  <c:v>0.51214834145526256</c:v>
                </c:pt>
                <c:pt idx="4">
                  <c:v>0.51226719242519647</c:v>
                </c:pt>
                <c:pt idx="5">
                  <c:v>0.51224590921537794</c:v>
                </c:pt>
              </c:numCache>
            </c:numRef>
          </c:xVal>
          <c:yVal>
            <c:numRef>
              <c:f>'APIP and GAP'!$W$83:$W$92</c:f>
              <c:numCache>
                <c:formatCode>0.000</c:formatCode>
                <c:ptCount val="10"/>
                <c:pt idx="0">
                  <c:v>19.89184241777166</c:v>
                </c:pt>
                <c:pt idx="1">
                  <c:v>17.588000273164553</c:v>
                </c:pt>
                <c:pt idx="2">
                  <c:v>18.294125964796873</c:v>
                </c:pt>
                <c:pt idx="4">
                  <c:v>18.969122012145789</c:v>
                </c:pt>
                <c:pt idx="5">
                  <c:v>18.858322546034945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4380-4DF0-AB20-279DA36C62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1466872"/>
        <c:axId val="571464912"/>
      </c:scatterChart>
      <c:valAx>
        <c:axId val="571466872"/>
        <c:scaling>
          <c:orientation val="minMax"/>
          <c:max val="0.51280000000000003"/>
          <c:min val="0.51200000000000001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 b="0" i="0" baseline="30000">
                    <a:effectLst/>
                  </a:rPr>
                  <a:t>143</a:t>
                </a:r>
                <a:r>
                  <a:rPr lang="en-US" sz="1200" b="0" i="0" baseline="0">
                    <a:effectLst/>
                  </a:rPr>
                  <a:t>Nd/</a:t>
                </a:r>
                <a:r>
                  <a:rPr lang="en-US" sz="1200" b="0" i="0" baseline="30000">
                    <a:effectLst/>
                  </a:rPr>
                  <a:t>144</a:t>
                </a:r>
                <a:r>
                  <a:rPr lang="en-US" sz="1200" b="0" i="0" baseline="0">
                    <a:effectLst/>
                  </a:rPr>
                  <a:t>Nd</a:t>
                </a:r>
                <a:endParaRPr lang="it-IT" sz="12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00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1464912"/>
        <c:crosses val="autoZero"/>
        <c:crossBetween val="midCat"/>
      </c:valAx>
      <c:valAx>
        <c:axId val="571464912"/>
        <c:scaling>
          <c:orientation val="minMax"/>
          <c:max val="2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 b="0" i="0" baseline="30000">
                    <a:effectLst/>
                  </a:rPr>
                  <a:t>206</a:t>
                </a:r>
                <a:r>
                  <a:rPr lang="en-US" sz="1200" b="0" i="0" baseline="0">
                    <a:effectLst/>
                  </a:rPr>
                  <a:t>Pb/</a:t>
                </a:r>
                <a:r>
                  <a:rPr lang="en-US" sz="1200" b="0" i="0" baseline="30000">
                    <a:effectLst/>
                  </a:rPr>
                  <a:t>204</a:t>
                </a:r>
                <a:r>
                  <a:rPr lang="en-US" sz="1200" b="0" i="0" baseline="0">
                    <a:effectLst/>
                  </a:rPr>
                  <a:t>Pb</a:t>
                </a:r>
                <a:endParaRPr lang="it-IT" sz="12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1466872"/>
        <c:crosses val="autoZero"/>
        <c:crossBetween val="midCat"/>
        <c:minorUnit val="0.05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64984680635863989"/>
          <c:y val="0.61845919357641632"/>
          <c:w val="0.27308413982003638"/>
          <c:h val="0.2276603658157446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2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876695100612426"/>
          <c:y val="3.7414937737245496E-2"/>
          <c:w val="0.83681758530183714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WEAR!$AD$2:$AD$110</c:f>
              <c:numCache>
                <c:formatCode>0.00</c:formatCode>
                <c:ptCount val="109"/>
              </c:numCache>
            </c:numRef>
          </c:xVal>
          <c:yVal>
            <c:numRef>
              <c:f>WEAR!$U$2:$U$110</c:f>
              <c:numCache>
                <c:formatCode>0.000000</c:formatCode>
                <c:ptCount val="109"/>
                <c:pt idx="0">
                  <c:v>0.70657999999999999</c:v>
                </c:pt>
                <c:pt idx="1">
                  <c:v>0.70596000000000003</c:v>
                </c:pt>
                <c:pt idx="2">
                  <c:v>0.70577000000000001</c:v>
                </c:pt>
                <c:pt idx="3">
                  <c:v>0.70565</c:v>
                </c:pt>
                <c:pt idx="4">
                  <c:v>0.70469000000000004</c:v>
                </c:pt>
                <c:pt idx="5">
                  <c:v>0.70465800000000001</c:v>
                </c:pt>
                <c:pt idx="6">
                  <c:v>0.70467400000000002</c:v>
                </c:pt>
                <c:pt idx="7">
                  <c:v>0.70474499999999995</c:v>
                </c:pt>
                <c:pt idx="8">
                  <c:v>0.70469199999999999</c:v>
                </c:pt>
                <c:pt idx="9">
                  <c:v>0.70465299999999997</c:v>
                </c:pt>
                <c:pt idx="10">
                  <c:v>0.70467500000000005</c:v>
                </c:pt>
                <c:pt idx="11">
                  <c:v>0.70468900000000001</c:v>
                </c:pt>
                <c:pt idx="12">
                  <c:v>0.70475699999999997</c:v>
                </c:pt>
                <c:pt idx="13">
                  <c:v>0.70460800000000001</c:v>
                </c:pt>
                <c:pt idx="14">
                  <c:v>0.704573</c:v>
                </c:pt>
                <c:pt idx="15">
                  <c:v>0.70467400000000002</c:v>
                </c:pt>
                <c:pt idx="16">
                  <c:v>0.70469400000000004</c:v>
                </c:pt>
                <c:pt idx="17">
                  <c:v>0.70468900000000001</c:v>
                </c:pt>
                <c:pt idx="18">
                  <c:v>0.70474599999999998</c:v>
                </c:pt>
                <c:pt idx="19">
                  <c:v>0.70455299999999998</c:v>
                </c:pt>
                <c:pt idx="20">
                  <c:v>0.70565800000000001</c:v>
                </c:pt>
                <c:pt idx="21">
                  <c:v>0.70450699999999999</c:v>
                </c:pt>
                <c:pt idx="22">
                  <c:v>0.70434399999999997</c:v>
                </c:pt>
                <c:pt idx="23">
                  <c:v>0.70449600000000001</c:v>
                </c:pt>
                <c:pt idx="24">
                  <c:v>0.70440599999999998</c:v>
                </c:pt>
                <c:pt idx="25">
                  <c:v>0.70436100000000001</c:v>
                </c:pt>
                <c:pt idx="26">
                  <c:v>0.70460199999999995</c:v>
                </c:pt>
                <c:pt idx="27">
                  <c:v>0.70511100000000004</c:v>
                </c:pt>
                <c:pt idx="28">
                  <c:v>0.70454000000000006</c:v>
                </c:pt>
                <c:pt idx="37">
                  <c:v>0.70479999999999998</c:v>
                </c:pt>
                <c:pt idx="38">
                  <c:v>0.70509999999999995</c:v>
                </c:pt>
                <c:pt idx="39">
                  <c:v>0.70509999999999995</c:v>
                </c:pt>
                <c:pt idx="55">
                  <c:v>0.70609999999999995</c:v>
                </c:pt>
                <c:pt idx="56">
                  <c:v>0.70472400000000002</c:v>
                </c:pt>
                <c:pt idx="57">
                  <c:v>0.70505600000000002</c:v>
                </c:pt>
                <c:pt idx="58">
                  <c:v>0.70475600000000005</c:v>
                </c:pt>
                <c:pt idx="59">
                  <c:v>0.70482400000000001</c:v>
                </c:pt>
                <c:pt idx="60">
                  <c:v>0.70537399999999995</c:v>
                </c:pt>
                <c:pt idx="61">
                  <c:v>0.70521999999999996</c:v>
                </c:pt>
                <c:pt idx="62">
                  <c:v>0.70470500000000003</c:v>
                </c:pt>
                <c:pt idx="63">
                  <c:v>0.70459400000000005</c:v>
                </c:pt>
                <c:pt idx="64">
                  <c:v>0.70520899999999997</c:v>
                </c:pt>
                <c:pt idx="65">
                  <c:v>0.70519699999999996</c:v>
                </c:pt>
                <c:pt idx="66">
                  <c:v>0.70480200000000004</c:v>
                </c:pt>
                <c:pt idx="67">
                  <c:v>0.70491599999999999</c:v>
                </c:pt>
                <c:pt idx="68">
                  <c:v>0.70493700000000004</c:v>
                </c:pt>
                <c:pt idx="70">
                  <c:v>0.70520799999999995</c:v>
                </c:pt>
                <c:pt idx="71">
                  <c:v>0.70506500000000005</c:v>
                </c:pt>
                <c:pt idx="72">
                  <c:v>0.70518999999999998</c:v>
                </c:pt>
                <c:pt idx="73">
                  <c:v>0.70513999999999999</c:v>
                </c:pt>
                <c:pt idx="74">
                  <c:v>0.70462999999999998</c:v>
                </c:pt>
                <c:pt idx="75">
                  <c:v>0.70481000000000005</c:v>
                </c:pt>
                <c:pt idx="76">
                  <c:v>0.70520000000000005</c:v>
                </c:pt>
                <c:pt idx="77">
                  <c:v>0.70515000000000005</c:v>
                </c:pt>
                <c:pt idx="78">
                  <c:v>0.70535999999999999</c:v>
                </c:pt>
                <c:pt idx="79">
                  <c:v>0.70477000000000001</c:v>
                </c:pt>
                <c:pt idx="86">
                  <c:v>0.70489999999999997</c:v>
                </c:pt>
                <c:pt idx="87">
                  <c:v>0.70550000000000002</c:v>
                </c:pt>
                <c:pt idx="88">
                  <c:v>0.70609999999999995</c:v>
                </c:pt>
                <c:pt idx="89">
                  <c:v>0.70550000000000002</c:v>
                </c:pt>
                <c:pt idx="90">
                  <c:v>0.7046</c:v>
                </c:pt>
                <c:pt idx="91">
                  <c:v>0.70520000000000005</c:v>
                </c:pt>
                <c:pt idx="92">
                  <c:v>0.70550000000000002</c:v>
                </c:pt>
                <c:pt idx="93">
                  <c:v>0.70589999999999997</c:v>
                </c:pt>
                <c:pt idx="94">
                  <c:v>0.70479999999999998</c:v>
                </c:pt>
                <c:pt idx="101">
                  <c:v>0.70369999999999999</c:v>
                </c:pt>
                <c:pt idx="102">
                  <c:v>0.70520000000000005</c:v>
                </c:pt>
                <c:pt idx="103">
                  <c:v>0.70440000000000003</c:v>
                </c:pt>
                <c:pt idx="104">
                  <c:v>0.70430000000000004</c:v>
                </c:pt>
                <c:pt idx="106">
                  <c:v>0.70509999999999995</c:v>
                </c:pt>
                <c:pt idx="107">
                  <c:v>0.70520000000000005</c:v>
                </c:pt>
                <c:pt idx="108">
                  <c:v>0.70399999999999996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2CA-4488-B54B-0D017B101EDC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IAP!$AD$2:$AD$125</c:f>
              <c:numCache>
                <c:formatCode>0.00</c:formatCode>
                <c:ptCount val="118"/>
              </c:numCache>
            </c:numRef>
          </c:xVal>
          <c:yVal>
            <c:numRef>
              <c:f>IAP!$U$2:$U$125</c:f>
              <c:numCache>
                <c:formatCode>0.000000</c:formatCode>
                <c:ptCount val="118"/>
                <c:pt idx="1">
                  <c:v>0.71126999999999996</c:v>
                </c:pt>
                <c:pt idx="7">
                  <c:v>0.71127741211343976</c:v>
                </c:pt>
                <c:pt idx="13">
                  <c:v>0.71111999999999997</c:v>
                </c:pt>
                <c:pt idx="14">
                  <c:v>0.71192999999999995</c:v>
                </c:pt>
                <c:pt idx="17">
                  <c:v>0.71126999999999996</c:v>
                </c:pt>
                <c:pt idx="18">
                  <c:v>0.71120000000000005</c:v>
                </c:pt>
                <c:pt idx="26">
                  <c:v>0.71120000000000005</c:v>
                </c:pt>
                <c:pt idx="27">
                  <c:v>0.71036493292457403</c:v>
                </c:pt>
                <c:pt idx="29">
                  <c:v>0.71041416174283345</c:v>
                </c:pt>
                <c:pt idx="31">
                  <c:v>0.71026932504395202</c:v>
                </c:pt>
                <c:pt idx="42">
                  <c:v>0.71055699999999999</c:v>
                </c:pt>
                <c:pt idx="43">
                  <c:v>0.71055900000000005</c:v>
                </c:pt>
                <c:pt idx="44">
                  <c:v>0.71056900000000001</c:v>
                </c:pt>
                <c:pt idx="47">
                  <c:v>0.71053999999999995</c:v>
                </c:pt>
                <c:pt idx="52">
                  <c:v>0.71036493292457403</c:v>
                </c:pt>
                <c:pt idx="54">
                  <c:v>0.71041416174283345</c:v>
                </c:pt>
                <c:pt idx="56">
                  <c:v>0.71026932504395202</c:v>
                </c:pt>
                <c:pt idx="73">
                  <c:v>0.71055699999999999</c:v>
                </c:pt>
                <c:pt idx="74">
                  <c:v>0.71055900000000005</c:v>
                </c:pt>
                <c:pt idx="75">
                  <c:v>0.71056900000000001</c:v>
                </c:pt>
                <c:pt idx="82">
                  <c:v>0.71053999999999995</c:v>
                </c:pt>
                <c:pt idx="98">
                  <c:v>0.71036999999999995</c:v>
                </c:pt>
                <c:pt idx="105">
                  <c:v>0.71059000000000005</c:v>
                </c:pt>
                <c:pt idx="106">
                  <c:v>0.71057099999999995</c:v>
                </c:pt>
                <c:pt idx="107">
                  <c:v>0.71057099999999995</c:v>
                </c:pt>
                <c:pt idx="110">
                  <c:v>0.71059000000000005</c:v>
                </c:pt>
                <c:pt idx="111">
                  <c:v>0.71057099999999995</c:v>
                </c:pt>
                <c:pt idx="112">
                  <c:v>0.71057099999999995</c:v>
                </c:pt>
                <c:pt idx="117">
                  <c:v>0.71060097715860115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2CA-4488-B54B-0D017B101EDC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GAP'!$AD$2:$AD$82</c:f>
              <c:numCache>
                <c:formatCode>General</c:formatCode>
                <c:ptCount val="81"/>
              </c:numCache>
            </c:numRef>
          </c:xVal>
          <c:yVal>
            <c:numRef>
              <c:f>'APIP and GAP'!$U$2:$U$82</c:f>
              <c:numCache>
                <c:formatCode>0.00000</c:formatCode>
                <c:ptCount val="81"/>
                <c:pt idx="15" formatCode="General">
                  <c:v>0.70504500000000003</c:v>
                </c:pt>
                <c:pt idx="16" formatCode="General">
                  <c:v>0.70479199999999997</c:v>
                </c:pt>
                <c:pt idx="17" formatCode="General">
                  <c:v>0.70519399999999999</c:v>
                </c:pt>
                <c:pt idx="18" formatCode="General">
                  <c:v>0.70454799999999995</c:v>
                </c:pt>
                <c:pt idx="19" formatCode="General">
                  <c:v>0.70487</c:v>
                </c:pt>
                <c:pt idx="20" formatCode="General">
                  <c:v>0.70514500000000002</c:v>
                </c:pt>
                <c:pt idx="21" formatCode="General">
                  <c:v>0.70648</c:v>
                </c:pt>
                <c:pt idx="26" formatCode="General">
                  <c:v>0.70464800000000005</c:v>
                </c:pt>
                <c:pt idx="27" formatCode="General">
                  <c:v>0.704924</c:v>
                </c:pt>
                <c:pt idx="28" formatCode="General">
                  <c:v>0.70617700000000005</c:v>
                </c:pt>
                <c:pt idx="29" formatCode="General">
                  <c:v>0.70486099999999996</c:v>
                </c:pt>
                <c:pt idx="30" formatCode="General">
                  <c:v>0.70508000000000004</c:v>
                </c:pt>
                <c:pt idx="31" formatCode="General">
                  <c:v>0.70487999999999995</c:v>
                </c:pt>
                <c:pt idx="32" formatCode="General">
                  <c:v>0.70445000000000002</c:v>
                </c:pt>
                <c:pt idx="33" formatCode="General">
                  <c:v>0.70479999999999998</c:v>
                </c:pt>
                <c:pt idx="34" formatCode="General">
                  <c:v>0.70491999999999999</c:v>
                </c:pt>
                <c:pt idx="37" formatCode="General">
                  <c:v>0.70465</c:v>
                </c:pt>
                <c:pt idx="38" formatCode="General">
                  <c:v>0.70456600000000003</c:v>
                </c:pt>
                <c:pt idx="39" formatCode="General">
                  <c:v>0.70457999999999998</c:v>
                </c:pt>
                <c:pt idx="47" formatCode="General">
                  <c:v>0.70431100000000002</c:v>
                </c:pt>
                <c:pt idx="48" formatCode="General">
                  <c:v>0.70505300000000004</c:v>
                </c:pt>
                <c:pt idx="49" formatCode="General">
                  <c:v>0.70538199999999995</c:v>
                </c:pt>
                <c:pt idx="72">
                  <c:v>0.70506000000000002</c:v>
                </c:pt>
                <c:pt idx="74">
                  <c:v>0.70686000000000004</c:v>
                </c:pt>
                <c:pt idx="75">
                  <c:v>0.70548999999999995</c:v>
                </c:pt>
                <c:pt idx="76">
                  <c:v>0.70498000000000005</c:v>
                </c:pt>
                <c:pt idx="77">
                  <c:v>0.70547000000000004</c:v>
                </c:pt>
                <c:pt idx="78">
                  <c:v>0.70572999999999997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2CA-4488-B54B-0D017B101EDC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WEAR!$AD$111:$AD$118</c:f>
              <c:numCache>
                <c:formatCode>General</c:formatCode>
                <c:ptCount val="8"/>
                <c:pt idx="4">
                  <c:v>-3.3041860666666665</c:v>
                </c:pt>
              </c:numCache>
            </c:numRef>
          </c:xVal>
          <c:yVal>
            <c:numRef>
              <c:f>WEAR!$U$111:$U$118</c:f>
              <c:numCache>
                <c:formatCode>0.000000</c:formatCode>
                <c:ptCount val="8"/>
                <c:pt idx="4">
                  <c:v>0.70562608599999987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2CA-4488-B54B-0D017B101EDC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IAP!$AD$126:$AD$132</c:f>
              <c:numCache>
                <c:formatCode>0.00</c:formatCode>
                <c:ptCount val="7"/>
                <c:pt idx="0">
                  <c:v>-8.2887333333333331</c:v>
                </c:pt>
                <c:pt idx="1">
                  <c:v>-7.5395033333333332</c:v>
                </c:pt>
                <c:pt idx="2">
                  <c:v>-8.7965599999999995</c:v>
                </c:pt>
                <c:pt idx="3">
                  <c:v>-8.0307066666666671</c:v>
                </c:pt>
                <c:pt idx="4">
                  <c:v>-7.6975233333333337</c:v>
                </c:pt>
                <c:pt idx="5">
                  <c:v>-7.6428666666666665</c:v>
                </c:pt>
                <c:pt idx="6">
                  <c:v>-7.8566833333333337</c:v>
                </c:pt>
              </c:numCache>
            </c:numRef>
          </c:xVal>
          <c:yVal>
            <c:numRef>
              <c:f>IAP!$U$126:$U$132</c:f>
              <c:numCache>
                <c:formatCode>0.000000</c:formatCode>
                <c:ptCount val="7"/>
                <c:pt idx="0">
                  <c:v>0.71059030079940499</c:v>
                </c:pt>
                <c:pt idx="1">
                  <c:v>0.71056476644968636</c:v>
                </c:pt>
                <c:pt idx="2">
                  <c:v>0.71058568195983896</c:v>
                </c:pt>
                <c:pt idx="3">
                  <c:v>0.71052948262787718</c:v>
                </c:pt>
                <c:pt idx="4">
                  <c:v>0.71124814166666683</c:v>
                </c:pt>
                <c:pt idx="5">
                  <c:v>0.71122577166666689</c:v>
                </c:pt>
                <c:pt idx="6">
                  <c:v>0.71125061166666692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C2CA-4488-B54B-0D017B101EDC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GAP'!$AD$83:$AD$92</c:f>
              <c:numCache>
                <c:formatCode>General</c:formatCode>
                <c:ptCount val="10"/>
              </c:numCache>
            </c:numRef>
          </c:xVal>
          <c:yVal>
            <c:numRef>
              <c:f>'APIP and GAP'!$U$83:$U$92</c:f>
              <c:numCache>
                <c:formatCode>0.000000</c:formatCode>
                <c:ptCount val="10"/>
                <c:pt idx="0">
                  <c:v>0.70550921205300599</c:v>
                </c:pt>
                <c:pt idx="1">
                  <c:v>0.70547662164129266</c:v>
                </c:pt>
                <c:pt idx="2">
                  <c:v>0.70567119161811709</c:v>
                </c:pt>
                <c:pt idx="4">
                  <c:v>0.70516156913254846</c:v>
                </c:pt>
                <c:pt idx="5">
                  <c:v>0.70513713080430418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C2CA-4488-B54B-0D017B101EDC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GAP'!$AD$83:$AD$92</c:f>
              <c:numCache>
                <c:formatCode>General</c:formatCode>
                <c:ptCount val="10"/>
              </c:numCache>
            </c:numRef>
          </c:xVal>
          <c:yVal>
            <c:numRef>
              <c:f>'APIP and GAP'!$U$83:$U$92</c:f>
              <c:numCache>
                <c:formatCode>0.000000</c:formatCode>
                <c:ptCount val="10"/>
                <c:pt idx="0">
                  <c:v>0.70550921205300599</c:v>
                </c:pt>
                <c:pt idx="1">
                  <c:v>0.70547662164129266</c:v>
                </c:pt>
                <c:pt idx="2">
                  <c:v>0.70567119161811709</c:v>
                </c:pt>
                <c:pt idx="4">
                  <c:v>0.70516156913254846</c:v>
                </c:pt>
                <c:pt idx="5">
                  <c:v>0.70513713080430418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C2CA-4488-B54B-0D017B101E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1463736"/>
        <c:axId val="571464128"/>
      </c:scatterChart>
      <c:valAx>
        <c:axId val="571463736"/>
        <c:scaling>
          <c:orientation val="minMax"/>
          <c:max val="-3"/>
          <c:min val="-9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l-GR" sz="1200" baseline="0">
                    <a:solidFill>
                      <a:sysClr val="windowText" lastClr="000000"/>
                    </a:solidFill>
                  </a:rPr>
                  <a:t>δ</a:t>
                </a:r>
                <a:r>
                  <a:rPr lang="el-GR" sz="1200" baseline="30000">
                    <a:solidFill>
                      <a:sysClr val="windowText" lastClr="000000"/>
                    </a:solidFill>
                  </a:rPr>
                  <a:t>11</a:t>
                </a:r>
                <a:r>
                  <a:rPr lang="it-IT" sz="1200" baseline="0">
                    <a:solidFill>
                      <a:sysClr val="windowText" lastClr="000000"/>
                    </a:solidFill>
                  </a:rPr>
                  <a:t>B</a:t>
                </a:r>
                <a:endParaRPr lang="en-US" sz="1200" baseline="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1464128"/>
        <c:crossesAt val="-10"/>
        <c:crossBetween val="midCat"/>
      </c:valAx>
      <c:valAx>
        <c:axId val="571464128"/>
        <c:scaling>
          <c:orientation val="minMax"/>
          <c:max val="0.71200000000000008"/>
          <c:min val="0.70500000000000007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 baseline="30000">
                    <a:solidFill>
                      <a:sysClr val="windowText" lastClr="000000"/>
                    </a:solidFill>
                  </a:rPr>
                  <a:t>87</a:t>
                </a:r>
                <a:r>
                  <a:rPr lang="en-US" sz="1200" baseline="0">
                    <a:solidFill>
                      <a:sysClr val="windowText" lastClr="000000"/>
                    </a:solidFill>
                  </a:rPr>
                  <a:t>Sr</a:t>
                </a:r>
                <a:r>
                  <a:rPr lang="en-US" sz="1200" baseline="30000">
                    <a:solidFill>
                      <a:sysClr val="windowText" lastClr="000000"/>
                    </a:solidFill>
                  </a:rPr>
                  <a:t>/86</a:t>
                </a:r>
                <a:r>
                  <a:rPr lang="en-US" sz="1200" baseline="0">
                    <a:solidFill>
                      <a:sysClr val="windowText" lastClr="000000"/>
                    </a:solidFill>
                  </a:rPr>
                  <a:t>Sr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0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1463736"/>
        <c:crossesAt val="-10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egendEntry>
        <c:idx val="6"/>
        <c:delete val="1"/>
      </c:legendEntry>
      <c:layout>
        <c:manualLayout>
          <c:xMode val="edge"/>
          <c:yMode val="edge"/>
          <c:x val="0.14757833027049194"/>
          <c:y val="0.66514824861379573"/>
          <c:w val="0.28964135020711007"/>
          <c:h val="0.184961722991227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2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441148261231943"/>
          <c:y val="3.7414937737245496E-2"/>
          <c:w val="0.85998732951616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WEAR!$M$2:$M$110</c:f>
              <c:numCache>
                <c:formatCode>0.00</c:formatCode>
                <c:ptCount val="109"/>
                <c:pt idx="2">
                  <c:v>7.9</c:v>
                </c:pt>
                <c:pt idx="3">
                  <c:v>13.5</c:v>
                </c:pt>
                <c:pt idx="4">
                  <c:v>11.4</c:v>
                </c:pt>
                <c:pt idx="5">
                  <c:v>12.1</c:v>
                </c:pt>
                <c:pt idx="6">
                  <c:v>12.2</c:v>
                </c:pt>
                <c:pt idx="7">
                  <c:v>12.2</c:v>
                </c:pt>
                <c:pt idx="8">
                  <c:v>12.1</c:v>
                </c:pt>
                <c:pt idx="9">
                  <c:v>12</c:v>
                </c:pt>
                <c:pt idx="10">
                  <c:v>12</c:v>
                </c:pt>
                <c:pt idx="11">
                  <c:v>12.2</c:v>
                </c:pt>
                <c:pt idx="12">
                  <c:v>12.3</c:v>
                </c:pt>
                <c:pt idx="13">
                  <c:v>12.3</c:v>
                </c:pt>
                <c:pt idx="14">
                  <c:v>12.2</c:v>
                </c:pt>
                <c:pt idx="15">
                  <c:v>12.2</c:v>
                </c:pt>
                <c:pt idx="16">
                  <c:v>12.1</c:v>
                </c:pt>
                <c:pt idx="17">
                  <c:v>12.1</c:v>
                </c:pt>
                <c:pt idx="18">
                  <c:v>12.2</c:v>
                </c:pt>
                <c:pt idx="19">
                  <c:v>12.2</c:v>
                </c:pt>
                <c:pt idx="20">
                  <c:v>12.3</c:v>
                </c:pt>
                <c:pt idx="21">
                  <c:v>16.5</c:v>
                </c:pt>
                <c:pt idx="22">
                  <c:v>13.6</c:v>
                </c:pt>
                <c:pt idx="23">
                  <c:v>12.5</c:v>
                </c:pt>
                <c:pt idx="24">
                  <c:v>12</c:v>
                </c:pt>
                <c:pt idx="25">
                  <c:v>12.1</c:v>
                </c:pt>
                <c:pt idx="26">
                  <c:v>9.5</c:v>
                </c:pt>
                <c:pt idx="27">
                  <c:v>12.1</c:v>
                </c:pt>
                <c:pt idx="28">
                  <c:v>12</c:v>
                </c:pt>
                <c:pt idx="29">
                  <c:v>12.2</c:v>
                </c:pt>
                <c:pt idx="30">
                  <c:v>12.2</c:v>
                </c:pt>
                <c:pt idx="31">
                  <c:v>12.2</c:v>
                </c:pt>
                <c:pt idx="32">
                  <c:v>12.2</c:v>
                </c:pt>
                <c:pt idx="33">
                  <c:v>17.29</c:v>
                </c:pt>
                <c:pt idx="34">
                  <c:v>14.19</c:v>
                </c:pt>
                <c:pt idx="35">
                  <c:v>12.99</c:v>
                </c:pt>
                <c:pt idx="36">
                  <c:v>17.7</c:v>
                </c:pt>
                <c:pt idx="37">
                  <c:v>13.45</c:v>
                </c:pt>
                <c:pt idx="38">
                  <c:v>13.68</c:v>
                </c:pt>
                <c:pt idx="39">
                  <c:v>14.56</c:v>
                </c:pt>
                <c:pt idx="40">
                  <c:v>13.73</c:v>
                </c:pt>
                <c:pt idx="41">
                  <c:v>18.86</c:v>
                </c:pt>
                <c:pt idx="42">
                  <c:v>17.41</c:v>
                </c:pt>
                <c:pt idx="43">
                  <c:v>11.515700000000001</c:v>
                </c:pt>
                <c:pt idx="44">
                  <c:v>11.1447</c:v>
                </c:pt>
                <c:pt idx="45">
                  <c:v>11.326700000000001</c:v>
                </c:pt>
                <c:pt idx="46">
                  <c:v>11.003</c:v>
                </c:pt>
                <c:pt idx="47">
                  <c:v>10.9436</c:v>
                </c:pt>
                <c:pt idx="48">
                  <c:v>11.331</c:v>
                </c:pt>
                <c:pt idx="49">
                  <c:v>11.27</c:v>
                </c:pt>
                <c:pt idx="50">
                  <c:v>10.6241</c:v>
                </c:pt>
                <c:pt idx="52">
                  <c:v>8.6999999999999993</c:v>
                </c:pt>
                <c:pt idx="53">
                  <c:v>10.18</c:v>
                </c:pt>
                <c:pt idx="54">
                  <c:v>11.54</c:v>
                </c:pt>
                <c:pt idx="56">
                  <c:v>15.76</c:v>
                </c:pt>
                <c:pt idx="57">
                  <c:v>15.02</c:v>
                </c:pt>
                <c:pt idx="58">
                  <c:v>16.559999999999999</c:v>
                </c:pt>
                <c:pt idx="59">
                  <c:v>15.63</c:v>
                </c:pt>
                <c:pt idx="60">
                  <c:v>8.43</c:v>
                </c:pt>
                <c:pt idx="61">
                  <c:v>9.8000000000000007</c:v>
                </c:pt>
                <c:pt idx="62">
                  <c:v>13.28</c:v>
                </c:pt>
                <c:pt idx="63">
                  <c:v>13.06</c:v>
                </c:pt>
                <c:pt idx="64">
                  <c:v>10.34</c:v>
                </c:pt>
                <c:pt idx="65">
                  <c:v>9.67</c:v>
                </c:pt>
                <c:pt idx="66">
                  <c:v>14.18</c:v>
                </c:pt>
                <c:pt idx="67">
                  <c:v>8.68</c:v>
                </c:pt>
                <c:pt idx="68">
                  <c:v>8.2899999999999991</c:v>
                </c:pt>
                <c:pt idx="69">
                  <c:v>7.36</c:v>
                </c:pt>
                <c:pt idx="70">
                  <c:v>9.19</c:v>
                </c:pt>
                <c:pt idx="71">
                  <c:v>9</c:v>
                </c:pt>
                <c:pt idx="72">
                  <c:v>10.09</c:v>
                </c:pt>
                <c:pt idx="73">
                  <c:v>10.99</c:v>
                </c:pt>
                <c:pt idx="74">
                  <c:v>14.58</c:v>
                </c:pt>
                <c:pt idx="75">
                  <c:v>16.45</c:v>
                </c:pt>
                <c:pt idx="76">
                  <c:v>9.57</c:v>
                </c:pt>
                <c:pt idx="77">
                  <c:v>11.2</c:v>
                </c:pt>
                <c:pt idx="78">
                  <c:v>6.52</c:v>
                </c:pt>
                <c:pt idx="79">
                  <c:v>12.24</c:v>
                </c:pt>
                <c:pt idx="80">
                  <c:v>10.09</c:v>
                </c:pt>
                <c:pt idx="81">
                  <c:v>16.98</c:v>
                </c:pt>
                <c:pt idx="82">
                  <c:v>16.54</c:v>
                </c:pt>
                <c:pt idx="83">
                  <c:v>15.64</c:v>
                </c:pt>
                <c:pt idx="84">
                  <c:v>15.22</c:v>
                </c:pt>
                <c:pt idx="85">
                  <c:v>10.4</c:v>
                </c:pt>
                <c:pt idx="86">
                  <c:v>13.98</c:v>
                </c:pt>
                <c:pt idx="87">
                  <c:v>11.03</c:v>
                </c:pt>
                <c:pt idx="95">
                  <c:v>14.28</c:v>
                </c:pt>
                <c:pt idx="96">
                  <c:v>9.7899999999999991</c:v>
                </c:pt>
                <c:pt idx="97">
                  <c:v>10.45</c:v>
                </c:pt>
                <c:pt idx="98">
                  <c:v>16.059999999999999</c:v>
                </c:pt>
                <c:pt idx="99">
                  <c:v>15.23</c:v>
                </c:pt>
                <c:pt idx="100">
                  <c:v>16</c:v>
                </c:pt>
                <c:pt idx="105">
                  <c:v>16.79</c:v>
                </c:pt>
              </c:numCache>
            </c:numRef>
          </c:xVal>
          <c:yVal>
            <c:numRef>
              <c:f>WEAR!$AD$2:$AD$110</c:f>
              <c:numCache>
                <c:formatCode>0.00</c:formatCode>
                <c:ptCount val="109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263-4686-8956-6AE4F26165E8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IAP!$M$2:$M$125</c:f>
              <c:numCache>
                <c:formatCode>0.00</c:formatCode>
                <c:ptCount val="118"/>
                <c:pt idx="0">
                  <c:v>14.1</c:v>
                </c:pt>
                <c:pt idx="2">
                  <c:v>15.84</c:v>
                </c:pt>
                <c:pt idx="3">
                  <c:v>15.9</c:v>
                </c:pt>
                <c:pt idx="4">
                  <c:v>14.97</c:v>
                </c:pt>
                <c:pt idx="5">
                  <c:v>14.98</c:v>
                </c:pt>
                <c:pt idx="6">
                  <c:v>14.91</c:v>
                </c:pt>
                <c:pt idx="7">
                  <c:v>14.68</c:v>
                </c:pt>
                <c:pt idx="8">
                  <c:v>13.96</c:v>
                </c:pt>
                <c:pt idx="9">
                  <c:v>15.99</c:v>
                </c:pt>
                <c:pt idx="10">
                  <c:v>15.43</c:v>
                </c:pt>
                <c:pt idx="11">
                  <c:v>13.6</c:v>
                </c:pt>
                <c:pt idx="12">
                  <c:v>14.6</c:v>
                </c:pt>
                <c:pt idx="13">
                  <c:v>11.13</c:v>
                </c:pt>
                <c:pt idx="15">
                  <c:v>15.4</c:v>
                </c:pt>
                <c:pt idx="16">
                  <c:v>14.1</c:v>
                </c:pt>
                <c:pt idx="18">
                  <c:v>15.26</c:v>
                </c:pt>
                <c:pt idx="19">
                  <c:v>14.67</c:v>
                </c:pt>
                <c:pt idx="20">
                  <c:v>15.42</c:v>
                </c:pt>
                <c:pt idx="21">
                  <c:v>15.31</c:v>
                </c:pt>
                <c:pt idx="24">
                  <c:v>16.149999999999999</c:v>
                </c:pt>
                <c:pt idx="25">
                  <c:v>15.2</c:v>
                </c:pt>
                <c:pt idx="26">
                  <c:v>15.26</c:v>
                </c:pt>
                <c:pt idx="27">
                  <c:v>15.5</c:v>
                </c:pt>
                <c:pt idx="28">
                  <c:v>15.67</c:v>
                </c:pt>
                <c:pt idx="29">
                  <c:v>15.21</c:v>
                </c:pt>
                <c:pt idx="31">
                  <c:v>15.11</c:v>
                </c:pt>
                <c:pt idx="32">
                  <c:v>2.5</c:v>
                </c:pt>
                <c:pt idx="33">
                  <c:v>4.7</c:v>
                </c:pt>
                <c:pt idx="34">
                  <c:v>7.5</c:v>
                </c:pt>
                <c:pt idx="35">
                  <c:v>5.0999999999999996</c:v>
                </c:pt>
                <c:pt idx="36">
                  <c:v>10.4</c:v>
                </c:pt>
                <c:pt idx="37">
                  <c:v>5.5</c:v>
                </c:pt>
                <c:pt idx="38">
                  <c:v>5.6</c:v>
                </c:pt>
                <c:pt idx="39">
                  <c:v>13.6</c:v>
                </c:pt>
                <c:pt idx="40">
                  <c:v>8.4</c:v>
                </c:pt>
                <c:pt idx="41">
                  <c:v>9.8000000000000007</c:v>
                </c:pt>
                <c:pt idx="43">
                  <c:v>12.8</c:v>
                </c:pt>
                <c:pt idx="45">
                  <c:v>14.8</c:v>
                </c:pt>
                <c:pt idx="46">
                  <c:v>16.23</c:v>
                </c:pt>
                <c:pt idx="48">
                  <c:v>15.69</c:v>
                </c:pt>
                <c:pt idx="49">
                  <c:v>16.62</c:v>
                </c:pt>
                <c:pt idx="50">
                  <c:v>16.68</c:v>
                </c:pt>
                <c:pt idx="51">
                  <c:v>16.05</c:v>
                </c:pt>
                <c:pt idx="52">
                  <c:v>15.5</c:v>
                </c:pt>
                <c:pt idx="53">
                  <c:v>15.67</c:v>
                </c:pt>
                <c:pt idx="54">
                  <c:v>15.21</c:v>
                </c:pt>
                <c:pt idx="56">
                  <c:v>15.11</c:v>
                </c:pt>
                <c:pt idx="57">
                  <c:v>15.73</c:v>
                </c:pt>
                <c:pt idx="58">
                  <c:v>15.61</c:v>
                </c:pt>
                <c:pt idx="59">
                  <c:v>15.62</c:v>
                </c:pt>
                <c:pt idx="60">
                  <c:v>15.64</c:v>
                </c:pt>
                <c:pt idx="61">
                  <c:v>2.5</c:v>
                </c:pt>
                <c:pt idx="62">
                  <c:v>4.7</c:v>
                </c:pt>
                <c:pt idx="63">
                  <c:v>7.5</c:v>
                </c:pt>
                <c:pt idx="64">
                  <c:v>5.0999999999999996</c:v>
                </c:pt>
                <c:pt idx="65">
                  <c:v>10.4</c:v>
                </c:pt>
                <c:pt idx="66">
                  <c:v>5.5</c:v>
                </c:pt>
                <c:pt idx="67">
                  <c:v>5.6</c:v>
                </c:pt>
                <c:pt idx="68">
                  <c:v>13.6</c:v>
                </c:pt>
                <c:pt idx="69">
                  <c:v>8.4</c:v>
                </c:pt>
                <c:pt idx="70">
                  <c:v>9.8000000000000007</c:v>
                </c:pt>
                <c:pt idx="71">
                  <c:v>15.2</c:v>
                </c:pt>
                <c:pt idx="72">
                  <c:v>15.8</c:v>
                </c:pt>
                <c:pt idx="74">
                  <c:v>12.8</c:v>
                </c:pt>
                <c:pt idx="76">
                  <c:v>18.2</c:v>
                </c:pt>
                <c:pt idx="77">
                  <c:v>20.100000000000001</c:v>
                </c:pt>
                <c:pt idx="78">
                  <c:v>14.8</c:v>
                </c:pt>
                <c:pt idx="79">
                  <c:v>16.23</c:v>
                </c:pt>
                <c:pt idx="80">
                  <c:v>13.8</c:v>
                </c:pt>
                <c:pt idx="81">
                  <c:v>12.5</c:v>
                </c:pt>
                <c:pt idx="83">
                  <c:v>15.69</c:v>
                </c:pt>
                <c:pt idx="84">
                  <c:v>16.62</c:v>
                </c:pt>
                <c:pt idx="85">
                  <c:v>16.68</c:v>
                </c:pt>
                <c:pt idx="86">
                  <c:v>16.05</c:v>
                </c:pt>
                <c:pt idx="97">
                  <c:v>15.69</c:v>
                </c:pt>
                <c:pt idx="98">
                  <c:v>15.41</c:v>
                </c:pt>
                <c:pt idx="99">
                  <c:v>16.079999999999998</c:v>
                </c:pt>
                <c:pt idx="100">
                  <c:v>15.35</c:v>
                </c:pt>
                <c:pt idx="103">
                  <c:v>16.079999999999998</c:v>
                </c:pt>
                <c:pt idx="104">
                  <c:v>15.35</c:v>
                </c:pt>
                <c:pt idx="106">
                  <c:v>17.600000000000001</c:v>
                </c:pt>
                <c:pt idx="107">
                  <c:v>17.670000000000002</c:v>
                </c:pt>
                <c:pt idx="108">
                  <c:v>18.850000000000001</c:v>
                </c:pt>
                <c:pt idx="109">
                  <c:v>17.88</c:v>
                </c:pt>
                <c:pt idx="111">
                  <c:v>17.600000000000001</c:v>
                </c:pt>
                <c:pt idx="112">
                  <c:v>17.670000000000002</c:v>
                </c:pt>
                <c:pt idx="113">
                  <c:v>16.25</c:v>
                </c:pt>
                <c:pt idx="114">
                  <c:v>18.13</c:v>
                </c:pt>
                <c:pt idx="115">
                  <c:v>17.82</c:v>
                </c:pt>
                <c:pt idx="116">
                  <c:v>17.739999999999998</c:v>
                </c:pt>
                <c:pt idx="117">
                  <c:v>17.59</c:v>
                </c:pt>
              </c:numCache>
            </c:numRef>
          </c:xVal>
          <c:yVal>
            <c:numRef>
              <c:f>IAP!$AD$2:$AD$125</c:f>
              <c:numCache>
                <c:formatCode>0.00</c:formatCode>
                <c:ptCount val="118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263-4686-8956-6AE4F26165E8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GAP'!$M$2:$M$82</c:f>
              <c:numCache>
                <c:formatCode>0.00</c:formatCode>
                <c:ptCount val="81"/>
                <c:pt idx="0">
                  <c:v>11.28</c:v>
                </c:pt>
                <c:pt idx="1">
                  <c:v>13.19</c:v>
                </c:pt>
                <c:pt idx="2">
                  <c:v>13.16</c:v>
                </c:pt>
                <c:pt idx="3">
                  <c:v>15.43</c:v>
                </c:pt>
                <c:pt idx="4">
                  <c:v>13.39</c:v>
                </c:pt>
                <c:pt idx="5">
                  <c:v>13.55</c:v>
                </c:pt>
                <c:pt idx="6">
                  <c:v>10.130000000000001</c:v>
                </c:pt>
                <c:pt idx="7">
                  <c:v>14.01</c:v>
                </c:pt>
                <c:pt idx="8">
                  <c:v>13.91</c:v>
                </c:pt>
                <c:pt idx="9">
                  <c:v>13.63</c:v>
                </c:pt>
                <c:pt idx="10">
                  <c:v>13.88</c:v>
                </c:pt>
                <c:pt idx="11">
                  <c:v>14.05</c:v>
                </c:pt>
                <c:pt idx="12">
                  <c:v>12.03</c:v>
                </c:pt>
                <c:pt idx="13">
                  <c:v>15.02</c:v>
                </c:pt>
                <c:pt idx="14">
                  <c:v>11.11</c:v>
                </c:pt>
                <c:pt idx="15" formatCode="General">
                  <c:v>14.82</c:v>
                </c:pt>
                <c:pt idx="16" formatCode="General">
                  <c:v>13.1</c:v>
                </c:pt>
                <c:pt idx="17" formatCode="General">
                  <c:v>13.27</c:v>
                </c:pt>
                <c:pt idx="18" formatCode="General">
                  <c:v>13.45</c:v>
                </c:pt>
                <c:pt idx="19" formatCode="General">
                  <c:v>15.53</c:v>
                </c:pt>
                <c:pt idx="20" formatCode="General">
                  <c:v>13.02</c:v>
                </c:pt>
                <c:pt idx="21" formatCode="General">
                  <c:v>14.05</c:v>
                </c:pt>
                <c:pt idx="22" formatCode="General">
                  <c:v>13.73</c:v>
                </c:pt>
                <c:pt idx="23" formatCode="General">
                  <c:v>15.32</c:v>
                </c:pt>
                <c:pt idx="24" formatCode="General">
                  <c:v>13.86</c:v>
                </c:pt>
                <c:pt idx="25" formatCode="General">
                  <c:v>12.44</c:v>
                </c:pt>
                <c:pt idx="26" formatCode="General">
                  <c:v>14.09</c:v>
                </c:pt>
                <c:pt idx="27" formatCode="General">
                  <c:v>14.13</c:v>
                </c:pt>
                <c:pt idx="28" formatCode="General">
                  <c:v>13.17</c:v>
                </c:pt>
                <c:pt idx="29" formatCode="General">
                  <c:v>13.64</c:v>
                </c:pt>
                <c:pt idx="30" formatCode="General">
                  <c:v>11.81</c:v>
                </c:pt>
                <c:pt idx="31" formatCode="General">
                  <c:v>13.89</c:v>
                </c:pt>
                <c:pt idx="32" formatCode="General">
                  <c:v>12.64</c:v>
                </c:pt>
                <c:pt idx="33" formatCode="General">
                  <c:v>11.05</c:v>
                </c:pt>
                <c:pt idx="34" formatCode="General">
                  <c:v>12.19</c:v>
                </c:pt>
                <c:pt idx="35" formatCode="General">
                  <c:v>13.6</c:v>
                </c:pt>
                <c:pt idx="36" formatCode="General">
                  <c:v>11.27</c:v>
                </c:pt>
                <c:pt idx="37" formatCode="General">
                  <c:v>14.02</c:v>
                </c:pt>
                <c:pt idx="38" formatCode="General">
                  <c:v>15.58</c:v>
                </c:pt>
                <c:pt idx="39" formatCode="General">
                  <c:v>10.99</c:v>
                </c:pt>
                <c:pt idx="40">
                  <c:v>12.92</c:v>
                </c:pt>
                <c:pt idx="41">
                  <c:v>10.093170889582449</c:v>
                </c:pt>
                <c:pt idx="42">
                  <c:v>10.257903559175</c:v>
                </c:pt>
                <c:pt idx="43">
                  <c:v>10.61</c:v>
                </c:pt>
                <c:pt idx="44">
                  <c:v>12.59236904545393</c:v>
                </c:pt>
                <c:pt idx="45">
                  <c:v>10.5749216120375</c:v>
                </c:pt>
                <c:pt idx="46">
                  <c:v>11.011346001425</c:v>
                </c:pt>
                <c:pt idx="47" formatCode="General">
                  <c:v>15.06</c:v>
                </c:pt>
                <c:pt idx="48" formatCode="General">
                  <c:v>11.36</c:v>
                </c:pt>
                <c:pt idx="49" formatCode="General">
                  <c:v>16.2</c:v>
                </c:pt>
                <c:pt idx="50" formatCode="General">
                  <c:v>11.02</c:v>
                </c:pt>
                <c:pt idx="51" formatCode="General">
                  <c:v>17.79</c:v>
                </c:pt>
                <c:pt idx="52">
                  <c:v>7.17</c:v>
                </c:pt>
                <c:pt idx="53">
                  <c:v>11.4</c:v>
                </c:pt>
                <c:pt idx="54">
                  <c:v>7.17</c:v>
                </c:pt>
                <c:pt idx="55">
                  <c:v>21.4</c:v>
                </c:pt>
                <c:pt idx="56">
                  <c:v>16.149999999999999</c:v>
                </c:pt>
                <c:pt idx="57">
                  <c:v>3.42</c:v>
                </c:pt>
                <c:pt idx="58">
                  <c:v>19.899999999999999</c:v>
                </c:pt>
                <c:pt idx="59">
                  <c:v>15.7</c:v>
                </c:pt>
                <c:pt idx="60">
                  <c:v>7.34</c:v>
                </c:pt>
                <c:pt idx="61">
                  <c:v>6.32</c:v>
                </c:pt>
                <c:pt idx="62">
                  <c:v>7.19</c:v>
                </c:pt>
                <c:pt idx="63">
                  <c:v>8.1999999999999993</c:v>
                </c:pt>
                <c:pt idx="64">
                  <c:v>7.65</c:v>
                </c:pt>
                <c:pt idx="65">
                  <c:v>12.2</c:v>
                </c:pt>
                <c:pt idx="66">
                  <c:v>14.3</c:v>
                </c:pt>
                <c:pt idx="67">
                  <c:v>10.85</c:v>
                </c:pt>
                <c:pt idx="68">
                  <c:v>4.45</c:v>
                </c:pt>
                <c:pt idx="69">
                  <c:v>5.97</c:v>
                </c:pt>
                <c:pt idx="70">
                  <c:v>6.63</c:v>
                </c:pt>
                <c:pt idx="71">
                  <c:v>5.23</c:v>
                </c:pt>
                <c:pt idx="72">
                  <c:v>9.17</c:v>
                </c:pt>
                <c:pt idx="73">
                  <c:v>11.95</c:v>
                </c:pt>
                <c:pt idx="74">
                  <c:v>9.26</c:v>
                </c:pt>
                <c:pt idx="75">
                  <c:v>8.42</c:v>
                </c:pt>
                <c:pt idx="76">
                  <c:v>7.59</c:v>
                </c:pt>
                <c:pt idx="77">
                  <c:v>7.24</c:v>
                </c:pt>
                <c:pt idx="78">
                  <c:v>6.58</c:v>
                </c:pt>
                <c:pt idx="79">
                  <c:v>14.9</c:v>
                </c:pt>
                <c:pt idx="80">
                  <c:v>12.4</c:v>
                </c:pt>
              </c:numCache>
            </c:numRef>
          </c:xVal>
          <c:yVal>
            <c:numRef>
              <c:f>'APIP and GAP'!$AD$2:$AD$82</c:f>
              <c:numCache>
                <c:formatCode>General</c:formatCode>
                <c:ptCount val="8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263-4686-8956-6AE4F26165E8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WEAR!$M$111:$M$118</c:f>
              <c:numCache>
                <c:formatCode>0.00</c:formatCode>
                <c:ptCount val="8"/>
                <c:pt idx="0">
                  <c:v>14.15</c:v>
                </c:pt>
                <c:pt idx="1">
                  <c:v>13.2</c:v>
                </c:pt>
                <c:pt idx="2">
                  <c:v>14.26</c:v>
                </c:pt>
                <c:pt idx="3">
                  <c:v>11.31</c:v>
                </c:pt>
                <c:pt idx="4">
                  <c:v>6.82</c:v>
                </c:pt>
                <c:pt idx="5">
                  <c:v>8.98</c:v>
                </c:pt>
                <c:pt idx="6">
                  <c:v>10.02</c:v>
                </c:pt>
                <c:pt idx="7">
                  <c:v>12.18</c:v>
                </c:pt>
              </c:numCache>
            </c:numRef>
          </c:xVal>
          <c:yVal>
            <c:numRef>
              <c:f>WEAR!$AD$111:$AD$118</c:f>
              <c:numCache>
                <c:formatCode>General</c:formatCode>
                <c:ptCount val="8"/>
                <c:pt idx="4">
                  <c:v>-3.3041860666666665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263-4686-8956-6AE4F26165E8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IAP!$M$126:$M$132</c:f>
              <c:numCache>
                <c:formatCode>0.00</c:formatCode>
                <c:ptCount val="7"/>
                <c:pt idx="0">
                  <c:v>15.74</c:v>
                </c:pt>
                <c:pt idx="1">
                  <c:v>4.72</c:v>
                </c:pt>
                <c:pt idx="2">
                  <c:v>16.97</c:v>
                </c:pt>
                <c:pt idx="3">
                  <c:v>6.85</c:v>
                </c:pt>
                <c:pt idx="4">
                  <c:v>15.86</c:v>
                </c:pt>
                <c:pt idx="5">
                  <c:v>15.28</c:v>
                </c:pt>
                <c:pt idx="6">
                  <c:v>14.98</c:v>
                </c:pt>
              </c:numCache>
            </c:numRef>
          </c:xVal>
          <c:yVal>
            <c:numRef>
              <c:f>IAP!$AD$126:$AD$132</c:f>
              <c:numCache>
                <c:formatCode>0.00</c:formatCode>
                <c:ptCount val="7"/>
                <c:pt idx="0">
                  <c:v>-8.2887333333333331</c:v>
                </c:pt>
                <c:pt idx="1">
                  <c:v>-7.5395033333333332</c:v>
                </c:pt>
                <c:pt idx="2">
                  <c:v>-8.7965599999999995</c:v>
                </c:pt>
                <c:pt idx="3">
                  <c:v>-8.0307066666666671</c:v>
                </c:pt>
                <c:pt idx="4">
                  <c:v>-7.6975233333333337</c:v>
                </c:pt>
                <c:pt idx="5">
                  <c:v>-7.6428666666666665</c:v>
                </c:pt>
                <c:pt idx="6">
                  <c:v>-7.8566833333333337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5263-4686-8956-6AE4F26165E8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GAP'!$AD$83:$AD$92</c:f>
              <c:numCache>
                <c:formatCode>General</c:formatCode>
                <c:ptCount val="10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5263-4686-8956-6AE4F26165E8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GAP'!$M$83:$M$92</c:f>
              <c:numCache>
                <c:formatCode>0.00</c:formatCode>
                <c:ptCount val="10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'APIP and GAP'!$AD$83:$AD$92</c:f>
              <c:numCache>
                <c:formatCode>General</c:formatCode>
                <c:ptCount val="10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5263-4686-8956-6AE4F26165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1475496"/>
        <c:axId val="571475888"/>
      </c:scatterChart>
      <c:valAx>
        <c:axId val="571475496"/>
        <c:scaling>
          <c:orientation val="minMax"/>
          <c:max val="18"/>
          <c:min val="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CaO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US" sz="1200">
                    <a:solidFill>
                      <a:sysClr val="windowText" lastClr="000000"/>
                    </a:solidFill>
                  </a:rPr>
                  <a:t>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1475888"/>
        <c:crossesAt val="-10"/>
        <c:crossBetween val="midCat"/>
        <c:minorUnit val="0.5"/>
      </c:valAx>
      <c:valAx>
        <c:axId val="571475888"/>
        <c:scaling>
          <c:orientation val="minMax"/>
          <c:max val="-3"/>
          <c:min val="-9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l-GR" sz="1200" b="0" i="0" baseline="0">
                    <a:effectLst/>
                  </a:rPr>
                  <a:t>δ</a:t>
                </a:r>
                <a:r>
                  <a:rPr lang="el-GR" sz="1200" b="0" i="0" baseline="30000">
                    <a:effectLst/>
                  </a:rPr>
                  <a:t>11</a:t>
                </a:r>
                <a:r>
                  <a:rPr lang="en-US" sz="1200" b="0" i="0" baseline="0">
                    <a:effectLst/>
                  </a:rPr>
                  <a:t>B</a:t>
                </a:r>
                <a:endParaRPr lang="it-IT" sz="1200" baseline="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1475496"/>
        <c:crossesAt val="-10"/>
        <c:crossBetween val="midCat"/>
      </c:valAx>
      <c:spPr>
        <a:noFill/>
        <a:ln>
          <a:solidFill>
            <a:schemeClr val="tx1"/>
          </a:solidFill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2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441148261231943"/>
          <c:y val="3.7414937737245496E-2"/>
          <c:w val="0.8599873295161633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WEAR!$O$2:$O$110</c:f>
              <c:numCache>
                <c:formatCode>0.00</c:formatCode>
                <c:ptCount val="109"/>
                <c:pt idx="2">
                  <c:v>8.76</c:v>
                </c:pt>
                <c:pt idx="3">
                  <c:v>3.88</c:v>
                </c:pt>
                <c:pt idx="4">
                  <c:v>5.0999999999999996</c:v>
                </c:pt>
                <c:pt idx="5">
                  <c:v>5.3</c:v>
                </c:pt>
                <c:pt idx="6">
                  <c:v>5.6</c:v>
                </c:pt>
                <c:pt idx="7">
                  <c:v>5.5</c:v>
                </c:pt>
                <c:pt idx="8">
                  <c:v>5.4</c:v>
                </c:pt>
                <c:pt idx="9">
                  <c:v>5.2</c:v>
                </c:pt>
                <c:pt idx="10">
                  <c:v>5.6</c:v>
                </c:pt>
                <c:pt idx="11">
                  <c:v>5.7</c:v>
                </c:pt>
                <c:pt idx="12">
                  <c:v>5.7</c:v>
                </c:pt>
                <c:pt idx="13">
                  <c:v>5.7</c:v>
                </c:pt>
                <c:pt idx="14">
                  <c:v>5.4</c:v>
                </c:pt>
                <c:pt idx="15">
                  <c:v>5.4</c:v>
                </c:pt>
                <c:pt idx="16">
                  <c:v>5.4</c:v>
                </c:pt>
                <c:pt idx="17">
                  <c:v>5.6</c:v>
                </c:pt>
                <c:pt idx="18">
                  <c:v>5.4</c:v>
                </c:pt>
                <c:pt idx="19">
                  <c:v>5.4</c:v>
                </c:pt>
                <c:pt idx="20">
                  <c:v>5.4</c:v>
                </c:pt>
                <c:pt idx="21">
                  <c:v>2.6</c:v>
                </c:pt>
                <c:pt idx="22">
                  <c:v>2.4</c:v>
                </c:pt>
                <c:pt idx="23">
                  <c:v>2.5</c:v>
                </c:pt>
                <c:pt idx="24">
                  <c:v>4.5999999999999996</c:v>
                </c:pt>
                <c:pt idx="25">
                  <c:v>5.3</c:v>
                </c:pt>
                <c:pt idx="26">
                  <c:v>4.3</c:v>
                </c:pt>
                <c:pt idx="27">
                  <c:v>4.5999999999999996</c:v>
                </c:pt>
                <c:pt idx="28">
                  <c:v>4.9000000000000004</c:v>
                </c:pt>
                <c:pt idx="29">
                  <c:v>5.0999999999999996</c:v>
                </c:pt>
                <c:pt idx="30">
                  <c:v>5.4</c:v>
                </c:pt>
                <c:pt idx="31">
                  <c:v>5.0999999999999996</c:v>
                </c:pt>
                <c:pt idx="32">
                  <c:v>5.4</c:v>
                </c:pt>
                <c:pt idx="33">
                  <c:v>5.04</c:v>
                </c:pt>
                <c:pt idx="34">
                  <c:v>5.51</c:v>
                </c:pt>
                <c:pt idx="35">
                  <c:v>6.42</c:v>
                </c:pt>
                <c:pt idx="36">
                  <c:v>4.57</c:v>
                </c:pt>
                <c:pt idx="37">
                  <c:v>5.55</c:v>
                </c:pt>
                <c:pt idx="38">
                  <c:v>5.0199999999999996</c:v>
                </c:pt>
                <c:pt idx="39">
                  <c:v>5.8</c:v>
                </c:pt>
                <c:pt idx="40">
                  <c:v>5.72</c:v>
                </c:pt>
                <c:pt idx="41">
                  <c:v>4.79</c:v>
                </c:pt>
                <c:pt idx="42">
                  <c:v>2.88</c:v>
                </c:pt>
                <c:pt idx="43">
                  <c:v>6.5815000000000001</c:v>
                </c:pt>
                <c:pt idx="44">
                  <c:v>7.0487000000000002</c:v>
                </c:pt>
                <c:pt idx="45">
                  <c:v>6.5125000000000002</c:v>
                </c:pt>
                <c:pt idx="46">
                  <c:v>7.1139000000000001</c:v>
                </c:pt>
                <c:pt idx="47">
                  <c:v>6.6825999999999999</c:v>
                </c:pt>
                <c:pt idx="48">
                  <c:v>6.3912000000000004</c:v>
                </c:pt>
                <c:pt idx="49">
                  <c:v>6.6161000000000003</c:v>
                </c:pt>
                <c:pt idx="50">
                  <c:v>5.8381999999999996</c:v>
                </c:pt>
                <c:pt idx="52">
                  <c:v>1.73</c:v>
                </c:pt>
                <c:pt idx="53">
                  <c:v>2.91</c:v>
                </c:pt>
                <c:pt idx="54">
                  <c:v>3.39</c:v>
                </c:pt>
                <c:pt idx="55">
                  <c:v>2.2999999999999998</c:v>
                </c:pt>
                <c:pt idx="56">
                  <c:v>3.23</c:v>
                </c:pt>
                <c:pt idx="57">
                  <c:v>2.5099999999999998</c:v>
                </c:pt>
                <c:pt idx="58">
                  <c:v>2.12</c:v>
                </c:pt>
                <c:pt idx="59">
                  <c:v>4.1399999999999997</c:v>
                </c:pt>
                <c:pt idx="60">
                  <c:v>3.49</c:v>
                </c:pt>
                <c:pt idx="61">
                  <c:v>5.98</c:v>
                </c:pt>
                <c:pt idx="62">
                  <c:v>2.4300000000000002</c:v>
                </c:pt>
                <c:pt idx="63">
                  <c:v>5.81</c:v>
                </c:pt>
                <c:pt idx="64">
                  <c:v>7.03</c:v>
                </c:pt>
                <c:pt idx="65">
                  <c:v>5.16</c:v>
                </c:pt>
                <c:pt idx="66">
                  <c:v>6.83</c:v>
                </c:pt>
                <c:pt idx="67">
                  <c:v>3.78</c:v>
                </c:pt>
                <c:pt idx="68">
                  <c:v>2.91</c:v>
                </c:pt>
                <c:pt idx="69">
                  <c:v>5.01</c:v>
                </c:pt>
                <c:pt idx="70">
                  <c:v>5.15</c:v>
                </c:pt>
                <c:pt idx="71">
                  <c:v>2.88</c:v>
                </c:pt>
                <c:pt idx="72">
                  <c:v>5.41</c:v>
                </c:pt>
                <c:pt idx="73">
                  <c:v>6.25</c:v>
                </c:pt>
                <c:pt idx="74">
                  <c:v>5.81</c:v>
                </c:pt>
                <c:pt idx="75">
                  <c:v>4.12</c:v>
                </c:pt>
                <c:pt idx="76">
                  <c:v>5.61</c:v>
                </c:pt>
                <c:pt idx="77">
                  <c:v>4.51</c:v>
                </c:pt>
                <c:pt idx="78">
                  <c:v>4.5199999999999996</c:v>
                </c:pt>
                <c:pt idx="79">
                  <c:v>4.17</c:v>
                </c:pt>
                <c:pt idx="80">
                  <c:v>5.41</c:v>
                </c:pt>
                <c:pt idx="81">
                  <c:v>3.65</c:v>
                </c:pt>
                <c:pt idx="82">
                  <c:v>3.39</c:v>
                </c:pt>
                <c:pt idx="83">
                  <c:v>3.54</c:v>
                </c:pt>
                <c:pt idx="84">
                  <c:v>4.26</c:v>
                </c:pt>
                <c:pt idx="85">
                  <c:v>6.98</c:v>
                </c:pt>
                <c:pt idx="86">
                  <c:v>7.29</c:v>
                </c:pt>
                <c:pt idx="87">
                  <c:v>4.9800000000000004</c:v>
                </c:pt>
                <c:pt idx="95">
                  <c:v>5.39</c:v>
                </c:pt>
                <c:pt idx="96">
                  <c:v>7.04</c:v>
                </c:pt>
                <c:pt idx="97">
                  <c:v>3.66</c:v>
                </c:pt>
                <c:pt idx="98">
                  <c:v>3.56</c:v>
                </c:pt>
                <c:pt idx="99">
                  <c:v>2.65</c:v>
                </c:pt>
                <c:pt idx="100">
                  <c:v>3.3</c:v>
                </c:pt>
                <c:pt idx="105">
                  <c:v>4.09</c:v>
                </c:pt>
              </c:numCache>
            </c:numRef>
          </c:xVal>
          <c:yVal>
            <c:numRef>
              <c:f>WEAR!$AD$2:$AD$110</c:f>
              <c:numCache>
                <c:formatCode>0.00</c:formatCode>
                <c:ptCount val="109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75E-4D92-A804-BCD13D05F16C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IAP!$O$2:$O$125</c:f>
              <c:numCache>
                <c:formatCode>0.00</c:formatCode>
                <c:ptCount val="118"/>
                <c:pt idx="0">
                  <c:v>8.4499999999999993</c:v>
                </c:pt>
                <c:pt idx="2">
                  <c:v>6.82</c:v>
                </c:pt>
                <c:pt idx="3">
                  <c:v>5.23</c:v>
                </c:pt>
                <c:pt idx="4">
                  <c:v>9.8800000000000008</c:v>
                </c:pt>
                <c:pt idx="5">
                  <c:v>8.56</c:v>
                </c:pt>
                <c:pt idx="6">
                  <c:v>8.01</c:v>
                </c:pt>
                <c:pt idx="7">
                  <c:v>9.5500000000000007</c:v>
                </c:pt>
                <c:pt idx="8">
                  <c:v>8.41</c:v>
                </c:pt>
                <c:pt idx="9">
                  <c:v>5.33</c:v>
                </c:pt>
                <c:pt idx="10">
                  <c:v>5.57</c:v>
                </c:pt>
                <c:pt idx="11">
                  <c:v>5.56</c:v>
                </c:pt>
                <c:pt idx="12">
                  <c:v>8.23</c:v>
                </c:pt>
                <c:pt idx="13">
                  <c:v>4.57</c:v>
                </c:pt>
                <c:pt idx="15">
                  <c:v>4.4000000000000004</c:v>
                </c:pt>
                <c:pt idx="16">
                  <c:v>8.4499999999999993</c:v>
                </c:pt>
                <c:pt idx="18">
                  <c:v>5.68</c:v>
                </c:pt>
                <c:pt idx="19">
                  <c:v>8.9</c:v>
                </c:pt>
                <c:pt idx="20">
                  <c:v>7.75</c:v>
                </c:pt>
                <c:pt idx="21">
                  <c:v>7.33</c:v>
                </c:pt>
                <c:pt idx="24">
                  <c:v>6.41</c:v>
                </c:pt>
                <c:pt idx="25">
                  <c:v>7.79</c:v>
                </c:pt>
                <c:pt idx="26">
                  <c:v>5.68</c:v>
                </c:pt>
                <c:pt idx="27">
                  <c:v>8.86</c:v>
                </c:pt>
                <c:pt idx="28">
                  <c:v>8.36</c:v>
                </c:pt>
                <c:pt idx="29">
                  <c:v>8.36</c:v>
                </c:pt>
                <c:pt idx="31">
                  <c:v>8.2100000000000009</c:v>
                </c:pt>
                <c:pt idx="32">
                  <c:v>6.51</c:v>
                </c:pt>
                <c:pt idx="33">
                  <c:v>6.25</c:v>
                </c:pt>
                <c:pt idx="34">
                  <c:v>4.7300000000000004</c:v>
                </c:pt>
                <c:pt idx="35">
                  <c:v>6.38</c:v>
                </c:pt>
                <c:pt idx="36">
                  <c:v>6.08</c:v>
                </c:pt>
                <c:pt idx="37">
                  <c:v>5.67</c:v>
                </c:pt>
                <c:pt idx="38">
                  <c:v>5.21</c:v>
                </c:pt>
                <c:pt idx="39">
                  <c:v>4.88</c:v>
                </c:pt>
                <c:pt idx="40">
                  <c:v>7.33</c:v>
                </c:pt>
                <c:pt idx="41">
                  <c:v>5.96</c:v>
                </c:pt>
                <c:pt idx="43">
                  <c:v>6.86</c:v>
                </c:pt>
                <c:pt idx="45">
                  <c:v>7.76</c:v>
                </c:pt>
                <c:pt idx="46">
                  <c:v>7.41</c:v>
                </c:pt>
                <c:pt idx="48">
                  <c:v>7.73</c:v>
                </c:pt>
                <c:pt idx="49">
                  <c:v>7.4</c:v>
                </c:pt>
                <c:pt idx="50">
                  <c:v>7.45</c:v>
                </c:pt>
                <c:pt idx="51">
                  <c:v>7.1</c:v>
                </c:pt>
                <c:pt idx="52">
                  <c:v>8.86</c:v>
                </c:pt>
                <c:pt idx="53">
                  <c:v>8.36</c:v>
                </c:pt>
                <c:pt idx="54">
                  <c:v>8.36</c:v>
                </c:pt>
                <c:pt idx="56">
                  <c:v>8.2100000000000009</c:v>
                </c:pt>
                <c:pt idx="57">
                  <c:v>8.43</c:v>
                </c:pt>
                <c:pt idx="58">
                  <c:v>8.5</c:v>
                </c:pt>
                <c:pt idx="59">
                  <c:v>8.5299999999999994</c:v>
                </c:pt>
                <c:pt idx="60">
                  <c:v>8.31</c:v>
                </c:pt>
                <c:pt idx="61">
                  <c:v>6.51</c:v>
                </c:pt>
                <c:pt idx="62">
                  <c:v>6.25</c:v>
                </c:pt>
                <c:pt idx="63">
                  <c:v>4.7300000000000004</c:v>
                </c:pt>
                <c:pt idx="64">
                  <c:v>6.38</c:v>
                </c:pt>
                <c:pt idx="65">
                  <c:v>6.08</c:v>
                </c:pt>
                <c:pt idx="66">
                  <c:v>5.67</c:v>
                </c:pt>
                <c:pt idx="67">
                  <c:v>5.21</c:v>
                </c:pt>
                <c:pt idx="68">
                  <c:v>4.88</c:v>
                </c:pt>
                <c:pt idx="69">
                  <c:v>7.33</c:v>
                </c:pt>
                <c:pt idx="70">
                  <c:v>5.96</c:v>
                </c:pt>
                <c:pt idx="71">
                  <c:v>7.58</c:v>
                </c:pt>
                <c:pt idx="72">
                  <c:v>8.3000000000000007</c:v>
                </c:pt>
                <c:pt idx="74">
                  <c:v>6.86</c:v>
                </c:pt>
                <c:pt idx="76">
                  <c:v>3.89</c:v>
                </c:pt>
                <c:pt idx="77">
                  <c:v>4.8899999999999997</c:v>
                </c:pt>
                <c:pt idx="78">
                  <c:v>7.76</c:v>
                </c:pt>
                <c:pt idx="79">
                  <c:v>7.41</c:v>
                </c:pt>
                <c:pt idx="80">
                  <c:v>4.7</c:v>
                </c:pt>
                <c:pt idx="81">
                  <c:v>4.67</c:v>
                </c:pt>
                <c:pt idx="83">
                  <c:v>7.73</c:v>
                </c:pt>
                <c:pt idx="84">
                  <c:v>7.4</c:v>
                </c:pt>
                <c:pt idx="85">
                  <c:v>7.45</c:v>
                </c:pt>
                <c:pt idx="86">
                  <c:v>7.1</c:v>
                </c:pt>
                <c:pt idx="97">
                  <c:v>7.73</c:v>
                </c:pt>
                <c:pt idx="98">
                  <c:v>7.6</c:v>
                </c:pt>
                <c:pt idx="99">
                  <c:v>7.55</c:v>
                </c:pt>
                <c:pt idx="100">
                  <c:v>7.26</c:v>
                </c:pt>
                <c:pt idx="103">
                  <c:v>7.55</c:v>
                </c:pt>
                <c:pt idx="104">
                  <c:v>7.26</c:v>
                </c:pt>
                <c:pt idx="106">
                  <c:v>5.0599999999999996</c:v>
                </c:pt>
                <c:pt idx="107">
                  <c:v>5.93</c:v>
                </c:pt>
                <c:pt idx="108">
                  <c:v>7.03</c:v>
                </c:pt>
                <c:pt idx="109">
                  <c:v>6.26</c:v>
                </c:pt>
                <c:pt idx="111">
                  <c:v>5.0599999999999996</c:v>
                </c:pt>
                <c:pt idx="112">
                  <c:v>5.93</c:v>
                </c:pt>
                <c:pt idx="113">
                  <c:v>8.11</c:v>
                </c:pt>
                <c:pt idx="114">
                  <c:v>4.92</c:v>
                </c:pt>
                <c:pt idx="115">
                  <c:v>5.43</c:v>
                </c:pt>
                <c:pt idx="116">
                  <c:v>5.45</c:v>
                </c:pt>
                <c:pt idx="117">
                  <c:v>6.24</c:v>
                </c:pt>
              </c:numCache>
            </c:numRef>
          </c:xVal>
          <c:yVal>
            <c:numRef>
              <c:f>IAP!$AD$2:$AD$125</c:f>
              <c:numCache>
                <c:formatCode>0.00</c:formatCode>
                <c:ptCount val="118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75E-4D92-A804-BCD13D05F16C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GAP'!$O$2:$O$82</c:f>
              <c:numCache>
                <c:formatCode>0.00</c:formatCode>
                <c:ptCount val="81"/>
                <c:pt idx="0">
                  <c:v>3.15</c:v>
                </c:pt>
                <c:pt idx="1">
                  <c:v>2.25</c:v>
                </c:pt>
                <c:pt idx="2">
                  <c:v>4.2</c:v>
                </c:pt>
                <c:pt idx="3">
                  <c:v>0.83</c:v>
                </c:pt>
                <c:pt idx="4">
                  <c:v>0.9</c:v>
                </c:pt>
                <c:pt idx="5">
                  <c:v>2.52</c:v>
                </c:pt>
                <c:pt idx="6">
                  <c:v>0.28999999999999998</c:v>
                </c:pt>
                <c:pt idx="7">
                  <c:v>0.48</c:v>
                </c:pt>
                <c:pt idx="8">
                  <c:v>3.04</c:v>
                </c:pt>
                <c:pt idx="9">
                  <c:v>2.02</c:v>
                </c:pt>
                <c:pt idx="10">
                  <c:v>1.96</c:v>
                </c:pt>
                <c:pt idx="11">
                  <c:v>3.97</c:v>
                </c:pt>
                <c:pt idx="12">
                  <c:v>5.14</c:v>
                </c:pt>
                <c:pt idx="13">
                  <c:v>3.27</c:v>
                </c:pt>
                <c:pt idx="14">
                  <c:v>2.16</c:v>
                </c:pt>
                <c:pt idx="15" formatCode="General">
                  <c:v>3.99</c:v>
                </c:pt>
                <c:pt idx="16" formatCode="General">
                  <c:v>2.84</c:v>
                </c:pt>
                <c:pt idx="17" formatCode="General">
                  <c:v>1.05</c:v>
                </c:pt>
                <c:pt idx="18" formatCode="General">
                  <c:v>0.5</c:v>
                </c:pt>
                <c:pt idx="19" formatCode="General">
                  <c:v>0.83</c:v>
                </c:pt>
                <c:pt idx="20" formatCode="General">
                  <c:v>1.85</c:v>
                </c:pt>
                <c:pt idx="21" formatCode="General">
                  <c:v>0.9</c:v>
                </c:pt>
                <c:pt idx="22" formatCode="General">
                  <c:v>0.56999999999999995</c:v>
                </c:pt>
                <c:pt idx="23" formatCode="General">
                  <c:v>3.02</c:v>
                </c:pt>
                <c:pt idx="24" formatCode="General">
                  <c:v>1.07</c:v>
                </c:pt>
                <c:pt idx="25" formatCode="General">
                  <c:v>0.67</c:v>
                </c:pt>
                <c:pt idx="26" formatCode="General">
                  <c:v>1.48</c:v>
                </c:pt>
                <c:pt idx="27" formatCode="General">
                  <c:v>1.24</c:v>
                </c:pt>
                <c:pt idx="28" formatCode="General">
                  <c:v>2.97</c:v>
                </c:pt>
                <c:pt idx="29" formatCode="General">
                  <c:v>1.21</c:v>
                </c:pt>
                <c:pt idx="30" formatCode="General">
                  <c:v>1.26</c:v>
                </c:pt>
                <c:pt idx="31" formatCode="General">
                  <c:v>3.04</c:v>
                </c:pt>
                <c:pt idx="32" formatCode="General">
                  <c:v>0.39</c:v>
                </c:pt>
                <c:pt idx="33" formatCode="General">
                  <c:v>2.4900000000000002</c:v>
                </c:pt>
                <c:pt idx="34" formatCode="General">
                  <c:v>0.79</c:v>
                </c:pt>
                <c:pt idx="35" formatCode="General">
                  <c:v>1.81</c:v>
                </c:pt>
                <c:pt idx="36" formatCode="General">
                  <c:v>3.02</c:v>
                </c:pt>
                <c:pt idx="37" formatCode="General">
                  <c:v>0.85</c:v>
                </c:pt>
                <c:pt idx="38" formatCode="General">
                  <c:v>1.05</c:v>
                </c:pt>
                <c:pt idx="39" formatCode="General">
                  <c:v>2.09</c:v>
                </c:pt>
                <c:pt idx="40">
                  <c:v>1.24</c:v>
                </c:pt>
                <c:pt idx="41">
                  <c:v>1.4241889062720934</c:v>
                </c:pt>
                <c:pt idx="42">
                  <c:v>1.4757912867499998</c:v>
                </c:pt>
                <c:pt idx="43">
                  <c:v>2.64</c:v>
                </c:pt>
                <c:pt idx="44">
                  <c:v>1.9454828248365954</c:v>
                </c:pt>
                <c:pt idx="45">
                  <c:v>1.2015003522499998</c:v>
                </c:pt>
                <c:pt idx="46">
                  <c:v>2.7197302528999998</c:v>
                </c:pt>
                <c:pt idx="47" formatCode="General">
                  <c:v>1.1200000000000001</c:v>
                </c:pt>
                <c:pt idx="48" formatCode="General">
                  <c:v>1.61</c:v>
                </c:pt>
                <c:pt idx="49" formatCode="General">
                  <c:v>1.17</c:v>
                </c:pt>
                <c:pt idx="50" formatCode="General">
                  <c:v>1.57</c:v>
                </c:pt>
                <c:pt idx="51" formatCode="General">
                  <c:v>2.06</c:v>
                </c:pt>
                <c:pt idx="52">
                  <c:v>1.3</c:v>
                </c:pt>
                <c:pt idx="53">
                  <c:v>4.33</c:v>
                </c:pt>
                <c:pt idx="54">
                  <c:v>3.35</c:v>
                </c:pt>
                <c:pt idx="55">
                  <c:v>4.88</c:v>
                </c:pt>
                <c:pt idx="56">
                  <c:v>5.29</c:v>
                </c:pt>
                <c:pt idx="57">
                  <c:v>1.35</c:v>
                </c:pt>
                <c:pt idx="58">
                  <c:v>2.36</c:v>
                </c:pt>
                <c:pt idx="59">
                  <c:v>5.1100000000000003</c:v>
                </c:pt>
                <c:pt idx="60">
                  <c:v>4.72</c:v>
                </c:pt>
                <c:pt idx="61">
                  <c:v>5.38</c:v>
                </c:pt>
                <c:pt idx="62">
                  <c:v>3.34</c:v>
                </c:pt>
                <c:pt idx="63">
                  <c:v>2.58</c:v>
                </c:pt>
                <c:pt idx="64">
                  <c:v>1.56</c:v>
                </c:pt>
                <c:pt idx="65">
                  <c:v>3.39</c:v>
                </c:pt>
                <c:pt idx="66">
                  <c:v>1.56</c:v>
                </c:pt>
                <c:pt idx="67">
                  <c:v>6.51</c:v>
                </c:pt>
                <c:pt idx="68">
                  <c:v>1.02</c:v>
                </c:pt>
                <c:pt idx="69">
                  <c:v>1.05</c:v>
                </c:pt>
                <c:pt idx="70">
                  <c:v>1.54</c:v>
                </c:pt>
                <c:pt idx="71">
                  <c:v>1.37</c:v>
                </c:pt>
                <c:pt idx="72">
                  <c:v>2.17</c:v>
                </c:pt>
                <c:pt idx="73">
                  <c:v>2.0099999999999998</c:v>
                </c:pt>
                <c:pt idx="74">
                  <c:v>3.39</c:v>
                </c:pt>
                <c:pt idx="75">
                  <c:v>1.76</c:v>
                </c:pt>
                <c:pt idx="76">
                  <c:v>1.1100000000000001</c:v>
                </c:pt>
                <c:pt idx="77">
                  <c:v>3.52</c:v>
                </c:pt>
                <c:pt idx="78">
                  <c:v>2.97</c:v>
                </c:pt>
                <c:pt idx="79">
                  <c:v>3</c:v>
                </c:pt>
                <c:pt idx="80">
                  <c:v>1.9</c:v>
                </c:pt>
              </c:numCache>
            </c:numRef>
          </c:xVal>
          <c:yVal>
            <c:numRef>
              <c:f>'APIP and GAP'!$AD$2:$AD$82</c:f>
              <c:numCache>
                <c:formatCode>General</c:formatCode>
                <c:ptCount val="8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75E-4D92-A804-BCD13D05F16C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WEAR!$O$111:$O$118</c:f>
              <c:numCache>
                <c:formatCode>0.00</c:formatCode>
                <c:ptCount val="8"/>
                <c:pt idx="0">
                  <c:v>3.99</c:v>
                </c:pt>
                <c:pt idx="1">
                  <c:v>7.05</c:v>
                </c:pt>
                <c:pt idx="2">
                  <c:v>6.02</c:v>
                </c:pt>
                <c:pt idx="3">
                  <c:v>6.13</c:v>
                </c:pt>
                <c:pt idx="4">
                  <c:v>4.8499999999999996</c:v>
                </c:pt>
                <c:pt idx="5">
                  <c:v>7.15</c:v>
                </c:pt>
                <c:pt idx="6">
                  <c:v>5.3</c:v>
                </c:pt>
                <c:pt idx="7">
                  <c:v>2.59</c:v>
                </c:pt>
              </c:numCache>
            </c:numRef>
          </c:xVal>
          <c:yVal>
            <c:numRef>
              <c:f>WEAR!$AD$111:$AD$118</c:f>
              <c:numCache>
                <c:formatCode>General</c:formatCode>
                <c:ptCount val="8"/>
                <c:pt idx="4">
                  <c:v>-3.3041860666666665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75E-4D92-A804-BCD13D05F16C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IAP!$O$126:$O$132</c:f>
              <c:numCache>
                <c:formatCode>0.00</c:formatCode>
                <c:ptCount val="7"/>
                <c:pt idx="0">
                  <c:v>7.52</c:v>
                </c:pt>
                <c:pt idx="1">
                  <c:v>8.36</c:v>
                </c:pt>
                <c:pt idx="2">
                  <c:v>7</c:v>
                </c:pt>
                <c:pt idx="3">
                  <c:v>6.14</c:v>
                </c:pt>
                <c:pt idx="4">
                  <c:v>7.57</c:v>
                </c:pt>
                <c:pt idx="5">
                  <c:v>6.27</c:v>
                </c:pt>
                <c:pt idx="6">
                  <c:v>7.34</c:v>
                </c:pt>
              </c:numCache>
            </c:numRef>
          </c:xVal>
          <c:yVal>
            <c:numRef>
              <c:f>IAP!$AD$126:$AD$132</c:f>
              <c:numCache>
                <c:formatCode>0.00</c:formatCode>
                <c:ptCount val="7"/>
                <c:pt idx="0">
                  <c:v>-8.2887333333333331</c:v>
                </c:pt>
                <c:pt idx="1">
                  <c:v>-7.5395033333333332</c:v>
                </c:pt>
                <c:pt idx="2">
                  <c:v>-8.7965599999999995</c:v>
                </c:pt>
                <c:pt idx="3">
                  <c:v>-8.0307066666666671</c:v>
                </c:pt>
                <c:pt idx="4">
                  <c:v>-7.6975233333333337</c:v>
                </c:pt>
                <c:pt idx="5">
                  <c:v>-7.6428666666666665</c:v>
                </c:pt>
                <c:pt idx="6">
                  <c:v>-7.8566833333333337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475E-4D92-A804-BCD13D05F16C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GAP'!$O$83:$O$92</c:f>
              <c:numCache>
                <c:formatCode>0.00</c:formatCode>
                <c:ptCount val="10"/>
                <c:pt idx="0">
                  <c:v>2.8960387446500002</c:v>
                </c:pt>
                <c:pt idx="1">
                  <c:v>1.2585076381999998</c:v>
                </c:pt>
                <c:pt idx="2">
                  <c:v>1.2411246071674549</c:v>
                </c:pt>
                <c:pt idx="3">
                  <c:v>1.3906285567999996</c:v>
                </c:pt>
                <c:pt idx="4">
                  <c:v>2.98</c:v>
                </c:pt>
                <c:pt idx="5">
                  <c:v>1.17</c:v>
                </c:pt>
              </c:numCache>
            </c:numRef>
          </c:xVal>
          <c:yVal>
            <c:numRef>
              <c:f>'APIP and GAP'!$AD$83:$AD$92</c:f>
              <c:numCache>
                <c:formatCode>General</c:formatCode>
                <c:ptCount val="10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475E-4D92-A804-BCD13D05F16C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GAP'!$O$83:$O$92</c:f>
              <c:numCache>
                <c:formatCode>0.00</c:formatCode>
                <c:ptCount val="10"/>
                <c:pt idx="0">
                  <c:v>2.8960387446500002</c:v>
                </c:pt>
                <c:pt idx="1">
                  <c:v>1.2585076381999998</c:v>
                </c:pt>
                <c:pt idx="2">
                  <c:v>1.2411246071674549</c:v>
                </c:pt>
                <c:pt idx="3">
                  <c:v>1.3906285567999996</c:v>
                </c:pt>
                <c:pt idx="4">
                  <c:v>2.98</c:v>
                </c:pt>
                <c:pt idx="5">
                  <c:v>1.17</c:v>
                </c:pt>
              </c:numCache>
            </c:numRef>
          </c:xVal>
          <c:yVal>
            <c:numRef>
              <c:f>'APIP and GAP'!$AD$83:$AD$92</c:f>
              <c:numCache>
                <c:formatCode>General</c:formatCode>
                <c:ptCount val="10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475E-4D92-A804-BCD13D05F1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1473536"/>
        <c:axId val="571476280"/>
      </c:scatterChart>
      <c:valAx>
        <c:axId val="571473536"/>
        <c:scaling>
          <c:orientation val="minMax"/>
          <c:max val="9"/>
          <c:min val="4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K</a:t>
                </a:r>
                <a:r>
                  <a:rPr lang="en-US" sz="1200" baseline="-25000">
                    <a:solidFill>
                      <a:sysClr val="windowText" lastClr="000000"/>
                    </a:solidFill>
                  </a:rPr>
                  <a:t>2</a:t>
                </a:r>
                <a:r>
                  <a:rPr lang="en-US" sz="1200">
                    <a:solidFill>
                      <a:sysClr val="windowText" lastClr="000000"/>
                    </a:solidFill>
                  </a:rPr>
                  <a:t>O (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</a:rPr>
                  <a:t>mass </a:t>
                </a:r>
                <a:r>
                  <a:rPr lang="en-US" sz="1200">
                    <a:solidFill>
                      <a:sysClr val="windowText" lastClr="000000"/>
                    </a:solidFill>
                  </a:rPr>
                  <a:t>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1476280"/>
        <c:crossesAt val="-10"/>
        <c:crossBetween val="midCat"/>
      </c:valAx>
      <c:valAx>
        <c:axId val="571476280"/>
        <c:scaling>
          <c:orientation val="minMax"/>
          <c:max val="-3"/>
          <c:min val="-9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l-GR" sz="1200" b="0" i="0" u="none" strike="noStrike" kern="1200" baseline="0">
                    <a:solidFill>
                      <a:sysClr val="windowText" lastClr="000000"/>
                    </a:solidFill>
                    <a:effectLst/>
                  </a:rPr>
                  <a:t>δ</a:t>
                </a:r>
                <a:r>
                  <a:rPr lang="el-GR" sz="1200" b="0" i="0" u="none" strike="noStrike" kern="1200" baseline="30000">
                    <a:solidFill>
                      <a:sysClr val="windowText" lastClr="000000"/>
                    </a:solidFill>
                    <a:effectLst/>
                  </a:rPr>
                  <a:t>11</a:t>
                </a:r>
                <a:r>
                  <a:rPr lang="en-US" sz="1200" b="0" i="0" u="none" strike="noStrike" kern="1200" baseline="0">
                    <a:solidFill>
                      <a:sysClr val="windowText" lastClr="000000"/>
                    </a:solidFill>
                    <a:effectLst/>
                  </a:rPr>
                  <a:t>B</a:t>
                </a:r>
                <a:endParaRPr lang="it-IT" sz="1200" b="0" i="0" u="none" strike="noStrike" kern="1200" baseline="0">
                  <a:solidFill>
                    <a:sysClr val="windowText" lastClr="000000"/>
                  </a:solidFill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1473536"/>
        <c:crossesAt val="-10"/>
        <c:crossBetween val="midCat"/>
      </c:valAx>
      <c:spPr>
        <a:noFill/>
        <a:ln>
          <a:solidFill>
            <a:schemeClr val="tx1"/>
          </a:solidFill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2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441148261231943"/>
          <c:y val="3.7414937737245496E-2"/>
          <c:w val="0.8599873295161633"/>
          <c:h val="0.8588056760239805"/>
        </c:manualLayout>
      </c:layout>
      <c:scatterChart>
        <c:scatterStyle val="lineMarker"/>
        <c:varyColors val="0"/>
        <c:ser>
          <c:idx val="3"/>
          <c:order val="0"/>
          <c:tx>
            <c:v>WEAR (this study)</c:v>
          </c:tx>
          <c:spPr>
            <a:ln w="19050">
              <a:noFill/>
            </a:ln>
          </c:spPr>
          <c:marker>
            <c:symbol val="diamond"/>
            <c:size val="10"/>
            <c:spPr>
              <a:solidFill>
                <a:srgbClr val="002060"/>
              </a:solidFill>
              <a:ln w="9525">
                <a:solidFill>
                  <a:schemeClr val="tx1"/>
                </a:solidFill>
              </a:ln>
            </c:spPr>
          </c:marker>
          <c:xVal>
            <c:numRef>
              <c:f>Foglio2!$EC$111:$EC$118</c:f>
              <c:numCache>
                <c:formatCode>0.00</c:formatCode>
                <c:ptCount val="8"/>
                <c:pt idx="0">
                  <c:v>9.2418440376721839E-2</c:v>
                </c:pt>
                <c:pt idx="1">
                  <c:v>0.10499741994939221</c:v>
                </c:pt>
                <c:pt idx="2">
                  <c:v>0</c:v>
                </c:pt>
                <c:pt idx="3">
                  <c:v>0.10757164340112861</c:v>
                </c:pt>
                <c:pt idx="4">
                  <c:v>0.15882492143369384</c:v>
                </c:pt>
                <c:pt idx="5">
                  <c:v>0</c:v>
                </c:pt>
                <c:pt idx="6">
                  <c:v>0</c:v>
                </c:pt>
                <c:pt idx="7">
                  <c:v>0.18145697173880238</c:v>
                </c:pt>
              </c:numCache>
            </c:numRef>
          </c:xVal>
          <c:yVal>
            <c:numRef>
              <c:f>Foglio2!$AD$111:$AD$118</c:f>
              <c:numCache>
                <c:formatCode>General</c:formatCode>
                <c:ptCount val="8"/>
                <c:pt idx="4">
                  <c:v>-3.3041860666666665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29D-4BA6-AE1F-E977172132A1}"/>
            </c:ext>
          </c:extLst>
        </c:ser>
        <c:ser>
          <c:idx val="4"/>
          <c:order val="1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rgbClr val="7030A0"/>
                </a:solidFill>
              </a:ln>
            </c:spPr>
          </c:marker>
          <c:xVal>
            <c:numRef>
              <c:f>Foglio2!$EC$330:$EC$336</c:f>
              <c:numCache>
                <c:formatCode>0.00</c:formatCode>
                <c:ptCount val="7"/>
                <c:pt idx="0">
                  <c:v>0.6279754962529408</c:v>
                </c:pt>
                <c:pt idx="1">
                  <c:v>0.7414055114779291</c:v>
                </c:pt>
                <c:pt idx="2">
                  <c:v>0.77827247341871497</c:v>
                </c:pt>
                <c:pt idx="3">
                  <c:v>0.2645118367452059</c:v>
                </c:pt>
                <c:pt idx="4">
                  <c:v>1.4072031707207262</c:v>
                </c:pt>
                <c:pt idx="5">
                  <c:v>1.3765397591180097</c:v>
                </c:pt>
                <c:pt idx="6">
                  <c:v>1.4935242667506616</c:v>
                </c:pt>
              </c:numCache>
            </c:numRef>
          </c:xVal>
          <c:yVal>
            <c:numRef>
              <c:f>Foglio2!$AD$330:$AD$336</c:f>
              <c:numCache>
                <c:formatCode>0.00</c:formatCode>
                <c:ptCount val="7"/>
                <c:pt idx="0">
                  <c:v>-8.2887333333333331</c:v>
                </c:pt>
                <c:pt idx="1">
                  <c:v>-7.5395033333333332</c:v>
                </c:pt>
                <c:pt idx="2">
                  <c:v>-8.7965599999999995</c:v>
                </c:pt>
                <c:pt idx="3">
                  <c:v>-8.0307066666666671</c:v>
                </c:pt>
                <c:pt idx="4">
                  <c:v>-7.6975233333333337</c:v>
                </c:pt>
                <c:pt idx="5">
                  <c:v>-7.6428666666666665</c:v>
                </c:pt>
                <c:pt idx="6">
                  <c:v>-7.8566833333333337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B29D-4BA6-AE1F-E977172132A1}"/>
            </c:ext>
          </c:extLst>
        </c:ser>
        <c:ser>
          <c:idx val="7"/>
          <c:order val="2"/>
          <c:tx>
            <c:v>TA kamafugite related rocks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rgbClr val="99FFCC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Foglio2!$EC$339:$EC$346</c:f>
              <c:numCache>
                <c:formatCode>0.00</c:formatCode>
                <c:ptCount val="8"/>
                <c:pt idx="0">
                  <c:v>0.76686102665161449</c:v>
                </c:pt>
                <c:pt idx="1">
                  <c:v>0.42911189433889652</c:v>
                </c:pt>
                <c:pt idx="2">
                  <c:v>0.14690663514268809</c:v>
                </c:pt>
                <c:pt idx="3">
                  <c:v>1.5538183484485231</c:v>
                </c:pt>
                <c:pt idx="4">
                  <c:v>0.12817450008156242</c:v>
                </c:pt>
                <c:pt idx="5">
                  <c:v>0.17756994383763733</c:v>
                </c:pt>
                <c:pt idx="6">
                  <c:v>0.34273345693537882</c:v>
                </c:pt>
                <c:pt idx="7">
                  <c:v>0.2041510700303929</c:v>
                </c:pt>
              </c:numCache>
            </c:numRef>
          </c:xVal>
          <c:yVal>
            <c:numRef>
              <c:f>Foglio2!$AD$339:$AD$346</c:f>
              <c:numCache>
                <c:formatCode>0.0</c:formatCode>
                <c:ptCount val="8"/>
                <c:pt idx="0">
                  <c:v>-1.8640398333333332</c:v>
                </c:pt>
                <c:pt idx="1">
                  <c:v>6.6131367999999995</c:v>
                </c:pt>
                <c:pt idx="2">
                  <c:v>-6.0571851666666667</c:v>
                </c:pt>
                <c:pt idx="3">
                  <c:v>-6.6290390666666665</c:v>
                </c:pt>
                <c:pt idx="4">
                  <c:v>1.9738146999999999</c:v>
                </c:pt>
                <c:pt idx="5">
                  <c:v>-7.7037320999999999</c:v>
                </c:pt>
                <c:pt idx="6">
                  <c:v>-8.2908931333333342</c:v>
                </c:pt>
                <c:pt idx="7">
                  <c:v>-4.4283441666666663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B29D-4BA6-AE1F-E977172132A1}"/>
            </c:ext>
          </c:extLst>
        </c:ser>
        <c:ser>
          <c:idx val="8"/>
          <c:order val="3"/>
          <c:tx>
            <c:v>Depleted Mantle (literature)</c:v>
          </c:tx>
          <c:spPr>
            <a:ln w="19050">
              <a:noFill/>
            </a:ln>
          </c:spPr>
          <c:marker>
            <c:symbol val="triangle"/>
            <c:size val="9"/>
            <c:spPr>
              <a:solidFill>
                <a:schemeClr val="accent2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Isotope!$D$145</c:f>
              <c:numCache>
                <c:formatCode>General</c:formatCode>
                <c:ptCount val="1"/>
                <c:pt idx="0">
                  <c:v>0.26309076752731553</c:v>
                </c:pt>
              </c:numCache>
            </c:numRef>
          </c:xVal>
          <c:yVal>
            <c:numRef>
              <c:f>Isotope!$E$145</c:f>
              <c:numCache>
                <c:formatCode>General</c:formatCode>
                <c:ptCount val="1"/>
                <c:pt idx="0">
                  <c:v>-7.1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B29D-4BA6-AE1F-E977172132A1}"/>
            </c:ext>
          </c:extLst>
        </c:ser>
        <c:ser>
          <c:idx val="0"/>
          <c:order val="4"/>
          <c:tx>
            <c:v>AOC (literature)</c:v>
          </c:tx>
          <c:spPr>
            <a:ln w="19050">
              <a:noFill/>
            </a:ln>
          </c:spPr>
          <c:marker>
            <c:symbol val="x"/>
            <c:size val="10"/>
            <c:spPr>
              <a:noFill/>
              <a:ln>
                <a:solidFill>
                  <a:srgbClr val="7030A0"/>
                </a:solidFill>
              </a:ln>
            </c:spPr>
          </c:marker>
          <c:xVal>
            <c:numRef>
              <c:f>Isotope!$D$146</c:f>
              <c:numCache>
                <c:formatCode>General</c:formatCode>
                <c:ptCount val="1"/>
                <c:pt idx="0">
                  <c:v>0.32661289503513824</c:v>
                </c:pt>
              </c:numCache>
            </c:numRef>
          </c:xVal>
          <c:yVal>
            <c:numRef>
              <c:f>Isotope!$E$146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4F2-4D98-A986-42412E03A5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1472752"/>
        <c:axId val="571473144"/>
      </c:scatterChart>
      <c:valAx>
        <c:axId val="571472752"/>
        <c:scaling>
          <c:orientation val="minMax"/>
          <c:max val="3.5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Pb/Pb*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1473144"/>
        <c:crossesAt val="-10"/>
        <c:crossBetween val="midCat"/>
      </c:valAx>
      <c:valAx>
        <c:axId val="571473144"/>
        <c:scaling>
          <c:orientation val="minMax"/>
          <c:max val="8"/>
          <c:min val="-1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l-GR" sz="1200" b="0" i="0" u="none" strike="noStrike" kern="1200" baseline="0">
                    <a:solidFill>
                      <a:sysClr val="windowText" lastClr="000000"/>
                    </a:solidFill>
                    <a:effectLst/>
                  </a:rPr>
                  <a:t>δ</a:t>
                </a:r>
                <a:r>
                  <a:rPr lang="el-GR" sz="1200" b="0" i="0" u="none" strike="noStrike" kern="1200" baseline="30000">
                    <a:solidFill>
                      <a:sysClr val="windowText" lastClr="000000"/>
                    </a:solidFill>
                    <a:effectLst/>
                  </a:rPr>
                  <a:t>11</a:t>
                </a:r>
                <a:r>
                  <a:rPr lang="en-GB" sz="1200" b="0" i="0" u="none" strike="noStrike" kern="1200" baseline="0">
                    <a:solidFill>
                      <a:sysClr val="windowText" lastClr="000000"/>
                    </a:solidFill>
                    <a:effectLst/>
                  </a:rPr>
                  <a:t>B</a:t>
                </a:r>
                <a:endParaRPr lang="it-IT" sz="1200" b="0" i="0" u="none" strike="noStrike" kern="1200" baseline="0">
                  <a:solidFill>
                    <a:sysClr val="windowText" lastClr="000000"/>
                  </a:solidFill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1472752"/>
        <c:crossesAt val="-10"/>
        <c:crossBetween val="midCat"/>
        <c:minorUnit val="0.5"/>
      </c:valAx>
      <c:spPr>
        <a:noFill/>
        <a:ln>
          <a:solidFill>
            <a:schemeClr val="tx1"/>
          </a:solidFill>
        </a:ln>
        <a:effectLst/>
      </c:spPr>
    </c:plotArea>
    <c:legend>
      <c:legendPos val="l"/>
      <c:layout>
        <c:manualLayout>
          <c:xMode val="edge"/>
          <c:yMode val="edge"/>
          <c:x val="0.37358084780422895"/>
          <c:y val="0.29751605575103335"/>
          <c:w val="0.48860900149671332"/>
          <c:h val="0.23749843427959777"/>
        </c:manualLayout>
      </c:layout>
      <c:overlay val="0"/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  <c:userShapes r:id="rId1"/>
</c:chartSpace>
</file>

<file path=xl/charts/chart2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487806211723535"/>
          <c:y val="3.7414937737245496E-2"/>
          <c:w val="0.85070647419072631"/>
          <c:h val="0.8588056760239805"/>
        </c:manualLayout>
      </c:layout>
      <c:scatterChart>
        <c:scatterStyle val="lineMarker"/>
        <c:varyColors val="0"/>
        <c:ser>
          <c:idx val="0"/>
          <c:order val="0"/>
          <c:tx>
            <c:v>WEAR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WEAR!$W$2:$W$110</c:f>
              <c:numCache>
                <c:formatCode>0.00</c:formatCode>
                <c:ptCount val="109"/>
                <c:pt idx="0">
                  <c:v>19.449000000000002</c:v>
                </c:pt>
                <c:pt idx="1">
                  <c:v>19.347000000000001</c:v>
                </c:pt>
                <c:pt idx="2">
                  <c:v>19.385000000000002</c:v>
                </c:pt>
                <c:pt idx="3">
                  <c:v>19.431999999999999</c:v>
                </c:pt>
                <c:pt idx="4">
                  <c:v>19.690000000000001</c:v>
                </c:pt>
                <c:pt idx="5">
                  <c:v>19.68</c:v>
                </c:pt>
                <c:pt idx="6">
                  <c:v>19.68</c:v>
                </c:pt>
                <c:pt idx="7">
                  <c:v>19.690000000000001</c:v>
                </c:pt>
                <c:pt idx="8">
                  <c:v>19.690000000000001</c:v>
                </c:pt>
                <c:pt idx="9">
                  <c:v>19.68</c:v>
                </c:pt>
                <c:pt idx="10">
                  <c:v>19.690000000000001</c:v>
                </c:pt>
                <c:pt idx="11">
                  <c:v>19.690000000000001</c:v>
                </c:pt>
                <c:pt idx="12">
                  <c:v>19.71</c:v>
                </c:pt>
                <c:pt idx="13">
                  <c:v>19.66</c:v>
                </c:pt>
                <c:pt idx="14">
                  <c:v>19.670000000000002</c:v>
                </c:pt>
                <c:pt idx="15">
                  <c:v>19.66</c:v>
                </c:pt>
                <c:pt idx="16">
                  <c:v>19.690000000000001</c:v>
                </c:pt>
                <c:pt idx="17">
                  <c:v>19.670000000000002</c:v>
                </c:pt>
                <c:pt idx="18">
                  <c:v>19.670000000000002</c:v>
                </c:pt>
                <c:pt idx="19">
                  <c:v>19.670000000000002</c:v>
                </c:pt>
                <c:pt idx="20">
                  <c:v>19.399999999999999</c:v>
                </c:pt>
                <c:pt idx="21">
                  <c:v>19.510000000000002</c:v>
                </c:pt>
                <c:pt idx="22">
                  <c:v>19.3</c:v>
                </c:pt>
                <c:pt idx="23">
                  <c:v>19.36</c:v>
                </c:pt>
                <c:pt idx="24">
                  <c:v>19.45</c:v>
                </c:pt>
                <c:pt idx="25">
                  <c:v>19.52</c:v>
                </c:pt>
                <c:pt idx="26">
                  <c:v>19.670000000000002</c:v>
                </c:pt>
                <c:pt idx="27">
                  <c:v>19.73</c:v>
                </c:pt>
                <c:pt idx="28">
                  <c:v>19.309999999999999</c:v>
                </c:pt>
                <c:pt idx="72" formatCode="0.000">
                  <c:v>19.439</c:v>
                </c:pt>
                <c:pt idx="73" formatCode="0.000">
                  <c:v>19.431000000000001</c:v>
                </c:pt>
                <c:pt idx="74" formatCode="0.000">
                  <c:v>19.350000000000001</c:v>
                </c:pt>
                <c:pt idx="75" formatCode="0.000">
                  <c:v>19.565999999999999</c:v>
                </c:pt>
                <c:pt idx="76" formatCode="0.000">
                  <c:v>19.283000000000001</c:v>
                </c:pt>
                <c:pt idx="77" formatCode="0.000">
                  <c:v>19.382999999999999</c:v>
                </c:pt>
                <c:pt idx="78" formatCode="0.000">
                  <c:v>19.327999999999999</c:v>
                </c:pt>
                <c:pt idx="79" formatCode="0.000">
                  <c:v>18.998000000000001</c:v>
                </c:pt>
              </c:numCache>
            </c:numRef>
          </c:xVal>
          <c:yVal>
            <c:numRef>
              <c:f>WEAR!$X$2:$X$110</c:f>
              <c:numCache>
                <c:formatCode>0.00</c:formatCode>
                <c:ptCount val="109"/>
                <c:pt idx="0">
                  <c:v>15.785</c:v>
                </c:pt>
                <c:pt idx="1">
                  <c:v>15.706</c:v>
                </c:pt>
                <c:pt idx="2">
                  <c:v>15.7</c:v>
                </c:pt>
                <c:pt idx="3">
                  <c:v>15.722</c:v>
                </c:pt>
                <c:pt idx="4">
                  <c:v>15.67</c:v>
                </c:pt>
                <c:pt idx="5">
                  <c:v>15.68</c:v>
                </c:pt>
                <c:pt idx="6">
                  <c:v>15.68</c:v>
                </c:pt>
                <c:pt idx="7">
                  <c:v>15.69</c:v>
                </c:pt>
                <c:pt idx="8">
                  <c:v>15.68</c:v>
                </c:pt>
                <c:pt idx="9">
                  <c:v>15.67</c:v>
                </c:pt>
                <c:pt idx="10">
                  <c:v>15.68</c:v>
                </c:pt>
                <c:pt idx="11">
                  <c:v>15.68</c:v>
                </c:pt>
                <c:pt idx="12">
                  <c:v>15.7</c:v>
                </c:pt>
                <c:pt idx="13">
                  <c:v>15.66</c:v>
                </c:pt>
                <c:pt idx="14">
                  <c:v>15.68</c:v>
                </c:pt>
                <c:pt idx="15">
                  <c:v>15.66</c:v>
                </c:pt>
                <c:pt idx="16">
                  <c:v>15.7</c:v>
                </c:pt>
                <c:pt idx="17">
                  <c:v>15.68</c:v>
                </c:pt>
                <c:pt idx="18">
                  <c:v>15.66</c:v>
                </c:pt>
                <c:pt idx="19">
                  <c:v>15.67</c:v>
                </c:pt>
                <c:pt idx="20">
                  <c:v>15.72</c:v>
                </c:pt>
                <c:pt idx="21">
                  <c:v>15.65</c:v>
                </c:pt>
                <c:pt idx="22">
                  <c:v>15.6</c:v>
                </c:pt>
                <c:pt idx="23">
                  <c:v>15.62</c:v>
                </c:pt>
                <c:pt idx="24">
                  <c:v>15.64</c:v>
                </c:pt>
                <c:pt idx="25">
                  <c:v>15.65</c:v>
                </c:pt>
                <c:pt idx="26">
                  <c:v>15.66</c:v>
                </c:pt>
                <c:pt idx="27">
                  <c:v>15.74</c:v>
                </c:pt>
                <c:pt idx="28">
                  <c:v>15.64</c:v>
                </c:pt>
                <c:pt idx="72" formatCode="0.000">
                  <c:v>15.722</c:v>
                </c:pt>
                <c:pt idx="73" formatCode="0.000">
                  <c:v>15.72</c:v>
                </c:pt>
                <c:pt idx="74" formatCode="0.000">
                  <c:v>15.702999999999999</c:v>
                </c:pt>
                <c:pt idx="75" formatCode="0.000">
                  <c:v>15.702</c:v>
                </c:pt>
                <c:pt idx="76" formatCode="0.000">
                  <c:v>15.737</c:v>
                </c:pt>
                <c:pt idx="77" formatCode="0.000">
                  <c:v>15.718999999999999</c:v>
                </c:pt>
                <c:pt idx="78" formatCode="0.000">
                  <c:v>15.715</c:v>
                </c:pt>
                <c:pt idx="79" formatCode="0.000">
                  <c:v>15.686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258-45CC-A79B-91450277E5C5}"/>
            </c:ext>
          </c:extLst>
        </c:ser>
        <c:ser>
          <c:idx val="1"/>
          <c:order val="1"/>
          <c:tx>
            <c:v>IAP (literature)</c:v>
          </c:tx>
          <c:spPr>
            <a:ln w="19050">
              <a:noFill/>
            </a:ln>
          </c:spPr>
          <c:marker>
            <c:symbol val="square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IAP!$W$2:$W$125</c:f>
              <c:numCache>
                <c:formatCode>0.00</c:formatCode>
                <c:ptCount val="118"/>
                <c:pt idx="7">
                  <c:v>18.739999999999998</c:v>
                </c:pt>
                <c:pt idx="13">
                  <c:v>18.75</c:v>
                </c:pt>
                <c:pt idx="14">
                  <c:v>18.754999999999999</c:v>
                </c:pt>
                <c:pt idx="22">
                  <c:v>18.75</c:v>
                </c:pt>
                <c:pt idx="23">
                  <c:v>18.754999999999999</c:v>
                </c:pt>
                <c:pt idx="29">
                  <c:v>18.728000000000002</c:v>
                </c:pt>
                <c:pt idx="30">
                  <c:v>18.734999999999999</c:v>
                </c:pt>
                <c:pt idx="54">
                  <c:v>18.728000000000002</c:v>
                </c:pt>
                <c:pt idx="55">
                  <c:v>18.734999999999999</c:v>
                </c:pt>
                <c:pt idx="73">
                  <c:v>18.742000000000001</c:v>
                </c:pt>
                <c:pt idx="74">
                  <c:v>18.747</c:v>
                </c:pt>
                <c:pt idx="101">
                  <c:v>18.742000000000001</c:v>
                </c:pt>
                <c:pt idx="102">
                  <c:v>18.747</c:v>
                </c:pt>
                <c:pt idx="117">
                  <c:v>18.759797081792509</c:v>
                </c:pt>
              </c:numCache>
            </c:numRef>
          </c:xVal>
          <c:yVal>
            <c:numRef>
              <c:f>IAP!$X$2:$X$125</c:f>
              <c:numCache>
                <c:formatCode>0.00</c:formatCode>
                <c:ptCount val="118"/>
                <c:pt idx="7">
                  <c:v>15.663</c:v>
                </c:pt>
                <c:pt idx="13">
                  <c:v>15.676</c:v>
                </c:pt>
                <c:pt idx="14">
                  <c:v>15.68</c:v>
                </c:pt>
                <c:pt idx="22">
                  <c:v>15.676</c:v>
                </c:pt>
                <c:pt idx="23">
                  <c:v>15.68</c:v>
                </c:pt>
                <c:pt idx="29">
                  <c:v>15.648</c:v>
                </c:pt>
                <c:pt idx="30">
                  <c:v>15.657999999999999</c:v>
                </c:pt>
                <c:pt idx="54">
                  <c:v>15.648</c:v>
                </c:pt>
                <c:pt idx="55">
                  <c:v>15.657999999999999</c:v>
                </c:pt>
                <c:pt idx="73">
                  <c:v>15.662000000000001</c:v>
                </c:pt>
                <c:pt idx="74">
                  <c:v>15.667</c:v>
                </c:pt>
                <c:pt idx="101">
                  <c:v>15.662000000000001</c:v>
                </c:pt>
                <c:pt idx="102">
                  <c:v>16.667000000000002</c:v>
                </c:pt>
                <c:pt idx="117">
                  <c:v>15.683680399413538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258-45CC-A79B-91450277E5C5}"/>
            </c:ext>
          </c:extLst>
        </c:ser>
        <c:ser>
          <c:idx val="2"/>
          <c:order val="2"/>
          <c:tx>
            <c:v>APIP and GAP (literature)</c:v>
          </c:tx>
          <c:spPr>
            <a:ln w="19050">
              <a:noFill/>
            </a:ln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</c:spPr>
          </c:marker>
          <c:xVal>
            <c:numRef>
              <c:f>'APIP and GAP'!$W$2:$W$82</c:f>
              <c:numCache>
                <c:formatCode>General</c:formatCode>
                <c:ptCount val="81"/>
                <c:pt idx="72">
                  <c:v>18.62</c:v>
                </c:pt>
                <c:pt idx="73">
                  <c:v>18.37</c:v>
                </c:pt>
                <c:pt idx="74">
                  <c:v>17.940000000000001</c:v>
                </c:pt>
                <c:pt idx="75">
                  <c:v>17.989999999999998</c:v>
                </c:pt>
                <c:pt idx="76">
                  <c:v>18.03</c:v>
                </c:pt>
                <c:pt idx="77">
                  <c:v>17.98</c:v>
                </c:pt>
                <c:pt idx="78">
                  <c:v>18.45</c:v>
                </c:pt>
              </c:numCache>
            </c:numRef>
          </c:xVal>
          <c:yVal>
            <c:numRef>
              <c:f>'APIP and GAP'!$X$2:$X$82</c:f>
              <c:numCache>
                <c:formatCode>General</c:formatCode>
                <c:ptCount val="81"/>
                <c:pt idx="72">
                  <c:v>15.52</c:v>
                </c:pt>
                <c:pt idx="73">
                  <c:v>15.52</c:v>
                </c:pt>
                <c:pt idx="74">
                  <c:v>15.52</c:v>
                </c:pt>
                <c:pt idx="75">
                  <c:v>15.45</c:v>
                </c:pt>
                <c:pt idx="76">
                  <c:v>15.54</c:v>
                </c:pt>
                <c:pt idx="77">
                  <c:v>15.48</c:v>
                </c:pt>
                <c:pt idx="78">
                  <c:v>15.51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258-45CC-A79B-91450277E5C5}"/>
            </c:ext>
          </c:extLst>
        </c:ser>
        <c:ser>
          <c:idx val="3"/>
          <c:order val="3"/>
          <c:tx>
            <c:v>TA (this study)</c:v>
          </c:tx>
          <c:spPr>
            <a:ln w="19050">
              <a:noFill/>
            </a:ln>
          </c:spPr>
          <c:marker>
            <c:symbol val="diamond"/>
            <c:size val="11"/>
            <c:spPr>
              <a:solidFill>
                <a:srgbClr val="00206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WEAR!$W$111:$W$118</c:f>
              <c:numCache>
                <c:formatCode>General</c:formatCode>
                <c:ptCount val="8"/>
                <c:pt idx="4" formatCode="0.000">
                  <c:v>19.394642546297344</c:v>
                </c:pt>
              </c:numCache>
            </c:numRef>
          </c:xVal>
          <c:yVal>
            <c:numRef>
              <c:f>WEAR!$X$111:$X$118</c:f>
              <c:numCache>
                <c:formatCode>General</c:formatCode>
                <c:ptCount val="8"/>
                <c:pt idx="4" formatCode="0.000">
                  <c:v>15.724187103382736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258-45CC-A79B-91450277E5C5}"/>
            </c:ext>
          </c:extLst>
        </c:ser>
        <c:ser>
          <c:idx val="4"/>
          <c:order val="4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IAP!$W$126:$W$132</c:f>
              <c:numCache>
                <c:formatCode>0.000</c:formatCode>
                <c:ptCount val="7"/>
                <c:pt idx="0">
                  <c:v>18.761397781217138</c:v>
                </c:pt>
                <c:pt idx="1">
                  <c:v>18.764399092638318</c:v>
                </c:pt>
                <c:pt idx="2">
                  <c:v>18.759797081792509</c:v>
                </c:pt>
                <c:pt idx="3">
                  <c:v>18.751993672097445</c:v>
                </c:pt>
                <c:pt idx="4">
                  <c:v>18.758723026718084</c:v>
                </c:pt>
                <c:pt idx="5">
                  <c:v>18.759808667325913</c:v>
                </c:pt>
                <c:pt idx="6">
                  <c:v>18.758029617555657</c:v>
                </c:pt>
              </c:numCache>
            </c:numRef>
          </c:xVal>
          <c:yVal>
            <c:numRef>
              <c:f>IAP!$X$126:$X$132</c:f>
              <c:numCache>
                <c:formatCode>0.000</c:formatCode>
                <c:ptCount val="7"/>
                <c:pt idx="0">
                  <c:v>15.682679986048944</c:v>
                </c:pt>
                <c:pt idx="1">
                  <c:v>15.682880068721863</c:v>
                </c:pt>
                <c:pt idx="2">
                  <c:v>15.682379862039566</c:v>
                </c:pt>
                <c:pt idx="3">
                  <c:v>15.669874694982141</c:v>
                </c:pt>
                <c:pt idx="4">
                  <c:v>15.681626556242206</c:v>
                </c:pt>
                <c:pt idx="5">
                  <c:v>15.679626446659233</c:v>
                </c:pt>
                <c:pt idx="6">
                  <c:v>15.680658018935393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E258-45CC-A79B-91450277E5C5}"/>
            </c:ext>
          </c:extLst>
        </c:ser>
        <c:ser>
          <c:idx val="6"/>
          <c:order val="5"/>
          <c:tx>
            <c:v>APIP (this study)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chemeClr val="accent5"/>
              </a:solidFill>
              <a:ln w="9525">
                <a:solidFill>
                  <a:schemeClr val="bg1">
                    <a:lumMod val="50000"/>
                  </a:schemeClr>
                </a:solidFill>
              </a:ln>
            </c:spPr>
          </c:marker>
          <c:xVal>
            <c:numRef>
              <c:f>'APIP and GAP'!$W$83:$W$92</c:f>
              <c:numCache>
                <c:formatCode>0.000</c:formatCode>
                <c:ptCount val="10"/>
                <c:pt idx="0">
                  <c:v>19.89184241777166</c:v>
                </c:pt>
                <c:pt idx="1">
                  <c:v>17.588000273164553</c:v>
                </c:pt>
                <c:pt idx="2">
                  <c:v>18.294125964796873</c:v>
                </c:pt>
                <c:pt idx="4">
                  <c:v>18.969122012145789</c:v>
                </c:pt>
                <c:pt idx="5">
                  <c:v>18.858322546034945</c:v>
                </c:pt>
              </c:numCache>
            </c:numRef>
          </c:xVal>
          <c:yVal>
            <c:numRef>
              <c:f>'APIP and GAP'!$X$83:$X$92</c:f>
              <c:numCache>
                <c:formatCode>0.000</c:formatCode>
                <c:ptCount val="10"/>
                <c:pt idx="0">
                  <c:v>15.510363858335127</c:v>
                </c:pt>
                <c:pt idx="1">
                  <c:v>15.388790065680707</c:v>
                </c:pt>
                <c:pt idx="2">
                  <c:v>15.451093605212526</c:v>
                </c:pt>
                <c:pt idx="4">
                  <c:v>15.564095040926752</c:v>
                </c:pt>
                <c:pt idx="5">
                  <c:v>15.46972480154737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E258-45CC-A79B-91450277E5C5}"/>
            </c:ext>
          </c:extLst>
        </c:ser>
        <c:ser>
          <c:idx val="5"/>
          <c:order val="6"/>
          <c:tx>
            <c:v>APIP (this study)</c:v>
          </c:tx>
          <c:spPr>
            <a:ln w="19050">
              <a:noFill/>
            </a:ln>
          </c:spPr>
          <c:marker>
            <c:symbol val="circle"/>
            <c:size val="10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'APIP and GAP'!$W$83:$W$92</c:f>
              <c:numCache>
                <c:formatCode>0.000</c:formatCode>
                <c:ptCount val="10"/>
                <c:pt idx="0">
                  <c:v>19.89184241777166</c:v>
                </c:pt>
                <c:pt idx="1">
                  <c:v>17.588000273164553</c:v>
                </c:pt>
                <c:pt idx="2">
                  <c:v>18.294125964796873</c:v>
                </c:pt>
                <c:pt idx="4">
                  <c:v>18.969122012145789</c:v>
                </c:pt>
                <c:pt idx="5">
                  <c:v>18.858322546034945</c:v>
                </c:pt>
              </c:numCache>
            </c:numRef>
          </c:xVal>
          <c:yVal>
            <c:numRef>
              <c:f>'APIP and GAP'!$X$83:$X$92</c:f>
              <c:numCache>
                <c:formatCode>0.000</c:formatCode>
                <c:ptCount val="10"/>
                <c:pt idx="0">
                  <c:v>15.510363858335127</c:v>
                </c:pt>
                <c:pt idx="1">
                  <c:v>15.388790065680707</c:v>
                </c:pt>
                <c:pt idx="2">
                  <c:v>15.451093605212526</c:v>
                </c:pt>
                <c:pt idx="4">
                  <c:v>15.564095040926752</c:v>
                </c:pt>
                <c:pt idx="5">
                  <c:v>15.46972480154737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E258-45CC-A79B-91450277E5C5}"/>
            </c:ext>
          </c:extLst>
        </c:ser>
        <c:ser>
          <c:idx val="7"/>
          <c:order val="7"/>
          <c:spPr>
            <a:ln w="12700">
              <a:solidFill>
                <a:schemeClr val="tx1"/>
              </a:solidFill>
              <a:prstDash val="sysDot"/>
            </a:ln>
          </c:spPr>
          <c:marker>
            <c:symbol val="none"/>
          </c:marker>
          <c:xVal>
            <c:numRef>
              <c:f>Isotope!$J$76:$J$77</c:f>
              <c:numCache>
                <c:formatCode>General</c:formatCode>
                <c:ptCount val="2"/>
                <c:pt idx="0">
                  <c:v>17.600000000000001</c:v>
                </c:pt>
                <c:pt idx="1">
                  <c:v>20.100000000000001</c:v>
                </c:pt>
              </c:numCache>
            </c:numRef>
          </c:xVal>
          <c:yVal>
            <c:numRef>
              <c:f>Isotope!$K$76:$K$77</c:f>
              <c:numCache>
                <c:formatCode>General</c:formatCode>
                <c:ptCount val="2"/>
                <c:pt idx="0">
                  <c:v>15.35</c:v>
                </c:pt>
                <c:pt idx="1">
                  <c:v>15.65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E258-45CC-A79B-91450277E5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1462168"/>
        <c:axId val="571462560"/>
      </c:scatterChart>
      <c:valAx>
        <c:axId val="571462168"/>
        <c:scaling>
          <c:orientation val="minMax"/>
          <c:max val="20"/>
          <c:min val="17.5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 b="0" i="0" baseline="30000">
                    <a:effectLst/>
                  </a:rPr>
                  <a:t>206</a:t>
                </a:r>
                <a:r>
                  <a:rPr lang="en-US" sz="1200" b="0" i="0" baseline="0">
                    <a:effectLst/>
                  </a:rPr>
                  <a:t>Pb/</a:t>
                </a:r>
                <a:r>
                  <a:rPr lang="en-US" sz="1200" b="0" i="0" baseline="30000">
                    <a:effectLst/>
                  </a:rPr>
                  <a:t>204</a:t>
                </a:r>
                <a:r>
                  <a:rPr lang="en-US" sz="1200" b="0" i="0" baseline="0">
                    <a:effectLst/>
                  </a:rPr>
                  <a:t>Pb</a:t>
                </a:r>
                <a:endParaRPr lang="it-IT" sz="12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1462560"/>
        <c:crosses val="autoZero"/>
        <c:crossBetween val="midCat"/>
      </c:valAx>
      <c:valAx>
        <c:axId val="571462560"/>
        <c:scaling>
          <c:orientation val="minMax"/>
          <c:max val="15.8"/>
          <c:min val="15.350000000000001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 baseline="30000">
                    <a:solidFill>
                      <a:sysClr val="windowText" lastClr="000000"/>
                    </a:solidFill>
                  </a:rPr>
                  <a:t>207</a:t>
                </a:r>
                <a:r>
                  <a:rPr lang="en-US" sz="1200">
                    <a:solidFill>
                      <a:sysClr val="windowText" lastClr="000000"/>
                    </a:solidFill>
                  </a:rPr>
                  <a:t>Pb/</a:t>
                </a:r>
                <a:r>
                  <a:rPr lang="en-US" sz="1200" baseline="30000">
                    <a:solidFill>
                      <a:sysClr val="windowText" lastClr="000000"/>
                    </a:solidFill>
                  </a:rPr>
                  <a:t>204</a:t>
                </a:r>
                <a:r>
                  <a:rPr lang="en-US" sz="1200">
                    <a:solidFill>
                      <a:sysClr val="windowText" lastClr="000000"/>
                    </a:solidFill>
                  </a:rPr>
                  <a:t>Pb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1462168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5"/>
        <c:delete val="1"/>
      </c:legendEntry>
      <c:legendEntry>
        <c:idx val="7"/>
        <c:delete val="1"/>
      </c:legendEntry>
      <c:layout>
        <c:manualLayout>
          <c:xMode val="edge"/>
          <c:yMode val="edge"/>
          <c:x val="0.14294883127113894"/>
          <c:y val="0.10826405039344542"/>
          <c:w val="0.24921620694317437"/>
          <c:h val="0.3082548802635792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  <c:userShapes r:id="rId1"/>
</c:chartSpace>
</file>

<file path=xl/charts/chart2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441148261231943"/>
          <c:y val="3.7414937737245496E-2"/>
          <c:w val="0.8599873295161633"/>
          <c:h val="0.8588056760239805"/>
        </c:manualLayout>
      </c:layout>
      <c:scatterChart>
        <c:scatterStyle val="lineMarker"/>
        <c:varyColors val="0"/>
        <c:ser>
          <c:idx val="3"/>
          <c:order val="0"/>
          <c:tx>
            <c:v>WEAR (this study)</c:v>
          </c:tx>
          <c:spPr>
            <a:ln w="19050">
              <a:noFill/>
            </a:ln>
          </c:spPr>
          <c:marker>
            <c:symbol val="diamond"/>
            <c:size val="10"/>
            <c:spPr>
              <a:solidFill>
                <a:srgbClr val="002060"/>
              </a:solidFill>
              <a:ln w="9525">
                <a:solidFill>
                  <a:schemeClr val="tx1"/>
                </a:solidFill>
              </a:ln>
            </c:spPr>
          </c:marker>
          <c:xVal>
            <c:numRef>
              <c:f>Foglio2!$H$111:$H$118</c:f>
              <c:numCache>
                <c:formatCode>0.00</c:formatCode>
                <c:ptCount val="8"/>
                <c:pt idx="0">
                  <c:v>4.492</c:v>
                </c:pt>
                <c:pt idx="1">
                  <c:v>5.3029999999999999</c:v>
                </c:pt>
                <c:pt idx="2">
                  <c:v>4.3940000000000001</c:v>
                </c:pt>
                <c:pt idx="3">
                  <c:v>5.3179999999999996</c:v>
                </c:pt>
                <c:pt idx="4">
                  <c:v>3.9729999999999999</c:v>
                </c:pt>
                <c:pt idx="5">
                  <c:v>5.2359999999999998</c:v>
                </c:pt>
                <c:pt idx="6">
                  <c:v>5.5030000000000001</c:v>
                </c:pt>
                <c:pt idx="7">
                  <c:v>3.5470000000000002</c:v>
                </c:pt>
              </c:numCache>
            </c:numRef>
          </c:xVal>
          <c:yVal>
            <c:numRef>
              <c:f>Foglio2!$AD$111:$AD$118</c:f>
              <c:numCache>
                <c:formatCode>General</c:formatCode>
                <c:ptCount val="8"/>
                <c:pt idx="4">
                  <c:v>-3.3041860666666665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52C-4A60-A3BC-96AE32A0BB04}"/>
            </c:ext>
          </c:extLst>
        </c:ser>
        <c:ser>
          <c:idx val="4"/>
          <c:order val="1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Foglio2!$H$330:$H$336</c:f>
              <c:numCache>
                <c:formatCode>0.00</c:formatCode>
                <c:ptCount val="7"/>
                <c:pt idx="0">
                  <c:v>0.69199999999999995</c:v>
                </c:pt>
                <c:pt idx="1">
                  <c:v>0.88400000000000001</c:v>
                </c:pt>
                <c:pt idx="2">
                  <c:v>0.84199999999999997</c:v>
                </c:pt>
                <c:pt idx="3">
                  <c:v>0.81200000000000006</c:v>
                </c:pt>
                <c:pt idx="4">
                  <c:v>1.0940000000000001</c:v>
                </c:pt>
                <c:pt idx="5">
                  <c:v>1.1160000000000001</c:v>
                </c:pt>
                <c:pt idx="6">
                  <c:v>1.097</c:v>
                </c:pt>
              </c:numCache>
            </c:numRef>
          </c:xVal>
          <c:yVal>
            <c:numRef>
              <c:f>Foglio2!$AD$330:$AD$336</c:f>
              <c:numCache>
                <c:formatCode>0.00</c:formatCode>
                <c:ptCount val="7"/>
                <c:pt idx="0">
                  <c:v>-8.2887333333333331</c:v>
                </c:pt>
                <c:pt idx="1">
                  <c:v>-7.5395033333333332</c:v>
                </c:pt>
                <c:pt idx="2">
                  <c:v>-8.7965599999999995</c:v>
                </c:pt>
                <c:pt idx="3">
                  <c:v>-8.0307066666666671</c:v>
                </c:pt>
                <c:pt idx="4">
                  <c:v>-7.6975233333333337</c:v>
                </c:pt>
                <c:pt idx="5">
                  <c:v>-7.6428666666666665</c:v>
                </c:pt>
                <c:pt idx="6">
                  <c:v>-7.8566833333333337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52C-4A60-A3BC-96AE32A0BB04}"/>
            </c:ext>
          </c:extLst>
        </c:ser>
        <c:ser>
          <c:idx val="7"/>
          <c:order val="2"/>
          <c:tx>
            <c:v>TA kamafugite related rocks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rgbClr val="99FFCC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Foglio2!$H$339:$H$346</c:f>
              <c:numCache>
                <c:formatCode>0.00</c:formatCode>
                <c:ptCount val="8"/>
                <c:pt idx="0">
                  <c:v>2.58</c:v>
                </c:pt>
                <c:pt idx="1">
                  <c:v>0.33600000000000002</c:v>
                </c:pt>
                <c:pt idx="2">
                  <c:v>5.7850000000000001</c:v>
                </c:pt>
                <c:pt idx="3">
                  <c:v>9.1910000000000007</c:v>
                </c:pt>
                <c:pt idx="4">
                  <c:v>3.6920000000000002</c:v>
                </c:pt>
                <c:pt idx="5">
                  <c:v>4.9349999999999996</c:v>
                </c:pt>
                <c:pt idx="6">
                  <c:v>2.9420000000000002</c:v>
                </c:pt>
                <c:pt idx="7">
                  <c:v>2.7589999999999999</c:v>
                </c:pt>
              </c:numCache>
            </c:numRef>
          </c:xVal>
          <c:yVal>
            <c:numRef>
              <c:f>Foglio2!$AD$339:$AD$346</c:f>
              <c:numCache>
                <c:formatCode>0.0</c:formatCode>
                <c:ptCount val="8"/>
                <c:pt idx="0">
                  <c:v>-1.8640398333333332</c:v>
                </c:pt>
                <c:pt idx="1">
                  <c:v>6.6131367999999995</c:v>
                </c:pt>
                <c:pt idx="2">
                  <c:v>-6.0571851666666667</c:v>
                </c:pt>
                <c:pt idx="3">
                  <c:v>-6.6290390666666665</c:v>
                </c:pt>
                <c:pt idx="4">
                  <c:v>1.9738146999999999</c:v>
                </c:pt>
                <c:pt idx="5">
                  <c:v>-7.7037320999999999</c:v>
                </c:pt>
                <c:pt idx="6">
                  <c:v>-8.2908931333333342</c:v>
                </c:pt>
                <c:pt idx="7">
                  <c:v>-4.4283441666666663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52C-4A60-A3BC-96AE32A0BB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1472752"/>
        <c:axId val="571473144"/>
      </c:scatterChart>
      <c:valAx>
        <c:axId val="57147275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TiO</a:t>
                </a:r>
                <a:r>
                  <a:rPr lang="en-US" sz="1200" baseline="-25000">
                    <a:solidFill>
                      <a:sysClr val="windowText" lastClr="000000"/>
                    </a:solidFill>
                  </a:rPr>
                  <a:t>2 (mass%)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1473144"/>
        <c:crossesAt val="-10"/>
        <c:crossBetween val="midCat"/>
      </c:valAx>
      <c:valAx>
        <c:axId val="571473144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l-GR" sz="1200" b="0" i="0" u="none" strike="noStrike" kern="1200" baseline="0">
                    <a:solidFill>
                      <a:sysClr val="windowText" lastClr="000000"/>
                    </a:solidFill>
                    <a:effectLst/>
                  </a:rPr>
                  <a:t>δ</a:t>
                </a:r>
                <a:r>
                  <a:rPr lang="el-GR" sz="1200" b="0" i="0" u="none" strike="noStrike" kern="1200" baseline="30000">
                    <a:solidFill>
                      <a:sysClr val="windowText" lastClr="000000"/>
                    </a:solidFill>
                    <a:effectLst/>
                  </a:rPr>
                  <a:t>11</a:t>
                </a:r>
                <a:r>
                  <a:rPr lang="en-GB" sz="1200" b="0" i="0" u="none" strike="noStrike" kern="1200" baseline="0">
                    <a:solidFill>
                      <a:sysClr val="windowText" lastClr="000000"/>
                    </a:solidFill>
                    <a:effectLst/>
                  </a:rPr>
                  <a:t>B</a:t>
                </a:r>
                <a:endParaRPr lang="it-IT" sz="1200" b="0" i="0" u="none" strike="noStrike" kern="1200" baseline="0">
                  <a:solidFill>
                    <a:sysClr val="windowText" lastClr="000000"/>
                  </a:solidFill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1472752"/>
        <c:crossesAt val="-10"/>
        <c:crossBetween val="midCat"/>
        <c:minorUnit val="0.5"/>
      </c:valAx>
      <c:spPr>
        <a:noFill/>
        <a:ln>
          <a:solidFill>
            <a:schemeClr val="tx1"/>
          </a:solidFill>
        </a:ln>
        <a:effectLst/>
      </c:spPr>
    </c:plotArea>
    <c:legend>
      <c:legendPos val="l"/>
      <c:layout>
        <c:manualLayout>
          <c:xMode val="edge"/>
          <c:yMode val="edge"/>
          <c:x val="0.16110674061557373"/>
          <c:y val="8.0842414511666072E-2"/>
          <c:w val="0.41500180815336524"/>
          <c:h val="0.27265312745533427"/>
        </c:manualLayout>
      </c:layout>
      <c:overlay val="0"/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2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441148261231943"/>
          <c:y val="3.7414937737245496E-2"/>
          <c:w val="0.8599873295161633"/>
          <c:h val="0.8588056760239805"/>
        </c:manualLayout>
      </c:layout>
      <c:scatterChart>
        <c:scatterStyle val="lineMarker"/>
        <c:varyColors val="0"/>
        <c:ser>
          <c:idx val="3"/>
          <c:order val="0"/>
          <c:tx>
            <c:v>WEAR (this study)</c:v>
          </c:tx>
          <c:spPr>
            <a:ln w="19050">
              <a:noFill/>
            </a:ln>
          </c:spPr>
          <c:marker>
            <c:symbol val="diamond"/>
            <c:size val="10"/>
            <c:spPr>
              <a:solidFill>
                <a:srgbClr val="002060"/>
              </a:solidFill>
              <a:ln w="9525">
                <a:solidFill>
                  <a:schemeClr val="tx1"/>
                </a:solidFill>
              </a:ln>
            </c:spPr>
          </c:marker>
          <c:xVal>
            <c:numRef>
              <c:f>Foglio2!$AX$111:$AX$118</c:f>
              <c:numCache>
                <c:formatCode>General</c:formatCode>
                <c:ptCount val="8"/>
                <c:pt idx="0">
                  <c:v>90</c:v>
                </c:pt>
                <c:pt idx="1">
                  <c:v>166</c:v>
                </c:pt>
                <c:pt idx="2">
                  <c:v>125</c:v>
                </c:pt>
                <c:pt idx="3">
                  <c:v>158</c:v>
                </c:pt>
                <c:pt idx="4">
                  <c:v>192</c:v>
                </c:pt>
                <c:pt idx="5">
                  <c:v>141</c:v>
                </c:pt>
                <c:pt idx="6">
                  <c:v>170</c:v>
                </c:pt>
                <c:pt idx="7">
                  <c:v>98</c:v>
                </c:pt>
              </c:numCache>
            </c:numRef>
          </c:xVal>
          <c:yVal>
            <c:numRef>
              <c:f>Foglio2!$AD$111:$AD$118</c:f>
              <c:numCache>
                <c:formatCode>General</c:formatCode>
                <c:ptCount val="8"/>
                <c:pt idx="4">
                  <c:v>-3.3041860666666665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3DA-4ED1-BAF0-A84D350328B0}"/>
            </c:ext>
          </c:extLst>
        </c:ser>
        <c:ser>
          <c:idx val="4"/>
          <c:order val="1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Foglio2!$AX$330:$AX$336</c:f>
              <c:numCache>
                <c:formatCode>0</c:formatCode>
                <c:ptCount val="7"/>
                <c:pt idx="0">
                  <c:v>455</c:v>
                </c:pt>
                <c:pt idx="1">
                  <c:v>707</c:v>
                </c:pt>
                <c:pt idx="2">
                  <c:v>450</c:v>
                </c:pt>
                <c:pt idx="3">
                  <c:v>625</c:v>
                </c:pt>
                <c:pt idx="4" formatCode="General">
                  <c:v>613</c:v>
                </c:pt>
                <c:pt idx="5" formatCode="General">
                  <c:v>673</c:v>
                </c:pt>
                <c:pt idx="6" formatCode="General">
                  <c:v>537</c:v>
                </c:pt>
              </c:numCache>
            </c:numRef>
          </c:xVal>
          <c:yVal>
            <c:numRef>
              <c:f>Foglio2!$AD$330:$AD$336</c:f>
              <c:numCache>
                <c:formatCode>0.00</c:formatCode>
                <c:ptCount val="7"/>
                <c:pt idx="0">
                  <c:v>-8.2887333333333331</c:v>
                </c:pt>
                <c:pt idx="1">
                  <c:v>-7.5395033333333332</c:v>
                </c:pt>
                <c:pt idx="2">
                  <c:v>-8.7965599999999995</c:v>
                </c:pt>
                <c:pt idx="3">
                  <c:v>-8.0307066666666671</c:v>
                </c:pt>
                <c:pt idx="4">
                  <c:v>-7.6975233333333337</c:v>
                </c:pt>
                <c:pt idx="5">
                  <c:v>-7.6428666666666665</c:v>
                </c:pt>
                <c:pt idx="6">
                  <c:v>-7.8566833333333337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3DA-4ED1-BAF0-A84D350328B0}"/>
            </c:ext>
          </c:extLst>
        </c:ser>
        <c:ser>
          <c:idx val="7"/>
          <c:order val="2"/>
          <c:tx>
            <c:v>TA kamafugite related rocks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rgbClr val="99FFCC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Foglio2!$AX$339:$AX$346</c:f>
              <c:numCache>
                <c:formatCode>General</c:formatCode>
                <c:ptCount val="8"/>
                <c:pt idx="0">
                  <c:v>74</c:v>
                </c:pt>
                <c:pt idx="1">
                  <c:v>9</c:v>
                </c:pt>
                <c:pt idx="2">
                  <c:v>123</c:v>
                </c:pt>
                <c:pt idx="3">
                  <c:v>243</c:v>
                </c:pt>
                <c:pt idx="4">
                  <c:v>55</c:v>
                </c:pt>
                <c:pt idx="5">
                  <c:v>108</c:v>
                </c:pt>
                <c:pt idx="6">
                  <c:v>116</c:v>
                </c:pt>
                <c:pt idx="7">
                  <c:v>75</c:v>
                </c:pt>
              </c:numCache>
            </c:numRef>
          </c:xVal>
          <c:yVal>
            <c:numRef>
              <c:f>Foglio2!$AD$339:$AD$346</c:f>
              <c:numCache>
                <c:formatCode>0.0</c:formatCode>
                <c:ptCount val="8"/>
                <c:pt idx="0">
                  <c:v>-1.8640398333333332</c:v>
                </c:pt>
                <c:pt idx="1">
                  <c:v>6.6131367999999995</c:v>
                </c:pt>
                <c:pt idx="2">
                  <c:v>-6.0571851666666667</c:v>
                </c:pt>
                <c:pt idx="3">
                  <c:v>-6.6290390666666665</c:v>
                </c:pt>
                <c:pt idx="4">
                  <c:v>1.9738146999999999</c:v>
                </c:pt>
                <c:pt idx="5">
                  <c:v>-7.7037320999999999</c:v>
                </c:pt>
                <c:pt idx="6">
                  <c:v>-8.2908931333333342</c:v>
                </c:pt>
                <c:pt idx="7">
                  <c:v>-4.4283441666666663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3DA-4ED1-BAF0-A84D350328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1472752"/>
        <c:axId val="571473144"/>
      </c:scatterChart>
      <c:valAx>
        <c:axId val="57147275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Rb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1473144"/>
        <c:crossesAt val="-10"/>
        <c:crossBetween val="midCat"/>
      </c:valAx>
      <c:valAx>
        <c:axId val="571473144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l-GR" sz="1200" b="0" i="0" u="none" strike="noStrike" kern="1200" baseline="0">
                    <a:solidFill>
                      <a:sysClr val="windowText" lastClr="000000"/>
                    </a:solidFill>
                    <a:effectLst/>
                  </a:rPr>
                  <a:t>δ</a:t>
                </a:r>
                <a:r>
                  <a:rPr lang="el-GR" sz="1200" b="0" i="0" u="none" strike="noStrike" kern="1200" baseline="30000">
                    <a:solidFill>
                      <a:sysClr val="windowText" lastClr="000000"/>
                    </a:solidFill>
                    <a:effectLst/>
                  </a:rPr>
                  <a:t>11</a:t>
                </a:r>
                <a:r>
                  <a:rPr lang="en-GB" sz="1200" b="0" i="0" u="none" strike="noStrike" kern="1200" baseline="0">
                    <a:solidFill>
                      <a:sysClr val="windowText" lastClr="000000"/>
                    </a:solidFill>
                    <a:effectLst/>
                  </a:rPr>
                  <a:t>B</a:t>
                </a:r>
                <a:endParaRPr lang="it-IT" sz="1200" b="0" i="0" u="none" strike="noStrike" kern="1200" baseline="0">
                  <a:solidFill>
                    <a:sysClr val="windowText" lastClr="000000"/>
                  </a:solidFill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1472752"/>
        <c:crossesAt val="-10"/>
        <c:crossBetween val="midCat"/>
        <c:minorUnit val="0.5"/>
      </c:valAx>
      <c:spPr>
        <a:noFill/>
        <a:ln>
          <a:solidFill>
            <a:schemeClr val="tx1"/>
          </a:solidFill>
        </a:ln>
        <a:effectLst/>
      </c:spPr>
    </c:plotArea>
    <c:legend>
      <c:legendPos val="l"/>
      <c:layout>
        <c:manualLayout>
          <c:xMode val="edge"/>
          <c:yMode val="edge"/>
          <c:x val="0.16110674061557373"/>
          <c:y val="8.0842414511666072E-2"/>
          <c:w val="0.41500180815336524"/>
          <c:h val="0.27265312745533427"/>
        </c:manualLayout>
      </c:layout>
      <c:overlay val="0"/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2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441148261231943"/>
          <c:y val="3.7414937737245496E-2"/>
          <c:w val="0.8599873295161633"/>
          <c:h val="0.8588056760239805"/>
        </c:manualLayout>
      </c:layout>
      <c:scatterChart>
        <c:scatterStyle val="lineMarker"/>
        <c:varyColors val="0"/>
        <c:ser>
          <c:idx val="3"/>
          <c:order val="0"/>
          <c:tx>
            <c:v>WEAR (this study)</c:v>
          </c:tx>
          <c:spPr>
            <a:ln w="19050">
              <a:noFill/>
            </a:ln>
          </c:spPr>
          <c:marker>
            <c:symbol val="diamond"/>
            <c:size val="10"/>
            <c:spPr>
              <a:solidFill>
                <a:srgbClr val="002060"/>
              </a:solidFill>
              <a:ln w="9525">
                <a:solidFill>
                  <a:schemeClr val="tx1"/>
                </a:solidFill>
              </a:ln>
            </c:spPr>
          </c:marker>
          <c:xVal>
            <c:numRef>
              <c:f>Foglio2!$AZ$111:$AZ$118</c:f>
              <c:numCache>
                <c:formatCode>General</c:formatCode>
                <c:ptCount val="8"/>
                <c:pt idx="0">
                  <c:v>2201</c:v>
                </c:pt>
                <c:pt idx="1">
                  <c:v>2789</c:v>
                </c:pt>
                <c:pt idx="2">
                  <c:v>2331</c:v>
                </c:pt>
                <c:pt idx="3">
                  <c:v>2219</c:v>
                </c:pt>
                <c:pt idx="4">
                  <c:v>976</c:v>
                </c:pt>
                <c:pt idx="5">
                  <c:v>1516</c:v>
                </c:pt>
                <c:pt idx="6">
                  <c:v>2753</c:v>
                </c:pt>
                <c:pt idx="7">
                  <c:v>1231</c:v>
                </c:pt>
              </c:numCache>
            </c:numRef>
          </c:xVal>
          <c:yVal>
            <c:numRef>
              <c:f>Foglio2!$AD$111:$AD$118</c:f>
              <c:numCache>
                <c:formatCode>General</c:formatCode>
                <c:ptCount val="8"/>
                <c:pt idx="4">
                  <c:v>-3.3041860666666665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8D7-43ED-984C-2ADEE25D30DF}"/>
            </c:ext>
          </c:extLst>
        </c:ser>
        <c:ser>
          <c:idx val="4"/>
          <c:order val="1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Foglio2!$AZ$330:$AZ$336</c:f>
              <c:numCache>
                <c:formatCode>0</c:formatCode>
                <c:ptCount val="7"/>
                <c:pt idx="0">
                  <c:v>624</c:v>
                </c:pt>
                <c:pt idx="1">
                  <c:v>845</c:v>
                </c:pt>
                <c:pt idx="2">
                  <c:v>719</c:v>
                </c:pt>
                <c:pt idx="3">
                  <c:v>718</c:v>
                </c:pt>
                <c:pt idx="4" formatCode="General">
                  <c:v>3793</c:v>
                </c:pt>
                <c:pt idx="5" formatCode="General">
                  <c:v>3614</c:v>
                </c:pt>
                <c:pt idx="6" formatCode="General">
                  <c:v>3432</c:v>
                </c:pt>
              </c:numCache>
            </c:numRef>
          </c:xVal>
          <c:yVal>
            <c:numRef>
              <c:f>Foglio2!$AD$330:$AD$336</c:f>
              <c:numCache>
                <c:formatCode>0.00</c:formatCode>
                <c:ptCount val="7"/>
                <c:pt idx="0">
                  <c:v>-8.2887333333333331</c:v>
                </c:pt>
                <c:pt idx="1">
                  <c:v>-7.5395033333333332</c:v>
                </c:pt>
                <c:pt idx="2">
                  <c:v>-8.7965599999999995</c:v>
                </c:pt>
                <c:pt idx="3">
                  <c:v>-8.0307066666666671</c:v>
                </c:pt>
                <c:pt idx="4">
                  <c:v>-7.6975233333333337</c:v>
                </c:pt>
                <c:pt idx="5">
                  <c:v>-7.6428666666666665</c:v>
                </c:pt>
                <c:pt idx="6">
                  <c:v>-7.8566833333333337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8D7-43ED-984C-2ADEE25D30DF}"/>
            </c:ext>
          </c:extLst>
        </c:ser>
        <c:ser>
          <c:idx val="7"/>
          <c:order val="2"/>
          <c:tx>
            <c:v>TA kamafugite related rocks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rgbClr val="99FFCC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Foglio2!$AZ$339:$AZ$346</c:f>
              <c:numCache>
                <c:formatCode>General</c:formatCode>
                <c:ptCount val="8"/>
                <c:pt idx="0">
                  <c:v>795</c:v>
                </c:pt>
                <c:pt idx="1">
                  <c:v>12280</c:v>
                </c:pt>
                <c:pt idx="2">
                  <c:v>1769</c:v>
                </c:pt>
                <c:pt idx="3">
                  <c:v>2851</c:v>
                </c:pt>
                <c:pt idx="4">
                  <c:v>2359</c:v>
                </c:pt>
                <c:pt idx="5">
                  <c:v>1461</c:v>
                </c:pt>
                <c:pt idx="6">
                  <c:v>1127</c:v>
                </c:pt>
                <c:pt idx="7">
                  <c:v>975</c:v>
                </c:pt>
              </c:numCache>
            </c:numRef>
          </c:xVal>
          <c:yVal>
            <c:numRef>
              <c:f>Foglio2!$AD$339:$AD$346</c:f>
              <c:numCache>
                <c:formatCode>0.0</c:formatCode>
                <c:ptCount val="8"/>
                <c:pt idx="0">
                  <c:v>-1.8640398333333332</c:v>
                </c:pt>
                <c:pt idx="1">
                  <c:v>6.6131367999999995</c:v>
                </c:pt>
                <c:pt idx="2">
                  <c:v>-6.0571851666666667</c:v>
                </c:pt>
                <c:pt idx="3">
                  <c:v>-6.6290390666666665</c:v>
                </c:pt>
                <c:pt idx="4">
                  <c:v>1.9738146999999999</c:v>
                </c:pt>
                <c:pt idx="5">
                  <c:v>-7.7037320999999999</c:v>
                </c:pt>
                <c:pt idx="6">
                  <c:v>-8.2908931333333342</c:v>
                </c:pt>
                <c:pt idx="7">
                  <c:v>-4.4283441666666663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8D7-43ED-984C-2ADEE25D30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1472752"/>
        <c:axId val="571473144"/>
      </c:scatterChart>
      <c:valAx>
        <c:axId val="57147275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Ba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1473144"/>
        <c:crossesAt val="-10"/>
        <c:crossBetween val="midCat"/>
      </c:valAx>
      <c:valAx>
        <c:axId val="571473144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l-GR" sz="1200" b="0" i="0" u="none" strike="noStrike" kern="1200" baseline="0">
                    <a:solidFill>
                      <a:sysClr val="windowText" lastClr="000000"/>
                    </a:solidFill>
                    <a:effectLst/>
                  </a:rPr>
                  <a:t>δ</a:t>
                </a:r>
                <a:r>
                  <a:rPr lang="el-GR" sz="1200" b="0" i="0" u="none" strike="noStrike" kern="1200" baseline="30000">
                    <a:solidFill>
                      <a:sysClr val="windowText" lastClr="000000"/>
                    </a:solidFill>
                    <a:effectLst/>
                  </a:rPr>
                  <a:t>11</a:t>
                </a:r>
                <a:r>
                  <a:rPr lang="en-GB" sz="1200" b="0" i="0" u="none" strike="noStrike" kern="1200" baseline="0">
                    <a:solidFill>
                      <a:sysClr val="windowText" lastClr="000000"/>
                    </a:solidFill>
                    <a:effectLst/>
                  </a:rPr>
                  <a:t>B</a:t>
                </a:r>
                <a:endParaRPr lang="it-IT" sz="1200" b="0" i="0" u="none" strike="noStrike" kern="1200" baseline="0">
                  <a:solidFill>
                    <a:sysClr val="windowText" lastClr="000000"/>
                  </a:solidFill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1472752"/>
        <c:crossesAt val="-10"/>
        <c:crossBetween val="midCat"/>
        <c:minorUnit val="0.5"/>
      </c:valAx>
      <c:spPr>
        <a:noFill/>
        <a:ln>
          <a:solidFill>
            <a:schemeClr val="tx1"/>
          </a:solidFill>
        </a:ln>
        <a:effectLst/>
      </c:spPr>
    </c:plotArea>
    <c:legend>
      <c:legendPos val="l"/>
      <c:layout>
        <c:manualLayout>
          <c:xMode val="edge"/>
          <c:yMode val="edge"/>
          <c:x val="0.47164582035283903"/>
          <c:y val="0.51677476811557399"/>
          <c:w val="0.41500180815336524"/>
          <c:h val="0.27265312745533427"/>
        </c:manualLayout>
      </c:layout>
      <c:overlay val="0"/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2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441148261231943"/>
          <c:y val="3.7414937737245496E-2"/>
          <c:w val="0.8599873295161633"/>
          <c:h val="0.8588056760239805"/>
        </c:manualLayout>
      </c:layout>
      <c:scatterChart>
        <c:scatterStyle val="lineMarker"/>
        <c:varyColors val="0"/>
        <c:ser>
          <c:idx val="3"/>
          <c:order val="0"/>
          <c:tx>
            <c:v>WEAR (this study)</c:v>
          </c:tx>
          <c:spPr>
            <a:ln w="19050">
              <a:noFill/>
            </a:ln>
          </c:spPr>
          <c:marker>
            <c:symbol val="diamond"/>
            <c:size val="10"/>
            <c:spPr>
              <a:solidFill>
                <a:srgbClr val="002060"/>
              </a:solidFill>
              <a:ln w="9525">
                <a:solidFill>
                  <a:schemeClr val="tx1"/>
                </a:solidFill>
              </a:ln>
            </c:spPr>
          </c:marker>
          <c:xVal>
            <c:numRef>
              <c:f>Foglio2!$BK$111:$BK$118</c:f>
              <c:numCache>
                <c:formatCode>General</c:formatCode>
                <c:ptCount val="8"/>
                <c:pt idx="0">
                  <c:v>286</c:v>
                </c:pt>
                <c:pt idx="1">
                  <c:v>251</c:v>
                </c:pt>
                <c:pt idx="2">
                  <c:v>280</c:v>
                </c:pt>
                <c:pt idx="3">
                  <c:v>200</c:v>
                </c:pt>
                <c:pt idx="4">
                  <c:v>81</c:v>
                </c:pt>
                <c:pt idx="5">
                  <c:v>136</c:v>
                </c:pt>
                <c:pt idx="6">
                  <c:v>170</c:v>
                </c:pt>
                <c:pt idx="7">
                  <c:v>176</c:v>
                </c:pt>
              </c:numCache>
            </c:numRef>
          </c:xVal>
          <c:yVal>
            <c:numRef>
              <c:f>Foglio2!$AD$111:$AD$118</c:f>
              <c:numCache>
                <c:formatCode>General</c:formatCode>
                <c:ptCount val="8"/>
                <c:pt idx="4">
                  <c:v>-3.3041860666666665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1D5-45B4-8BFF-EC67B5155E83}"/>
            </c:ext>
          </c:extLst>
        </c:ser>
        <c:ser>
          <c:idx val="4"/>
          <c:order val="1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Foglio2!$BK$330:$BK$336</c:f>
              <c:numCache>
                <c:formatCode>0</c:formatCode>
                <c:ptCount val="7"/>
                <c:pt idx="0">
                  <c:v>13</c:v>
                </c:pt>
                <c:pt idx="1">
                  <c:v>17</c:v>
                </c:pt>
                <c:pt idx="2">
                  <c:v>16</c:v>
                </c:pt>
                <c:pt idx="3">
                  <c:v>16</c:v>
                </c:pt>
                <c:pt idx="4" formatCode="General">
                  <c:v>47</c:v>
                </c:pt>
                <c:pt idx="5" formatCode="General">
                  <c:v>47</c:v>
                </c:pt>
                <c:pt idx="6" formatCode="General">
                  <c:v>48</c:v>
                </c:pt>
              </c:numCache>
            </c:numRef>
          </c:xVal>
          <c:yVal>
            <c:numRef>
              <c:f>Foglio2!$AD$330:$AD$336</c:f>
              <c:numCache>
                <c:formatCode>0.00</c:formatCode>
                <c:ptCount val="7"/>
                <c:pt idx="0">
                  <c:v>-8.2887333333333331</c:v>
                </c:pt>
                <c:pt idx="1">
                  <c:v>-7.5395033333333332</c:v>
                </c:pt>
                <c:pt idx="2">
                  <c:v>-8.7965599999999995</c:v>
                </c:pt>
                <c:pt idx="3">
                  <c:v>-8.0307066666666671</c:v>
                </c:pt>
                <c:pt idx="4">
                  <c:v>-7.6975233333333337</c:v>
                </c:pt>
                <c:pt idx="5">
                  <c:v>-7.6428666666666665</c:v>
                </c:pt>
                <c:pt idx="6">
                  <c:v>-7.8566833333333337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1D5-45B4-8BFF-EC67B5155E83}"/>
            </c:ext>
          </c:extLst>
        </c:ser>
        <c:ser>
          <c:idx val="7"/>
          <c:order val="2"/>
          <c:tx>
            <c:v>TA kamafugite related rocks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rgbClr val="99FFCC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Foglio2!$BK$339:$BK$346</c:f>
              <c:numCache>
                <c:formatCode>General</c:formatCode>
                <c:ptCount val="8"/>
                <c:pt idx="0">
                  <c:v>16</c:v>
                </c:pt>
                <c:pt idx="1">
                  <c:v>293</c:v>
                </c:pt>
                <c:pt idx="2">
                  <c:v>236</c:v>
                </c:pt>
                <c:pt idx="3">
                  <c:v>62</c:v>
                </c:pt>
                <c:pt idx="4">
                  <c:v>245</c:v>
                </c:pt>
                <c:pt idx="5">
                  <c:v>153</c:v>
                </c:pt>
                <c:pt idx="6">
                  <c:v>113</c:v>
                </c:pt>
                <c:pt idx="7">
                  <c:v>81</c:v>
                </c:pt>
              </c:numCache>
            </c:numRef>
          </c:xVal>
          <c:yVal>
            <c:numRef>
              <c:f>Foglio2!$AD$339:$AD$346</c:f>
              <c:numCache>
                <c:formatCode>0.0</c:formatCode>
                <c:ptCount val="8"/>
                <c:pt idx="0">
                  <c:v>-1.8640398333333332</c:v>
                </c:pt>
                <c:pt idx="1">
                  <c:v>6.6131367999999995</c:v>
                </c:pt>
                <c:pt idx="2">
                  <c:v>-6.0571851666666667</c:v>
                </c:pt>
                <c:pt idx="3">
                  <c:v>-6.6290390666666665</c:v>
                </c:pt>
                <c:pt idx="4">
                  <c:v>1.9738146999999999</c:v>
                </c:pt>
                <c:pt idx="5">
                  <c:v>-7.7037320999999999</c:v>
                </c:pt>
                <c:pt idx="6">
                  <c:v>-8.2908931333333342</c:v>
                </c:pt>
                <c:pt idx="7">
                  <c:v>-4.4283441666666663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1D5-45B4-8BFF-EC67B5155E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1472752"/>
        <c:axId val="571473144"/>
      </c:scatterChart>
      <c:valAx>
        <c:axId val="57147275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Nb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1473144"/>
        <c:crossesAt val="-10"/>
        <c:crossBetween val="midCat"/>
      </c:valAx>
      <c:valAx>
        <c:axId val="571473144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l-GR" sz="1200" b="0" i="0" u="none" strike="noStrike" kern="1200" baseline="0">
                    <a:solidFill>
                      <a:sysClr val="windowText" lastClr="000000"/>
                    </a:solidFill>
                    <a:effectLst/>
                  </a:rPr>
                  <a:t>δ</a:t>
                </a:r>
                <a:r>
                  <a:rPr lang="el-GR" sz="1200" b="0" i="0" u="none" strike="noStrike" kern="1200" baseline="30000">
                    <a:solidFill>
                      <a:sysClr val="windowText" lastClr="000000"/>
                    </a:solidFill>
                    <a:effectLst/>
                  </a:rPr>
                  <a:t>11</a:t>
                </a:r>
                <a:r>
                  <a:rPr lang="en-GB" sz="1200" b="0" i="0" u="none" strike="noStrike" kern="1200" baseline="0">
                    <a:solidFill>
                      <a:sysClr val="windowText" lastClr="000000"/>
                    </a:solidFill>
                    <a:effectLst/>
                  </a:rPr>
                  <a:t>B</a:t>
                </a:r>
                <a:endParaRPr lang="it-IT" sz="1200" b="0" i="0" u="none" strike="noStrike" kern="1200" baseline="0">
                  <a:solidFill>
                    <a:sysClr val="windowText" lastClr="000000"/>
                  </a:solidFill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1472752"/>
        <c:crossesAt val="-10"/>
        <c:crossBetween val="midCat"/>
        <c:minorUnit val="0.5"/>
      </c:valAx>
      <c:spPr>
        <a:noFill/>
        <a:ln>
          <a:solidFill>
            <a:schemeClr val="tx1"/>
          </a:solidFill>
        </a:ln>
        <a:effectLst/>
      </c:spPr>
    </c:plotArea>
    <c:legend>
      <c:legendPos val="l"/>
      <c:layout>
        <c:manualLayout>
          <c:xMode val="edge"/>
          <c:yMode val="edge"/>
          <c:x val="0.16110674061557373"/>
          <c:y val="8.0842414511666072E-2"/>
          <c:w val="0.41500180815336524"/>
          <c:h val="0.27265312745533427"/>
        </c:manualLayout>
      </c:layout>
      <c:overlay val="0"/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2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441148261231943"/>
          <c:y val="3.7414937737245496E-2"/>
          <c:w val="0.8599873295161633"/>
          <c:h val="0.8588056760239805"/>
        </c:manualLayout>
      </c:layout>
      <c:scatterChart>
        <c:scatterStyle val="lineMarker"/>
        <c:varyColors val="0"/>
        <c:ser>
          <c:idx val="3"/>
          <c:order val="0"/>
          <c:tx>
            <c:v>WEAR (this study)</c:v>
          </c:tx>
          <c:spPr>
            <a:ln w="19050">
              <a:noFill/>
            </a:ln>
          </c:spPr>
          <c:marker>
            <c:symbol val="diamond"/>
            <c:size val="10"/>
            <c:spPr>
              <a:solidFill>
                <a:srgbClr val="002060"/>
              </a:solidFill>
              <a:ln w="9525">
                <a:solidFill>
                  <a:schemeClr val="tx1"/>
                </a:solidFill>
              </a:ln>
            </c:spPr>
          </c:marker>
          <c:xVal>
            <c:numRef>
              <c:f>Foglio2!$CC$111:$CC$118</c:f>
              <c:numCache>
                <c:formatCode>General</c:formatCode>
                <c:ptCount val="8"/>
                <c:pt idx="0">
                  <c:v>33.799999999999997</c:v>
                </c:pt>
                <c:pt idx="1">
                  <c:v>27</c:v>
                </c:pt>
                <c:pt idx="2">
                  <c:v>31</c:v>
                </c:pt>
                <c:pt idx="3">
                  <c:v>19.3</c:v>
                </c:pt>
                <c:pt idx="4">
                  <c:v>8</c:v>
                </c:pt>
                <c:pt idx="5">
                  <c:v>11.7</c:v>
                </c:pt>
                <c:pt idx="6">
                  <c:v>15</c:v>
                </c:pt>
                <c:pt idx="7">
                  <c:v>21</c:v>
                </c:pt>
              </c:numCache>
            </c:numRef>
          </c:xVal>
          <c:yVal>
            <c:numRef>
              <c:f>Foglio2!$AD$111:$AD$118</c:f>
              <c:numCache>
                <c:formatCode>General</c:formatCode>
                <c:ptCount val="8"/>
                <c:pt idx="4">
                  <c:v>-3.3041860666666665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826-4407-87A7-F790320C1E55}"/>
            </c:ext>
          </c:extLst>
        </c:ser>
        <c:ser>
          <c:idx val="4"/>
          <c:order val="1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Foglio2!$CC$330:$CC$336</c:f>
              <c:numCache>
                <c:formatCode>0</c:formatCode>
                <c:ptCount val="7"/>
                <c:pt idx="0">
                  <c:v>34.5</c:v>
                </c:pt>
                <c:pt idx="1">
                  <c:v>45.2</c:v>
                </c:pt>
                <c:pt idx="2">
                  <c:v>43.9</c:v>
                </c:pt>
                <c:pt idx="3">
                  <c:v>41.3</c:v>
                </c:pt>
                <c:pt idx="4" formatCode="General">
                  <c:v>130</c:v>
                </c:pt>
                <c:pt idx="5" formatCode="General">
                  <c:v>135</c:v>
                </c:pt>
                <c:pt idx="6" formatCode="General">
                  <c:v>129</c:v>
                </c:pt>
              </c:numCache>
            </c:numRef>
          </c:xVal>
          <c:yVal>
            <c:numRef>
              <c:f>Foglio2!$AD$330:$AD$336</c:f>
              <c:numCache>
                <c:formatCode>0.00</c:formatCode>
                <c:ptCount val="7"/>
                <c:pt idx="0">
                  <c:v>-8.2887333333333331</c:v>
                </c:pt>
                <c:pt idx="1">
                  <c:v>-7.5395033333333332</c:v>
                </c:pt>
                <c:pt idx="2">
                  <c:v>-8.7965599999999995</c:v>
                </c:pt>
                <c:pt idx="3">
                  <c:v>-8.0307066666666671</c:v>
                </c:pt>
                <c:pt idx="4">
                  <c:v>-7.6975233333333337</c:v>
                </c:pt>
                <c:pt idx="5">
                  <c:v>-7.6428666666666665</c:v>
                </c:pt>
                <c:pt idx="6">
                  <c:v>-7.8566833333333337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826-4407-87A7-F790320C1E55}"/>
            </c:ext>
          </c:extLst>
        </c:ser>
        <c:ser>
          <c:idx val="7"/>
          <c:order val="2"/>
          <c:tx>
            <c:v>TA kamafugite related rocks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rgbClr val="99FFCC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Foglio2!$CC$339:$CC$346</c:f>
              <c:numCache>
                <c:formatCode>General</c:formatCode>
                <c:ptCount val="8"/>
                <c:pt idx="0">
                  <c:v>0.2</c:v>
                </c:pt>
                <c:pt idx="1">
                  <c:v>4.4000000000000004</c:v>
                </c:pt>
                <c:pt idx="2">
                  <c:v>26.1</c:v>
                </c:pt>
                <c:pt idx="3">
                  <c:v>0.5</c:v>
                </c:pt>
                <c:pt idx="4">
                  <c:v>31.1</c:v>
                </c:pt>
                <c:pt idx="5">
                  <c:v>16.2</c:v>
                </c:pt>
                <c:pt idx="6">
                  <c:v>17.600000000000001</c:v>
                </c:pt>
                <c:pt idx="7">
                  <c:v>8.8000000000000007</c:v>
                </c:pt>
              </c:numCache>
            </c:numRef>
          </c:xVal>
          <c:yVal>
            <c:numRef>
              <c:f>Foglio2!$AD$339:$AD$346</c:f>
              <c:numCache>
                <c:formatCode>0.0</c:formatCode>
                <c:ptCount val="8"/>
                <c:pt idx="0">
                  <c:v>-1.8640398333333332</c:v>
                </c:pt>
                <c:pt idx="1">
                  <c:v>6.6131367999999995</c:v>
                </c:pt>
                <c:pt idx="2">
                  <c:v>-6.0571851666666667</c:v>
                </c:pt>
                <c:pt idx="3">
                  <c:v>-6.6290390666666665</c:v>
                </c:pt>
                <c:pt idx="4">
                  <c:v>1.9738146999999999</c:v>
                </c:pt>
                <c:pt idx="5">
                  <c:v>-7.7037320999999999</c:v>
                </c:pt>
                <c:pt idx="6">
                  <c:v>-8.2908931333333342</c:v>
                </c:pt>
                <c:pt idx="7">
                  <c:v>-4.4283441666666663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826-4407-87A7-F790320C1E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1472752"/>
        <c:axId val="571473144"/>
      </c:scatterChart>
      <c:valAx>
        <c:axId val="57147275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Th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1473144"/>
        <c:crossesAt val="-10"/>
        <c:crossBetween val="midCat"/>
      </c:valAx>
      <c:valAx>
        <c:axId val="571473144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l-GR" sz="1200" b="0" i="0" u="none" strike="noStrike" kern="1200" baseline="0">
                    <a:solidFill>
                      <a:sysClr val="windowText" lastClr="000000"/>
                    </a:solidFill>
                    <a:effectLst/>
                  </a:rPr>
                  <a:t>δ</a:t>
                </a:r>
                <a:r>
                  <a:rPr lang="el-GR" sz="1200" b="0" i="0" u="none" strike="noStrike" kern="1200" baseline="30000">
                    <a:solidFill>
                      <a:sysClr val="windowText" lastClr="000000"/>
                    </a:solidFill>
                    <a:effectLst/>
                  </a:rPr>
                  <a:t>11</a:t>
                </a:r>
                <a:r>
                  <a:rPr lang="en-GB" sz="1200" b="0" i="0" u="none" strike="noStrike" kern="1200" baseline="0">
                    <a:solidFill>
                      <a:sysClr val="windowText" lastClr="000000"/>
                    </a:solidFill>
                    <a:effectLst/>
                  </a:rPr>
                  <a:t>B</a:t>
                </a:r>
                <a:endParaRPr lang="it-IT" sz="1200" b="0" i="0" u="none" strike="noStrike" kern="1200" baseline="0">
                  <a:solidFill>
                    <a:sysClr val="windowText" lastClr="000000"/>
                  </a:solidFill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1472752"/>
        <c:crossesAt val="-10"/>
        <c:crossBetween val="midCat"/>
        <c:minorUnit val="0.5"/>
      </c:valAx>
      <c:spPr>
        <a:noFill/>
        <a:ln>
          <a:solidFill>
            <a:schemeClr val="tx1"/>
          </a:solidFill>
        </a:ln>
        <a:effectLst/>
      </c:spPr>
    </c:plotArea>
    <c:legend>
      <c:legendPos val="l"/>
      <c:layout>
        <c:manualLayout>
          <c:xMode val="edge"/>
          <c:yMode val="edge"/>
          <c:x val="0.47164582035283903"/>
          <c:y val="0.51677476811557399"/>
          <c:w val="0.41500180815336524"/>
          <c:h val="0.27265312745533427"/>
        </c:manualLayout>
      </c:layout>
      <c:overlay val="0"/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2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441148261231943"/>
          <c:y val="3.7414937737245496E-2"/>
          <c:w val="0.8599873295161633"/>
          <c:h val="0.8588056760239805"/>
        </c:manualLayout>
      </c:layout>
      <c:scatterChart>
        <c:scatterStyle val="lineMarker"/>
        <c:varyColors val="0"/>
        <c:ser>
          <c:idx val="3"/>
          <c:order val="0"/>
          <c:tx>
            <c:v>WEAR (this study)</c:v>
          </c:tx>
          <c:spPr>
            <a:ln w="19050">
              <a:noFill/>
            </a:ln>
          </c:spPr>
          <c:marker>
            <c:symbol val="diamond"/>
            <c:size val="10"/>
            <c:spPr>
              <a:solidFill>
                <a:srgbClr val="002060"/>
              </a:solidFill>
              <a:ln w="9525">
                <a:solidFill>
                  <a:schemeClr val="tx1"/>
                </a:solidFill>
              </a:ln>
            </c:spPr>
          </c:marker>
          <c:xVal>
            <c:numRef>
              <c:f>Foglio2!$CC$111:$CC$118</c:f>
              <c:numCache>
                <c:formatCode>General</c:formatCode>
                <c:ptCount val="8"/>
                <c:pt idx="0">
                  <c:v>33.799999999999997</c:v>
                </c:pt>
                <c:pt idx="1">
                  <c:v>27</c:v>
                </c:pt>
                <c:pt idx="2">
                  <c:v>31</c:v>
                </c:pt>
                <c:pt idx="3">
                  <c:v>19.3</c:v>
                </c:pt>
                <c:pt idx="4">
                  <c:v>8</c:v>
                </c:pt>
                <c:pt idx="5">
                  <c:v>11.7</c:v>
                </c:pt>
                <c:pt idx="6">
                  <c:v>15</c:v>
                </c:pt>
                <c:pt idx="7">
                  <c:v>21</c:v>
                </c:pt>
              </c:numCache>
            </c:numRef>
          </c:xVal>
          <c:yVal>
            <c:numRef>
              <c:f>Foglio2!$AD$111:$AD$118</c:f>
              <c:numCache>
                <c:formatCode>General</c:formatCode>
                <c:ptCount val="8"/>
                <c:pt idx="4">
                  <c:v>-3.3041860666666665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768-4056-AD8E-0F384F9FB64B}"/>
            </c:ext>
          </c:extLst>
        </c:ser>
        <c:ser>
          <c:idx val="4"/>
          <c:order val="1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Foglio2!$CC$330:$CC$336</c:f>
              <c:numCache>
                <c:formatCode>0</c:formatCode>
                <c:ptCount val="7"/>
                <c:pt idx="0">
                  <c:v>34.5</c:v>
                </c:pt>
                <c:pt idx="1">
                  <c:v>45.2</c:v>
                </c:pt>
                <c:pt idx="2">
                  <c:v>43.9</c:v>
                </c:pt>
                <c:pt idx="3">
                  <c:v>41.3</c:v>
                </c:pt>
                <c:pt idx="4" formatCode="General">
                  <c:v>130</c:v>
                </c:pt>
                <c:pt idx="5" formatCode="General">
                  <c:v>135</c:v>
                </c:pt>
                <c:pt idx="6" formatCode="General">
                  <c:v>129</c:v>
                </c:pt>
              </c:numCache>
            </c:numRef>
          </c:xVal>
          <c:yVal>
            <c:numRef>
              <c:f>Foglio2!$AD$330:$AD$336</c:f>
              <c:numCache>
                <c:formatCode>0.00</c:formatCode>
                <c:ptCount val="7"/>
                <c:pt idx="0">
                  <c:v>-8.2887333333333331</c:v>
                </c:pt>
                <c:pt idx="1">
                  <c:v>-7.5395033333333332</c:v>
                </c:pt>
                <c:pt idx="2">
                  <c:v>-8.7965599999999995</c:v>
                </c:pt>
                <c:pt idx="3">
                  <c:v>-8.0307066666666671</c:v>
                </c:pt>
                <c:pt idx="4">
                  <c:v>-7.6975233333333337</c:v>
                </c:pt>
                <c:pt idx="5">
                  <c:v>-7.6428666666666665</c:v>
                </c:pt>
                <c:pt idx="6">
                  <c:v>-7.8566833333333337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768-4056-AD8E-0F384F9FB64B}"/>
            </c:ext>
          </c:extLst>
        </c:ser>
        <c:ser>
          <c:idx val="7"/>
          <c:order val="2"/>
          <c:tx>
            <c:v>TA kamafugite related rocks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rgbClr val="99FFCC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Foglio2!$CC$339:$CC$346</c:f>
              <c:numCache>
                <c:formatCode>General</c:formatCode>
                <c:ptCount val="8"/>
                <c:pt idx="0">
                  <c:v>0.2</c:v>
                </c:pt>
                <c:pt idx="1">
                  <c:v>4.4000000000000004</c:v>
                </c:pt>
                <c:pt idx="2">
                  <c:v>26.1</c:v>
                </c:pt>
                <c:pt idx="3">
                  <c:v>0.5</c:v>
                </c:pt>
                <c:pt idx="4">
                  <c:v>31.1</c:v>
                </c:pt>
                <c:pt idx="5">
                  <c:v>16.2</c:v>
                </c:pt>
                <c:pt idx="6">
                  <c:v>17.600000000000001</c:v>
                </c:pt>
                <c:pt idx="7">
                  <c:v>8.8000000000000007</c:v>
                </c:pt>
              </c:numCache>
            </c:numRef>
          </c:xVal>
          <c:yVal>
            <c:numRef>
              <c:f>Foglio2!$AD$339:$AD$346</c:f>
              <c:numCache>
                <c:formatCode>0.0</c:formatCode>
                <c:ptCount val="8"/>
                <c:pt idx="0">
                  <c:v>-1.8640398333333332</c:v>
                </c:pt>
                <c:pt idx="1">
                  <c:v>6.6131367999999995</c:v>
                </c:pt>
                <c:pt idx="2">
                  <c:v>-6.0571851666666667</c:v>
                </c:pt>
                <c:pt idx="3">
                  <c:v>-6.6290390666666665</c:v>
                </c:pt>
                <c:pt idx="4">
                  <c:v>1.9738146999999999</c:v>
                </c:pt>
                <c:pt idx="5">
                  <c:v>-7.7037320999999999</c:v>
                </c:pt>
                <c:pt idx="6">
                  <c:v>-8.2908931333333342</c:v>
                </c:pt>
                <c:pt idx="7">
                  <c:v>-4.4283441666666663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768-4056-AD8E-0F384F9FB6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1472752"/>
        <c:axId val="571473144"/>
      </c:scatterChart>
      <c:valAx>
        <c:axId val="57147275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</a:rPr>
                  <a:t>Th (ppm)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1473144"/>
        <c:crossesAt val="-10"/>
        <c:crossBetween val="midCat"/>
      </c:valAx>
      <c:valAx>
        <c:axId val="571473144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l-GR" sz="1200" b="0" i="0" u="none" strike="noStrike" kern="1200" baseline="0">
                    <a:solidFill>
                      <a:sysClr val="windowText" lastClr="000000"/>
                    </a:solidFill>
                    <a:effectLst/>
                  </a:rPr>
                  <a:t>δ</a:t>
                </a:r>
                <a:r>
                  <a:rPr lang="el-GR" sz="1200" b="0" i="0" u="none" strike="noStrike" kern="1200" baseline="30000">
                    <a:solidFill>
                      <a:sysClr val="windowText" lastClr="000000"/>
                    </a:solidFill>
                    <a:effectLst/>
                  </a:rPr>
                  <a:t>11</a:t>
                </a:r>
                <a:r>
                  <a:rPr lang="en-GB" sz="1200" b="0" i="0" u="none" strike="noStrike" kern="1200" baseline="0">
                    <a:solidFill>
                      <a:sysClr val="windowText" lastClr="000000"/>
                    </a:solidFill>
                    <a:effectLst/>
                  </a:rPr>
                  <a:t>B</a:t>
                </a:r>
                <a:endParaRPr lang="it-IT" sz="1200" b="0" i="0" u="none" strike="noStrike" kern="1200" baseline="0">
                  <a:solidFill>
                    <a:sysClr val="windowText" lastClr="000000"/>
                  </a:solidFill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1472752"/>
        <c:crossesAt val="-10"/>
        <c:crossBetween val="midCat"/>
        <c:minorUnit val="0.5"/>
      </c:valAx>
      <c:spPr>
        <a:noFill/>
        <a:ln>
          <a:solidFill>
            <a:schemeClr val="tx1"/>
          </a:solidFill>
        </a:ln>
        <a:effectLst/>
      </c:spPr>
    </c:plotArea>
    <c:legend>
      <c:legendPos val="l"/>
      <c:layout>
        <c:manualLayout>
          <c:xMode val="edge"/>
          <c:yMode val="edge"/>
          <c:x val="0.49732950363937978"/>
          <c:y val="0.27492187448570693"/>
          <c:w val="0.41500180815336524"/>
          <c:h val="0.27265312745533427"/>
        </c:manualLayout>
      </c:layout>
      <c:overlay val="0"/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2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441148261231943"/>
          <c:y val="3.7414937737245496E-2"/>
          <c:w val="0.8599873295161633"/>
          <c:h val="0.8588056760239805"/>
        </c:manualLayout>
      </c:layout>
      <c:scatterChart>
        <c:scatterStyle val="lineMarker"/>
        <c:varyColors val="0"/>
        <c:ser>
          <c:idx val="3"/>
          <c:order val="0"/>
          <c:tx>
            <c:v>WEAR (this study)</c:v>
          </c:tx>
          <c:spPr>
            <a:ln w="19050">
              <a:noFill/>
            </a:ln>
          </c:spPr>
          <c:marker>
            <c:symbol val="diamond"/>
            <c:size val="10"/>
            <c:spPr>
              <a:solidFill>
                <a:srgbClr val="002060"/>
              </a:solidFill>
              <a:ln w="9525">
                <a:solidFill>
                  <a:schemeClr val="tx1"/>
                </a:solidFill>
              </a:ln>
            </c:spPr>
          </c:marker>
          <c:xVal>
            <c:numRef>
              <c:f>Foglio2!$U$111:$U$118</c:f>
              <c:numCache>
                <c:formatCode>0.000000</c:formatCode>
                <c:ptCount val="8"/>
                <c:pt idx="4">
                  <c:v>0.70562608599999987</c:v>
                </c:pt>
              </c:numCache>
            </c:numRef>
          </c:xVal>
          <c:yVal>
            <c:numRef>
              <c:f>Foglio2!$AD$111:$AD$118</c:f>
              <c:numCache>
                <c:formatCode>General</c:formatCode>
                <c:ptCount val="8"/>
                <c:pt idx="4">
                  <c:v>-3.3041860666666665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643-4DCF-9149-D8F0CEF6D4C3}"/>
            </c:ext>
          </c:extLst>
        </c:ser>
        <c:ser>
          <c:idx val="4"/>
          <c:order val="1"/>
          <c:tx>
            <c:v>IAP (this study)</c:v>
          </c:tx>
          <c:spPr>
            <a:ln w="19050">
              <a:noFill/>
            </a:ln>
          </c:spPr>
          <c:marker>
            <c:symbol val="square"/>
            <c:size val="1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Foglio2!$U$330:$U$336</c:f>
              <c:numCache>
                <c:formatCode>0.000000</c:formatCode>
                <c:ptCount val="7"/>
                <c:pt idx="0">
                  <c:v>0.71059030079940499</c:v>
                </c:pt>
                <c:pt idx="1">
                  <c:v>0.71056476644968636</c:v>
                </c:pt>
                <c:pt idx="2">
                  <c:v>0.71058568195983896</c:v>
                </c:pt>
                <c:pt idx="3">
                  <c:v>0.71052948262787718</c:v>
                </c:pt>
                <c:pt idx="4">
                  <c:v>0.71124814166666683</c:v>
                </c:pt>
                <c:pt idx="5">
                  <c:v>0.71122577166666689</c:v>
                </c:pt>
                <c:pt idx="6">
                  <c:v>0.71125061166666692</c:v>
                </c:pt>
              </c:numCache>
            </c:numRef>
          </c:xVal>
          <c:yVal>
            <c:numRef>
              <c:f>Foglio2!$AD$330:$AD$336</c:f>
              <c:numCache>
                <c:formatCode>0.00</c:formatCode>
                <c:ptCount val="7"/>
                <c:pt idx="0">
                  <c:v>-8.2887333333333331</c:v>
                </c:pt>
                <c:pt idx="1">
                  <c:v>-7.5395033333333332</c:v>
                </c:pt>
                <c:pt idx="2">
                  <c:v>-8.7965599999999995</c:v>
                </c:pt>
                <c:pt idx="3">
                  <c:v>-8.0307066666666671</c:v>
                </c:pt>
                <c:pt idx="4">
                  <c:v>-7.6975233333333337</c:v>
                </c:pt>
                <c:pt idx="5">
                  <c:v>-7.6428666666666665</c:v>
                </c:pt>
                <c:pt idx="6">
                  <c:v>-7.8566833333333337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643-4DCF-9149-D8F0CEF6D4C3}"/>
            </c:ext>
          </c:extLst>
        </c:ser>
        <c:ser>
          <c:idx val="7"/>
          <c:order val="2"/>
          <c:tx>
            <c:v>TA kamafugite related rocks (literature)</c:v>
          </c:tx>
          <c:spPr>
            <a:ln w="19050">
              <a:noFill/>
            </a:ln>
          </c:spPr>
          <c:marker>
            <c:symbol val="diamond"/>
            <c:size val="8"/>
            <c:spPr>
              <a:solidFill>
                <a:srgbClr val="99FFCC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Foglio2!$U$339:$U$346</c:f>
              <c:numCache>
                <c:formatCode>0.000000</c:formatCode>
                <c:ptCount val="8"/>
                <c:pt idx="0">
                  <c:v>0.70458505599999999</c:v>
                </c:pt>
                <c:pt idx="1">
                  <c:v>0.7053042759999999</c:v>
                </c:pt>
                <c:pt idx="2">
                  <c:v>0.70487767599999995</c:v>
                </c:pt>
                <c:pt idx="3">
                  <c:v>0.70498942600000003</c:v>
                </c:pt>
                <c:pt idx="4">
                  <c:v>0.70488741600000004</c:v>
                </c:pt>
                <c:pt idx="5">
                  <c:v>0.70483134599999997</c:v>
                </c:pt>
                <c:pt idx="6">
                  <c:v>0.70708326599999993</c:v>
                </c:pt>
                <c:pt idx="7">
                  <c:v>0.70580454599999998</c:v>
                </c:pt>
              </c:numCache>
            </c:numRef>
          </c:xVal>
          <c:yVal>
            <c:numRef>
              <c:f>Foglio2!$AD$339:$AD$346</c:f>
              <c:numCache>
                <c:formatCode>0.0</c:formatCode>
                <c:ptCount val="8"/>
                <c:pt idx="0">
                  <c:v>-1.8640398333333332</c:v>
                </c:pt>
                <c:pt idx="1">
                  <c:v>6.6131367999999995</c:v>
                </c:pt>
                <c:pt idx="2">
                  <c:v>-6.0571851666666667</c:v>
                </c:pt>
                <c:pt idx="3">
                  <c:v>-6.6290390666666665</c:v>
                </c:pt>
                <c:pt idx="4">
                  <c:v>1.9738146999999999</c:v>
                </c:pt>
                <c:pt idx="5">
                  <c:v>-7.7037320999999999</c:v>
                </c:pt>
                <c:pt idx="6">
                  <c:v>-8.2908931333333342</c:v>
                </c:pt>
                <c:pt idx="7">
                  <c:v>-4.4283441666666663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643-4DCF-9149-D8F0CEF6D4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1472752"/>
        <c:axId val="571473144"/>
      </c:scatterChart>
      <c:valAx>
        <c:axId val="57147275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 baseline="30000">
                    <a:solidFill>
                      <a:sysClr val="windowText" lastClr="000000"/>
                    </a:solidFill>
                  </a:rPr>
                  <a:t>87</a:t>
                </a:r>
                <a:r>
                  <a:rPr lang="en-US" sz="1200">
                    <a:solidFill>
                      <a:sysClr val="windowText" lastClr="000000"/>
                    </a:solidFill>
                  </a:rPr>
                  <a:t>Sr/</a:t>
                </a:r>
                <a:r>
                  <a:rPr lang="en-US" sz="1200" baseline="30000">
                    <a:solidFill>
                      <a:sysClr val="windowText" lastClr="000000"/>
                    </a:solidFill>
                  </a:rPr>
                  <a:t>86</a:t>
                </a:r>
                <a:r>
                  <a:rPr lang="en-US" sz="1200">
                    <a:solidFill>
                      <a:sysClr val="windowText" lastClr="000000"/>
                    </a:solidFill>
                  </a:rPr>
                  <a:t>Sr</a:t>
                </a:r>
                <a:endParaRPr lang="en-US" sz="1200" baseline="-25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1473144"/>
        <c:crossesAt val="-10"/>
        <c:crossBetween val="midCat"/>
      </c:valAx>
      <c:valAx>
        <c:axId val="571473144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l-GR" sz="1200" b="0" i="0" u="none" strike="noStrike" kern="1200" baseline="0">
                    <a:solidFill>
                      <a:sysClr val="windowText" lastClr="000000"/>
                    </a:solidFill>
                    <a:effectLst/>
                  </a:rPr>
                  <a:t>δ</a:t>
                </a:r>
                <a:r>
                  <a:rPr lang="el-GR" sz="1200" b="0" i="0" u="none" strike="noStrike" kern="1200" baseline="30000">
                    <a:solidFill>
                      <a:sysClr val="windowText" lastClr="000000"/>
                    </a:solidFill>
                    <a:effectLst/>
                  </a:rPr>
                  <a:t>11</a:t>
                </a:r>
                <a:r>
                  <a:rPr lang="en-GB" sz="1200" b="0" i="0" u="none" strike="noStrike" kern="1200" baseline="0">
                    <a:solidFill>
                      <a:sysClr val="windowText" lastClr="000000"/>
                    </a:solidFill>
                    <a:effectLst/>
                  </a:rPr>
                  <a:t>B</a:t>
                </a:r>
                <a:endParaRPr lang="it-IT" sz="1200" b="0" i="0" u="none" strike="noStrike" kern="1200" baseline="0">
                  <a:solidFill>
                    <a:sysClr val="windowText" lastClr="000000"/>
                  </a:solidFill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1472752"/>
        <c:crossesAt val="-10"/>
        <c:crossBetween val="midCat"/>
        <c:minorUnit val="0.5"/>
      </c:valAx>
      <c:spPr>
        <a:noFill/>
        <a:ln>
          <a:solidFill>
            <a:schemeClr val="tx1"/>
          </a:solidFill>
        </a:ln>
        <a:effectLst/>
      </c:spPr>
    </c:plotArea>
    <c:legend>
      <c:legendPos val="l"/>
      <c:layout>
        <c:manualLayout>
          <c:xMode val="edge"/>
          <c:yMode val="edge"/>
          <c:x val="0.47164582035283903"/>
          <c:y val="0.51677476811557399"/>
          <c:w val="0.41500180815336524"/>
          <c:h val="0.27265312745533427"/>
        </c:manualLayout>
      </c:layout>
      <c:overlay val="0"/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2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33452007819411"/>
          <c:y val="3.4656584751102712E-2"/>
          <c:w val="0.83616259132656967"/>
          <c:h val="0.86673674163935255"/>
        </c:manualLayout>
      </c:layout>
      <c:scatterChart>
        <c:scatterStyle val="lineMarker"/>
        <c:varyColors val="0"/>
        <c:ser>
          <c:idx val="0"/>
          <c:order val="0"/>
          <c:tx>
            <c:v>VVP (literature)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chemeClr val="accent5">
                  <a:alpha val="60000"/>
                </a:scheme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Foglio2!$U$2:$U$57</c:f>
              <c:numCache>
                <c:formatCode>0.000000</c:formatCode>
                <c:ptCount val="56"/>
                <c:pt idx="0">
                  <c:v>0.70657999999999999</c:v>
                </c:pt>
                <c:pt idx="1">
                  <c:v>0.70596000000000003</c:v>
                </c:pt>
                <c:pt idx="2">
                  <c:v>0.70577000000000001</c:v>
                </c:pt>
                <c:pt idx="3">
                  <c:v>0.70565</c:v>
                </c:pt>
                <c:pt idx="4">
                  <c:v>0.70469000000000004</c:v>
                </c:pt>
                <c:pt idx="5">
                  <c:v>0.70465800000000001</c:v>
                </c:pt>
                <c:pt idx="6">
                  <c:v>0.70467400000000002</c:v>
                </c:pt>
                <c:pt idx="7">
                  <c:v>0.70474499999999995</c:v>
                </c:pt>
                <c:pt idx="8">
                  <c:v>0.70469199999999999</c:v>
                </c:pt>
                <c:pt idx="9">
                  <c:v>0.70465299999999997</c:v>
                </c:pt>
                <c:pt idx="10">
                  <c:v>0.70467500000000005</c:v>
                </c:pt>
                <c:pt idx="11">
                  <c:v>0.70468900000000001</c:v>
                </c:pt>
                <c:pt idx="12">
                  <c:v>0.70475699999999997</c:v>
                </c:pt>
                <c:pt idx="13">
                  <c:v>0.70460800000000001</c:v>
                </c:pt>
                <c:pt idx="14">
                  <c:v>0.704573</c:v>
                </c:pt>
                <c:pt idx="15">
                  <c:v>0.70467400000000002</c:v>
                </c:pt>
                <c:pt idx="16">
                  <c:v>0.70469400000000004</c:v>
                </c:pt>
                <c:pt idx="17">
                  <c:v>0.70468900000000001</c:v>
                </c:pt>
                <c:pt idx="18">
                  <c:v>0.70474599999999998</c:v>
                </c:pt>
                <c:pt idx="19">
                  <c:v>0.70455299999999998</c:v>
                </c:pt>
                <c:pt idx="20">
                  <c:v>0.70565800000000001</c:v>
                </c:pt>
                <c:pt idx="21">
                  <c:v>0.70450699999999999</c:v>
                </c:pt>
                <c:pt idx="22">
                  <c:v>0.70434399999999997</c:v>
                </c:pt>
                <c:pt idx="23">
                  <c:v>0.70449600000000001</c:v>
                </c:pt>
                <c:pt idx="24">
                  <c:v>0.70440599999999998</c:v>
                </c:pt>
                <c:pt idx="25">
                  <c:v>0.70436100000000001</c:v>
                </c:pt>
                <c:pt idx="26">
                  <c:v>0.70460199999999995</c:v>
                </c:pt>
                <c:pt idx="27">
                  <c:v>0.70511100000000004</c:v>
                </c:pt>
                <c:pt idx="28">
                  <c:v>0.70454000000000006</c:v>
                </c:pt>
                <c:pt idx="37">
                  <c:v>0.70479999999999998</c:v>
                </c:pt>
                <c:pt idx="38">
                  <c:v>0.70509999999999995</c:v>
                </c:pt>
                <c:pt idx="39">
                  <c:v>0.70509999999999995</c:v>
                </c:pt>
                <c:pt idx="55">
                  <c:v>0.70609999999999995</c:v>
                </c:pt>
              </c:numCache>
            </c:numRef>
          </c:xVal>
          <c:yVal>
            <c:numRef>
              <c:f>Foglio2!$V$2:$V$57</c:f>
              <c:numCache>
                <c:formatCode>0.000000</c:formatCode>
                <c:ptCount val="56"/>
                <c:pt idx="0">
                  <c:v>0.51244000000000001</c:v>
                </c:pt>
                <c:pt idx="2">
                  <c:v>0.51249999999999996</c:v>
                </c:pt>
                <c:pt idx="3">
                  <c:v>0.51253000000000004</c:v>
                </c:pt>
                <c:pt idx="4">
                  <c:v>0.51267499999999999</c:v>
                </c:pt>
                <c:pt idx="5">
                  <c:v>0.51266699999999998</c:v>
                </c:pt>
                <c:pt idx="6">
                  <c:v>0.51269799999999999</c:v>
                </c:pt>
                <c:pt idx="7">
                  <c:v>0.512687</c:v>
                </c:pt>
                <c:pt idx="8">
                  <c:v>0.51266400000000001</c:v>
                </c:pt>
                <c:pt idx="9">
                  <c:v>0.51264500000000002</c:v>
                </c:pt>
                <c:pt idx="10">
                  <c:v>0.51268100000000005</c:v>
                </c:pt>
                <c:pt idx="11">
                  <c:v>0.51270899999999997</c:v>
                </c:pt>
                <c:pt idx="12">
                  <c:v>0.51268800000000003</c:v>
                </c:pt>
                <c:pt idx="13">
                  <c:v>0.51262799999999997</c:v>
                </c:pt>
                <c:pt idx="14">
                  <c:v>0.51269399999999998</c:v>
                </c:pt>
                <c:pt idx="15">
                  <c:v>0.51273199999999997</c:v>
                </c:pt>
                <c:pt idx="16">
                  <c:v>0.51266</c:v>
                </c:pt>
                <c:pt idx="17">
                  <c:v>0.51266699999999998</c:v>
                </c:pt>
                <c:pt idx="19">
                  <c:v>0.51268800000000003</c:v>
                </c:pt>
                <c:pt idx="20">
                  <c:v>0.51255600000000001</c:v>
                </c:pt>
                <c:pt idx="22">
                  <c:v>0.51274200000000003</c:v>
                </c:pt>
                <c:pt idx="23">
                  <c:v>0.51268899999999995</c:v>
                </c:pt>
                <c:pt idx="24">
                  <c:v>0.512679</c:v>
                </c:pt>
                <c:pt idx="25">
                  <c:v>0.512714</c:v>
                </c:pt>
                <c:pt idx="26">
                  <c:v>0.51269900000000002</c:v>
                </c:pt>
                <c:pt idx="28">
                  <c:v>0.51275700000000002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404-44A5-804A-D2EE93C0BE89}"/>
            </c:ext>
          </c:extLst>
        </c:ser>
        <c:ser>
          <c:idx val="1"/>
          <c:order val="1"/>
          <c:tx>
            <c:v>TA (literature)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rgbClr val="00206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Foglio2!$U$58:$U$110</c:f>
              <c:numCache>
                <c:formatCode>0.000000</c:formatCode>
                <c:ptCount val="53"/>
                <c:pt idx="0">
                  <c:v>0.70472400000000002</c:v>
                </c:pt>
                <c:pt idx="1">
                  <c:v>0.70505600000000002</c:v>
                </c:pt>
                <c:pt idx="2">
                  <c:v>0.70475600000000005</c:v>
                </c:pt>
                <c:pt idx="3">
                  <c:v>0.70482400000000001</c:v>
                </c:pt>
                <c:pt idx="4">
                  <c:v>0.70537399999999995</c:v>
                </c:pt>
                <c:pt idx="5">
                  <c:v>0.70521999999999996</c:v>
                </c:pt>
                <c:pt idx="6">
                  <c:v>0.70470500000000003</c:v>
                </c:pt>
                <c:pt idx="7">
                  <c:v>0.70459400000000005</c:v>
                </c:pt>
                <c:pt idx="8">
                  <c:v>0.70520899999999997</c:v>
                </c:pt>
                <c:pt idx="9">
                  <c:v>0.70519699999999996</c:v>
                </c:pt>
                <c:pt idx="10">
                  <c:v>0.70480200000000004</c:v>
                </c:pt>
                <c:pt idx="11">
                  <c:v>0.70491599999999999</c:v>
                </c:pt>
                <c:pt idx="12">
                  <c:v>0.70493700000000004</c:v>
                </c:pt>
                <c:pt idx="14">
                  <c:v>0.70520799999999995</c:v>
                </c:pt>
                <c:pt idx="15">
                  <c:v>0.70506500000000005</c:v>
                </c:pt>
                <c:pt idx="16">
                  <c:v>0.70518999999999998</c:v>
                </c:pt>
                <c:pt idx="17">
                  <c:v>0.70513999999999999</c:v>
                </c:pt>
                <c:pt idx="18">
                  <c:v>0.70462999999999998</c:v>
                </c:pt>
                <c:pt idx="19">
                  <c:v>0.70481000000000005</c:v>
                </c:pt>
                <c:pt idx="20">
                  <c:v>0.70520000000000005</c:v>
                </c:pt>
                <c:pt idx="21">
                  <c:v>0.70515000000000005</c:v>
                </c:pt>
                <c:pt idx="22">
                  <c:v>0.70535999999999999</c:v>
                </c:pt>
                <c:pt idx="23">
                  <c:v>0.70477000000000001</c:v>
                </c:pt>
                <c:pt idx="30">
                  <c:v>0.70489999999999997</c:v>
                </c:pt>
                <c:pt idx="31">
                  <c:v>0.70550000000000002</c:v>
                </c:pt>
                <c:pt idx="32">
                  <c:v>0.70609999999999995</c:v>
                </c:pt>
                <c:pt idx="33">
                  <c:v>0.70550000000000002</c:v>
                </c:pt>
                <c:pt idx="34">
                  <c:v>0.7046</c:v>
                </c:pt>
                <c:pt idx="35">
                  <c:v>0.70520000000000005</c:v>
                </c:pt>
                <c:pt idx="36">
                  <c:v>0.70550000000000002</c:v>
                </c:pt>
                <c:pt idx="37">
                  <c:v>0.70589999999999997</c:v>
                </c:pt>
                <c:pt idx="38">
                  <c:v>0.70479999999999998</c:v>
                </c:pt>
                <c:pt idx="45">
                  <c:v>0.70369999999999999</c:v>
                </c:pt>
                <c:pt idx="46">
                  <c:v>0.70520000000000005</c:v>
                </c:pt>
                <c:pt idx="47">
                  <c:v>0.70440000000000003</c:v>
                </c:pt>
                <c:pt idx="48">
                  <c:v>0.70430000000000004</c:v>
                </c:pt>
                <c:pt idx="50">
                  <c:v>0.70509999999999995</c:v>
                </c:pt>
                <c:pt idx="51">
                  <c:v>0.70520000000000005</c:v>
                </c:pt>
                <c:pt idx="52">
                  <c:v>0.70399999999999996</c:v>
                </c:pt>
              </c:numCache>
            </c:numRef>
          </c:xVal>
          <c:yVal>
            <c:numRef>
              <c:f>Foglio2!$V$58:$V$110</c:f>
              <c:numCache>
                <c:formatCode>0.000000</c:formatCode>
                <c:ptCount val="53"/>
                <c:pt idx="0">
                  <c:v>0.51249299999999998</c:v>
                </c:pt>
                <c:pt idx="1">
                  <c:v>0.51257799999999998</c:v>
                </c:pt>
                <c:pt idx="2">
                  <c:v>0.51257799999999998</c:v>
                </c:pt>
                <c:pt idx="3">
                  <c:v>0.51251100000000005</c:v>
                </c:pt>
                <c:pt idx="4">
                  <c:v>0.51239699999999999</c:v>
                </c:pt>
                <c:pt idx="5">
                  <c:v>0.51250700000000005</c:v>
                </c:pt>
                <c:pt idx="6">
                  <c:v>0.51249900000000004</c:v>
                </c:pt>
                <c:pt idx="7">
                  <c:v>0.51253800000000005</c:v>
                </c:pt>
                <c:pt idx="8">
                  <c:v>0.51247900000000002</c:v>
                </c:pt>
                <c:pt idx="9">
                  <c:v>0.51249900000000004</c:v>
                </c:pt>
                <c:pt idx="10">
                  <c:v>0.51249699999999998</c:v>
                </c:pt>
                <c:pt idx="11">
                  <c:v>0.51249800000000001</c:v>
                </c:pt>
                <c:pt idx="12">
                  <c:v>0.51251100000000005</c:v>
                </c:pt>
                <c:pt idx="14">
                  <c:v>0.512486</c:v>
                </c:pt>
                <c:pt idx="15">
                  <c:v>0.51248099999999996</c:v>
                </c:pt>
                <c:pt idx="16">
                  <c:v>0.51249</c:v>
                </c:pt>
                <c:pt idx="17">
                  <c:v>0.51249</c:v>
                </c:pt>
                <c:pt idx="18">
                  <c:v>0.51251999999999998</c:v>
                </c:pt>
                <c:pt idx="19">
                  <c:v>0.51253000000000004</c:v>
                </c:pt>
                <c:pt idx="20">
                  <c:v>0.51249999999999996</c:v>
                </c:pt>
                <c:pt idx="21">
                  <c:v>0.51249</c:v>
                </c:pt>
                <c:pt idx="22">
                  <c:v>0.51254</c:v>
                </c:pt>
                <c:pt idx="23">
                  <c:v>0.51254999999999995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404-44A5-804A-D2EE93C0BE89}"/>
            </c:ext>
          </c:extLst>
        </c:ser>
        <c:ser>
          <c:idx val="2"/>
          <c:order val="2"/>
          <c:tx>
            <c:v>APIP (literature)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Foglio2!$U$160:$U$199</c:f>
              <c:numCache>
                <c:formatCode>General</c:formatCode>
                <c:ptCount val="40"/>
                <c:pt idx="1">
                  <c:v>0.70431100000000002</c:v>
                </c:pt>
                <c:pt idx="2">
                  <c:v>0.70505300000000004</c:v>
                </c:pt>
                <c:pt idx="3">
                  <c:v>0.70538199999999995</c:v>
                </c:pt>
                <c:pt idx="31" formatCode="0.00000">
                  <c:v>0.70506000000000002</c:v>
                </c:pt>
                <c:pt idx="33" formatCode="0.00000">
                  <c:v>0.70686000000000004</c:v>
                </c:pt>
                <c:pt idx="34" formatCode="0.00000">
                  <c:v>0.70548999999999995</c:v>
                </c:pt>
                <c:pt idx="35" formatCode="0.00000">
                  <c:v>0.70498000000000005</c:v>
                </c:pt>
                <c:pt idx="36" formatCode="0.00000">
                  <c:v>0.70547000000000004</c:v>
                </c:pt>
                <c:pt idx="37" formatCode="0.00000">
                  <c:v>0.70572999999999997</c:v>
                </c:pt>
              </c:numCache>
            </c:numRef>
          </c:xVal>
          <c:yVal>
            <c:numRef>
              <c:f>Foglio2!$V$160:$V$199</c:f>
              <c:numCache>
                <c:formatCode>General</c:formatCode>
                <c:ptCount val="40"/>
                <c:pt idx="1">
                  <c:v>0.51249599999999995</c:v>
                </c:pt>
                <c:pt idx="2">
                  <c:v>0.51231599999999999</c:v>
                </c:pt>
                <c:pt idx="3">
                  <c:v>0.51232</c:v>
                </c:pt>
                <c:pt idx="4">
                  <c:v>0.51229800000000003</c:v>
                </c:pt>
                <c:pt idx="5">
                  <c:v>0.51231300000000002</c:v>
                </c:pt>
                <c:pt idx="31" formatCode="0.00000">
                  <c:v>0.51239999999999997</c:v>
                </c:pt>
                <c:pt idx="32" formatCode="0.00000">
                  <c:v>0.51229100000000005</c:v>
                </c:pt>
                <c:pt idx="33" formatCode="0.00000">
                  <c:v>0.512127</c:v>
                </c:pt>
                <c:pt idx="34" formatCode="0.00000">
                  <c:v>0.51223700000000005</c:v>
                </c:pt>
                <c:pt idx="36" formatCode="0.00000">
                  <c:v>0.51218799999999998</c:v>
                </c:pt>
                <c:pt idx="37" formatCode="0.00000">
                  <c:v>0.51223399999999997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404-44A5-804A-D2EE93C0BE89}"/>
            </c:ext>
          </c:extLst>
        </c:ser>
        <c:ser>
          <c:idx val="3"/>
          <c:order val="3"/>
          <c:tx>
            <c:v>GAP (literature)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FFC00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Foglio2!$U$119:$U$159</c:f>
              <c:numCache>
                <c:formatCode>0.00000</c:formatCode>
                <c:ptCount val="41"/>
                <c:pt idx="15" formatCode="General">
                  <c:v>0.70504500000000003</c:v>
                </c:pt>
                <c:pt idx="16" formatCode="General">
                  <c:v>0.70479199999999997</c:v>
                </c:pt>
                <c:pt idx="17" formatCode="General">
                  <c:v>0.70519399999999999</c:v>
                </c:pt>
                <c:pt idx="18" formatCode="General">
                  <c:v>0.70454799999999995</c:v>
                </c:pt>
                <c:pt idx="19" formatCode="General">
                  <c:v>0.70487</c:v>
                </c:pt>
                <c:pt idx="20" formatCode="General">
                  <c:v>0.70514500000000002</c:v>
                </c:pt>
                <c:pt idx="21" formatCode="General">
                  <c:v>0.70648</c:v>
                </c:pt>
                <c:pt idx="26" formatCode="General">
                  <c:v>0.70464800000000005</c:v>
                </c:pt>
                <c:pt idx="27" formatCode="General">
                  <c:v>0.704924</c:v>
                </c:pt>
                <c:pt idx="28" formatCode="General">
                  <c:v>0.70617700000000005</c:v>
                </c:pt>
                <c:pt idx="29" formatCode="General">
                  <c:v>0.70486099999999996</c:v>
                </c:pt>
                <c:pt idx="30" formatCode="General">
                  <c:v>0.70508000000000004</c:v>
                </c:pt>
                <c:pt idx="31" formatCode="General">
                  <c:v>0.70487999999999995</c:v>
                </c:pt>
                <c:pt idx="32" formatCode="General">
                  <c:v>0.70445000000000002</c:v>
                </c:pt>
                <c:pt idx="33" formatCode="General">
                  <c:v>0.70479999999999998</c:v>
                </c:pt>
                <c:pt idx="34" formatCode="General">
                  <c:v>0.70491999999999999</c:v>
                </c:pt>
                <c:pt idx="37" formatCode="General">
                  <c:v>0.70465</c:v>
                </c:pt>
                <c:pt idx="38" formatCode="General">
                  <c:v>0.70456600000000003</c:v>
                </c:pt>
                <c:pt idx="39" formatCode="General">
                  <c:v>0.70457999999999998</c:v>
                </c:pt>
              </c:numCache>
            </c:numRef>
          </c:xVal>
          <c:yVal>
            <c:numRef>
              <c:f>Foglio2!$V$119:$V$159</c:f>
              <c:numCache>
                <c:formatCode>0.00000</c:formatCode>
                <c:ptCount val="41"/>
                <c:pt idx="15" formatCode="General">
                  <c:v>0.51235699999999995</c:v>
                </c:pt>
                <c:pt idx="16" formatCode="General">
                  <c:v>0.51235600000000003</c:v>
                </c:pt>
                <c:pt idx="17" formatCode="General">
                  <c:v>0.51234800000000003</c:v>
                </c:pt>
                <c:pt idx="18" formatCode="General">
                  <c:v>0.51247200000000004</c:v>
                </c:pt>
                <c:pt idx="19" formatCode="General">
                  <c:v>0.51244299999999998</c:v>
                </c:pt>
                <c:pt idx="20" formatCode="General">
                  <c:v>0.51248099999999996</c:v>
                </c:pt>
                <c:pt idx="21" formatCode="General">
                  <c:v>0.512382</c:v>
                </c:pt>
                <c:pt idx="26" formatCode="General">
                  <c:v>0.51241700000000001</c:v>
                </c:pt>
                <c:pt idx="27" formatCode="General">
                  <c:v>0.51241999999999999</c:v>
                </c:pt>
                <c:pt idx="28" formatCode="General">
                  <c:v>0.51248899999999997</c:v>
                </c:pt>
                <c:pt idx="29" formatCode="General">
                  <c:v>0.51237699999999997</c:v>
                </c:pt>
                <c:pt idx="30" formatCode="General">
                  <c:v>0.51240600000000003</c:v>
                </c:pt>
                <c:pt idx="31" formatCode="General">
                  <c:v>0.51236199999999998</c:v>
                </c:pt>
                <c:pt idx="32" formatCode="General">
                  <c:v>0.51244599999999996</c:v>
                </c:pt>
                <c:pt idx="33" formatCode="General">
                  <c:v>0.512436</c:v>
                </c:pt>
                <c:pt idx="34" formatCode="General">
                  <c:v>0.51242299999999996</c:v>
                </c:pt>
                <c:pt idx="37" formatCode="General">
                  <c:v>0.51253499999999996</c:v>
                </c:pt>
                <c:pt idx="38" formatCode="General">
                  <c:v>0.51252699999999995</c:v>
                </c:pt>
                <c:pt idx="39" formatCode="General">
                  <c:v>0.51245600000000002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404-44A5-804A-D2EE93C0BE89}"/>
            </c:ext>
          </c:extLst>
        </c:ser>
        <c:ser>
          <c:idx val="4"/>
          <c:order val="4"/>
          <c:tx>
            <c:v>IAP (San Venanzo;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8"/>
            <c:spPr>
              <a:solidFill>
                <a:srgbClr val="92D05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Foglio2!$U$233:$U$329</c:f>
              <c:numCache>
                <c:formatCode>0.000000</c:formatCode>
                <c:ptCount val="91"/>
                <c:pt idx="0">
                  <c:v>0.71036493292457403</c:v>
                </c:pt>
                <c:pt idx="2">
                  <c:v>0.71041416174283345</c:v>
                </c:pt>
                <c:pt idx="4">
                  <c:v>0.71026932504395202</c:v>
                </c:pt>
                <c:pt idx="15">
                  <c:v>0.71055699999999999</c:v>
                </c:pt>
                <c:pt idx="16">
                  <c:v>0.71055900000000005</c:v>
                </c:pt>
                <c:pt idx="17">
                  <c:v>0.71056900000000001</c:v>
                </c:pt>
                <c:pt idx="20">
                  <c:v>0.71053999999999995</c:v>
                </c:pt>
                <c:pt idx="25">
                  <c:v>0.71036493292457403</c:v>
                </c:pt>
                <c:pt idx="27">
                  <c:v>0.71041416174283345</c:v>
                </c:pt>
                <c:pt idx="29">
                  <c:v>0.71026932504395202</c:v>
                </c:pt>
                <c:pt idx="46">
                  <c:v>0.71055699999999999</c:v>
                </c:pt>
                <c:pt idx="47">
                  <c:v>0.71055900000000005</c:v>
                </c:pt>
                <c:pt idx="48">
                  <c:v>0.71056900000000001</c:v>
                </c:pt>
                <c:pt idx="55">
                  <c:v>0.71053999999999995</c:v>
                </c:pt>
                <c:pt idx="71">
                  <c:v>0.71036999999999995</c:v>
                </c:pt>
                <c:pt idx="78">
                  <c:v>0.71059000000000005</c:v>
                </c:pt>
                <c:pt idx="79">
                  <c:v>0.71057099999999995</c:v>
                </c:pt>
                <c:pt idx="80">
                  <c:v>0.71057099999999995</c:v>
                </c:pt>
                <c:pt idx="83">
                  <c:v>0.71059000000000005</c:v>
                </c:pt>
                <c:pt idx="84">
                  <c:v>0.71057099999999995</c:v>
                </c:pt>
                <c:pt idx="85">
                  <c:v>0.71057099999999995</c:v>
                </c:pt>
                <c:pt idx="90">
                  <c:v>0.71060097715860115</c:v>
                </c:pt>
              </c:numCache>
            </c:numRef>
          </c:xVal>
          <c:yVal>
            <c:numRef>
              <c:f>Foglio2!$V$233:$V$329</c:f>
              <c:numCache>
                <c:formatCode>0.000000</c:formatCode>
                <c:ptCount val="91"/>
                <c:pt idx="2">
                  <c:v>0.51207967674656041</c:v>
                </c:pt>
                <c:pt idx="4">
                  <c:v>0.51206265524756089</c:v>
                </c:pt>
                <c:pt idx="15">
                  <c:v>0.51207100000000005</c:v>
                </c:pt>
                <c:pt idx="16">
                  <c:v>0.51207400000000003</c:v>
                </c:pt>
                <c:pt idx="17">
                  <c:v>0.51202999999999999</c:v>
                </c:pt>
                <c:pt idx="20" formatCode="General">
                  <c:v>0.51207199999999997</c:v>
                </c:pt>
                <c:pt idx="27">
                  <c:v>0.51207967674656041</c:v>
                </c:pt>
                <c:pt idx="29">
                  <c:v>0.51206265524756089</c:v>
                </c:pt>
                <c:pt idx="46">
                  <c:v>0.51207100000000005</c:v>
                </c:pt>
                <c:pt idx="47">
                  <c:v>0.51207400000000003</c:v>
                </c:pt>
                <c:pt idx="48">
                  <c:v>0.51202999999999999</c:v>
                </c:pt>
                <c:pt idx="55" formatCode="General">
                  <c:v>0.51207199999999997</c:v>
                </c:pt>
                <c:pt idx="78">
                  <c:v>0.51202700000000001</c:v>
                </c:pt>
                <c:pt idx="79">
                  <c:v>0.51209099999999996</c:v>
                </c:pt>
                <c:pt idx="80">
                  <c:v>0.51209099999999996</c:v>
                </c:pt>
                <c:pt idx="83">
                  <c:v>0.51202700000000001</c:v>
                </c:pt>
                <c:pt idx="84">
                  <c:v>0.51209099999999996</c:v>
                </c:pt>
                <c:pt idx="85">
                  <c:v>0.51209099999999996</c:v>
                </c:pt>
                <c:pt idx="90">
                  <c:v>0.51204300000000003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0404-44A5-804A-D2EE93C0BE89}"/>
            </c:ext>
          </c:extLst>
        </c:ser>
        <c:ser>
          <c:idx val="5"/>
          <c:order val="5"/>
          <c:tx>
            <c:v>IAP (Cupaello;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8"/>
            <c:spPr>
              <a:solidFill>
                <a:srgbClr val="00B05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Foglio2!$U$206:$U$232</c:f>
              <c:numCache>
                <c:formatCode>0.000000</c:formatCode>
                <c:ptCount val="27"/>
                <c:pt idx="1">
                  <c:v>0.71126999999999996</c:v>
                </c:pt>
                <c:pt idx="7">
                  <c:v>0.71127741211343976</c:v>
                </c:pt>
                <c:pt idx="13">
                  <c:v>0.71111999999999997</c:v>
                </c:pt>
                <c:pt idx="14">
                  <c:v>0.71192999999999995</c:v>
                </c:pt>
                <c:pt idx="17">
                  <c:v>0.71126999999999996</c:v>
                </c:pt>
                <c:pt idx="18">
                  <c:v>0.71120000000000005</c:v>
                </c:pt>
                <c:pt idx="26">
                  <c:v>0.71120000000000005</c:v>
                </c:pt>
              </c:numCache>
            </c:numRef>
          </c:xVal>
          <c:yVal>
            <c:numRef>
              <c:f>Foglio2!$V$206:$V$232</c:f>
              <c:numCache>
                <c:formatCode>0.000000</c:formatCode>
                <c:ptCount val="27"/>
                <c:pt idx="1">
                  <c:v>0.5121</c:v>
                </c:pt>
                <c:pt idx="7">
                  <c:v>0.5121</c:v>
                </c:pt>
                <c:pt idx="13">
                  <c:v>0.51209499999999997</c:v>
                </c:pt>
                <c:pt idx="14">
                  <c:v>0.51200000000000001</c:v>
                </c:pt>
                <c:pt idx="17">
                  <c:v>0.5121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0404-44A5-804A-D2EE93C0BE89}"/>
            </c:ext>
          </c:extLst>
        </c:ser>
        <c:ser>
          <c:idx val="6"/>
          <c:order val="6"/>
          <c:tx>
            <c:v>TA (this study)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10"/>
            <c:spPr>
              <a:solidFill>
                <a:srgbClr val="00206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Foglio2!$U$111:$U$118</c:f>
              <c:numCache>
                <c:formatCode>0.000000</c:formatCode>
                <c:ptCount val="8"/>
                <c:pt idx="4">
                  <c:v>0.70562608599999987</c:v>
                </c:pt>
              </c:numCache>
            </c:numRef>
          </c:xVal>
          <c:yVal>
            <c:numRef>
              <c:f>Foglio2!$V$111:$V$118</c:f>
              <c:numCache>
                <c:formatCode>General</c:formatCode>
                <c:ptCount val="8"/>
                <c:pt idx="4" formatCode="0.000000">
                  <c:v>0.51253124999999999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0404-44A5-804A-D2EE93C0BE89}"/>
            </c:ext>
          </c:extLst>
        </c:ser>
        <c:ser>
          <c:idx val="7"/>
          <c:order val="7"/>
          <c:tx>
            <c:v>APIP (this study)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10"/>
            <c:spPr>
              <a:solidFill>
                <a:srgbClr val="C0000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Foglio2!$U$200:$U$205</c:f>
              <c:numCache>
                <c:formatCode>0.000000</c:formatCode>
                <c:ptCount val="6"/>
                <c:pt idx="0">
                  <c:v>0.70550921205300599</c:v>
                </c:pt>
                <c:pt idx="1">
                  <c:v>0.70547662164129266</c:v>
                </c:pt>
                <c:pt idx="2">
                  <c:v>0.70567119161811709</c:v>
                </c:pt>
                <c:pt idx="4">
                  <c:v>0.70516156913254846</c:v>
                </c:pt>
                <c:pt idx="5">
                  <c:v>0.70513713080430418</c:v>
                </c:pt>
              </c:numCache>
            </c:numRef>
          </c:xVal>
          <c:yVal>
            <c:numRef>
              <c:f>Foglio2!$V$200:$V$205</c:f>
              <c:numCache>
                <c:formatCode>0.0000000</c:formatCode>
                <c:ptCount val="6"/>
                <c:pt idx="0">
                  <c:v>0.51225163556630537</c:v>
                </c:pt>
                <c:pt idx="1">
                  <c:v>0.51213440870783733</c:v>
                </c:pt>
                <c:pt idx="2">
                  <c:v>0.51214834145526256</c:v>
                </c:pt>
                <c:pt idx="4">
                  <c:v>0.51226719242519647</c:v>
                </c:pt>
                <c:pt idx="5">
                  <c:v>0.51224590921537794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0404-44A5-804A-D2EE93C0BE89}"/>
            </c:ext>
          </c:extLst>
        </c:ser>
        <c:ser>
          <c:idx val="8"/>
          <c:order val="8"/>
          <c:tx>
            <c:v>IAP (San Venanzo; this study)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rgbClr val="92D05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Foglio2!$U$330:$U$333</c:f>
              <c:numCache>
                <c:formatCode>0.000000</c:formatCode>
                <c:ptCount val="4"/>
                <c:pt idx="0">
                  <c:v>0.71059030079940499</c:v>
                </c:pt>
                <c:pt idx="1">
                  <c:v>0.71056476644968636</c:v>
                </c:pt>
                <c:pt idx="2">
                  <c:v>0.71058568195983896</c:v>
                </c:pt>
                <c:pt idx="3">
                  <c:v>0.71052948262787718</c:v>
                </c:pt>
              </c:numCache>
            </c:numRef>
          </c:xVal>
          <c:yVal>
            <c:numRef>
              <c:f>Foglio2!$V$330:$V$333</c:f>
              <c:numCache>
                <c:formatCode>0.0000000</c:formatCode>
                <c:ptCount val="4"/>
                <c:pt idx="0">
                  <c:v>0.5121</c:v>
                </c:pt>
                <c:pt idx="1">
                  <c:v>0.51204899999999998</c:v>
                </c:pt>
                <c:pt idx="3">
                  <c:v>0.51204899999999998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0404-44A5-804A-D2EE93C0BE89}"/>
            </c:ext>
          </c:extLst>
        </c:ser>
        <c:ser>
          <c:idx val="9"/>
          <c:order val="9"/>
          <c:tx>
            <c:v>IAP (Cupaello; San Venanzo)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rgbClr val="00B05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Foglio2!$U$334:$U$336</c:f>
              <c:numCache>
                <c:formatCode>0.000000</c:formatCode>
                <c:ptCount val="3"/>
                <c:pt idx="0">
                  <c:v>0.71124814166666683</c:v>
                </c:pt>
                <c:pt idx="1">
                  <c:v>0.71122577166666689</c:v>
                </c:pt>
                <c:pt idx="2">
                  <c:v>0.71125061166666692</c:v>
                </c:pt>
              </c:numCache>
            </c:numRef>
          </c:xVal>
          <c:yVal>
            <c:numRef>
              <c:f>Foglio2!$V$334:$V$336</c:f>
              <c:numCache>
                <c:formatCode>0.0000000</c:formatCode>
                <c:ptCount val="3"/>
                <c:pt idx="0">
                  <c:v>0.51200307560000002</c:v>
                </c:pt>
                <c:pt idx="1">
                  <c:v>0.51206600000000002</c:v>
                </c:pt>
                <c:pt idx="2">
                  <c:v>0.51202875000000003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0404-44A5-804A-D2EE93C0BE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5861599"/>
        <c:axId val="1125845759"/>
      </c:scatterChart>
      <c:valAx>
        <c:axId val="1125861599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baseline="30000"/>
                  <a:t>87</a:t>
                </a:r>
                <a:r>
                  <a:rPr lang="en-GB"/>
                  <a:t>Sr/</a:t>
                </a:r>
                <a:r>
                  <a:rPr lang="en-GB" baseline="30000"/>
                  <a:t>86</a:t>
                </a:r>
                <a:r>
                  <a:rPr lang="en-GB"/>
                  <a:t>Sr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0.00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45759"/>
        <c:crosses val="autoZero"/>
        <c:crossBetween val="midCat"/>
      </c:valAx>
      <c:valAx>
        <c:axId val="1125845759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 baseline="30000">
                    <a:solidFill>
                      <a:sysClr val="windowText" lastClr="000000"/>
                    </a:solidFill>
                  </a:rPr>
                  <a:t>143</a:t>
                </a:r>
                <a:r>
                  <a:rPr lang="en-GB" sz="1200">
                    <a:solidFill>
                      <a:sysClr val="windowText" lastClr="000000"/>
                    </a:solidFill>
                  </a:rPr>
                  <a:t>Nd/</a:t>
                </a:r>
                <a:r>
                  <a:rPr lang="en-GB" sz="1200" baseline="30000">
                    <a:solidFill>
                      <a:sysClr val="windowText" lastClr="000000"/>
                    </a:solidFill>
                  </a:rPr>
                  <a:t>144</a:t>
                </a:r>
                <a:r>
                  <a:rPr lang="en-GB" sz="1200">
                    <a:solidFill>
                      <a:sysClr val="windowText" lastClr="000000"/>
                    </a:solidFill>
                  </a:rPr>
                  <a:t>Nd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0.000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61599"/>
        <c:crosses val="autoZero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67808144127615111"/>
          <c:y val="3.4891763293293417E-2"/>
          <c:w val="0.28350574383136579"/>
          <c:h val="0.3840997064228738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1178717951518197"/>
          <c:y val="3.4656584751102712E-2"/>
          <c:w val="0.84772061259332876"/>
          <c:h val="0.88268570495673704"/>
        </c:manualLayout>
      </c:layout>
      <c:scatterChart>
        <c:scatterStyle val="lineMarker"/>
        <c:varyColors val="0"/>
        <c:ser>
          <c:idx val="0"/>
          <c:order val="0"/>
          <c:tx>
            <c:v>VVP (literature)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chemeClr val="accent5">
                  <a:alpha val="60000"/>
                </a:scheme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Foglio2!$M$2:$M$57</c:f>
              <c:numCache>
                <c:formatCode>0.00</c:formatCode>
                <c:ptCount val="56"/>
                <c:pt idx="2">
                  <c:v>7.9</c:v>
                </c:pt>
                <c:pt idx="3">
                  <c:v>13.5</c:v>
                </c:pt>
                <c:pt idx="4">
                  <c:v>11.4</c:v>
                </c:pt>
                <c:pt idx="5">
                  <c:v>12.1</c:v>
                </c:pt>
                <c:pt idx="6">
                  <c:v>12.2</c:v>
                </c:pt>
                <c:pt idx="7">
                  <c:v>12.2</c:v>
                </c:pt>
                <c:pt idx="8">
                  <c:v>12.1</c:v>
                </c:pt>
                <c:pt idx="9">
                  <c:v>12</c:v>
                </c:pt>
                <c:pt idx="10">
                  <c:v>12</c:v>
                </c:pt>
                <c:pt idx="11">
                  <c:v>12.2</c:v>
                </c:pt>
                <c:pt idx="12">
                  <c:v>12.3</c:v>
                </c:pt>
                <c:pt idx="13">
                  <c:v>12.3</c:v>
                </c:pt>
                <c:pt idx="14">
                  <c:v>12.2</c:v>
                </c:pt>
                <c:pt idx="15">
                  <c:v>12.2</c:v>
                </c:pt>
                <c:pt idx="16">
                  <c:v>12.1</c:v>
                </c:pt>
                <c:pt idx="17">
                  <c:v>12.1</c:v>
                </c:pt>
                <c:pt idx="18">
                  <c:v>12.2</c:v>
                </c:pt>
                <c:pt idx="19">
                  <c:v>12.2</c:v>
                </c:pt>
                <c:pt idx="20">
                  <c:v>12.3</c:v>
                </c:pt>
                <c:pt idx="21">
                  <c:v>16.5</c:v>
                </c:pt>
                <c:pt idx="22">
                  <c:v>13.6</c:v>
                </c:pt>
                <c:pt idx="23">
                  <c:v>12.5</c:v>
                </c:pt>
                <c:pt idx="24">
                  <c:v>12</c:v>
                </c:pt>
                <c:pt idx="25">
                  <c:v>12.1</c:v>
                </c:pt>
                <c:pt idx="26">
                  <c:v>9.5</c:v>
                </c:pt>
                <c:pt idx="27">
                  <c:v>12.1</c:v>
                </c:pt>
                <c:pt idx="28">
                  <c:v>12</c:v>
                </c:pt>
                <c:pt idx="29">
                  <c:v>12.2</c:v>
                </c:pt>
                <c:pt idx="30">
                  <c:v>12.2</c:v>
                </c:pt>
                <c:pt idx="31">
                  <c:v>12.2</c:v>
                </c:pt>
                <c:pt idx="32">
                  <c:v>12.2</c:v>
                </c:pt>
                <c:pt idx="33">
                  <c:v>17.29</c:v>
                </c:pt>
                <c:pt idx="34">
                  <c:v>14.19</c:v>
                </c:pt>
                <c:pt idx="35">
                  <c:v>12.99</c:v>
                </c:pt>
                <c:pt idx="36">
                  <c:v>17.7</c:v>
                </c:pt>
                <c:pt idx="37">
                  <c:v>13.45</c:v>
                </c:pt>
                <c:pt idx="38">
                  <c:v>13.68</c:v>
                </c:pt>
                <c:pt idx="39">
                  <c:v>14.56</c:v>
                </c:pt>
                <c:pt idx="40">
                  <c:v>13.73</c:v>
                </c:pt>
                <c:pt idx="41">
                  <c:v>18.86</c:v>
                </c:pt>
                <c:pt idx="42">
                  <c:v>17.41</c:v>
                </c:pt>
                <c:pt idx="43">
                  <c:v>11.515700000000001</c:v>
                </c:pt>
                <c:pt idx="44">
                  <c:v>11.1447</c:v>
                </c:pt>
                <c:pt idx="45">
                  <c:v>11.326700000000001</c:v>
                </c:pt>
                <c:pt idx="46">
                  <c:v>11.003</c:v>
                </c:pt>
                <c:pt idx="47">
                  <c:v>10.9436</c:v>
                </c:pt>
                <c:pt idx="48">
                  <c:v>11.331</c:v>
                </c:pt>
                <c:pt idx="49">
                  <c:v>11.27</c:v>
                </c:pt>
                <c:pt idx="50">
                  <c:v>10.6241</c:v>
                </c:pt>
                <c:pt idx="52">
                  <c:v>8.6999999999999993</c:v>
                </c:pt>
                <c:pt idx="53">
                  <c:v>10.18</c:v>
                </c:pt>
                <c:pt idx="54">
                  <c:v>11.54</c:v>
                </c:pt>
              </c:numCache>
            </c:numRef>
          </c:xVal>
          <c:yVal>
            <c:numRef>
              <c:f>Foglio2!$U$2:$U$57</c:f>
              <c:numCache>
                <c:formatCode>0.000000</c:formatCode>
                <c:ptCount val="56"/>
                <c:pt idx="0">
                  <c:v>0.70657999999999999</c:v>
                </c:pt>
                <c:pt idx="1">
                  <c:v>0.70596000000000003</c:v>
                </c:pt>
                <c:pt idx="2">
                  <c:v>0.70577000000000001</c:v>
                </c:pt>
                <c:pt idx="3">
                  <c:v>0.70565</c:v>
                </c:pt>
                <c:pt idx="4">
                  <c:v>0.70469000000000004</c:v>
                </c:pt>
                <c:pt idx="5">
                  <c:v>0.70465800000000001</c:v>
                </c:pt>
                <c:pt idx="6">
                  <c:v>0.70467400000000002</c:v>
                </c:pt>
                <c:pt idx="7">
                  <c:v>0.70474499999999995</c:v>
                </c:pt>
                <c:pt idx="8">
                  <c:v>0.70469199999999999</c:v>
                </c:pt>
                <c:pt idx="9">
                  <c:v>0.70465299999999997</c:v>
                </c:pt>
                <c:pt idx="10">
                  <c:v>0.70467500000000005</c:v>
                </c:pt>
                <c:pt idx="11">
                  <c:v>0.70468900000000001</c:v>
                </c:pt>
                <c:pt idx="12">
                  <c:v>0.70475699999999997</c:v>
                </c:pt>
                <c:pt idx="13">
                  <c:v>0.70460800000000001</c:v>
                </c:pt>
                <c:pt idx="14">
                  <c:v>0.704573</c:v>
                </c:pt>
                <c:pt idx="15">
                  <c:v>0.70467400000000002</c:v>
                </c:pt>
                <c:pt idx="16">
                  <c:v>0.70469400000000004</c:v>
                </c:pt>
                <c:pt idx="17">
                  <c:v>0.70468900000000001</c:v>
                </c:pt>
                <c:pt idx="18">
                  <c:v>0.70474599999999998</c:v>
                </c:pt>
                <c:pt idx="19">
                  <c:v>0.70455299999999998</c:v>
                </c:pt>
                <c:pt idx="20">
                  <c:v>0.70565800000000001</c:v>
                </c:pt>
                <c:pt idx="21">
                  <c:v>0.70450699999999999</c:v>
                </c:pt>
                <c:pt idx="22">
                  <c:v>0.70434399999999997</c:v>
                </c:pt>
                <c:pt idx="23">
                  <c:v>0.70449600000000001</c:v>
                </c:pt>
                <c:pt idx="24">
                  <c:v>0.70440599999999998</c:v>
                </c:pt>
                <c:pt idx="25">
                  <c:v>0.70436100000000001</c:v>
                </c:pt>
                <c:pt idx="26">
                  <c:v>0.70460199999999995</c:v>
                </c:pt>
                <c:pt idx="27">
                  <c:v>0.70511100000000004</c:v>
                </c:pt>
                <c:pt idx="28">
                  <c:v>0.70454000000000006</c:v>
                </c:pt>
                <c:pt idx="37">
                  <c:v>0.70479999999999998</c:v>
                </c:pt>
                <c:pt idx="38">
                  <c:v>0.70509999999999995</c:v>
                </c:pt>
                <c:pt idx="39">
                  <c:v>0.70509999999999995</c:v>
                </c:pt>
                <c:pt idx="55">
                  <c:v>0.70609999999999995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2B7-4370-8ED5-1FFDF418D202}"/>
            </c:ext>
          </c:extLst>
        </c:ser>
        <c:ser>
          <c:idx val="1"/>
          <c:order val="1"/>
          <c:tx>
            <c:v>TA (literature)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rgbClr val="00206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Foglio2!$M$58:$M$110</c:f>
              <c:numCache>
                <c:formatCode>0.00</c:formatCode>
                <c:ptCount val="53"/>
                <c:pt idx="0">
                  <c:v>15.76</c:v>
                </c:pt>
                <c:pt idx="1">
                  <c:v>15.02</c:v>
                </c:pt>
                <c:pt idx="2">
                  <c:v>16.559999999999999</c:v>
                </c:pt>
                <c:pt idx="3">
                  <c:v>15.63</c:v>
                </c:pt>
                <c:pt idx="4">
                  <c:v>8.43</c:v>
                </c:pt>
                <c:pt idx="5">
                  <c:v>9.8000000000000007</c:v>
                </c:pt>
                <c:pt idx="6">
                  <c:v>13.28</c:v>
                </c:pt>
                <c:pt idx="7">
                  <c:v>13.06</c:v>
                </c:pt>
                <c:pt idx="8">
                  <c:v>10.34</c:v>
                </c:pt>
                <c:pt idx="9">
                  <c:v>9.67</c:v>
                </c:pt>
                <c:pt idx="10">
                  <c:v>14.18</c:v>
                </c:pt>
                <c:pt idx="11">
                  <c:v>8.68</c:v>
                </c:pt>
                <c:pt idx="12">
                  <c:v>8.2899999999999991</c:v>
                </c:pt>
                <c:pt idx="13">
                  <c:v>7.36</c:v>
                </c:pt>
                <c:pt idx="14">
                  <c:v>9.19</c:v>
                </c:pt>
                <c:pt idx="15">
                  <c:v>9</c:v>
                </c:pt>
                <c:pt idx="16">
                  <c:v>10.09</c:v>
                </c:pt>
                <c:pt idx="17">
                  <c:v>10.99</c:v>
                </c:pt>
                <c:pt idx="18">
                  <c:v>14.58</c:v>
                </c:pt>
                <c:pt idx="19">
                  <c:v>16.45</c:v>
                </c:pt>
                <c:pt idx="20">
                  <c:v>9.57</c:v>
                </c:pt>
                <c:pt idx="21">
                  <c:v>11.2</c:v>
                </c:pt>
                <c:pt idx="22">
                  <c:v>6.52</c:v>
                </c:pt>
                <c:pt idx="23">
                  <c:v>12.24</c:v>
                </c:pt>
                <c:pt idx="24">
                  <c:v>10.09</c:v>
                </c:pt>
                <c:pt idx="25">
                  <c:v>16.98</c:v>
                </c:pt>
                <c:pt idx="26">
                  <c:v>16.54</c:v>
                </c:pt>
                <c:pt idx="27">
                  <c:v>15.64</c:v>
                </c:pt>
                <c:pt idx="28">
                  <c:v>15.22</c:v>
                </c:pt>
                <c:pt idx="29">
                  <c:v>10.4</c:v>
                </c:pt>
                <c:pt idx="30">
                  <c:v>13.98</c:v>
                </c:pt>
                <c:pt idx="31">
                  <c:v>11.03</c:v>
                </c:pt>
                <c:pt idx="39">
                  <c:v>14.28</c:v>
                </c:pt>
                <c:pt idx="40">
                  <c:v>9.7899999999999991</c:v>
                </c:pt>
                <c:pt idx="41">
                  <c:v>10.45</c:v>
                </c:pt>
                <c:pt idx="42">
                  <c:v>16.059999999999999</c:v>
                </c:pt>
                <c:pt idx="43">
                  <c:v>15.23</c:v>
                </c:pt>
                <c:pt idx="44">
                  <c:v>16</c:v>
                </c:pt>
                <c:pt idx="49">
                  <c:v>16.79</c:v>
                </c:pt>
              </c:numCache>
            </c:numRef>
          </c:xVal>
          <c:yVal>
            <c:numRef>
              <c:f>Foglio2!$U$58:$U$110</c:f>
              <c:numCache>
                <c:formatCode>0.000000</c:formatCode>
                <c:ptCount val="53"/>
                <c:pt idx="0">
                  <c:v>0.70472400000000002</c:v>
                </c:pt>
                <c:pt idx="1">
                  <c:v>0.70505600000000002</c:v>
                </c:pt>
                <c:pt idx="2">
                  <c:v>0.70475600000000005</c:v>
                </c:pt>
                <c:pt idx="3">
                  <c:v>0.70482400000000001</c:v>
                </c:pt>
                <c:pt idx="4">
                  <c:v>0.70537399999999995</c:v>
                </c:pt>
                <c:pt idx="5">
                  <c:v>0.70521999999999996</c:v>
                </c:pt>
                <c:pt idx="6">
                  <c:v>0.70470500000000003</c:v>
                </c:pt>
                <c:pt idx="7">
                  <c:v>0.70459400000000005</c:v>
                </c:pt>
                <c:pt idx="8">
                  <c:v>0.70520899999999997</c:v>
                </c:pt>
                <c:pt idx="9">
                  <c:v>0.70519699999999996</c:v>
                </c:pt>
                <c:pt idx="10">
                  <c:v>0.70480200000000004</c:v>
                </c:pt>
                <c:pt idx="11">
                  <c:v>0.70491599999999999</c:v>
                </c:pt>
                <c:pt idx="12">
                  <c:v>0.70493700000000004</c:v>
                </c:pt>
                <c:pt idx="14">
                  <c:v>0.70520799999999995</c:v>
                </c:pt>
                <c:pt idx="15">
                  <c:v>0.70506500000000005</c:v>
                </c:pt>
                <c:pt idx="16">
                  <c:v>0.70518999999999998</c:v>
                </c:pt>
                <c:pt idx="17">
                  <c:v>0.70513999999999999</c:v>
                </c:pt>
                <c:pt idx="18">
                  <c:v>0.70462999999999998</c:v>
                </c:pt>
                <c:pt idx="19">
                  <c:v>0.70481000000000005</c:v>
                </c:pt>
                <c:pt idx="20">
                  <c:v>0.70520000000000005</c:v>
                </c:pt>
                <c:pt idx="21">
                  <c:v>0.70515000000000005</c:v>
                </c:pt>
                <c:pt idx="22">
                  <c:v>0.70535999999999999</c:v>
                </c:pt>
                <c:pt idx="23">
                  <c:v>0.70477000000000001</c:v>
                </c:pt>
                <c:pt idx="30">
                  <c:v>0.70489999999999997</c:v>
                </c:pt>
                <c:pt idx="31">
                  <c:v>0.70550000000000002</c:v>
                </c:pt>
                <c:pt idx="32">
                  <c:v>0.70609999999999995</c:v>
                </c:pt>
                <c:pt idx="33">
                  <c:v>0.70550000000000002</c:v>
                </c:pt>
                <c:pt idx="34">
                  <c:v>0.7046</c:v>
                </c:pt>
                <c:pt idx="35">
                  <c:v>0.70520000000000005</c:v>
                </c:pt>
                <c:pt idx="36">
                  <c:v>0.70550000000000002</c:v>
                </c:pt>
                <c:pt idx="37">
                  <c:v>0.70589999999999997</c:v>
                </c:pt>
                <c:pt idx="38">
                  <c:v>0.70479999999999998</c:v>
                </c:pt>
                <c:pt idx="45">
                  <c:v>0.70369999999999999</c:v>
                </c:pt>
                <c:pt idx="46">
                  <c:v>0.70520000000000005</c:v>
                </c:pt>
                <c:pt idx="47">
                  <c:v>0.70440000000000003</c:v>
                </c:pt>
                <c:pt idx="48">
                  <c:v>0.70430000000000004</c:v>
                </c:pt>
                <c:pt idx="50">
                  <c:v>0.70509999999999995</c:v>
                </c:pt>
                <c:pt idx="51">
                  <c:v>0.70520000000000005</c:v>
                </c:pt>
                <c:pt idx="52">
                  <c:v>0.70399999999999996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2B7-4370-8ED5-1FFDF418D202}"/>
            </c:ext>
          </c:extLst>
        </c:ser>
        <c:ser>
          <c:idx val="2"/>
          <c:order val="2"/>
          <c:tx>
            <c:v>APIP (literature)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Foglio2!$M$160:$M$199</c:f>
              <c:numCache>
                <c:formatCode>General</c:formatCode>
                <c:ptCount val="40"/>
                <c:pt idx="0" formatCode="0.00">
                  <c:v>10.093170889582449</c:v>
                </c:pt>
                <c:pt idx="1">
                  <c:v>15.06</c:v>
                </c:pt>
                <c:pt idx="2">
                  <c:v>11.36</c:v>
                </c:pt>
                <c:pt idx="3">
                  <c:v>16.2</c:v>
                </c:pt>
                <c:pt idx="4">
                  <c:v>11.02</c:v>
                </c:pt>
                <c:pt idx="5">
                  <c:v>17.79</c:v>
                </c:pt>
                <c:pt idx="6" formatCode="0.00">
                  <c:v>10.257903559175</c:v>
                </c:pt>
                <c:pt idx="7" formatCode="0.00">
                  <c:v>10.61</c:v>
                </c:pt>
                <c:pt idx="8" formatCode="0.00">
                  <c:v>12.59236904545393</c:v>
                </c:pt>
                <c:pt idx="9" formatCode="0.00">
                  <c:v>10.5749216120375</c:v>
                </c:pt>
                <c:pt idx="10" formatCode="0.00">
                  <c:v>11.011346001425</c:v>
                </c:pt>
                <c:pt idx="11" formatCode="0.00">
                  <c:v>7.17</c:v>
                </c:pt>
                <c:pt idx="12" formatCode="0.00">
                  <c:v>11.4</c:v>
                </c:pt>
                <c:pt idx="13" formatCode="0.00">
                  <c:v>7.17</c:v>
                </c:pt>
                <c:pt idx="14" formatCode="0.00">
                  <c:v>21.4</c:v>
                </c:pt>
                <c:pt idx="15" formatCode="0.00">
                  <c:v>16.149999999999999</c:v>
                </c:pt>
                <c:pt idx="16" formatCode="0.00">
                  <c:v>3.42</c:v>
                </c:pt>
                <c:pt idx="17" formatCode="0.00">
                  <c:v>19.899999999999999</c:v>
                </c:pt>
                <c:pt idx="18" formatCode="0.00">
                  <c:v>15.7</c:v>
                </c:pt>
                <c:pt idx="19" formatCode="0.00">
                  <c:v>7.34</c:v>
                </c:pt>
                <c:pt idx="20" formatCode="0.00">
                  <c:v>6.32</c:v>
                </c:pt>
                <c:pt idx="21" formatCode="0.00">
                  <c:v>7.19</c:v>
                </c:pt>
                <c:pt idx="22" formatCode="0.00">
                  <c:v>8.1999999999999993</c:v>
                </c:pt>
                <c:pt idx="23" formatCode="0.00">
                  <c:v>7.65</c:v>
                </c:pt>
                <c:pt idx="24" formatCode="0.00">
                  <c:v>12.2</c:v>
                </c:pt>
                <c:pt idx="25" formatCode="0.00">
                  <c:v>14.3</c:v>
                </c:pt>
                <c:pt idx="26" formatCode="0.00">
                  <c:v>10.85</c:v>
                </c:pt>
                <c:pt idx="27" formatCode="0.00">
                  <c:v>4.45</c:v>
                </c:pt>
                <c:pt idx="28" formatCode="0.00">
                  <c:v>5.97</c:v>
                </c:pt>
                <c:pt idx="29" formatCode="0.00">
                  <c:v>6.63</c:v>
                </c:pt>
                <c:pt idx="30" formatCode="0.00">
                  <c:v>5.23</c:v>
                </c:pt>
                <c:pt idx="31" formatCode="0.00">
                  <c:v>9.17</c:v>
                </c:pt>
                <c:pt idx="32" formatCode="0.00">
                  <c:v>11.95</c:v>
                </c:pt>
                <c:pt idx="33" formatCode="0.00">
                  <c:v>9.26</c:v>
                </c:pt>
                <c:pt idx="34" formatCode="0.00">
                  <c:v>8.42</c:v>
                </c:pt>
                <c:pt idx="35" formatCode="0.00">
                  <c:v>7.59</c:v>
                </c:pt>
                <c:pt idx="36" formatCode="0.00">
                  <c:v>7.24</c:v>
                </c:pt>
                <c:pt idx="37" formatCode="0.00">
                  <c:v>6.58</c:v>
                </c:pt>
                <c:pt idx="38" formatCode="0.00">
                  <c:v>14.9</c:v>
                </c:pt>
                <c:pt idx="39" formatCode="0.00">
                  <c:v>12.4</c:v>
                </c:pt>
              </c:numCache>
            </c:numRef>
          </c:xVal>
          <c:yVal>
            <c:numRef>
              <c:f>Foglio2!$U$160:$U$199</c:f>
              <c:numCache>
                <c:formatCode>General</c:formatCode>
                <c:ptCount val="40"/>
                <c:pt idx="1">
                  <c:v>0.70431100000000002</c:v>
                </c:pt>
                <c:pt idx="2">
                  <c:v>0.70505300000000004</c:v>
                </c:pt>
                <c:pt idx="3">
                  <c:v>0.70538199999999995</c:v>
                </c:pt>
                <c:pt idx="31" formatCode="0.00000">
                  <c:v>0.70506000000000002</c:v>
                </c:pt>
                <c:pt idx="33" formatCode="0.00000">
                  <c:v>0.70686000000000004</c:v>
                </c:pt>
                <c:pt idx="34" formatCode="0.00000">
                  <c:v>0.70548999999999995</c:v>
                </c:pt>
                <c:pt idx="35" formatCode="0.00000">
                  <c:v>0.70498000000000005</c:v>
                </c:pt>
                <c:pt idx="36" formatCode="0.00000">
                  <c:v>0.70547000000000004</c:v>
                </c:pt>
                <c:pt idx="37" formatCode="0.00000">
                  <c:v>0.70572999999999997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2B7-4370-8ED5-1FFDF418D202}"/>
            </c:ext>
          </c:extLst>
        </c:ser>
        <c:ser>
          <c:idx val="3"/>
          <c:order val="3"/>
          <c:tx>
            <c:v>GAP (literature)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FFC00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Foglio2!$M$119:$M$159</c:f>
              <c:numCache>
                <c:formatCode>0.00</c:formatCode>
                <c:ptCount val="41"/>
                <c:pt idx="0">
                  <c:v>11.28</c:v>
                </c:pt>
                <c:pt idx="1">
                  <c:v>13.19</c:v>
                </c:pt>
                <c:pt idx="2">
                  <c:v>13.16</c:v>
                </c:pt>
                <c:pt idx="3">
                  <c:v>15.43</c:v>
                </c:pt>
                <c:pt idx="4">
                  <c:v>13.39</c:v>
                </c:pt>
                <c:pt idx="5">
                  <c:v>13.55</c:v>
                </c:pt>
                <c:pt idx="6">
                  <c:v>10.130000000000001</c:v>
                </c:pt>
                <c:pt idx="7">
                  <c:v>14.01</c:v>
                </c:pt>
                <c:pt idx="8">
                  <c:v>13.91</c:v>
                </c:pt>
                <c:pt idx="9">
                  <c:v>13.63</c:v>
                </c:pt>
                <c:pt idx="10">
                  <c:v>13.88</c:v>
                </c:pt>
                <c:pt idx="11">
                  <c:v>14.05</c:v>
                </c:pt>
                <c:pt idx="12">
                  <c:v>12.03</c:v>
                </c:pt>
                <c:pt idx="13">
                  <c:v>15.02</c:v>
                </c:pt>
                <c:pt idx="14">
                  <c:v>11.11</c:v>
                </c:pt>
                <c:pt idx="15" formatCode="General">
                  <c:v>14.82</c:v>
                </c:pt>
                <c:pt idx="16" formatCode="General">
                  <c:v>13.1</c:v>
                </c:pt>
                <c:pt idx="17" formatCode="General">
                  <c:v>13.27</c:v>
                </c:pt>
                <c:pt idx="18" formatCode="General">
                  <c:v>13.45</c:v>
                </c:pt>
                <c:pt idx="19" formatCode="General">
                  <c:v>15.53</c:v>
                </c:pt>
                <c:pt idx="20" formatCode="General">
                  <c:v>13.02</c:v>
                </c:pt>
                <c:pt idx="21" formatCode="General">
                  <c:v>14.05</c:v>
                </c:pt>
                <c:pt idx="22" formatCode="General">
                  <c:v>13.73</c:v>
                </c:pt>
                <c:pt idx="23" formatCode="General">
                  <c:v>15.32</c:v>
                </c:pt>
                <c:pt idx="24" formatCode="General">
                  <c:v>13.86</c:v>
                </c:pt>
                <c:pt idx="25" formatCode="General">
                  <c:v>12.44</c:v>
                </c:pt>
                <c:pt idx="26" formatCode="General">
                  <c:v>14.09</c:v>
                </c:pt>
                <c:pt idx="27" formatCode="General">
                  <c:v>14.13</c:v>
                </c:pt>
                <c:pt idx="28" formatCode="General">
                  <c:v>13.17</c:v>
                </c:pt>
                <c:pt idx="29" formatCode="General">
                  <c:v>13.64</c:v>
                </c:pt>
                <c:pt idx="30" formatCode="General">
                  <c:v>11.81</c:v>
                </c:pt>
                <c:pt idx="31" formatCode="General">
                  <c:v>13.89</c:v>
                </c:pt>
                <c:pt idx="32" formatCode="General">
                  <c:v>12.64</c:v>
                </c:pt>
                <c:pt idx="33" formatCode="General">
                  <c:v>11.05</c:v>
                </c:pt>
                <c:pt idx="34" formatCode="General">
                  <c:v>12.19</c:v>
                </c:pt>
                <c:pt idx="35" formatCode="General">
                  <c:v>13.6</c:v>
                </c:pt>
                <c:pt idx="36" formatCode="General">
                  <c:v>11.27</c:v>
                </c:pt>
                <c:pt idx="37" formatCode="General">
                  <c:v>14.02</c:v>
                </c:pt>
                <c:pt idx="38" formatCode="General">
                  <c:v>15.58</c:v>
                </c:pt>
                <c:pt idx="39" formatCode="General">
                  <c:v>10.99</c:v>
                </c:pt>
                <c:pt idx="40">
                  <c:v>12.92</c:v>
                </c:pt>
              </c:numCache>
            </c:numRef>
          </c:xVal>
          <c:yVal>
            <c:numRef>
              <c:f>Foglio2!$U$119:$U$159</c:f>
              <c:numCache>
                <c:formatCode>0.00000</c:formatCode>
                <c:ptCount val="41"/>
                <c:pt idx="15" formatCode="General">
                  <c:v>0.70504500000000003</c:v>
                </c:pt>
                <c:pt idx="16" formatCode="General">
                  <c:v>0.70479199999999997</c:v>
                </c:pt>
                <c:pt idx="17" formatCode="General">
                  <c:v>0.70519399999999999</c:v>
                </c:pt>
                <c:pt idx="18" formatCode="General">
                  <c:v>0.70454799999999995</c:v>
                </c:pt>
                <c:pt idx="19" formatCode="General">
                  <c:v>0.70487</c:v>
                </c:pt>
                <c:pt idx="20" formatCode="General">
                  <c:v>0.70514500000000002</c:v>
                </c:pt>
                <c:pt idx="21" formatCode="General">
                  <c:v>0.70648</c:v>
                </c:pt>
                <c:pt idx="26" formatCode="General">
                  <c:v>0.70464800000000005</c:v>
                </c:pt>
                <c:pt idx="27" formatCode="General">
                  <c:v>0.704924</c:v>
                </c:pt>
                <c:pt idx="28" formatCode="General">
                  <c:v>0.70617700000000005</c:v>
                </c:pt>
                <c:pt idx="29" formatCode="General">
                  <c:v>0.70486099999999996</c:v>
                </c:pt>
                <c:pt idx="30" formatCode="General">
                  <c:v>0.70508000000000004</c:v>
                </c:pt>
                <c:pt idx="31" formatCode="General">
                  <c:v>0.70487999999999995</c:v>
                </c:pt>
                <c:pt idx="32" formatCode="General">
                  <c:v>0.70445000000000002</c:v>
                </c:pt>
                <c:pt idx="33" formatCode="General">
                  <c:v>0.70479999999999998</c:v>
                </c:pt>
                <c:pt idx="34" formatCode="General">
                  <c:v>0.70491999999999999</c:v>
                </c:pt>
                <c:pt idx="37" formatCode="General">
                  <c:v>0.70465</c:v>
                </c:pt>
                <c:pt idx="38" formatCode="General">
                  <c:v>0.70456600000000003</c:v>
                </c:pt>
                <c:pt idx="39" formatCode="General">
                  <c:v>0.70457999999999998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2B7-4370-8ED5-1FFDF418D202}"/>
            </c:ext>
          </c:extLst>
        </c:ser>
        <c:ser>
          <c:idx val="4"/>
          <c:order val="4"/>
          <c:tx>
            <c:v>IAP (San Venanzo;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8"/>
            <c:spPr>
              <a:solidFill>
                <a:srgbClr val="92D05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Foglio2!$M$233:$M$329</c:f>
              <c:numCache>
                <c:formatCode>0.00</c:formatCode>
                <c:ptCount val="91"/>
                <c:pt idx="0">
                  <c:v>15.5</c:v>
                </c:pt>
                <c:pt idx="1">
                  <c:v>15.67</c:v>
                </c:pt>
                <c:pt idx="2">
                  <c:v>15.21</c:v>
                </c:pt>
                <c:pt idx="4">
                  <c:v>15.11</c:v>
                </c:pt>
                <c:pt idx="5">
                  <c:v>2.5</c:v>
                </c:pt>
                <c:pt idx="6">
                  <c:v>4.7</c:v>
                </c:pt>
                <c:pt idx="7">
                  <c:v>7.5</c:v>
                </c:pt>
                <c:pt idx="8">
                  <c:v>5.0999999999999996</c:v>
                </c:pt>
                <c:pt idx="9">
                  <c:v>10.4</c:v>
                </c:pt>
                <c:pt idx="10">
                  <c:v>5.5</c:v>
                </c:pt>
                <c:pt idx="11">
                  <c:v>5.6</c:v>
                </c:pt>
                <c:pt idx="12">
                  <c:v>13.6</c:v>
                </c:pt>
                <c:pt idx="13">
                  <c:v>8.4</c:v>
                </c:pt>
                <c:pt idx="14">
                  <c:v>9.8000000000000007</c:v>
                </c:pt>
                <c:pt idx="16">
                  <c:v>12.8</c:v>
                </c:pt>
                <c:pt idx="18">
                  <c:v>14.8</c:v>
                </c:pt>
                <c:pt idx="19">
                  <c:v>16.23</c:v>
                </c:pt>
                <c:pt idx="21">
                  <c:v>15.69</c:v>
                </c:pt>
                <c:pt idx="22">
                  <c:v>16.62</c:v>
                </c:pt>
                <c:pt idx="23">
                  <c:v>16.68</c:v>
                </c:pt>
                <c:pt idx="24">
                  <c:v>16.05</c:v>
                </c:pt>
                <c:pt idx="25">
                  <c:v>15.5</c:v>
                </c:pt>
                <c:pt idx="26">
                  <c:v>15.67</c:v>
                </c:pt>
                <c:pt idx="27">
                  <c:v>15.21</c:v>
                </c:pt>
                <c:pt idx="29">
                  <c:v>15.11</c:v>
                </c:pt>
                <c:pt idx="30">
                  <c:v>15.73</c:v>
                </c:pt>
                <c:pt idx="31">
                  <c:v>15.61</c:v>
                </c:pt>
                <c:pt idx="32">
                  <c:v>15.62</c:v>
                </c:pt>
                <c:pt idx="33">
                  <c:v>15.64</c:v>
                </c:pt>
                <c:pt idx="34">
                  <c:v>2.5</c:v>
                </c:pt>
                <c:pt idx="35">
                  <c:v>4.7</c:v>
                </c:pt>
                <c:pt idx="36">
                  <c:v>7.5</c:v>
                </c:pt>
                <c:pt idx="37">
                  <c:v>5.0999999999999996</c:v>
                </c:pt>
                <c:pt idx="38">
                  <c:v>10.4</c:v>
                </c:pt>
                <c:pt idx="39">
                  <c:v>5.5</c:v>
                </c:pt>
                <c:pt idx="40">
                  <c:v>5.6</c:v>
                </c:pt>
                <c:pt idx="41">
                  <c:v>13.6</c:v>
                </c:pt>
                <c:pt idx="42">
                  <c:v>8.4</c:v>
                </c:pt>
                <c:pt idx="43">
                  <c:v>9.8000000000000007</c:v>
                </c:pt>
                <c:pt idx="44">
                  <c:v>15.2</c:v>
                </c:pt>
                <c:pt idx="45">
                  <c:v>15.8</c:v>
                </c:pt>
                <c:pt idx="47">
                  <c:v>12.8</c:v>
                </c:pt>
                <c:pt idx="49">
                  <c:v>18.2</c:v>
                </c:pt>
                <c:pt idx="50">
                  <c:v>20.100000000000001</c:v>
                </c:pt>
                <c:pt idx="51">
                  <c:v>14.8</c:v>
                </c:pt>
                <c:pt idx="52">
                  <c:v>16.23</c:v>
                </c:pt>
                <c:pt idx="53">
                  <c:v>13.8</c:v>
                </c:pt>
                <c:pt idx="54">
                  <c:v>12.5</c:v>
                </c:pt>
                <c:pt idx="56">
                  <c:v>15.69</c:v>
                </c:pt>
                <c:pt idx="57">
                  <c:v>16.62</c:v>
                </c:pt>
                <c:pt idx="58">
                  <c:v>16.68</c:v>
                </c:pt>
                <c:pt idx="59">
                  <c:v>16.05</c:v>
                </c:pt>
                <c:pt idx="70">
                  <c:v>15.69</c:v>
                </c:pt>
                <c:pt idx="71">
                  <c:v>15.41</c:v>
                </c:pt>
                <c:pt idx="72">
                  <c:v>16.079999999999998</c:v>
                </c:pt>
                <c:pt idx="73">
                  <c:v>15.35</c:v>
                </c:pt>
                <c:pt idx="76">
                  <c:v>16.079999999999998</c:v>
                </c:pt>
                <c:pt idx="77">
                  <c:v>15.35</c:v>
                </c:pt>
                <c:pt idx="79">
                  <c:v>17.600000000000001</c:v>
                </c:pt>
                <c:pt idx="80">
                  <c:v>17.670000000000002</c:v>
                </c:pt>
                <c:pt idx="81">
                  <c:v>18.850000000000001</c:v>
                </c:pt>
                <c:pt idx="82">
                  <c:v>17.88</c:v>
                </c:pt>
                <c:pt idx="84">
                  <c:v>17.600000000000001</c:v>
                </c:pt>
                <c:pt idx="85">
                  <c:v>17.670000000000002</c:v>
                </c:pt>
                <c:pt idx="86">
                  <c:v>16.25</c:v>
                </c:pt>
                <c:pt idx="87">
                  <c:v>18.13</c:v>
                </c:pt>
                <c:pt idx="88">
                  <c:v>17.82</c:v>
                </c:pt>
                <c:pt idx="89">
                  <c:v>17.739999999999998</c:v>
                </c:pt>
                <c:pt idx="90">
                  <c:v>17.59</c:v>
                </c:pt>
              </c:numCache>
            </c:numRef>
          </c:xVal>
          <c:yVal>
            <c:numRef>
              <c:f>Foglio2!$U$233:$U$329</c:f>
              <c:numCache>
                <c:formatCode>0.000000</c:formatCode>
                <c:ptCount val="91"/>
                <c:pt idx="0">
                  <c:v>0.71036493292457403</c:v>
                </c:pt>
                <c:pt idx="2">
                  <c:v>0.71041416174283345</c:v>
                </c:pt>
                <c:pt idx="4">
                  <c:v>0.71026932504395202</c:v>
                </c:pt>
                <c:pt idx="15">
                  <c:v>0.71055699999999999</c:v>
                </c:pt>
                <c:pt idx="16">
                  <c:v>0.71055900000000005</c:v>
                </c:pt>
                <c:pt idx="17">
                  <c:v>0.71056900000000001</c:v>
                </c:pt>
                <c:pt idx="20">
                  <c:v>0.71053999999999995</c:v>
                </c:pt>
                <c:pt idx="25">
                  <c:v>0.71036493292457403</c:v>
                </c:pt>
                <c:pt idx="27">
                  <c:v>0.71041416174283345</c:v>
                </c:pt>
                <c:pt idx="29">
                  <c:v>0.71026932504395202</c:v>
                </c:pt>
                <c:pt idx="46">
                  <c:v>0.71055699999999999</c:v>
                </c:pt>
                <c:pt idx="47">
                  <c:v>0.71055900000000005</c:v>
                </c:pt>
                <c:pt idx="48">
                  <c:v>0.71056900000000001</c:v>
                </c:pt>
                <c:pt idx="55">
                  <c:v>0.71053999999999995</c:v>
                </c:pt>
                <c:pt idx="71">
                  <c:v>0.71036999999999995</c:v>
                </c:pt>
                <c:pt idx="78">
                  <c:v>0.71059000000000005</c:v>
                </c:pt>
                <c:pt idx="79">
                  <c:v>0.71057099999999995</c:v>
                </c:pt>
                <c:pt idx="80">
                  <c:v>0.71057099999999995</c:v>
                </c:pt>
                <c:pt idx="83">
                  <c:v>0.71059000000000005</c:v>
                </c:pt>
                <c:pt idx="84">
                  <c:v>0.71057099999999995</c:v>
                </c:pt>
                <c:pt idx="85">
                  <c:v>0.71057099999999995</c:v>
                </c:pt>
                <c:pt idx="90">
                  <c:v>0.71060097715860115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22B7-4370-8ED5-1FFDF418D202}"/>
            </c:ext>
          </c:extLst>
        </c:ser>
        <c:ser>
          <c:idx val="5"/>
          <c:order val="5"/>
          <c:tx>
            <c:v>IAP (Cupaello;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8"/>
            <c:spPr>
              <a:solidFill>
                <a:srgbClr val="00B05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Foglio2!$M$206:$M$232</c:f>
              <c:numCache>
                <c:formatCode>0.00</c:formatCode>
                <c:ptCount val="27"/>
                <c:pt idx="0">
                  <c:v>14.1</c:v>
                </c:pt>
                <c:pt idx="2">
                  <c:v>15.84</c:v>
                </c:pt>
                <c:pt idx="3">
                  <c:v>15.9</c:v>
                </c:pt>
                <c:pt idx="4">
                  <c:v>14.97</c:v>
                </c:pt>
                <c:pt idx="5">
                  <c:v>14.98</c:v>
                </c:pt>
                <c:pt idx="6">
                  <c:v>14.91</c:v>
                </c:pt>
                <c:pt idx="7">
                  <c:v>14.68</c:v>
                </c:pt>
                <c:pt idx="8">
                  <c:v>13.96</c:v>
                </c:pt>
                <c:pt idx="9">
                  <c:v>15.99</c:v>
                </c:pt>
                <c:pt idx="10">
                  <c:v>15.43</c:v>
                </c:pt>
                <c:pt idx="11">
                  <c:v>13.6</c:v>
                </c:pt>
                <c:pt idx="12">
                  <c:v>14.6</c:v>
                </c:pt>
                <c:pt idx="13">
                  <c:v>11.13</c:v>
                </c:pt>
                <c:pt idx="15">
                  <c:v>15.4</c:v>
                </c:pt>
                <c:pt idx="16">
                  <c:v>14.1</c:v>
                </c:pt>
                <c:pt idx="18">
                  <c:v>15.26</c:v>
                </c:pt>
                <c:pt idx="19">
                  <c:v>14.67</c:v>
                </c:pt>
                <c:pt idx="20">
                  <c:v>15.42</c:v>
                </c:pt>
                <c:pt idx="21">
                  <c:v>15.31</c:v>
                </c:pt>
                <c:pt idx="24">
                  <c:v>16.149999999999999</c:v>
                </c:pt>
                <c:pt idx="25">
                  <c:v>15.2</c:v>
                </c:pt>
                <c:pt idx="26">
                  <c:v>15.26</c:v>
                </c:pt>
              </c:numCache>
            </c:numRef>
          </c:xVal>
          <c:yVal>
            <c:numRef>
              <c:f>Foglio2!$U$206:$U$232</c:f>
              <c:numCache>
                <c:formatCode>0.000000</c:formatCode>
                <c:ptCount val="27"/>
                <c:pt idx="1">
                  <c:v>0.71126999999999996</c:v>
                </c:pt>
                <c:pt idx="7">
                  <c:v>0.71127741211343976</c:v>
                </c:pt>
                <c:pt idx="13">
                  <c:v>0.71111999999999997</c:v>
                </c:pt>
                <c:pt idx="14">
                  <c:v>0.71192999999999995</c:v>
                </c:pt>
                <c:pt idx="17">
                  <c:v>0.71126999999999996</c:v>
                </c:pt>
                <c:pt idx="18">
                  <c:v>0.71120000000000005</c:v>
                </c:pt>
                <c:pt idx="26">
                  <c:v>0.71120000000000005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22B7-4370-8ED5-1FFDF418D202}"/>
            </c:ext>
          </c:extLst>
        </c:ser>
        <c:ser>
          <c:idx val="6"/>
          <c:order val="6"/>
          <c:tx>
            <c:v>TA (this study)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10"/>
            <c:spPr>
              <a:solidFill>
                <a:srgbClr val="00206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Foglio2!$M$111:$M$118</c:f>
              <c:numCache>
                <c:formatCode>0.00</c:formatCode>
                <c:ptCount val="8"/>
                <c:pt idx="0">
                  <c:v>14.15</c:v>
                </c:pt>
                <c:pt idx="1">
                  <c:v>13.2</c:v>
                </c:pt>
                <c:pt idx="2">
                  <c:v>14.26</c:v>
                </c:pt>
                <c:pt idx="3">
                  <c:v>11.31</c:v>
                </c:pt>
                <c:pt idx="4">
                  <c:v>6.82</c:v>
                </c:pt>
                <c:pt idx="5">
                  <c:v>8.98</c:v>
                </c:pt>
                <c:pt idx="6">
                  <c:v>10.02</c:v>
                </c:pt>
                <c:pt idx="7">
                  <c:v>12.18</c:v>
                </c:pt>
              </c:numCache>
            </c:numRef>
          </c:xVal>
          <c:yVal>
            <c:numRef>
              <c:f>Foglio2!$U$111:$U$118</c:f>
              <c:numCache>
                <c:formatCode>0.000000</c:formatCode>
                <c:ptCount val="8"/>
                <c:pt idx="4">
                  <c:v>0.70562608599999987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22B7-4370-8ED5-1FFDF418D202}"/>
            </c:ext>
          </c:extLst>
        </c:ser>
        <c:ser>
          <c:idx val="7"/>
          <c:order val="7"/>
          <c:tx>
            <c:v>APIP (this study)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10"/>
            <c:spPr>
              <a:solidFill>
                <a:srgbClr val="C0000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Foglio2!$M$200:$M$205</c:f>
              <c:numCache>
                <c:formatCode>0.00</c:formatCode>
                <c:ptCount val="6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Foglio2!$U$200:$U$205</c:f>
              <c:numCache>
                <c:formatCode>0.000000</c:formatCode>
                <c:ptCount val="6"/>
                <c:pt idx="0">
                  <c:v>0.70550921205300599</c:v>
                </c:pt>
                <c:pt idx="1">
                  <c:v>0.70547662164129266</c:v>
                </c:pt>
                <c:pt idx="2">
                  <c:v>0.70567119161811709</c:v>
                </c:pt>
                <c:pt idx="4">
                  <c:v>0.70516156913254846</c:v>
                </c:pt>
                <c:pt idx="5">
                  <c:v>0.70513713080430418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22B7-4370-8ED5-1FFDF418D202}"/>
            </c:ext>
          </c:extLst>
        </c:ser>
        <c:ser>
          <c:idx val="8"/>
          <c:order val="8"/>
          <c:tx>
            <c:v>IAP (San Venanzo; this study)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rgbClr val="92D05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Foglio2!$M$330:$M$333</c:f>
              <c:numCache>
                <c:formatCode>0.00</c:formatCode>
                <c:ptCount val="4"/>
                <c:pt idx="0">
                  <c:v>15.74</c:v>
                </c:pt>
                <c:pt idx="1">
                  <c:v>4.72</c:v>
                </c:pt>
                <c:pt idx="2">
                  <c:v>16.97</c:v>
                </c:pt>
                <c:pt idx="3">
                  <c:v>6.85</c:v>
                </c:pt>
              </c:numCache>
            </c:numRef>
          </c:xVal>
          <c:yVal>
            <c:numRef>
              <c:f>Foglio2!$U$330:$U$333</c:f>
              <c:numCache>
                <c:formatCode>0.000000</c:formatCode>
                <c:ptCount val="4"/>
                <c:pt idx="0">
                  <c:v>0.71059030079940499</c:v>
                </c:pt>
                <c:pt idx="1">
                  <c:v>0.71056476644968636</c:v>
                </c:pt>
                <c:pt idx="2">
                  <c:v>0.71058568195983896</c:v>
                </c:pt>
                <c:pt idx="3">
                  <c:v>0.71052948262787718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22B7-4370-8ED5-1FFDF418D202}"/>
            </c:ext>
          </c:extLst>
        </c:ser>
        <c:ser>
          <c:idx val="9"/>
          <c:order val="9"/>
          <c:tx>
            <c:v>IAP (Cupaello; San Venanzo)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rgbClr val="00B05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Foglio2!$M$334:$M$336</c:f>
              <c:numCache>
                <c:formatCode>0.00</c:formatCode>
                <c:ptCount val="3"/>
                <c:pt idx="0">
                  <c:v>15.86</c:v>
                </c:pt>
                <c:pt idx="1">
                  <c:v>15.28</c:v>
                </c:pt>
                <c:pt idx="2">
                  <c:v>14.98</c:v>
                </c:pt>
              </c:numCache>
            </c:numRef>
          </c:xVal>
          <c:yVal>
            <c:numRef>
              <c:f>Foglio2!$U$334:$U$336</c:f>
              <c:numCache>
                <c:formatCode>0.000000</c:formatCode>
                <c:ptCount val="3"/>
                <c:pt idx="0">
                  <c:v>0.71124814166666683</c:v>
                </c:pt>
                <c:pt idx="1">
                  <c:v>0.71122577166666689</c:v>
                </c:pt>
                <c:pt idx="2">
                  <c:v>0.71125061166666692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22B7-4370-8ED5-1FFDF418D2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5861599"/>
        <c:axId val="1125845759"/>
      </c:scatterChart>
      <c:valAx>
        <c:axId val="1125861599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>
                    <a:solidFill>
                      <a:sysClr val="windowText" lastClr="000000"/>
                    </a:solidFill>
                  </a:rPr>
                  <a:t>CaO (wt%)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45759"/>
        <c:crosses val="autoZero"/>
        <c:crossBetween val="midCat"/>
      </c:valAx>
      <c:valAx>
        <c:axId val="1125845759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 b="0" i="0" u="none" strike="noStrike" kern="1200" baseline="30000">
                    <a:solidFill>
                      <a:sysClr val="windowText" lastClr="000000"/>
                    </a:solidFill>
                  </a:rPr>
                  <a:t>87</a:t>
                </a:r>
                <a:r>
                  <a:rPr lang="en-GB" sz="1200" b="0" i="0" u="none" strike="noStrike" kern="1200" baseline="0">
                    <a:solidFill>
                      <a:sysClr val="windowText" lastClr="000000"/>
                    </a:solidFill>
                  </a:rPr>
                  <a:t>Sr/</a:t>
                </a:r>
                <a:r>
                  <a:rPr lang="en-GB" sz="1200" b="0" i="0" u="none" strike="noStrike" kern="1200" baseline="30000">
                    <a:solidFill>
                      <a:sysClr val="windowText" lastClr="000000"/>
                    </a:solidFill>
                  </a:rPr>
                  <a:t>86</a:t>
                </a:r>
                <a:r>
                  <a:rPr lang="en-GB" sz="1200" b="0" i="0" u="none" strike="noStrike" kern="1200" baseline="0">
                    <a:solidFill>
                      <a:sysClr val="windowText" lastClr="000000"/>
                    </a:solidFill>
                  </a:rPr>
                  <a:t>Sr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0.00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61599"/>
        <c:crosses val="autoZero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67808144127615111"/>
          <c:y val="3.4891763293293417E-2"/>
          <c:w val="0.28350574383136579"/>
          <c:h val="0.3840997064228738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103359652858926"/>
          <c:y val="3.4656584751102712E-2"/>
          <c:w val="0.83847419557992164"/>
          <c:h val="0.88268570495673704"/>
        </c:manualLayout>
      </c:layout>
      <c:scatterChart>
        <c:scatterStyle val="lineMarker"/>
        <c:varyColors val="0"/>
        <c:ser>
          <c:idx val="0"/>
          <c:order val="0"/>
          <c:tx>
            <c:v>VVP (literature)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chemeClr val="accent5">
                  <a:alpha val="60000"/>
                </a:scheme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Foglio2!$M$2:$M$57</c:f>
              <c:numCache>
                <c:formatCode>0.00</c:formatCode>
                <c:ptCount val="56"/>
                <c:pt idx="2">
                  <c:v>7.9</c:v>
                </c:pt>
                <c:pt idx="3">
                  <c:v>13.5</c:v>
                </c:pt>
                <c:pt idx="4">
                  <c:v>11.4</c:v>
                </c:pt>
                <c:pt idx="5">
                  <c:v>12.1</c:v>
                </c:pt>
                <c:pt idx="6">
                  <c:v>12.2</c:v>
                </c:pt>
                <c:pt idx="7">
                  <c:v>12.2</c:v>
                </c:pt>
                <c:pt idx="8">
                  <c:v>12.1</c:v>
                </c:pt>
                <c:pt idx="9">
                  <c:v>12</c:v>
                </c:pt>
                <c:pt idx="10">
                  <c:v>12</c:v>
                </c:pt>
                <c:pt idx="11">
                  <c:v>12.2</c:v>
                </c:pt>
                <c:pt idx="12">
                  <c:v>12.3</c:v>
                </c:pt>
                <c:pt idx="13">
                  <c:v>12.3</c:v>
                </c:pt>
                <c:pt idx="14">
                  <c:v>12.2</c:v>
                </c:pt>
                <c:pt idx="15">
                  <c:v>12.2</c:v>
                </c:pt>
                <c:pt idx="16">
                  <c:v>12.1</c:v>
                </c:pt>
                <c:pt idx="17">
                  <c:v>12.1</c:v>
                </c:pt>
                <c:pt idx="18">
                  <c:v>12.2</c:v>
                </c:pt>
                <c:pt idx="19">
                  <c:v>12.2</c:v>
                </c:pt>
                <c:pt idx="20">
                  <c:v>12.3</c:v>
                </c:pt>
                <c:pt idx="21">
                  <c:v>16.5</c:v>
                </c:pt>
                <c:pt idx="22">
                  <c:v>13.6</c:v>
                </c:pt>
                <c:pt idx="23">
                  <c:v>12.5</c:v>
                </c:pt>
                <c:pt idx="24">
                  <c:v>12</c:v>
                </c:pt>
                <c:pt idx="25">
                  <c:v>12.1</c:v>
                </c:pt>
                <c:pt idx="26">
                  <c:v>9.5</c:v>
                </c:pt>
                <c:pt idx="27">
                  <c:v>12.1</c:v>
                </c:pt>
                <c:pt idx="28">
                  <c:v>12</c:v>
                </c:pt>
                <c:pt idx="29">
                  <c:v>12.2</c:v>
                </c:pt>
                <c:pt idx="30">
                  <c:v>12.2</c:v>
                </c:pt>
                <c:pt idx="31">
                  <c:v>12.2</c:v>
                </c:pt>
                <c:pt idx="32">
                  <c:v>12.2</c:v>
                </c:pt>
                <c:pt idx="33">
                  <c:v>17.29</c:v>
                </c:pt>
                <c:pt idx="34">
                  <c:v>14.19</c:v>
                </c:pt>
                <c:pt idx="35">
                  <c:v>12.99</c:v>
                </c:pt>
                <c:pt idx="36">
                  <c:v>17.7</c:v>
                </c:pt>
                <c:pt idx="37">
                  <c:v>13.45</c:v>
                </c:pt>
                <c:pt idx="38">
                  <c:v>13.68</c:v>
                </c:pt>
                <c:pt idx="39">
                  <c:v>14.56</c:v>
                </c:pt>
                <c:pt idx="40">
                  <c:v>13.73</c:v>
                </c:pt>
                <c:pt idx="41">
                  <c:v>18.86</c:v>
                </c:pt>
                <c:pt idx="42">
                  <c:v>17.41</c:v>
                </c:pt>
                <c:pt idx="43">
                  <c:v>11.515700000000001</c:v>
                </c:pt>
                <c:pt idx="44">
                  <c:v>11.1447</c:v>
                </c:pt>
                <c:pt idx="45">
                  <c:v>11.326700000000001</c:v>
                </c:pt>
                <c:pt idx="46">
                  <c:v>11.003</c:v>
                </c:pt>
                <c:pt idx="47">
                  <c:v>10.9436</c:v>
                </c:pt>
                <c:pt idx="48">
                  <c:v>11.331</c:v>
                </c:pt>
                <c:pt idx="49">
                  <c:v>11.27</c:v>
                </c:pt>
                <c:pt idx="50">
                  <c:v>10.6241</c:v>
                </c:pt>
                <c:pt idx="52">
                  <c:v>8.6999999999999993</c:v>
                </c:pt>
                <c:pt idx="53">
                  <c:v>10.18</c:v>
                </c:pt>
                <c:pt idx="54">
                  <c:v>11.54</c:v>
                </c:pt>
              </c:numCache>
            </c:numRef>
          </c:xVal>
          <c:yVal>
            <c:numRef>
              <c:f>Foglio2!$V$2:$V$57</c:f>
              <c:numCache>
                <c:formatCode>0.000000</c:formatCode>
                <c:ptCount val="56"/>
                <c:pt idx="0">
                  <c:v>0.51244000000000001</c:v>
                </c:pt>
                <c:pt idx="2">
                  <c:v>0.51249999999999996</c:v>
                </c:pt>
                <c:pt idx="3">
                  <c:v>0.51253000000000004</c:v>
                </c:pt>
                <c:pt idx="4">
                  <c:v>0.51267499999999999</c:v>
                </c:pt>
                <c:pt idx="5">
                  <c:v>0.51266699999999998</c:v>
                </c:pt>
                <c:pt idx="6">
                  <c:v>0.51269799999999999</c:v>
                </c:pt>
                <c:pt idx="7">
                  <c:v>0.512687</c:v>
                </c:pt>
                <c:pt idx="8">
                  <c:v>0.51266400000000001</c:v>
                </c:pt>
                <c:pt idx="9">
                  <c:v>0.51264500000000002</c:v>
                </c:pt>
                <c:pt idx="10">
                  <c:v>0.51268100000000005</c:v>
                </c:pt>
                <c:pt idx="11">
                  <c:v>0.51270899999999997</c:v>
                </c:pt>
                <c:pt idx="12">
                  <c:v>0.51268800000000003</c:v>
                </c:pt>
                <c:pt idx="13">
                  <c:v>0.51262799999999997</c:v>
                </c:pt>
                <c:pt idx="14">
                  <c:v>0.51269399999999998</c:v>
                </c:pt>
                <c:pt idx="15">
                  <c:v>0.51273199999999997</c:v>
                </c:pt>
                <c:pt idx="16">
                  <c:v>0.51266</c:v>
                </c:pt>
                <c:pt idx="17">
                  <c:v>0.51266699999999998</c:v>
                </c:pt>
                <c:pt idx="19">
                  <c:v>0.51268800000000003</c:v>
                </c:pt>
                <c:pt idx="20">
                  <c:v>0.51255600000000001</c:v>
                </c:pt>
                <c:pt idx="22">
                  <c:v>0.51274200000000003</c:v>
                </c:pt>
                <c:pt idx="23">
                  <c:v>0.51268899999999995</c:v>
                </c:pt>
                <c:pt idx="24">
                  <c:v>0.512679</c:v>
                </c:pt>
                <c:pt idx="25">
                  <c:v>0.512714</c:v>
                </c:pt>
                <c:pt idx="26">
                  <c:v>0.51269900000000002</c:v>
                </c:pt>
                <c:pt idx="28">
                  <c:v>0.51275700000000002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CAD-476F-AC02-1C9FCE6D883B}"/>
            </c:ext>
          </c:extLst>
        </c:ser>
        <c:ser>
          <c:idx val="1"/>
          <c:order val="1"/>
          <c:tx>
            <c:v>TA (literature)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rgbClr val="00206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Foglio2!$M$58:$M$110</c:f>
              <c:numCache>
                <c:formatCode>0.00</c:formatCode>
                <c:ptCount val="53"/>
                <c:pt idx="0">
                  <c:v>15.76</c:v>
                </c:pt>
                <c:pt idx="1">
                  <c:v>15.02</c:v>
                </c:pt>
                <c:pt idx="2">
                  <c:v>16.559999999999999</c:v>
                </c:pt>
                <c:pt idx="3">
                  <c:v>15.63</c:v>
                </c:pt>
                <c:pt idx="4">
                  <c:v>8.43</c:v>
                </c:pt>
                <c:pt idx="5">
                  <c:v>9.8000000000000007</c:v>
                </c:pt>
                <c:pt idx="6">
                  <c:v>13.28</c:v>
                </c:pt>
                <c:pt idx="7">
                  <c:v>13.06</c:v>
                </c:pt>
                <c:pt idx="8">
                  <c:v>10.34</c:v>
                </c:pt>
                <c:pt idx="9">
                  <c:v>9.67</c:v>
                </c:pt>
                <c:pt idx="10">
                  <c:v>14.18</c:v>
                </c:pt>
                <c:pt idx="11">
                  <c:v>8.68</c:v>
                </c:pt>
                <c:pt idx="12">
                  <c:v>8.2899999999999991</c:v>
                </c:pt>
                <c:pt idx="13">
                  <c:v>7.36</c:v>
                </c:pt>
                <c:pt idx="14">
                  <c:v>9.19</c:v>
                </c:pt>
                <c:pt idx="15">
                  <c:v>9</c:v>
                </c:pt>
                <c:pt idx="16">
                  <c:v>10.09</c:v>
                </c:pt>
                <c:pt idx="17">
                  <c:v>10.99</c:v>
                </c:pt>
                <c:pt idx="18">
                  <c:v>14.58</c:v>
                </c:pt>
                <c:pt idx="19">
                  <c:v>16.45</c:v>
                </c:pt>
                <c:pt idx="20">
                  <c:v>9.57</c:v>
                </c:pt>
                <c:pt idx="21">
                  <c:v>11.2</c:v>
                </c:pt>
                <c:pt idx="22">
                  <c:v>6.52</c:v>
                </c:pt>
                <c:pt idx="23">
                  <c:v>12.24</c:v>
                </c:pt>
                <c:pt idx="24">
                  <c:v>10.09</c:v>
                </c:pt>
                <c:pt idx="25">
                  <c:v>16.98</c:v>
                </c:pt>
                <c:pt idx="26">
                  <c:v>16.54</c:v>
                </c:pt>
                <c:pt idx="27">
                  <c:v>15.64</c:v>
                </c:pt>
                <c:pt idx="28">
                  <c:v>15.22</c:v>
                </c:pt>
                <c:pt idx="29">
                  <c:v>10.4</c:v>
                </c:pt>
                <c:pt idx="30">
                  <c:v>13.98</c:v>
                </c:pt>
                <c:pt idx="31">
                  <c:v>11.03</c:v>
                </c:pt>
                <c:pt idx="39">
                  <c:v>14.28</c:v>
                </c:pt>
                <c:pt idx="40">
                  <c:v>9.7899999999999991</c:v>
                </c:pt>
                <c:pt idx="41">
                  <c:v>10.45</c:v>
                </c:pt>
                <c:pt idx="42">
                  <c:v>16.059999999999999</c:v>
                </c:pt>
                <c:pt idx="43">
                  <c:v>15.23</c:v>
                </c:pt>
                <c:pt idx="44">
                  <c:v>16</c:v>
                </c:pt>
                <c:pt idx="49">
                  <c:v>16.79</c:v>
                </c:pt>
              </c:numCache>
            </c:numRef>
          </c:xVal>
          <c:yVal>
            <c:numRef>
              <c:f>Foglio2!$V$58:$V$110</c:f>
              <c:numCache>
                <c:formatCode>0.000000</c:formatCode>
                <c:ptCount val="53"/>
                <c:pt idx="0">
                  <c:v>0.51249299999999998</c:v>
                </c:pt>
                <c:pt idx="1">
                  <c:v>0.51257799999999998</c:v>
                </c:pt>
                <c:pt idx="2">
                  <c:v>0.51257799999999998</c:v>
                </c:pt>
                <c:pt idx="3">
                  <c:v>0.51251100000000005</c:v>
                </c:pt>
                <c:pt idx="4">
                  <c:v>0.51239699999999999</c:v>
                </c:pt>
                <c:pt idx="5">
                  <c:v>0.51250700000000005</c:v>
                </c:pt>
                <c:pt idx="6">
                  <c:v>0.51249900000000004</c:v>
                </c:pt>
                <c:pt idx="7">
                  <c:v>0.51253800000000005</c:v>
                </c:pt>
                <c:pt idx="8">
                  <c:v>0.51247900000000002</c:v>
                </c:pt>
                <c:pt idx="9">
                  <c:v>0.51249900000000004</c:v>
                </c:pt>
                <c:pt idx="10">
                  <c:v>0.51249699999999998</c:v>
                </c:pt>
                <c:pt idx="11">
                  <c:v>0.51249800000000001</c:v>
                </c:pt>
                <c:pt idx="12">
                  <c:v>0.51251100000000005</c:v>
                </c:pt>
                <c:pt idx="14">
                  <c:v>0.512486</c:v>
                </c:pt>
                <c:pt idx="15">
                  <c:v>0.51248099999999996</c:v>
                </c:pt>
                <c:pt idx="16">
                  <c:v>0.51249</c:v>
                </c:pt>
                <c:pt idx="17">
                  <c:v>0.51249</c:v>
                </c:pt>
                <c:pt idx="18">
                  <c:v>0.51251999999999998</c:v>
                </c:pt>
                <c:pt idx="19">
                  <c:v>0.51253000000000004</c:v>
                </c:pt>
                <c:pt idx="20">
                  <c:v>0.51249999999999996</c:v>
                </c:pt>
                <c:pt idx="21">
                  <c:v>0.51249</c:v>
                </c:pt>
                <c:pt idx="22">
                  <c:v>0.51254</c:v>
                </c:pt>
                <c:pt idx="23">
                  <c:v>0.51254999999999995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CAD-476F-AC02-1C9FCE6D883B}"/>
            </c:ext>
          </c:extLst>
        </c:ser>
        <c:ser>
          <c:idx val="2"/>
          <c:order val="2"/>
          <c:tx>
            <c:v>APIP (literature)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Foglio2!$M$160:$M$199</c:f>
              <c:numCache>
                <c:formatCode>General</c:formatCode>
                <c:ptCount val="40"/>
                <c:pt idx="0" formatCode="0.00">
                  <c:v>10.093170889582449</c:v>
                </c:pt>
                <c:pt idx="1">
                  <c:v>15.06</c:v>
                </c:pt>
                <c:pt idx="2">
                  <c:v>11.36</c:v>
                </c:pt>
                <c:pt idx="3">
                  <c:v>16.2</c:v>
                </c:pt>
                <c:pt idx="4">
                  <c:v>11.02</c:v>
                </c:pt>
                <c:pt idx="5">
                  <c:v>17.79</c:v>
                </c:pt>
                <c:pt idx="6" formatCode="0.00">
                  <c:v>10.257903559175</c:v>
                </c:pt>
                <c:pt idx="7" formatCode="0.00">
                  <c:v>10.61</c:v>
                </c:pt>
                <c:pt idx="8" formatCode="0.00">
                  <c:v>12.59236904545393</c:v>
                </c:pt>
                <c:pt idx="9" formatCode="0.00">
                  <c:v>10.5749216120375</c:v>
                </c:pt>
                <c:pt idx="10" formatCode="0.00">
                  <c:v>11.011346001425</c:v>
                </c:pt>
                <c:pt idx="11" formatCode="0.00">
                  <c:v>7.17</c:v>
                </c:pt>
                <c:pt idx="12" formatCode="0.00">
                  <c:v>11.4</c:v>
                </c:pt>
                <c:pt idx="13" formatCode="0.00">
                  <c:v>7.17</c:v>
                </c:pt>
                <c:pt idx="14" formatCode="0.00">
                  <c:v>21.4</c:v>
                </c:pt>
                <c:pt idx="15" formatCode="0.00">
                  <c:v>16.149999999999999</c:v>
                </c:pt>
                <c:pt idx="16" formatCode="0.00">
                  <c:v>3.42</c:v>
                </c:pt>
                <c:pt idx="17" formatCode="0.00">
                  <c:v>19.899999999999999</c:v>
                </c:pt>
                <c:pt idx="18" formatCode="0.00">
                  <c:v>15.7</c:v>
                </c:pt>
                <c:pt idx="19" formatCode="0.00">
                  <c:v>7.34</c:v>
                </c:pt>
                <c:pt idx="20" formatCode="0.00">
                  <c:v>6.32</c:v>
                </c:pt>
                <c:pt idx="21" formatCode="0.00">
                  <c:v>7.19</c:v>
                </c:pt>
                <c:pt idx="22" formatCode="0.00">
                  <c:v>8.1999999999999993</c:v>
                </c:pt>
                <c:pt idx="23" formatCode="0.00">
                  <c:v>7.65</c:v>
                </c:pt>
                <c:pt idx="24" formatCode="0.00">
                  <c:v>12.2</c:v>
                </c:pt>
                <c:pt idx="25" formatCode="0.00">
                  <c:v>14.3</c:v>
                </c:pt>
                <c:pt idx="26" formatCode="0.00">
                  <c:v>10.85</c:v>
                </c:pt>
                <c:pt idx="27" formatCode="0.00">
                  <c:v>4.45</c:v>
                </c:pt>
                <c:pt idx="28" formatCode="0.00">
                  <c:v>5.97</c:v>
                </c:pt>
                <c:pt idx="29" formatCode="0.00">
                  <c:v>6.63</c:v>
                </c:pt>
                <c:pt idx="30" formatCode="0.00">
                  <c:v>5.23</c:v>
                </c:pt>
                <c:pt idx="31" formatCode="0.00">
                  <c:v>9.17</c:v>
                </c:pt>
                <c:pt idx="32" formatCode="0.00">
                  <c:v>11.95</c:v>
                </c:pt>
                <c:pt idx="33" formatCode="0.00">
                  <c:v>9.26</c:v>
                </c:pt>
                <c:pt idx="34" formatCode="0.00">
                  <c:v>8.42</c:v>
                </c:pt>
                <c:pt idx="35" formatCode="0.00">
                  <c:v>7.59</c:v>
                </c:pt>
                <c:pt idx="36" formatCode="0.00">
                  <c:v>7.24</c:v>
                </c:pt>
                <c:pt idx="37" formatCode="0.00">
                  <c:v>6.58</c:v>
                </c:pt>
                <c:pt idx="38" formatCode="0.00">
                  <c:v>14.9</c:v>
                </c:pt>
                <c:pt idx="39" formatCode="0.00">
                  <c:v>12.4</c:v>
                </c:pt>
              </c:numCache>
            </c:numRef>
          </c:xVal>
          <c:yVal>
            <c:numRef>
              <c:f>Foglio2!$V$160:$V$199</c:f>
              <c:numCache>
                <c:formatCode>General</c:formatCode>
                <c:ptCount val="40"/>
                <c:pt idx="1">
                  <c:v>0.51249599999999995</c:v>
                </c:pt>
                <c:pt idx="2">
                  <c:v>0.51231599999999999</c:v>
                </c:pt>
                <c:pt idx="3">
                  <c:v>0.51232</c:v>
                </c:pt>
                <c:pt idx="4">
                  <c:v>0.51229800000000003</c:v>
                </c:pt>
                <c:pt idx="5">
                  <c:v>0.51231300000000002</c:v>
                </c:pt>
                <c:pt idx="31" formatCode="0.00000">
                  <c:v>0.51239999999999997</c:v>
                </c:pt>
                <c:pt idx="32" formatCode="0.00000">
                  <c:v>0.51229100000000005</c:v>
                </c:pt>
                <c:pt idx="33" formatCode="0.00000">
                  <c:v>0.512127</c:v>
                </c:pt>
                <c:pt idx="34" formatCode="0.00000">
                  <c:v>0.51223700000000005</c:v>
                </c:pt>
                <c:pt idx="36" formatCode="0.00000">
                  <c:v>0.51218799999999998</c:v>
                </c:pt>
                <c:pt idx="37" formatCode="0.00000">
                  <c:v>0.51223399999999997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CAD-476F-AC02-1C9FCE6D883B}"/>
            </c:ext>
          </c:extLst>
        </c:ser>
        <c:ser>
          <c:idx val="3"/>
          <c:order val="3"/>
          <c:tx>
            <c:v>GAP (literature)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FFC00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Foglio2!$M$119:$M$159</c:f>
              <c:numCache>
                <c:formatCode>0.00</c:formatCode>
                <c:ptCount val="41"/>
                <c:pt idx="0">
                  <c:v>11.28</c:v>
                </c:pt>
                <c:pt idx="1">
                  <c:v>13.19</c:v>
                </c:pt>
                <c:pt idx="2">
                  <c:v>13.16</c:v>
                </c:pt>
                <c:pt idx="3">
                  <c:v>15.43</c:v>
                </c:pt>
                <c:pt idx="4">
                  <c:v>13.39</c:v>
                </c:pt>
                <c:pt idx="5">
                  <c:v>13.55</c:v>
                </c:pt>
                <c:pt idx="6">
                  <c:v>10.130000000000001</c:v>
                </c:pt>
                <c:pt idx="7">
                  <c:v>14.01</c:v>
                </c:pt>
                <c:pt idx="8">
                  <c:v>13.91</c:v>
                </c:pt>
                <c:pt idx="9">
                  <c:v>13.63</c:v>
                </c:pt>
                <c:pt idx="10">
                  <c:v>13.88</c:v>
                </c:pt>
                <c:pt idx="11">
                  <c:v>14.05</c:v>
                </c:pt>
                <c:pt idx="12">
                  <c:v>12.03</c:v>
                </c:pt>
                <c:pt idx="13">
                  <c:v>15.02</c:v>
                </c:pt>
                <c:pt idx="14">
                  <c:v>11.11</c:v>
                </c:pt>
                <c:pt idx="15" formatCode="General">
                  <c:v>14.82</c:v>
                </c:pt>
                <c:pt idx="16" formatCode="General">
                  <c:v>13.1</c:v>
                </c:pt>
                <c:pt idx="17" formatCode="General">
                  <c:v>13.27</c:v>
                </c:pt>
                <c:pt idx="18" formatCode="General">
                  <c:v>13.45</c:v>
                </c:pt>
                <c:pt idx="19" formatCode="General">
                  <c:v>15.53</c:v>
                </c:pt>
                <c:pt idx="20" formatCode="General">
                  <c:v>13.02</c:v>
                </c:pt>
                <c:pt idx="21" formatCode="General">
                  <c:v>14.05</c:v>
                </c:pt>
                <c:pt idx="22" formatCode="General">
                  <c:v>13.73</c:v>
                </c:pt>
                <c:pt idx="23" formatCode="General">
                  <c:v>15.32</c:v>
                </c:pt>
                <c:pt idx="24" formatCode="General">
                  <c:v>13.86</c:v>
                </c:pt>
                <c:pt idx="25" formatCode="General">
                  <c:v>12.44</c:v>
                </c:pt>
                <c:pt idx="26" formatCode="General">
                  <c:v>14.09</c:v>
                </c:pt>
                <c:pt idx="27" formatCode="General">
                  <c:v>14.13</c:v>
                </c:pt>
                <c:pt idx="28" formatCode="General">
                  <c:v>13.17</c:v>
                </c:pt>
                <c:pt idx="29" formatCode="General">
                  <c:v>13.64</c:v>
                </c:pt>
                <c:pt idx="30" formatCode="General">
                  <c:v>11.81</c:v>
                </c:pt>
                <c:pt idx="31" formatCode="General">
                  <c:v>13.89</c:v>
                </c:pt>
                <c:pt idx="32" formatCode="General">
                  <c:v>12.64</c:v>
                </c:pt>
                <c:pt idx="33" formatCode="General">
                  <c:v>11.05</c:v>
                </c:pt>
                <c:pt idx="34" formatCode="General">
                  <c:v>12.19</c:v>
                </c:pt>
                <c:pt idx="35" formatCode="General">
                  <c:v>13.6</c:v>
                </c:pt>
                <c:pt idx="36" formatCode="General">
                  <c:v>11.27</c:v>
                </c:pt>
                <c:pt idx="37" formatCode="General">
                  <c:v>14.02</c:v>
                </c:pt>
                <c:pt idx="38" formatCode="General">
                  <c:v>15.58</c:v>
                </c:pt>
                <c:pt idx="39" formatCode="General">
                  <c:v>10.99</c:v>
                </c:pt>
                <c:pt idx="40">
                  <c:v>12.92</c:v>
                </c:pt>
              </c:numCache>
            </c:numRef>
          </c:xVal>
          <c:yVal>
            <c:numRef>
              <c:f>Foglio2!$V$119:$V$159</c:f>
              <c:numCache>
                <c:formatCode>0.00000</c:formatCode>
                <c:ptCount val="41"/>
                <c:pt idx="15" formatCode="General">
                  <c:v>0.51235699999999995</c:v>
                </c:pt>
                <c:pt idx="16" formatCode="General">
                  <c:v>0.51235600000000003</c:v>
                </c:pt>
                <c:pt idx="17" formatCode="General">
                  <c:v>0.51234800000000003</c:v>
                </c:pt>
                <c:pt idx="18" formatCode="General">
                  <c:v>0.51247200000000004</c:v>
                </c:pt>
                <c:pt idx="19" formatCode="General">
                  <c:v>0.51244299999999998</c:v>
                </c:pt>
                <c:pt idx="20" formatCode="General">
                  <c:v>0.51248099999999996</c:v>
                </c:pt>
                <c:pt idx="21" formatCode="General">
                  <c:v>0.512382</c:v>
                </c:pt>
                <c:pt idx="26" formatCode="General">
                  <c:v>0.51241700000000001</c:v>
                </c:pt>
                <c:pt idx="27" formatCode="General">
                  <c:v>0.51241999999999999</c:v>
                </c:pt>
                <c:pt idx="28" formatCode="General">
                  <c:v>0.51248899999999997</c:v>
                </c:pt>
                <c:pt idx="29" formatCode="General">
                  <c:v>0.51237699999999997</c:v>
                </c:pt>
                <c:pt idx="30" formatCode="General">
                  <c:v>0.51240600000000003</c:v>
                </c:pt>
                <c:pt idx="31" formatCode="General">
                  <c:v>0.51236199999999998</c:v>
                </c:pt>
                <c:pt idx="32" formatCode="General">
                  <c:v>0.51244599999999996</c:v>
                </c:pt>
                <c:pt idx="33" formatCode="General">
                  <c:v>0.512436</c:v>
                </c:pt>
                <c:pt idx="34" formatCode="General">
                  <c:v>0.51242299999999996</c:v>
                </c:pt>
                <c:pt idx="37" formatCode="General">
                  <c:v>0.51253499999999996</c:v>
                </c:pt>
                <c:pt idx="38" formatCode="General">
                  <c:v>0.51252699999999995</c:v>
                </c:pt>
                <c:pt idx="39" formatCode="General">
                  <c:v>0.51245600000000002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CAD-476F-AC02-1C9FCE6D883B}"/>
            </c:ext>
          </c:extLst>
        </c:ser>
        <c:ser>
          <c:idx val="4"/>
          <c:order val="4"/>
          <c:tx>
            <c:v>IAP (San Venanzo;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8"/>
            <c:spPr>
              <a:solidFill>
                <a:srgbClr val="92D05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Foglio2!$M$233:$M$329</c:f>
              <c:numCache>
                <c:formatCode>0.00</c:formatCode>
                <c:ptCount val="91"/>
                <c:pt idx="0">
                  <c:v>15.5</c:v>
                </c:pt>
                <c:pt idx="1">
                  <c:v>15.67</c:v>
                </c:pt>
                <c:pt idx="2">
                  <c:v>15.21</c:v>
                </c:pt>
                <c:pt idx="4">
                  <c:v>15.11</c:v>
                </c:pt>
                <c:pt idx="5">
                  <c:v>2.5</c:v>
                </c:pt>
                <c:pt idx="6">
                  <c:v>4.7</c:v>
                </c:pt>
                <c:pt idx="7">
                  <c:v>7.5</c:v>
                </c:pt>
                <c:pt idx="8">
                  <c:v>5.0999999999999996</c:v>
                </c:pt>
                <c:pt idx="9">
                  <c:v>10.4</c:v>
                </c:pt>
                <c:pt idx="10">
                  <c:v>5.5</c:v>
                </c:pt>
                <c:pt idx="11">
                  <c:v>5.6</c:v>
                </c:pt>
                <c:pt idx="12">
                  <c:v>13.6</c:v>
                </c:pt>
                <c:pt idx="13">
                  <c:v>8.4</c:v>
                </c:pt>
                <c:pt idx="14">
                  <c:v>9.8000000000000007</c:v>
                </c:pt>
                <c:pt idx="16">
                  <c:v>12.8</c:v>
                </c:pt>
                <c:pt idx="18">
                  <c:v>14.8</c:v>
                </c:pt>
                <c:pt idx="19">
                  <c:v>16.23</c:v>
                </c:pt>
                <c:pt idx="21">
                  <c:v>15.69</c:v>
                </c:pt>
                <c:pt idx="22">
                  <c:v>16.62</c:v>
                </c:pt>
                <c:pt idx="23">
                  <c:v>16.68</c:v>
                </c:pt>
                <c:pt idx="24">
                  <c:v>16.05</c:v>
                </c:pt>
                <c:pt idx="25">
                  <c:v>15.5</c:v>
                </c:pt>
                <c:pt idx="26">
                  <c:v>15.67</c:v>
                </c:pt>
                <c:pt idx="27">
                  <c:v>15.21</c:v>
                </c:pt>
                <c:pt idx="29">
                  <c:v>15.11</c:v>
                </c:pt>
                <c:pt idx="30">
                  <c:v>15.73</c:v>
                </c:pt>
                <c:pt idx="31">
                  <c:v>15.61</c:v>
                </c:pt>
                <c:pt idx="32">
                  <c:v>15.62</c:v>
                </c:pt>
                <c:pt idx="33">
                  <c:v>15.64</c:v>
                </c:pt>
                <c:pt idx="34">
                  <c:v>2.5</c:v>
                </c:pt>
                <c:pt idx="35">
                  <c:v>4.7</c:v>
                </c:pt>
                <c:pt idx="36">
                  <c:v>7.5</c:v>
                </c:pt>
                <c:pt idx="37">
                  <c:v>5.0999999999999996</c:v>
                </c:pt>
                <c:pt idx="38">
                  <c:v>10.4</c:v>
                </c:pt>
                <c:pt idx="39">
                  <c:v>5.5</c:v>
                </c:pt>
                <c:pt idx="40">
                  <c:v>5.6</c:v>
                </c:pt>
                <c:pt idx="41">
                  <c:v>13.6</c:v>
                </c:pt>
                <c:pt idx="42">
                  <c:v>8.4</c:v>
                </c:pt>
                <c:pt idx="43">
                  <c:v>9.8000000000000007</c:v>
                </c:pt>
                <c:pt idx="44">
                  <c:v>15.2</c:v>
                </c:pt>
                <c:pt idx="45">
                  <c:v>15.8</c:v>
                </c:pt>
                <c:pt idx="47">
                  <c:v>12.8</c:v>
                </c:pt>
                <c:pt idx="49">
                  <c:v>18.2</c:v>
                </c:pt>
                <c:pt idx="50">
                  <c:v>20.100000000000001</c:v>
                </c:pt>
                <c:pt idx="51">
                  <c:v>14.8</c:v>
                </c:pt>
                <c:pt idx="52">
                  <c:v>16.23</c:v>
                </c:pt>
                <c:pt idx="53">
                  <c:v>13.8</c:v>
                </c:pt>
                <c:pt idx="54">
                  <c:v>12.5</c:v>
                </c:pt>
                <c:pt idx="56">
                  <c:v>15.69</c:v>
                </c:pt>
                <c:pt idx="57">
                  <c:v>16.62</c:v>
                </c:pt>
                <c:pt idx="58">
                  <c:v>16.68</c:v>
                </c:pt>
                <c:pt idx="59">
                  <c:v>16.05</c:v>
                </c:pt>
                <c:pt idx="70">
                  <c:v>15.69</c:v>
                </c:pt>
                <c:pt idx="71">
                  <c:v>15.41</c:v>
                </c:pt>
                <c:pt idx="72">
                  <c:v>16.079999999999998</c:v>
                </c:pt>
                <c:pt idx="73">
                  <c:v>15.35</c:v>
                </c:pt>
                <c:pt idx="76">
                  <c:v>16.079999999999998</c:v>
                </c:pt>
                <c:pt idx="77">
                  <c:v>15.35</c:v>
                </c:pt>
                <c:pt idx="79">
                  <c:v>17.600000000000001</c:v>
                </c:pt>
                <c:pt idx="80">
                  <c:v>17.670000000000002</c:v>
                </c:pt>
                <c:pt idx="81">
                  <c:v>18.850000000000001</c:v>
                </c:pt>
                <c:pt idx="82">
                  <c:v>17.88</c:v>
                </c:pt>
                <c:pt idx="84">
                  <c:v>17.600000000000001</c:v>
                </c:pt>
                <c:pt idx="85">
                  <c:v>17.670000000000002</c:v>
                </c:pt>
                <c:pt idx="86">
                  <c:v>16.25</c:v>
                </c:pt>
                <c:pt idx="87">
                  <c:v>18.13</c:v>
                </c:pt>
                <c:pt idx="88">
                  <c:v>17.82</c:v>
                </c:pt>
                <c:pt idx="89">
                  <c:v>17.739999999999998</c:v>
                </c:pt>
                <c:pt idx="90">
                  <c:v>17.59</c:v>
                </c:pt>
              </c:numCache>
            </c:numRef>
          </c:xVal>
          <c:yVal>
            <c:numRef>
              <c:f>Foglio2!$V$233:$V$329</c:f>
              <c:numCache>
                <c:formatCode>0.000000</c:formatCode>
                <c:ptCount val="91"/>
                <c:pt idx="2">
                  <c:v>0.51207967674656041</c:v>
                </c:pt>
                <c:pt idx="4">
                  <c:v>0.51206265524756089</c:v>
                </c:pt>
                <c:pt idx="15">
                  <c:v>0.51207100000000005</c:v>
                </c:pt>
                <c:pt idx="16">
                  <c:v>0.51207400000000003</c:v>
                </c:pt>
                <c:pt idx="17">
                  <c:v>0.51202999999999999</c:v>
                </c:pt>
                <c:pt idx="20" formatCode="General">
                  <c:v>0.51207199999999997</c:v>
                </c:pt>
                <c:pt idx="27">
                  <c:v>0.51207967674656041</c:v>
                </c:pt>
                <c:pt idx="29">
                  <c:v>0.51206265524756089</c:v>
                </c:pt>
                <c:pt idx="46">
                  <c:v>0.51207100000000005</c:v>
                </c:pt>
                <c:pt idx="47">
                  <c:v>0.51207400000000003</c:v>
                </c:pt>
                <c:pt idx="48">
                  <c:v>0.51202999999999999</c:v>
                </c:pt>
                <c:pt idx="55" formatCode="General">
                  <c:v>0.51207199999999997</c:v>
                </c:pt>
                <c:pt idx="78">
                  <c:v>0.51202700000000001</c:v>
                </c:pt>
                <c:pt idx="79">
                  <c:v>0.51209099999999996</c:v>
                </c:pt>
                <c:pt idx="80">
                  <c:v>0.51209099999999996</c:v>
                </c:pt>
                <c:pt idx="83">
                  <c:v>0.51202700000000001</c:v>
                </c:pt>
                <c:pt idx="84">
                  <c:v>0.51209099999999996</c:v>
                </c:pt>
                <c:pt idx="85">
                  <c:v>0.51209099999999996</c:v>
                </c:pt>
                <c:pt idx="90">
                  <c:v>0.51204300000000003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BCAD-476F-AC02-1C9FCE6D883B}"/>
            </c:ext>
          </c:extLst>
        </c:ser>
        <c:ser>
          <c:idx val="5"/>
          <c:order val="5"/>
          <c:tx>
            <c:v>IAP (Cupaello;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8"/>
            <c:spPr>
              <a:solidFill>
                <a:srgbClr val="00B05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Foglio2!$M$206:$M$232</c:f>
              <c:numCache>
                <c:formatCode>0.00</c:formatCode>
                <c:ptCount val="27"/>
                <c:pt idx="0">
                  <c:v>14.1</c:v>
                </c:pt>
                <c:pt idx="2">
                  <c:v>15.84</c:v>
                </c:pt>
                <c:pt idx="3">
                  <c:v>15.9</c:v>
                </c:pt>
                <c:pt idx="4">
                  <c:v>14.97</c:v>
                </c:pt>
                <c:pt idx="5">
                  <c:v>14.98</c:v>
                </c:pt>
                <c:pt idx="6">
                  <c:v>14.91</c:v>
                </c:pt>
                <c:pt idx="7">
                  <c:v>14.68</c:v>
                </c:pt>
                <c:pt idx="8">
                  <c:v>13.96</c:v>
                </c:pt>
                <c:pt idx="9">
                  <c:v>15.99</c:v>
                </c:pt>
                <c:pt idx="10">
                  <c:v>15.43</c:v>
                </c:pt>
                <c:pt idx="11">
                  <c:v>13.6</c:v>
                </c:pt>
                <c:pt idx="12">
                  <c:v>14.6</c:v>
                </c:pt>
                <c:pt idx="13">
                  <c:v>11.13</c:v>
                </c:pt>
                <c:pt idx="15">
                  <c:v>15.4</c:v>
                </c:pt>
                <c:pt idx="16">
                  <c:v>14.1</c:v>
                </c:pt>
                <c:pt idx="18">
                  <c:v>15.26</c:v>
                </c:pt>
                <c:pt idx="19">
                  <c:v>14.67</c:v>
                </c:pt>
                <c:pt idx="20">
                  <c:v>15.42</c:v>
                </c:pt>
                <c:pt idx="21">
                  <c:v>15.31</c:v>
                </c:pt>
                <c:pt idx="24">
                  <c:v>16.149999999999999</c:v>
                </c:pt>
                <c:pt idx="25">
                  <c:v>15.2</c:v>
                </c:pt>
                <c:pt idx="26">
                  <c:v>15.26</c:v>
                </c:pt>
              </c:numCache>
            </c:numRef>
          </c:xVal>
          <c:yVal>
            <c:numRef>
              <c:f>Foglio2!$V$206:$V$232</c:f>
              <c:numCache>
                <c:formatCode>0.000000</c:formatCode>
                <c:ptCount val="27"/>
                <c:pt idx="1">
                  <c:v>0.5121</c:v>
                </c:pt>
                <c:pt idx="7">
                  <c:v>0.5121</c:v>
                </c:pt>
                <c:pt idx="13">
                  <c:v>0.51209499999999997</c:v>
                </c:pt>
                <c:pt idx="14">
                  <c:v>0.51200000000000001</c:v>
                </c:pt>
                <c:pt idx="17">
                  <c:v>0.5121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BCAD-476F-AC02-1C9FCE6D883B}"/>
            </c:ext>
          </c:extLst>
        </c:ser>
        <c:ser>
          <c:idx val="6"/>
          <c:order val="6"/>
          <c:tx>
            <c:v>TA (this study)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10"/>
            <c:spPr>
              <a:solidFill>
                <a:srgbClr val="00206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Foglio2!$M$111:$M$118</c:f>
              <c:numCache>
                <c:formatCode>0.00</c:formatCode>
                <c:ptCount val="8"/>
                <c:pt idx="0">
                  <c:v>14.15</c:v>
                </c:pt>
                <c:pt idx="1">
                  <c:v>13.2</c:v>
                </c:pt>
                <c:pt idx="2">
                  <c:v>14.26</c:v>
                </c:pt>
                <c:pt idx="3">
                  <c:v>11.31</c:v>
                </c:pt>
                <c:pt idx="4">
                  <c:v>6.82</c:v>
                </c:pt>
                <c:pt idx="5">
                  <c:v>8.98</c:v>
                </c:pt>
                <c:pt idx="6">
                  <c:v>10.02</c:v>
                </c:pt>
                <c:pt idx="7">
                  <c:v>12.18</c:v>
                </c:pt>
              </c:numCache>
            </c:numRef>
          </c:xVal>
          <c:yVal>
            <c:numRef>
              <c:f>Foglio2!$V$111:$V$118</c:f>
              <c:numCache>
                <c:formatCode>General</c:formatCode>
                <c:ptCount val="8"/>
                <c:pt idx="4" formatCode="0.000000">
                  <c:v>0.51253124999999999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BCAD-476F-AC02-1C9FCE6D883B}"/>
            </c:ext>
          </c:extLst>
        </c:ser>
        <c:ser>
          <c:idx val="7"/>
          <c:order val="7"/>
          <c:tx>
            <c:v>APIP (this study)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10"/>
            <c:spPr>
              <a:solidFill>
                <a:srgbClr val="C0000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Foglio2!$M$200:$M$205</c:f>
              <c:numCache>
                <c:formatCode>0.00</c:formatCode>
                <c:ptCount val="6"/>
                <c:pt idx="0">
                  <c:v>12.874906030362501</c:v>
                </c:pt>
                <c:pt idx="1">
                  <c:v>10.337136168237501</c:v>
                </c:pt>
                <c:pt idx="2">
                  <c:v>10.579559077661052</c:v>
                </c:pt>
                <c:pt idx="3">
                  <c:v>10.2908625117875</c:v>
                </c:pt>
                <c:pt idx="4">
                  <c:v>10.11</c:v>
                </c:pt>
                <c:pt idx="5">
                  <c:v>9.74</c:v>
                </c:pt>
              </c:numCache>
            </c:numRef>
          </c:xVal>
          <c:yVal>
            <c:numRef>
              <c:f>Foglio2!$V$200:$V$205</c:f>
              <c:numCache>
                <c:formatCode>0.0000000</c:formatCode>
                <c:ptCount val="6"/>
                <c:pt idx="0">
                  <c:v>0.51225163556630537</c:v>
                </c:pt>
                <c:pt idx="1">
                  <c:v>0.51213440870783733</c:v>
                </c:pt>
                <c:pt idx="2">
                  <c:v>0.51214834145526256</c:v>
                </c:pt>
                <c:pt idx="4">
                  <c:v>0.51226719242519647</c:v>
                </c:pt>
                <c:pt idx="5">
                  <c:v>0.51224590921537794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BCAD-476F-AC02-1C9FCE6D883B}"/>
            </c:ext>
          </c:extLst>
        </c:ser>
        <c:ser>
          <c:idx val="8"/>
          <c:order val="8"/>
          <c:tx>
            <c:v>IAP (San Venanzo; this study)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rgbClr val="92D05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Foglio2!$M$330:$M$333</c:f>
              <c:numCache>
                <c:formatCode>0.00</c:formatCode>
                <c:ptCount val="4"/>
                <c:pt idx="0">
                  <c:v>15.74</c:v>
                </c:pt>
                <c:pt idx="1">
                  <c:v>4.72</c:v>
                </c:pt>
                <c:pt idx="2">
                  <c:v>16.97</c:v>
                </c:pt>
                <c:pt idx="3">
                  <c:v>6.85</c:v>
                </c:pt>
              </c:numCache>
            </c:numRef>
          </c:xVal>
          <c:yVal>
            <c:numRef>
              <c:f>Foglio2!$V$330:$V$333</c:f>
              <c:numCache>
                <c:formatCode>0.0000000</c:formatCode>
                <c:ptCount val="4"/>
                <c:pt idx="0">
                  <c:v>0.5121</c:v>
                </c:pt>
                <c:pt idx="1">
                  <c:v>0.51204899999999998</c:v>
                </c:pt>
                <c:pt idx="3">
                  <c:v>0.51204899999999998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BCAD-476F-AC02-1C9FCE6D883B}"/>
            </c:ext>
          </c:extLst>
        </c:ser>
        <c:ser>
          <c:idx val="9"/>
          <c:order val="9"/>
          <c:tx>
            <c:v>IAP (Cupaello; San Venanzo)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rgbClr val="00B05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Foglio2!$M$334:$M$336</c:f>
              <c:numCache>
                <c:formatCode>0.00</c:formatCode>
                <c:ptCount val="3"/>
                <c:pt idx="0">
                  <c:v>15.86</c:v>
                </c:pt>
                <c:pt idx="1">
                  <c:v>15.28</c:v>
                </c:pt>
                <c:pt idx="2">
                  <c:v>14.98</c:v>
                </c:pt>
              </c:numCache>
            </c:numRef>
          </c:xVal>
          <c:yVal>
            <c:numRef>
              <c:f>Foglio2!$V$334:$V$336</c:f>
              <c:numCache>
                <c:formatCode>0.0000000</c:formatCode>
                <c:ptCount val="3"/>
                <c:pt idx="0">
                  <c:v>0.51200307560000002</c:v>
                </c:pt>
                <c:pt idx="1">
                  <c:v>0.51206600000000002</c:v>
                </c:pt>
                <c:pt idx="2">
                  <c:v>0.51202875000000003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BCAD-476F-AC02-1C9FCE6D88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5861599"/>
        <c:axId val="1125845759"/>
      </c:scatterChart>
      <c:valAx>
        <c:axId val="1125861599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>
                    <a:solidFill>
                      <a:sysClr val="windowText" lastClr="000000"/>
                    </a:solidFill>
                  </a:rPr>
                  <a:t>CaO (wt%)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45759"/>
        <c:crosses val="autoZero"/>
        <c:crossBetween val="midCat"/>
      </c:valAx>
      <c:valAx>
        <c:axId val="1125845759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 b="0" i="0" u="none" strike="noStrike" kern="1200" baseline="30000">
                    <a:solidFill>
                      <a:sysClr val="windowText" lastClr="000000"/>
                    </a:solidFill>
                  </a:rPr>
                  <a:t>143</a:t>
                </a:r>
                <a:r>
                  <a:rPr lang="en-GB" sz="1200" b="0" i="0" u="none" strike="noStrike" kern="1200" baseline="0">
                    <a:solidFill>
                      <a:sysClr val="windowText" lastClr="000000"/>
                    </a:solidFill>
                  </a:rPr>
                  <a:t>Nd/</a:t>
                </a:r>
                <a:r>
                  <a:rPr lang="en-GB" sz="1200" b="0" i="0" u="none" strike="noStrike" kern="1200" baseline="30000">
                    <a:solidFill>
                      <a:sysClr val="windowText" lastClr="000000"/>
                    </a:solidFill>
                  </a:rPr>
                  <a:t>144</a:t>
                </a:r>
                <a:r>
                  <a:rPr lang="en-GB" sz="1200" b="0" i="0" u="none" strike="noStrike" kern="1200" baseline="0">
                    <a:solidFill>
                      <a:sysClr val="windowText" lastClr="000000"/>
                    </a:solidFill>
                  </a:rPr>
                  <a:t>Nd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0.000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61599"/>
        <c:crosses val="autoZero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67808144127615111"/>
          <c:y val="3.4891763293293417E-2"/>
          <c:w val="0.28350574383136579"/>
          <c:h val="0.3840997064228738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1178717951518197"/>
          <c:y val="3.4656584751102712E-2"/>
          <c:w val="0.84772061259332876"/>
          <c:h val="0.86354694897587558"/>
        </c:manualLayout>
      </c:layout>
      <c:scatterChart>
        <c:scatterStyle val="lineMarker"/>
        <c:varyColors val="0"/>
        <c:ser>
          <c:idx val="0"/>
          <c:order val="0"/>
          <c:tx>
            <c:v>VVP (literature)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chemeClr val="accent5">
                  <a:alpha val="60000"/>
                </a:scheme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Foglio2!$W$2:$W$57</c:f>
              <c:numCache>
                <c:formatCode>0.00</c:formatCode>
                <c:ptCount val="56"/>
                <c:pt idx="0">
                  <c:v>19.449000000000002</c:v>
                </c:pt>
                <c:pt idx="1">
                  <c:v>19.347000000000001</c:v>
                </c:pt>
                <c:pt idx="2">
                  <c:v>19.385000000000002</c:v>
                </c:pt>
                <c:pt idx="3">
                  <c:v>19.431999999999999</c:v>
                </c:pt>
                <c:pt idx="4">
                  <c:v>19.690000000000001</c:v>
                </c:pt>
                <c:pt idx="5">
                  <c:v>19.68</c:v>
                </c:pt>
                <c:pt idx="6">
                  <c:v>19.68</c:v>
                </c:pt>
                <c:pt idx="7">
                  <c:v>19.690000000000001</c:v>
                </c:pt>
                <c:pt idx="8">
                  <c:v>19.690000000000001</c:v>
                </c:pt>
                <c:pt idx="9">
                  <c:v>19.68</c:v>
                </c:pt>
                <c:pt idx="10">
                  <c:v>19.690000000000001</c:v>
                </c:pt>
                <c:pt idx="11">
                  <c:v>19.690000000000001</c:v>
                </c:pt>
                <c:pt idx="12">
                  <c:v>19.71</c:v>
                </c:pt>
                <c:pt idx="13">
                  <c:v>19.66</c:v>
                </c:pt>
                <c:pt idx="14">
                  <c:v>19.670000000000002</c:v>
                </c:pt>
                <c:pt idx="15">
                  <c:v>19.66</c:v>
                </c:pt>
                <c:pt idx="16">
                  <c:v>19.690000000000001</c:v>
                </c:pt>
                <c:pt idx="17">
                  <c:v>19.670000000000002</c:v>
                </c:pt>
                <c:pt idx="18">
                  <c:v>19.670000000000002</c:v>
                </c:pt>
                <c:pt idx="19">
                  <c:v>19.670000000000002</c:v>
                </c:pt>
                <c:pt idx="20">
                  <c:v>19.399999999999999</c:v>
                </c:pt>
                <c:pt idx="21">
                  <c:v>19.510000000000002</c:v>
                </c:pt>
                <c:pt idx="22">
                  <c:v>19.3</c:v>
                </c:pt>
                <c:pt idx="23">
                  <c:v>19.36</c:v>
                </c:pt>
                <c:pt idx="24">
                  <c:v>19.45</c:v>
                </c:pt>
                <c:pt idx="25">
                  <c:v>19.52</c:v>
                </c:pt>
                <c:pt idx="26">
                  <c:v>19.670000000000002</c:v>
                </c:pt>
                <c:pt idx="27">
                  <c:v>19.73</c:v>
                </c:pt>
                <c:pt idx="28">
                  <c:v>19.309999999999999</c:v>
                </c:pt>
              </c:numCache>
            </c:numRef>
          </c:xVal>
          <c:yVal>
            <c:numRef>
              <c:f>Foglio2!$X$2:$X$57</c:f>
              <c:numCache>
                <c:formatCode>0.00</c:formatCode>
                <c:ptCount val="56"/>
                <c:pt idx="0">
                  <c:v>15.785</c:v>
                </c:pt>
                <c:pt idx="1">
                  <c:v>15.706</c:v>
                </c:pt>
                <c:pt idx="2">
                  <c:v>15.7</c:v>
                </c:pt>
                <c:pt idx="3">
                  <c:v>15.722</c:v>
                </c:pt>
                <c:pt idx="4">
                  <c:v>15.67</c:v>
                </c:pt>
                <c:pt idx="5">
                  <c:v>15.68</c:v>
                </c:pt>
                <c:pt idx="6">
                  <c:v>15.68</c:v>
                </c:pt>
                <c:pt idx="7">
                  <c:v>15.69</c:v>
                </c:pt>
                <c:pt idx="8">
                  <c:v>15.68</c:v>
                </c:pt>
                <c:pt idx="9">
                  <c:v>15.67</c:v>
                </c:pt>
                <c:pt idx="10">
                  <c:v>15.68</c:v>
                </c:pt>
                <c:pt idx="11">
                  <c:v>15.68</c:v>
                </c:pt>
                <c:pt idx="12">
                  <c:v>15.7</c:v>
                </c:pt>
                <c:pt idx="13">
                  <c:v>15.66</c:v>
                </c:pt>
                <c:pt idx="14">
                  <c:v>15.68</c:v>
                </c:pt>
                <c:pt idx="15">
                  <c:v>15.66</c:v>
                </c:pt>
                <c:pt idx="16">
                  <c:v>15.7</c:v>
                </c:pt>
                <c:pt idx="17">
                  <c:v>15.68</c:v>
                </c:pt>
                <c:pt idx="18">
                  <c:v>15.66</c:v>
                </c:pt>
                <c:pt idx="19">
                  <c:v>15.67</c:v>
                </c:pt>
                <c:pt idx="20">
                  <c:v>15.72</c:v>
                </c:pt>
                <c:pt idx="21">
                  <c:v>15.65</c:v>
                </c:pt>
                <c:pt idx="22">
                  <c:v>15.6</c:v>
                </c:pt>
                <c:pt idx="23">
                  <c:v>15.62</c:v>
                </c:pt>
                <c:pt idx="24">
                  <c:v>15.64</c:v>
                </c:pt>
                <c:pt idx="25">
                  <c:v>15.65</c:v>
                </c:pt>
                <c:pt idx="26">
                  <c:v>15.66</c:v>
                </c:pt>
                <c:pt idx="27">
                  <c:v>15.74</c:v>
                </c:pt>
                <c:pt idx="28">
                  <c:v>15.64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4D7-4430-986E-E62B10F08BC9}"/>
            </c:ext>
          </c:extLst>
        </c:ser>
        <c:ser>
          <c:idx val="1"/>
          <c:order val="1"/>
          <c:tx>
            <c:v>TA (literature)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rgbClr val="00206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Foglio2!$W$58:$W$110</c:f>
              <c:numCache>
                <c:formatCode>0.000</c:formatCode>
                <c:ptCount val="53"/>
                <c:pt idx="16">
                  <c:v>19.439</c:v>
                </c:pt>
                <c:pt idx="17">
                  <c:v>19.431000000000001</c:v>
                </c:pt>
                <c:pt idx="18">
                  <c:v>19.350000000000001</c:v>
                </c:pt>
                <c:pt idx="19">
                  <c:v>19.565999999999999</c:v>
                </c:pt>
                <c:pt idx="20">
                  <c:v>19.283000000000001</c:v>
                </c:pt>
                <c:pt idx="21">
                  <c:v>19.382999999999999</c:v>
                </c:pt>
                <c:pt idx="22">
                  <c:v>19.327999999999999</c:v>
                </c:pt>
                <c:pt idx="23">
                  <c:v>18.998000000000001</c:v>
                </c:pt>
              </c:numCache>
            </c:numRef>
          </c:xVal>
          <c:yVal>
            <c:numRef>
              <c:f>Foglio2!$X$58:$X$110</c:f>
              <c:numCache>
                <c:formatCode>0.000</c:formatCode>
                <c:ptCount val="53"/>
                <c:pt idx="16">
                  <c:v>15.722</c:v>
                </c:pt>
                <c:pt idx="17">
                  <c:v>15.72</c:v>
                </c:pt>
                <c:pt idx="18">
                  <c:v>15.702999999999999</c:v>
                </c:pt>
                <c:pt idx="19">
                  <c:v>15.702</c:v>
                </c:pt>
                <c:pt idx="20">
                  <c:v>15.737</c:v>
                </c:pt>
                <c:pt idx="21">
                  <c:v>15.718999999999999</c:v>
                </c:pt>
                <c:pt idx="22">
                  <c:v>15.715</c:v>
                </c:pt>
                <c:pt idx="23">
                  <c:v>15.686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4D7-4430-986E-E62B10F08BC9}"/>
            </c:ext>
          </c:extLst>
        </c:ser>
        <c:ser>
          <c:idx val="2"/>
          <c:order val="2"/>
          <c:tx>
            <c:v>APIP (literature)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Foglio2!$W$160:$W$199</c:f>
              <c:numCache>
                <c:formatCode>General</c:formatCode>
                <c:ptCount val="40"/>
                <c:pt idx="31">
                  <c:v>18.62</c:v>
                </c:pt>
                <c:pt idx="32">
                  <c:v>18.37</c:v>
                </c:pt>
                <c:pt idx="33">
                  <c:v>17.940000000000001</c:v>
                </c:pt>
                <c:pt idx="34">
                  <c:v>17.989999999999998</c:v>
                </c:pt>
                <c:pt idx="35">
                  <c:v>18.03</c:v>
                </c:pt>
                <c:pt idx="36">
                  <c:v>17.98</c:v>
                </c:pt>
                <c:pt idx="37">
                  <c:v>18.45</c:v>
                </c:pt>
              </c:numCache>
            </c:numRef>
          </c:xVal>
          <c:yVal>
            <c:numRef>
              <c:f>Foglio2!$X$160:$X$199</c:f>
              <c:numCache>
                <c:formatCode>General</c:formatCode>
                <c:ptCount val="40"/>
                <c:pt idx="31">
                  <c:v>15.52</c:v>
                </c:pt>
                <c:pt idx="32">
                  <c:v>15.52</c:v>
                </c:pt>
                <c:pt idx="33">
                  <c:v>15.52</c:v>
                </c:pt>
                <c:pt idx="34">
                  <c:v>15.45</c:v>
                </c:pt>
                <c:pt idx="35">
                  <c:v>15.54</c:v>
                </c:pt>
                <c:pt idx="36">
                  <c:v>15.48</c:v>
                </c:pt>
                <c:pt idx="37">
                  <c:v>15.51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4D7-4430-986E-E62B10F08BC9}"/>
            </c:ext>
          </c:extLst>
        </c:ser>
        <c:ser>
          <c:idx val="3"/>
          <c:order val="3"/>
          <c:tx>
            <c:v>GAP (literature)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FFC00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Foglio2!$W$119:$W$159</c:f>
              <c:numCache>
                <c:formatCode>General</c:formatCode>
                <c:ptCount val="41"/>
              </c:numCache>
            </c:numRef>
          </c:xVal>
          <c:yVal>
            <c:numRef>
              <c:f>Foglio2!$X$119:$X$159</c:f>
              <c:numCache>
                <c:formatCode>General</c:formatCode>
                <c:ptCount val="4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4D7-4430-986E-E62B10F08BC9}"/>
            </c:ext>
          </c:extLst>
        </c:ser>
        <c:ser>
          <c:idx val="4"/>
          <c:order val="4"/>
          <c:tx>
            <c:v>IAP (San Venanzo;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8"/>
            <c:spPr>
              <a:solidFill>
                <a:srgbClr val="92D05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Foglio2!$W$233:$W$329</c:f>
              <c:numCache>
                <c:formatCode>0.00</c:formatCode>
                <c:ptCount val="91"/>
                <c:pt idx="2">
                  <c:v>18.728000000000002</c:v>
                </c:pt>
                <c:pt idx="3">
                  <c:v>18.734999999999999</c:v>
                </c:pt>
                <c:pt idx="27">
                  <c:v>18.728000000000002</c:v>
                </c:pt>
                <c:pt idx="28">
                  <c:v>18.734999999999999</c:v>
                </c:pt>
                <c:pt idx="46">
                  <c:v>18.742000000000001</c:v>
                </c:pt>
                <c:pt idx="47">
                  <c:v>18.747</c:v>
                </c:pt>
                <c:pt idx="74">
                  <c:v>18.742000000000001</c:v>
                </c:pt>
                <c:pt idx="75">
                  <c:v>18.747</c:v>
                </c:pt>
                <c:pt idx="90">
                  <c:v>18.759797081792509</c:v>
                </c:pt>
              </c:numCache>
            </c:numRef>
          </c:xVal>
          <c:yVal>
            <c:numRef>
              <c:f>Foglio2!$X$233:$X$329</c:f>
              <c:numCache>
                <c:formatCode>0.00</c:formatCode>
                <c:ptCount val="91"/>
                <c:pt idx="2">
                  <c:v>15.648</c:v>
                </c:pt>
                <c:pt idx="3">
                  <c:v>15.657999999999999</c:v>
                </c:pt>
                <c:pt idx="27">
                  <c:v>15.648</c:v>
                </c:pt>
                <c:pt idx="28">
                  <c:v>15.657999999999999</c:v>
                </c:pt>
                <c:pt idx="46">
                  <c:v>15.662000000000001</c:v>
                </c:pt>
                <c:pt idx="47">
                  <c:v>15.667</c:v>
                </c:pt>
                <c:pt idx="74">
                  <c:v>15.662000000000001</c:v>
                </c:pt>
                <c:pt idx="75">
                  <c:v>16.667000000000002</c:v>
                </c:pt>
                <c:pt idx="90">
                  <c:v>15.683680399413538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04D7-4430-986E-E62B10F08BC9}"/>
            </c:ext>
          </c:extLst>
        </c:ser>
        <c:ser>
          <c:idx val="5"/>
          <c:order val="5"/>
          <c:tx>
            <c:v>IAP (Cupaello;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8"/>
            <c:spPr>
              <a:solidFill>
                <a:srgbClr val="00B05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Foglio2!$W$206:$W$232</c:f>
              <c:numCache>
                <c:formatCode>0.00</c:formatCode>
                <c:ptCount val="27"/>
                <c:pt idx="7">
                  <c:v>18.739999999999998</c:v>
                </c:pt>
                <c:pt idx="13">
                  <c:v>18.75</c:v>
                </c:pt>
                <c:pt idx="14">
                  <c:v>18.754999999999999</c:v>
                </c:pt>
                <c:pt idx="22">
                  <c:v>18.75</c:v>
                </c:pt>
                <c:pt idx="23">
                  <c:v>18.754999999999999</c:v>
                </c:pt>
              </c:numCache>
            </c:numRef>
          </c:xVal>
          <c:yVal>
            <c:numRef>
              <c:f>Foglio2!$X$206:$X$232</c:f>
              <c:numCache>
                <c:formatCode>0.00</c:formatCode>
                <c:ptCount val="27"/>
                <c:pt idx="7">
                  <c:v>15.663</c:v>
                </c:pt>
                <c:pt idx="13">
                  <c:v>15.676</c:v>
                </c:pt>
                <c:pt idx="14">
                  <c:v>15.68</c:v>
                </c:pt>
                <c:pt idx="22">
                  <c:v>15.676</c:v>
                </c:pt>
                <c:pt idx="23">
                  <c:v>15.68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04D7-4430-986E-E62B10F08BC9}"/>
            </c:ext>
          </c:extLst>
        </c:ser>
        <c:ser>
          <c:idx val="6"/>
          <c:order val="6"/>
          <c:tx>
            <c:v>TA (this study)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10"/>
            <c:spPr>
              <a:solidFill>
                <a:srgbClr val="00206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Foglio2!$W$111:$W$118</c:f>
              <c:numCache>
                <c:formatCode>General</c:formatCode>
                <c:ptCount val="8"/>
                <c:pt idx="4" formatCode="0.000">
                  <c:v>19.394642546297344</c:v>
                </c:pt>
              </c:numCache>
            </c:numRef>
          </c:xVal>
          <c:yVal>
            <c:numRef>
              <c:f>Foglio2!$X$111:$X$118</c:f>
              <c:numCache>
                <c:formatCode>General</c:formatCode>
                <c:ptCount val="8"/>
                <c:pt idx="4" formatCode="0.000">
                  <c:v>15.724187103382736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04D7-4430-986E-E62B10F08BC9}"/>
            </c:ext>
          </c:extLst>
        </c:ser>
        <c:ser>
          <c:idx val="7"/>
          <c:order val="7"/>
          <c:tx>
            <c:v>APIP (this study)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10"/>
            <c:spPr>
              <a:solidFill>
                <a:srgbClr val="C0000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Foglio2!$W$200:$W$205</c:f>
              <c:numCache>
                <c:formatCode>0.000</c:formatCode>
                <c:ptCount val="6"/>
                <c:pt idx="0">
                  <c:v>19.89184241777166</c:v>
                </c:pt>
                <c:pt idx="1">
                  <c:v>17.588000273164553</c:v>
                </c:pt>
                <c:pt idx="2">
                  <c:v>18.294125964796873</c:v>
                </c:pt>
                <c:pt idx="4">
                  <c:v>18.969122012145789</c:v>
                </c:pt>
                <c:pt idx="5">
                  <c:v>18.858322546034945</c:v>
                </c:pt>
              </c:numCache>
            </c:numRef>
          </c:xVal>
          <c:yVal>
            <c:numRef>
              <c:f>Foglio2!$X$200:$X$205</c:f>
              <c:numCache>
                <c:formatCode>0.000</c:formatCode>
                <c:ptCount val="6"/>
                <c:pt idx="0">
                  <c:v>15.510363858335127</c:v>
                </c:pt>
                <c:pt idx="1">
                  <c:v>15.388790065680707</c:v>
                </c:pt>
                <c:pt idx="2">
                  <c:v>15.451093605212526</c:v>
                </c:pt>
                <c:pt idx="4">
                  <c:v>15.564095040926752</c:v>
                </c:pt>
                <c:pt idx="5">
                  <c:v>15.46972480154737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04D7-4430-986E-E62B10F08BC9}"/>
            </c:ext>
          </c:extLst>
        </c:ser>
        <c:ser>
          <c:idx val="8"/>
          <c:order val="8"/>
          <c:tx>
            <c:v>IAP (San Venanzo; this study)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rgbClr val="92D05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Foglio2!$W$330:$W$333</c:f>
              <c:numCache>
                <c:formatCode>0.000</c:formatCode>
                <c:ptCount val="4"/>
                <c:pt idx="0">
                  <c:v>18.761397781217138</c:v>
                </c:pt>
                <c:pt idx="1">
                  <c:v>18.764399092638318</c:v>
                </c:pt>
                <c:pt idx="2">
                  <c:v>18.759797081792509</c:v>
                </c:pt>
                <c:pt idx="3">
                  <c:v>18.751993672097445</c:v>
                </c:pt>
              </c:numCache>
            </c:numRef>
          </c:xVal>
          <c:yVal>
            <c:numRef>
              <c:f>Foglio2!$X$330:$X$333</c:f>
              <c:numCache>
                <c:formatCode>0.000</c:formatCode>
                <c:ptCount val="4"/>
                <c:pt idx="0">
                  <c:v>15.682679986048944</c:v>
                </c:pt>
                <c:pt idx="1">
                  <c:v>15.682880068721863</c:v>
                </c:pt>
                <c:pt idx="2">
                  <c:v>15.682379862039566</c:v>
                </c:pt>
                <c:pt idx="3">
                  <c:v>15.669874694982141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04D7-4430-986E-E62B10F08BC9}"/>
            </c:ext>
          </c:extLst>
        </c:ser>
        <c:ser>
          <c:idx val="9"/>
          <c:order val="9"/>
          <c:tx>
            <c:v>IAP (Cupaello; San Venanzo)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rgbClr val="00B05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Foglio2!$W$334:$W$336</c:f>
              <c:numCache>
                <c:formatCode>0.000</c:formatCode>
                <c:ptCount val="3"/>
                <c:pt idx="0">
                  <c:v>18.758723026718084</c:v>
                </c:pt>
                <c:pt idx="1">
                  <c:v>18.759808667325913</c:v>
                </c:pt>
                <c:pt idx="2">
                  <c:v>18.758029617555657</c:v>
                </c:pt>
              </c:numCache>
            </c:numRef>
          </c:xVal>
          <c:yVal>
            <c:numRef>
              <c:f>Foglio2!$X$334:$X$336</c:f>
              <c:numCache>
                <c:formatCode>0.000</c:formatCode>
                <c:ptCount val="3"/>
                <c:pt idx="0">
                  <c:v>15.681626556242206</c:v>
                </c:pt>
                <c:pt idx="1">
                  <c:v>15.679626446659233</c:v>
                </c:pt>
                <c:pt idx="2">
                  <c:v>15.680658018935393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04D7-4430-986E-E62B10F08B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5861599"/>
        <c:axId val="1125845759"/>
      </c:scatterChart>
      <c:valAx>
        <c:axId val="1125861599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 baseline="30000">
                    <a:solidFill>
                      <a:sysClr val="windowText" lastClr="000000"/>
                    </a:solidFill>
                  </a:rPr>
                  <a:t>206</a:t>
                </a:r>
                <a:r>
                  <a:rPr lang="en-GB" sz="1200">
                    <a:solidFill>
                      <a:sysClr val="windowText" lastClr="000000"/>
                    </a:solidFill>
                  </a:rPr>
                  <a:t>Pb/</a:t>
                </a:r>
                <a:r>
                  <a:rPr lang="en-GB" sz="1200" baseline="30000">
                    <a:solidFill>
                      <a:sysClr val="windowText" lastClr="000000"/>
                    </a:solidFill>
                  </a:rPr>
                  <a:t>204</a:t>
                </a:r>
                <a:r>
                  <a:rPr lang="en-GB" sz="1200">
                    <a:solidFill>
                      <a:sysClr val="windowText" lastClr="000000"/>
                    </a:solidFill>
                  </a:rPr>
                  <a:t>Pb</a:t>
                </a:r>
              </a:p>
            </c:rich>
          </c:tx>
          <c:layout>
            <c:manualLayout>
              <c:xMode val="edge"/>
              <c:yMode val="edge"/>
              <c:x val="0.46038165132271086"/>
              <c:y val="0.9520042949176807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0.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45759"/>
        <c:crosses val="autoZero"/>
        <c:crossBetween val="midCat"/>
      </c:valAx>
      <c:valAx>
        <c:axId val="1125845759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 baseline="30000">
                    <a:solidFill>
                      <a:sysClr val="windowText" lastClr="000000"/>
                    </a:solidFill>
                  </a:rPr>
                  <a:t>207</a:t>
                </a:r>
                <a:r>
                  <a:rPr lang="en-GB" sz="1200">
                    <a:solidFill>
                      <a:sysClr val="windowText" lastClr="000000"/>
                    </a:solidFill>
                  </a:rPr>
                  <a:t>Pb/</a:t>
                </a:r>
                <a:r>
                  <a:rPr lang="en-GB" sz="1200" baseline="30000">
                    <a:solidFill>
                      <a:sysClr val="windowText" lastClr="000000"/>
                    </a:solidFill>
                  </a:rPr>
                  <a:t>204</a:t>
                </a:r>
                <a:r>
                  <a:rPr lang="en-GB" sz="1200">
                    <a:solidFill>
                      <a:sysClr val="windowText" lastClr="000000"/>
                    </a:solidFill>
                  </a:rPr>
                  <a:t>Pb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0.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61599"/>
        <c:crosses val="autoZero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67808144127615111"/>
          <c:y val="3.4891763293293417E-2"/>
          <c:w val="0.28350574383136579"/>
          <c:h val="0.3840997064228738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1178717951518197"/>
          <c:y val="3.4656584751102712E-2"/>
          <c:w val="0.84772061259332876"/>
          <c:h val="0.85078777832196828"/>
        </c:manualLayout>
      </c:layout>
      <c:scatterChart>
        <c:scatterStyle val="lineMarker"/>
        <c:varyColors val="0"/>
        <c:ser>
          <c:idx val="0"/>
          <c:order val="0"/>
          <c:tx>
            <c:v>VVP (literature)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chemeClr val="accent5">
                  <a:alpha val="60000"/>
                </a:scheme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Foglio2!$W$2:$W$57</c:f>
              <c:numCache>
                <c:formatCode>0.00</c:formatCode>
                <c:ptCount val="56"/>
                <c:pt idx="0">
                  <c:v>19.449000000000002</c:v>
                </c:pt>
                <c:pt idx="1">
                  <c:v>19.347000000000001</c:v>
                </c:pt>
                <c:pt idx="2">
                  <c:v>19.385000000000002</c:v>
                </c:pt>
                <c:pt idx="3">
                  <c:v>19.431999999999999</c:v>
                </c:pt>
                <c:pt idx="4">
                  <c:v>19.690000000000001</c:v>
                </c:pt>
                <c:pt idx="5">
                  <c:v>19.68</c:v>
                </c:pt>
                <c:pt idx="6">
                  <c:v>19.68</c:v>
                </c:pt>
                <c:pt idx="7">
                  <c:v>19.690000000000001</c:v>
                </c:pt>
                <c:pt idx="8">
                  <c:v>19.690000000000001</c:v>
                </c:pt>
                <c:pt idx="9">
                  <c:v>19.68</c:v>
                </c:pt>
                <c:pt idx="10">
                  <c:v>19.690000000000001</c:v>
                </c:pt>
                <c:pt idx="11">
                  <c:v>19.690000000000001</c:v>
                </c:pt>
                <c:pt idx="12">
                  <c:v>19.71</c:v>
                </c:pt>
                <c:pt idx="13">
                  <c:v>19.66</c:v>
                </c:pt>
                <c:pt idx="14">
                  <c:v>19.670000000000002</c:v>
                </c:pt>
                <c:pt idx="15">
                  <c:v>19.66</c:v>
                </c:pt>
                <c:pt idx="16">
                  <c:v>19.690000000000001</c:v>
                </c:pt>
                <c:pt idx="17">
                  <c:v>19.670000000000002</c:v>
                </c:pt>
                <c:pt idx="18">
                  <c:v>19.670000000000002</c:v>
                </c:pt>
                <c:pt idx="19">
                  <c:v>19.670000000000002</c:v>
                </c:pt>
                <c:pt idx="20">
                  <c:v>19.399999999999999</c:v>
                </c:pt>
                <c:pt idx="21">
                  <c:v>19.510000000000002</c:v>
                </c:pt>
                <c:pt idx="22">
                  <c:v>19.3</c:v>
                </c:pt>
                <c:pt idx="23">
                  <c:v>19.36</c:v>
                </c:pt>
                <c:pt idx="24">
                  <c:v>19.45</c:v>
                </c:pt>
                <c:pt idx="25">
                  <c:v>19.52</c:v>
                </c:pt>
                <c:pt idx="26">
                  <c:v>19.670000000000002</c:v>
                </c:pt>
                <c:pt idx="27">
                  <c:v>19.73</c:v>
                </c:pt>
                <c:pt idx="28">
                  <c:v>19.309999999999999</c:v>
                </c:pt>
              </c:numCache>
            </c:numRef>
          </c:xVal>
          <c:yVal>
            <c:numRef>
              <c:f>Foglio2!$Y$2:$Y$57</c:f>
              <c:numCache>
                <c:formatCode>0.00</c:formatCode>
                <c:ptCount val="56"/>
                <c:pt idx="0">
                  <c:v>40.686</c:v>
                </c:pt>
                <c:pt idx="1">
                  <c:v>40.588999999999999</c:v>
                </c:pt>
                <c:pt idx="2">
                  <c:v>40.430999999999997</c:v>
                </c:pt>
                <c:pt idx="3">
                  <c:v>40.433</c:v>
                </c:pt>
                <c:pt idx="4">
                  <c:v>39.64</c:v>
                </c:pt>
                <c:pt idx="5">
                  <c:v>39.68</c:v>
                </c:pt>
                <c:pt idx="6">
                  <c:v>39.65</c:v>
                </c:pt>
                <c:pt idx="7">
                  <c:v>39.69</c:v>
                </c:pt>
                <c:pt idx="8">
                  <c:v>39.68</c:v>
                </c:pt>
                <c:pt idx="9">
                  <c:v>39.65</c:v>
                </c:pt>
                <c:pt idx="10">
                  <c:v>39.67</c:v>
                </c:pt>
                <c:pt idx="11">
                  <c:v>39.67</c:v>
                </c:pt>
                <c:pt idx="12">
                  <c:v>39.76</c:v>
                </c:pt>
                <c:pt idx="13">
                  <c:v>39.6</c:v>
                </c:pt>
                <c:pt idx="14">
                  <c:v>39.630000000000003</c:v>
                </c:pt>
                <c:pt idx="15">
                  <c:v>39.6</c:v>
                </c:pt>
                <c:pt idx="16">
                  <c:v>39.74</c:v>
                </c:pt>
                <c:pt idx="17">
                  <c:v>39.65</c:v>
                </c:pt>
                <c:pt idx="18">
                  <c:v>39.590000000000003</c:v>
                </c:pt>
                <c:pt idx="19">
                  <c:v>39.619999999999997</c:v>
                </c:pt>
                <c:pt idx="20">
                  <c:v>40.04</c:v>
                </c:pt>
                <c:pt idx="21">
                  <c:v>39.51</c:v>
                </c:pt>
                <c:pt idx="22">
                  <c:v>39.409999999999997</c:v>
                </c:pt>
                <c:pt idx="23">
                  <c:v>39.520000000000003</c:v>
                </c:pt>
                <c:pt idx="24">
                  <c:v>39.4</c:v>
                </c:pt>
                <c:pt idx="25">
                  <c:v>39.5</c:v>
                </c:pt>
                <c:pt idx="26">
                  <c:v>39.61</c:v>
                </c:pt>
                <c:pt idx="27">
                  <c:v>39.880000000000003</c:v>
                </c:pt>
                <c:pt idx="28">
                  <c:v>39.28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AB8-4251-84ED-6D6642A9F2E5}"/>
            </c:ext>
          </c:extLst>
        </c:ser>
        <c:ser>
          <c:idx val="1"/>
          <c:order val="1"/>
          <c:tx>
            <c:v>TA (literature)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rgbClr val="00206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Foglio2!$W$58:$W$110</c:f>
              <c:numCache>
                <c:formatCode>0.000</c:formatCode>
                <c:ptCount val="53"/>
                <c:pt idx="16">
                  <c:v>19.439</c:v>
                </c:pt>
                <c:pt idx="17">
                  <c:v>19.431000000000001</c:v>
                </c:pt>
                <c:pt idx="18">
                  <c:v>19.350000000000001</c:v>
                </c:pt>
                <c:pt idx="19">
                  <c:v>19.565999999999999</c:v>
                </c:pt>
                <c:pt idx="20">
                  <c:v>19.283000000000001</c:v>
                </c:pt>
                <c:pt idx="21">
                  <c:v>19.382999999999999</c:v>
                </c:pt>
                <c:pt idx="22">
                  <c:v>19.327999999999999</c:v>
                </c:pt>
                <c:pt idx="23">
                  <c:v>18.998000000000001</c:v>
                </c:pt>
              </c:numCache>
            </c:numRef>
          </c:xVal>
          <c:yVal>
            <c:numRef>
              <c:f>Foglio2!$Y$58:$Y$110</c:f>
              <c:numCache>
                <c:formatCode>0.000</c:formatCode>
                <c:ptCount val="53"/>
                <c:pt idx="16">
                  <c:v>40.264000000000003</c:v>
                </c:pt>
                <c:pt idx="17">
                  <c:v>40.162999999999997</c:v>
                </c:pt>
                <c:pt idx="18">
                  <c:v>39.957999999999998</c:v>
                </c:pt>
                <c:pt idx="19">
                  <c:v>40.186</c:v>
                </c:pt>
                <c:pt idx="20">
                  <c:v>39.991</c:v>
                </c:pt>
                <c:pt idx="21">
                  <c:v>40.158000000000001</c:v>
                </c:pt>
                <c:pt idx="22">
                  <c:v>39.999000000000002</c:v>
                </c:pt>
                <c:pt idx="23">
                  <c:v>39.302999999999997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AB8-4251-84ED-6D6642A9F2E5}"/>
            </c:ext>
          </c:extLst>
        </c:ser>
        <c:ser>
          <c:idx val="2"/>
          <c:order val="2"/>
          <c:tx>
            <c:v>APIP (literature)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C00000">
                  <a:alpha val="60000"/>
                </a:srgbClr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Foglio2!$W$160:$W$199</c:f>
              <c:numCache>
                <c:formatCode>General</c:formatCode>
                <c:ptCount val="40"/>
                <c:pt idx="31">
                  <c:v>18.62</c:v>
                </c:pt>
                <c:pt idx="32">
                  <c:v>18.37</c:v>
                </c:pt>
                <c:pt idx="33">
                  <c:v>17.940000000000001</c:v>
                </c:pt>
                <c:pt idx="34">
                  <c:v>17.989999999999998</c:v>
                </c:pt>
                <c:pt idx="35">
                  <c:v>18.03</c:v>
                </c:pt>
                <c:pt idx="36">
                  <c:v>17.98</c:v>
                </c:pt>
                <c:pt idx="37">
                  <c:v>18.45</c:v>
                </c:pt>
              </c:numCache>
            </c:numRef>
          </c:xVal>
          <c:yVal>
            <c:numRef>
              <c:f>Foglio2!$Y$160:$Y$199</c:f>
              <c:numCache>
                <c:formatCode>General</c:formatCode>
                <c:ptCount val="40"/>
                <c:pt idx="31">
                  <c:v>39.14</c:v>
                </c:pt>
                <c:pt idx="32">
                  <c:v>39.159999999999997</c:v>
                </c:pt>
                <c:pt idx="33">
                  <c:v>38.68</c:v>
                </c:pt>
                <c:pt idx="34">
                  <c:v>38.369999999999997</c:v>
                </c:pt>
                <c:pt idx="35">
                  <c:v>38.86</c:v>
                </c:pt>
                <c:pt idx="36">
                  <c:v>38.46</c:v>
                </c:pt>
                <c:pt idx="37">
                  <c:v>38.89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AB8-4251-84ED-6D6642A9F2E5}"/>
            </c:ext>
          </c:extLst>
        </c:ser>
        <c:ser>
          <c:idx val="3"/>
          <c:order val="3"/>
          <c:tx>
            <c:v>GAP (literature)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FFC00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Foglio2!$W$119:$W$159</c:f>
              <c:numCache>
                <c:formatCode>General</c:formatCode>
                <c:ptCount val="41"/>
              </c:numCache>
            </c:numRef>
          </c:xVal>
          <c:yVal>
            <c:numRef>
              <c:f>Foglio2!$Y$119:$Y$159</c:f>
              <c:numCache>
                <c:formatCode>General</c:formatCode>
                <c:ptCount val="4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AB8-4251-84ED-6D6642A9F2E5}"/>
            </c:ext>
          </c:extLst>
        </c:ser>
        <c:ser>
          <c:idx val="4"/>
          <c:order val="4"/>
          <c:tx>
            <c:v>IAP (San Venanzo;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8"/>
            <c:spPr>
              <a:solidFill>
                <a:srgbClr val="92D05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Foglio2!$W$233:$W$329</c:f>
              <c:numCache>
                <c:formatCode>0.00</c:formatCode>
                <c:ptCount val="91"/>
                <c:pt idx="2">
                  <c:v>18.728000000000002</c:v>
                </c:pt>
                <c:pt idx="3">
                  <c:v>18.734999999999999</c:v>
                </c:pt>
                <c:pt idx="27">
                  <c:v>18.728000000000002</c:v>
                </c:pt>
                <c:pt idx="28">
                  <c:v>18.734999999999999</c:v>
                </c:pt>
                <c:pt idx="46">
                  <c:v>18.742000000000001</c:v>
                </c:pt>
                <c:pt idx="47">
                  <c:v>18.747</c:v>
                </c:pt>
                <c:pt idx="74">
                  <c:v>18.742000000000001</c:v>
                </c:pt>
                <c:pt idx="75">
                  <c:v>18.747</c:v>
                </c:pt>
                <c:pt idx="90">
                  <c:v>18.759797081792509</c:v>
                </c:pt>
              </c:numCache>
            </c:numRef>
          </c:xVal>
          <c:yVal>
            <c:numRef>
              <c:f>Foglio2!$Y$233:$Y$329</c:f>
              <c:numCache>
                <c:formatCode>0.00</c:formatCode>
                <c:ptCount val="91"/>
                <c:pt idx="2">
                  <c:v>38.877000000000002</c:v>
                </c:pt>
                <c:pt idx="3">
                  <c:v>38.930999999999997</c:v>
                </c:pt>
                <c:pt idx="27">
                  <c:v>38.877000000000002</c:v>
                </c:pt>
                <c:pt idx="28">
                  <c:v>38.930999999999997</c:v>
                </c:pt>
                <c:pt idx="46">
                  <c:v>38.929000000000002</c:v>
                </c:pt>
                <c:pt idx="47">
                  <c:v>38.951999999999998</c:v>
                </c:pt>
                <c:pt idx="74">
                  <c:v>38.929000000000002</c:v>
                </c:pt>
                <c:pt idx="75">
                  <c:v>38.951999999999998</c:v>
                </c:pt>
                <c:pt idx="90">
                  <c:v>39.009505305538127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8AB8-4251-84ED-6D6642A9F2E5}"/>
            </c:ext>
          </c:extLst>
        </c:ser>
        <c:ser>
          <c:idx val="5"/>
          <c:order val="5"/>
          <c:tx>
            <c:v>IAP (Cupaello; literature)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8"/>
            <c:spPr>
              <a:solidFill>
                <a:srgbClr val="00B050">
                  <a:alpha val="60000"/>
                </a:srgb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Foglio2!$W$206:$W$232</c:f>
              <c:numCache>
                <c:formatCode>0.00</c:formatCode>
                <c:ptCount val="27"/>
                <c:pt idx="7">
                  <c:v>18.739999999999998</c:v>
                </c:pt>
                <c:pt idx="13">
                  <c:v>18.75</c:v>
                </c:pt>
                <c:pt idx="14">
                  <c:v>18.754999999999999</c:v>
                </c:pt>
                <c:pt idx="22">
                  <c:v>18.75</c:v>
                </c:pt>
                <c:pt idx="23">
                  <c:v>18.754999999999999</c:v>
                </c:pt>
              </c:numCache>
            </c:numRef>
          </c:xVal>
          <c:yVal>
            <c:numRef>
              <c:f>Foglio2!$Y$206:$Y$232</c:f>
              <c:numCache>
                <c:formatCode>0.00</c:formatCode>
                <c:ptCount val="27"/>
                <c:pt idx="7">
                  <c:v>38.953000000000003</c:v>
                </c:pt>
                <c:pt idx="13">
                  <c:v>38.963000000000001</c:v>
                </c:pt>
                <c:pt idx="14">
                  <c:v>38.972000000000001</c:v>
                </c:pt>
                <c:pt idx="22">
                  <c:v>38.963000000000001</c:v>
                </c:pt>
                <c:pt idx="23">
                  <c:v>38.972000000000001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8AB8-4251-84ED-6D6642A9F2E5}"/>
            </c:ext>
          </c:extLst>
        </c:ser>
        <c:ser>
          <c:idx val="6"/>
          <c:order val="6"/>
          <c:tx>
            <c:v>TA (this study)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10"/>
            <c:spPr>
              <a:solidFill>
                <a:srgbClr val="00206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Foglio2!$W$111:$W$118</c:f>
              <c:numCache>
                <c:formatCode>General</c:formatCode>
                <c:ptCount val="8"/>
                <c:pt idx="4" formatCode="0.000">
                  <c:v>19.394642546297344</c:v>
                </c:pt>
              </c:numCache>
            </c:numRef>
          </c:xVal>
          <c:yVal>
            <c:numRef>
              <c:f>Foglio2!$Y$111:$Y$118</c:f>
              <c:numCache>
                <c:formatCode>General</c:formatCode>
                <c:ptCount val="8"/>
                <c:pt idx="4" formatCode="0.000">
                  <c:v>39.976036830366994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8AB8-4251-84ED-6D6642A9F2E5}"/>
            </c:ext>
          </c:extLst>
        </c:ser>
        <c:ser>
          <c:idx val="7"/>
          <c:order val="7"/>
          <c:tx>
            <c:v>APIP (this study)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10"/>
            <c:spPr>
              <a:solidFill>
                <a:srgbClr val="C0000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Foglio2!$W$200:$W$205</c:f>
              <c:numCache>
                <c:formatCode>0.000</c:formatCode>
                <c:ptCount val="6"/>
                <c:pt idx="0">
                  <c:v>19.89184241777166</c:v>
                </c:pt>
                <c:pt idx="1">
                  <c:v>17.588000273164553</c:v>
                </c:pt>
                <c:pt idx="2">
                  <c:v>18.294125964796873</c:v>
                </c:pt>
                <c:pt idx="4">
                  <c:v>18.969122012145789</c:v>
                </c:pt>
                <c:pt idx="5">
                  <c:v>18.858322546034945</c:v>
                </c:pt>
              </c:numCache>
            </c:numRef>
          </c:xVal>
          <c:yVal>
            <c:numRef>
              <c:f>Foglio2!$Y$200:$Y$205</c:f>
              <c:numCache>
                <c:formatCode>0.000</c:formatCode>
                <c:ptCount val="6"/>
                <c:pt idx="0">
                  <c:v>42.208224648341528</c:v>
                </c:pt>
                <c:pt idx="1">
                  <c:v>38.898125550258733</c:v>
                </c:pt>
                <c:pt idx="2">
                  <c:v>40.041382467705432</c:v>
                </c:pt>
                <c:pt idx="4">
                  <c:v>39.941511392959349</c:v>
                </c:pt>
                <c:pt idx="5">
                  <c:v>40.320629901870497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8AB8-4251-84ED-6D6642A9F2E5}"/>
            </c:ext>
          </c:extLst>
        </c:ser>
        <c:ser>
          <c:idx val="8"/>
          <c:order val="8"/>
          <c:tx>
            <c:v>IAP (San Venanzo; this study)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rgbClr val="92D05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Foglio2!$W$330:$W$333</c:f>
              <c:numCache>
                <c:formatCode>0.000</c:formatCode>
                <c:ptCount val="4"/>
                <c:pt idx="0">
                  <c:v>18.761397781217138</c:v>
                </c:pt>
                <c:pt idx="1">
                  <c:v>18.764399092638318</c:v>
                </c:pt>
                <c:pt idx="2">
                  <c:v>18.759797081792509</c:v>
                </c:pt>
                <c:pt idx="3">
                  <c:v>18.751993672097445</c:v>
                </c:pt>
              </c:numCache>
            </c:numRef>
          </c:xVal>
          <c:yVal>
            <c:numRef>
              <c:f>Foglio2!$Y$330:$Y$333</c:f>
              <c:numCache>
                <c:formatCode>0.000</c:formatCode>
                <c:ptCount val="4"/>
                <c:pt idx="0">
                  <c:v>39.011206561775687</c:v>
                </c:pt>
                <c:pt idx="1">
                  <c:v>39.009405231641807</c:v>
                </c:pt>
                <c:pt idx="2">
                  <c:v>39.007003458129958</c:v>
                </c:pt>
                <c:pt idx="3">
                  <c:v>38.953764145283991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8AB8-4251-84ED-6D6642A9F2E5}"/>
            </c:ext>
          </c:extLst>
        </c:ser>
        <c:ser>
          <c:idx val="9"/>
          <c:order val="9"/>
          <c:tx>
            <c:v>IAP (Cupaello; San Venanzo)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rgbClr val="00B05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Foglio2!$W$334:$W$336</c:f>
              <c:numCache>
                <c:formatCode>0.000</c:formatCode>
                <c:ptCount val="3"/>
                <c:pt idx="0">
                  <c:v>18.758723026718084</c:v>
                </c:pt>
                <c:pt idx="1">
                  <c:v>18.759808667325913</c:v>
                </c:pt>
                <c:pt idx="2">
                  <c:v>18.758029617555657</c:v>
                </c:pt>
              </c:numCache>
            </c:numRef>
          </c:xVal>
          <c:yVal>
            <c:numRef>
              <c:f>Foglio2!$Y$334:$Y$336</c:f>
              <c:numCache>
                <c:formatCode>0.000</c:formatCode>
                <c:ptCount val="3"/>
                <c:pt idx="0">
                  <c:v>38.994447316379869</c:v>
                </c:pt>
                <c:pt idx="1">
                  <c:v>38.990554895221443</c:v>
                </c:pt>
                <c:pt idx="2">
                  <c:v>38.991562781080674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8AB8-4251-84ED-6D6642A9F2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5861599"/>
        <c:axId val="1125845759"/>
      </c:scatterChart>
      <c:valAx>
        <c:axId val="1125861599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 baseline="30000">
                    <a:solidFill>
                      <a:sysClr val="windowText" lastClr="000000"/>
                    </a:solidFill>
                  </a:rPr>
                  <a:t>206</a:t>
                </a:r>
                <a:r>
                  <a:rPr lang="en-GB" sz="1200">
                    <a:solidFill>
                      <a:sysClr val="windowText" lastClr="000000"/>
                    </a:solidFill>
                  </a:rPr>
                  <a:t>Pb/</a:t>
                </a:r>
                <a:r>
                  <a:rPr lang="en-GB" sz="1200" baseline="30000">
                    <a:solidFill>
                      <a:sysClr val="windowText" lastClr="000000"/>
                    </a:solidFill>
                  </a:rPr>
                  <a:t>204</a:t>
                </a:r>
                <a:r>
                  <a:rPr lang="en-GB" sz="1200">
                    <a:solidFill>
                      <a:sysClr val="windowText" lastClr="000000"/>
                    </a:solidFill>
                  </a:rPr>
                  <a:t>Pb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0.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45759"/>
        <c:crosses val="autoZero"/>
        <c:crossBetween val="midCat"/>
      </c:valAx>
      <c:valAx>
        <c:axId val="1125845759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 baseline="30000">
                    <a:solidFill>
                      <a:sysClr val="windowText" lastClr="000000"/>
                    </a:solidFill>
                  </a:rPr>
                  <a:t>208</a:t>
                </a:r>
                <a:r>
                  <a:rPr lang="en-GB" sz="1200">
                    <a:solidFill>
                      <a:sysClr val="windowText" lastClr="000000"/>
                    </a:solidFill>
                  </a:rPr>
                  <a:t>Pb/</a:t>
                </a:r>
                <a:r>
                  <a:rPr lang="en-GB" sz="1200" baseline="30000">
                    <a:solidFill>
                      <a:sysClr val="windowText" lastClr="000000"/>
                    </a:solidFill>
                  </a:rPr>
                  <a:t>204</a:t>
                </a:r>
                <a:r>
                  <a:rPr lang="en-GB" sz="1200">
                    <a:solidFill>
                      <a:sysClr val="windowText" lastClr="000000"/>
                    </a:solidFill>
                  </a:rPr>
                  <a:t>Pb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0.0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61599"/>
        <c:crosses val="autoZero"/>
        <c:crossBetween val="midCat"/>
      </c:valAx>
      <c:spPr>
        <a:noFill/>
        <a:ln w="6350"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1302312332317683"/>
          <c:y val="6.0144257535989815E-2"/>
          <c:w val="0.28350574383136579"/>
          <c:h val="0.3840997064228738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77671820794389"/>
          <c:y val="1.3536709020429746E-2"/>
          <c:w val="0.8808426964418522"/>
          <c:h val="0.9175532818101988"/>
        </c:manualLayout>
      </c:layout>
      <c:lineChart>
        <c:grouping val="standard"/>
        <c:varyColors val="0"/>
        <c:ser>
          <c:idx val="7"/>
          <c:order val="0"/>
          <c:spPr>
            <a:ln w="12700">
              <a:solidFill>
                <a:srgbClr val="C00000"/>
              </a:solidFill>
            </a:ln>
          </c:spPr>
          <c:marker>
            <c:symbol val="square"/>
            <c:size val="5"/>
            <c:spPr>
              <a:solidFill>
                <a:srgbClr val="C00000"/>
              </a:solidFill>
              <a:ln>
                <a:solidFill>
                  <a:srgbClr val="C00000"/>
                </a:solidFill>
              </a:ln>
            </c:spPr>
          </c:marker>
          <c:cat>
            <c:strRef>
              <c:f>'PM normalized'!$B$4:$AD$4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normalized'!$B$175:$AD$175</c:f>
              <c:numCache>
                <c:formatCode>0</c:formatCode>
                <c:ptCount val="29"/>
                <c:pt idx="0">
                  <c:v>24687.5</c:v>
                </c:pt>
                <c:pt idx="1">
                  <c:v>1367.6148796498906</c:v>
                </c:pt>
                <c:pt idx="2">
                  <c:v>141.33858267716536</c:v>
                </c:pt>
                <c:pt idx="3">
                  <c:v>659.74440894568681</c:v>
                </c:pt>
                <c:pt idx="4">
                  <c:v>566.47398843930637</c:v>
                </c:pt>
                <c:pt idx="5">
                  <c:v>34.782608695652172</c:v>
                </c:pt>
                <c:pt idx="6">
                  <c:v>26.490066225165563</c:v>
                </c:pt>
                <c:pt idx="7">
                  <c:v>266.95652173913044</c:v>
                </c:pt>
                <c:pt idx="8">
                  <c:v>185.62992125984252</c:v>
                </c:pt>
                <c:pt idx="9">
                  <c:v>149.25373134328356</c:v>
                </c:pt>
                <c:pt idx="10">
                  <c:v>76.3888888888889</c:v>
                </c:pt>
                <c:pt idx="11">
                  <c:v>125.61576354679802</c:v>
                </c:pt>
                <c:pt idx="12">
                  <c:v>20.822784810126581</c:v>
                </c:pt>
                <c:pt idx="13">
                  <c:v>28.666666666666668</c:v>
                </c:pt>
                <c:pt idx="14">
                  <c:v>102.61569416498995</c:v>
                </c:pt>
                <c:pt idx="15">
                  <c:v>57.716049382716044</c:v>
                </c:pt>
                <c:pt idx="16">
                  <c:v>45.486935866983373</c:v>
                </c:pt>
                <c:pt idx="17">
                  <c:v>41.409691629955944</c:v>
                </c:pt>
                <c:pt idx="18">
                  <c:v>29.837398373983739</c:v>
                </c:pt>
                <c:pt idx="19">
                  <c:v>5.1392405063291147</c:v>
                </c:pt>
                <c:pt idx="20">
                  <c:v>30.787037037037038</c:v>
                </c:pt>
                <c:pt idx="21">
                  <c:v>21.25</c:v>
                </c:pt>
                <c:pt idx="22">
                  <c:v>15.185185185185183</c:v>
                </c:pt>
                <c:pt idx="23">
                  <c:v>9.792284866468842</c:v>
                </c:pt>
                <c:pt idx="24">
                  <c:v>10.743801652892563</c:v>
                </c:pt>
                <c:pt idx="25">
                  <c:v>9.5375722543352595</c:v>
                </c:pt>
                <c:pt idx="26">
                  <c:v>7.9629629629629628</c:v>
                </c:pt>
                <c:pt idx="27">
                  <c:v>7.514450867052024</c:v>
                </c:pt>
                <c:pt idx="28">
                  <c:v>6.8518518518518521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C-AC6C-488F-A292-92B7873A3AD2}"/>
            </c:ext>
          </c:extLst>
        </c:ser>
        <c:ser>
          <c:idx val="13"/>
          <c:order val="1"/>
          <c:spPr>
            <a:ln w="12700">
              <a:solidFill>
                <a:srgbClr val="002060"/>
              </a:solidFill>
            </a:ln>
          </c:spPr>
          <c:marker>
            <c:symbol val="diamond"/>
            <c:size val="5"/>
            <c:spPr>
              <a:solidFill>
                <a:srgbClr val="002060"/>
              </a:solidFill>
              <a:ln>
                <a:noFill/>
              </a:ln>
            </c:spPr>
          </c:marker>
          <c:cat>
            <c:strRef>
              <c:f>'PM normalized'!$B$4:$AD$4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normalized'!$B$184:$AD$184</c:f>
              <c:numCache>
                <c:formatCode>0</c:formatCode>
                <c:ptCount val="29"/>
                <c:pt idx="1">
                  <c:v>196.93654266958424</c:v>
                </c:pt>
                <c:pt idx="2">
                  <c:v>433.26771653543307</c:v>
                </c:pt>
                <c:pt idx="3">
                  <c:v>539.93610223642168</c:v>
                </c:pt>
                <c:pt idx="4">
                  <c:v>433.52601156069363</c:v>
                </c:pt>
                <c:pt idx="5">
                  <c:v>621.73913043478262</c:v>
                </c:pt>
                <c:pt idx="6">
                  <c:v>629.13907284768209</c:v>
                </c:pt>
                <c:pt idx="7">
                  <c:v>173.47826086956522</c:v>
                </c:pt>
                <c:pt idx="8">
                  <c:v>515.74803149606294</c:v>
                </c:pt>
                <c:pt idx="9">
                  <c:v>375.37313432835816</c:v>
                </c:pt>
                <c:pt idx="10">
                  <c:v>62.500000000000007</c:v>
                </c:pt>
                <c:pt idx="11">
                  <c:v>273.89162561576353</c:v>
                </c:pt>
                <c:pt idx="12">
                  <c:v>170.82278481012656</c:v>
                </c:pt>
                <c:pt idx="13">
                  <c:v>80.666666666666671</c:v>
                </c:pt>
                <c:pt idx="14">
                  <c:v>193.15895372233402</c:v>
                </c:pt>
                <c:pt idx="15">
                  <c:v>75</c:v>
                </c:pt>
                <c:pt idx="16">
                  <c:v>51.662707838479811</c:v>
                </c:pt>
                <c:pt idx="17">
                  <c:v>43.171806167400881</c:v>
                </c:pt>
                <c:pt idx="18">
                  <c:v>46.910569105691053</c:v>
                </c:pt>
                <c:pt idx="19">
                  <c:v>28.430379746835442</c:v>
                </c:pt>
                <c:pt idx="20">
                  <c:v>26.388888888888889</c:v>
                </c:pt>
                <c:pt idx="21">
                  <c:v>15</c:v>
                </c:pt>
                <c:pt idx="22">
                  <c:v>9.4444444444444429</c:v>
                </c:pt>
                <c:pt idx="23">
                  <c:v>5.0445103857566762</c:v>
                </c:pt>
                <c:pt idx="24">
                  <c:v>5.7851239669421481</c:v>
                </c:pt>
                <c:pt idx="25">
                  <c:v>4.9132947976878611</c:v>
                </c:pt>
                <c:pt idx="26">
                  <c:v>3.7037037037037042</c:v>
                </c:pt>
                <c:pt idx="27">
                  <c:v>3.1791907514450872</c:v>
                </c:pt>
                <c:pt idx="28">
                  <c:v>3.333333333333333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2-AC6C-488F-A292-92B7873A3AD2}"/>
            </c:ext>
          </c:extLst>
        </c:ser>
        <c:ser>
          <c:idx val="14"/>
          <c:order val="2"/>
          <c:spPr>
            <a:ln w="12700">
              <a:solidFill>
                <a:srgbClr val="002060"/>
              </a:solidFill>
            </a:ln>
          </c:spPr>
          <c:marker>
            <c:symbol val="diamond"/>
            <c:size val="5"/>
            <c:spPr>
              <a:solidFill>
                <a:srgbClr val="002060"/>
              </a:solidFill>
              <a:ln>
                <a:noFill/>
              </a:ln>
            </c:spPr>
          </c:marker>
          <c:cat>
            <c:strRef>
              <c:f>'PM normalized'!$B$4:$AD$4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normalized'!$B$185:$AD$185</c:f>
              <c:numCache>
                <c:formatCode>0</c:formatCode>
                <c:ptCount val="29"/>
                <c:pt idx="0">
                  <c:v>374.99999999999994</c:v>
                </c:pt>
                <c:pt idx="1">
                  <c:v>363.2385120350109</c:v>
                </c:pt>
                <c:pt idx="2">
                  <c:v>549.01574803149606</c:v>
                </c:pt>
                <c:pt idx="3">
                  <c:v>431.30990415335464</c:v>
                </c:pt>
                <c:pt idx="4">
                  <c:v>375.72254335260118</c:v>
                </c:pt>
                <c:pt idx="5">
                  <c:v>545.6521739130435</c:v>
                </c:pt>
                <c:pt idx="6">
                  <c:v>552.9801324503311</c:v>
                </c:pt>
                <c:pt idx="7">
                  <c:v>306.52173913043475</c:v>
                </c:pt>
                <c:pt idx="8">
                  <c:v>450.78740157480314</c:v>
                </c:pt>
                <c:pt idx="9">
                  <c:v>331.34328358208955</c:v>
                </c:pt>
                <c:pt idx="10">
                  <c:v>62.500000000000007</c:v>
                </c:pt>
                <c:pt idx="11">
                  <c:v>240.39408866995072</c:v>
                </c:pt>
                <c:pt idx="12">
                  <c:v>160.9493670886076</c:v>
                </c:pt>
                <c:pt idx="13">
                  <c:v>76.666666666666657</c:v>
                </c:pt>
                <c:pt idx="14">
                  <c:v>173.03822937625753</c:v>
                </c:pt>
                <c:pt idx="15">
                  <c:v>69.444444444444443</c:v>
                </c:pt>
                <c:pt idx="16">
                  <c:v>51.781472684085514</c:v>
                </c:pt>
                <c:pt idx="17">
                  <c:v>42.290748898678409</c:v>
                </c:pt>
                <c:pt idx="18">
                  <c:v>42.601626016260163</c:v>
                </c:pt>
                <c:pt idx="19">
                  <c:v>33.563291139240505</c:v>
                </c:pt>
                <c:pt idx="20">
                  <c:v>24.074074074074076</c:v>
                </c:pt>
                <c:pt idx="21">
                  <c:v>13.75</c:v>
                </c:pt>
                <c:pt idx="22">
                  <c:v>8.3333333333333321</c:v>
                </c:pt>
                <c:pt idx="23">
                  <c:v>4.4510385756676554</c:v>
                </c:pt>
                <c:pt idx="24">
                  <c:v>4.9586776859504136</c:v>
                </c:pt>
                <c:pt idx="25">
                  <c:v>3.757225433526012</c:v>
                </c:pt>
                <c:pt idx="26">
                  <c:v>2.9629629629629632</c:v>
                </c:pt>
                <c:pt idx="27">
                  <c:v>2.601156069364162</c:v>
                </c:pt>
                <c:pt idx="28">
                  <c:v>2.592592592592593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3-AC6C-488F-A292-92B7873A3AD2}"/>
            </c:ext>
          </c:extLst>
        </c:ser>
        <c:ser>
          <c:idx val="15"/>
          <c:order val="3"/>
          <c:spPr>
            <a:ln w="12700">
              <a:solidFill>
                <a:srgbClr val="002060"/>
              </a:solidFill>
            </a:ln>
          </c:spPr>
          <c:marker>
            <c:symbol val="diamond"/>
            <c:size val="5"/>
            <c:spPr>
              <a:solidFill>
                <a:srgbClr val="002060"/>
              </a:solidFill>
              <a:ln>
                <a:noFill/>
              </a:ln>
            </c:spPr>
          </c:marker>
          <c:cat>
            <c:strRef>
              <c:f>'PM normalized'!$B$4:$AD$4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normalized'!$B$186:$AD$186</c:f>
              <c:numCache>
                <c:formatCode>0</c:formatCode>
                <c:ptCount val="29"/>
                <c:pt idx="1">
                  <c:v>273.52297592997809</c:v>
                </c:pt>
                <c:pt idx="2">
                  <c:v>458.85826771653541</c:v>
                </c:pt>
                <c:pt idx="3">
                  <c:v>495.20766773162939</c:v>
                </c:pt>
                <c:pt idx="4">
                  <c:v>433.52601156069363</c:v>
                </c:pt>
                <c:pt idx="5">
                  <c:v>608.695652173913</c:v>
                </c:pt>
                <c:pt idx="6">
                  <c:v>599.33774834437088</c:v>
                </c:pt>
                <c:pt idx="7">
                  <c:v>261.73913043478257</c:v>
                </c:pt>
                <c:pt idx="8">
                  <c:v>460.62992125984249</c:v>
                </c:pt>
                <c:pt idx="9">
                  <c:v>339.55223880597015</c:v>
                </c:pt>
                <c:pt idx="11">
                  <c:v>251.23152709359604</c:v>
                </c:pt>
                <c:pt idx="12">
                  <c:v>209.30379746835442</c:v>
                </c:pt>
                <c:pt idx="13">
                  <c:v>104.66666666666667</c:v>
                </c:pt>
                <c:pt idx="14">
                  <c:v>178.06841046277665</c:v>
                </c:pt>
                <c:pt idx="15">
                  <c:v>70.061728395061721</c:v>
                </c:pt>
                <c:pt idx="16">
                  <c:v>44.655581947743471</c:v>
                </c:pt>
                <c:pt idx="17">
                  <c:v>39.207048458149778</c:v>
                </c:pt>
                <c:pt idx="18">
                  <c:v>43.170731707317067</c:v>
                </c:pt>
                <c:pt idx="19">
                  <c:v>27.810126582278482</c:v>
                </c:pt>
                <c:pt idx="20">
                  <c:v>24.768518518518515</c:v>
                </c:pt>
                <c:pt idx="21">
                  <c:v>13.75</c:v>
                </c:pt>
                <c:pt idx="22">
                  <c:v>8.8888888888888875</c:v>
                </c:pt>
                <c:pt idx="23">
                  <c:v>4.7477744807121658</c:v>
                </c:pt>
                <c:pt idx="24">
                  <c:v>5.7851239669421481</c:v>
                </c:pt>
                <c:pt idx="25">
                  <c:v>4.3352601156069364</c:v>
                </c:pt>
                <c:pt idx="26">
                  <c:v>3.5185185185185186</c:v>
                </c:pt>
                <c:pt idx="27">
                  <c:v>3.1791907514450872</c:v>
                </c:pt>
                <c:pt idx="28">
                  <c:v>3.1481481481481484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4-AC6C-488F-A292-92B7873A3AD2}"/>
            </c:ext>
          </c:extLst>
        </c:ser>
        <c:ser>
          <c:idx val="16"/>
          <c:order val="4"/>
          <c:spPr>
            <a:ln w="12700">
              <a:solidFill>
                <a:srgbClr val="002060"/>
              </a:solidFill>
            </a:ln>
          </c:spPr>
          <c:marker>
            <c:symbol val="diamond"/>
            <c:size val="5"/>
            <c:spPr>
              <a:solidFill>
                <a:srgbClr val="002060"/>
              </a:solidFill>
              <a:ln>
                <a:noFill/>
              </a:ln>
            </c:spPr>
          </c:marker>
          <c:cat>
            <c:strRef>
              <c:f>'PM normalized'!$B$4:$AD$4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normalized'!$B$187:$AD$187</c:f>
              <c:numCache>
                <c:formatCode>0</c:formatCode>
                <c:ptCount val="29"/>
                <c:pt idx="0">
                  <c:v>312.5</c:v>
                </c:pt>
                <c:pt idx="1">
                  <c:v>345.73304157549234</c:v>
                </c:pt>
                <c:pt idx="2">
                  <c:v>436.81102362204723</c:v>
                </c:pt>
                <c:pt idx="3">
                  <c:v>308.3067092651757</c:v>
                </c:pt>
                <c:pt idx="4">
                  <c:v>260.11560693641621</c:v>
                </c:pt>
                <c:pt idx="5">
                  <c:v>434.78260869565213</c:v>
                </c:pt>
                <c:pt idx="6">
                  <c:v>417.21854304635758</c:v>
                </c:pt>
                <c:pt idx="7">
                  <c:v>266.52173913043481</c:v>
                </c:pt>
                <c:pt idx="8">
                  <c:v>330.70866141732284</c:v>
                </c:pt>
                <c:pt idx="9">
                  <c:v>248.50746268656715</c:v>
                </c:pt>
                <c:pt idx="10">
                  <c:v>48.611111111111114</c:v>
                </c:pt>
                <c:pt idx="11">
                  <c:v>184.72906403940885</c:v>
                </c:pt>
                <c:pt idx="12">
                  <c:v>138.1012658227848</c:v>
                </c:pt>
                <c:pt idx="13">
                  <c:v>28.666666666666668</c:v>
                </c:pt>
                <c:pt idx="14">
                  <c:v>133.80281690140845</c:v>
                </c:pt>
                <c:pt idx="15">
                  <c:v>54.629629629629626</c:v>
                </c:pt>
                <c:pt idx="16">
                  <c:v>44.418052256532064</c:v>
                </c:pt>
                <c:pt idx="17">
                  <c:v>37.444933920704841</c:v>
                </c:pt>
                <c:pt idx="18">
                  <c:v>35.365853658536579</c:v>
                </c:pt>
                <c:pt idx="19">
                  <c:v>33.658227848101262</c:v>
                </c:pt>
                <c:pt idx="20">
                  <c:v>19.675925925925927</c:v>
                </c:pt>
                <c:pt idx="21">
                  <c:v>11.25</c:v>
                </c:pt>
                <c:pt idx="22">
                  <c:v>6.8518518518518521</c:v>
                </c:pt>
                <c:pt idx="23">
                  <c:v>3.857566765578635</c:v>
                </c:pt>
                <c:pt idx="24">
                  <c:v>4.1322314049586781</c:v>
                </c:pt>
                <c:pt idx="25">
                  <c:v>3.1791907514450872</c:v>
                </c:pt>
                <c:pt idx="26">
                  <c:v>2.592592592592593</c:v>
                </c:pt>
                <c:pt idx="27">
                  <c:v>2.3121387283236996</c:v>
                </c:pt>
                <c:pt idx="28">
                  <c:v>2.2222222222222223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5-AC6C-488F-A292-92B7873A3AD2}"/>
            </c:ext>
          </c:extLst>
        </c:ser>
        <c:ser>
          <c:idx val="17"/>
          <c:order val="5"/>
          <c:spPr>
            <a:ln w="12700">
              <a:solidFill>
                <a:srgbClr val="002060"/>
              </a:solidFill>
            </a:ln>
          </c:spPr>
          <c:marker>
            <c:symbol val="diamond"/>
            <c:size val="5"/>
            <c:spPr>
              <a:solidFill>
                <a:srgbClr val="002060"/>
              </a:solidFill>
              <a:ln>
                <a:noFill/>
              </a:ln>
            </c:spPr>
          </c:marker>
          <c:cat>
            <c:strRef>
              <c:f>'PM normalized'!$B$4:$AD$4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normalized'!$B$188:$AD$188</c:f>
              <c:numCache>
                <c:formatCode>0</c:formatCode>
                <c:ptCount val="29"/>
                <c:pt idx="0">
                  <c:v>374.99999999999994</c:v>
                </c:pt>
                <c:pt idx="1">
                  <c:v>420.13129102844636</c:v>
                </c:pt>
                <c:pt idx="2">
                  <c:v>192.1259842519685</c:v>
                </c:pt>
                <c:pt idx="3">
                  <c:v>127.79552715654951</c:v>
                </c:pt>
                <c:pt idx="4">
                  <c:v>104.04624277456648</c:v>
                </c:pt>
                <c:pt idx="5">
                  <c:v>176.08695652173913</c:v>
                </c:pt>
                <c:pt idx="6">
                  <c:v>221.85430463576159</c:v>
                </c:pt>
                <c:pt idx="7">
                  <c:v>210.86956521739128</c:v>
                </c:pt>
                <c:pt idx="8">
                  <c:v>130.11811023622045</c:v>
                </c:pt>
                <c:pt idx="9">
                  <c:v>96.268656716417908</c:v>
                </c:pt>
                <c:pt idx="11">
                  <c:v>71.428571428571431</c:v>
                </c:pt>
                <c:pt idx="12">
                  <c:v>37.025316455696199</c:v>
                </c:pt>
                <c:pt idx="13">
                  <c:v>10</c:v>
                </c:pt>
                <c:pt idx="14">
                  <c:v>51.307847082494973</c:v>
                </c:pt>
                <c:pt idx="15">
                  <c:v>20.679012345679013</c:v>
                </c:pt>
                <c:pt idx="16">
                  <c:v>18.289786223277911</c:v>
                </c:pt>
                <c:pt idx="17">
                  <c:v>18.06167400881057</c:v>
                </c:pt>
                <c:pt idx="18">
                  <c:v>13.658536585365853</c:v>
                </c:pt>
                <c:pt idx="19">
                  <c:v>25.145569620253163</c:v>
                </c:pt>
                <c:pt idx="20">
                  <c:v>8.1018518518518512</c:v>
                </c:pt>
                <c:pt idx="21">
                  <c:v>5</c:v>
                </c:pt>
                <c:pt idx="22">
                  <c:v>3.333333333333333</c:v>
                </c:pt>
                <c:pt idx="23">
                  <c:v>1.7804154302670623</c:v>
                </c:pt>
                <c:pt idx="24">
                  <c:v>2.4793388429752068</c:v>
                </c:pt>
                <c:pt idx="25">
                  <c:v>2.0231213872832372</c:v>
                </c:pt>
                <c:pt idx="26">
                  <c:v>1.4814814814814816</c:v>
                </c:pt>
                <c:pt idx="27">
                  <c:v>1.4450867052023122</c:v>
                </c:pt>
                <c:pt idx="28">
                  <c:v>1.4814814814814816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6-AC6C-488F-A292-92B7873A3AD2}"/>
            </c:ext>
          </c:extLst>
        </c:ser>
        <c:ser>
          <c:idx val="18"/>
          <c:order val="6"/>
          <c:tx>
            <c:v>TA</c:v>
          </c:tx>
          <c:spPr>
            <a:ln w="12700">
              <a:solidFill>
                <a:srgbClr val="002060"/>
              </a:solidFill>
            </a:ln>
          </c:spPr>
          <c:marker>
            <c:symbol val="diamond"/>
            <c:size val="5"/>
            <c:spPr>
              <a:solidFill>
                <a:srgbClr val="002060"/>
              </a:solidFill>
              <a:ln>
                <a:solidFill>
                  <a:srgbClr val="002060"/>
                </a:solidFill>
              </a:ln>
            </c:spPr>
          </c:marker>
          <c:cat>
            <c:strRef>
              <c:f>'PM normalized'!$B$4:$AD$4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normalized'!$B$189:$AD$189</c:f>
              <c:numCache>
                <c:formatCode>0</c:formatCode>
                <c:ptCount val="29"/>
                <c:pt idx="1">
                  <c:v>308.53391684901533</c:v>
                </c:pt>
                <c:pt idx="2">
                  <c:v>298.42519685039372</c:v>
                </c:pt>
                <c:pt idx="3">
                  <c:v>186.90095846645366</c:v>
                </c:pt>
                <c:pt idx="4">
                  <c:v>173.41040462427748</c:v>
                </c:pt>
                <c:pt idx="5">
                  <c:v>295.65217391304344</c:v>
                </c:pt>
                <c:pt idx="6">
                  <c:v>327.81456953642385</c:v>
                </c:pt>
                <c:pt idx="7">
                  <c:v>310.86956521739131</c:v>
                </c:pt>
                <c:pt idx="8">
                  <c:v>220.4724409448819</c:v>
                </c:pt>
                <c:pt idx="9">
                  <c:v>165.67164179104478</c:v>
                </c:pt>
                <c:pt idx="11">
                  <c:v>123.15270935960591</c:v>
                </c:pt>
                <c:pt idx="12">
                  <c:v>71.455696202531641</c:v>
                </c:pt>
                <c:pt idx="13">
                  <c:v>6</c:v>
                </c:pt>
                <c:pt idx="14">
                  <c:v>88.933601609657956</c:v>
                </c:pt>
                <c:pt idx="15">
                  <c:v>37.037037037037038</c:v>
                </c:pt>
                <c:pt idx="16">
                  <c:v>31.35391923990499</c:v>
                </c:pt>
                <c:pt idx="17">
                  <c:v>27.753303964757709</c:v>
                </c:pt>
                <c:pt idx="18">
                  <c:v>23.658536585365855</c:v>
                </c:pt>
                <c:pt idx="19">
                  <c:v>33.139240506329109</c:v>
                </c:pt>
                <c:pt idx="20">
                  <c:v>13.657407407407408</c:v>
                </c:pt>
                <c:pt idx="21">
                  <c:v>7.5</c:v>
                </c:pt>
                <c:pt idx="22">
                  <c:v>5.1851851851851842</c:v>
                </c:pt>
                <c:pt idx="23">
                  <c:v>2.6706231454005933</c:v>
                </c:pt>
                <c:pt idx="24">
                  <c:v>3.3057851239669422</c:v>
                </c:pt>
                <c:pt idx="25">
                  <c:v>2.3121387283236996</c:v>
                </c:pt>
                <c:pt idx="26">
                  <c:v>1.8518518518518521</c:v>
                </c:pt>
                <c:pt idx="27">
                  <c:v>1.7341040462427746</c:v>
                </c:pt>
                <c:pt idx="28">
                  <c:v>1.6666666666666665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7-AC6C-488F-A292-92B7873A3AD2}"/>
            </c:ext>
          </c:extLst>
        </c:ser>
        <c:ser>
          <c:idx val="19"/>
          <c:order val="7"/>
          <c:spPr>
            <a:ln w="12700">
              <a:solidFill>
                <a:srgbClr val="002060"/>
              </a:solidFill>
            </a:ln>
          </c:spPr>
          <c:marker>
            <c:symbol val="diamond"/>
            <c:size val="5"/>
            <c:spPr>
              <a:solidFill>
                <a:srgbClr val="002060"/>
              </a:solidFill>
              <a:ln>
                <a:noFill/>
              </a:ln>
            </c:spPr>
          </c:marker>
          <c:cat>
            <c:strRef>
              <c:f>'PM normalized'!$B$4:$AD$4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normalized'!$B$190:$AD$190</c:f>
              <c:numCache>
                <c:formatCode>0</c:formatCode>
                <c:ptCount val="29"/>
                <c:pt idx="0">
                  <c:v>374.99999999999994</c:v>
                </c:pt>
                <c:pt idx="1">
                  <c:v>371.99124726477021</c:v>
                </c:pt>
                <c:pt idx="2">
                  <c:v>541.92913385826773</c:v>
                </c:pt>
                <c:pt idx="3">
                  <c:v>239.61661341853033</c:v>
                </c:pt>
                <c:pt idx="4">
                  <c:v>225.4335260115607</c:v>
                </c:pt>
                <c:pt idx="5">
                  <c:v>369.56521739130432</c:v>
                </c:pt>
                <c:pt idx="6">
                  <c:v>387.41721854304632</c:v>
                </c:pt>
                <c:pt idx="7">
                  <c:v>230.43478260869566</c:v>
                </c:pt>
                <c:pt idx="8">
                  <c:v>269.68503937007875</c:v>
                </c:pt>
                <c:pt idx="9">
                  <c:v>198.50746268656715</c:v>
                </c:pt>
                <c:pt idx="11">
                  <c:v>147.78325123152709</c:v>
                </c:pt>
                <c:pt idx="12">
                  <c:v>89.177215189873408</c:v>
                </c:pt>
                <c:pt idx="13">
                  <c:v>20</c:v>
                </c:pt>
                <c:pt idx="14">
                  <c:v>106.63983903420524</c:v>
                </c:pt>
                <c:pt idx="15">
                  <c:v>42.592592592592595</c:v>
                </c:pt>
                <c:pt idx="16">
                  <c:v>38.242280285035626</c:v>
                </c:pt>
                <c:pt idx="17">
                  <c:v>35.682819383259911</c:v>
                </c:pt>
                <c:pt idx="18">
                  <c:v>27.560975609756099</c:v>
                </c:pt>
                <c:pt idx="19">
                  <c:v>34.829113924050631</c:v>
                </c:pt>
                <c:pt idx="20">
                  <c:v>15.74074074074074</c:v>
                </c:pt>
                <c:pt idx="21">
                  <c:v>8.75</c:v>
                </c:pt>
                <c:pt idx="22">
                  <c:v>5.5555555555555554</c:v>
                </c:pt>
                <c:pt idx="23">
                  <c:v>2.6706231454005933</c:v>
                </c:pt>
                <c:pt idx="24">
                  <c:v>3.3057851239669422</c:v>
                </c:pt>
                <c:pt idx="25">
                  <c:v>2.601156069364162</c:v>
                </c:pt>
                <c:pt idx="26">
                  <c:v>2.2222222222222223</c:v>
                </c:pt>
                <c:pt idx="27">
                  <c:v>2.0231213872832372</c:v>
                </c:pt>
                <c:pt idx="28">
                  <c:v>1.6666666666666665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8-AC6C-488F-A292-92B7873A3AD2}"/>
            </c:ext>
          </c:extLst>
        </c:ser>
        <c:ser>
          <c:idx val="32"/>
          <c:order val="8"/>
          <c:spPr>
            <a:ln>
              <a:solidFill>
                <a:srgbClr val="002060"/>
              </a:solidFill>
            </a:ln>
          </c:spPr>
          <c:marker>
            <c:symbol val="diamond"/>
            <c:size val="5"/>
            <c:spPr>
              <a:solidFill>
                <a:srgbClr val="002060"/>
              </a:solidFill>
              <a:ln>
                <a:noFill/>
              </a:ln>
            </c:spPr>
          </c:marker>
          <c:cat>
            <c:strRef>
              <c:f>'PM normalized'!$B$4:$AD$4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normalized'!$B$191:$AD$191</c:f>
              <c:numCache>
                <c:formatCode>0</c:formatCode>
                <c:ptCount val="29"/>
                <c:pt idx="0">
                  <c:v>749.99999999999989</c:v>
                </c:pt>
                <c:pt idx="1">
                  <c:v>214.44201312910283</c:v>
                </c:pt>
                <c:pt idx="2">
                  <c:v>242.32283464566927</c:v>
                </c:pt>
                <c:pt idx="3">
                  <c:v>335.46325878594246</c:v>
                </c:pt>
                <c:pt idx="4">
                  <c:v>254.33526011560696</c:v>
                </c:pt>
                <c:pt idx="5">
                  <c:v>382.60869565217388</c:v>
                </c:pt>
                <c:pt idx="6">
                  <c:v>357.61589403973511</c:v>
                </c:pt>
                <c:pt idx="7">
                  <c:v>112.60869565217391</c:v>
                </c:pt>
                <c:pt idx="8">
                  <c:v>303.14960629921262</c:v>
                </c:pt>
                <c:pt idx="9">
                  <c:v>229.1044776119403</c:v>
                </c:pt>
                <c:pt idx="10">
                  <c:v>76.3888888888889</c:v>
                </c:pt>
                <c:pt idx="11">
                  <c:v>173.89162561576353</c:v>
                </c:pt>
                <c:pt idx="12">
                  <c:v>152.53164556962025</c:v>
                </c:pt>
                <c:pt idx="13">
                  <c:v>62.666666666666664</c:v>
                </c:pt>
                <c:pt idx="14">
                  <c:v>123.74245472837022</c:v>
                </c:pt>
                <c:pt idx="15">
                  <c:v>51.851851851851855</c:v>
                </c:pt>
                <c:pt idx="16">
                  <c:v>44.893111638954871</c:v>
                </c:pt>
                <c:pt idx="17">
                  <c:v>37.885462555066077</c:v>
                </c:pt>
                <c:pt idx="18">
                  <c:v>32.520325203252035</c:v>
                </c:pt>
                <c:pt idx="19">
                  <c:v>22.449367088607595</c:v>
                </c:pt>
                <c:pt idx="20">
                  <c:v>21.527777777777779</c:v>
                </c:pt>
                <c:pt idx="21">
                  <c:v>13.75</c:v>
                </c:pt>
                <c:pt idx="22">
                  <c:v>9.8148148148148131</c:v>
                </c:pt>
                <c:pt idx="23">
                  <c:v>6.2314540059347179</c:v>
                </c:pt>
                <c:pt idx="24">
                  <c:v>7.4380165289256199</c:v>
                </c:pt>
                <c:pt idx="25">
                  <c:v>6.3583815028901745</c:v>
                </c:pt>
                <c:pt idx="26">
                  <c:v>5.3703703703703702</c:v>
                </c:pt>
                <c:pt idx="27">
                  <c:v>4.9132947976878611</c:v>
                </c:pt>
                <c:pt idx="28">
                  <c:v>5.185185185185186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5-AC6C-488F-A292-92B7873A3AD2}"/>
            </c:ext>
          </c:extLst>
        </c:ser>
        <c:ser>
          <c:idx val="43"/>
          <c:order val="9"/>
          <c:tx>
            <c:v>APIP</c:v>
          </c:tx>
          <c:spPr>
            <a:ln w="12700">
              <a:solidFill>
                <a:srgbClr val="C00000"/>
              </a:solidFill>
            </a:ln>
          </c:spPr>
          <c:marker>
            <c:symbol val="circle"/>
            <c:size val="5"/>
            <c:spPr>
              <a:solidFill>
                <a:srgbClr val="C00000"/>
              </a:solidFill>
              <a:ln>
                <a:solidFill>
                  <a:srgbClr val="C00000"/>
                </a:solidFill>
              </a:ln>
            </c:spPr>
          </c:marker>
          <c:val>
            <c:numRef>
              <c:f>'PM normalized'!$B$267:$AD$267</c:f>
              <c:numCache>
                <c:formatCode>0</c:formatCode>
                <c:ptCount val="29"/>
                <c:pt idx="0">
                  <c:v>3476.328125</c:v>
                </c:pt>
                <c:pt idx="1">
                  <c:v>251.0568006475952</c:v>
                </c:pt>
                <c:pt idx="2">
                  <c:v>2437.4993252118743</c:v>
                </c:pt>
                <c:pt idx="3">
                  <c:v>449.0510862619808</c:v>
                </c:pt>
                <c:pt idx="4">
                  <c:v>297.05335260115606</c:v>
                </c:pt>
                <c:pt idx="5">
                  <c:v>408.09046222991009</c:v>
                </c:pt>
                <c:pt idx="6">
                  <c:v>546.15529801324499</c:v>
                </c:pt>
                <c:pt idx="7">
                  <c:v>125.91472802826088</c:v>
                </c:pt>
                <c:pt idx="8">
                  <c:v>597.40650000000005</c:v>
                </c:pt>
                <c:pt idx="9">
                  <c:v>482.170345522388</c:v>
                </c:pt>
                <c:pt idx="10">
                  <c:v>63.982500000000009</c:v>
                </c:pt>
                <c:pt idx="11">
                  <c:v>268.02089054187189</c:v>
                </c:pt>
                <c:pt idx="12">
                  <c:v>106.16049653486273</c:v>
                </c:pt>
                <c:pt idx="13">
                  <c:v>57.713298791019007</c:v>
                </c:pt>
                <c:pt idx="14">
                  <c:v>179.29142231604629</c:v>
                </c:pt>
                <c:pt idx="15">
                  <c:v>97.936561728395048</c:v>
                </c:pt>
                <c:pt idx="16">
                  <c:v>55.05016405737188</c:v>
                </c:pt>
                <c:pt idx="17">
                  <c:v>62.594881057268722</c:v>
                </c:pt>
                <c:pt idx="18">
                  <c:v>66.546959349593493</c:v>
                </c:pt>
                <c:pt idx="19">
                  <c:v>32.393850250689766</c:v>
                </c:pt>
                <c:pt idx="20">
                  <c:v>41.948770833333334</c:v>
                </c:pt>
                <c:pt idx="21">
                  <c:v>25.693237499999999</c:v>
                </c:pt>
                <c:pt idx="22">
                  <c:v>15.380829629629629</c:v>
                </c:pt>
                <c:pt idx="23">
                  <c:v>6.9564619593215165</c:v>
                </c:pt>
                <c:pt idx="24">
                  <c:v>9.4343854545454544</c:v>
                </c:pt>
                <c:pt idx="25">
                  <c:v>7.9421994219653183</c:v>
                </c:pt>
                <c:pt idx="26">
                  <c:v>6.2721256935555552</c:v>
                </c:pt>
                <c:pt idx="27">
                  <c:v>5.2487438150289032</c:v>
                </c:pt>
                <c:pt idx="28">
                  <c:v>3.3354814814814815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B45-46A9-A1B5-58FB7C9FFE69}"/>
            </c:ext>
          </c:extLst>
        </c:ser>
        <c:ser>
          <c:idx val="44"/>
          <c:order val="10"/>
          <c:spPr>
            <a:ln w="12700">
              <a:solidFill>
                <a:srgbClr val="C00000"/>
              </a:solidFill>
            </a:ln>
          </c:spPr>
          <c:marker>
            <c:symbol val="circle"/>
            <c:size val="5"/>
            <c:spPr>
              <a:solidFill>
                <a:srgbClr val="C00000"/>
              </a:solidFill>
              <a:ln>
                <a:solidFill>
                  <a:srgbClr val="C00000"/>
                </a:solidFill>
              </a:ln>
            </c:spPr>
          </c:marker>
          <c:val>
            <c:numRef>
              <c:f>'PM normalized'!$B$268:$AD$268</c:f>
              <c:numCache>
                <c:formatCode>0</c:formatCode>
                <c:ptCount val="29"/>
                <c:pt idx="0">
                  <c:v>20999.554374999996</c:v>
                </c:pt>
                <c:pt idx="1">
                  <c:v>357.55143128718066</c:v>
                </c:pt>
                <c:pt idx="2">
                  <c:v>757.70310722431952</c:v>
                </c:pt>
                <c:pt idx="3">
                  <c:v>295.76857827476039</c:v>
                </c:pt>
                <c:pt idx="4">
                  <c:v>193.85312138728324</c:v>
                </c:pt>
                <c:pt idx="5">
                  <c:v>296.80814839620047</c:v>
                </c:pt>
                <c:pt idx="6">
                  <c:v>286.08566225165561</c:v>
                </c:pt>
                <c:pt idx="7">
                  <c:v>54.71772339999999</c:v>
                </c:pt>
                <c:pt idx="8">
                  <c:v>437.98611811023625</c:v>
                </c:pt>
                <c:pt idx="9">
                  <c:v>345.65148955223879</c:v>
                </c:pt>
                <c:pt idx="10">
                  <c:v>97.38388888888889</c:v>
                </c:pt>
                <c:pt idx="11">
                  <c:v>195.91869842364528</c:v>
                </c:pt>
                <c:pt idx="12">
                  <c:v>100.67966054947321</c:v>
                </c:pt>
                <c:pt idx="13">
                  <c:v>84.829015544041454</c:v>
                </c:pt>
                <c:pt idx="14">
                  <c:v>136.66751986418512</c:v>
                </c:pt>
                <c:pt idx="15">
                  <c:v>70.251299382716041</c:v>
                </c:pt>
                <c:pt idx="16">
                  <c:v>51.584831801113594</c:v>
                </c:pt>
                <c:pt idx="17">
                  <c:v>58.542334801762117</c:v>
                </c:pt>
                <c:pt idx="18">
                  <c:v>48.68432520325203</c:v>
                </c:pt>
                <c:pt idx="19">
                  <c:v>23.36169082938833</c:v>
                </c:pt>
                <c:pt idx="20">
                  <c:v>32.31711111111111</c:v>
                </c:pt>
                <c:pt idx="21">
                  <c:v>21.002524999999999</c:v>
                </c:pt>
                <c:pt idx="22">
                  <c:v>13.79205</c:v>
                </c:pt>
                <c:pt idx="23">
                  <c:v>7.6780688904244885</c:v>
                </c:pt>
                <c:pt idx="24">
                  <c:v>9.8441677884297523</c:v>
                </c:pt>
                <c:pt idx="25">
                  <c:v>8.1345144508670515</c:v>
                </c:pt>
                <c:pt idx="26">
                  <c:v>6.4039504388888888</c:v>
                </c:pt>
                <c:pt idx="27">
                  <c:v>5.1319308381502902</c:v>
                </c:pt>
                <c:pt idx="28">
                  <c:v>4.0423518518518522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B45-46A9-A1B5-58FB7C9FFE69}"/>
            </c:ext>
          </c:extLst>
        </c:ser>
        <c:ser>
          <c:idx val="45"/>
          <c:order val="11"/>
          <c:spPr>
            <a:ln w="12700">
              <a:solidFill>
                <a:srgbClr val="C00000"/>
              </a:solidFill>
            </a:ln>
          </c:spPr>
          <c:marker>
            <c:symbol val="circle"/>
            <c:size val="5"/>
            <c:spPr>
              <a:solidFill>
                <a:srgbClr val="C00000"/>
              </a:solidFill>
              <a:ln>
                <a:solidFill>
                  <a:srgbClr val="C00000"/>
                </a:solidFill>
              </a:ln>
            </c:spPr>
          </c:marker>
          <c:val>
            <c:numRef>
              <c:f>'PM normalized'!$B$269:$AD$269</c:f>
              <c:numCache>
                <c:formatCode>0</c:formatCode>
                <c:ptCount val="29"/>
                <c:pt idx="0">
                  <c:v>2999.9999999999995</c:v>
                </c:pt>
                <c:pt idx="1">
                  <c:v>347.92122538293216</c:v>
                </c:pt>
                <c:pt idx="2">
                  <c:v>571.06299212598424</c:v>
                </c:pt>
                <c:pt idx="3">
                  <c:v>324.28115015974441</c:v>
                </c:pt>
                <c:pt idx="4">
                  <c:v>289.01734104046244</c:v>
                </c:pt>
                <c:pt idx="5">
                  <c:v>326.08695652173913</c:v>
                </c:pt>
                <c:pt idx="6">
                  <c:v>347.68211920529802</c:v>
                </c:pt>
                <c:pt idx="7">
                  <c:v>53.961939442063255</c:v>
                </c:pt>
                <c:pt idx="8">
                  <c:v>419.29133858267716</c:v>
                </c:pt>
                <c:pt idx="9">
                  <c:v>301.49253731343282</c:v>
                </c:pt>
                <c:pt idx="10">
                  <c:v>83.333333333333343</c:v>
                </c:pt>
                <c:pt idx="11">
                  <c:v>221.67487684729062</c:v>
                </c:pt>
                <c:pt idx="12">
                  <c:v>119.24050632911391</c:v>
                </c:pt>
                <c:pt idx="13">
                  <c:v>84.205011141909878</c:v>
                </c:pt>
                <c:pt idx="14">
                  <c:v>159.95975855130786</c:v>
                </c:pt>
                <c:pt idx="15">
                  <c:v>64.81481481481481</c:v>
                </c:pt>
                <c:pt idx="16">
                  <c:v>45.249406175771973</c:v>
                </c:pt>
                <c:pt idx="17">
                  <c:v>55.947136563876647</c:v>
                </c:pt>
                <c:pt idx="18">
                  <c:v>49.59349593495935</c:v>
                </c:pt>
                <c:pt idx="19">
                  <c:v>23.019231515791315</c:v>
                </c:pt>
                <c:pt idx="20">
                  <c:v>34.722222222222221</c:v>
                </c:pt>
                <c:pt idx="21">
                  <c:v>21.25</c:v>
                </c:pt>
                <c:pt idx="22">
                  <c:v>14.62962962962963</c:v>
                </c:pt>
                <c:pt idx="23">
                  <c:v>10.089020771513352</c:v>
                </c:pt>
                <c:pt idx="24">
                  <c:v>10.743801652892563</c:v>
                </c:pt>
                <c:pt idx="25">
                  <c:v>9.5375722543352595</c:v>
                </c:pt>
                <c:pt idx="26">
                  <c:v>7.9629629629629628</c:v>
                </c:pt>
                <c:pt idx="27">
                  <c:v>6.6473988439306355</c:v>
                </c:pt>
                <c:pt idx="28">
                  <c:v>5.3703703703703702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B45-46A9-A1B5-58FB7C9FFE69}"/>
            </c:ext>
          </c:extLst>
        </c:ser>
        <c:ser>
          <c:idx val="49"/>
          <c:order val="12"/>
          <c:spPr>
            <a:ln w="12700">
              <a:solidFill>
                <a:srgbClr val="C00000"/>
              </a:solidFill>
            </a:ln>
          </c:spPr>
          <c:marker>
            <c:symbol val="circle"/>
            <c:size val="5"/>
            <c:spPr>
              <a:solidFill>
                <a:srgbClr val="C00000"/>
              </a:solidFill>
              <a:ln>
                <a:solidFill>
                  <a:srgbClr val="C00000"/>
                </a:solidFill>
              </a:ln>
            </c:spPr>
          </c:marker>
          <c:val>
            <c:numRef>
              <c:f>'PM normalized'!$B$270:$AD$270</c:f>
              <c:numCache>
                <c:formatCode>0</c:formatCode>
                <c:ptCount val="29"/>
                <c:pt idx="0">
                  <c:v>3437.5</c:v>
                </c:pt>
                <c:pt idx="1">
                  <c:v>709.23670279786302</c:v>
                </c:pt>
                <c:pt idx="2">
                  <c:v>2373.7831175473289</c:v>
                </c:pt>
                <c:pt idx="3">
                  <c:v>428.11501597444089</c:v>
                </c:pt>
                <c:pt idx="4">
                  <c:v>341.04046242774569</c:v>
                </c:pt>
                <c:pt idx="5">
                  <c:v>481.83252784342278</c:v>
                </c:pt>
                <c:pt idx="6">
                  <c:v>576.15894039735088</c:v>
                </c:pt>
                <c:pt idx="7">
                  <c:v>129.56521739130434</c:v>
                </c:pt>
                <c:pt idx="8">
                  <c:v>523.62204724409446</c:v>
                </c:pt>
                <c:pt idx="9">
                  <c:v>382.83582089552237</c:v>
                </c:pt>
                <c:pt idx="10">
                  <c:v>62.500000000000007</c:v>
                </c:pt>
                <c:pt idx="11">
                  <c:v>283.25123152709358</c:v>
                </c:pt>
                <c:pt idx="12">
                  <c:v>113.44531251121809</c:v>
                </c:pt>
                <c:pt idx="13">
                  <c:v>59.333333333333336</c:v>
                </c:pt>
                <c:pt idx="14">
                  <c:v>156.94164989939637</c:v>
                </c:pt>
                <c:pt idx="15">
                  <c:v>71.913580246913583</c:v>
                </c:pt>
                <c:pt idx="16">
                  <c:v>70.602287256543249</c:v>
                </c:pt>
                <c:pt idx="17">
                  <c:v>65.198237885462561</c:v>
                </c:pt>
                <c:pt idx="18">
                  <c:v>48.699186991869922</c:v>
                </c:pt>
                <c:pt idx="19">
                  <c:v>40.379746835443036</c:v>
                </c:pt>
                <c:pt idx="20">
                  <c:v>30.787037037037038</c:v>
                </c:pt>
                <c:pt idx="21">
                  <c:v>18.75</c:v>
                </c:pt>
                <c:pt idx="22">
                  <c:v>12.037037037037036</c:v>
                </c:pt>
                <c:pt idx="23">
                  <c:v>7.6671750558953624</c:v>
                </c:pt>
                <c:pt idx="24">
                  <c:v>8.2644628099173563</c:v>
                </c:pt>
                <c:pt idx="25">
                  <c:v>7.2254335260115612</c:v>
                </c:pt>
                <c:pt idx="26">
                  <c:v>5.5555555555555554</c:v>
                </c:pt>
                <c:pt idx="27">
                  <c:v>4.6242774566473992</c:v>
                </c:pt>
                <c:pt idx="28">
                  <c:v>3.7037037037037042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7B45-46A9-A1B5-58FB7C9FFE69}"/>
            </c:ext>
          </c:extLst>
        </c:ser>
        <c:ser>
          <c:idx val="50"/>
          <c:order val="13"/>
          <c:spPr>
            <a:ln w="12700">
              <a:solidFill>
                <a:srgbClr val="C00000"/>
              </a:solidFill>
            </a:ln>
          </c:spPr>
          <c:marker>
            <c:spPr>
              <a:solidFill>
                <a:srgbClr val="C00000"/>
              </a:solidFill>
              <a:ln>
                <a:solidFill>
                  <a:srgbClr val="C00000"/>
                </a:solidFill>
              </a:ln>
            </c:spPr>
          </c:marker>
          <c:val>
            <c:numRef>
              <c:f>'PM normalized'!$B$271:$AD$271</c:f>
              <c:numCache>
                <c:formatCode>0</c:formatCode>
                <c:ptCount val="29"/>
                <c:pt idx="0">
                  <c:v>1125</c:v>
                </c:pt>
                <c:pt idx="1">
                  <c:v>261.97213964408684</c:v>
                </c:pt>
                <c:pt idx="2">
                  <c:v>3504.6755529210564</c:v>
                </c:pt>
                <c:pt idx="3">
                  <c:v>188.49840255591056</c:v>
                </c:pt>
                <c:pt idx="4">
                  <c:v>208.09248554913296</c:v>
                </c:pt>
                <c:pt idx="5">
                  <c:v>262.52434451936602</c:v>
                </c:pt>
                <c:pt idx="6">
                  <c:v>327.81456953642385</c:v>
                </c:pt>
                <c:pt idx="7">
                  <c:v>50.869565217391305</c:v>
                </c:pt>
                <c:pt idx="8">
                  <c:v>281.49606299212599</c:v>
                </c:pt>
                <c:pt idx="9">
                  <c:v>211.94029850746267</c:v>
                </c:pt>
                <c:pt idx="10">
                  <c:v>34.722222222222221</c:v>
                </c:pt>
                <c:pt idx="11">
                  <c:v>155.66502463054186</c:v>
                </c:pt>
                <c:pt idx="12">
                  <c:v>79.977093181291394</c:v>
                </c:pt>
                <c:pt idx="13">
                  <c:v>30.000000000000004</c:v>
                </c:pt>
                <c:pt idx="14">
                  <c:v>90.74446680080483</c:v>
                </c:pt>
                <c:pt idx="15">
                  <c:v>44.135802469135804</c:v>
                </c:pt>
                <c:pt idx="16">
                  <c:v>44.289498667039311</c:v>
                </c:pt>
                <c:pt idx="17">
                  <c:v>29.515418502202643</c:v>
                </c:pt>
                <c:pt idx="18">
                  <c:v>31.382113821138212</c:v>
                </c:pt>
                <c:pt idx="19">
                  <c:v>23.151898734177216</c:v>
                </c:pt>
                <c:pt idx="20">
                  <c:v>20.601851851851851</c:v>
                </c:pt>
                <c:pt idx="21">
                  <c:v>13.75</c:v>
                </c:pt>
                <c:pt idx="22">
                  <c:v>8.7037037037037042</c:v>
                </c:pt>
                <c:pt idx="23">
                  <c:v>6.7971571375991395</c:v>
                </c:pt>
                <c:pt idx="24">
                  <c:v>6.6115702479338845</c:v>
                </c:pt>
                <c:pt idx="25">
                  <c:v>5.4913294797687859</c:v>
                </c:pt>
                <c:pt idx="26">
                  <c:v>4.0740740740740744</c:v>
                </c:pt>
                <c:pt idx="27">
                  <c:v>3.4682080924855492</c:v>
                </c:pt>
                <c:pt idx="28">
                  <c:v>2.9629629629629632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7B45-46A9-A1B5-58FB7C9FFE69}"/>
            </c:ext>
          </c:extLst>
        </c:ser>
        <c:ser>
          <c:idx val="51"/>
          <c:order val="14"/>
          <c:spPr>
            <a:ln w="12700">
              <a:solidFill>
                <a:srgbClr val="C00000"/>
              </a:solidFill>
            </a:ln>
          </c:spPr>
          <c:marker>
            <c:symbol val="circle"/>
            <c:size val="6"/>
            <c:spPr>
              <a:solidFill>
                <a:srgbClr val="C00000"/>
              </a:solidFill>
              <a:ln>
                <a:solidFill>
                  <a:srgbClr val="C00000"/>
                </a:solidFill>
              </a:ln>
            </c:spPr>
          </c:marker>
          <c:val>
            <c:numRef>
              <c:f>'PM normalized'!$B$272:$AD$272</c:f>
              <c:numCache>
                <c:formatCode>0.00</c:formatCode>
                <c:ptCount val="29"/>
                <c:pt idx="0">
                  <c:v>26281.814999999999</c:v>
                </c:pt>
                <c:pt idx="1">
                  <c:v>455.4440952762356</c:v>
                </c:pt>
                <c:pt idx="2">
                  <c:v>745.98948563388944</c:v>
                </c:pt>
                <c:pt idx="3">
                  <c:v>333.62972843450478</c:v>
                </c:pt>
                <c:pt idx="4">
                  <c:v>234.65676300578033</c:v>
                </c:pt>
                <c:pt idx="5">
                  <c:v>293.39113598426911</c:v>
                </c:pt>
                <c:pt idx="6">
                  <c:v>270.27754966887414</c:v>
                </c:pt>
                <c:pt idx="7">
                  <c:v>61.921256794438847</c:v>
                </c:pt>
                <c:pt idx="8">
                  <c:v>433.4833681102362</c:v>
                </c:pt>
                <c:pt idx="9">
                  <c:v>342.58066567164178</c:v>
                </c:pt>
                <c:pt idx="10">
                  <c:v>80.791222222222231</c:v>
                </c:pt>
                <c:pt idx="11">
                  <c:v>191.40511270935957</c:v>
                </c:pt>
                <c:pt idx="12">
                  <c:v>98.464869272228171</c:v>
                </c:pt>
                <c:pt idx="13">
                  <c:v>80.833306157943383</c:v>
                </c:pt>
                <c:pt idx="14">
                  <c:v>125.26048789750507</c:v>
                </c:pt>
                <c:pt idx="15">
                  <c:v>69.397864197530865</c:v>
                </c:pt>
                <c:pt idx="16">
                  <c:v>46.682893344921787</c:v>
                </c:pt>
                <c:pt idx="17">
                  <c:v>56.820964757709248</c:v>
                </c:pt>
                <c:pt idx="18">
                  <c:v>49.473439024390245</c:v>
                </c:pt>
                <c:pt idx="19">
                  <c:v>23.50863645156381</c:v>
                </c:pt>
                <c:pt idx="20">
                  <c:v>33.375400462962965</c:v>
                </c:pt>
                <c:pt idx="21">
                  <c:v>22.031837500000002</c:v>
                </c:pt>
                <c:pt idx="22">
                  <c:v>15.251824074074072</c:v>
                </c:pt>
                <c:pt idx="23">
                  <c:v>10.40613067711743</c:v>
                </c:pt>
                <c:pt idx="24">
                  <c:v>10.71501438016529</c:v>
                </c:pt>
                <c:pt idx="25">
                  <c:v>9.4557196531791909</c:v>
                </c:pt>
                <c:pt idx="26">
                  <c:v>7.818093600000001</c:v>
                </c:pt>
                <c:pt idx="27">
                  <c:v>7.2720941907514458</c:v>
                </c:pt>
                <c:pt idx="28">
                  <c:v>5.5751111111111111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7B45-46A9-A1B5-58FB7C9FFE69}"/>
            </c:ext>
          </c:extLst>
        </c:ser>
        <c:ser>
          <c:idx val="8"/>
          <c:order val="15"/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</c:spPr>
          </c:marker>
          <c:cat>
            <c:strRef>
              <c:f>'PM normalized'!$B$169:$AD$169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K2O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P2O5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TiO2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57F-463B-B1CC-2320F36E74A6}"/>
            </c:ext>
          </c:extLst>
        </c:ser>
        <c:ser>
          <c:idx val="9"/>
          <c:order val="16"/>
          <c:spPr>
            <a:ln w="12700">
              <a:solidFill>
                <a:srgbClr val="00B050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</c:spPr>
          </c:marker>
          <c:cat>
            <c:strRef>
              <c:f>'PM normalized'!$B$169:$AD$169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K2O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P2O5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TiO2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normalized'!$B$177:$AD$177</c:f>
              <c:numCache>
                <c:formatCode>0</c:formatCode>
                <c:ptCount val="29"/>
                <c:pt idx="0">
                  <c:v>47062.499999999993</c:v>
                </c:pt>
                <c:pt idx="1">
                  <c:v>1341.3566739606126</c:v>
                </c:pt>
                <c:pt idx="2">
                  <c:v>746.65354330708658</c:v>
                </c:pt>
                <c:pt idx="3">
                  <c:v>2076.6773162939298</c:v>
                </c:pt>
                <c:pt idx="4">
                  <c:v>1682.0809248554915</c:v>
                </c:pt>
                <c:pt idx="5">
                  <c:v>102.17391304347825</c:v>
                </c:pt>
                <c:pt idx="6">
                  <c:v>105.96026490066225</c:v>
                </c:pt>
                <c:pt idx="7">
                  <c:v>329.13043478260869</c:v>
                </c:pt>
                <c:pt idx="8">
                  <c:v>553.14960629921256</c:v>
                </c:pt>
                <c:pt idx="9">
                  <c:v>425.37313432835816</c:v>
                </c:pt>
                <c:pt idx="10">
                  <c:v>1090.2777777777778</c:v>
                </c:pt>
                <c:pt idx="11">
                  <c:v>317.24137931034483</c:v>
                </c:pt>
                <c:pt idx="12">
                  <c:v>226.26582278481013</c:v>
                </c:pt>
                <c:pt idx="13">
                  <c:v>78.666666666666671</c:v>
                </c:pt>
                <c:pt idx="14">
                  <c:v>240.44265593561369</c:v>
                </c:pt>
                <c:pt idx="15">
                  <c:v>129.32098765432099</c:v>
                </c:pt>
                <c:pt idx="16">
                  <c:v>78.62232779097387</c:v>
                </c:pt>
                <c:pt idx="17">
                  <c:v>91.189427312775322</c:v>
                </c:pt>
                <c:pt idx="18">
                  <c:v>62.439024390243901</c:v>
                </c:pt>
                <c:pt idx="19">
                  <c:v>6.9240506329113929</c:v>
                </c:pt>
                <c:pt idx="20">
                  <c:v>63.425925925925924</c:v>
                </c:pt>
                <c:pt idx="21">
                  <c:v>37.5</c:v>
                </c:pt>
                <c:pt idx="22">
                  <c:v>23.888888888888889</c:v>
                </c:pt>
                <c:pt idx="23">
                  <c:v>13.353115727002967</c:v>
                </c:pt>
                <c:pt idx="24">
                  <c:v>14.87603305785124</c:v>
                </c:pt>
                <c:pt idx="25">
                  <c:v>11.271676300578035</c:v>
                </c:pt>
                <c:pt idx="26">
                  <c:v>8.1481481481481488</c:v>
                </c:pt>
                <c:pt idx="27">
                  <c:v>7.514450867052024</c:v>
                </c:pt>
                <c:pt idx="28">
                  <c:v>6.6666666666666661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57F-463B-B1CC-2320F36E74A6}"/>
            </c:ext>
          </c:extLst>
        </c:ser>
        <c:ser>
          <c:idx val="10"/>
          <c:order val="17"/>
          <c:spPr>
            <a:ln w="12700">
              <a:solidFill>
                <a:srgbClr val="00B050"/>
              </a:solidFill>
            </a:ln>
          </c:spPr>
          <c:marker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</c:spPr>
          </c:marker>
          <c:cat>
            <c:strRef>
              <c:f>'PM normalized'!$B$169:$AD$169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K2O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P2O5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TiO2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normalized'!$B$178:$AD$178</c:f>
              <c:numCache>
                <c:formatCode>0</c:formatCode>
                <c:ptCount val="29"/>
                <c:pt idx="0">
                  <c:v>67500</c:v>
                </c:pt>
                <c:pt idx="1">
                  <c:v>1472.647702407002</c:v>
                </c:pt>
                <c:pt idx="2">
                  <c:v>711.41732283464569</c:v>
                </c:pt>
                <c:pt idx="3">
                  <c:v>2156.5495207667732</c:v>
                </c:pt>
                <c:pt idx="4">
                  <c:v>1757.2254335260116</c:v>
                </c:pt>
                <c:pt idx="5">
                  <c:v>102.17391304347825</c:v>
                </c:pt>
                <c:pt idx="6">
                  <c:v>109.27152317880794</c:v>
                </c:pt>
                <c:pt idx="7">
                  <c:v>272.60869565217388</c:v>
                </c:pt>
                <c:pt idx="8">
                  <c:v>572.83464566929138</c:v>
                </c:pt>
                <c:pt idx="9">
                  <c:v>439.55223880597015</c:v>
                </c:pt>
                <c:pt idx="10">
                  <c:v>1104.1666666666667</c:v>
                </c:pt>
                <c:pt idx="11">
                  <c:v>329.06403940886696</c:v>
                </c:pt>
                <c:pt idx="12">
                  <c:v>262.40506329113924</c:v>
                </c:pt>
                <c:pt idx="13">
                  <c:v>77.333333333333329</c:v>
                </c:pt>
                <c:pt idx="14">
                  <c:v>251.50905432595573</c:v>
                </c:pt>
                <c:pt idx="15">
                  <c:v>133.95061728395061</c:v>
                </c:pt>
                <c:pt idx="16">
                  <c:v>68.289786223277915</c:v>
                </c:pt>
                <c:pt idx="17">
                  <c:v>77.973568281938327</c:v>
                </c:pt>
                <c:pt idx="18">
                  <c:v>63.902439024390247</c:v>
                </c:pt>
                <c:pt idx="19">
                  <c:v>7.0632911392405067</c:v>
                </c:pt>
                <c:pt idx="20">
                  <c:v>65.509259259259267</c:v>
                </c:pt>
                <c:pt idx="21">
                  <c:v>37.5</c:v>
                </c:pt>
                <c:pt idx="22">
                  <c:v>25.185185185185183</c:v>
                </c:pt>
                <c:pt idx="23">
                  <c:v>13.649851632047477</c:v>
                </c:pt>
                <c:pt idx="24">
                  <c:v>16.528925619834713</c:v>
                </c:pt>
                <c:pt idx="25">
                  <c:v>13.00578034682081</c:v>
                </c:pt>
                <c:pt idx="26">
                  <c:v>10</c:v>
                </c:pt>
                <c:pt idx="27">
                  <c:v>8.0924855491329488</c:v>
                </c:pt>
                <c:pt idx="28">
                  <c:v>6.8518518518518521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57F-463B-B1CC-2320F36E74A6}"/>
            </c:ext>
          </c:extLst>
        </c:ser>
        <c:ser>
          <c:idx val="11"/>
          <c:order val="18"/>
          <c:spPr>
            <a:ln w="12700">
              <a:solidFill>
                <a:srgbClr val="00B050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</c:spPr>
          </c:marker>
          <c:cat>
            <c:strRef>
              <c:f>'PM normalized'!$B$169:$AD$169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K2O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P2O5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TiO2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normalized'!$B$179:$AD$179</c:f>
              <c:numCache>
                <c:formatCode>0</c:formatCode>
                <c:ptCount val="29"/>
                <c:pt idx="0">
                  <c:v>48687.5</c:v>
                </c:pt>
                <c:pt idx="1">
                  <c:v>1146.6083150984682</c:v>
                </c:pt>
                <c:pt idx="2">
                  <c:v>729.72440944881885</c:v>
                </c:pt>
                <c:pt idx="3">
                  <c:v>2044.7284345047922</c:v>
                </c:pt>
                <c:pt idx="4">
                  <c:v>1583.815028901734</c:v>
                </c:pt>
                <c:pt idx="5">
                  <c:v>97.826086956521735</c:v>
                </c:pt>
                <c:pt idx="6">
                  <c:v>109.27152317880794</c:v>
                </c:pt>
                <c:pt idx="7">
                  <c:v>296.52173913043481</c:v>
                </c:pt>
                <c:pt idx="8">
                  <c:v>531.49606299212599</c:v>
                </c:pt>
                <c:pt idx="9">
                  <c:v>408.20895522388059</c:v>
                </c:pt>
                <c:pt idx="10">
                  <c:v>944.44444444444457</c:v>
                </c:pt>
                <c:pt idx="11">
                  <c:v>303.94088669950736</c:v>
                </c:pt>
                <c:pt idx="12">
                  <c:v>222.34177215189874</c:v>
                </c:pt>
                <c:pt idx="13">
                  <c:v>77.333333333333329</c:v>
                </c:pt>
                <c:pt idx="14">
                  <c:v>232.3943661971831</c:v>
                </c:pt>
                <c:pt idx="15">
                  <c:v>122.83950617283949</c:v>
                </c:pt>
                <c:pt idx="16">
                  <c:v>75.653206650831351</c:v>
                </c:pt>
                <c:pt idx="17">
                  <c:v>86.343612334801762</c:v>
                </c:pt>
                <c:pt idx="18">
                  <c:v>60.325203252032523</c:v>
                </c:pt>
                <c:pt idx="19">
                  <c:v>6.9493670886075956</c:v>
                </c:pt>
                <c:pt idx="20">
                  <c:v>60.648148148148145</c:v>
                </c:pt>
                <c:pt idx="21">
                  <c:v>36.25</c:v>
                </c:pt>
                <c:pt idx="22">
                  <c:v>23.518518518518515</c:v>
                </c:pt>
                <c:pt idx="23">
                  <c:v>13.353115727002967</c:v>
                </c:pt>
                <c:pt idx="24">
                  <c:v>14.87603305785124</c:v>
                </c:pt>
                <c:pt idx="25">
                  <c:v>12.138728323699423</c:v>
                </c:pt>
                <c:pt idx="26">
                  <c:v>8.8888888888888893</c:v>
                </c:pt>
                <c:pt idx="27">
                  <c:v>7.514450867052024</c:v>
                </c:pt>
                <c:pt idx="28">
                  <c:v>6.6666666666666661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57F-463B-B1CC-2320F36E74A6}"/>
            </c:ext>
          </c:extLst>
        </c:ser>
        <c:ser>
          <c:idx val="12"/>
          <c:order val="19"/>
          <c:spPr>
            <a:ln w="12700">
              <a:solidFill>
                <a:srgbClr val="00B050"/>
              </a:solidFill>
            </a:ln>
          </c:spPr>
          <c:marker>
            <c:symbol val="square"/>
            <c:size val="5"/>
            <c:spPr>
              <a:solidFill>
                <a:srgbClr val="00B050">
                  <a:alpha val="97000"/>
                </a:srgbClr>
              </a:solidFill>
              <a:ln>
                <a:solidFill>
                  <a:srgbClr val="00B050"/>
                </a:solidFill>
              </a:ln>
            </c:spPr>
          </c:marker>
          <c:cat>
            <c:strRef>
              <c:f>'PM normalized'!$B$169:$AD$169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K2O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P2O5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TiO2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normalized'!$B$180:$AD$180</c:f>
              <c:numCache>
                <c:formatCode>0</c:formatCode>
                <c:ptCount val="29"/>
                <c:pt idx="0">
                  <c:v>49437.499999999993</c:v>
                </c:pt>
                <c:pt idx="1">
                  <c:v>1194.7483588621444</c:v>
                </c:pt>
                <c:pt idx="2">
                  <c:v>714.763779527559</c:v>
                </c:pt>
                <c:pt idx="3">
                  <c:v>2188.4984025559106</c:v>
                </c:pt>
                <c:pt idx="4">
                  <c:v>1728.3236994219653</c:v>
                </c:pt>
                <c:pt idx="5">
                  <c:v>110.8695652173913</c:v>
                </c:pt>
                <c:pt idx="6">
                  <c:v>105.96026490066225</c:v>
                </c:pt>
                <c:pt idx="7">
                  <c:v>227.39130434782612</c:v>
                </c:pt>
                <c:pt idx="8">
                  <c:v>519.6850393700787</c:v>
                </c:pt>
                <c:pt idx="9">
                  <c:v>405.97014925373134</c:v>
                </c:pt>
                <c:pt idx="10">
                  <c:v>1076.3888888888889</c:v>
                </c:pt>
                <c:pt idx="11">
                  <c:v>314.77832512315268</c:v>
                </c:pt>
                <c:pt idx="12">
                  <c:v>246.32911392405063</c:v>
                </c:pt>
                <c:pt idx="13">
                  <c:v>81.333333333333329</c:v>
                </c:pt>
                <c:pt idx="14">
                  <c:v>235.41247484909456</c:v>
                </c:pt>
                <c:pt idx="15">
                  <c:v>128.0864197530864</c:v>
                </c:pt>
                <c:pt idx="16">
                  <c:v>102.25653206650831</c:v>
                </c:pt>
                <c:pt idx="17">
                  <c:v>110.13215859030836</c:v>
                </c:pt>
                <c:pt idx="18">
                  <c:v>62.357723577235774</c:v>
                </c:pt>
                <c:pt idx="19">
                  <c:v>7.0632911392405067</c:v>
                </c:pt>
                <c:pt idx="20">
                  <c:v>58.564814814814817</c:v>
                </c:pt>
                <c:pt idx="21">
                  <c:v>38.75</c:v>
                </c:pt>
                <c:pt idx="22">
                  <c:v>24.074074074074073</c:v>
                </c:pt>
                <c:pt idx="23">
                  <c:v>14.540059347181009</c:v>
                </c:pt>
                <c:pt idx="24">
                  <c:v>14.87603305785124</c:v>
                </c:pt>
                <c:pt idx="25">
                  <c:v>11.849710982658959</c:v>
                </c:pt>
                <c:pt idx="26">
                  <c:v>9.0740740740740744</c:v>
                </c:pt>
                <c:pt idx="27">
                  <c:v>7.514450867052024</c:v>
                </c:pt>
                <c:pt idx="28">
                  <c:v>7.0370370370370372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557F-463B-B1CC-2320F36E74A6}"/>
            </c:ext>
          </c:extLst>
        </c:ser>
        <c:ser>
          <c:idx val="20"/>
          <c:order val="20"/>
          <c:spPr>
            <a:ln w="12700">
              <a:solidFill>
                <a:srgbClr val="00B050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</c:spPr>
          </c:marker>
          <c:cat>
            <c:strRef>
              <c:f>'PM normalized'!$B$169:$AD$169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K2O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P2O5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TiO2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normalized'!$B$181:$AD$181</c:f>
              <c:numCache>
                <c:formatCode>0</c:formatCode>
                <c:ptCount val="29"/>
                <c:pt idx="0">
                  <c:v>45374.999999999993</c:v>
                </c:pt>
                <c:pt idx="1">
                  <c:v>1175.054704595186</c:v>
                </c:pt>
                <c:pt idx="2">
                  <c:v>675.59055118110234</c:v>
                </c:pt>
                <c:pt idx="3">
                  <c:v>2060.7028753993609</c:v>
                </c:pt>
                <c:pt idx="4">
                  <c:v>1635.8381502890174</c:v>
                </c:pt>
                <c:pt idx="5">
                  <c:v>104.34782608695652</c:v>
                </c:pt>
                <c:pt idx="6">
                  <c:v>99.337748344370851</c:v>
                </c:pt>
                <c:pt idx="7">
                  <c:v>319.13043478260869</c:v>
                </c:pt>
                <c:pt idx="8">
                  <c:v>503.93700787401576</c:v>
                </c:pt>
                <c:pt idx="9">
                  <c:v>391.04477611940297</c:v>
                </c:pt>
                <c:pt idx="10">
                  <c:v>1083.3333333333335</c:v>
                </c:pt>
                <c:pt idx="11">
                  <c:v>302.46305418719209</c:v>
                </c:pt>
                <c:pt idx="12">
                  <c:v>222.53164556962025</c:v>
                </c:pt>
                <c:pt idx="13">
                  <c:v>77.333333333333329</c:v>
                </c:pt>
                <c:pt idx="14">
                  <c:v>223.34004024144869</c:v>
                </c:pt>
                <c:pt idx="15">
                  <c:v>121.60493827160494</c:v>
                </c:pt>
                <c:pt idx="16">
                  <c:v>99.524940617577201</c:v>
                </c:pt>
                <c:pt idx="17">
                  <c:v>103.52422907488986</c:v>
                </c:pt>
                <c:pt idx="18">
                  <c:v>58.699186991869915</c:v>
                </c:pt>
                <c:pt idx="19">
                  <c:v>6.943037974683544</c:v>
                </c:pt>
                <c:pt idx="20">
                  <c:v>56.481481481481481</c:v>
                </c:pt>
                <c:pt idx="21">
                  <c:v>37.5</c:v>
                </c:pt>
                <c:pt idx="22">
                  <c:v>22.962962962962962</c:v>
                </c:pt>
                <c:pt idx="23">
                  <c:v>13.946587537091988</c:v>
                </c:pt>
                <c:pt idx="24">
                  <c:v>14.049586776859504</c:v>
                </c:pt>
                <c:pt idx="25">
                  <c:v>10.982658959537572</c:v>
                </c:pt>
                <c:pt idx="26">
                  <c:v>8.518518518518519</c:v>
                </c:pt>
                <c:pt idx="27">
                  <c:v>7.2254335260115612</c:v>
                </c:pt>
                <c:pt idx="28">
                  <c:v>6.481481481481481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557F-463B-B1CC-2320F36E74A6}"/>
            </c:ext>
          </c:extLst>
        </c:ser>
        <c:ser>
          <c:idx val="21"/>
          <c:order val="21"/>
          <c:spPr>
            <a:ln w="12700">
              <a:solidFill>
                <a:srgbClr val="00B050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</c:spPr>
          </c:marker>
          <c:cat>
            <c:strRef>
              <c:f>'PM normalized'!$B$169:$AD$169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K2O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P2O5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TiO2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normalized'!$B$182:$AD$182</c:f>
              <c:numCache>
                <c:formatCode>0</c:formatCode>
                <c:ptCount val="29"/>
                <c:pt idx="0">
                  <c:v>40562.5</c:v>
                </c:pt>
                <c:pt idx="1">
                  <c:v>1054.7045951859957</c:v>
                </c:pt>
                <c:pt idx="2">
                  <c:v>855.51181102362204</c:v>
                </c:pt>
                <c:pt idx="3">
                  <c:v>1964.8562300319488</c:v>
                </c:pt>
                <c:pt idx="4">
                  <c:v>1543.3526011560693</c:v>
                </c:pt>
                <c:pt idx="5">
                  <c:v>100</c:v>
                </c:pt>
                <c:pt idx="6">
                  <c:v>99.337748344370851</c:v>
                </c:pt>
                <c:pt idx="7">
                  <c:v>278.69565217391306</c:v>
                </c:pt>
                <c:pt idx="8">
                  <c:v>527.55905511811022</c:v>
                </c:pt>
                <c:pt idx="9">
                  <c:v>402.23880597014926</c:v>
                </c:pt>
                <c:pt idx="10">
                  <c:v>1034.7222222222224</c:v>
                </c:pt>
                <c:pt idx="11">
                  <c:v>302.46305418719209</c:v>
                </c:pt>
                <c:pt idx="12">
                  <c:v>231.20253164556962</c:v>
                </c:pt>
                <c:pt idx="13">
                  <c:v>82.666666666666671</c:v>
                </c:pt>
                <c:pt idx="14">
                  <c:v>226.35814889336015</c:v>
                </c:pt>
                <c:pt idx="15">
                  <c:v>120.98765432098766</c:v>
                </c:pt>
                <c:pt idx="16">
                  <c:v>88.479809976247026</c:v>
                </c:pt>
                <c:pt idx="17">
                  <c:v>92.070484581497794</c:v>
                </c:pt>
                <c:pt idx="18">
                  <c:v>58.455284552845534</c:v>
                </c:pt>
                <c:pt idx="19">
                  <c:v>7.075949367088608</c:v>
                </c:pt>
                <c:pt idx="20">
                  <c:v>61.111111111111107</c:v>
                </c:pt>
                <c:pt idx="21">
                  <c:v>35</c:v>
                </c:pt>
                <c:pt idx="22">
                  <c:v>23.333333333333332</c:v>
                </c:pt>
                <c:pt idx="23">
                  <c:v>13.946587537091988</c:v>
                </c:pt>
                <c:pt idx="24">
                  <c:v>14.049586776859504</c:v>
                </c:pt>
                <c:pt idx="25">
                  <c:v>10.982658959537572</c:v>
                </c:pt>
                <c:pt idx="26">
                  <c:v>8.1481481481481488</c:v>
                </c:pt>
                <c:pt idx="27">
                  <c:v>7.2254335260115612</c:v>
                </c:pt>
                <c:pt idx="28">
                  <c:v>6.481481481481481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557F-463B-B1CC-2320F36E74A6}"/>
            </c:ext>
          </c:extLst>
        </c:ser>
        <c:ser>
          <c:idx val="22"/>
          <c:order val="22"/>
          <c:spPr>
            <a:ln w="12700">
              <a:solidFill>
                <a:srgbClr val="00B050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</c:spPr>
          </c:marker>
          <c:cat>
            <c:strRef>
              <c:f>'PM normalized'!$B$169:$AD$169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K2O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P2O5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TiO2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normalized'!$B$183:$AD$183</c:f>
              <c:numCache>
                <c:formatCode>0</c:formatCode>
                <c:ptCount val="29"/>
                <c:pt idx="0">
                  <c:v>56124.999999999993</c:v>
                </c:pt>
                <c:pt idx="1">
                  <c:v>1262.5820568927788</c:v>
                </c:pt>
                <c:pt idx="2">
                  <c:v>726.96850393700788</c:v>
                </c:pt>
                <c:pt idx="3">
                  <c:v>2028.7539936102235</c:v>
                </c:pt>
                <c:pt idx="4">
                  <c:v>1601.1560693641618</c:v>
                </c:pt>
                <c:pt idx="5">
                  <c:v>106.52173913043478</c:v>
                </c:pt>
                <c:pt idx="6">
                  <c:v>102.64900662251655</c:v>
                </c:pt>
                <c:pt idx="7">
                  <c:v>338.69565217391306</c:v>
                </c:pt>
                <c:pt idx="8">
                  <c:v>549.2125984251968</c:v>
                </c:pt>
                <c:pt idx="9">
                  <c:v>420.8955223880597</c:v>
                </c:pt>
                <c:pt idx="10">
                  <c:v>1034.7222222222224</c:v>
                </c:pt>
                <c:pt idx="11">
                  <c:v>314.28571428571428</c:v>
                </c:pt>
                <c:pt idx="12">
                  <c:v>253.60759493670884</c:v>
                </c:pt>
                <c:pt idx="13">
                  <c:v>80</c:v>
                </c:pt>
                <c:pt idx="14">
                  <c:v>236.41851106639839</c:v>
                </c:pt>
                <c:pt idx="15">
                  <c:v>126.5432098765432</c:v>
                </c:pt>
                <c:pt idx="16">
                  <c:v>78.028503562945374</c:v>
                </c:pt>
                <c:pt idx="17">
                  <c:v>95.594713656387654</c:v>
                </c:pt>
                <c:pt idx="18">
                  <c:v>62.113821138211378</c:v>
                </c:pt>
                <c:pt idx="19">
                  <c:v>7.0000000000000009</c:v>
                </c:pt>
                <c:pt idx="20">
                  <c:v>62.731481481481488</c:v>
                </c:pt>
                <c:pt idx="21">
                  <c:v>36.25</c:v>
                </c:pt>
                <c:pt idx="22">
                  <c:v>23.518518518518515</c:v>
                </c:pt>
                <c:pt idx="23">
                  <c:v>13.353115727002967</c:v>
                </c:pt>
                <c:pt idx="24">
                  <c:v>14.87603305785124</c:v>
                </c:pt>
                <c:pt idx="25">
                  <c:v>11.271676300578035</c:v>
                </c:pt>
                <c:pt idx="26">
                  <c:v>8.7037037037037042</c:v>
                </c:pt>
                <c:pt idx="27">
                  <c:v>7.2254335260115612</c:v>
                </c:pt>
                <c:pt idx="28">
                  <c:v>6.6666666666666661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557F-463B-B1CC-2320F36E74A6}"/>
            </c:ext>
          </c:extLst>
        </c:ser>
        <c:ser>
          <c:idx val="2"/>
          <c:order val="23"/>
          <c:tx>
            <c:strRef>
              <c:f>'PM normalized'!$A$171</c:f>
              <c:strCache>
                <c:ptCount val="1"/>
                <c:pt idx="0">
                  <c:v>SAV10 </c:v>
                </c:pt>
              </c:strCache>
            </c:strRef>
          </c:tx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</c:spPr>
          </c:marker>
          <c:val>
            <c:numRef>
              <c:f>'PM normalized'!$B$171:$AD$171</c:f>
              <c:numCache>
                <c:formatCode>0</c:formatCode>
                <c:ptCount val="29"/>
                <c:pt idx="0">
                  <c:v>23875</c:v>
                </c:pt>
                <c:pt idx="1">
                  <c:v>1028.4463894967178</c:v>
                </c:pt>
                <c:pt idx="2">
                  <c:v>127.16535433070867</c:v>
                </c:pt>
                <c:pt idx="3">
                  <c:v>608.62619808306704</c:v>
                </c:pt>
                <c:pt idx="4">
                  <c:v>294.79768786127164</c:v>
                </c:pt>
                <c:pt idx="5">
                  <c:v>30.434782608695652</c:v>
                </c:pt>
                <c:pt idx="6">
                  <c:v>29.801324503311257</c:v>
                </c:pt>
                <c:pt idx="7">
                  <c:v>328.26086956521738</c:v>
                </c:pt>
                <c:pt idx="8">
                  <c:v>163.97637795275591</c:v>
                </c:pt>
                <c:pt idx="9">
                  <c:v>139.55223880597015</c:v>
                </c:pt>
                <c:pt idx="10">
                  <c:v>194.44444444444446</c:v>
                </c:pt>
                <c:pt idx="11">
                  <c:v>114.28571428571428</c:v>
                </c:pt>
                <c:pt idx="12">
                  <c:v>110.37974683544303</c:v>
                </c:pt>
                <c:pt idx="13">
                  <c:v>26.000000000000004</c:v>
                </c:pt>
                <c:pt idx="14">
                  <c:v>90.945674044265601</c:v>
                </c:pt>
                <c:pt idx="15">
                  <c:v>54.320987654320987</c:v>
                </c:pt>
                <c:pt idx="16">
                  <c:v>37.173396674584325</c:v>
                </c:pt>
                <c:pt idx="17">
                  <c:v>37.885462555066077</c:v>
                </c:pt>
                <c:pt idx="18">
                  <c:v>26.910569105691057</c:v>
                </c:pt>
                <c:pt idx="19">
                  <c:v>4.6139240506329111</c:v>
                </c:pt>
                <c:pt idx="20">
                  <c:v>27.777777777777779</c:v>
                </c:pt>
                <c:pt idx="21">
                  <c:v>18.75</c:v>
                </c:pt>
                <c:pt idx="22">
                  <c:v>14.25925925925926</c:v>
                </c:pt>
                <c:pt idx="23">
                  <c:v>8.9020771513353107</c:v>
                </c:pt>
                <c:pt idx="24">
                  <c:v>9.9173553719008272</c:v>
                </c:pt>
                <c:pt idx="25">
                  <c:v>8.9595375722543356</c:v>
                </c:pt>
                <c:pt idx="26">
                  <c:v>7.2222222222222223</c:v>
                </c:pt>
                <c:pt idx="27">
                  <c:v>6.3583815028901745</c:v>
                </c:pt>
                <c:pt idx="28">
                  <c:v>5.9259259259259265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C6C-488F-A292-92B7873A3AD2}"/>
            </c:ext>
          </c:extLst>
        </c:ser>
        <c:ser>
          <c:idx val="4"/>
          <c:order val="24"/>
          <c:tx>
            <c:strRef>
              <c:f>'PM normalized'!$A$173</c:f>
              <c:strCache>
                <c:ptCount val="1"/>
                <c:pt idx="0">
                  <c:v>SAV14 </c:v>
                </c:pt>
              </c:strCache>
            </c:strRef>
          </c:tx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</c:spPr>
          </c:marker>
          <c:val>
            <c:numRef>
              <c:f>'PM normalized'!$B$173:$AD$173</c:f>
              <c:numCache>
                <c:formatCode>0</c:formatCode>
                <c:ptCount val="29"/>
                <c:pt idx="0">
                  <c:v>25312.5</c:v>
                </c:pt>
                <c:pt idx="1">
                  <c:v>1547.0459518599562</c:v>
                </c:pt>
                <c:pt idx="2">
                  <c:v>166.33858267716536</c:v>
                </c:pt>
                <c:pt idx="3">
                  <c:v>722.0447284345048</c:v>
                </c:pt>
                <c:pt idx="4">
                  <c:v>595.37572254335271</c:v>
                </c:pt>
                <c:pt idx="5">
                  <c:v>36.95652173913043</c:v>
                </c:pt>
                <c:pt idx="6">
                  <c:v>26.490066225165563</c:v>
                </c:pt>
                <c:pt idx="7">
                  <c:v>363.47826086956519</c:v>
                </c:pt>
                <c:pt idx="8">
                  <c:v>192.3228346456693</c:v>
                </c:pt>
                <c:pt idx="9">
                  <c:v>162.68656716417908</c:v>
                </c:pt>
                <c:pt idx="10">
                  <c:v>229.16666666666669</c:v>
                </c:pt>
                <c:pt idx="11">
                  <c:v>132.01970443349754</c:v>
                </c:pt>
                <c:pt idx="12">
                  <c:v>47.721518987341767</c:v>
                </c:pt>
                <c:pt idx="13">
                  <c:v>26.000000000000004</c:v>
                </c:pt>
                <c:pt idx="14">
                  <c:v>106.63983903420524</c:v>
                </c:pt>
                <c:pt idx="15">
                  <c:v>61.111111111111114</c:v>
                </c:pt>
                <c:pt idx="16">
                  <c:v>49.168646080760098</c:v>
                </c:pt>
                <c:pt idx="17">
                  <c:v>46.696035242290748</c:v>
                </c:pt>
                <c:pt idx="18">
                  <c:v>32.195121951219512</c:v>
                </c:pt>
                <c:pt idx="19">
                  <c:v>5.5949367088607591</c:v>
                </c:pt>
                <c:pt idx="20">
                  <c:v>33.564814814814817</c:v>
                </c:pt>
                <c:pt idx="21">
                  <c:v>22.5</c:v>
                </c:pt>
                <c:pt idx="22">
                  <c:v>17.222222222222221</c:v>
                </c:pt>
                <c:pt idx="23">
                  <c:v>11.869436201780415</c:v>
                </c:pt>
                <c:pt idx="24">
                  <c:v>13.223140495867769</c:v>
                </c:pt>
                <c:pt idx="25">
                  <c:v>11.560693641618498</c:v>
                </c:pt>
                <c:pt idx="26">
                  <c:v>9.6296296296296298</c:v>
                </c:pt>
                <c:pt idx="27">
                  <c:v>8.9595375722543356</c:v>
                </c:pt>
                <c:pt idx="28">
                  <c:v>8.1481481481481488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C6C-488F-A292-92B7873A3AD2}"/>
            </c:ext>
          </c:extLst>
        </c:ser>
        <c:ser>
          <c:idx val="6"/>
          <c:order val="25"/>
          <c:tx>
            <c:strRef>
              <c:f>'PM normalized'!$A$175</c:f>
              <c:strCache>
                <c:ptCount val="1"/>
                <c:pt idx="0">
                  <c:v>SAV18</c:v>
                </c:pt>
              </c:strCache>
            </c:strRef>
          </c:tx>
          <c:spPr>
            <a:ln>
              <a:solidFill>
                <a:srgbClr val="00B050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</c:spPr>
          </c:marker>
          <c:val>
            <c:numRef>
              <c:f>'PM normalized'!$B$175:$AD$175</c:f>
              <c:numCache>
                <c:formatCode>0</c:formatCode>
                <c:ptCount val="29"/>
                <c:pt idx="0">
                  <c:v>24687.5</c:v>
                </c:pt>
                <c:pt idx="1">
                  <c:v>1367.6148796498906</c:v>
                </c:pt>
                <c:pt idx="2">
                  <c:v>141.33858267716536</c:v>
                </c:pt>
                <c:pt idx="3">
                  <c:v>659.74440894568681</c:v>
                </c:pt>
                <c:pt idx="4">
                  <c:v>566.47398843930637</c:v>
                </c:pt>
                <c:pt idx="5">
                  <c:v>34.782608695652172</c:v>
                </c:pt>
                <c:pt idx="6">
                  <c:v>26.490066225165563</c:v>
                </c:pt>
                <c:pt idx="7">
                  <c:v>266.95652173913044</c:v>
                </c:pt>
                <c:pt idx="8">
                  <c:v>185.62992125984252</c:v>
                </c:pt>
                <c:pt idx="9">
                  <c:v>149.25373134328356</c:v>
                </c:pt>
                <c:pt idx="10">
                  <c:v>76.3888888888889</c:v>
                </c:pt>
                <c:pt idx="11">
                  <c:v>125.61576354679802</c:v>
                </c:pt>
                <c:pt idx="12">
                  <c:v>20.822784810126581</c:v>
                </c:pt>
                <c:pt idx="13">
                  <c:v>28.666666666666668</c:v>
                </c:pt>
                <c:pt idx="14">
                  <c:v>102.61569416498995</c:v>
                </c:pt>
                <c:pt idx="15">
                  <c:v>57.716049382716044</c:v>
                </c:pt>
                <c:pt idx="16">
                  <c:v>45.486935866983373</c:v>
                </c:pt>
                <c:pt idx="17">
                  <c:v>41.409691629955944</c:v>
                </c:pt>
                <c:pt idx="18">
                  <c:v>29.837398373983739</c:v>
                </c:pt>
                <c:pt idx="19">
                  <c:v>5.1392405063291147</c:v>
                </c:pt>
                <c:pt idx="20">
                  <c:v>30.787037037037038</c:v>
                </c:pt>
                <c:pt idx="21">
                  <c:v>21.25</c:v>
                </c:pt>
                <c:pt idx="22">
                  <c:v>15.185185185185183</c:v>
                </c:pt>
                <c:pt idx="23">
                  <c:v>9.792284866468842</c:v>
                </c:pt>
                <c:pt idx="24">
                  <c:v>10.743801652892563</c:v>
                </c:pt>
                <c:pt idx="25">
                  <c:v>9.5375722543352595</c:v>
                </c:pt>
                <c:pt idx="26">
                  <c:v>7.9629629629629628</c:v>
                </c:pt>
                <c:pt idx="27">
                  <c:v>7.514450867052024</c:v>
                </c:pt>
                <c:pt idx="28">
                  <c:v>6.8518518518518521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AC6C-488F-A292-92B7873A3AD2}"/>
            </c:ext>
          </c:extLst>
        </c:ser>
        <c:ser>
          <c:idx val="3"/>
          <c:order val="26"/>
          <c:tx>
            <c:strRef>
              <c:f>'PM normalized'!$A$172</c:f>
              <c:strCache>
                <c:ptCount val="1"/>
                <c:pt idx="0">
                  <c:v>SAV12 </c:v>
                </c:pt>
              </c:strCache>
            </c:strRef>
          </c:tx>
          <c:spPr>
            <a:ln>
              <a:solidFill>
                <a:srgbClr val="00B050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</c:spPr>
          </c:marker>
          <c:val>
            <c:numRef>
              <c:f>'PM normalized'!$B$172:$AD$172</c:f>
              <c:numCache>
                <c:formatCode>0</c:formatCode>
                <c:ptCount val="29"/>
                <c:pt idx="0">
                  <c:v>21812.499999999996</c:v>
                </c:pt>
                <c:pt idx="1">
                  <c:v>1061.2691466083152</c:v>
                </c:pt>
                <c:pt idx="2">
                  <c:v>135.62992125984252</c:v>
                </c:pt>
                <c:pt idx="3">
                  <c:v>616.6134185303514</c:v>
                </c:pt>
                <c:pt idx="4">
                  <c:v>566.47398843930637</c:v>
                </c:pt>
                <c:pt idx="5">
                  <c:v>32.608695652173914</c:v>
                </c:pt>
                <c:pt idx="6">
                  <c:v>23.178807947019866</c:v>
                </c:pt>
                <c:pt idx="7">
                  <c:v>315.6521739130435</c:v>
                </c:pt>
                <c:pt idx="8">
                  <c:v>167.1259842519685</c:v>
                </c:pt>
                <c:pt idx="9">
                  <c:v>141.79104477611941</c:v>
                </c:pt>
                <c:pt idx="10">
                  <c:v>208.33333333333334</c:v>
                </c:pt>
                <c:pt idx="11">
                  <c:v>116.74876847290639</c:v>
                </c:pt>
                <c:pt idx="12">
                  <c:v>111.89873417721519</c:v>
                </c:pt>
                <c:pt idx="13">
                  <c:v>26.666666666666668</c:v>
                </c:pt>
                <c:pt idx="14">
                  <c:v>93.561368209255534</c:v>
                </c:pt>
                <c:pt idx="15">
                  <c:v>55.246913580246904</c:v>
                </c:pt>
                <c:pt idx="16">
                  <c:v>41.923990498812351</c:v>
                </c:pt>
                <c:pt idx="17">
                  <c:v>38.766519823788549</c:v>
                </c:pt>
                <c:pt idx="18">
                  <c:v>28.130081300813007</c:v>
                </c:pt>
                <c:pt idx="19">
                  <c:v>4.7215189873417724</c:v>
                </c:pt>
                <c:pt idx="20">
                  <c:v>28.24074074074074</c:v>
                </c:pt>
                <c:pt idx="21">
                  <c:v>20</c:v>
                </c:pt>
                <c:pt idx="22">
                  <c:v>14.25925925925926</c:v>
                </c:pt>
                <c:pt idx="23">
                  <c:v>8.9020771513353107</c:v>
                </c:pt>
                <c:pt idx="24">
                  <c:v>10.743801652892563</c:v>
                </c:pt>
                <c:pt idx="25">
                  <c:v>8.6705202312138727</c:v>
                </c:pt>
                <c:pt idx="26">
                  <c:v>7.2222222222222223</c:v>
                </c:pt>
                <c:pt idx="27">
                  <c:v>6.6473988439306355</c:v>
                </c:pt>
                <c:pt idx="28">
                  <c:v>6.1111111111111116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C6C-488F-A292-92B7873A3AD2}"/>
            </c:ext>
          </c:extLst>
        </c:ser>
        <c:ser>
          <c:idx val="1"/>
          <c:order val="27"/>
          <c:tx>
            <c:strRef>
              <c:f>'PM normalized'!$A$176</c:f>
              <c:strCache>
                <c:ptCount val="1"/>
                <c:pt idx="0">
                  <c:v>SAV8 (melilitolite)</c:v>
                </c:pt>
              </c:strCache>
            </c:strRef>
          </c:tx>
          <c:spPr>
            <a:ln>
              <a:solidFill>
                <a:srgbClr val="00B050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</c:spPr>
          </c:marker>
          <c:val>
            <c:numRef>
              <c:f>'PM normalized'!$B$176:$AD$176</c:f>
              <c:numCache>
                <c:formatCode>0</c:formatCode>
                <c:ptCount val="29"/>
                <c:pt idx="0">
                  <c:v>5124.9999999999991</c:v>
                </c:pt>
                <c:pt idx="1">
                  <c:v>444.20131291028446</c:v>
                </c:pt>
                <c:pt idx="2">
                  <c:v>275.3937007874016</c:v>
                </c:pt>
                <c:pt idx="3">
                  <c:v>1597.4440894568688</c:v>
                </c:pt>
                <c:pt idx="4">
                  <c:v>1341.0404624277458</c:v>
                </c:pt>
                <c:pt idx="5">
                  <c:v>65.217391304347828</c:v>
                </c:pt>
                <c:pt idx="6">
                  <c:v>49.668874172185426</c:v>
                </c:pt>
                <c:pt idx="7">
                  <c:v>271.304347826087</c:v>
                </c:pt>
                <c:pt idx="8">
                  <c:v>433.07086614173227</c:v>
                </c:pt>
                <c:pt idx="9">
                  <c:v>371.64179104477608</c:v>
                </c:pt>
                <c:pt idx="10">
                  <c:v>395.83333333333337</c:v>
                </c:pt>
                <c:pt idx="11">
                  <c:v>300</c:v>
                </c:pt>
                <c:pt idx="12">
                  <c:v>143.03797468354429</c:v>
                </c:pt>
                <c:pt idx="13">
                  <c:v>102</c:v>
                </c:pt>
                <c:pt idx="14">
                  <c:v>246.47887323943661</c:v>
                </c:pt>
                <c:pt idx="15">
                  <c:v>141.04938271604939</c:v>
                </c:pt>
                <c:pt idx="16">
                  <c:v>71.971496437054626</c:v>
                </c:pt>
                <c:pt idx="17">
                  <c:v>70.48458149779735</c:v>
                </c:pt>
                <c:pt idx="18">
                  <c:v>72.032520325203251</c:v>
                </c:pt>
                <c:pt idx="19">
                  <c:v>14.677215189873417</c:v>
                </c:pt>
                <c:pt idx="20">
                  <c:v>75.925925925925924</c:v>
                </c:pt>
                <c:pt idx="21">
                  <c:v>52.5</c:v>
                </c:pt>
                <c:pt idx="22">
                  <c:v>36.111111111111107</c:v>
                </c:pt>
                <c:pt idx="23">
                  <c:v>23.73887240356083</c:v>
                </c:pt>
                <c:pt idx="24">
                  <c:v>26.446280991735538</c:v>
                </c:pt>
                <c:pt idx="25">
                  <c:v>22.543352601156069</c:v>
                </c:pt>
                <c:pt idx="26">
                  <c:v>18.333333333333332</c:v>
                </c:pt>
                <c:pt idx="27">
                  <c:v>16.184971098265898</c:v>
                </c:pt>
                <c:pt idx="28">
                  <c:v>15.74074074074074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AC6C-488F-A292-92B7873A3AD2}"/>
            </c:ext>
          </c:extLst>
        </c:ser>
        <c:ser>
          <c:idx val="5"/>
          <c:order val="28"/>
          <c:tx>
            <c:strRef>
              <c:f>'PM normalized'!$A$174</c:f>
              <c:strCache>
                <c:ptCount val="1"/>
                <c:pt idx="0">
                  <c:v>SAV15 </c:v>
                </c:pt>
              </c:strCache>
            </c:strRef>
          </c:tx>
          <c:spPr>
            <a:ln>
              <a:solidFill>
                <a:srgbClr val="00B050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</c:spPr>
          </c:marker>
          <c:val>
            <c:numRef>
              <c:f>'PM normalized'!$B$174:$AD$174</c:f>
              <c:numCache>
                <c:formatCode>0</c:formatCode>
                <c:ptCount val="29"/>
                <c:pt idx="0">
                  <c:v>22000</c:v>
                </c:pt>
                <c:pt idx="1">
                  <c:v>984.68271334792121</c:v>
                </c:pt>
                <c:pt idx="2">
                  <c:v>141.53543307086613</c:v>
                </c:pt>
                <c:pt idx="3">
                  <c:v>701.27795527156547</c:v>
                </c:pt>
                <c:pt idx="4">
                  <c:v>647.39884393063585</c:v>
                </c:pt>
                <c:pt idx="5">
                  <c:v>34.782608695652172</c:v>
                </c:pt>
                <c:pt idx="6">
                  <c:v>26.490066225165563</c:v>
                </c:pt>
                <c:pt idx="7">
                  <c:v>304.3478260869565</c:v>
                </c:pt>
                <c:pt idx="8">
                  <c:v>187.7952755905512</c:v>
                </c:pt>
                <c:pt idx="9">
                  <c:v>159.70149253731341</c:v>
                </c:pt>
                <c:pt idx="10">
                  <c:v>236.11111111111114</c:v>
                </c:pt>
                <c:pt idx="11">
                  <c:v>129.55665024630542</c:v>
                </c:pt>
                <c:pt idx="12">
                  <c:v>121.01265822784809</c:v>
                </c:pt>
                <c:pt idx="13">
                  <c:v>30.666666666666668</c:v>
                </c:pt>
                <c:pt idx="14">
                  <c:v>104.62776659959759</c:v>
                </c:pt>
                <c:pt idx="15">
                  <c:v>59.259259259259252</c:v>
                </c:pt>
                <c:pt idx="16">
                  <c:v>48.218527315914493</c:v>
                </c:pt>
                <c:pt idx="17">
                  <c:v>45.374449339207047</c:v>
                </c:pt>
                <c:pt idx="18">
                  <c:v>30.975609756097562</c:v>
                </c:pt>
                <c:pt idx="19">
                  <c:v>5.3291139240506329</c:v>
                </c:pt>
                <c:pt idx="20">
                  <c:v>32.870370370370367</c:v>
                </c:pt>
                <c:pt idx="21">
                  <c:v>22.5</c:v>
                </c:pt>
                <c:pt idx="22">
                  <c:v>16.111111111111107</c:v>
                </c:pt>
                <c:pt idx="23">
                  <c:v>10.089020771513352</c:v>
                </c:pt>
                <c:pt idx="24">
                  <c:v>11.570247933884296</c:v>
                </c:pt>
                <c:pt idx="25">
                  <c:v>10.115606936416185</c:v>
                </c:pt>
                <c:pt idx="26">
                  <c:v>8.8888888888888893</c:v>
                </c:pt>
                <c:pt idx="27">
                  <c:v>8.0924855491329488</c:v>
                </c:pt>
                <c:pt idx="28">
                  <c:v>7.4074074074074083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AC6C-488F-A292-92B7873A3AD2}"/>
            </c:ext>
          </c:extLst>
        </c:ser>
        <c:ser>
          <c:idx val="0"/>
          <c:order val="29"/>
          <c:tx>
            <c:v>IAP</c:v>
          </c:tx>
          <c:spPr>
            <a:ln>
              <a:solidFill>
                <a:srgbClr val="00B050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</c:spPr>
          </c:marker>
          <c:cat>
            <c:strRef>
              <c:f>'PM normalized'!$B$4:$AD$4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normalized'!$B$170:$AD$170</c:f>
              <c:numCache>
                <c:formatCode>0</c:formatCode>
                <c:ptCount val="29"/>
                <c:pt idx="0">
                  <c:v>21875</c:v>
                </c:pt>
                <c:pt idx="1">
                  <c:v>995.62363238512035</c:v>
                </c:pt>
                <c:pt idx="2">
                  <c:v>122.83464566929133</c:v>
                </c:pt>
                <c:pt idx="3">
                  <c:v>551.11821086261978</c:v>
                </c:pt>
                <c:pt idx="4">
                  <c:v>341.04046242774569</c:v>
                </c:pt>
                <c:pt idx="5">
                  <c:v>28.260869565217391</c:v>
                </c:pt>
                <c:pt idx="6">
                  <c:v>19.867549668874172</c:v>
                </c:pt>
                <c:pt idx="7">
                  <c:v>326.95652173913044</c:v>
                </c:pt>
                <c:pt idx="8">
                  <c:v>156.88976377952756</c:v>
                </c:pt>
                <c:pt idx="9">
                  <c:v>133.58208955223878</c:v>
                </c:pt>
                <c:pt idx="10">
                  <c:v>159.72222222222223</c:v>
                </c:pt>
                <c:pt idx="11">
                  <c:v>108.86699507389163</c:v>
                </c:pt>
                <c:pt idx="12">
                  <c:v>105.69620253164557</c:v>
                </c:pt>
                <c:pt idx="13">
                  <c:v>25.333333333333336</c:v>
                </c:pt>
                <c:pt idx="14">
                  <c:v>87.726358148893368</c:v>
                </c:pt>
                <c:pt idx="15">
                  <c:v>50.617283950617278</c:v>
                </c:pt>
                <c:pt idx="16">
                  <c:v>39.904988123515437</c:v>
                </c:pt>
                <c:pt idx="17">
                  <c:v>37.004405286343612</c:v>
                </c:pt>
                <c:pt idx="18">
                  <c:v>25.691056910569106</c:v>
                </c:pt>
                <c:pt idx="19">
                  <c:v>4.3797468354430373</c:v>
                </c:pt>
                <c:pt idx="20">
                  <c:v>27.083333333333332</c:v>
                </c:pt>
                <c:pt idx="21">
                  <c:v>18.75</c:v>
                </c:pt>
                <c:pt idx="22">
                  <c:v>13.333333333333332</c:v>
                </c:pt>
                <c:pt idx="23">
                  <c:v>8.0118694362017795</c:v>
                </c:pt>
                <c:pt idx="24">
                  <c:v>9.0909090909090917</c:v>
                </c:pt>
                <c:pt idx="25">
                  <c:v>8.3815028901734117</c:v>
                </c:pt>
                <c:pt idx="26">
                  <c:v>6.6666666666666661</c:v>
                </c:pt>
                <c:pt idx="27">
                  <c:v>6.0693641618497116</c:v>
                </c:pt>
                <c:pt idx="28">
                  <c:v>5.7407407407407405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C6C-488F-A292-92B7873A3A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1473928"/>
        <c:axId val="571471576"/>
      </c:lineChart>
      <c:catAx>
        <c:axId val="571473928"/>
        <c:scaling>
          <c:orientation val="minMax"/>
        </c:scaling>
        <c:delete val="0"/>
        <c:axPos val="b"/>
        <c:numFmt formatCode="General" sourceLinked="0"/>
        <c:majorTickMark val="none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100" b="0" i="0"/>
            </a:pPr>
            <a:endParaRPr lang="en-US"/>
          </a:p>
        </c:txPr>
        <c:crossAx val="571471576"/>
        <c:crossesAt val="0.1"/>
        <c:auto val="1"/>
        <c:lblAlgn val="ctr"/>
        <c:lblOffset val="100"/>
        <c:noMultiLvlLbl val="0"/>
      </c:catAx>
      <c:valAx>
        <c:axId val="571471576"/>
        <c:scaling>
          <c:logBase val="10"/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200" b="0" i="0"/>
                </a:pPr>
                <a:r>
                  <a:rPr lang="it-IT"/>
                  <a:t>PM normalized</a:t>
                </a:r>
              </a:p>
            </c:rich>
          </c:tx>
          <c:overlay val="0"/>
        </c:title>
        <c:numFmt formatCode="0" sourceLinked="1"/>
        <c:majorTickMark val="in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100" b="0" i="0"/>
            </a:pPr>
            <a:endParaRPr lang="en-US"/>
          </a:p>
        </c:txPr>
        <c:crossAx val="571473928"/>
        <c:crosses val="autoZero"/>
        <c:crossBetween val="between"/>
      </c:valAx>
      <c:spPr>
        <a:ln>
          <a:solidFill>
            <a:schemeClr val="tx1"/>
          </a:solidFill>
        </a:ln>
      </c:spPr>
    </c:plotArea>
    <c:legend>
      <c:legendPos val="r"/>
      <c:legendEntry>
        <c:idx val="0"/>
        <c:delete val="1"/>
      </c:legendEntry>
      <c:legendEntry>
        <c:idx val="1"/>
        <c:delete val="1"/>
      </c:legendEntry>
      <c:legendEntry>
        <c:idx val="2"/>
        <c:delete val="1"/>
      </c:legendEntry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legendEntry>
        <c:idx val="7"/>
        <c:delete val="1"/>
      </c:legendEntry>
      <c:legendEntry>
        <c:idx val="8"/>
        <c:delete val="1"/>
      </c:legendEntry>
      <c:legendEntry>
        <c:idx val="10"/>
        <c:delete val="1"/>
      </c:legendEntry>
      <c:legendEntry>
        <c:idx val="11"/>
        <c:delete val="1"/>
      </c:legendEntry>
      <c:legendEntry>
        <c:idx val="12"/>
        <c:delete val="1"/>
      </c:legendEntry>
      <c:legendEntry>
        <c:idx val="13"/>
        <c:delete val="1"/>
      </c:legendEntry>
      <c:legendEntry>
        <c:idx val="14"/>
        <c:delete val="1"/>
      </c:legendEntry>
      <c:legendEntry>
        <c:idx val="15"/>
        <c:delete val="1"/>
      </c:legendEntry>
      <c:legendEntry>
        <c:idx val="16"/>
        <c:delete val="1"/>
      </c:legendEntry>
      <c:legendEntry>
        <c:idx val="17"/>
        <c:delete val="1"/>
      </c:legendEntry>
      <c:legendEntry>
        <c:idx val="18"/>
        <c:delete val="1"/>
      </c:legendEntry>
      <c:legendEntry>
        <c:idx val="19"/>
        <c:delete val="1"/>
      </c:legendEntry>
      <c:legendEntry>
        <c:idx val="20"/>
        <c:delete val="1"/>
      </c:legendEntry>
      <c:legendEntry>
        <c:idx val="21"/>
        <c:delete val="1"/>
      </c:legendEntry>
      <c:legendEntry>
        <c:idx val="22"/>
        <c:delete val="1"/>
      </c:legendEntry>
      <c:legendEntry>
        <c:idx val="23"/>
        <c:delete val="1"/>
      </c:legendEntry>
      <c:legendEntry>
        <c:idx val="24"/>
        <c:delete val="1"/>
      </c:legendEntry>
      <c:legendEntry>
        <c:idx val="25"/>
        <c:delete val="1"/>
      </c:legendEntry>
      <c:legendEntry>
        <c:idx val="26"/>
        <c:delete val="1"/>
      </c:legendEntry>
      <c:legendEntry>
        <c:idx val="27"/>
        <c:delete val="1"/>
      </c:legendEntry>
      <c:legendEntry>
        <c:idx val="28"/>
        <c:delete val="1"/>
      </c:legendEntry>
      <c:layout>
        <c:manualLayout>
          <c:xMode val="edge"/>
          <c:yMode val="edge"/>
          <c:x val="0.84835743259365304"/>
          <c:y val="3.4628789090038491E-2"/>
          <c:w val="0.11007611548556429"/>
          <c:h val="0.26496810168359819"/>
        </c:manualLayout>
      </c:layout>
      <c:overlay val="0"/>
      <c:txPr>
        <a:bodyPr/>
        <a:lstStyle/>
        <a:p>
          <a:pPr>
            <a:defRPr sz="1200"/>
          </a:pPr>
          <a:endParaRPr lang="en-US"/>
        </a:p>
      </c:txPr>
    </c:legend>
    <c:plotVisOnly val="1"/>
    <c:dispBlanksAs val="gap"/>
    <c:showDLblsOverMax val="0"/>
  </c:chart>
  <c:printSettings>
    <c:headerFooter/>
    <c:pageMargins b="0.75000000000000167" l="0.70000000000000062" r="0.70000000000000062" t="0.75000000000000167" header="0.30000000000000032" footer="0.30000000000000032"/>
    <c:pageSetup/>
  </c:printSettings>
</c:chartSpace>
</file>

<file path=xl/charts/chart2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77671820794389"/>
          <c:y val="1.3536709020429746E-2"/>
          <c:w val="0.87898375984251953"/>
          <c:h val="0.9175532818101988"/>
        </c:manualLayout>
      </c:layout>
      <c:lineChart>
        <c:grouping val="standard"/>
        <c:varyColors val="0"/>
        <c:ser>
          <c:idx val="0"/>
          <c:order val="0"/>
          <c:tx>
            <c:v>Colle Fabbri </c:v>
          </c:tx>
          <c:spPr>
            <a:ln w="12700">
              <a:solidFill>
                <a:srgbClr val="006666"/>
              </a:solidFill>
            </a:ln>
          </c:spPr>
          <c:marker>
            <c:spPr>
              <a:solidFill>
                <a:srgbClr val="006666"/>
              </a:solidFill>
              <a:ln>
                <a:noFill/>
              </a:ln>
            </c:spPr>
          </c:marker>
          <c:cat>
            <c:strRef>
              <c:f>'PM normalized (2)'!$B$61:$AD$61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 (2)'!$B$62:$AD$62</c:f>
              <c:numCache>
                <c:formatCode>General</c:formatCode>
                <c:ptCount val="29"/>
                <c:pt idx="1">
                  <c:v>185.9956236323851</c:v>
                </c:pt>
                <c:pt idx="2">
                  <c:v>104.92125984251969</c:v>
                </c:pt>
                <c:pt idx="3">
                  <c:v>143.76996805111821</c:v>
                </c:pt>
                <c:pt idx="5">
                  <c:v>26.086956521739129</c:v>
                </c:pt>
                <c:pt idx="7">
                  <c:v>58.260869565217398</c:v>
                </c:pt>
                <c:pt idx="8">
                  <c:v>70.866141732283467</c:v>
                </c:pt>
                <c:pt idx="9">
                  <c:v>32.089552238805972</c:v>
                </c:pt>
                <c:pt idx="10">
                  <c:v>55.555555555555557</c:v>
                </c:pt>
                <c:pt idx="12">
                  <c:v>36.582278481012658</c:v>
                </c:pt>
                <c:pt idx="13">
                  <c:v>4.666666666666667</c:v>
                </c:pt>
                <c:pt idx="16">
                  <c:v>10.807600950118765</c:v>
                </c:pt>
                <c:pt idx="19">
                  <c:v>3.1012658227848102</c:v>
                </c:pt>
                <c:pt idx="23">
                  <c:v>9.1988130563798212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F9F-4F57-A666-85C27743A428}"/>
            </c:ext>
          </c:extLst>
        </c:ser>
        <c:ser>
          <c:idx val="1"/>
          <c:order val="1"/>
          <c:spPr>
            <a:ln w="12700">
              <a:solidFill>
                <a:schemeClr val="accent5">
                  <a:lumMod val="60000"/>
                  <a:lumOff val="40000"/>
                </a:schemeClr>
              </a:solidFill>
            </a:ln>
          </c:spPr>
          <c:marker>
            <c:symbol val="diamond"/>
            <c:size val="5"/>
            <c:spPr>
              <a:solidFill>
                <a:schemeClr val="accent5">
                  <a:lumMod val="60000"/>
                  <a:lumOff val="4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cat>
            <c:strRef>
              <c:f>'PM normalized (2)'!$B$61:$AD$61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 (2)'!$B$63:$AD$63</c:f>
              <c:numCache>
                <c:formatCode>General</c:formatCode>
                <c:ptCount val="29"/>
                <c:pt idx="1">
                  <c:v>137.85557986870896</c:v>
                </c:pt>
                <c:pt idx="2">
                  <c:v>100</c:v>
                </c:pt>
                <c:pt idx="3">
                  <c:v>335.46325878594246</c:v>
                </c:pt>
                <c:pt idx="5">
                  <c:v>21.739130434782609</c:v>
                </c:pt>
                <c:pt idx="7">
                  <c:v>52.173913043478258</c:v>
                </c:pt>
                <c:pt idx="8">
                  <c:v>62.99212598425197</c:v>
                </c:pt>
                <c:pt idx="9">
                  <c:v>41.044776119402982</c:v>
                </c:pt>
                <c:pt idx="10">
                  <c:v>55.555555555555557</c:v>
                </c:pt>
                <c:pt idx="12">
                  <c:v>36.075949367088604</c:v>
                </c:pt>
                <c:pt idx="13">
                  <c:v>10</c:v>
                </c:pt>
                <c:pt idx="14">
                  <c:v>26.760563380281692</c:v>
                </c:pt>
                <c:pt idx="15">
                  <c:v>17.283950617283949</c:v>
                </c:pt>
                <c:pt idx="16">
                  <c:v>9.1448931116389556</c:v>
                </c:pt>
                <c:pt idx="18">
                  <c:v>8.1300813008130088</c:v>
                </c:pt>
                <c:pt idx="19">
                  <c:v>2.7848101265822787</c:v>
                </c:pt>
                <c:pt idx="20">
                  <c:v>11.342592592592593</c:v>
                </c:pt>
                <c:pt idx="22">
                  <c:v>7.9629629629629619</c:v>
                </c:pt>
                <c:pt idx="23">
                  <c:v>9.4955489614243316</c:v>
                </c:pt>
                <c:pt idx="25">
                  <c:v>6.9364161849710984</c:v>
                </c:pt>
                <c:pt idx="27">
                  <c:v>5.7803468208092488</c:v>
                </c:pt>
                <c:pt idx="28">
                  <c:v>5.5555555555555554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F9F-4F57-A666-85C27743A428}"/>
            </c:ext>
          </c:extLst>
        </c:ser>
        <c:ser>
          <c:idx val="2"/>
          <c:order val="2"/>
          <c:spPr>
            <a:ln w="12700">
              <a:solidFill>
                <a:srgbClr val="006666"/>
              </a:solidFill>
            </a:ln>
          </c:spPr>
          <c:marker>
            <c:symbol val="diamond"/>
            <c:size val="5"/>
            <c:spPr>
              <a:solidFill>
                <a:srgbClr val="006666"/>
              </a:solidFill>
            </c:spPr>
          </c:marker>
          <c:cat>
            <c:strRef>
              <c:f>'PM normalized (2)'!$B$61:$AD$61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 (2)'!$B$64:$AD$64</c:f>
              <c:numCache>
                <c:formatCode>General</c:formatCode>
                <c:ptCount val="29"/>
                <c:pt idx="1">
                  <c:v>124.72647702407002</c:v>
                </c:pt>
                <c:pt idx="2">
                  <c:v>100.98425196850394</c:v>
                </c:pt>
                <c:pt idx="3">
                  <c:v>351.43769968051117</c:v>
                </c:pt>
                <c:pt idx="5">
                  <c:v>23.913043478260867</c:v>
                </c:pt>
                <c:pt idx="7">
                  <c:v>50.869565217391305</c:v>
                </c:pt>
                <c:pt idx="8">
                  <c:v>57.283464566929133</c:v>
                </c:pt>
                <c:pt idx="9">
                  <c:v>41.343283582089548</c:v>
                </c:pt>
                <c:pt idx="10">
                  <c:v>55.555555555555557</c:v>
                </c:pt>
                <c:pt idx="12">
                  <c:v>37.215189873417721</c:v>
                </c:pt>
                <c:pt idx="13">
                  <c:v>11.333333333333334</c:v>
                </c:pt>
                <c:pt idx="14">
                  <c:v>26.156941649899398</c:v>
                </c:pt>
                <c:pt idx="15">
                  <c:v>16.666666666666668</c:v>
                </c:pt>
                <c:pt idx="16">
                  <c:v>9.1448931116389556</c:v>
                </c:pt>
                <c:pt idx="18">
                  <c:v>8.1300813008130088</c:v>
                </c:pt>
                <c:pt idx="19">
                  <c:v>2.7848101265822787</c:v>
                </c:pt>
                <c:pt idx="20">
                  <c:v>11.342592592592593</c:v>
                </c:pt>
                <c:pt idx="22">
                  <c:v>8.1481481481481488</c:v>
                </c:pt>
                <c:pt idx="23">
                  <c:v>9.792284866468842</c:v>
                </c:pt>
                <c:pt idx="25">
                  <c:v>7.2254335260115612</c:v>
                </c:pt>
                <c:pt idx="27">
                  <c:v>6.0693641618497116</c:v>
                </c:pt>
                <c:pt idx="28">
                  <c:v>5.5555555555555554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F9F-4F57-A666-85C27743A428}"/>
            </c:ext>
          </c:extLst>
        </c:ser>
        <c:ser>
          <c:idx val="3"/>
          <c:order val="3"/>
          <c:spPr>
            <a:ln w="12700">
              <a:solidFill>
                <a:srgbClr val="006666"/>
              </a:solidFill>
            </a:ln>
          </c:spPr>
          <c:marker>
            <c:symbol val="diamond"/>
            <c:size val="5"/>
            <c:spPr>
              <a:solidFill>
                <a:srgbClr val="006666"/>
              </a:solidFill>
              <a:ln>
                <a:noFill/>
              </a:ln>
            </c:spPr>
          </c:marker>
          <c:cat>
            <c:strRef>
              <c:f>'PM normalized (2)'!$B$61:$AD$61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 (2)'!$B$65:$AD$65</c:f>
              <c:numCache>
                <c:formatCode>General</c:formatCode>
                <c:ptCount val="29"/>
                <c:pt idx="1">
                  <c:v>137.85557986870896</c:v>
                </c:pt>
                <c:pt idx="2">
                  <c:v>123.22834645669292</c:v>
                </c:pt>
                <c:pt idx="3">
                  <c:v>367.41214057507983</c:v>
                </c:pt>
                <c:pt idx="5">
                  <c:v>26.086956521739129</c:v>
                </c:pt>
                <c:pt idx="7">
                  <c:v>57.391304347826093</c:v>
                </c:pt>
                <c:pt idx="8">
                  <c:v>60.236220472440948</c:v>
                </c:pt>
                <c:pt idx="9">
                  <c:v>45.447761194029844</c:v>
                </c:pt>
                <c:pt idx="10">
                  <c:v>55.555555555555557</c:v>
                </c:pt>
                <c:pt idx="12">
                  <c:v>37.531645569620252</c:v>
                </c:pt>
                <c:pt idx="13">
                  <c:v>10.666666666666668</c:v>
                </c:pt>
                <c:pt idx="14">
                  <c:v>27.364185110663982</c:v>
                </c:pt>
                <c:pt idx="15">
                  <c:v>17.283950617283949</c:v>
                </c:pt>
                <c:pt idx="16">
                  <c:v>10.095011876484561</c:v>
                </c:pt>
                <c:pt idx="18">
                  <c:v>8.1300813008130088</c:v>
                </c:pt>
                <c:pt idx="19">
                  <c:v>2.7848101265822787</c:v>
                </c:pt>
                <c:pt idx="20">
                  <c:v>12.037037037037038</c:v>
                </c:pt>
                <c:pt idx="22">
                  <c:v>8.3333333333333321</c:v>
                </c:pt>
                <c:pt idx="23">
                  <c:v>9.792284866468842</c:v>
                </c:pt>
                <c:pt idx="25">
                  <c:v>7.2254335260115612</c:v>
                </c:pt>
                <c:pt idx="27">
                  <c:v>6.0693641618497116</c:v>
                </c:pt>
                <c:pt idx="28">
                  <c:v>7.4074074074074083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F9F-4F57-A666-85C27743A428}"/>
            </c:ext>
          </c:extLst>
        </c:ser>
        <c:ser>
          <c:idx val="4"/>
          <c:order val="4"/>
          <c:spPr>
            <a:ln w="12700">
              <a:solidFill>
                <a:srgbClr val="006666"/>
              </a:solidFill>
            </a:ln>
          </c:spPr>
          <c:marker>
            <c:symbol val="diamond"/>
            <c:size val="5"/>
            <c:spPr>
              <a:solidFill>
                <a:srgbClr val="006666"/>
              </a:solidFill>
              <a:ln>
                <a:noFill/>
              </a:ln>
            </c:spPr>
          </c:marker>
          <c:cat>
            <c:strRef>
              <c:f>'PM normalized (2)'!$B$61:$AD$61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 (2)'!$B$66:$AD$66</c:f>
              <c:numCache>
                <c:formatCode>General</c:formatCode>
                <c:ptCount val="29"/>
                <c:pt idx="0">
                  <c:v>2500</c:v>
                </c:pt>
                <c:pt idx="1">
                  <c:v>85.33916849015317</c:v>
                </c:pt>
                <c:pt idx="2">
                  <c:v>83.464566929133852</c:v>
                </c:pt>
                <c:pt idx="3">
                  <c:v>134.18530351437698</c:v>
                </c:pt>
                <c:pt idx="4">
                  <c:v>147.39884393063582</c:v>
                </c:pt>
                <c:pt idx="5">
                  <c:v>21.739130434782609</c:v>
                </c:pt>
                <c:pt idx="7">
                  <c:v>59.999999999999993</c:v>
                </c:pt>
                <c:pt idx="8">
                  <c:v>70.669291338582667</c:v>
                </c:pt>
                <c:pt idx="9">
                  <c:v>39.776119402985067</c:v>
                </c:pt>
                <c:pt idx="10">
                  <c:v>20.833333333333336</c:v>
                </c:pt>
                <c:pt idx="11">
                  <c:v>39.261083743842363</c:v>
                </c:pt>
                <c:pt idx="12">
                  <c:v>38.670886075949369</c:v>
                </c:pt>
                <c:pt idx="13">
                  <c:v>7.3333333333333339</c:v>
                </c:pt>
                <c:pt idx="14">
                  <c:v>31.287726358148895</c:v>
                </c:pt>
                <c:pt idx="15">
                  <c:v>16.666666666666668</c:v>
                </c:pt>
                <c:pt idx="16">
                  <c:v>11.520190023752969</c:v>
                </c:pt>
                <c:pt idx="17">
                  <c:v>13.215859030837004</c:v>
                </c:pt>
                <c:pt idx="18">
                  <c:v>11.219512195121951</c:v>
                </c:pt>
                <c:pt idx="19">
                  <c:v>2.8481012658227849</c:v>
                </c:pt>
                <c:pt idx="20">
                  <c:v>12.986111111111112</c:v>
                </c:pt>
                <c:pt idx="21">
                  <c:v>11.625</c:v>
                </c:pt>
                <c:pt idx="22">
                  <c:v>9.5185185185185173</c:v>
                </c:pt>
                <c:pt idx="23">
                  <c:v>6.2314540059347179</c:v>
                </c:pt>
                <c:pt idx="24">
                  <c:v>8.8429752066115714</c:v>
                </c:pt>
                <c:pt idx="25">
                  <c:v>8.2658959537572265</c:v>
                </c:pt>
                <c:pt idx="26">
                  <c:v>8.1481481481481488</c:v>
                </c:pt>
                <c:pt idx="27">
                  <c:v>7.8034682080924869</c:v>
                </c:pt>
                <c:pt idx="28">
                  <c:v>8.8888888888888893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9F9F-4F57-A666-85C27743A428}"/>
            </c:ext>
          </c:extLst>
        </c:ser>
        <c:ser>
          <c:idx val="5"/>
          <c:order val="5"/>
          <c:spPr>
            <a:ln w="12700">
              <a:solidFill>
                <a:srgbClr val="006666"/>
              </a:solidFill>
            </a:ln>
          </c:spPr>
          <c:marker>
            <c:symbol val="diamond"/>
            <c:size val="5"/>
            <c:spPr>
              <a:solidFill>
                <a:srgbClr val="006666"/>
              </a:solidFill>
              <a:ln>
                <a:noFill/>
              </a:ln>
            </c:spPr>
          </c:marker>
          <c:cat>
            <c:strRef>
              <c:f>'PM normalized (2)'!$B$61:$AD$61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 (2)'!$B$67:$AD$67</c:f>
              <c:numCache>
                <c:formatCode>General</c:formatCode>
                <c:ptCount val="29"/>
                <c:pt idx="1">
                  <c:v>185.9956236323851</c:v>
                </c:pt>
                <c:pt idx="2">
                  <c:v>121.25984251968504</c:v>
                </c:pt>
                <c:pt idx="3">
                  <c:v>319.4888178913738</c:v>
                </c:pt>
                <c:pt idx="5">
                  <c:v>30.434782608695652</c:v>
                </c:pt>
                <c:pt idx="7">
                  <c:v>82.173913043478251</c:v>
                </c:pt>
                <c:pt idx="8">
                  <c:v>78.346456692913378</c:v>
                </c:pt>
                <c:pt idx="9">
                  <c:v>55.223880597014919</c:v>
                </c:pt>
                <c:pt idx="12">
                  <c:v>32.531645569620252</c:v>
                </c:pt>
                <c:pt idx="13">
                  <c:v>13.333333333333334</c:v>
                </c:pt>
                <c:pt idx="14">
                  <c:v>33.70221327967807</c:v>
                </c:pt>
                <c:pt idx="15">
                  <c:v>21.296296296296298</c:v>
                </c:pt>
                <c:pt idx="16">
                  <c:v>12.589073634204276</c:v>
                </c:pt>
                <c:pt idx="18">
                  <c:v>10.569105691056912</c:v>
                </c:pt>
                <c:pt idx="19">
                  <c:v>3.5443037974683547</c:v>
                </c:pt>
                <c:pt idx="20">
                  <c:v>14.351851851851853</c:v>
                </c:pt>
                <c:pt idx="22">
                  <c:v>10.185185185185185</c:v>
                </c:pt>
                <c:pt idx="23">
                  <c:v>11.572700296735905</c:v>
                </c:pt>
                <c:pt idx="25">
                  <c:v>8.9595375722543356</c:v>
                </c:pt>
                <c:pt idx="27">
                  <c:v>7.8034682080924869</c:v>
                </c:pt>
                <c:pt idx="28">
                  <c:v>9.2592592592592595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9F9F-4F57-A666-85C27743A428}"/>
            </c:ext>
          </c:extLst>
        </c:ser>
        <c:ser>
          <c:idx val="6"/>
          <c:order val="6"/>
          <c:spPr>
            <a:ln w="12700">
              <a:solidFill>
                <a:srgbClr val="006666"/>
              </a:solidFill>
            </a:ln>
          </c:spPr>
          <c:marker>
            <c:symbol val="diamond"/>
            <c:size val="5"/>
            <c:spPr>
              <a:solidFill>
                <a:srgbClr val="006666"/>
              </a:solidFill>
              <a:ln>
                <a:noFill/>
              </a:ln>
            </c:spPr>
          </c:marker>
          <c:cat>
            <c:strRef>
              <c:f>'PM normalized (2)'!$B$61:$AD$61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 (2)'!$B$68:$AD$68</c:f>
              <c:numCache>
                <c:formatCode>General</c:formatCode>
                <c:ptCount val="29"/>
                <c:pt idx="1">
                  <c:v>225.38293216630197</c:v>
                </c:pt>
                <c:pt idx="2">
                  <c:v>222.04724409448818</c:v>
                </c:pt>
                <c:pt idx="3">
                  <c:v>223.64217252396165</c:v>
                </c:pt>
                <c:pt idx="5">
                  <c:v>32.608695652173914</c:v>
                </c:pt>
                <c:pt idx="7">
                  <c:v>87.826086956521735</c:v>
                </c:pt>
                <c:pt idx="8">
                  <c:v>83.267716535433067</c:v>
                </c:pt>
                <c:pt idx="9">
                  <c:v>48.731343283582085</c:v>
                </c:pt>
                <c:pt idx="12">
                  <c:v>31.582278481012658</c:v>
                </c:pt>
                <c:pt idx="13">
                  <c:v>12.666666666666668</c:v>
                </c:pt>
                <c:pt idx="14">
                  <c:v>35.2112676056338</c:v>
                </c:pt>
                <c:pt idx="15">
                  <c:v>23.76543209876543</c:v>
                </c:pt>
                <c:pt idx="16">
                  <c:v>11.63895486935867</c:v>
                </c:pt>
                <c:pt idx="18">
                  <c:v>11.38211382113821</c:v>
                </c:pt>
                <c:pt idx="19">
                  <c:v>3.7341772151898733</c:v>
                </c:pt>
                <c:pt idx="20">
                  <c:v>15.046296296296296</c:v>
                </c:pt>
                <c:pt idx="22">
                  <c:v>11.296296296296294</c:v>
                </c:pt>
                <c:pt idx="23">
                  <c:v>13.056379821958457</c:v>
                </c:pt>
                <c:pt idx="25">
                  <c:v>9.8265895953757223</c:v>
                </c:pt>
                <c:pt idx="27">
                  <c:v>8.9595375722543356</c:v>
                </c:pt>
                <c:pt idx="28">
                  <c:v>11.111111111111111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9F9F-4F57-A666-85C27743A428}"/>
            </c:ext>
          </c:extLst>
        </c:ser>
        <c:ser>
          <c:idx val="7"/>
          <c:order val="7"/>
          <c:spPr>
            <a:ln w="12700">
              <a:solidFill>
                <a:srgbClr val="006666"/>
              </a:solidFill>
            </a:ln>
          </c:spPr>
          <c:marker>
            <c:symbol val="diamond"/>
            <c:size val="5"/>
            <c:spPr>
              <a:solidFill>
                <a:srgbClr val="006666"/>
              </a:solidFill>
              <a:ln>
                <a:noFill/>
              </a:ln>
            </c:spPr>
          </c:marker>
          <c:cat>
            <c:strRef>
              <c:f>'PM normalized (2)'!$B$61:$AD$61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 (2)'!$B$69:$AD$69</c:f>
              <c:numCache>
                <c:formatCode>General</c:formatCode>
                <c:ptCount val="29"/>
                <c:pt idx="1">
                  <c:v>128.66520787746168</c:v>
                </c:pt>
                <c:pt idx="2">
                  <c:v>103.64173228346456</c:v>
                </c:pt>
                <c:pt idx="3">
                  <c:v>343.45047923322682</c:v>
                </c:pt>
                <c:pt idx="5">
                  <c:v>23.478260869565219</c:v>
                </c:pt>
                <c:pt idx="7">
                  <c:v>53.043478260869563</c:v>
                </c:pt>
                <c:pt idx="8">
                  <c:v>59.055118110236222</c:v>
                </c:pt>
                <c:pt idx="9">
                  <c:v>42.014925373134325</c:v>
                </c:pt>
                <c:pt idx="12">
                  <c:v>36.98101265822784</c:v>
                </c:pt>
                <c:pt idx="13">
                  <c:v>10</c:v>
                </c:pt>
                <c:pt idx="14">
                  <c:v>27.364185110663982</c:v>
                </c:pt>
                <c:pt idx="15">
                  <c:v>16.666666666666668</c:v>
                </c:pt>
                <c:pt idx="16">
                  <c:v>9.1805225653206648</c:v>
                </c:pt>
                <c:pt idx="18">
                  <c:v>8.1300813008130088</c:v>
                </c:pt>
                <c:pt idx="19">
                  <c:v>2.3417721518987342</c:v>
                </c:pt>
                <c:pt idx="20">
                  <c:v>11.342592592592593</c:v>
                </c:pt>
                <c:pt idx="22">
                  <c:v>7.9629629629629619</c:v>
                </c:pt>
                <c:pt idx="23">
                  <c:v>9.4955489614243316</c:v>
                </c:pt>
                <c:pt idx="25">
                  <c:v>9.2485549132947984</c:v>
                </c:pt>
                <c:pt idx="27">
                  <c:v>5.7803468208092488</c:v>
                </c:pt>
                <c:pt idx="28">
                  <c:v>7.4074074074074083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9F9F-4F57-A666-85C27743A428}"/>
            </c:ext>
          </c:extLst>
        </c:ser>
        <c:ser>
          <c:idx val="8"/>
          <c:order val="8"/>
          <c:spPr>
            <a:ln w="12700">
              <a:solidFill>
                <a:srgbClr val="006666"/>
              </a:solidFill>
            </a:ln>
          </c:spPr>
          <c:marker>
            <c:symbol val="diamond"/>
            <c:size val="5"/>
            <c:spPr>
              <a:solidFill>
                <a:srgbClr val="006666"/>
              </a:solidFill>
              <a:ln>
                <a:noFill/>
              </a:ln>
            </c:spPr>
          </c:marker>
          <c:cat>
            <c:strRef>
              <c:f>'PM normalized (2)'!$B$61:$AD$61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 (2)'!$B$70:$AD$70</c:f>
              <c:numCache>
                <c:formatCode>General</c:formatCode>
                <c:ptCount val="29"/>
                <c:pt idx="1">
                  <c:v>207.87746170678335</c:v>
                </c:pt>
                <c:pt idx="2">
                  <c:v>37.00787401574803</c:v>
                </c:pt>
                <c:pt idx="3">
                  <c:v>191.69329073482427</c:v>
                </c:pt>
                <c:pt idx="5">
                  <c:v>36.95652173913043</c:v>
                </c:pt>
                <c:pt idx="6">
                  <c:v>33.11258278145695</c:v>
                </c:pt>
                <c:pt idx="7">
                  <c:v>114.78260869565219</c:v>
                </c:pt>
                <c:pt idx="8">
                  <c:v>68.897637795275585</c:v>
                </c:pt>
                <c:pt idx="9">
                  <c:v>51.492537313432834</c:v>
                </c:pt>
                <c:pt idx="12">
                  <c:v>65.822784810126578</c:v>
                </c:pt>
                <c:pt idx="13">
                  <c:v>21.333333333333336</c:v>
                </c:pt>
                <c:pt idx="14">
                  <c:v>29.175050301810867</c:v>
                </c:pt>
                <c:pt idx="15">
                  <c:v>14.19753086419753</c:v>
                </c:pt>
                <c:pt idx="16">
                  <c:v>12.351543942992874</c:v>
                </c:pt>
                <c:pt idx="17">
                  <c:v>15.418502202643172</c:v>
                </c:pt>
                <c:pt idx="18">
                  <c:v>9.4308943089430883</c:v>
                </c:pt>
                <c:pt idx="19">
                  <c:v>4.5569620253164551</c:v>
                </c:pt>
                <c:pt idx="21">
                  <c:v>10</c:v>
                </c:pt>
                <c:pt idx="23">
                  <c:v>5.0445103857566762</c:v>
                </c:pt>
                <c:pt idx="27">
                  <c:v>6.4739884393063596</c:v>
                </c:pt>
                <c:pt idx="28">
                  <c:v>5.9259259259259265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9F9F-4F57-A666-85C27743A428}"/>
            </c:ext>
          </c:extLst>
        </c:ser>
        <c:ser>
          <c:idx val="9"/>
          <c:order val="9"/>
          <c:tx>
            <c:v>Oricola - Grotta del Cervo</c:v>
          </c:tx>
          <c:spPr>
            <a:ln w="9525">
              <a:solidFill>
                <a:srgbClr val="99FFCC">
                  <a:alpha val="60000"/>
                </a:srgbClr>
              </a:solidFill>
            </a:ln>
          </c:spPr>
          <c:marker>
            <c:symbol val="diamond"/>
            <c:size val="5"/>
            <c:spPr>
              <a:solidFill>
                <a:srgbClr val="99FFCC">
                  <a:alpha val="60000"/>
                </a:srgbClr>
              </a:solidFill>
              <a:ln>
                <a:noFill/>
              </a:ln>
            </c:spPr>
          </c:marker>
          <c:cat>
            <c:strRef>
              <c:f>'PM normalized (2)'!$B$61:$AD$61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 (2)'!$B$71:$AD$71</c:f>
              <c:numCache>
                <c:formatCode>General</c:formatCode>
                <c:ptCount val="29"/>
                <c:pt idx="1">
                  <c:v>647.70240700218812</c:v>
                </c:pt>
                <c:pt idx="2">
                  <c:v>711.61417322834643</c:v>
                </c:pt>
                <c:pt idx="3">
                  <c:v>1597.4440894568688</c:v>
                </c:pt>
                <c:pt idx="4">
                  <c:v>936.41618497109823</c:v>
                </c:pt>
                <c:pt idx="5">
                  <c:v>93.478260869565219</c:v>
                </c:pt>
                <c:pt idx="6">
                  <c:v>67.21854304635761</c:v>
                </c:pt>
                <c:pt idx="7">
                  <c:v>121.73913043478261</c:v>
                </c:pt>
                <c:pt idx="8">
                  <c:v>381.88976377952753</c:v>
                </c:pt>
                <c:pt idx="9">
                  <c:v>250.74626865671641</c:v>
                </c:pt>
                <c:pt idx="10">
                  <c:v>1090.2777777777778</c:v>
                </c:pt>
                <c:pt idx="11">
                  <c:v>162.06896551724137</c:v>
                </c:pt>
                <c:pt idx="12">
                  <c:v>519.68354430379748</c:v>
                </c:pt>
                <c:pt idx="13">
                  <c:v>33.333333333333336</c:v>
                </c:pt>
                <c:pt idx="14">
                  <c:v>113.88329979879276</c:v>
                </c:pt>
                <c:pt idx="15">
                  <c:v>48.148148148148145</c:v>
                </c:pt>
                <c:pt idx="16">
                  <c:v>41.092636579572449</c:v>
                </c:pt>
                <c:pt idx="17">
                  <c:v>24.493392070484578</c:v>
                </c:pt>
                <c:pt idx="18">
                  <c:v>23.495934959349594</c:v>
                </c:pt>
                <c:pt idx="19">
                  <c:v>3.6708860759493667</c:v>
                </c:pt>
                <c:pt idx="20">
                  <c:v>26.180555555555557</c:v>
                </c:pt>
                <c:pt idx="21">
                  <c:v>15.25</c:v>
                </c:pt>
                <c:pt idx="22">
                  <c:v>10.722222222222221</c:v>
                </c:pt>
                <c:pt idx="23">
                  <c:v>6.8249258160237387</c:v>
                </c:pt>
                <c:pt idx="24">
                  <c:v>7.8512396694214877</c:v>
                </c:pt>
                <c:pt idx="25">
                  <c:v>6.9653179190751455</c:v>
                </c:pt>
                <c:pt idx="26">
                  <c:v>5.3703703703703702</c:v>
                </c:pt>
                <c:pt idx="27">
                  <c:v>5.2601156069364166</c:v>
                </c:pt>
                <c:pt idx="28">
                  <c:v>4.8148148148148149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9F9F-4F57-A666-85C27743A428}"/>
            </c:ext>
          </c:extLst>
        </c:ser>
        <c:ser>
          <c:idx val="10"/>
          <c:order val="10"/>
          <c:spPr>
            <a:ln w="12700">
              <a:solidFill>
                <a:srgbClr val="99FFCC">
                  <a:alpha val="60000"/>
                </a:srgbClr>
              </a:solidFill>
            </a:ln>
          </c:spPr>
          <c:marker>
            <c:symbol val="diamond"/>
            <c:size val="5"/>
            <c:spPr>
              <a:solidFill>
                <a:srgbClr val="99FFCC">
                  <a:alpha val="60000"/>
                </a:srgbClr>
              </a:solidFill>
              <a:ln>
                <a:noFill/>
              </a:ln>
            </c:spPr>
          </c:marker>
          <c:cat>
            <c:strRef>
              <c:f>'PM normalized (2)'!$B$61:$AD$61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 (2)'!$B$72:$AD$72</c:f>
              <c:numCache>
                <c:formatCode>General</c:formatCode>
                <c:ptCount val="29"/>
                <c:pt idx="1">
                  <c:v>512.03501094091905</c:v>
                </c:pt>
                <c:pt idx="2">
                  <c:v>628.54330708661416</c:v>
                </c:pt>
                <c:pt idx="3">
                  <c:v>1341.8530351437698</c:v>
                </c:pt>
                <c:pt idx="4">
                  <c:v>1127.1676300578035</c:v>
                </c:pt>
                <c:pt idx="5">
                  <c:v>78.260869565217391</c:v>
                </c:pt>
                <c:pt idx="6">
                  <c:v>59.933774834437088</c:v>
                </c:pt>
                <c:pt idx="7">
                  <c:v>123.04347826086958</c:v>
                </c:pt>
                <c:pt idx="8">
                  <c:v>332.67716535433073</c:v>
                </c:pt>
                <c:pt idx="9">
                  <c:v>221.64179104477611</c:v>
                </c:pt>
                <c:pt idx="10">
                  <c:v>909.72222222222229</c:v>
                </c:pt>
                <c:pt idx="11">
                  <c:v>146.30541871921181</c:v>
                </c:pt>
                <c:pt idx="12">
                  <c:v>353.60759493670884</c:v>
                </c:pt>
                <c:pt idx="13">
                  <c:v>32.666666666666664</c:v>
                </c:pt>
                <c:pt idx="14">
                  <c:v>105.03018108651912</c:v>
                </c:pt>
                <c:pt idx="15">
                  <c:v>45.370370370370367</c:v>
                </c:pt>
                <c:pt idx="16">
                  <c:v>35.985748218527313</c:v>
                </c:pt>
                <c:pt idx="17">
                  <c:v>22.466960352422905</c:v>
                </c:pt>
                <c:pt idx="18">
                  <c:v>22.520325203252032</c:v>
                </c:pt>
                <c:pt idx="19">
                  <c:v>3.6708860759493667</c:v>
                </c:pt>
                <c:pt idx="20">
                  <c:v>24.189814814814813</c:v>
                </c:pt>
                <c:pt idx="21">
                  <c:v>14.249999999999998</c:v>
                </c:pt>
                <c:pt idx="22">
                  <c:v>10.111111111111111</c:v>
                </c:pt>
                <c:pt idx="23">
                  <c:v>6.2314540059347179</c:v>
                </c:pt>
                <c:pt idx="24">
                  <c:v>7.1900826446280997</c:v>
                </c:pt>
                <c:pt idx="25">
                  <c:v>6.502890173410405</c:v>
                </c:pt>
                <c:pt idx="26">
                  <c:v>5</c:v>
                </c:pt>
                <c:pt idx="27">
                  <c:v>4.6242774566473992</c:v>
                </c:pt>
                <c:pt idx="28">
                  <c:v>4.2592592592592595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9F9F-4F57-A666-85C27743A428}"/>
            </c:ext>
          </c:extLst>
        </c:ser>
        <c:ser>
          <c:idx val="11"/>
          <c:order val="11"/>
          <c:spPr>
            <a:ln w="12700">
              <a:solidFill>
                <a:srgbClr val="99FFCC">
                  <a:alpha val="60000"/>
                </a:srgbClr>
              </a:solidFill>
            </a:ln>
          </c:spPr>
          <c:marker>
            <c:symbol val="diamond"/>
            <c:size val="5"/>
            <c:spPr>
              <a:solidFill>
                <a:srgbClr val="99FFCC">
                  <a:alpha val="60000"/>
                </a:srgbClr>
              </a:solidFill>
              <a:ln>
                <a:noFill/>
              </a:ln>
            </c:spPr>
          </c:marker>
          <c:cat>
            <c:strRef>
              <c:f>'PM normalized (2)'!$B$61:$AD$61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 (2)'!$B$73:$AD$73</c:f>
              <c:numCache>
                <c:formatCode>General</c:formatCode>
                <c:ptCount val="29"/>
                <c:pt idx="1">
                  <c:v>538.29321663019687</c:v>
                </c:pt>
                <c:pt idx="2">
                  <c:v>629.1338582677165</c:v>
                </c:pt>
                <c:pt idx="3">
                  <c:v>1246.0063897763578</c:v>
                </c:pt>
                <c:pt idx="4">
                  <c:v>2398.8439306358382</c:v>
                </c:pt>
                <c:pt idx="5">
                  <c:v>89.130434782608688</c:v>
                </c:pt>
                <c:pt idx="6">
                  <c:v>65.562913907284766</c:v>
                </c:pt>
                <c:pt idx="7">
                  <c:v>127.82608695652173</c:v>
                </c:pt>
                <c:pt idx="8">
                  <c:v>322.83464566929132</c:v>
                </c:pt>
                <c:pt idx="9">
                  <c:v>214.17910447761193</c:v>
                </c:pt>
                <c:pt idx="10">
                  <c:v>1041.6666666666667</c:v>
                </c:pt>
                <c:pt idx="11">
                  <c:v>136.45320197044333</c:v>
                </c:pt>
                <c:pt idx="12">
                  <c:v>335.37974683544303</c:v>
                </c:pt>
                <c:pt idx="13">
                  <c:v>30.000000000000004</c:v>
                </c:pt>
                <c:pt idx="14">
                  <c:v>95.875251509054323</c:v>
                </c:pt>
                <c:pt idx="15">
                  <c:v>40.432098765432094</c:v>
                </c:pt>
                <c:pt idx="16">
                  <c:v>38.598574821852729</c:v>
                </c:pt>
                <c:pt idx="17">
                  <c:v>23.215859030837002</c:v>
                </c:pt>
                <c:pt idx="18">
                  <c:v>19.512195121951219</c:v>
                </c:pt>
                <c:pt idx="19">
                  <c:v>4.1772151898734178</c:v>
                </c:pt>
                <c:pt idx="20">
                  <c:v>21.851851851851851</c:v>
                </c:pt>
                <c:pt idx="21">
                  <c:v>13.125</c:v>
                </c:pt>
                <c:pt idx="22">
                  <c:v>9.1111111111111107</c:v>
                </c:pt>
                <c:pt idx="23">
                  <c:v>5.637982195845697</c:v>
                </c:pt>
                <c:pt idx="24">
                  <c:v>6.6942148760330582</c:v>
                </c:pt>
                <c:pt idx="25">
                  <c:v>5.8959537572254339</c:v>
                </c:pt>
                <c:pt idx="26">
                  <c:v>4.6296296296296298</c:v>
                </c:pt>
                <c:pt idx="27">
                  <c:v>4.4797687861271678</c:v>
                </c:pt>
                <c:pt idx="28">
                  <c:v>4.0740740740740744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9F9F-4F57-A666-85C27743A428}"/>
            </c:ext>
          </c:extLst>
        </c:ser>
        <c:ser>
          <c:idx val="12"/>
          <c:order val="12"/>
          <c:spPr>
            <a:ln w="12700">
              <a:solidFill>
                <a:srgbClr val="99FFCC">
                  <a:alpha val="60000"/>
                </a:srgbClr>
              </a:solidFill>
            </a:ln>
          </c:spPr>
          <c:marker>
            <c:symbol val="diamond"/>
            <c:size val="5"/>
            <c:spPr>
              <a:solidFill>
                <a:srgbClr val="99FFCC">
                  <a:alpha val="60000"/>
                </a:srgbClr>
              </a:solidFill>
              <a:ln>
                <a:noFill/>
              </a:ln>
            </c:spPr>
          </c:marker>
          <c:cat>
            <c:strRef>
              <c:f>'PM normalized (2)'!$B$61:$AD$61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 (2)'!$B$74:$AD$74</c:f>
              <c:numCache>
                <c:formatCode>General</c:formatCode>
                <c:ptCount val="29"/>
                <c:pt idx="1">
                  <c:v>516.41137855579871</c:v>
                </c:pt>
                <c:pt idx="2">
                  <c:v>751.57480314960628</c:v>
                </c:pt>
                <c:pt idx="3">
                  <c:v>862.61980830670927</c:v>
                </c:pt>
                <c:pt idx="4">
                  <c:v>1578.034682080925</c:v>
                </c:pt>
                <c:pt idx="5">
                  <c:v>91.304347826086953</c:v>
                </c:pt>
                <c:pt idx="6">
                  <c:v>65.894039735099341</c:v>
                </c:pt>
                <c:pt idx="7">
                  <c:v>127.39130434782609</c:v>
                </c:pt>
                <c:pt idx="8">
                  <c:v>283.46456692913387</c:v>
                </c:pt>
                <c:pt idx="9">
                  <c:v>195.52238805970148</c:v>
                </c:pt>
                <c:pt idx="10">
                  <c:v>1076.3888888888889</c:v>
                </c:pt>
                <c:pt idx="11">
                  <c:v>120.68965517241378</c:v>
                </c:pt>
                <c:pt idx="12">
                  <c:v>359.49367088607596</c:v>
                </c:pt>
                <c:pt idx="13">
                  <c:v>30.666666666666668</c:v>
                </c:pt>
                <c:pt idx="14">
                  <c:v>85.110663983903422</c:v>
                </c:pt>
                <c:pt idx="15">
                  <c:v>36.111111111111107</c:v>
                </c:pt>
                <c:pt idx="16">
                  <c:v>36.104513064133016</c:v>
                </c:pt>
                <c:pt idx="17">
                  <c:v>22.026431718061673</c:v>
                </c:pt>
                <c:pt idx="18">
                  <c:v>17.72357723577236</c:v>
                </c:pt>
                <c:pt idx="19">
                  <c:v>4.9367088607594942</c:v>
                </c:pt>
                <c:pt idx="20">
                  <c:v>19.675925925925927</c:v>
                </c:pt>
                <c:pt idx="21">
                  <c:v>11.749999999999998</c:v>
                </c:pt>
                <c:pt idx="22">
                  <c:v>8.3333333333333321</c:v>
                </c:pt>
                <c:pt idx="23">
                  <c:v>5.3412462908011866</c:v>
                </c:pt>
                <c:pt idx="24">
                  <c:v>6.115702479338843</c:v>
                </c:pt>
                <c:pt idx="25">
                  <c:v>5.6358381502890174</c:v>
                </c:pt>
                <c:pt idx="26">
                  <c:v>4.6296296296296298</c:v>
                </c:pt>
                <c:pt idx="27">
                  <c:v>4.1618497109826595</c:v>
                </c:pt>
                <c:pt idx="28">
                  <c:v>3.8888888888888888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9F9F-4F57-A666-85C27743A428}"/>
            </c:ext>
          </c:extLst>
        </c:ser>
        <c:ser>
          <c:idx val="13"/>
          <c:order val="13"/>
          <c:tx>
            <c:v>Polino</c:v>
          </c:tx>
          <c:spPr>
            <a:ln w="9525">
              <a:solidFill>
                <a:schemeClr val="accent6">
                  <a:lumMod val="60000"/>
                  <a:lumOff val="40000"/>
                  <a:alpha val="60000"/>
                </a:schemeClr>
              </a:solidFill>
            </a:ln>
          </c:spPr>
          <c:marker>
            <c:symbol val="diamond"/>
            <c:size val="5"/>
            <c:spPr>
              <a:solidFill>
                <a:schemeClr val="accent6">
                  <a:lumMod val="60000"/>
                  <a:lumOff val="40000"/>
                  <a:alpha val="60000"/>
                </a:schemeClr>
              </a:solidFill>
              <a:ln>
                <a:noFill/>
              </a:ln>
            </c:spPr>
          </c:marker>
          <c:cat>
            <c:strRef>
              <c:f>'PM normalized (2)'!$B$61:$AD$61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 (2)'!$B$75:$AD$75</c:f>
              <c:numCache>
                <c:formatCode>General</c:formatCode>
                <c:ptCount val="29"/>
                <c:pt idx="1">
                  <c:v>45.951859956236319</c:v>
                </c:pt>
                <c:pt idx="2">
                  <c:v>227.36220472440945</c:v>
                </c:pt>
                <c:pt idx="3">
                  <c:v>1293.9297124600639</c:v>
                </c:pt>
                <c:pt idx="5">
                  <c:v>45.652173913043477</c:v>
                </c:pt>
                <c:pt idx="7">
                  <c:v>6.5217391304347823</c:v>
                </c:pt>
                <c:pt idx="8">
                  <c:v>200.78740157480314</c:v>
                </c:pt>
                <c:pt idx="9">
                  <c:v>185.82089552238804</c:v>
                </c:pt>
                <c:pt idx="10">
                  <c:v>201.38888888888891</c:v>
                </c:pt>
                <c:pt idx="12">
                  <c:v>118.79746835443038</c:v>
                </c:pt>
                <c:pt idx="13">
                  <c:v>35.333333333333336</c:v>
                </c:pt>
                <c:pt idx="14">
                  <c:v>102.61569416498995</c:v>
                </c:pt>
                <c:pt idx="15">
                  <c:v>60.185185185185183</c:v>
                </c:pt>
                <c:pt idx="16">
                  <c:v>44.061757719714961</c:v>
                </c:pt>
                <c:pt idx="18">
                  <c:v>30.081300813008131</c:v>
                </c:pt>
                <c:pt idx="19">
                  <c:v>3.6075949367088604</c:v>
                </c:pt>
                <c:pt idx="20">
                  <c:v>34.027777777777779</c:v>
                </c:pt>
                <c:pt idx="22">
                  <c:v>12.592592592592592</c:v>
                </c:pt>
                <c:pt idx="23">
                  <c:v>10.385756676557863</c:v>
                </c:pt>
                <c:pt idx="25">
                  <c:v>7.2254335260115612</c:v>
                </c:pt>
                <c:pt idx="27">
                  <c:v>4.0462427745664744</c:v>
                </c:pt>
                <c:pt idx="28">
                  <c:v>3.7037037037037042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9F9F-4F57-A666-85C27743A428}"/>
            </c:ext>
          </c:extLst>
        </c:ser>
        <c:ser>
          <c:idx val="14"/>
          <c:order val="14"/>
          <c:spPr>
            <a:ln w="12700">
              <a:solidFill>
                <a:schemeClr val="accent6">
                  <a:lumMod val="60000"/>
                  <a:lumOff val="40000"/>
                  <a:alpha val="60000"/>
                </a:schemeClr>
              </a:solidFill>
            </a:ln>
          </c:spPr>
          <c:marker>
            <c:symbol val="diamond"/>
            <c:size val="5"/>
            <c:spPr>
              <a:solidFill>
                <a:schemeClr val="accent6">
                  <a:lumMod val="60000"/>
                  <a:lumOff val="40000"/>
                  <a:alpha val="60000"/>
                </a:schemeClr>
              </a:solidFill>
              <a:ln>
                <a:noFill/>
              </a:ln>
            </c:spPr>
          </c:marker>
          <c:cat>
            <c:strRef>
              <c:f>'PM normalized (2)'!$B$61:$AD$61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 (2)'!$B$76:$AD$76</c:f>
              <c:numCache>
                <c:formatCode>General</c:formatCode>
                <c:ptCount val="29"/>
                <c:pt idx="1">
                  <c:v>89.715536105032825</c:v>
                </c:pt>
                <c:pt idx="2">
                  <c:v>402.55905511811022</c:v>
                </c:pt>
                <c:pt idx="3">
                  <c:v>1086.2619808306708</c:v>
                </c:pt>
                <c:pt idx="4">
                  <c:v>734.10404624277453</c:v>
                </c:pt>
                <c:pt idx="5">
                  <c:v>28.260869565217391</c:v>
                </c:pt>
                <c:pt idx="6">
                  <c:v>13.576158940397349</c:v>
                </c:pt>
                <c:pt idx="7">
                  <c:v>21.304347826086957</c:v>
                </c:pt>
                <c:pt idx="8">
                  <c:v>236.22047244094489</c:v>
                </c:pt>
                <c:pt idx="9">
                  <c:v>179.85074626865671</c:v>
                </c:pt>
                <c:pt idx="10">
                  <c:v>159.72222222222223</c:v>
                </c:pt>
                <c:pt idx="11">
                  <c:v>123.15270935960591</c:v>
                </c:pt>
                <c:pt idx="12">
                  <c:v>77.341772151898738</c:v>
                </c:pt>
                <c:pt idx="13">
                  <c:v>32.666666666666664</c:v>
                </c:pt>
                <c:pt idx="14">
                  <c:v>94.869215291750507</c:v>
                </c:pt>
                <c:pt idx="15">
                  <c:v>49.999999999999993</c:v>
                </c:pt>
                <c:pt idx="16">
                  <c:v>36.579572446555822</c:v>
                </c:pt>
                <c:pt idx="17">
                  <c:v>41.277533039647572</c:v>
                </c:pt>
                <c:pt idx="18">
                  <c:v>24.390243902439025</c:v>
                </c:pt>
                <c:pt idx="19">
                  <c:v>3.6075949367088604</c:v>
                </c:pt>
                <c:pt idx="20">
                  <c:v>29.861111111111111</c:v>
                </c:pt>
                <c:pt idx="21">
                  <c:v>17.875</c:v>
                </c:pt>
                <c:pt idx="22">
                  <c:v>10.462962962962964</c:v>
                </c:pt>
                <c:pt idx="23">
                  <c:v>7.4183976261127595</c:v>
                </c:pt>
                <c:pt idx="24">
                  <c:v>7.2727272727272734</c:v>
                </c:pt>
                <c:pt idx="25">
                  <c:v>5.3179190751445091</c:v>
                </c:pt>
                <c:pt idx="26">
                  <c:v>4.0740740740740744</c:v>
                </c:pt>
                <c:pt idx="27">
                  <c:v>3.757225433526012</c:v>
                </c:pt>
                <c:pt idx="28">
                  <c:v>3.5185185185185186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E-9F9F-4F57-A666-85C27743A428}"/>
            </c:ext>
          </c:extLst>
        </c:ser>
        <c:ser>
          <c:idx val="15"/>
          <c:order val="15"/>
          <c:spPr>
            <a:ln w="12700">
              <a:solidFill>
                <a:schemeClr val="accent6">
                  <a:lumMod val="60000"/>
                  <a:lumOff val="40000"/>
                  <a:alpha val="60000"/>
                </a:schemeClr>
              </a:solidFill>
            </a:ln>
          </c:spPr>
          <c:marker>
            <c:symbol val="diamond"/>
            <c:size val="5"/>
            <c:spPr>
              <a:solidFill>
                <a:schemeClr val="accent6">
                  <a:lumMod val="60000"/>
                  <a:lumOff val="40000"/>
                  <a:alpha val="60000"/>
                </a:schemeClr>
              </a:solidFill>
              <a:ln>
                <a:noFill/>
              </a:ln>
            </c:spPr>
          </c:marker>
          <c:cat>
            <c:strRef>
              <c:f>'PM normalized (2)'!$B$61:$AD$61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 (2)'!$B$77:$AD$77</c:f>
              <c:numCache>
                <c:formatCode>General</c:formatCode>
                <c:ptCount val="29"/>
                <c:pt idx="1">
                  <c:v>74.398249452954047</c:v>
                </c:pt>
                <c:pt idx="2">
                  <c:v>137.00787401574803</c:v>
                </c:pt>
                <c:pt idx="3">
                  <c:v>798.72204472843441</c:v>
                </c:pt>
                <c:pt idx="4">
                  <c:v>438.15028901734104</c:v>
                </c:pt>
                <c:pt idx="5">
                  <c:v>19.565217391304348</c:v>
                </c:pt>
                <c:pt idx="6">
                  <c:v>1.9867549668874172</c:v>
                </c:pt>
                <c:pt idx="7">
                  <c:v>18.260869565217391</c:v>
                </c:pt>
                <c:pt idx="8">
                  <c:v>180.51181102362204</c:v>
                </c:pt>
                <c:pt idx="9">
                  <c:v>138.80597014925371</c:v>
                </c:pt>
                <c:pt idx="10">
                  <c:v>97.222222222222229</c:v>
                </c:pt>
                <c:pt idx="11">
                  <c:v>90.640394088669936</c:v>
                </c:pt>
                <c:pt idx="12">
                  <c:v>60.063291139240505</c:v>
                </c:pt>
                <c:pt idx="13">
                  <c:v>32.666666666666664</c:v>
                </c:pt>
                <c:pt idx="14">
                  <c:v>69.315895372233413</c:v>
                </c:pt>
                <c:pt idx="15">
                  <c:v>37.345679012345677</c:v>
                </c:pt>
                <c:pt idx="16">
                  <c:v>10.451306413301662</c:v>
                </c:pt>
                <c:pt idx="17">
                  <c:v>5.4185022026431717</c:v>
                </c:pt>
                <c:pt idx="18">
                  <c:v>18.373983739837396</c:v>
                </c:pt>
                <c:pt idx="19">
                  <c:v>2.9746835443037973</c:v>
                </c:pt>
                <c:pt idx="20">
                  <c:v>21.412037037037038</c:v>
                </c:pt>
                <c:pt idx="21">
                  <c:v>13.125</c:v>
                </c:pt>
                <c:pt idx="22">
                  <c:v>7.4259259259259247</c:v>
                </c:pt>
                <c:pt idx="23">
                  <c:v>5.637982195845697</c:v>
                </c:pt>
                <c:pt idx="24">
                  <c:v>5.5371900826446288</c:v>
                </c:pt>
                <c:pt idx="25">
                  <c:v>3.959537572254336</c:v>
                </c:pt>
                <c:pt idx="26">
                  <c:v>3.1481481481481484</c:v>
                </c:pt>
                <c:pt idx="27">
                  <c:v>2.6300578034682083</c:v>
                </c:pt>
                <c:pt idx="28">
                  <c:v>2.4074074074074074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F-9F9F-4F57-A666-85C27743A428}"/>
            </c:ext>
          </c:extLst>
        </c:ser>
        <c:ser>
          <c:idx val="16"/>
          <c:order val="16"/>
          <c:spPr>
            <a:ln w="12700">
              <a:solidFill>
                <a:schemeClr val="accent6">
                  <a:lumMod val="60000"/>
                  <a:lumOff val="40000"/>
                  <a:alpha val="60000"/>
                </a:schemeClr>
              </a:solidFill>
            </a:ln>
          </c:spPr>
          <c:marker>
            <c:symbol val="diamond"/>
            <c:size val="5"/>
            <c:spPr>
              <a:solidFill>
                <a:schemeClr val="accent6">
                  <a:lumMod val="60000"/>
                  <a:lumOff val="40000"/>
                  <a:alpha val="60000"/>
                </a:schemeClr>
              </a:solidFill>
              <a:ln>
                <a:noFill/>
              </a:ln>
            </c:spPr>
          </c:marker>
          <c:cat>
            <c:strRef>
              <c:f>'PM normalized (2)'!$B$61:$AD$61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 (2)'!$B$78:$AD$78</c:f>
              <c:numCache>
                <c:formatCode>General</c:formatCode>
                <c:ptCount val="29"/>
                <c:pt idx="0">
                  <c:v>4750</c:v>
                </c:pt>
                <c:pt idx="1">
                  <c:v>118.16192560175054</c:v>
                </c:pt>
                <c:pt idx="2">
                  <c:v>659.25196850393695</c:v>
                </c:pt>
                <c:pt idx="3">
                  <c:v>830.67092651757184</c:v>
                </c:pt>
                <c:pt idx="4">
                  <c:v>722.54335260115613</c:v>
                </c:pt>
                <c:pt idx="5">
                  <c:v>32.608695652173914</c:v>
                </c:pt>
                <c:pt idx="6">
                  <c:v>19.867549668874172</c:v>
                </c:pt>
                <c:pt idx="7">
                  <c:v>21.739130434782609</c:v>
                </c:pt>
                <c:pt idx="8">
                  <c:v>240.15748031496062</c:v>
                </c:pt>
                <c:pt idx="9">
                  <c:v>197.0149253731343</c:v>
                </c:pt>
                <c:pt idx="10">
                  <c:v>215.2777777777778</c:v>
                </c:pt>
                <c:pt idx="11">
                  <c:v>155.66502463054186</c:v>
                </c:pt>
                <c:pt idx="12">
                  <c:v>103.22784810126582</c:v>
                </c:pt>
                <c:pt idx="13">
                  <c:v>32.666666666666664</c:v>
                </c:pt>
                <c:pt idx="14">
                  <c:v>122.7364185110664</c:v>
                </c:pt>
                <c:pt idx="15">
                  <c:v>71.913580246913583</c:v>
                </c:pt>
                <c:pt idx="16">
                  <c:v>46.437054631828978</c:v>
                </c:pt>
                <c:pt idx="17">
                  <c:v>43.612334801762117</c:v>
                </c:pt>
                <c:pt idx="18">
                  <c:v>34.471544715447159</c:v>
                </c:pt>
                <c:pt idx="19">
                  <c:v>3.664556962025316</c:v>
                </c:pt>
                <c:pt idx="20">
                  <c:v>34.027777777777779</c:v>
                </c:pt>
                <c:pt idx="21">
                  <c:v>21.25</c:v>
                </c:pt>
                <c:pt idx="22">
                  <c:v>14.074074074074073</c:v>
                </c:pt>
                <c:pt idx="23">
                  <c:v>8.6053412462908003</c:v>
                </c:pt>
                <c:pt idx="24">
                  <c:v>9.0909090909090917</c:v>
                </c:pt>
                <c:pt idx="25">
                  <c:v>7.514450867052024</c:v>
                </c:pt>
                <c:pt idx="26">
                  <c:v>5.5555555555555554</c:v>
                </c:pt>
                <c:pt idx="27">
                  <c:v>4.6242774566473992</c:v>
                </c:pt>
                <c:pt idx="28">
                  <c:v>4.2592592592592595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0-9F9F-4F57-A666-85C27743A428}"/>
            </c:ext>
          </c:extLst>
        </c:ser>
        <c:ser>
          <c:idx val="17"/>
          <c:order val="17"/>
          <c:spPr>
            <a:ln w="12700">
              <a:solidFill>
                <a:schemeClr val="accent6">
                  <a:lumMod val="60000"/>
                  <a:lumOff val="40000"/>
                  <a:alpha val="60000"/>
                </a:schemeClr>
              </a:solidFill>
            </a:ln>
          </c:spPr>
          <c:marker>
            <c:symbol val="diamond"/>
            <c:size val="5"/>
            <c:spPr>
              <a:solidFill>
                <a:schemeClr val="accent6">
                  <a:lumMod val="60000"/>
                  <a:lumOff val="40000"/>
                </a:schemeClr>
              </a:solidFill>
              <a:ln>
                <a:noFill/>
              </a:ln>
            </c:spPr>
          </c:marker>
          <c:cat>
            <c:strRef>
              <c:f>'PM normalized (2)'!$B$61:$AD$61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 (2)'!$B$79:$AD$79</c:f>
              <c:numCache>
                <c:formatCode>General</c:formatCode>
                <c:ptCount val="29"/>
                <c:pt idx="0">
                  <c:v>6437.5</c:v>
                </c:pt>
                <c:pt idx="1">
                  <c:v>210.06564551422318</c:v>
                </c:pt>
                <c:pt idx="2">
                  <c:v>161.81102362204723</c:v>
                </c:pt>
                <c:pt idx="3">
                  <c:v>694.88817891373799</c:v>
                </c:pt>
                <c:pt idx="4">
                  <c:v>514.45086705202311</c:v>
                </c:pt>
                <c:pt idx="5">
                  <c:v>28.260869565217391</c:v>
                </c:pt>
                <c:pt idx="6">
                  <c:v>19.867549668874172</c:v>
                </c:pt>
                <c:pt idx="7">
                  <c:v>40</c:v>
                </c:pt>
                <c:pt idx="8">
                  <c:v>204.7244094488189</c:v>
                </c:pt>
                <c:pt idx="9">
                  <c:v>168.65671641791045</c:v>
                </c:pt>
                <c:pt idx="10">
                  <c:v>201.38888888888891</c:v>
                </c:pt>
                <c:pt idx="11">
                  <c:v>134.48275862068965</c:v>
                </c:pt>
                <c:pt idx="12">
                  <c:v>113.48101265822784</c:v>
                </c:pt>
                <c:pt idx="13">
                  <c:v>31.333333333333332</c:v>
                </c:pt>
                <c:pt idx="14">
                  <c:v>108.65191146881288</c:v>
                </c:pt>
                <c:pt idx="15">
                  <c:v>60.493827160493829</c:v>
                </c:pt>
                <c:pt idx="16">
                  <c:v>39.192399049881239</c:v>
                </c:pt>
                <c:pt idx="17">
                  <c:v>38.766519823788549</c:v>
                </c:pt>
                <c:pt idx="18">
                  <c:v>29.674796747967481</c:v>
                </c:pt>
                <c:pt idx="19">
                  <c:v>3.537974683544304</c:v>
                </c:pt>
                <c:pt idx="20">
                  <c:v>30.092592592592592</c:v>
                </c:pt>
                <c:pt idx="21">
                  <c:v>17.5</c:v>
                </c:pt>
                <c:pt idx="22">
                  <c:v>12.222222222222221</c:v>
                </c:pt>
                <c:pt idx="23">
                  <c:v>7.71513353115727</c:v>
                </c:pt>
                <c:pt idx="24">
                  <c:v>8.2644628099173563</c:v>
                </c:pt>
                <c:pt idx="25">
                  <c:v>6.6473988439306355</c:v>
                </c:pt>
                <c:pt idx="26">
                  <c:v>4.8148148148148149</c:v>
                </c:pt>
                <c:pt idx="27">
                  <c:v>4.3352601156069364</c:v>
                </c:pt>
                <c:pt idx="28">
                  <c:v>3.5185185185185186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1-9F9F-4F57-A666-85C27743A428}"/>
            </c:ext>
          </c:extLst>
        </c:ser>
        <c:ser>
          <c:idx val="18"/>
          <c:order val="18"/>
          <c:spPr>
            <a:ln w="12700">
              <a:solidFill>
                <a:schemeClr val="accent6">
                  <a:lumMod val="60000"/>
                  <a:lumOff val="40000"/>
                  <a:alpha val="60000"/>
                </a:schemeClr>
              </a:solidFill>
            </a:ln>
          </c:spPr>
          <c:marker>
            <c:symbol val="diamond"/>
            <c:size val="5"/>
            <c:spPr>
              <a:solidFill>
                <a:schemeClr val="accent6">
                  <a:lumMod val="60000"/>
                  <a:lumOff val="40000"/>
                  <a:alpha val="60000"/>
                </a:schemeClr>
              </a:solidFill>
              <a:ln>
                <a:noFill/>
              </a:ln>
            </c:spPr>
          </c:marker>
          <c:cat>
            <c:strRef>
              <c:f>'PM normalized (2)'!$B$61:$AD$61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 (2)'!$B$80:$AD$80</c:f>
              <c:numCache>
                <c:formatCode>General</c:formatCode>
                <c:ptCount val="29"/>
                <c:pt idx="0">
                  <c:v>3875</c:v>
                </c:pt>
                <c:pt idx="1">
                  <c:v>129.10284463894968</c:v>
                </c:pt>
                <c:pt idx="2">
                  <c:v>385.23622047244095</c:v>
                </c:pt>
                <c:pt idx="3">
                  <c:v>768.37060702875397</c:v>
                </c:pt>
                <c:pt idx="4">
                  <c:v>502.8901734104046</c:v>
                </c:pt>
                <c:pt idx="5">
                  <c:v>30.434782608695652</c:v>
                </c:pt>
                <c:pt idx="6">
                  <c:v>19.867549668874172</c:v>
                </c:pt>
                <c:pt idx="7">
                  <c:v>24.347826086956523</c:v>
                </c:pt>
                <c:pt idx="8">
                  <c:v>224.40944881889763</c:v>
                </c:pt>
                <c:pt idx="9">
                  <c:v>184.32835820895522</c:v>
                </c:pt>
                <c:pt idx="10">
                  <c:v>180.55555555555557</c:v>
                </c:pt>
                <c:pt idx="11">
                  <c:v>146.30541871921181</c:v>
                </c:pt>
                <c:pt idx="12">
                  <c:v>105.94936708860759</c:v>
                </c:pt>
                <c:pt idx="13">
                  <c:v>34.666666666666671</c:v>
                </c:pt>
                <c:pt idx="14">
                  <c:v>116.70020120724347</c:v>
                </c:pt>
                <c:pt idx="15">
                  <c:v>66.049382716049379</c:v>
                </c:pt>
                <c:pt idx="16">
                  <c:v>41.567695961995248</c:v>
                </c:pt>
                <c:pt idx="17">
                  <c:v>40.528634361233479</c:v>
                </c:pt>
                <c:pt idx="18">
                  <c:v>32.357723577235774</c:v>
                </c:pt>
                <c:pt idx="19">
                  <c:v>3.1962025316455698</c:v>
                </c:pt>
                <c:pt idx="20">
                  <c:v>32.407407407407405</c:v>
                </c:pt>
                <c:pt idx="21">
                  <c:v>18.75</c:v>
                </c:pt>
                <c:pt idx="22">
                  <c:v>12.777777777777777</c:v>
                </c:pt>
                <c:pt idx="23">
                  <c:v>8.0118694362017795</c:v>
                </c:pt>
                <c:pt idx="24">
                  <c:v>8.2644628099173563</c:v>
                </c:pt>
                <c:pt idx="25">
                  <c:v>6.9364161849710984</c:v>
                </c:pt>
                <c:pt idx="26">
                  <c:v>5.185185185185186</c:v>
                </c:pt>
                <c:pt idx="27">
                  <c:v>4.3352601156069364</c:v>
                </c:pt>
                <c:pt idx="28">
                  <c:v>3.8888888888888888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2-9F9F-4F57-A666-85C27743A428}"/>
            </c:ext>
          </c:extLst>
        </c:ser>
        <c:ser>
          <c:idx val="19"/>
          <c:order val="19"/>
          <c:tx>
            <c:v>Cupaello</c:v>
          </c:tx>
          <c:spPr>
            <a:ln w="12700">
              <a:solidFill>
                <a:srgbClr val="00B050">
                  <a:alpha val="70000"/>
                </a:srgbClr>
              </a:solidFill>
            </a:ln>
          </c:spPr>
          <c:marker>
            <c:symbol val="diamond"/>
            <c:size val="5"/>
            <c:spPr>
              <a:solidFill>
                <a:srgbClr val="00B050">
                  <a:alpha val="70000"/>
                </a:srgbClr>
              </a:solidFill>
              <a:ln>
                <a:noFill/>
              </a:ln>
            </c:spPr>
          </c:marker>
          <c:cat>
            <c:strRef>
              <c:f>'PM normalized (2)'!$B$61:$AD$61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 (2)'!$B$81:$AD$81</c:f>
              <c:numCache>
                <c:formatCode>General</c:formatCode>
                <c:ptCount val="29"/>
                <c:pt idx="1">
                  <c:v>1304.1575492341356</c:v>
                </c:pt>
                <c:pt idx="2">
                  <c:v>864.17322834645665</c:v>
                </c:pt>
                <c:pt idx="3">
                  <c:v>2188.4984025559106</c:v>
                </c:pt>
                <c:pt idx="4">
                  <c:v>1647.3988439306358</c:v>
                </c:pt>
                <c:pt idx="5">
                  <c:v>100</c:v>
                </c:pt>
                <c:pt idx="6">
                  <c:v>129.13907284768212</c:v>
                </c:pt>
                <c:pt idx="7">
                  <c:v>429.56521739130437</c:v>
                </c:pt>
                <c:pt idx="8">
                  <c:v>500</c:v>
                </c:pt>
                <c:pt idx="9">
                  <c:v>431.34328358208955</c:v>
                </c:pt>
                <c:pt idx="12">
                  <c:v>234.43037974683543</c:v>
                </c:pt>
                <c:pt idx="13">
                  <c:v>76</c:v>
                </c:pt>
                <c:pt idx="14">
                  <c:v>233.40040241448693</c:v>
                </c:pt>
                <c:pt idx="15">
                  <c:v>126.5432098765432</c:v>
                </c:pt>
                <c:pt idx="16">
                  <c:v>97.980997624703093</c:v>
                </c:pt>
                <c:pt idx="17">
                  <c:v>110.13215859030836</c:v>
                </c:pt>
                <c:pt idx="18">
                  <c:v>61.788617886178862</c:v>
                </c:pt>
                <c:pt idx="19">
                  <c:v>7.2784810126582276</c:v>
                </c:pt>
                <c:pt idx="21">
                  <c:v>36.25</c:v>
                </c:pt>
                <c:pt idx="23">
                  <c:v>17.507418397626111</c:v>
                </c:pt>
                <c:pt idx="27">
                  <c:v>7.514450867052024</c:v>
                </c:pt>
                <c:pt idx="28">
                  <c:v>6.6666666666666661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3-9F9F-4F57-A666-85C27743A428}"/>
            </c:ext>
          </c:extLst>
        </c:ser>
        <c:ser>
          <c:idx val="20"/>
          <c:order val="20"/>
          <c:spPr>
            <a:ln w="12700">
              <a:solidFill>
                <a:srgbClr val="00B050">
                  <a:alpha val="70000"/>
                </a:srgbClr>
              </a:solidFill>
            </a:ln>
          </c:spPr>
          <c:marker>
            <c:symbol val="diamond"/>
            <c:size val="5"/>
            <c:spPr>
              <a:solidFill>
                <a:srgbClr val="00B050">
                  <a:alpha val="70000"/>
                </a:srgbClr>
              </a:solidFill>
              <a:ln>
                <a:noFill/>
              </a:ln>
            </c:spPr>
          </c:marker>
          <c:cat>
            <c:strRef>
              <c:f>'PM normalized (2)'!$B$61:$AD$61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 (2)'!$B$82:$AD$82</c:f>
              <c:numCache>
                <c:formatCode>General</c:formatCode>
                <c:ptCount val="29"/>
                <c:pt idx="0">
                  <c:v>46250</c:v>
                </c:pt>
                <c:pt idx="1">
                  <c:v>1113.7855579868708</c:v>
                </c:pt>
                <c:pt idx="2">
                  <c:v>783.46456692913387</c:v>
                </c:pt>
                <c:pt idx="3">
                  <c:v>1796.0596379126675</c:v>
                </c:pt>
                <c:pt idx="4">
                  <c:v>1618.4971098265896</c:v>
                </c:pt>
                <c:pt idx="5">
                  <c:v>102.17391304347825</c:v>
                </c:pt>
                <c:pt idx="6">
                  <c:v>109.27152317880794</c:v>
                </c:pt>
                <c:pt idx="7">
                  <c:v>415.21739130434787</c:v>
                </c:pt>
                <c:pt idx="8">
                  <c:v>505.90551181102359</c:v>
                </c:pt>
                <c:pt idx="9">
                  <c:v>392.53731343283579</c:v>
                </c:pt>
                <c:pt idx="10">
                  <c:v>251.32275132275134</c:v>
                </c:pt>
                <c:pt idx="12">
                  <c:v>237.84810126582278</c:v>
                </c:pt>
                <c:pt idx="13">
                  <c:v>89.333333333333343</c:v>
                </c:pt>
                <c:pt idx="14">
                  <c:v>249.4969818913481</c:v>
                </c:pt>
                <c:pt idx="15">
                  <c:v>120.06172839506172</c:v>
                </c:pt>
                <c:pt idx="16">
                  <c:v>100.71258907363421</c:v>
                </c:pt>
                <c:pt idx="17">
                  <c:v>100.88105726872246</c:v>
                </c:pt>
                <c:pt idx="18">
                  <c:v>55.203252032520325</c:v>
                </c:pt>
                <c:pt idx="19">
                  <c:v>7.0253164556962027</c:v>
                </c:pt>
                <c:pt idx="21">
                  <c:v>31.25</c:v>
                </c:pt>
                <c:pt idx="23">
                  <c:v>13.056379821958457</c:v>
                </c:pt>
                <c:pt idx="27">
                  <c:v>8.3815028901734117</c:v>
                </c:pt>
                <c:pt idx="28">
                  <c:v>10.925925925925926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4-9F9F-4F57-A666-85C27743A428}"/>
            </c:ext>
          </c:extLst>
        </c:ser>
        <c:ser>
          <c:idx val="21"/>
          <c:order val="21"/>
          <c:spPr>
            <a:ln w="12700">
              <a:solidFill>
                <a:srgbClr val="00B050">
                  <a:alpha val="70000"/>
                </a:srgbClr>
              </a:solidFill>
            </a:ln>
          </c:spPr>
          <c:marker>
            <c:symbol val="diamond"/>
            <c:size val="5"/>
            <c:spPr>
              <a:solidFill>
                <a:srgbClr val="00B050">
                  <a:alpha val="70000"/>
                </a:srgbClr>
              </a:solidFill>
              <a:ln>
                <a:noFill/>
              </a:ln>
            </c:spPr>
          </c:marker>
          <c:cat>
            <c:strRef>
              <c:f>'PM normalized (2)'!$B$61:$AD$61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 (2)'!$B$83:$AD$83</c:f>
              <c:numCache>
                <c:formatCode>General</c:formatCode>
                <c:ptCount val="29"/>
                <c:pt idx="0">
                  <c:v>61624.999999999993</c:v>
                </c:pt>
                <c:pt idx="1">
                  <c:v>1129.1028446389496</c:v>
                </c:pt>
                <c:pt idx="2">
                  <c:v>805.11811023622045</c:v>
                </c:pt>
                <c:pt idx="3">
                  <c:v>1725.2396166134185</c:v>
                </c:pt>
                <c:pt idx="4">
                  <c:v>1375.7225433526012</c:v>
                </c:pt>
                <c:pt idx="5">
                  <c:v>93.695652173913047</c:v>
                </c:pt>
                <c:pt idx="6">
                  <c:v>108.94039735099338</c:v>
                </c:pt>
                <c:pt idx="7">
                  <c:v>365.6521739130435</c:v>
                </c:pt>
                <c:pt idx="8">
                  <c:v>549.2125984251968</c:v>
                </c:pt>
                <c:pt idx="9">
                  <c:v>392.53731343283579</c:v>
                </c:pt>
                <c:pt idx="10">
                  <c:v>888.88888888888891</c:v>
                </c:pt>
                <c:pt idx="11">
                  <c:v>315.27093596059109</c:v>
                </c:pt>
                <c:pt idx="12">
                  <c:v>202.53164556962025</c:v>
                </c:pt>
                <c:pt idx="13">
                  <c:v>93.333333333333329</c:v>
                </c:pt>
                <c:pt idx="14">
                  <c:v>235.41247484909456</c:v>
                </c:pt>
                <c:pt idx="15">
                  <c:v>126.23456790123456</c:v>
                </c:pt>
                <c:pt idx="16">
                  <c:v>61.63895486935867</c:v>
                </c:pt>
                <c:pt idx="17">
                  <c:v>53.303964757709245</c:v>
                </c:pt>
                <c:pt idx="18">
                  <c:v>67.317073170731703</c:v>
                </c:pt>
                <c:pt idx="19">
                  <c:v>6.8354430379746836</c:v>
                </c:pt>
                <c:pt idx="20">
                  <c:v>66.666666666666671</c:v>
                </c:pt>
                <c:pt idx="21">
                  <c:v>39.75</c:v>
                </c:pt>
                <c:pt idx="22">
                  <c:v>24.814814814814813</c:v>
                </c:pt>
                <c:pt idx="23">
                  <c:v>15.608308605341247</c:v>
                </c:pt>
                <c:pt idx="24">
                  <c:v>15.950413223140496</c:v>
                </c:pt>
                <c:pt idx="25">
                  <c:v>13.092485549132949</c:v>
                </c:pt>
                <c:pt idx="26">
                  <c:v>9.8148148148148149</c:v>
                </c:pt>
                <c:pt idx="27">
                  <c:v>8.2369942196531802</c:v>
                </c:pt>
                <c:pt idx="28">
                  <c:v>6.4629629629629628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5-9F9F-4F57-A666-85C27743A428}"/>
            </c:ext>
          </c:extLst>
        </c:ser>
        <c:ser>
          <c:idx val="22"/>
          <c:order val="22"/>
          <c:spPr>
            <a:ln w="12700">
              <a:solidFill>
                <a:srgbClr val="00B050">
                  <a:alpha val="70000"/>
                </a:srgbClr>
              </a:solidFill>
            </a:ln>
          </c:spPr>
          <c:marker>
            <c:symbol val="diamond"/>
            <c:size val="5"/>
            <c:spPr>
              <a:solidFill>
                <a:srgbClr val="00B050">
                  <a:alpha val="70000"/>
                </a:srgbClr>
              </a:solidFill>
              <a:ln>
                <a:noFill/>
              </a:ln>
            </c:spPr>
          </c:marker>
          <c:cat>
            <c:strRef>
              <c:f>'PM normalized (2)'!$B$61:$AD$61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 (2)'!$B$84:$AD$84</c:f>
              <c:numCache>
                <c:formatCode>General</c:formatCode>
                <c:ptCount val="29"/>
                <c:pt idx="0">
                  <c:v>171875</c:v>
                </c:pt>
                <c:pt idx="1">
                  <c:v>1170.6783369803063</c:v>
                </c:pt>
                <c:pt idx="2">
                  <c:v>824.6062992125984</c:v>
                </c:pt>
                <c:pt idx="3">
                  <c:v>1789.1373801916932</c:v>
                </c:pt>
                <c:pt idx="4">
                  <c:v>1734.1040462427745</c:v>
                </c:pt>
                <c:pt idx="5">
                  <c:v>100</c:v>
                </c:pt>
                <c:pt idx="6">
                  <c:v>129.13907284768212</c:v>
                </c:pt>
                <c:pt idx="7">
                  <c:v>357.82608695652175</c:v>
                </c:pt>
                <c:pt idx="8">
                  <c:v>448.81889763779526</c:v>
                </c:pt>
                <c:pt idx="9">
                  <c:v>383.58208955223876</c:v>
                </c:pt>
                <c:pt idx="10">
                  <c:v>1298.6111111111113</c:v>
                </c:pt>
                <c:pt idx="12">
                  <c:v>235.63291139240505</c:v>
                </c:pt>
                <c:pt idx="13">
                  <c:v>82</c:v>
                </c:pt>
                <c:pt idx="14">
                  <c:v>227.36418511066398</c:v>
                </c:pt>
                <c:pt idx="15">
                  <c:v>117.28395061728395</c:v>
                </c:pt>
                <c:pt idx="16">
                  <c:v>96.674584323040378</c:v>
                </c:pt>
                <c:pt idx="17">
                  <c:v>110.13215859030836</c:v>
                </c:pt>
                <c:pt idx="18">
                  <c:v>51.219512195121951</c:v>
                </c:pt>
                <c:pt idx="19">
                  <c:v>7.0886075949367093</c:v>
                </c:pt>
                <c:pt idx="20">
                  <c:v>58.796296296296291</c:v>
                </c:pt>
                <c:pt idx="21">
                  <c:v>31.25</c:v>
                </c:pt>
                <c:pt idx="22">
                  <c:v>22.592592592592588</c:v>
                </c:pt>
                <c:pt idx="23">
                  <c:v>15.43026706231454</c:v>
                </c:pt>
                <c:pt idx="25">
                  <c:v>12.427745664739884</c:v>
                </c:pt>
                <c:pt idx="27">
                  <c:v>7.2254335260115612</c:v>
                </c:pt>
                <c:pt idx="28">
                  <c:v>9.2592592592592595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6-9F9F-4F57-A666-85C27743A428}"/>
            </c:ext>
          </c:extLst>
        </c:ser>
        <c:ser>
          <c:idx val="23"/>
          <c:order val="23"/>
          <c:spPr>
            <a:ln w="12700">
              <a:solidFill>
                <a:srgbClr val="00B050">
                  <a:alpha val="70000"/>
                </a:srgbClr>
              </a:solidFill>
            </a:ln>
          </c:spPr>
          <c:marker>
            <c:symbol val="diamond"/>
            <c:size val="5"/>
            <c:spPr>
              <a:solidFill>
                <a:srgbClr val="00B050">
                  <a:alpha val="70000"/>
                </a:srgbClr>
              </a:solidFill>
              <a:ln>
                <a:noFill/>
              </a:ln>
            </c:spPr>
          </c:marker>
          <c:cat>
            <c:strRef>
              <c:f>'PM normalized (2)'!$B$61:$AD$61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 (2)'!$B$85:$AD$85</c:f>
              <c:numCache>
                <c:formatCode>General</c:formatCode>
                <c:ptCount val="29"/>
                <c:pt idx="0">
                  <c:v>171875</c:v>
                </c:pt>
                <c:pt idx="1">
                  <c:v>1074.3982494529539</c:v>
                </c:pt>
                <c:pt idx="2">
                  <c:v>830.3149606299213</c:v>
                </c:pt>
                <c:pt idx="3">
                  <c:v>1853.035143769968</c:v>
                </c:pt>
                <c:pt idx="4">
                  <c:v>1907.5144508670521</c:v>
                </c:pt>
                <c:pt idx="5">
                  <c:v>97.826086956521735</c:v>
                </c:pt>
                <c:pt idx="6">
                  <c:v>119.20529801324503</c:v>
                </c:pt>
                <c:pt idx="7">
                  <c:v>241.7391304347826</c:v>
                </c:pt>
                <c:pt idx="8">
                  <c:v>533.46456692913387</c:v>
                </c:pt>
                <c:pt idx="9">
                  <c:v>387.31343283582089</c:v>
                </c:pt>
                <c:pt idx="10">
                  <c:v>701.38888888888891</c:v>
                </c:pt>
                <c:pt idx="12">
                  <c:v>244.1139240506329</c:v>
                </c:pt>
                <c:pt idx="13">
                  <c:v>79.333333333333329</c:v>
                </c:pt>
                <c:pt idx="14">
                  <c:v>230.38229376257544</c:v>
                </c:pt>
                <c:pt idx="15">
                  <c:v>123.45679012345678</c:v>
                </c:pt>
                <c:pt idx="16">
                  <c:v>99.40617577197149</c:v>
                </c:pt>
                <c:pt idx="17">
                  <c:v>105.72687224669603</c:v>
                </c:pt>
                <c:pt idx="18">
                  <c:v>52.845528455284551</c:v>
                </c:pt>
                <c:pt idx="19">
                  <c:v>7.2784810126582276</c:v>
                </c:pt>
                <c:pt idx="20">
                  <c:v>60.879629629629633</c:v>
                </c:pt>
                <c:pt idx="21">
                  <c:v>31.25</c:v>
                </c:pt>
                <c:pt idx="22">
                  <c:v>23.333333333333332</c:v>
                </c:pt>
                <c:pt idx="23">
                  <c:v>13.649851632047477</c:v>
                </c:pt>
                <c:pt idx="25">
                  <c:v>12.716763005780349</c:v>
                </c:pt>
                <c:pt idx="27">
                  <c:v>7.514450867052024</c:v>
                </c:pt>
                <c:pt idx="28">
                  <c:v>7.4074074074074083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7-9F9F-4F57-A666-85C27743A428}"/>
            </c:ext>
          </c:extLst>
        </c:ser>
        <c:ser>
          <c:idx val="24"/>
          <c:order val="24"/>
          <c:spPr>
            <a:ln w="12700">
              <a:solidFill>
                <a:srgbClr val="00B050">
                  <a:alpha val="70000"/>
                </a:srgbClr>
              </a:solidFill>
            </a:ln>
          </c:spPr>
          <c:marker>
            <c:symbol val="diamond"/>
            <c:size val="5"/>
            <c:spPr>
              <a:solidFill>
                <a:srgbClr val="00B050">
                  <a:alpha val="70000"/>
                </a:srgbClr>
              </a:solidFill>
              <a:ln>
                <a:noFill/>
              </a:ln>
            </c:spPr>
          </c:marker>
          <c:cat>
            <c:strRef>
              <c:f>'PM normalized (2)'!$B$61:$AD$61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 (2)'!$B$86:$AD$86</c:f>
              <c:numCache>
                <c:formatCode>General</c:formatCode>
                <c:ptCount val="29"/>
                <c:pt idx="0">
                  <c:v>24375</c:v>
                </c:pt>
                <c:pt idx="1">
                  <c:v>387.308533916849</c:v>
                </c:pt>
                <c:pt idx="2">
                  <c:v>199.8031496062992</c:v>
                </c:pt>
                <c:pt idx="3">
                  <c:v>702.87539936102235</c:v>
                </c:pt>
                <c:pt idx="4">
                  <c:v>231.21387283236996</c:v>
                </c:pt>
                <c:pt idx="5">
                  <c:v>36.95652173913043</c:v>
                </c:pt>
                <c:pt idx="6">
                  <c:v>33.11258278145695</c:v>
                </c:pt>
                <c:pt idx="7">
                  <c:v>48.260869565217398</c:v>
                </c:pt>
                <c:pt idx="8">
                  <c:v>192.91338582677164</c:v>
                </c:pt>
                <c:pt idx="9">
                  <c:v>162.68656716417908</c:v>
                </c:pt>
                <c:pt idx="10">
                  <c:v>347.22222222222223</c:v>
                </c:pt>
                <c:pt idx="11">
                  <c:v>105.91133004926108</c:v>
                </c:pt>
                <c:pt idx="12">
                  <c:v>80.316455696202524</c:v>
                </c:pt>
                <c:pt idx="13">
                  <c:v>40.666666666666664</c:v>
                </c:pt>
                <c:pt idx="14">
                  <c:v>81.488933601609659</c:v>
                </c:pt>
                <c:pt idx="15">
                  <c:v>46.296296296296298</c:v>
                </c:pt>
                <c:pt idx="16">
                  <c:v>35.154394299287411</c:v>
                </c:pt>
                <c:pt idx="17">
                  <c:v>30.837004405286343</c:v>
                </c:pt>
                <c:pt idx="18">
                  <c:v>23.577235772357724</c:v>
                </c:pt>
                <c:pt idx="19">
                  <c:v>2.5316455696202533</c:v>
                </c:pt>
                <c:pt idx="20">
                  <c:v>28.24074074074074</c:v>
                </c:pt>
                <c:pt idx="21">
                  <c:v>15</c:v>
                </c:pt>
                <c:pt idx="22">
                  <c:v>10.370370370370368</c:v>
                </c:pt>
                <c:pt idx="23">
                  <c:v>5.0445103857566762</c:v>
                </c:pt>
                <c:pt idx="24">
                  <c:v>5.7851239669421481</c:v>
                </c:pt>
                <c:pt idx="25">
                  <c:v>4.9132947976878611</c:v>
                </c:pt>
                <c:pt idx="26">
                  <c:v>3.7037037037037042</c:v>
                </c:pt>
                <c:pt idx="27">
                  <c:v>2.601156069364162</c:v>
                </c:pt>
                <c:pt idx="28">
                  <c:v>1.8518518518518521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8-9F9F-4F57-A666-85C27743A428}"/>
            </c:ext>
          </c:extLst>
        </c:ser>
        <c:ser>
          <c:idx val="25"/>
          <c:order val="25"/>
          <c:spPr>
            <a:ln w="12700">
              <a:solidFill>
                <a:srgbClr val="00B050">
                  <a:alpha val="70000"/>
                </a:srgbClr>
              </a:solidFill>
            </a:ln>
          </c:spPr>
          <c:marker>
            <c:symbol val="diamond"/>
            <c:size val="5"/>
            <c:spPr>
              <a:solidFill>
                <a:srgbClr val="00B050">
                  <a:alpha val="70000"/>
                </a:srgbClr>
              </a:solidFill>
              <a:ln>
                <a:noFill/>
              </a:ln>
            </c:spPr>
          </c:marker>
          <c:cat>
            <c:strRef>
              <c:f>'PM normalized (2)'!$B$61:$AD$61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 (2)'!$B$87:$AD$87</c:f>
              <c:numCache>
                <c:formatCode>General</c:formatCode>
                <c:ptCount val="29"/>
                <c:pt idx="1">
                  <c:v>969.36542669584242</c:v>
                </c:pt>
                <c:pt idx="2">
                  <c:v>879.9212598425197</c:v>
                </c:pt>
                <c:pt idx="3">
                  <c:v>1996.8051118210863</c:v>
                </c:pt>
                <c:pt idx="4">
                  <c:v>2023.121387283237</c:v>
                </c:pt>
                <c:pt idx="5">
                  <c:v>100</c:v>
                </c:pt>
                <c:pt idx="7">
                  <c:v>198.69565217391306</c:v>
                </c:pt>
                <c:pt idx="8">
                  <c:v>559.05511811023621</c:v>
                </c:pt>
                <c:pt idx="9">
                  <c:v>396.26865671641787</c:v>
                </c:pt>
                <c:pt idx="11">
                  <c:v>369.45812807881771</c:v>
                </c:pt>
                <c:pt idx="12">
                  <c:v>216.83544303797467</c:v>
                </c:pt>
                <c:pt idx="13">
                  <c:v>83.333333333333343</c:v>
                </c:pt>
                <c:pt idx="14">
                  <c:v>236.41851106639839</c:v>
                </c:pt>
                <c:pt idx="15">
                  <c:v>138.88888888888889</c:v>
                </c:pt>
                <c:pt idx="16">
                  <c:v>103.08788598574822</c:v>
                </c:pt>
                <c:pt idx="18">
                  <c:v>56.91056910569106</c:v>
                </c:pt>
                <c:pt idx="19">
                  <c:v>7.2151898734177209</c:v>
                </c:pt>
                <c:pt idx="20">
                  <c:v>71.759259259259267</c:v>
                </c:pt>
                <c:pt idx="22">
                  <c:v>24.074074074074073</c:v>
                </c:pt>
                <c:pt idx="23">
                  <c:v>12.166172106824925</c:v>
                </c:pt>
                <c:pt idx="25">
                  <c:v>14.739884393063583</c:v>
                </c:pt>
                <c:pt idx="27">
                  <c:v>7.8034682080924869</c:v>
                </c:pt>
                <c:pt idx="28">
                  <c:v>7.4074074074074083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9-9F9F-4F57-A666-85C27743A428}"/>
            </c:ext>
          </c:extLst>
        </c:ser>
        <c:ser>
          <c:idx val="26"/>
          <c:order val="26"/>
          <c:spPr>
            <a:ln w="12700">
              <a:solidFill>
                <a:srgbClr val="00B050">
                  <a:alpha val="70000"/>
                </a:srgbClr>
              </a:solidFill>
            </a:ln>
          </c:spPr>
          <c:marker>
            <c:symbol val="diamond"/>
            <c:size val="5"/>
            <c:spPr>
              <a:solidFill>
                <a:srgbClr val="00B050">
                  <a:alpha val="70000"/>
                </a:srgbClr>
              </a:solidFill>
              <a:ln>
                <a:noFill/>
              </a:ln>
            </c:spPr>
          </c:marker>
          <c:cat>
            <c:strRef>
              <c:f>'PM normalized (2)'!$B$61:$AD$61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 (2)'!$B$88:$AD$88</c:f>
              <c:numCache>
                <c:formatCode>General</c:formatCode>
                <c:ptCount val="29"/>
                <c:pt idx="0">
                  <c:v>24375</c:v>
                </c:pt>
                <c:pt idx="1">
                  <c:v>304.15754923413567</c:v>
                </c:pt>
                <c:pt idx="2">
                  <c:v>176.18110236220471</c:v>
                </c:pt>
                <c:pt idx="3">
                  <c:v>670.92651757188492</c:v>
                </c:pt>
                <c:pt idx="4">
                  <c:v>236.99421965317919</c:v>
                </c:pt>
                <c:pt idx="5">
                  <c:v>43.478260869565219</c:v>
                </c:pt>
                <c:pt idx="6">
                  <c:v>33.11258278145695</c:v>
                </c:pt>
                <c:pt idx="7">
                  <c:v>40.869565217391305</c:v>
                </c:pt>
                <c:pt idx="8">
                  <c:v>187.00787401574803</c:v>
                </c:pt>
                <c:pt idx="9">
                  <c:v>137.31343283582089</c:v>
                </c:pt>
                <c:pt idx="10">
                  <c:v>347.22222222222223</c:v>
                </c:pt>
                <c:pt idx="11">
                  <c:v>105.91133004926108</c:v>
                </c:pt>
                <c:pt idx="12">
                  <c:v>73.417721518987335</c:v>
                </c:pt>
                <c:pt idx="13">
                  <c:v>32</c:v>
                </c:pt>
                <c:pt idx="14">
                  <c:v>82.193158953722332</c:v>
                </c:pt>
                <c:pt idx="15">
                  <c:v>46.604938271604937</c:v>
                </c:pt>
                <c:pt idx="16">
                  <c:v>33.966745843230406</c:v>
                </c:pt>
                <c:pt idx="17">
                  <c:v>30.837004405286343</c:v>
                </c:pt>
                <c:pt idx="18">
                  <c:v>23.577235772357724</c:v>
                </c:pt>
                <c:pt idx="19">
                  <c:v>2.721518987341772</c:v>
                </c:pt>
                <c:pt idx="20">
                  <c:v>28.24074074074074</c:v>
                </c:pt>
                <c:pt idx="21">
                  <c:v>15</c:v>
                </c:pt>
                <c:pt idx="22">
                  <c:v>10.370370370370368</c:v>
                </c:pt>
                <c:pt idx="23">
                  <c:v>4.4510385756676554</c:v>
                </c:pt>
                <c:pt idx="24">
                  <c:v>5.454545454545455</c:v>
                </c:pt>
                <c:pt idx="25">
                  <c:v>4.9132947976878611</c:v>
                </c:pt>
                <c:pt idx="26">
                  <c:v>3.7037037037037042</c:v>
                </c:pt>
                <c:pt idx="27">
                  <c:v>2.601156069364162</c:v>
                </c:pt>
                <c:pt idx="28">
                  <c:v>2.4074074074074074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A-9F9F-4F57-A666-85C27743A428}"/>
            </c:ext>
          </c:extLst>
        </c:ser>
        <c:ser>
          <c:idx val="27"/>
          <c:order val="27"/>
          <c:spPr>
            <a:ln w="12700">
              <a:solidFill>
                <a:srgbClr val="00B050">
                  <a:alpha val="70000"/>
                </a:srgbClr>
              </a:solidFill>
            </a:ln>
          </c:spPr>
          <c:marker>
            <c:symbol val="diamond"/>
            <c:size val="5"/>
            <c:spPr>
              <a:solidFill>
                <a:srgbClr val="00B050">
                  <a:alpha val="70000"/>
                </a:srgbClr>
              </a:solidFill>
              <a:ln>
                <a:noFill/>
              </a:ln>
            </c:spPr>
          </c:marker>
          <c:cat>
            <c:strRef>
              <c:f>'PM normalized (2)'!$B$61:$AD$61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 (2)'!$B$89:$AD$89</c:f>
              <c:numCache>
                <c:formatCode>General</c:formatCode>
                <c:ptCount val="29"/>
                <c:pt idx="0">
                  <c:v>28125</c:v>
                </c:pt>
                <c:pt idx="1">
                  <c:v>363.2385120350109</c:v>
                </c:pt>
                <c:pt idx="2">
                  <c:v>185.03937007874015</c:v>
                </c:pt>
                <c:pt idx="3">
                  <c:v>654.95207667731631</c:v>
                </c:pt>
                <c:pt idx="4">
                  <c:v>317.91907514450867</c:v>
                </c:pt>
                <c:pt idx="5">
                  <c:v>45.652173913043477</c:v>
                </c:pt>
                <c:pt idx="6">
                  <c:v>26.490066225165563</c:v>
                </c:pt>
                <c:pt idx="7">
                  <c:v>39.565217391304351</c:v>
                </c:pt>
                <c:pt idx="10">
                  <c:v>312.5</c:v>
                </c:pt>
                <c:pt idx="12">
                  <c:v>74.556962025316452</c:v>
                </c:pt>
                <c:pt idx="13">
                  <c:v>44.666666666666671</c:v>
                </c:pt>
                <c:pt idx="16">
                  <c:v>33.135391923990497</c:v>
                </c:pt>
                <c:pt idx="17">
                  <c:v>35.242290748898675</c:v>
                </c:pt>
                <c:pt idx="19">
                  <c:v>2.4683544303797471</c:v>
                </c:pt>
                <c:pt idx="23">
                  <c:v>4.4510385756676554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B-9F9F-4F57-A666-85C27743A428}"/>
            </c:ext>
          </c:extLst>
        </c:ser>
        <c:ser>
          <c:idx val="28"/>
          <c:order val="28"/>
          <c:spPr>
            <a:ln w="12700">
              <a:solidFill>
                <a:srgbClr val="00B050">
                  <a:alpha val="70000"/>
                </a:srgbClr>
              </a:solidFill>
            </a:ln>
          </c:spPr>
          <c:marker>
            <c:symbol val="diamond"/>
            <c:size val="5"/>
            <c:spPr>
              <a:solidFill>
                <a:srgbClr val="00B050">
                  <a:alpha val="70000"/>
                </a:srgbClr>
              </a:solidFill>
              <a:ln>
                <a:noFill/>
              </a:ln>
            </c:spPr>
          </c:marker>
          <c:cat>
            <c:strRef>
              <c:f>'PM normalized (2)'!$B$61:$AD$61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 (2)'!$B$90:$AD$90</c:f>
              <c:numCache>
                <c:formatCode>General</c:formatCode>
                <c:ptCount val="29"/>
                <c:pt idx="1">
                  <c:v>280.08752735229757</c:v>
                </c:pt>
                <c:pt idx="2">
                  <c:v>182.48031496062993</c:v>
                </c:pt>
                <c:pt idx="3">
                  <c:v>654.95207667731631</c:v>
                </c:pt>
                <c:pt idx="4">
                  <c:v>196.53179190751445</c:v>
                </c:pt>
                <c:pt idx="5">
                  <c:v>39.130434782608695</c:v>
                </c:pt>
                <c:pt idx="6">
                  <c:v>33.774834437086092</c:v>
                </c:pt>
                <c:pt idx="7">
                  <c:v>49.130434782608695</c:v>
                </c:pt>
                <c:pt idx="8">
                  <c:v>177.16535433070865</c:v>
                </c:pt>
                <c:pt idx="9">
                  <c:v>134.32835820895522</c:v>
                </c:pt>
                <c:pt idx="10">
                  <c:v>375</c:v>
                </c:pt>
                <c:pt idx="11">
                  <c:v>99.507389162561566</c:v>
                </c:pt>
                <c:pt idx="12">
                  <c:v>70.822784810126578</c:v>
                </c:pt>
                <c:pt idx="13">
                  <c:v>41.333333333333336</c:v>
                </c:pt>
                <c:pt idx="14">
                  <c:v>81.991951710261574</c:v>
                </c:pt>
                <c:pt idx="15">
                  <c:v>43.209876543209873</c:v>
                </c:pt>
                <c:pt idx="16">
                  <c:v>42.280285035629454</c:v>
                </c:pt>
                <c:pt idx="17">
                  <c:v>36.167400881057269</c:v>
                </c:pt>
                <c:pt idx="18">
                  <c:v>20.243902439024392</c:v>
                </c:pt>
                <c:pt idx="19">
                  <c:v>2.9746835443037973</c:v>
                </c:pt>
                <c:pt idx="20">
                  <c:v>23.24074074074074</c:v>
                </c:pt>
                <c:pt idx="21">
                  <c:v>13</c:v>
                </c:pt>
                <c:pt idx="22">
                  <c:v>8.6296296296296298</c:v>
                </c:pt>
                <c:pt idx="23">
                  <c:v>4.7477744807121658</c:v>
                </c:pt>
                <c:pt idx="24">
                  <c:v>5.7851239669421481</c:v>
                </c:pt>
                <c:pt idx="25">
                  <c:v>4.710982658959538</c:v>
                </c:pt>
                <c:pt idx="26">
                  <c:v>3.1481481481481484</c:v>
                </c:pt>
                <c:pt idx="27">
                  <c:v>2.947976878612717</c:v>
                </c:pt>
                <c:pt idx="28">
                  <c:v>2.4074074074074074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C-9F9F-4F57-A666-85C27743A428}"/>
            </c:ext>
          </c:extLst>
        </c:ser>
        <c:ser>
          <c:idx val="29"/>
          <c:order val="29"/>
          <c:spPr>
            <a:ln w="12700">
              <a:solidFill>
                <a:srgbClr val="00B050">
                  <a:alpha val="70000"/>
                </a:srgbClr>
              </a:solidFill>
            </a:ln>
          </c:spPr>
          <c:marker>
            <c:symbol val="diamond"/>
            <c:size val="5"/>
            <c:spPr>
              <a:solidFill>
                <a:srgbClr val="00B050">
                  <a:alpha val="70000"/>
                </a:srgbClr>
              </a:solidFill>
              <a:ln>
                <a:noFill/>
              </a:ln>
            </c:spPr>
          </c:marker>
          <c:cat>
            <c:strRef>
              <c:f>'PM normalized (2)'!$B$61:$AD$61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 (2)'!$B$91:$AD$91</c:f>
              <c:numCache>
                <c:formatCode>General</c:formatCode>
                <c:ptCount val="29"/>
                <c:pt idx="0">
                  <c:v>37750</c:v>
                </c:pt>
                <c:pt idx="1">
                  <c:v>673.96061269146605</c:v>
                </c:pt>
                <c:pt idx="2">
                  <c:v>1967.1259842519685</c:v>
                </c:pt>
                <c:pt idx="3">
                  <c:v>2907.3482428115017</c:v>
                </c:pt>
                <c:pt idx="4">
                  <c:v>1156.0693641618498</c:v>
                </c:pt>
                <c:pt idx="5">
                  <c:v>130.43478260869566</c:v>
                </c:pt>
                <c:pt idx="6">
                  <c:v>135.76158940397349</c:v>
                </c:pt>
                <c:pt idx="7">
                  <c:v>70.869565217391298</c:v>
                </c:pt>
                <c:pt idx="8">
                  <c:v>728.34645669291342</c:v>
                </c:pt>
                <c:pt idx="9">
                  <c:v>447.76119402985074</c:v>
                </c:pt>
                <c:pt idx="10">
                  <c:v>1180.5555555555557</c:v>
                </c:pt>
                <c:pt idx="11">
                  <c:v>406.4039408866995</c:v>
                </c:pt>
                <c:pt idx="12">
                  <c:v>46.329113924050631</c:v>
                </c:pt>
                <c:pt idx="13">
                  <c:v>102.66666666666667</c:v>
                </c:pt>
                <c:pt idx="14">
                  <c:v>305.83501006036215</c:v>
                </c:pt>
                <c:pt idx="15">
                  <c:v>158.95061728395061</c:v>
                </c:pt>
                <c:pt idx="16">
                  <c:v>121.49643705463183</c:v>
                </c:pt>
                <c:pt idx="17">
                  <c:v>114.97797356828194</c:v>
                </c:pt>
                <c:pt idx="18">
                  <c:v>76.341463414634148</c:v>
                </c:pt>
                <c:pt idx="19">
                  <c:v>9.8544303797468356</c:v>
                </c:pt>
                <c:pt idx="20">
                  <c:v>78.240740740740733</c:v>
                </c:pt>
                <c:pt idx="21">
                  <c:v>43.75</c:v>
                </c:pt>
                <c:pt idx="22">
                  <c:v>28.703703703703702</c:v>
                </c:pt>
                <c:pt idx="23">
                  <c:v>17.507418397626111</c:v>
                </c:pt>
                <c:pt idx="24">
                  <c:v>18.181818181818183</c:v>
                </c:pt>
                <c:pt idx="25">
                  <c:v>13.294797687861271</c:v>
                </c:pt>
                <c:pt idx="26">
                  <c:v>10</c:v>
                </c:pt>
                <c:pt idx="27">
                  <c:v>8.9595375722543356</c:v>
                </c:pt>
                <c:pt idx="28">
                  <c:v>7.9629629629629628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D-9F9F-4F57-A666-85C27743A428}"/>
            </c:ext>
          </c:extLst>
        </c:ser>
        <c:ser>
          <c:idx val="30"/>
          <c:order val="30"/>
          <c:spPr>
            <a:ln w="12700">
              <a:solidFill>
                <a:srgbClr val="0099CC">
                  <a:alpha val="70000"/>
                </a:srgbClr>
              </a:solidFill>
            </a:ln>
          </c:spPr>
          <c:marker>
            <c:symbol val="diamond"/>
            <c:size val="5"/>
            <c:spPr>
              <a:solidFill>
                <a:srgbClr val="0099CC">
                  <a:alpha val="70000"/>
                </a:srgb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cat>
            <c:strRef>
              <c:f>'PM normalized (2)'!$B$61:$AD$61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 (2)'!$B$92:$AD$92</c:f>
              <c:numCache>
                <c:formatCode>General</c:formatCode>
                <c:ptCount val="29"/>
                <c:pt idx="0">
                  <c:v>47062.499999999993</c:v>
                </c:pt>
                <c:pt idx="1">
                  <c:v>1341.3566739606126</c:v>
                </c:pt>
                <c:pt idx="2">
                  <c:v>746.65354330708658</c:v>
                </c:pt>
                <c:pt idx="3">
                  <c:v>2076.6773162939298</c:v>
                </c:pt>
                <c:pt idx="4">
                  <c:v>1682.0809248554915</c:v>
                </c:pt>
                <c:pt idx="5">
                  <c:v>102.17391304347825</c:v>
                </c:pt>
                <c:pt idx="6">
                  <c:v>105.96026490066225</c:v>
                </c:pt>
                <c:pt idx="7">
                  <c:v>329.13043478260869</c:v>
                </c:pt>
                <c:pt idx="8">
                  <c:v>553.14960629921256</c:v>
                </c:pt>
                <c:pt idx="9">
                  <c:v>425.37313432835816</c:v>
                </c:pt>
                <c:pt idx="10">
                  <c:v>1090.2777777777778</c:v>
                </c:pt>
                <c:pt idx="11">
                  <c:v>317.24137931034483</c:v>
                </c:pt>
                <c:pt idx="12">
                  <c:v>226.26582278481013</c:v>
                </c:pt>
                <c:pt idx="13">
                  <c:v>78.666666666666671</c:v>
                </c:pt>
                <c:pt idx="14">
                  <c:v>240.44265593561369</c:v>
                </c:pt>
                <c:pt idx="15">
                  <c:v>129.32098765432099</c:v>
                </c:pt>
                <c:pt idx="16">
                  <c:v>78.62232779097387</c:v>
                </c:pt>
                <c:pt idx="17">
                  <c:v>91.189427312775322</c:v>
                </c:pt>
                <c:pt idx="18">
                  <c:v>62.439024390243901</c:v>
                </c:pt>
                <c:pt idx="19">
                  <c:v>6.9240506329113929</c:v>
                </c:pt>
                <c:pt idx="20">
                  <c:v>63.425925925925924</c:v>
                </c:pt>
                <c:pt idx="21">
                  <c:v>37.5</c:v>
                </c:pt>
                <c:pt idx="22">
                  <c:v>23.888888888888889</c:v>
                </c:pt>
                <c:pt idx="23">
                  <c:v>13.353115727002967</c:v>
                </c:pt>
                <c:pt idx="24">
                  <c:v>14.87603305785124</c:v>
                </c:pt>
                <c:pt idx="25">
                  <c:v>11.271676300578035</c:v>
                </c:pt>
                <c:pt idx="26">
                  <c:v>8.1481481481481488</c:v>
                </c:pt>
                <c:pt idx="27">
                  <c:v>7.514450867052024</c:v>
                </c:pt>
                <c:pt idx="28">
                  <c:v>6.6666666666666661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E-9F9F-4F57-A666-85C27743A428}"/>
            </c:ext>
          </c:extLst>
        </c:ser>
        <c:ser>
          <c:idx val="31"/>
          <c:order val="31"/>
          <c:spPr>
            <a:ln w="12700">
              <a:solidFill>
                <a:srgbClr val="00B050">
                  <a:alpha val="70000"/>
                </a:srgbClr>
              </a:solidFill>
            </a:ln>
          </c:spPr>
          <c:marker>
            <c:symbol val="diamond"/>
            <c:size val="5"/>
            <c:spPr>
              <a:solidFill>
                <a:srgbClr val="00B050">
                  <a:alpha val="70000"/>
                </a:srgbClr>
              </a:solidFill>
              <a:ln>
                <a:noFill/>
              </a:ln>
            </c:spPr>
          </c:marker>
          <c:cat>
            <c:strRef>
              <c:f>'PM normalized (2)'!$B$61:$AD$61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 (2)'!$B$93:$AD$93</c:f>
              <c:numCache>
                <c:formatCode>General</c:formatCode>
                <c:ptCount val="29"/>
                <c:pt idx="0">
                  <c:v>67500</c:v>
                </c:pt>
                <c:pt idx="1">
                  <c:v>1472.647702407002</c:v>
                </c:pt>
                <c:pt idx="2">
                  <c:v>711.41732283464569</c:v>
                </c:pt>
                <c:pt idx="3">
                  <c:v>2156.5495207667732</c:v>
                </c:pt>
                <c:pt idx="4">
                  <c:v>1757.2254335260116</c:v>
                </c:pt>
                <c:pt idx="5">
                  <c:v>102.17391304347825</c:v>
                </c:pt>
                <c:pt idx="6">
                  <c:v>109.27152317880794</c:v>
                </c:pt>
                <c:pt idx="7">
                  <c:v>272.60869565217388</c:v>
                </c:pt>
                <c:pt idx="8">
                  <c:v>572.83464566929138</c:v>
                </c:pt>
                <c:pt idx="9">
                  <c:v>439.55223880597015</c:v>
                </c:pt>
                <c:pt idx="10">
                  <c:v>1104.1666666666667</c:v>
                </c:pt>
                <c:pt idx="11">
                  <c:v>329.06403940886696</c:v>
                </c:pt>
                <c:pt idx="12">
                  <c:v>262.40506329113924</c:v>
                </c:pt>
                <c:pt idx="13">
                  <c:v>77.333333333333329</c:v>
                </c:pt>
                <c:pt idx="14">
                  <c:v>251.50905432595573</c:v>
                </c:pt>
                <c:pt idx="15">
                  <c:v>133.95061728395061</c:v>
                </c:pt>
                <c:pt idx="16">
                  <c:v>68.289786223277915</c:v>
                </c:pt>
                <c:pt idx="17">
                  <c:v>77.973568281938327</c:v>
                </c:pt>
                <c:pt idx="18">
                  <c:v>63.902439024390247</c:v>
                </c:pt>
                <c:pt idx="19">
                  <c:v>7.0632911392405067</c:v>
                </c:pt>
                <c:pt idx="20">
                  <c:v>65.509259259259267</c:v>
                </c:pt>
                <c:pt idx="21">
                  <c:v>37.5</c:v>
                </c:pt>
                <c:pt idx="22">
                  <c:v>25.185185185185183</c:v>
                </c:pt>
                <c:pt idx="23">
                  <c:v>13.649851632047477</c:v>
                </c:pt>
                <c:pt idx="24">
                  <c:v>16.528925619834713</c:v>
                </c:pt>
                <c:pt idx="25">
                  <c:v>13.00578034682081</c:v>
                </c:pt>
                <c:pt idx="26">
                  <c:v>10</c:v>
                </c:pt>
                <c:pt idx="27">
                  <c:v>8.0924855491329488</c:v>
                </c:pt>
                <c:pt idx="28">
                  <c:v>6.8518518518518521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F-9F9F-4F57-A666-85C27743A428}"/>
            </c:ext>
          </c:extLst>
        </c:ser>
        <c:ser>
          <c:idx val="32"/>
          <c:order val="32"/>
          <c:spPr>
            <a:ln w="12700">
              <a:solidFill>
                <a:srgbClr val="00B050">
                  <a:alpha val="70000"/>
                </a:srgbClr>
              </a:solidFill>
            </a:ln>
          </c:spPr>
          <c:marker>
            <c:symbol val="diamond"/>
            <c:size val="5"/>
            <c:spPr>
              <a:solidFill>
                <a:srgbClr val="00B050">
                  <a:alpha val="70000"/>
                </a:srgbClr>
              </a:solidFill>
              <a:ln>
                <a:noFill/>
              </a:ln>
            </c:spPr>
          </c:marker>
          <c:cat>
            <c:strRef>
              <c:f>'PM normalized (2)'!$B$61:$AD$61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 (2)'!$B$94:$AD$94</c:f>
              <c:numCache>
                <c:formatCode>General</c:formatCode>
                <c:ptCount val="29"/>
                <c:pt idx="0">
                  <c:v>48687.5</c:v>
                </c:pt>
                <c:pt idx="1">
                  <c:v>1146.6083150984682</c:v>
                </c:pt>
                <c:pt idx="2">
                  <c:v>729.72440944881885</c:v>
                </c:pt>
                <c:pt idx="3">
                  <c:v>2044.7284345047922</c:v>
                </c:pt>
                <c:pt idx="4">
                  <c:v>1583.815028901734</c:v>
                </c:pt>
                <c:pt idx="5">
                  <c:v>97.826086956521735</c:v>
                </c:pt>
                <c:pt idx="6">
                  <c:v>109.27152317880794</c:v>
                </c:pt>
                <c:pt idx="7">
                  <c:v>296.52173913043481</c:v>
                </c:pt>
                <c:pt idx="8">
                  <c:v>531.49606299212599</c:v>
                </c:pt>
                <c:pt idx="9">
                  <c:v>408.20895522388059</c:v>
                </c:pt>
                <c:pt idx="10">
                  <c:v>944.44444444444457</c:v>
                </c:pt>
                <c:pt idx="11">
                  <c:v>303.94088669950736</c:v>
                </c:pt>
                <c:pt idx="12">
                  <c:v>222.34177215189874</c:v>
                </c:pt>
                <c:pt idx="13">
                  <c:v>77.333333333333329</c:v>
                </c:pt>
                <c:pt idx="14">
                  <c:v>232.3943661971831</c:v>
                </c:pt>
                <c:pt idx="15">
                  <c:v>122.83950617283949</c:v>
                </c:pt>
                <c:pt idx="16">
                  <c:v>75.653206650831351</c:v>
                </c:pt>
                <c:pt idx="17">
                  <c:v>86.343612334801762</c:v>
                </c:pt>
                <c:pt idx="18">
                  <c:v>60.325203252032523</c:v>
                </c:pt>
                <c:pt idx="19">
                  <c:v>6.9493670886075956</c:v>
                </c:pt>
                <c:pt idx="20">
                  <c:v>60.648148148148145</c:v>
                </c:pt>
                <c:pt idx="21">
                  <c:v>36.25</c:v>
                </c:pt>
                <c:pt idx="22">
                  <c:v>23.518518518518515</c:v>
                </c:pt>
                <c:pt idx="23">
                  <c:v>13.353115727002967</c:v>
                </c:pt>
                <c:pt idx="24">
                  <c:v>14.87603305785124</c:v>
                </c:pt>
                <c:pt idx="25">
                  <c:v>12.138728323699423</c:v>
                </c:pt>
                <c:pt idx="26">
                  <c:v>8.8888888888888893</c:v>
                </c:pt>
                <c:pt idx="27">
                  <c:v>7.514450867052024</c:v>
                </c:pt>
                <c:pt idx="28">
                  <c:v>6.6666666666666661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0-9F9F-4F57-A666-85C27743A428}"/>
            </c:ext>
          </c:extLst>
        </c:ser>
        <c:ser>
          <c:idx val="33"/>
          <c:order val="33"/>
          <c:spPr>
            <a:ln w="12700">
              <a:solidFill>
                <a:srgbClr val="00B050">
                  <a:alpha val="70000"/>
                </a:srgbClr>
              </a:solidFill>
            </a:ln>
          </c:spPr>
          <c:marker>
            <c:symbol val="diamond"/>
            <c:size val="5"/>
            <c:spPr>
              <a:solidFill>
                <a:srgbClr val="00B050">
                  <a:alpha val="70000"/>
                </a:srgbClr>
              </a:solidFill>
              <a:ln>
                <a:noFill/>
              </a:ln>
            </c:spPr>
          </c:marker>
          <c:cat>
            <c:strRef>
              <c:f>'PM normalized (2)'!$B$61:$AD$61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 (2)'!$B$95:$AD$95</c:f>
              <c:numCache>
                <c:formatCode>General</c:formatCode>
                <c:ptCount val="29"/>
                <c:pt idx="0">
                  <c:v>49437.499999999993</c:v>
                </c:pt>
                <c:pt idx="1">
                  <c:v>1194.7483588621444</c:v>
                </c:pt>
                <c:pt idx="2">
                  <c:v>714.763779527559</c:v>
                </c:pt>
                <c:pt idx="3">
                  <c:v>2188.4984025559106</c:v>
                </c:pt>
                <c:pt idx="4">
                  <c:v>1728.3236994219653</c:v>
                </c:pt>
                <c:pt idx="5">
                  <c:v>110.8695652173913</c:v>
                </c:pt>
                <c:pt idx="6">
                  <c:v>105.96026490066225</c:v>
                </c:pt>
                <c:pt idx="7">
                  <c:v>227.39130434782612</c:v>
                </c:pt>
                <c:pt idx="8">
                  <c:v>519.6850393700787</c:v>
                </c:pt>
                <c:pt idx="9">
                  <c:v>405.97014925373134</c:v>
                </c:pt>
                <c:pt idx="10">
                  <c:v>1076.3888888888889</c:v>
                </c:pt>
                <c:pt idx="11">
                  <c:v>314.77832512315268</c:v>
                </c:pt>
                <c:pt idx="12">
                  <c:v>246.32911392405063</c:v>
                </c:pt>
                <c:pt idx="13">
                  <c:v>81.333333333333329</c:v>
                </c:pt>
                <c:pt idx="14">
                  <c:v>235.41247484909456</c:v>
                </c:pt>
                <c:pt idx="15">
                  <c:v>128.0864197530864</c:v>
                </c:pt>
                <c:pt idx="16">
                  <c:v>102.25653206650831</c:v>
                </c:pt>
                <c:pt idx="17">
                  <c:v>110.13215859030836</c:v>
                </c:pt>
                <c:pt idx="18">
                  <c:v>62.357723577235774</c:v>
                </c:pt>
                <c:pt idx="19">
                  <c:v>7.0632911392405067</c:v>
                </c:pt>
                <c:pt idx="20">
                  <c:v>58.564814814814817</c:v>
                </c:pt>
                <c:pt idx="21">
                  <c:v>38.75</c:v>
                </c:pt>
                <c:pt idx="22">
                  <c:v>24.074074074074073</c:v>
                </c:pt>
                <c:pt idx="23">
                  <c:v>14.540059347181009</c:v>
                </c:pt>
                <c:pt idx="24">
                  <c:v>14.87603305785124</c:v>
                </c:pt>
                <c:pt idx="25">
                  <c:v>11.849710982658959</c:v>
                </c:pt>
                <c:pt idx="26">
                  <c:v>9.0740740740740744</c:v>
                </c:pt>
                <c:pt idx="27">
                  <c:v>7.514450867052024</c:v>
                </c:pt>
                <c:pt idx="28">
                  <c:v>7.0370370370370372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1-9F9F-4F57-A666-85C27743A428}"/>
            </c:ext>
          </c:extLst>
        </c:ser>
        <c:ser>
          <c:idx val="34"/>
          <c:order val="34"/>
          <c:spPr>
            <a:ln w="12700">
              <a:solidFill>
                <a:srgbClr val="00B050">
                  <a:alpha val="70000"/>
                </a:srgbClr>
              </a:solidFill>
            </a:ln>
          </c:spPr>
          <c:marker>
            <c:symbol val="diamond"/>
            <c:size val="5"/>
            <c:spPr>
              <a:solidFill>
                <a:srgbClr val="00B050">
                  <a:alpha val="70000"/>
                </a:srgbClr>
              </a:solidFill>
              <a:ln>
                <a:noFill/>
              </a:ln>
            </c:spPr>
          </c:marker>
          <c:cat>
            <c:strRef>
              <c:f>'PM normalized (2)'!$B$61:$AD$61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 (2)'!$B$96:$AD$96</c:f>
              <c:numCache>
                <c:formatCode>General</c:formatCode>
                <c:ptCount val="29"/>
                <c:pt idx="0">
                  <c:v>45374.999999999993</c:v>
                </c:pt>
                <c:pt idx="1">
                  <c:v>1175.054704595186</c:v>
                </c:pt>
                <c:pt idx="2">
                  <c:v>675.59055118110234</c:v>
                </c:pt>
                <c:pt idx="3">
                  <c:v>2060.7028753993609</c:v>
                </c:pt>
                <c:pt idx="4">
                  <c:v>1635.8381502890174</c:v>
                </c:pt>
                <c:pt idx="5">
                  <c:v>104.34782608695652</c:v>
                </c:pt>
                <c:pt idx="6">
                  <c:v>99.337748344370851</c:v>
                </c:pt>
                <c:pt idx="7">
                  <c:v>319.13043478260869</c:v>
                </c:pt>
                <c:pt idx="8">
                  <c:v>503.93700787401576</c:v>
                </c:pt>
                <c:pt idx="9">
                  <c:v>391.04477611940297</c:v>
                </c:pt>
                <c:pt idx="10">
                  <c:v>1083.3333333333335</c:v>
                </c:pt>
                <c:pt idx="11">
                  <c:v>302.46305418719209</c:v>
                </c:pt>
                <c:pt idx="12">
                  <c:v>222.53164556962025</c:v>
                </c:pt>
                <c:pt idx="13">
                  <c:v>77.333333333333329</c:v>
                </c:pt>
                <c:pt idx="14">
                  <c:v>223.34004024144869</c:v>
                </c:pt>
                <c:pt idx="15">
                  <c:v>121.60493827160494</c:v>
                </c:pt>
                <c:pt idx="16">
                  <c:v>99.524940617577201</c:v>
                </c:pt>
                <c:pt idx="17">
                  <c:v>103.52422907488986</c:v>
                </c:pt>
                <c:pt idx="18">
                  <c:v>58.699186991869915</c:v>
                </c:pt>
                <c:pt idx="19">
                  <c:v>6.943037974683544</c:v>
                </c:pt>
                <c:pt idx="20">
                  <c:v>56.481481481481481</c:v>
                </c:pt>
                <c:pt idx="21">
                  <c:v>37.5</c:v>
                </c:pt>
                <c:pt idx="22">
                  <c:v>22.962962962962962</c:v>
                </c:pt>
                <c:pt idx="23">
                  <c:v>13.946587537091988</c:v>
                </c:pt>
                <c:pt idx="24">
                  <c:v>14.049586776859504</c:v>
                </c:pt>
                <c:pt idx="25">
                  <c:v>10.982658959537572</c:v>
                </c:pt>
                <c:pt idx="26">
                  <c:v>8.518518518518519</c:v>
                </c:pt>
                <c:pt idx="27">
                  <c:v>7.2254335260115612</c:v>
                </c:pt>
                <c:pt idx="28">
                  <c:v>6.481481481481481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2-9F9F-4F57-A666-85C27743A428}"/>
            </c:ext>
          </c:extLst>
        </c:ser>
        <c:ser>
          <c:idx val="35"/>
          <c:order val="35"/>
          <c:spPr>
            <a:ln w="12700">
              <a:solidFill>
                <a:srgbClr val="00B050">
                  <a:alpha val="70000"/>
                </a:srgbClr>
              </a:solidFill>
            </a:ln>
          </c:spPr>
          <c:marker>
            <c:symbol val="diamond"/>
            <c:size val="5"/>
            <c:spPr>
              <a:solidFill>
                <a:srgbClr val="00B050">
                  <a:alpha val="70000"/>
                </a:srgbClr>
              </a:solidFill>
              <a:ln>
                <a:noFill/>
              </a:ln>
            </c:spPr>
          </c:marker>
          <c:cat>
            <c:strRef>
              <c:f>'PM normalized (2)'!$B$61:$AD$61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 (2)'!$B$97:$AD$97</c:f>
              <c:numCache>
                <c:formatCode>General</c:formatCode>
                <c:ptCount val="29"/>
                <c:pt idx="0">
                  <c:v>40562.5</c:v>
                </c:pt>
                <c:pt idx="1">
                  <c:v>1054.7045951859957</c:v>
                </c:pt>
                <c:pt idx="2">
                  <c:v>855.51181102362204</c:v>
                </c:pt>
                <c:pt idx="3">
                  <c:v>1964.8562300319488</c:v>
                </c:pt>
                <c:pt idx="4">
                  <c:v>1543.3526011560693</c:v>
                </c:pt>
                <c:pt idx="5">
                  <c:v>100</c:v>
                </c:pt>
                <c:pt idx="6">
                  <c:v>99.337748344370851</c:v>
                </c:pt>
                <c:pt idx="7">
                  <c:v>278.69565217391306</c:v>
                </c:pt>
                <c:pt idx="8">
                  <c:v>527.55905511811022</c:v>
                </c:pt>
                <c:pt idx="9">
                  <c:v>402.23880597014926</c:v>
                </c:pt>
                <c:pt idx="10">
                  <c:v>1034.7222222222224</c:v>
                </c:pt>
                <c:pt idx="11">
                  <c:v>302.46305418719209</c:v>
                </c:pt>
                <c:pt idx="12">
                  <c:v>231.20253164556962</c:v>
                </c:pt>
                <c:pt idx="13">
                  <c:v>82.666666666666671</c:v>
                </c:pt>
                <c:pt idx="14">
                  <c:v>226.35814889336015</c:v>
                </c:pt>
                <c:pt idx="15">
                  <c:v>120.98765432098766</c:v>
                </c:pt>
                <c:pt idx="16">
                  <c:v>88.479809976247026</c:v>
                </c:pt>
                <c:pt idx="17">
                  <c:v>92.070484581497794</c:v>
                </c:pt>
                <c:pt idx="18">
                  <c:v>58.455284552845534</c:v>
                </c:pt>
                <c:pt idx="19">
                  <c:v>7.075949367088608</c:v>
                </c:pt>
                <c:pt idx="20">
                  <c:v>61.111111111111107</c:v>
                </c:pt>
                <c:pt idx="21">
                  <c:v>35</c:v>
                </c:pt>
                <c:pt idx="22">
                  <c:v>23.333333333333332</c:v>
                </c:pt>
                <c:pt idx="23">
                  <c:v>13.946587537091988</c:v>
                </c:pt>
                <c:pt idx="24">
                  <c:v>14.049586776859504</c:v>
                </c:pt>
                <c:pt idx="25">
                  <c:v>10.982658959537572</c:v>
                </c:pt>
                <c:pt idx="26">
                  <c:v>8.1481481481481488</c:v>
                </c:pt>
                <c:pt idx="27">
                  <c:v>7.2254335260115612</c:v>
                </c:pt>
                <c:pt idx="28">
                  <c:v>6.481481481481481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3-9F9F-4F57-A666-85C27743A428}"/>
            </c:ext>
          </c:extLst>
        </c:ser>
        <c:ser>
          <c:idx val="36"/>
          <c:order val="36"/>
          <c:spPr>
            <a:ln w="12700">
              <a:solidFill>
                <a:srgbClr val="00B050">
                  <a:alpha val="70000"/>
                </a:srgbClr>
              </a:solidFill>
            </a:ln>
          </c:spPr>
          <c:marker>
            <c:symbol val="diamond"/>
            <c:size val="5"/>
            <c:spPr>
              <a:solidFill>
                <a:srgbClr val="00B050">
                  <a:alpha val="70000"/>
                </a:srgbClr>
              </a:solidFill>
              <a:ln>
                <a:noFill/>
              </a:ln>
            </c:spPr>
          </c:marker>
          <c:cat>
            <c:strRef>
              <c:f>'PM normalized (2)'!$B$61:$AD$61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 (2)'!$B$98:$AD$98</c:f>
              <c:numCache>
                <c:formatCode>General</c:formatCode>
                <c:ptCount val="29"/>
                <c:pt idx="0">
                  <c:v>56124.999999999993</c:v>
                </c:pt>
                <c:pt idx="1">
                  <c:v>1262.5820568927788</c:v>
                </c:pt>
                <c:pt idx="2">
                  <c:v>726.96850393700788</c:v>
                </c:pt>
                <c:pt idx="3">
                  <c:v>2028.7539936102235</c:v>
                </c:pt>
                <c:pt idx="4">
                  <c:v>1601.1560693641618</c:v>
                </c:pt>
                <c:pt idx="5">
                  <c:v>106.52173913043478</c:v>
                </c:pt>
                <c:pt idx="6">
                  <c:v>102.64900662251655</c:v>
                </c:pt>
                <c:pt idx="7">
                  <c:v>338.69565217391306</c:v>
                </c:pt>
                <c:pt idx="8">
                  <c:v>549.2125984251968</c:v>
                </c:pt>
                <c:pt idx="9">
                  <c:v>420.8955223880597</c:v>
                </c:pt>
                <c:pt idx="10">
                  <c:v>1034.7222222222224</c:v>
                </c:pt>
                <c:pt idx="11">
                  <c:v>314.28571428571428</c:v>
                </c:pt>
                <c:pt idx="12">
                  <c:v>253.60759493670884</c:v>
                </c:pt>
                <c:pt idx="13">
                  <c:v>80</c:v>
                </c:pt>
                <c:pt idx="14">
                  <c:v>236.41851106639839</c:v>
                </c:pt>
                <c:pt idx="15">
                  <c:v>126.5432098765432</c:v>
                </c:pt>
                <c:pt idx="16">
                  <c:v>78.028503562945374</c:v>
                </c:pt>
                <c:pt idx="17">
                  <c:v>95.594713656387654</c:v>
                </c:pt>
                <c:pt idx="18">
                  <c:v>62.113821138211378</c:v>
                </c:pt>
                <c:pt idx="19">
                  <c:v>7.0000000000000009</c:v>
                </c:pt>
                <c:pt idx="20">
                  <c:v>62.731481481481488</c:v>
                </c:pt>
                <c:pt idx="21">
                  <c:v>36.25</c:v>
                </c:pt>
                <c:pt idx="22">
                  <c:v>23.518518518518515</c:v>
                </c:pt>
                <c:pt idx="23">
                  <c:v>13.353115727002967</c:v>
                </c:pt>
                <c:pt idx="24">
                  <c:v>14.87603305785124</c:v>
                </c:pt>
                <c:pt idx="25">
                  <c:v>11.271676300578035</c:v>
                </c:pt>
                <c:pt idx="26">
                  <c:v>8.7037037037037042</c:v>
                </c:pt>
                <c:pt idx="27">
                  <c:v>7.2254335260115612</c:v>
                </c:pt>
                <c:pt idx="28">
                  <c:v>6.6666666666666661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4-9F9F-4F57-A666-85C27743A428}"/>
            </c:ext>
          </c:extLst>
        </c:ser>
        <c:ser>
          <c:idx val="37"/>
          <c:order val="37"/>
          <c:tx>
            <c:v>San Venanzo</c:v>
          </c:tx>
          <c:spPr>
            <a:ln w="12700">
              <a:solidFill>
                <a:schemeClr val="accent6">
                  <a:lumMod val="50000"/>
                </a:schemeClr>
              </a:solidFill>
            </a:ln>
          </c:spPr>
          <c:marker>
            <c:symbol val="diamond"/>
            <c:size val="5"/>
            <c:spPr>
              <a:solidFill>
                <a:schemeClr val="accent6">
                  <a:lumMod val="50000"/>
                </a:schemeClr>
              </a:solidFill>
              <a:ln>
                <a:noFill/>
              </a:ln>
            </c:spPr>
          </c:marker>
          <c:cat>
            <c:strRef>
              <c:f>'PM normalized (2)'!$B$61:$AD$61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 (2)'!$B$99:$AD$99</c:f>
              <c:numCache>
                <c:formatCode>General</c:formatCode>
                <c:ptCount val="29"/>
                <c:pt idx="1">
                  <c:v>606.12691466083152</c:v>
                </c:pt>
                <c:pt idx="2">
                  <c:v>402.36220472440942</c:v>
                </c:pt>
                <c:pt idx="3">
                  <c:v>1789.1373801916932</c:v>
                </c:pt>
                <c:pt idx="5">
                  <c:v>84.782608695652172</c:v>
                </c:pt>
                <c:pt idx="6">
                  <c:v>76.158940397350989</c:v>
                </c:pt>
                <c:pt idx="7">
                  <c:v>305.6521739130435</c:v>
                </c:pt>
                <c:pt idx="8">
                  <c:v>464.56692913385825</c:v>
                </c:pt>
                <c:pt idx="9">
                  <c:v>359.70149253731341</c:v>
                </c:pt>
                <c:pt idx="12">
                  <c:v>147.46835443037975</c:v>
                </c:pt>
                <c:pt idx="13">
                  <c:v>99.333333333333343</c:v>
                </c:pt>
                <c:pt idx="14">
                  <c:v>215.29175050301811</c:v>
                </c:pt>
                <c:pt idx="15">
                  <c:v>160.49382716049382</c:v>
                </c:pt>
                <c:pt idx="16">
                  <c:v>113.06413301662708</c:v>
                </c:pt>
                <c:pt idx="17">
                  <c:v>110.13215859030836</c:v>
                </c:pt>
                <c:pt idx="18">
                  <c:v>65.853658536585357</c:v>
                </c:pt>
                <c:pt idx="19">
                  <c:v>13.544303797468356</c:v>
                </c:pt>
                <c:pt idx="21">
                  <c:v>48.75</c:v>
                </c:pt>
                <c:pt idx="23">
                  <c:v>28.189910979228486</c:v>
                </c:pt>
                <c:pt idx="27">
                  <c:v>19.364161849710985</c:v>
                </c:pt>
                <c:pt idx="28">
                  <c:v>18.518518518518519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5-9F9F-4F57-A666-85C27743A428}"/>
            </c:ext>
          </c:extLst>
        </c:ser>
        <c:ser>
          <c:idx val="38"/>
          <c:order val="38"/>
          <c:spPr>
            <a:ln w="12700">
              <a:solidFill>
                <a:schemeClr val="accent6">
                  <a:lumMod val="50000"/>
                </a:schemeClr>
              </a:solidFill>
            </a:ln>
          </c:spPr>
          <c:marker>
            <c:symbol val="diamond"/>
            <c:size val="5"/>
            <c:spPr>
              <a:solidFill>
                <a:schemeClr val="accent6">
                  <a:lumMod val="50000"/>
                </a:schemeClr>
              </a:solidFill>
              <a:ln>
                <a:noFill/>
              </a:ln>
            </c:spPr>
          </c:marker>
          <c:cat>
            <c:strRef>
              <c:f>'PM normalized (2)'!$B$61:$AD$61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 (2)'!$B$100:$AD$100</c:f>
              <c:numCache>
                <c:formatCode>General</c:formatCode>
                <c:ptCount val="29"/>
                <c:pt idx="0">
                  <c:v>8750</c:v>
                </c:pt>
                <c:pt idx="1">
                  <c:v>477.02407002188181</c:v>
                </c:pt>
                <c:pt idx="2">
                  <c:v>425</c:v>
                </c:pt>
                <c:pt idx="3">
                  <c:v>1293.9297124600639</c:v>
                </c:pt>
                <c:pt idx="4">
                  <c:v>1375.7225433526012</c:v>
                </c:pt>
                <c:pt idx="5">
                  <c:v>95.65217391304347</c:v>
                </c:pt>
                <c:pt idx="6">
                  <c:v>69.536423841059602</c:v>
                </c:pt>
                <c:pt idx="7">
                  <c:v>272.17391304347825</c:v>
                </c:pt>
                <c:pt idx="8">
                  <c:v>450.78740157480314</c:v>
                </c:pt>
                <c:pt idx="9">
                  <c:v>354.47761194029846</c:v>
                </c:pt>
                <c:pt idx="12">
                  <c:v>141.07594936708861</c:v>
                </c:pt>
                <c:pt idx="13">
                  <c:v>76</c:v>
                </c:pt>
                <c:pt idx="14">
                  <c:v>210.26156941649899</c:v>
                </c:pt>
                <c:pt idx="15">
                  <c:v>151.23456790123456</c:v>
                </c:pt>
                <c:pt idx="16">
                  <c:v>69.596199524940616</c:v>
                </c:pt>
                <c:pt idx="17">
                  <c:v>96.916299559471369</c:v>
                </c:pt>
                <c:pt idx="18">
                  <c:v>64.878048780487816</c:v>
                </c:pt>
                <c:pt idx="19">
                  <c:v>13.101265822784809</c:v>
                </c:pt>
                <c:pt idx="21">
                  <c:v>50</c:v>
                </c:pt>
                <c:pt idx="23">
                  <c:v>19.287833827893174</c:v>
                </c:pt>
                <c:pt idx="27">
                  <c:v>18.78612716763006</c:v>
                </c:pt>
                <c:pt idx="28">
                  <c:v>12.962962962962962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6-9F9F-4F57-A666-85C27743A428}"/>
            </c:ext>
          </c:extLst>
        </c:ser>
        <c:ser>
          <c:idx val="39"/>
          <c:order val="39"/>
          <c:spPr>
            <a:ln w="12700">
              <a:solidFill>
                <a:schemeClr val="accent6">
                  <a:lumMod val="50000"/>
                  <a:alpha val="99000"/>
                </a:schemeClr>
              </a:solidFill>
            </a:ln>
          </c:spPr>
          <c:marker>
            <c:symbol val="diamond"/>
            <c:size val="5"/>
            <c:spPr>
              <a:solidFill>
                <a:schemeClr val="accent6">
                  <a:lumMod val="50000"/>
                </a:schemeClr>
              </a:solidFill>
              <a:ln>
                <a:noFill/>
              </a:ln>
            </c:spPr>
          </c:marker>
          <c:cat>
            <c:strRef>
              <c:f>'PM normalized (2)'!$B$61:$AD$61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 (2)'!$B$101:$AD$101</c:f>
              <c:numCache>
                <c:formatCode>General</c:formatCode>
                <c:ptCount val="29"/>
                <c:pt idx="0">
                  <c:v>21875</c:v>
                </c:pt>
                <c:pt idx="1">
                  <c:v>1002.1881838074398</c:v>
                </c:pt>
                <c:pt idx="2">
                  <c:v>121.45669291338582</c:v>
                </c:pt>
                <c:pt idx="3">
                  <c:v>479.23322683706067</c:v>
                </c:pt>
                <c:pt idx="4">
                  <c:v>566.47398843930637</c:v>
                </c:pt>
                <c:pt idx="5">
                  <c:v>28.260869565217391</c:v>
                </c:pt>
                <c:pt idx="6">
                  <c:v>24.834437086092713</c:v>
                </c:pt>
                <c:pt idx="7">
                  <c:v>385.21739130434781</c:v>
                </c:pt>
                <c:pt idx="8">
                  <c:v>127.95275590551181</c:v>
                </c:pt>
                <c:pt idx="9">
                  <c:v>116.41791044776119</c:v>
                </c:pt>
                <c:pt idx="12">
                  <c:v>109.30379746835443</c:v>
                </c:pt>
                <c:pt idx="13">
                  <c:v>24</c:v>
                </c:pt>
                <c:pt idx="14">
                  <c:v>71.428571428571431</c:v>
                </c:pt>
                <c:pt idx="15">
                  <c:v>43.209876543209873</c:v>
                </c:pt>
                <c:pt idx="16">
                  <c:v>31.35391923990499</c:v>
                </c:pt>
                <c:pt idx="17">
                  <c:v>32.59911894273128</c:v>
                </c:pt>
                <c:pt idx="18">
                  <c:v>21.951219512195124</c:v>
                </c:pt>
                <c:pt idx="19">
                  <c:v>3.7341772151898733</c:v>
                </c:pt>
                <c:pt idx="21">
                  <c:v>13.75</c:v>
                </c:pt>
                <c:pt idx="23">
                  <c:v>10.385756676557863</c:v>
                </c:pt>
                <c:pt idx="27">
                  <c:v>5.7803468208092488</c:v>
                </c:pt>
                <c:pt idx="28">
                  <c:v>6.1111111111111116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7-9F9F-4F57-A666-85C27743A428}"/>
            </c:ext>
          </c:extLst>
        </c:ser>
        <c:ser>
          <c:idx val="40"/>
          <c:order val="40"/>
          <c:spPr>
            <a:ln w="12700">
              <a:solidFill>
                <a:schemeClr val="accent5">
                  <a:lumMod val="20000"/>
                  <a:lumOff val="80000"/>
                </a:schemeClr>
              </a:solidFill>
            </a:ln>
          </c:spPr>
          <c:marker>
            <c:symbol val="diamond"/>
            <c:size val="5"/>
            <c:spPr>
              <a:solidFill>
                <a:schemeClr val="accent5">
                  <a:lumMod val="20000"/>
                  <a:lumOff val="80000"/>
                  <a:alpha val="98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cat>
            <c:strRef>
              <c:f>'PM normalized (2)'!$B$61:$AD$61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 (2)'!$B$102:$AD$102</c:f>
              <c:numCache>
                <c:formatCode>General</c:formatCode>
                <c:ptCount val="29"/>
                <c:pt idx="1">
                  <c:v>1010.9409190371991</c:v>
                </c:pt>
                <c:pt idx="2">
                  <c:v>141.73228346456693</c:v>
                </c:pt>
                <c:pt idx="3">
                  <c:v>607.02875399361017</c:v>
                </c:pt>
                <c:pt idx="5">
                  <c:v>34.782608695652172</c:v>
                </c:pt>
                <c:pt idx="6">
                  <c:v>27.814569536423839</c:v>
                </c:pt>
                <c:pt idx="7">
                  <c:v>363.47826086956519</c:v>
                </c:pt>
                <c:pt idx="8">
                  <c:v>187.00787401574803</c:v>
                </c:pt>
                <c:pt idx="9">
                  <c:v>142.53731343283582</c:v>
                </c:pt>
                <c:pt idx="12">
                  <c:v>115.12658227848101</c:v>
                </c:pt>
                <c:pt idx="13">
                  <c:v>28.666666666666668</c:v>
                </c:pt>
                <c:pt idx="14">
                  <c:v>88.531187122736412</c:v>
                </c:pt>
                <c:pt idx="15">
                  <c:v>61.728395061728392</c:v>
                </c:pt>
                <c:pt idx="16">
                  <c:v>40.498812351543947</c:v>
                </c:pt>
                <c:pt idx="17">
                  <c:v>40.528634361233479</c:v>
                </c:pt>
                <c:pt idx="18">
                  <c:v>26.829268292682926</c:v>
                </c:pt>
                <c:pt idx="19">
                  <c:v>4.8101265822784809</c:v>
                </c:pt>
                <c:pt idx="21">
                  <c:v>17.5</c:v>
                </c:pt>
                <c:pt idx="23">
                  <c:v>12.166172106824925</c:v>
                </c:pt>
                <c:pt idx="27">
                  <c:v>8.9595375722543356</c:v>
                </c:pt>
                <c:pt idx="28">
                  <c:v>7.9629629629629628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8-9F9F-4F57-A666-85C27743A428}"/>
            </c:ext>
          </c:extLst>
        </c:ser>
        <c:ser>
          <c:idx val="41"/>
          <c:order val="41"/>
          <c:spPr>
            <a:ln w="12700">
              <a:solidFill>
                <a:schemeClr val="accent6">
                  <a:lumMod val="50000"/>
                </a:schemeClr>
              </a:solidFill>
            </a:ln>
          </c:spPr>
          <c:marker>
            <c:symbol val="diamond"/>
            <c:size val="5"/>
            <c:spPr>
              <a:solidFill>
                <a:schemeClr val="accent6">
                  <a:lumMod val="50000"/>
                </a:schemeClr>
              </a:solidFill>
              <a:ln>
                <a:noFill/>
              </a:ln>
            </c:spPr>
          </c:marker>
          <c:cat>
            <c:strRef>
              <c:f>'PM normalized (2)'!$B$61:$AD$61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 (2)'!$B$103:$AD$103</c:f>
              <c:numCache>
                <c:formatCode>General</c:formatCode>
                <c:ptCount val="29"/>
                <c:pt idx="0">
                  <c:v>20625</c:v>
                </c:pt>
                <c:pt idx="1">
                  <c:v>945.29540481400431</c:v>
                </c:pt>
                <c:pt idx="2">
                  <c:v>98.622047244094489</c:v>
                </c:pt>
                <c:pt idx="3">
                  <c:v>588.6581469648562</c:v>
                </c:pt>
                <c:pt idx="4">
                  <c:v>527.45664739884398</c:v>
                </c:pt>
                <c:pt idx="5">
                  <c:v>39.130434782608695</c:v>
                </c:pt>
                <c:pt idx="6">
                  <c:v>30.463576158940398</c:v>
                </c:pt>
                <c:pt idx="7">
                  <c:v>363.47826086956519</c:v>
                </c:pt>
                <c:pt idx="8">
                  <c:v>151.57480314960631</c:v>
                </c:pt>
                <c:pt idx="9">
                  <c:v>131.34328358208955</c:v>
                </c:pt>
                <c:pt idx="10">
                  <c:v>114.72222222222223</c:v>
                </c:pt>
                <c:pt idx="12">
                  <c:v>107.97468354430379</c:v>
                </c:pt>
                <c:pt idx="13">
                  <c:v>26.000000000000004</c:v>
                </c:pt>
                <c:pt idx="14">
                  <c:v>94.567404426559364</c:v>
                </c:pt>
                <c:pt idx="15">
                  <c:v>51.23456790123457</c:v>
                </c:pt>
                <c:pt idx="16">
                  <c:v>37.88598574821853</c:v>
                </c:pt>
                <c:pt idx="17">
                  <c:v>36.563876651982383</c:v>
                </c:pt>
                <c:pt idx="18">
                  <c:v>24.471544715447152</c:v>
                </c:pt>
                <c:pt idx="19">
                  <c:v>4.367088607594936</c:v>
                </c:pt>
                <c:pt idx="21">
                  <c:v>17.5</c:v>
                </c:pt>
                <c:pt idx="23">
                  <c:v>8.0118694362017795</c:v>
                </c:pt>
                <c:pt idx="27">
                  <c:v>6.8497109826589604</c:v>
                </c:pt>
                <c:pt idx="28">
                  <c:v>8.3333333333333339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9-9F9F-4F57-A666-85C27743A428}"/>
            </c:ext>
          </c:extLst>
        </c:ser>
        <c:ser>
          <c:idx val="42"/>
          <c:order val="42"/>
          <c:spPr>
            <a:ln w="12700">
              <a:solidFill>
                <a:schemeClr val="accent6">
                  <a:lumMod val="50000"/>
                </a:schemeClr>
              </a:solidFill>
            </a:ln>
          </c:spPr>
          <c:marker>
            <c:symbol val="diamond"/>
            <c:size val="5"/>
            <c:spPr>
              <a:solidFill>
                <a:schemeClr val="accent6">
                  <a:lumMod val="50000"/>
                </a:schemeClr>
              </a:solidFill>
              <a:ln>
                <a:noFill/>
              </a:ln>
            </c:spPr>
          </c:marker>
          <c:cat>
            <c:strRef>
              <c:f>'PM normalized (2)'!$B$61:$AD$61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 (2)'!$B$104:$AD$104</c:f>
              <c:numCache>
                <c:formatCode>General</c:formatCode>
                <c:ptCount val="29"/>
                <c:pt idx="0">
                  <c:v>23875</c:v>
                </c:pt>
                <c:pt idx="1">
                  <c:v>870.8971553610503</c:v>
                </c:pt>
                <c:pt idx="2">
                  <c:v>131.69291338582676</c:v>
                </c:pt>
                <c:pt idx="3">
                  <c:v>490.41533546325877</c:v>
                </c:pt>
                <c:pt idx="4">
                  <c:v>461.27167630057806</c:v>
                </c:pt>
                <c:pt idx="5">
                  <c:v>25.65217391304348</c:v>
                </c:pt>
                <c:pt idx="6">
                  <c:v>26.821192052980134</c:v>
                </c:pt>
                <c:pt idx="7">
                  <c:v>356.95652173913049</c:v>
                </c:pt>
                <c:pt idx="8">
                  <c:v>171.06299212598427</c:v>
                </c:pt>
                <c:pt idx="9">
                  <c:v>146.26865671641789</c:v>
                </c:pt>
                <c:pt idx="10">
                  <c:v>201.38888888888891</c:v>
                </c:pt>
                <c:pt idx="11">
                  <c:v>114.28571428571428</c:v>
                </c:pt>
                <c:pt idx="12">
                  <c:v>84.810126582278471</c:v>
                </c:pt>
                <c:pt idx="13">
                  <c:v>22.666666666666668</c:v>
                </c:pt>
                <c:pt idx="14">
                  <c:v>89.738430583501014</c:v>
                </c:pt>
                <c:pt idx="15">
                  <c:v>51.851851851851855</c:v>
                </c:pt>
                <c:pt idx="16">
                  <c:v>34.441805225653205</c:v>
                </c:pt>
                <c:pt idx="17">
                  <c:v>39.647577092511014</c:v>
                </c:pt>
                <c:pt idx="18">
                  <c:v>29.105691056910569</c:v>
                </c:pt>
                <c:pt idx="19">
                  <c:v>4.6835443037974684</c:v>
                </c:pt>
                <c:pt idx="20">
                  <c:v>27.777777777777779</c:v>
                </c:pt>
                <c:pt idx="21">
                  <c:v>19.625</c:v>
                </c:pt>
                <c:pt idx="22">
                  <c:v>14.037037037037036</c:v>
                </c:pt>
                <c:pt idx="23">
                  <c:v>8.6943620178041545</c:v>
                </c:pt>
                <c:pt idx="24">
                  <c:v>9.8347107438016526</c:v>
                </c:pt>
                <c:pt idx="25">
                  <c:v>8.8150289017341041</c:v>
                </c:pt>
                <c:pt idx="26">
                  <c:v>7.3703703703703711</c:v>
                </c:pt>
                <c:pt idx="27">
                  <c:v>6.7630057803468207</c:v>
                </c:pt>
                <c:pt idx="28">
                  <c:v>5.9074074074074074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A-9F9F-4F57-A666-85C27743A428}"/>
            </c:ext>
          </c:extLst>
        </c:ser>
        <c:ser>
          <c:idx val="43"/>
          <c:order val="43"/>
          <c:spPr>
            <a:ln w="12700">
              <a:solidFill>
                <a:schemeClr val="accent6">
                  <a:lumMod val="50000"/>
                </a:schemeClr>
              </a:solidFill>
            </a:ln>
          </c:spPr>
          <c:marker>
            <c:symbol val="diamond"/>
            <c:size val="5"/>
            <c:spPr>
              <a:solidFill>
                <a:schemeClr val="accent6">
                  <a:lumMod val="50000"/>
                </a:schemeClr>
              </a:solidFill>
              <a:ln>
                <a:noFill/>
              </a:ln>
            </c:spPr>
          </c:marker>
          <c:cat>
            <c:strRef>
              <c:f>'PM normalized (2)'!$B$61:$AD$61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 (2)'!$B$105:$AD$105</c:f>
              <c:numCache>
                <c:formatCode>General</c:formatCode>
                <c:ptCount val="29"/>
                <c:pt idx="1">
                  <c:v>1277.8993435448576</c:v>
                </c:pt>
                <c:pt idx="2">
                  <c:v>120.86614173228347</c:v>
                </c:pt>
                <c:pt idx="3">
                  <c:v>543.13099041533542</c:v>
                </c:pt>
                <c:pt idx="5">
                  <c:v>28.260869565217391</c:v>
                </c:pt>
                <c:pt idx="7">
                  <c:v>264.3478260869565</c:v>
                </c:pt>
                <c:pt idx="8">
                  <c:v>130.70866141732284</c:v>
                </c:pt>
                <c:pt idx="9">
                  <c:v>111.19402985074626</c:v>
                </c:pt>
                <c:pt idx="10">
                  <c:v>180.55555555555557</c:v>
                </c:pt>
                <c:pt idx="11">
                  <c:v>86.206896551724128</c:v>
                </c:pt>
                <c:pt idx="12">
                  <c:v>34.746835443037973</c:v>
                </c:pt>
                <c:pt idx="13">
                  <c:v>27.333333333333332</c:v>
                </c:pt>
                <c:pt idx="14">
                  <c:v>72.937625754527161</c:v>
                </c:pt>
                <c:pt idx="15">
                  <c:v>45.370370370370367</c:v>
                </c:pt>
                <c:pt idx="16">
                  <c:v>39.311163895486935</c:v>
                </c:pt>
                <c:pt idx="18">
                  <c:v>23.008130081300813</c:v>
                </c:pt>
                <c:pt idx="19">
                  <c:v>5.0632911392405067</c:v>
                </c:pt>
                <c:pt idx="20">
                  <c:v>27.083333333333332</c:v>
                </c:pt>
                <c:pt idx="21">
                  <c:v>16.875</c:v>
                </c:pt>
                <c:pt idx="22">
                  <c:v>12.055555555555554</c:v>
                </c:pt>
                <c:pt idx="23">
                  <c:v>11.275964391691394</c:v>
                </c:pt>
                <c:pt idx="24">
                  <c:v>8.677685950413224</c:v>
                </c:pt>
                <c:pt idx="25">
                  <c:v>8.5549132947976876</c:v>
                </c:pt>
                <c:pt idx="26">
                  <c:v>5</c:v>
                </c:pt>
                <c:pt idx="27">
                  <c:v>5.404624277456648</c:v>
                </c:pt>
                <c:pt idx="28">
                  <c:v>6.1111111111111116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B-9F9F-4F57-A666-85C27743A428}"/>
            </c:ext>
          </c:extLst>
        </c:ser>
        <c:ser>
          <c:idx val="44"/>
          <c:order val="44"/>
          <c:spPr>
            <a:ln w="12700">
              <a:solidFill>
                <a:schemeClr val="accent6">
                  <a:lumMod val="50000"/>
                </a:schemeClr>
              </a:solidFill>
            </a:ln>
          </c:spPr>
          <c:marker>
            <c:symbol val="diamond"/>
            <c:size val="5"/>
            <c:spPr>
              <a:solidFill>
                <a:schemeClr val="accent6">
                  <a:lumMod val="50000"/>
                </a:schemeClr>
              </a:solidFill>
              <a:ln>
                <a:noFill/>
              </a:ln>
            </c:spPr>
          </c:marker>
          <c:cat>
            <c:strRef>
              <c:f>'PM normalized (2)'!$B$61:$AD$61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 (2)'!$B$106:$AD$106</c:f>
              <c:numCache>
                <c:formatCode>General</c:formatCode>
                <c:ptCount val="29"/>
                <c:pt idx="1">
                  <c:v>901.53172866520788</c:v>
                </c:pt>
                <c:pt idx="2">
                  <c:v>115.74803149606299</c:v>
                </c:pt>
                <c:pt idx="3">
                  <c:v>515.9744408945686</c:v>
                </c:pt>
                <c:pt idx="4">
                  <c:v>433.52601156069363</c:v>
                </c:pt>
                <c:pt idx="5">
                  <c:v>26.086956521739129</c:v>
                </c:pt>
                <c:pt idx="7">
                  <c:v>298.26086956521743</c:v>
                </c:pt>
                <c:pt idx="8">
                  <c:v>147.24409448818898</c:v>
                </c:pt>
                <c:pt idx="9">
                  <c:v>119.40298507462686</c:v>
                </c:pt>
                <c:pt idx="11">
                  <c:v>100</c:v>
                </c:pt>
                <c:pt idx="12">
                  <c:v>74.050632911392398</c:v>
                </c:pt>
                <c:pt idx="13">
                  <c:v>28.666666666666668</c:v>
                </c:pt>
                <c:pt idx="14">
                  <c:v>85.211267605633807</c:v>
                </c:pt>
                <c:pt idx="15">
                  <c:v>52.777777777777779</c:v>
                </c:pt>
                <c:pt idx="16">
                  <c:v>38.836104513064136</c:v>
                </c:pt>
                <c:pt idx="18">
                  <c:v>27.073170731707318</c:v>
                </c:pt>
                <c:pt idx="19">
                  <c:v>4.1139240506329111</c:v>
                </c:pt>
                <c:pt idx="20">
                  <c:v>30.092592592592592</c:v>
                </c:pt>
                <c:pt idx="21">
                  <c:v>18.75</c:v>
                </c:pt>
                <c:pt idx="22">
                  <c:v>14.074074074074073</c:v>
                </c:pt>
                <c:pt idx="23">
                  <c:v>10.385756676557863</c:v>
                </c:pt>
                <c:pt idx="24">
                  <c:v>9.8347107438016526</c:v>
                </c:pt>
                <c:pt idx="25">
                  <c:v>8.9595375722543356</c:v>
                </c:pt>
                <c:pt idx="26">
                  <c:v>7.4074074074074083</c:v>
                </c:pt>
                <c:pt idx="27">
                  <c:v>6.3583815028901745</c:v>
                </c:pt>
                <c:pt idx="28">
                  <c:v>5.7407407407407405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C-9F9F-4F57-A666-85C27743A428}"/>
            </c:ext>
          </c:extLst>
        </c:ser>
        <c:ser>
          <c:idx val="45"/>
          <c:order val="45"/>
          <c:spPr>
            <a:ln w="12700">
              <a:solidFill>
                <a:schemeClr val="accent6">
                  <a:lumMod val="50000"/>
                </a:schemeClr>
              </a:solidFill>
            </a:ln>
          </c:spPr>
          <c:marker>
            <c:symbol val="diamond"/>
            <c:size val="5"/>
            <c:spPr>
              <a:solidFill>
                <a:schemeClr val="accent6">
                  <a:lumMod val="50000"/>
                </a:schemeClr>
              </a:solidFill>
              <a:ln>
                <a:noFill/>
              </a:ln>
            </c:spPr>
          </c:marker>
          <c:cat>
            <c:strRef>
              <c:f>'PM normalized (2)'!$B$61:$AD$61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 (2)'!$B$107:$AD$107</c:f>
              <c:numCache>
                <c:formatCode>General</c:formatCode>
                <c:ptCount val="29"/>
                <c:pt idx="1">
                  <c:v>1041.5754923413567</c:v>
                </c:pt>
                <c:pt idx="2">
                  <c:v>105.70866141732283</c:v>
                </c:pt>
                <c:pt idx="3">
                  <c:v>412.14057507987218</c:v>
                </c:pt>
                <c:pt idx="4">
                  <c:v>364.16184971098266</c:v>
                </c:pt>
                <c:pt idx="5">
                  <c:v>28.478260869565215</c:v>
                </c:pt>
                <c:pt idx="7">
                  <c:v>213.04347826086959</c:v>
                </c:pt>
                <c:pt idx="8">
                  <c:v>123.4251968503937</c:v>
                </c:pt>
                <c:pt idx="9">
                  <c:v>100.74626865671641</c:v>
                </c:pt>
                <c:pt idx="11">
                  <c:v>82.758620689655174</c:v>
                </c:pt>
                <c:pt idx="12">
                  <c:v>73.417721518987335</c:v>
                </c:pt>
                <c:pt idx="13">
                  <c:v>18.666666666666668</c:v>
                </c:pt>
                <c:pt idx="14">
                  <c:v>70.020120724346071</c:v>
                </c:pt>
                <c:pt idx="15">
                  <c:v>43.827160493827158</c:v>
                </c:pt>
                <c:pt idx="16">
                  <c:v>34.560570071258908</c:v>
                </c:pt>
                <c:pt idx="18">
                  <c:v>22.357723577235774</c:v>
                </c:pt>
                <c:pt idx="19">
                  <c:v>4.3037974683544302</c:v>
                </c:pt>
                <c:pt idx="20">
                  <c:v>26.157407407407408</c:v>
                </c:pt>
                <c:pt idx="21">
                  <c:v>16.25</c:v>
                </c:pt>
                <c:pt idx="22">
                  <c:v>12.222222222222221</c:v>
                </c:pt>
                <c:pt idx="23">
                  <c:v>8.6053412462908003</c:v>
                </c:pt>
                <c:pt idx="24">
                  <c:v>8.5123966942148765</c:v>
                </c:pt>
                <c:pt idx="25">
                  <c:v>7.514450867052024</c:v>
                </c:pt>
                <c:pt idx="26">
                  <c:v>5.5555555555555554</c:v>
                </c:pt>
                <c:pt idx="27">
                  <c:v>5.7803468208092488</c:v>
                </c:pt>
                <c:pt idx="28">
                  <c:v>5.3703703703703702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D-9F9F-4F57-A666-85C27743A428}"/>
            </c:ext>
          </c:extLst>
        </c:ser>
        <c:ser>
          <c:idx val="46"/>
          <c:order val="46"/>
          <c:spPr>
            <a:ln w="12700">
              <a:solidFill>
                <a:schemeClr val="accent6">
                  <a:lumMod val="75000"/>
                </a:schemeClr>
              </a:solidFill>
            </a:ln>
          </c:spPr>
          <c:marker>
            <c:symbol val="diamond"/>
            <c:size val="5"/>
            <c:spPr>
              <a:solidFill>
                <a:schemeClr val="accent6">
                  <a:lumMod val="50000"/>
                </a:schemeClr>
              </a:solidFill>
              <a:ln>
                <a:noFill/>
              </a:ln>
            </c:spPr>
          </c:marker>
          <c:cat>
            <c:strRef>
              <c:f>'PM normalized (2)'!$B$61:$AD$61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 (2)'!$B$108:$AD$108</c:f>
              <c:numCache>
                <c:formatCode>General</c:formatCode>
                <c:ptCount val="29"/>
                <c:pt idx="1">
                  <c:v>310.72210065645515</c:v>
                </c:pt>
                <c:pt idx="2">
                  <c:v>381.88976377952753</c:v>
                </c:pt>
                <c:pt idx="3">
                  <c:v>1853.035143769968</c:v>
                </c:pt>
                <c:pt idx="4">
                  <c:v>1381.5028901734104</c:v>
                </c:pt>
                <c:pt idx="5">
                  <c:v>123.4782608695652</c:v>
                </c:pt>
                <c:pt idx="7">
                  <c:v>220</c:v>
                </c:pt>
                <c:pt idx="8">
                  <c:v>503.93700787401576</c:v>
                </c:pt>
                <c:pt idx="9">
                  <c:v>417.16417910447757</c:v>
                </c:pt>
                <c:pt idx="11">
                  <c:v>345.32019704433492</c:v>
                </c:pt>
                <c:pt idx="12">
                  <c:v>117.72151898734177</c:v>
                </c:pt>
                <c:pt idx="13">
                  <c:v>96</c:v>
                </c:pt>
                <c:pt idx="14">
                  <c:v>293.76257545271631</c:v>
                </c:pt>
                <c:pt idx="15">
                  <c:v>182.71604938271605</c:v>
                </c:pt>
                <c:pt idx="16">
                  <c:v>155.22565320665083</c:v>
                </c:pt>
                <c:pt idx="18">
                  <c:v>89.430894308943095</c:v>
                </c:pt>
                <c:pt idx="19">
                  <c:v>15.949367088607595</c:v>
                </c:pt>
                <c:pt idx="20">
                  <c:v>107.4074074074074</c:v>
                </c:pt>
                <c:pt idx="21">
                  <c:v>67.5</c:v>
                </c:pt>
                <c:pt idx="22">
                  <c:v>48.888888888888886</c:v>
                </c:pt>
                <c:pt idx="23">
                  <c:v>32.937685459940653</c:v>
                </c:pt>
                <c:pt idx="24">
                  <c:v>33.388429752066116</c:v>
                </c:pt>
                <c:pt idx="25">
                  <c:v>30.057803468208096</c:v>
                </c:pt>
                <c:pt idx="26">
                  <c:v>22.222222222222221</c:v>
                </c:pt>
                <c:pt idx="27">
                  <c:v>21.098265895953759</c:v>
                </c:pt>
                <c:pt idx="28">
                  <c:v>18.518518518518519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E-9F9F-4F57-A666-85C27743A428}"/>
            </c:ext>
          </c:extLst>
        </c:ser>
        <c:ser>
          <c:idx val="47"/>
          <c:order val="47"/>
          <c:spPr>
            <a:ln w="12700">
              <a:solidFill>
                <a:schemeClr val="accent6">
                  <a:lumMod val="50000"/>
                </a:schemeClr>
              </a:solidFill>
            </a:ln>
          </c:spPr>
          <c:marker>
            <c:symbol val="diamond"/>
            <c:size val="5"/>
            <c:spPr>
              <a:solidFill>
                <a:schemeClr val="accent6">
                  <a:lumMod val="50000"/>
                </a:schemeClr>
              </a:solidFill>
              <a:ln>
                <a:noFill/>
              </a:ln>
            </c:spPr>
          </c:marker>
          <c:cat>
            <c:strRef>
              <c:f>'PM normalized (2)'!$B$61:$AD$61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 (2)'!$B$109:$AD$109</c:f>
              <c:numCache>
                <c:formatCode>General</c:formatCode>
                <c:ptCount val="29"/>
                <c:pt idx="1">
                  <c:v>459.95623632385116</c:v>
                </c:pt>
                <c:pt idx="2">
                  <c:v>395.57086614173227</c:v>
                </c:pt>
                <c:pt idx="3">
                  <c:v>2174.1214057507987</c:v>
                </c:pt>
                <c:pt idx="5">
                  <c:v>118.04347826086955</c:v>
                </c:pt>
                <c:pt idx="7">
                  <c:v>257.82608695652175</c:v>
                </c:pt>
                <c:pt idx="8">
                  <c:v>491.53543307086613</c:v>
                </c:pt>
                <c:pt idx="9">
                  <c:v>422.61194029850742</c:v>
                </c:pt>
                <c:pt idx="10">
                  <c:v>389.58333333333337</c:v>
                </c:pt>
                <c:pt idx="12">
                  <c:v>137.27848101265823</c:v>
                </c:pt>
                <c:pt idx="13">
                  <c:v>81.333333333333329</c:v>
                </c:pt>
                <c:pt idx="14">
                  <c:v>286.82092555331997</c:v>
                </c:pt>
                <c:pt idx="15">
                  <c:v>163.88888888888889</c:v>
                </c:pt>
                <c:pt idx="16">
                  <c:v>128.95486935866984</c:v>
                </c:pt>
                <c:pt idx="18">
                  <c:v>73.170731707317074</c:v>
                </c:pt>
                <c:pt idx="19">
                  <c:v>14.177215189873419</c:v>
                </c:pt>
                <c:pt idx="20">
                  <c:v>93.287037037037038</c:v>
                </c:pt>
                <c:pt idx="22">
                  <c:v>50.740740740740733</c:v>
                </c:pt>
                <c:pt idx="23">
                  <c:v>30.207715133531156</c:v>
                </c:pt>
                <c:pt idx="25">
                  <c:v>33.526011560693647</c:v>
                </c:pt>
                <c:pt idx="27">
                  <c:v>25.144508670520231</c:v>
                </c:pt>
                <c:pt idx="28">
                  <c:v>27.777777777777779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F-9F9F-4F57-A666-85C27743A428}"/>
            </c:ext>
          </c:extLst>
        </c:ser>
        <c:ser>
          <c:idx val="48"/>
          <c:order val="48"/>
          <c:spPr>
            <a:ln w="12700">
              <a:solidFill>
                <a:schemeClr val="accent6">
                  <a:lumMod val="50000"/>
                </a:schemeClr>
              </a:solidFill>
            </a:ln>
          </c:spPr>
          <c:marker>
            <c:symbol val="diamond"/>
            <c:size val="5"/>
            <c:spPr>
              <a:solidFill>
                <a:schemeClr val="accent6">
                  <a:lumMod val="50000"/>
                </a:schemeClr>
              </a:solidFill>
              <a:ln>
                <a:noFill/>
              </a:ln>
            </c:spPr>
          </c:marker>
          <c:cat>
            <c:strRef>
              <c:f>'PM normalized (2)'!$B$61:$AD$61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 (2)'!$B$110:$AD$110</c:f>
              <c:numCache>
                <c:formatCode>General</c:formatCode>
                <c:ptCount val="29"/>
                <c:pt idx="0">
                  <c:v>21812.499999999996</c:v>
                </c:pt>
                <c:pt idx="1">
                  <c:v>1061.2691466083152</c:v>
                </c:pt>
                <c:pt idx="2">
                  <c:v>135.62992125984252</c:v>
                </c:pt>
                <c:pt idx="3">
                  <c:v>616.6134185303514</c:v>
                </c:pt>
                <c:pt idx="4">
                  <c:v>566.47398843930637</c:v>
                </c:pt>
                <c:pt idx="5">
                  <c:v>32.608695652173914</c:v>
                </c:pt>
                <c:pt idx="6">
                  <c:v>23.178807947019866</c:v>
                </c:pt>
                <c:pt idx="7">
                  <c:v>315.6521739130435</c:v>
                </c:pt>
                <c:pt idx="8">
                  <c:v>167.1259842519685</c:v>
                </c:pt>
                <c:pt idx="9">
                  <c:v>141.79104477611941</c:v>
                </c:pt>
                <c:pt idx="10">
                  <c:v>208.33333333333334</c:v>
                </c:pt>
                <c:pt idx="11">
                  <c:v>116.74876847290639</c:v>
                </c:pt>
                <c:pt idx="12">
                  <c:v>111.89873417721519</c:v>
                </c:pt>
                <c:pt idx="13">
                  <c:v>26.666666666666668</c:v>
                </c:pt>
                <c:pt idx="14">
                  <c:v>93.561368209255534</c:v>
                </c:pt>
                <c:pt idx="15">
                  <c:v>55.246913580246904</c:v>
                </c:pt>
                <c:pt idx="16">
                  <c:v>41.923990498812351</c:v>
                </c:pt>
                <c:pt idx="17">
                  <c:v>38.766519823788549</c:v>
                </c:pt>
                <c:pt idx="18">
                  <c:v>28.130081300813007</c:v>
                </c:pt>
                <c:pt idx="19">
                  <c:v>4.7215189873417724</c:v>
                </c:pt>
                <c:pt idx="20">
                  <c:v>28.24074074074074</c:v>
                </c:pt>
                <c:pt idx="21">
                  <c:v>20</c:v>
                </c:pt>
                <c:pt idx="22">
                  <c:v>14.25925925925926</c:v>
                </c:pt>
                <c:pt idx="23">
                  <c:v>8.9020771513353107</c:v>
                </c:pt>
                <c:pt idx="24">
                  <c:v>10.743801652892563</c:v>
                </c:pt>
                <c:pt idx="25">
                  <c:v>8.6705202312138727</c:v>
                </c:pt>
                <c:pt idx="26">
                  <c:v>7.2222222222222223</c:v>
                </c:pt>
                <c:pt idx="27">
                  <c:v>6.6473988439306355</c:v>
                </c:pt>
                <c:pt idx="28">
                  <c:v>6.1111111111111116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0-9F9F-4F57-A666-85C27743A428}"/>
            </c:ext>
          </c:extLst>
        </c:ser>
        <c:ser>
          <c:idx val="49"/>
          <c:order val="49"/>
          <c:spPr>
            <a:ln w="12700">
              <a:solidFill>
                <a:schemeClr val="accent6">
                  <a:lumMod val="50000"/>
                </a:schemeClr>
              </a:solidFill>
            </a:ln>
          </c:spPr>
          <c:marker>
            <c:symbol val="diamond"/>
            <c:size val="5"/>
            <c:spPr>
              <a:solidFill>
                <a:schemeClr val="accent6">
                  <a:lumMod val="50000"/>
                </a:schemeClr>
              </a:solidFill>
              <a:ln>
                <a:noFill/>
              </a:ln>
            </c:spPr>
          </c:marker>
          <c:cat>
            <c:strRef>
              <c:f>'PM normalized (2)'!$B$61:$AD$61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 (2)'!$B$111:$AD$111</c:f>
              <c:numCache>
                <c:formatCode>General</c:formatCode>
                <c:ptCount val="29"/>
                <c:pt idx="0">
                  <c:v>25312.5</c:v>
                </c:pt>
                <c:pt idx="1">
                  <c:v>1547.0459518599562</c:v>
                </c:pt>
                <c:pt idx="2">
                  <c:v>166.33858267716536</c:v>
                </c:pt>
                <c:pt idx="3">
                  <c:v>722.0447284345048</c:v>
                </c:pt>
                <c:pt idx="4">
                  <c:v>595.37572254335271</c:v>
                </c:pt>
                <c:pt idx="5">
                  <c:v>36.95652173913043</c:v>
                </c:pt>
                <c:pt idx="6">
                  <c:v>26.490066225165563</c:v>
                </c:pt>
                <c:pt idx="7">
                  <c:v>363.47826086956519</c:v>
                </c:pt>
                <c:pt idx="8">
                  <c:v>192.3228346456693</c:v>
                </c:pt>
                <c:pt idx="9">
                  <c:v>162.68656716417908</c:v>
                </c:pt>
                <c:pt idx="10">
                  <c:v>229.16666666666669</c:v>
                </c:pt>
                <c:pt idx="11">
                  <c:v>132.01970443349754</c:v>
                </c:pt>
                <c:pt idx="12">
                  <c:v>47.721518987341767</c:v>
                </c:pt>
                <c:pt idx="13">
                  <c:v>26.000000000000004</c:v>
                </c:pt>
                <c:pt idx="14">
                  <c:v>106.63983903420524</c:v>
                </c:pt>
                <c:pt idx="15">
                  <c:v>61.111111111111114</c:v>
                </c:pt>
                <c:pt idx="16">
                  <c:v>49.168646080760098</c:v>
                </c:pt>
                <c:pt idx="17">
                  <c:v>46.696035242290748</c:v>
                </c:pt>
                <c:pt idx="18">
                  <c:v>32.195121951219512</c:v>
                </c:pt>
                <c:pt idx="19">
                  <c:v>5.5949367088607591</c:v>
                </c:pt>
                <c:pt idx="20">
                  <c:v>33.564814814814817</c:v>
                </c:pt>
                <c:pt idx="21">
                  <c:v>22.5</c:v>
                </c:pt>
                <c:pt idx="22">
                  <c:v>17.222222222222221</c:v>
                </c:pt>
                <c:pt idx="23">
                  <c:v>11.869436201780415</c:v>
                </c:pt>
                <c:pt idx="24">
                  <c:v>13.223140495867769</c:v>
                </c:pt>
                <c:pt idx="25">
                  <c:v>11.560693641618498</c:v>
                </c:pt>
                <c:pt idx="26">
                  <c:v>9.6296296296296298</c:v>
                </c:pt>
                <c:pt idx="27">
                  <c:v>8.9595375722543356</c:v>
                </c:pt>
                <c:pt idx="28">
                  <c:v>8.1481481481481488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1-9F9F-4F57-A666-85C27743A428}"/>
            </c:ext>
          </c:extLst>
        </c:ser>
        <c:ser>
          <c:idx val="50"/>
          <c:order val="50"/>
          <c:spPr>
            <a:ln w="12700">
              <a:solidFill>
                <a:schemeClr val="accent6">
                  <a:lumMod val="50000"/>
                </a:schemeClr>
              </a:solidFill>
            </a:ln>
          </c:spPr>
          <c:marker>
            <c:symbol val="diamond"/>
            <c:size val="5"/>
            <c:spPr>
              <a:solidFill>
                <a:schemeClr val="accent6">
                  <a:lumMod val="50000"/>
                </a:schemeClr>
              </a:solidFill>
              <a:ln>
                <a:noFill/>
              </a:ln>
            </c:spPr>
          </c:marker>
          <c:cat>
            <c:strRef>
              <c:f>'PM normalized (2)'!$B$61:$AD$61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 (2)'!$B$112:$AD$112</c:f>
              <c:numCache>
                <c:formatCode>General</c:formatCode>
                <c:ptCount val="29"/>
                <c:pt idx="0">
                  <c:v>22000</c:v>
                </c:pt>
                <c:pt idx="1">
                  <c:v>984.68271334792121</c:v>
                </c:pt>
                <c:pt idx="2">
                  <c:v>141.53543307086613</c:v>
                </c:pt>
                <c:pt idx="3">
                  <c:v>701.27795527156547</c:v>
                </c:pt>
                <c:pt idx="4">
                  <c:v>647.39884393063585</c:v>
                </c:pt>
                <c:pt idx="5">
                  <c:v>34.782608695652172</c:v>
                </c:pt>
                <c:pt idx="6">
                  <c:v>26.490066225165563</c:v>
                </c:pt>
                <c:pt idx="7">
                  <c:v>304.3478260869565</c:v>
                </c:pt>
                <c:pt idx="8">
                  <c:v>187.7952755905512</c:v>
                </c:pt>
                <c:pt idx="9">
                  <c:v>159.70149253731341</c:v>
                </c:pt>
                <c:pt idx="10">
                  <c:v>236.11111111111114</c:v>
                </c:pt>
                <c:pt idx="11">
                  <c:v>129.55665024630542</c:v>
                </c:pt>
                <c:pt idx="12">
                  <c:v>121.01265822784809</c:v>
                </c:pt>
                <c:pt idx="13">
                  <c:v>30.666666666666668</c:v>
                </c:pt>
                <c:pt idx="14">
                  <c:v>104.62776659959759</c:v>
                </c:pt>
                <c:pt idx="15">
                  <c:v>59.259259259259252</c:v>
                </c:pt>
                <c:pt idx="16">
                  <c:v>48.218527315914493</c:v>
                </c:pt>
                <c:pt idx="17">
                  <c:v>45.374449339207047</c:v>
                </c:pt>
                <c:pt idx="18">
                  <c:v>30.975609756097562</c:v>
                </c:pt>
                <c:pt idx="19">
                  <c:v>5.3291139240506329</c:v>
                </c:pt>
                <c:pt idx="20">
                  <c:v>32.870370370370367</c:v>
                </c:pt>
                <c:pt idx="21">
                  <c:v>22.5</c:v>
                </c:pt>
                <c:pt idx="22">
                  <c:v>16.111111111111107</c:v>
                </c:pt>
                <c:pt idx="23">
                  <c:v>10.089020771513352</c:v>
                </c:pt>
                <c:pt idx="24">
                  <c:v>11.570247933884296</c:v>
                </c:pt>
                <c:pt idx="25">
                  <c:v>10.115606936416185</c:v>
                </c:pt>
                <c:pt idx="26">
                  <c:v>8.8888888888888893</c:v>
                </c:pt>
                <c:pt idx="27">
                  <c:v>8.0924855491329488</c:v>
                </c:pt>
                <c:pt idx="28">
                  <c:v>7.4074074074074083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2-9F9F-4F57-A666-85C27743A428}"/>
            </c:ext>
          </c:extLst>
        </c:ser>
        <c:ser>
          <c:idx val="52"/>
          <c:order val="51"/>
          <c:spPr>
            <a:ln w="12700">
              <a:solidFill>
                <a:schemeClr val="accent6">
                  <a:lumMod val="50000"/>
                </a:schemeClr>
              </a:solidFill>
            </a:ln>
          </c:spPr>
          <c:marker>
            <c:symbol val="diamond"/>
            <c:size val="5"/>
            <c:spPr>
              <a:solidFill>
                <a:schemeClr val="accent6">
                  <a:lumMod val="50000"/>
                </a:schemeClr>
              </a:solidFill>
              <a:ln>
                <a:noFill/>
              </a:ln>
            </c:spPr>
          </c:marker>
          <c:cat>
            <c:strRef>
              <c:f>'PM normalized (2)'!$B$61:$AD$61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 (2)'!$B$113:$AD$113</c:f>
              <c:numCache>
                <c:formatCode>General</c:formatCode>
                <c:ptCount val="29"/>
                <c:pt idx="0">
                  <c:v>24687.5</c:v>
                </c:pt>
                <c:pt idx="1">
                  <c:v>1367.6148796498906</c:v>
                </c:pt>
                <c:pt idx="2">
                  <c:v>141.33858267716536</c:v>
                </c:pt>
                <c:pt idx="3">
                  <c:v>659.74440894568681</c:v>
                </c:pt>
                <c:pt idx="4">
                  <c:v>566.47398843930637</c:v>
                </c:pt>
                <c:pt idx="5">
                  <c:v>34.782608695652172</c:v>
                </c:pt>
                <c:pt idx="6">
                  <c:v>26.490066225165563</c:v>
                </c:pt>
                <c:pt idx="7">
                  <c:v>266.95652173913044</c:v>
                </c:pt>
                <c:pt idx="8">
                  <c:v>185.62992125984252</c:v>
                </c:pt>
                <c:pt idx="9">
                  <c:v>149.25373134328356</c:v>
                </c:pt>
                <c:pt idx="10">
                  <c:v>76.3888888888889</c:v>
                </c:pt>
                <c:pt idx="11">
                  <c:v>125.61576354679802</c:v>
                </c:pt>
                <c:pt idx="12">
                  <c:v>20.822784810126581</c:v>
                </c:pt>
                <c:pt idx="13">
                  <c:v>28.666666666666668</c:v>
                </c:pt>
                <c:pt idx="14">
                  <c:v>102.61569416498995</c:v>
                </c:pt>
                <c:pt idx="15">
                  <c:v>57.716049382716044</c:v>
                </c:pt>
                <c:pt idx="16">
                  <c:v>45.486935866983373</c:v>
                </c:pt>
                <c:pt idx="17">
                  <c:v>41.409691629955944</c:v>
                </c:pt>
                <c:pt idx="18">
                  <c:v>29.837398373983739</c:v>
                </c:pt>
                <c:pt idx="19">
                  <c:v>5.1392405063291147</c:v>
                </c:pt>
                <c:pt idx="20">
                  <c:v>30.787037037037038</c:v>
                </c:pt>
                <c:pt idx="21">
                  <c:v>21.25</c:v>
                </c:pt>
                <c:pt idx="22">
                  <c:v>15.185185185185183</c:v>
                </c:pt>
                <c:pt idx="23">
                  <c:v>9.792284866468842</c:v>
                </c:pt>
                <c:pt idx="24">
                  <c:v>10.743801652892563</c:v>
                </c:pt>
                <c:pt idx="25">
                  <c:v>9.5375722543352595</c:v>
                </c:pt>
                <c:pt idx="26">
                  <c:v>7.9629629629629628</c:v>
                </c:pt>
                <c:pt idx="27">
                  <c:v>7.514450867052024</c:v>
                </c:pt>
                <c:pt idx="28">
                  <c:v>6.8518518518518521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3-9F9F-4F57-A666-85C27743A428}"/>
            </c:ext>
          </c:extLst>
        </c:ser>
        <c:ser>
          <c:idx val="53"/>
          <c:order val="52"/>
          <c:spPr>
            <a:ln w="12700">
              <a:solidFill>
                <a:schemeClr val="accent6">
                  <a:lumMod val="50000"/>
                </a:schemeClr>
              </a:solidFill>
            </a:ln>
          </c:spPr>
          <c:marker>
            <c:symbol val="diamond"/>
            <c:size val="5"/>
            <c:spPr>
              <a:solidFill>
                <a:schemeClr val="accent6">
                  <a:lumMod val="50000"/>
                </a:schemeClr>
              </a:solidFill>
              <a:ln>
                <a:noFill/>
              </a:ln>
            </c:spPr>
          </c:marker>
          <c:cat>
            <c:strRef>
              <c:f>'PM normalized (2)'!$B$61:$AD$61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 (2)'!$B$114:$AD$114</c:f>
              <c:numCache>
                <c:formatCode>General</c:formatCode>
                <c:ptCount val="29"/>
                <c:pt idx="0">
                  <c:v>5124.9999999999991</c:v>
                </c:pt>
                <c:pt idx="1">
                  <c:v>444.20131291028446</c:v>
                </c:pt>
                <c:pt idx="2">
                  <c:v>275.3937007874016</c:v>
                </c:pt>
                <c:pt idx="3">
                  <c:v>1597.4440894568688</c:v>
                </c:pt>
                <c:pt idx="4">
                  <c:v>1341.0404624277458</c:v>
                </c:pt>
                <c:pt idx="5">
                  <c:v>65.217391304347828</c:v>
                </c:pt>
                <c:pt idx="6">
                  <c:v>49.668874172185426</c:v>
                </c:pt>
                <c:pt idx="7">
                  <c:v>271.304347826087</c:v>
                </c:pt>
                <c:pt idx="8">
                  <c:v>433.07086614173227</c:v>
                </c:pt>
                <c:pt idx="9">
                  <c:v>371.64179104477608</c:v>
                </c:pt>
                <c:pt idx="10">
                  <c:v>395.83333333333337</c:v>
                </c:pt>
                <c:pt idx="11">
                  <c:v>300</c:v>
                </c:pt>
                <c:pt idx="12">
                  <c:v>143.03797468354429</c:v>
                </c:pt>
                <c:pt idx="13">
                  <c:v>102</c:v>
                </c:pt>
                <c:pt idx="14">
                  <c:v>246.47887323943661</c:v>
                </c:pt>
                <c:pt idx="15">
                  <c:v>141.04938271604939</c:v>
                </c:pt>
                <c:pt idx="16">
                  <c:v>71.971496437054626</c:v>
                </c:pt>
                <c:pt idx="17">
                  <c:v>70.48458149779735</c:v>
                </c:pt>
                <c:pt idx="18">
                  <c:v>72.032520325203251</c:v>
                </c:pt>
                <c:pt idx="19">
                  <c:v>14.677215189873417</c:v>
                </c:pt>
                <c:pt idx="20">
                  <c:v>75.925925925925924</c:v>
                </c:pt>
                <c:pt idx="21">
                  <c:v>52.5</c:v>
                </c:pt>
                <c:pt idx="22">
                  <c:v>36.111111111111107</c:v>
                </c:pt>
                <c:pt idx="23">
                  <c:v>23.73887240356083</c:v>
                </c:pt>
                <c:pt idx="24">
                  <c:v>26.446280991735538</c:v>
                </c:pt>
                <c:pt idx="25">
                  <c:v>22.543352601156069</c:v>
                </c:pt>
                <c:pt idx="26">
                  <c:v>18.333333333333332</c:v>
                </c:pt>
                <c:pt idx="27">
                  <c:v>16.184971098265898</c:v>
                </c:pt>
                <c:pt idx="28">
                  <c:v>15.74074074074074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4-9F9F-4F57-A666-85C27743A4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1470792"/>
        <c:axId val="571475104"/>
      </c:lineChart>
      <c:catAx>
        <c:axId val="571470792"/>
        <c:scaling>
          <c:orientation val="minMax"/>
        </c:scaling>
        <c:delete val="0"/>
        <c:axPos val="b"/>
        <c:numFmt formatCode="General" sourceLinked="0"/>
        <c:majorTickMark val="none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100" b="0" i="0"/>
            </a:pPr>
            <a:endParaRPr lang="en-US"/>
          </a:p>
        </c:txPr>
        <c:crossAx val="571475104"/>
        <c:crossesAt val="0.1"/>
        <c:auto val="1"/>
        <c:lblAlgn val="ctr"/>
        <c:lblOffset val="100"/>
        <c:noMultiLvlLbl val="0"/>
      </c:catAx>
      <c:valAx>
        <c:axId val="571475104"/>
        <c:scaling>
          <c:logBase val="10"/>
          <c:orientation val="minMax"/>
          <c:max val="10000"/>
        </c:scaling>
        <c:delete val="0"/>
        <c:axPos val="l"/>
        <c:title>
          <c:tx>
            <c:rich>
              <a:bodyPr/>
              <a:lstStyle/>
              <a:p>
                <a:pPr>
                  <a:defRPr sz="1200" b="0" i="0"/>
                </a:pPr>
                <a:r>
                  <a:rPr lang="it-IT"/>
                  <a:t>PM normalized</a:t>
                </a:r>
              </a:p>
            </c:rich>
          </c:tx>
          <c:overlay val="0"/>
        </c:title>
        <c:numFmt formatCode="General" sourceLinked="1"/>
        <c:majorTickMark val="in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100" b="0" i="0"/>
            </a:pPr>
            <a:endParaRPr lang="en-US"/>
          </a:p>
        </c:txPr>
        <c:crossAx val="571470792"/>
        <c:crosses val="autoZero"/>
        <c:crossBetween val="between"/>
      </c:valAx>
      <c:spPr>
        <a:ln>
          <a:solidFill>
            <a:schemeClr val="tx1"/>
          </a:solidFill>
        </a:ln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legendEntry>
        <c:idx val="6"/>
        <c:delete val="1"/>
      </c:legendEntry>
      <c:legendEntry>
        <c:idx val="7"/>
        <c:delete val="1"/>
      </c:legendEntry>
      <c:legendEntry>
        <c:idx val="8"/>
        <c:delete val="1"/>
      </c:legendEntry>
      <c:legendEntry>
        <c:idx val="10"/>
        <c:delete val="1"/>
      </c:legendEntry>
      <c:legendEntry>
        <c:idx val="11"/>
        <c:delete val="1"/>
      </c:legendEntry>
      <c:legendEntry>
        <c:idx val="12"/>
        <c:delete val="1"/>
      </c:legendEntry>
      <c:legendEntry>
        <c:idx val="14"/>
        <c:delete val="1"/>
      </c:legendEntry>
      <c:legendEntry>
        <c:idx val="15"/>
        <c:delete val="1"/>
      </c:legendEntry>
      <c:legendEntry>
        <c:idx val="16"/>
        <c:delete val="1"/>
      </c:legendEntry>
      <c:legendEntry>
        <c:idx val="17"/>
        <c:delete val="1"/>
      </c:legendEntry>
      <c:legendEntry>
        <c:idx val="18"/>
        <c:delete val="1"/>
      </c:legendEntry>
      <c:legendEntry>
        <c:idx val="20"/>
        <c:delete val="1"/>
      </c:legendEntry>
      <c:legendEntry>
        <c:idx val="21"/>
        <c:delete val="1"/>
      </c:legendEntry>
      <c:legendEntry>
        <c:idx val="22"/>
        <c:delete val="1"/>
      </c:legendEntry>
      <c:legendEntry>
        <c:idx val="23"/>
        <c:delete val="1"/>
      </c:legendEntry>
      <c:legendEntry>
        <c:idx val="24"/>
        <c:delete val="1"/>
      </c:legendEntry>
      <c:legendEntry>
        <c:idx val="25"/>
        <c:delete val="1"/>
      </c:legendEntry>
      <c:legendEntry>
        <c:idx val="26"/>
        <c:delete val="1"/>
      </c:legendEntry>
      <c:legendEntry>
        <c:idx val="27"/>
        <c:delete val="1"/>
      </c:legendEntry>
      <c:legendEntry>
        <c:idx val="28"/>
        <c:delete val="1"/>
      </c:legendEntry>
      <c:legendEntry>
        <c:idx val="29"/>
        <c:delete val="1"/>
      </c:legendEntry>
      <c:legendEntry>
        <c:idx val="30"/>
        <c:delete val="1"/>
      </c:legendEntry>
      <c:legendEntry>
        <c:idx val="31"/>
        <c:delete val="1"/>
      </c:legendEntry>
      <c:legendEntry>
        <c:idx val="32"/>
        <c:delete val="1"/>
      </c:legendEntry>
      <c:legendEntry>
        <c:idx val="33"/>
        <c:delete val="1"/>
      </c:legendEntry>
      <c:legendEntry>
        <c:idx val="34"/>
        <c:delete val="1"/>
      </c:legendEntry>
      <c:legendEntry>
        <c:idx val="35"/>
        <c:delete val="1"/>
      </c:legendEntry>
      <c:legendEntry>
        <c:idx val="36"/>
        <c:delete val="1"/>
      </c:legendEntry>
      <c:legendEntry>
        <c:idx val="38"/>
        <c:delete val="1"/>
      </c:legendEntry>
      <c:legendEntry>
        <c:idx val="39"/>
        <c:delete val="1"/>
      </c:legendEntry>
      <c:legendEntry>
        <c:idx val="40"/>
        <c:delete val="1"/>
      </c:legendEntry>
      <c:legendEntry>
        <c:idx val="41"/>
        <c:delete val="1"/>
      </c:legendEntry>
      <c:legendEntry>
        <c:idx val="42"/>
        <c:delete val="1"/>
      </c:legendEntry>
      <c:legendEntry>
        <c:idx val="43"/>
        <c:delete val="1"/>
      </c:legendEntry>
      <c:legendEntry>
        <c:idx val="44"/>
        <c:delete val="1"/>
      </c:legendEntry>
      <c:legendEntry>
        <c:idx val="45"/>
        <c:delete val="1"/>
      </c:legendEntry>
      <c:legendEntry>
        <c:idx val="46"/>
        <c:delete val="1"/>
      </c:legendEntry>
      <c:legendEntry>
        <c:idx val="47"/>
        <c:delete val="1"/>
      </c:legendEntry>
      <c:legendEntry>
        <c:idx val="48"/>
        <c:delete val="1"/>
      </c:legendEntry>
      <c:legendEntry>
        <c:idx val="49"/>
        <c:delete val="1"/>
      </c:legendEntry>
      <c:legendEntry>
        <c:idx val="50"/>
        <c:delete val="1"/>
      </c:legendEntry>
      <c:legendEntry>
        <c:idx val="51"/>
        <c:delete val="1"/>
      </c:legendEntry>
      <c:legendEntry>
        <c:idx val="52"/>
        <c:delete val="1"/>
      </c:legendEntry>
      <c:layout>
        <c:manualLayout>
          <c:xMode val="edge"/>
          <c:yMode val="edge"/>
          <c:x val="0.56909776474019169"/>
          <c:y val="4.3936567993324169E-2"/>
          <c:w val="0.26477967538764891"/>
          <c:h val="0.18000352655181034"/>
        </c:manualLayout>
      </c:layout>
      <c:overlay val="0"/>
      <c:txPr>
        <a:bodyPr/>
        <a:lstStyle/>
        <a:p>
          <a:pPr>
            <a:defRPr sz="1200" b="0" i="0"/>
          </a:pPr>
          <a:endParaRPr lang="en-US"/>
        </a:p>
      </c:txPr>
    </c:legend>
    <c:plotVisOnly val="1"/>
    <c:dispBlanksAs val="gap"/>
    <c:showDLblsOverMax val="0"/>
  </c:chart>
  <c:printSettings>
    <c:headerFooter/>
    <c:pageMargins b="0.75000000000000167" l="0.70000000000000062" r="0.70000000000000062" t="0.75000000000000167" header="0.30000000000000032" footer="0.30000000000000032"/>
    <c:pageSetup/>
  </c:printSettings>
  <c:userShapes r:id="rId1"/>
</c:chartSpace>
</file>

<file path=xl/charts/chart2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77671820794389"/>
          <c:y val="1.3536709020429746E-2"/>
          <c:w val="0.8808426964418522"/>
          <c:h val="0.9175532818101988"/>
        </c:manualLayout>
      </c:layout>
      <c:lineChart>
        <c:grouping val="standard"/>
        <c:varyColors val="0"/>
        <c:ser>
          <c:idx val="13"/>
          <c:order val="0"/>
          <c:spPr>
            <a:ln w="12700">
              <a:solidFill>
                <a:srgbClr val="002060"/>
              </a:solidFill>
            </a:ln>
          </c:spPr>
          <c:marker>
            <c:symbol val="diamond"/>
            <c:size val="5"/>
            <c:spPr>
              <a:solidFill>
                <a:srgbClr val="002060"/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'PM normalized'!$B$4:$AE$4</c15:sqref>
                  </c15:fullRef>
                </c:ext>
              </c:extLst>
              <c:f>'PM normalized'!$B$4:$AD$4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'PM normalized'!$B$184:$AE$184</c15:sqref>
                  </c15:fullRef>
                </c:ext>
              </c:extLst>
              <c:f>'PM normalized'!$B$184:$AD$184</c:f>
              <c:numCache>
                <c:formatCode>0</c:formatCode>
                <c:ptCount val="29"/>
                <c:pt idx="1">
                  <c:v>196.93654266958424</c:v>
                </c:pt>
                <c:pt idx="2">
                  <c:v>433.26771653543307</c:v>
                </c:pt>
                <c:pt idx="3">
                  <c:v>539.93610223642168</c:v>
                </c:pt>
                <c:pt idx="4">
                  <c:v>433.52601156069363</c:v>
                </c:pt>
                <c:pt idx="5">
                  <c:v>621.73913043478262</c:v>
                </c:pt>
                <c:pt idx="6">
                  <c:v>629.13907284768209</c:v>
                </c:pt>
                <c:pt idx="7">
                  <c:v>173.47826086956522</c:v>
                </c:pt>
                <c:pt idx="8">
                  <c:v>515.74803149606294</c:v>
                </c:pt>
                <c:pt idx="9">
                  <c:v>375.37313432835816</c:v>
                </c:pt>
                <c:pt idx="10">
                  <c:v>62.500000000000007</c:v>
                </c:pt>
                <c:pt idx="11">
                  <c:v>273.89162561576353</c:v>
                </c:pt>
                <c:pt idx="12">
                  <c:v>170.82278481012656</c:v>
                </c:pt>
                <c:pt idx="13">
                  <c:v>80.666666666666671</c:v>
                </c:pt>
                <c:pt idx="14">
                  <c:v>193.15895372233402</c:v>
                </c:pt>
                <c:pt idx="15">
                  <c:v>75</c:v>
                </c:pt>
                <c:pt idx="16">
                  <c:v>51.662707838479811</c:v>
                </c:pt>
                <c:pt idx="17">
                  <c:v>43.171806167400881</c:v>
                </c:pt>
                <c:pt idx="18">
                  <c:v>46.910569105691053</c:v>
                </c:pt>
                <c:pt idx="19">
                  <c:v>28.430379746835442</c:v>
                </c:pt>
                <c:pt idx="20">
                  <c:v>26.388888888888889</c:v>
                </c:pt>
                <c:pt idx="21">
                  <c:v>15</c:v>
                </c:pt>
                <c:pt idx="22">
                  <c:v>9.4444444444444429</c:v>
                </c:pt>
                <c:pt idx="23">
                  <c:v>5.0445103857566762</c:v>
                </c:pt>
                <c:pt idx="24">
                  <c:v>5.7851239669421481</c:v>
                </c:pt>
                <c:pt idx="25">
                  <c:v>4.9132947976878611</c:v>
                </c:pt>
                <c:pt idx="26">
                  <c:v>3.7037037037037042</c:v>
                </c:pt>
                <c:pt idx="27">
                  <c:v>3.1791907514450872</c:v>
                </c:pt>
                <c:pt idx="28">
                  <c:v>3.333333333333333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897-419A-B339-271F898E6D1B}"/>
            </c:ext>
          </c:extLst>
        </c:ser>
        <c:ser>
          <c:idx val="14"/>
          <c:order val="1"/>
          <c:spPr>
            <a:ln w="12700">
              <a:solidFill>
                <a:srgbClr val="002060"/>
              </a:solidFill>
            </a:ln>
          </c:spPr>
          <c:marker>
            <c:symbol val="diamond"/>
            <c:size val="5"/>
            <c:spPr>
              <a:solidFill>
                <a:srgbClr val="002060"/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'PM normalized'!$B$4:$AE$4</c15:sqref>
                  </c15:fullRef>
                </c:ext>
              </c:extLst>
              <c:f>'PM normalized'!$B$4:$AD$4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'PM normalized'!$B$185:$AE$185</c15:sqref>
                  </c15:fullRef>
                </c:ext>
              </c:extLst>
              <c:f>'PM normalized'!$B$185:$AD$185</c:f>
              <c:numCache>
                <c:formatCode>0</c:formatCode>
                <c:ptCount val="29"/>
                <c:pt idx="0">
                  <c:v>374.99999999999994</c:v>
                </c:pt>
                <c:pt idx="1">
                  <c:v>363.2385120350109</c:v>
                </c:pt>
                <c:pt idx="2">
                  <c:v>549.01574803149606</c:v>
                </c:pt>
                <c:pt idx="3">
                  <c:v>431.30990415335464</c:v>
                </c:pt>
                <c:pt idx="4">
                  <c:v>375.72254335260118</c:v>
                </c:pt>
                <c:pt idx="5">
                  <c:v>545.6521739130435</c:v>
                </c:pt>
                <c:pt idx="6">
                  <c:v>552.9801324503311</c:v>
                </c:pt>
                <c:pt idx="7">
                  <c:v>306.52173913043475</c:v>
                </c:pt>
                <c:pt idx="8">
                  <c:v>450.78740157480314</c:v>
                </c:pt>
                <c:pt idx="9">
                  <c:v>331.34328358208955</c:v>
                </c:pt>
                <c:pt idx="10">
                  <c:v>62.500000000000007</c:v>
                </c:pt>
                <c:pt idx="11">
                  <c:v>240.39408866995072</c:v>
                </c:pt>
                <c:pt idx="12">
                  <c:v>160.9493670886076</c:v>
                </c:pt>
                <c:pt idx="13">
                  <c:v>76.666666666666657</c:v>
                </c:pt>
                <c:pt idx="14">
                  <c:v>173.03822937625753</c:v>
                </c:pt>
                <c:pt idx="15">
                  <c:v>69.444444444444443</c:v>
                </c:pt>
                <c:pt idx="16">
                  <c:v>51.781472684085514</c:v>
                </c:pt>
                <c:pt idx="17">
                  <c:v>42.290748898678409</c:v>
                </c:pt>
                <c:pt idx="18">
                  <c:v>42.601626016260163</c:v>
                </c:pt>
                <c:pt idx="19">
                  <c:v>33.563291139240505</c:v>
                </c:pt>
                <c:pt idx="20">
                  <c:v>24.074074074074076</c:v>
                </c:pt>
                <c:pt idx="21">
                  <c:v>13.75</c:v>
                </c:pt>
                <c:pt idx="22">
                  <c:v>8.3333333333333321</c:v>
                </c:pt>
                <c:pt idx="23">
                  <c:v>4.4510385756676554</c:v>
                </c:pt>
                <c:pt idx="24">
                  <c:v>4.9586776859504136</c:v>
                </c:pt>
                <c:pt idx="25">
                  <c:v>3.757225433526012</c:v>
                </c:pt>
                <c:pt idx="26">
                  <c:v>2.9629629629629632</c:v>
                </c:pt>
                <c:pt idx="27">
                  <c:v>2.601156069364162</c:v>
                </c:pt>
                <c:pt idx="28">
                  <c:v>2.592592592592593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897-419A-B339-271F898E6D1B}"/>
            </c:ext>
          </c:extLst>
        </c:ser>
        <c:ser>
          <c:idx val="15"/>
          <c:order val="2"/>
          <c:spPr>
            <a:ln w="12700">
              <a:solidFill>
                <a:srgbClr val="002060"/>
              </a:solidFill>
            </a:ln>
          </c:spPr>
          <c:marker>
            <c:symbol val="diamond"/>
            <c:size val="5"/>
            <c:spPr>
              <a:solidFill>
                <a:srgbClr val="002060"/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'PM normalized'!$B$4:$AE$4</c15:sqref>
                  </c15:fullRef>
                </c:ext>
              </c:extLst>
              <c:f>'PM normalized'!$B$4:$AD$4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'PM normalized'!$B$186:$AE$186</c15:sqref>
                  </c15:fullRef>
                </c:ext>
              </c:extLst>
              <c:f>'PM normalized'!$B$186:$AD$186</c:f>
              <c:numCache>
                <c:formatCode>0</c:formatCode>
                <c:ptCount val="29"/>
                <c:pt idx="1">
                  <c:v>273.52297592997809</c:v>
                </c:pt>
                <c:pt idx="2">
                  <c:v>458.85826771653541</c:v>
                </c:pt>
                <c:pt idx="3">
                  <c:v>495.20766773162939</c:v>
                </c:pt>
                <c:pt idx="4">
                  <c:v>433.52601156069363</c:v>
                </c:pt>
                <c:pt idx="5">
                  <c:v>608.695652173913</c:v>
                </c:pt>
                <c:pt idx="6">
                  <c:v>599.33774834437088</c:v>
                </c:pt>
                <c:pt idx="7">
                  <c:v>261.73913043478257</c:v>
                </c:pt>
                <c:pt idx="8">
                  <c:v>460.62992125984249</c:v>
                </c:pt>
                <c:pt idx="9">
                  <c:v>339.55223880597015</c:v>
                </c:pt>
                <c:pt idx="11">
                  <c:v>251.23152709359604</c:v>
                </c:pt>
                <c:pt idx="12">
                  <c:v>209.30379746835442</c:v>
                </c:pt>
                <c:pt idx="13">
                  <c:v>104.66666666666667</c:v>
                </c:pt>
                <c:pt idx="14">
                  <c:v>178.06841046277665</c:v>
                </c:pt>
                <c:pt idx="15">
                  <c:v>70.061728395061721</c:v>
                </c:pt>
                <c:pt idx="16">
                  <c:v>44.655581947743471</c:v>
                </c:pt>
                <c:pt idx="17">
                  <c:v>39.207048458149778</c:v>
                </c:pt>
                <c:pt idx="18">
                  <c:v>43.170731707317067</c:v>
                </c:pt>
                <c:pt idx="19">
                  <c:v>27.810126582278482</c:v>
                </c:pt>
                <c:pt idx="20">
                  <c:v>24.768518518518515</c:v>
                </c:pt>
                <c:pt idx="21">
                  <c:v>13.75</c:v>
                </c:pt>
                <c:pt idx="22">
                  <c:v>8.8888888888888875</c:v>
                </c:pt>
                <c:pt idx="23">
                  <c:v>4.7477744807121658</c:v>
                </c:pt>
                <c:pt idx="24">
                  <c:v>5.7851239669421481</c:v>
                </c:pt>
                <c:pt idx="25">
                  <c:v>4.3352601156069364</c:v>
                </c:pt>
                <c:pt idx="26">
                  <c:v>3.5185185185185186</c:v>
                </c:pt>
                <c:pt idx="27">
                  <c:v>3.1791907514450872</c:v>
                </c:pt>
                <c:pt idx="28">
                  <c:v>3.1481481481481484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897-419A-B339-271F898E6D1B}"/>
            </c:ext>
          </c:extLst>
        </c:ser>
        <c:ser>
          <c:idx val="16"/>
          <c:order val="3"/>
          <c:spPr>
            <a:ln w="12700">
              <a:solidFill>
                <a:srgbClr val="002060"/>
              </a:solidFill>
            </a:ln>
          </c:spPr>
          <c:marker>
            <c:symbol val="diamond"/>
            <c:size val="5"/>
            <c:spPr>
              <a:solidFill>
                <a:srgbClr val="002060"/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'PM normalized'!$B$4:$AE$4</c15:sqref>
                  </c15:fullRef>
                </c:ext>
              </c:extLst>
              <c:f>'PM normalized'!$B$4:$AD$4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'PM normalized'!$B$187:$AE$187</c15:sqref>
                  </c15:fullRef>
                </c:ext>
              </c:extLst>
              <c:f>'PM normalized'!$B$187:$AD$187</c:f>
              <c:numCache>
                <c:formatCode>0</c:formatCode>
                <c:ptCount val="29"/>
                <c:pt idx="0">
                  <c:v>312.5</c:v>
                </c:pt>
                <c:pt idx="1">
                  <c:v>345.73304157549234</c:v>
                </c:pt>
                <c:pt idx="2">
                  <c:v>436.81102362204723</c:v>
                </c:pt>
                <c:pt idx="3">
                  <c:v>308.3067092651757</c:v>
                </c:pt>
                <c:pt idx="4">
                  <c:v>260.11560693641621</c:v>
                </c:pt>
                <c:pt idx="5">
                  <c:v>434.78260869565213</c:v>
                </c:pt>
                <c:pt idx="6">
                  <c:v>417.21854304635758</c:v>
                </c:pt>
                <c:pt idx="7">
                  <c:v>266.52173913043481</c:v>
                </c:pt>
                <c:pt idx="8">
                  <c:v>330.70866141732284</c:v>
                </c:pt>
                <c:pt idx="9">
                  <c:v>248.50746268656715</c:v>
                </c:pt>
                <c:pt idx="10">
                  <c:v>48.611111111111114</c:v>
                </c:pt>
                <c:pt idx="11">
                  <c:v>184.72906403940885</c:v>
                </c:pt>
                <c:pt idx="12">
                  <c:v>138.1012658227848</c:v>
                </c:pt>
                <c:pt idx="13">
                  <c:v>28.666666666666668</c:v>
                </c:pt>
                <c:pt idx="14">
                  <c:v>133.80281690140845</c:v>
                </c:pt>
                <c:pt idx="15">
                  <c:v>54.629629629629626</c:v>
                </c:pt>
                <c:pt idx="16">
                  <c:v>44.418052256532064</c:v>
                </c:pt>
                <c:pt idx="17">
                  <c:v>37.444933920704841</c:v>
                </c:pt>
                <c:pt idx="18">
                  <c:v>35.365853658536579</c:v>
                </c:pt>
                <c:pt idx="19">
                  <c:v>33.658227848101262</c:v>
                </c:pt>
                <c:pt idx="20">
                  <c:v>19.675925925925927</c:v>
                </c:pt>
                <c:pt idx="21">
                  <c:v>11.25</c:v>
                </c:pt>
                <c:pt idx="22">
                  <c:v>6.8518518518518521</c:v>
                </c:pt>
                <c:pt idx="23">
                  <c:v>3.857566765578635</c:v>
                </c:pt>
                <c:pt idx="24">
                  <c:v>4.1322314049586781</c:v>
                </c:pt>
                <c:pt idx="25">
                  <c:v>3.1791907514450872</c:v>
                </c:pt>
                <c:pt idx="26">
                  <c:v>2.592592592592593</c:v>
                </c:pt>
                <c:pt idx="27">
                  <c:v>2.3121387283236996</c:v>
                </c:pt>
                <c:pt idx="28">
                  <c:v>2.2222222222222223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D897-419A-B339-271F898E6D1B}"/>
            </c:ext>
          </c:extLst>
        </c:ser>
        <c:ser>
          <c:idx val="17"/>
          <c:order val="4"/>
          <c:spPr>
            <a:ln w="12700">
              <a:solidFill>
                <a:srgbClr val="002060"/>
              </a:solidFill>
            </a:ln>
          </c:spPr>
          <c:marker>
            <c:symbol val="diamond"/>
            <c:size val="5"/>
            <c:spPr>
              <a:solidFill>
                <a:srgbClr val="002060"/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'PM normalized'!$B$4:$AE$4</c15:sqref>
                  </c15:fullRef>
                </c:ext>
              </c:extLst>
              <c:f>'PM normalized'!$B$4:$AD$4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'PM normalized'!$B$188:$AE$188</c15:sqref>
                  </c15:fullRef>
                </c:ext>
              </c:extLst>
              <c:f>'PM normalized'!$B$188:$AD$188</c:f>
              <c:numCache>
                <c:formatCode>0</c:formatCode>
                <c:ptCount val="29"/>
                <c:pt idx="0">
                  <c:v>374.99999999999994</c:v>
                </c:pt>
                <c:pt idx="1">
                  <c:v>420.13129102844636</c:v>
                </c:pt>
                <c:pt idx="2">
                  <c:v>192.1259842519685</c:v>
                </c:pt>
                <c:pt idx="3">
                  <c:v>127.79552715654951</c:v>
                </c:pt>
                <c:pt idx="4">
                  <c:v>104.04624277456648</c:v>
                </c:pt>
                <c:pt idx="5">
                  <c:v>176.08695652173913</c:v>
                </c:pt>
                <c:pt idx="6">
                  <c:v>221.85430463576159</c:v>
                </c:pt>
                <c:pt idx="7">
                  <c:v>210.86956521739128</c:v>
                </c:pt>
                <c:pt idx="8">
                  <c:v>130.11811023622045</c:v>
                </c:pt>
                <c:pt idx="9">
                  <c:v>96.268656716417908</c:v>
                </c:pt>
                <c:pt idx="11">
                  <c:v>71.428571428571431</c:v>
                </c:pt>
                <c:pt idx="12">
                  <c:v>37.025316455696199</c:v>
                </c:pt>
                <c:pt idx="13">
                  <c:v>10</c:v>
                </c:pt>
                <c:pt idx="14">
                  <c:v>51.307847082494973</c:v>
                </c:pt>
                <c:pt idx="15">
                  <c:v>20.679012345679013</c:v>
                </c:pt>
                <c:pt idx="16">
                  <c:v>18.289786223277911</c:v>
                </c:pt>
                <c:pt idx="17">
                  <c:v>18.06167400881057</c:v>
                </c:pt>
                <c:pt idx="18">
                  <c:v>13.658536585365853</c:v>
                </c:pt>
                <c:pt idx="19">
                  <c:v>25.145569620253163</c:v>
                </c:pt>
                <c:pt idx="20">
                  <c:v>8.1018518518518512</c:v>
                </c:pt>
                <c:pt idx="21">
                  <c:v>5</c:v>
                </c:pt>
                <c:pt idx="22">
                  <c:v>3.333333333333333</c:v>
                </c:pt>
                <c:pt idx="23">
                  <c:v>1.7804154302670623</c:v>
                </c:pt>
                <c:pt idx="24">
                  <c:v>2.4793388429752068</c:v>
                </c:pt>
                <c:pt idx="25">
                  <c:v>2.0231213872832372</c:v>
                </c:pt>
                <c:pt idx="26">
                  <c:v>1.4814814814814816</c:v>
                </c:pt>
                <c:pt idx="27">
                  <c:v>1.4450867052023122</c:v>
                </c:pt>
                <c:pt idx="28">
                  <c:v>1.4814814814814816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D897-419A-B339-271F898E6D1B}"/>
            </c:ext>
          </c:extLst>
        </c:ser>
        <c:ser>
          <c:idx val="18"/>
          <c:order val="5"/>
          <c:spPr>
            <a:ln w="12700">
              <a:solidFill>
                <a:srgbClr val="002060"/>
              </a:solidFill>
            </a:ln>
          </c:spPr>
          <c:marker>
            <c:symbol val="diamond"/>
            <c:size val="5"/>
            <c:spPr>
              <a:solidFill>
                <a:srgbClr val="002060"/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'PM normalized'!$B$4:$AE$4</c15:sqref>
                  </c15:fullRef>
                </c:ext>
              </c:extLst>
              <c:f>'PM normalized'!$B$4:$AD$4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'PM normalized'!$B$189:$AE$189</c15:sqref>
                  </c15:fullRef>
                </c:ext>
              </c:extLst>
              <c:f>'PM normalized'!$B$189:$AD$189</c:f>
              <c:numCache>
                <c:formatCode>0</c:formatCode>
                <c:ptCount val="29"/>
                <c:pt idx="1">
                  <c:v>308.53391684901533</c:v>
                </c:pt>
                <c:pt idx="2">
                  <c:v>298.42519685039372</c:v>
                </c:pt>
                <c:pt idx="3">
                  <c:v>186.90095846645366</c:v>
                </c:pt>
                <c:pt idx="4">
                  <c:v>173.41040462427748</c:v>
                </c:pt>
                <c:pt idx="5">
                  <c:v>295.65217391304344</c:v>
                </c:pt>
                <c:pt idx="6">
                  <c:v>327.81456953642385</c:v>
                </c:pt>
                <c:pt idx="7">
                  <c:v>310.86956521739131</c:v>
                </c:pt>
                <c:pt idx="8">
                  <c:v>220.4724409448819</c:v>
                </c:pt>
                <c:pt idx="9">
                  <c:v>165.67164179104478</c:v>
                </c:pt>
                <c:pt idx="11">
                  <c:v>123.15270935960591</c:v>
                </c:pt>
                <c:pt idx="12">
                  <c:v>71.455696202531641</c:v>
                </c:pt>
                <c:pt idx="13">
                  <c:v>6</c:v>
                </c:pt>
                <c:pt idx="14">
                  <c:v>88.933601609657956</c:v>
                </c:pt>
                <c:pt idx="15">
                  <c:v>37.037037037037038</c:v>
                </c:pt>
                <c:pt idx="16">
                  <c:v>31.35391923990499</c:v>
                </c:pt>
                <c:pt idx="17">
                  <c:v>27.753303964757709</c:v>
                </c:pt>
                <c:pt idx="18">
                  <c:v>23.658536585365855</c:v>
                </c:pt>
                <c:pt idx="19">
                  <c:v>33.139240506329109</c:v>
                </c:pt>
                <c:pt idx="20">
                  <c:v>13.657407407407408</c:v>
                </c:pt>
                <c:pt idx="21">
                  <c:v>7.5</c:v>
                </c:pt>
                <c:pt idx="22">
                  <c:v>5.1851851851851842</c:v>
                </c:pt>
                <c:pt idx="23">
                  <c:v>2.6706231454005933</c:v>
                </c:pt>
                <c:pt idx="24">
                  <c:v>3.3057851239669422</c:v>
                </c:pt>
                <c:pt idx="25">
                  <c:v>2.3121387283236996</c:v>
                </c:pt>
                <c:pt idx="26">
                  <c:v>1.8518518518518521</c:v>
                </c:pt>
                <c:pt idx="27">
                  <c:v>1.7341040462427746</c:v>
                </c:pt>
                <c:pt idx="28">
                  <c:v>1.6666666666666665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D897-419A-B339-271F898E6D1B}"/>
            </c:ext>
          </c:extLst>
        </c:ser>
        <c:ser>
          <c:idx val="19"/>
          <c:order val="6"/>
          <c:spPr>
            <a:ln w="12700">
              <a:solidFill>
                <a:srgbClr val="002060"/>
              </a:solidFill>
            </a:ln>
          </c:spPr>
          <c:marker>
            <c:symbol val="diamond"/>
            <c:size val="5"/>
            <c:spPr>
              <a:solidFill>
                <a:srgbClr val="002060"/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'PM normalized'!$B$4:$AE$4</c15:sqref>
                  </c15:fullRef>
                </c:ext>
              </c:extLst>
              <c:f>'PM normalized'!$B$4:$AD$4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'PM normalized'!$B$190:$AE$190</c15:sqref>
                  </c15:fullRef>
                </c:ext>
              </c:extLst>
              <c:f>'PM normalized'!$B$190:$AD$190</c:f>
              <c:numCache>
                <c:formatCode>0</c:formatCode>
                <c:ptCount val="29"/>
                <c:pt idx="0">
                  <c:v>374.99999999999994</c:v>
                </c:pt>
                <c:pt idx="1">
                  <c:v>371.99124726477021</c:v>
                </c:pt>
                <c:pt idx="2">
                  <c:v>541.92913385826773</c:v>
                </c:pt>
                <c:pt idx="3">
                  <c:v>239.61661341853033</c:v>
                </c:pt>
                <c:pt idx="4">
                  <c:v>225.4335260115607</c:v>
                </c:pt>
                <c:pt idx="5">
                  <c:v>369.56521739130432</c:v>
                </c:pt>
                <c:pt idx="6">
                  <c:v>387.41721854304632</c:v>
                </c:pt>
                <c:pt idx="7">
                  <c:v>230.43478260869566</c:v>
                </c:pt>
                <c:pt idx="8">
                  <c:v>269.68503937007875</c:v>
                </c:pt>
                <c:pt idx="9">
                  <c:v>198.50746268656715</c:v>
                </c:pt>
                <c:pt idx="11">
                  <c:v>147.78325123152709</c:v>
                </c:pt>
                <c:pt idx="12">
                  <c:v>89.177215189873408</c:v>
                </c:pt>
                <c:pt idx="13">
                  <c:v>20</c:v>
                </c:pt>
                <c:pt idx="14">
                  <c:v>106.63983903420524</c:v>
                </c:pt>
                <c:pt idx="15">
                  <c:v>42.592592592592595</c:v>
                </c:pt>
                <c:pt idx="16">
                  <c:v>38.242280285035626</c:v>
                </c:pt>
                <c:pt idx="17">
                  <c:v>35.682819383259911</c:v>
                </c:pt>
                <c:pt idx="18">
                  <c:v>27.560975609756099</c:v>
                </c:pt>
                <c:pt idx="19">
                  <c:v>34.829113924050631</c:v>
                </c:pt>
                <c:pt idx="20">
                  <c:v>15.74074074074074</c:v>
                </c:pt>
                <c:pt idx="21">
                  <c:v>8.75</c:v>
                </c:pt>
                <c:pt idx="22">
                  <c:v>5.5555555555555554</c:v>
                </c:pt>
                <c:pt idx="23">
                  <c:v>2.6706231454005933</c:v>
                </c:pt>
                <c:pt idx="24">
                  <c:v>3.3057851239669422</c:v>
                </c:pt>
                <c:pt idx="25">
                  <c:v>2.601156069364162</c:v>
                </c:pt>
                <c:pt idx="26">
                  <c:v>2.2222222222222223</c:v>
                </c:pt>
                <c:pt idx="27">
                  <c:v>2.0231213872832372</c:v>
                </c:pt>
                <c:pt idx="28">
                  <c:v>1.6666666666666665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D897-419A-B339-271F898E6D1B}"/>
            </c:ext>
          </c:extLst>
        </c:ser>
        <c:ser>
          <c:idx val="32"/>
          <c:order val="7"/>
          <c:spPr>
            <a:ln w="12700">
              <a:solidFill>
                <a:srgbClr val="002060"/>
              </a:solidFill>
            </a:ln>
          </c:spPr>
          <c:marker>
            <c:symbol val="diamond"/>
            <c:size val="5"/>
            <c:spPr>
              <a:solidFill>
                <a:srgbClr val="002060"/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'PM normalized'!$B$4:$AE$4</c15:sqref>
                  </c15:fullRef>
                </c:ext>
              </c:extLst>
              <c:f>'PM normalized'!$B$4:$AD$4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'PM normalized'!$B$191:$AE$191</c15:sqref>
                  </c15:fullRef>
                </c:ext>
              </c:extLst>
              <c:f>'PM normalized'!$B$191:$AD$191</c:f>
              <c:numCache>
                <c:formatCode>0</c:formatCode>
                <c:ptCount val="29"/>
                <c:pt idx="0">
                  <c:v>749.99999999999989</c:v>
                </c:pt>
                <c:pt idx="1">
                  <c:v>214.44201312910283</c:v>
                </c:pt>
                <c:pt idx="2">
                  <c:v>242.32283464566927</c:v>
                </c:pt>
                <c:pt idx="3">
                  <c:v>335.46325878594246</c:v>
                </c:pt>
                <c:pt idx="4">
                  <c:v>254.33526011560696</c:v>
                </c:pt>
                <c:pt idx="5">
                  <c:v>382.60869565217388</c:v>
                </c:pt>
                <c:pt idx="6">
                  <c:v>357.61589403973511</c:v>
                </c:pt>
                <c:pt idx="7">
                  <c:v>112.60869565217391</c:v>
                </c:pt>
                <c:pt idx="8">
                  <c:v>303.14960629921262</c:v>
                </c:pt>
                <c:pt idx="9">
                  <c:v>229.1044776119403</c:v>
                </c:pt>
                <c:pt idx="10">
                  <c:v>76.3888888888889</c:v>
                </c:pt>
                <c:pt idx="11">
                  <c:v>173.89162561576353</c:v>
                </c:pt>
                <c:pt idx="12">
                  <c:v>152.53164556962025</c:v>
                </c:pt>
                <c:pt idx="13">
                  <c:v>62.666666666666664</c:v>
                </c:pt>
                <c:pt idx="14">
                  <c:v>123.74245472837022</c:v>
                </c:pt>
                <c:pt idx="15">
                  <c:v>51.851851851851855</c:v>
                </c:pt>
                <c:pt idx="16">
                  <c:v>44.893111638954871</c:v>
                </c:pt>
                <c:pt idx="17">
                  <c:v>37.885462555066077</c:v>
                </c:pt>
                <c:pt idx="18">
                  <c:v>32.520325203252035</c:v>
                </c:pt>
                <c:pt idx="19">
                  <c:v>22.449367088607595</c:v>
                </c:pt>
                <c:pt idx="20">
                  <c:v>21.527777777777779</c:v>
                </c:pt>
                <c:pt idx="21">
                  <c:v>13.75</c:v>
                </c:pt>
                <c:pt idx="22">
                  <c:v>9.8148148148148131</c:v>
                </c:pt>
                <c:pt idx="23">
                  <c:v>6.2314540059347179</c:v>
                </c:pt>
                <c:pt idx="24">
                  <c:v>7.4380165289256199</c:v>
                </c:pt>
                <c:pt idx="25">
                  <c:v>6.3583815028901745</c:v>
                </c:pt>
                <c:pt idx="26">
                  <c:v>5.3703703703703702</c:v>
                </c:pt>
                <c:pt idx="27">
                  <c:v>4.9132947976878611</c:v>
                </c:pt>
                <c:pt idx="28">
                  <c:v>5.185185185185186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D897-419A-B339-271F898E6D1B}"/>
            </c:ext>
          </c:extLst>
        </c:ser>
        <c:ser>
          <c:idx val="0"/>
          <c:order val="8"/>
          <c:spPr>
            <a:ln>
              <a:solidFill>
                <a:srgbClr val="002060"/>
              </a:solidFill>
            </a:ln>
          </c:spPr>
          <c:marker>
            <c:spPr>
              <a:solidFill>
                <a:srgbClr val="002060"/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'PM normalized'!$B$4:$AE$4</c15:sqref>
                  </c15:fullRef>
                </c:ext>
              </c:extLst>
              <c:f>'PM normalized'!$B$4:$AD$4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'PM normalized'!$B$192:$AE$192</c15:sqref>
                  </c15:fullRef>
                </c:ext>
              </c:extLst>
              <c:f>'PM normalized'!$B$192:$AD$192</c:f>
              <c:numCache>
                <c:formatCode>0</c:formatCode>
                <c:ptCount val="29"/>
                <c:pt idx="0">
                  <c:v>281.25</c:v>
                </c:pt>
                <c:pt idx="1">
                  <c:v>237.3960612691466</c:v>
                </c:pt>
                <c:pt idx="2">
                  <c:v>373.53937007874015</c:v>
                </c:pt>
                <c:pt idx="3">
                  <c:v>452.71565495207665</c:v>
                </c:pt>
                <c:pt idx="4">
                  <c:v>362.42774566473986</c:v>
                </c:pt>
                <c:pt idx="5">
                  <c:v>518.91304347826087</c:v>
                </c:pt>
                <c:pt idx="6">
                  <c:v>397.35099337748341</c:v>
                </c:pt>
                <c:pt idx="7">
                  <c:v>140.43478260869566</c:v>
                </c:pt>
                <c:pt idx="8">
                  <c:v>431.96850393700788</c:v>
                </c:pt>
                <c:pt idx="9">
                  <c:v>313.96268656716416</c:v>
                </c:pt>
                <c:pt idx="10">
                  <c:v>51.805555555555557</c:v>
                </c:pt>
                <c:pt idx="11">
                  <c:v>239.11330049261082</c:v>
                </c:pt>
                <c:pt idx="12">
                  <c:v>158.19113924050632</c:v>
                </c:pt>
                <c:pt idx="13">
                  <c:v>63.333333333333336</c:v>
                </c:pt>
                <c:pt idx="14">
                  <c:v>170.8450704225352</c:v>
                </c:pt>
                <c:pt idx="15">
                  <c:v>61.635802469135797</c:v>
                </c:pt>
                <c:pt idx="16">
                  <c:v>32.337292161520189</c:v>
                </c:pt>
                <c:pt idx="17">
                  <c:v>27.444933920704848</c:v>
                </c:pt>
                <c:pt idx="18">
                  <c:v>40.650406504065039</c:v>
                </c:pt>
                <c:pt idx="19">
                  <c:v>25.063291139240505</c:v>
                </c:pt>
                <c:pt idx="20">
                  <c:v>27.986111111111111</c:v>
                </c:pt>
                <c:pt idx="21">
                  <c:v>13.5</c:v>
                </c:pt>
                <c:pt idx="22">
                  <c:v>7.5185185185185173</c:v>
                </c:pt>
                <c:pt idx="23">
                  <c:v>5.0326409495548958</c:v>
                </c:pt>
                <c:pt idx="24">
                  <c:v>5.0413223140495864</c:v>
                </c:pt>
                <c:pt idx="25">
                  <c:v>3.7283236994219657</c:v>
                </c:pt>
                <c:pt idx="26">
                  <c:v>3.1481481481481484</c:v>
                </c:pt>
                <c:pt idx="27">
                  <c:v>2.9768786127167632</c:v>
                </c:pt>
                <c:pt idx="28">
                  <c:v>2.7777777777777777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D8A-49E8-A5C3-B76E6E860068}"/>
            </c:ext>
          </c:extLst>
        </c:ser>
        <c:ser>
          <c:idx val="1"/>
          <c:order val="9"/>
          <c:spPr>
            <a:ln>
              <a:solidFill>
                <a:srgbClr val="002060"/>
              </a:solidFill>
            </a:ln>
          </c:spPr>
          <c:marker>
            <c:symbol val="diamond"/>
            <c:size val="6"/>
            <c:spPr>
              <a:solidFill>
                <a:srgbClr val="002060"/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'PM normalized'!$B$4:$AE$4</c15:sqref>
                  </c15:fullRef>
                </c:ext>
              </c:extLst>
              <c:f>'PM normalized'!$B$4:$AD$4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'PM normalized'!$B$193:$AE$193</c15:sqref>
                  </c15:fullRef>
                </c:ext>
              </c:extLst>
              <c:f>'PM normalized'!$B$193:$AD$193</c:f>
              <c:numCache>
                <c:formatCode>0</c:formatCode>
                <c:ptCount val="29"/>
                <c:pt idx="0">
                  <c:v>468.75</c:v>
                </c:pt>
                <c:pt idx="1">
                  <c:v>237.3960612691466</c:v>
                </c:pt>
                <c:pt idx="2">
                  <c:v>432.39173228346459</c:v>
                </c:pt>
                <c:pt idx="3">
                  <c:v>358.78594249201279</c:v>
                </c:pt>
                <c:pt idx="4">
                  <c:v>300.00000000000006</c:v>
                </c:pt>
                <c:pt idx="5">
                  <c:v>505.95652173913044</c:v>
                </c:pt>
                <c:pt idx="6">
                  <c:v>392.05298013245033</c:v>
                </c:pt>
                <c:pt idx="7">
                  <c:v>109.13043478260869</c:v>
                </c:pt>
                <c:pt idx="8">
                  <c:v>364.74409448818898</c:v>
                </c:pt>
                <c:pt idx="9">
                  <c:v>265.87313432835816</c:v>
                </c:pt>
                <c:pt idx="10">
                  <c:v>59.583333333333336</c:v>
                </c:pt>
                <c:pt idx="11">
                  <c:v>207.192118226601</c:v>
                </c:pt>
                <c:pt idx="12">
                  <c:v>158.19113924050632</c:v>
                </c:pt>
                <c:pt idx="13">
                  <c:v>72.000000000000014</c:v>
                </c:pt>
                <c:pt idx="14">
                  <c:v>152.27364185110665</c:v>
                </c:pt>
                <c:pt idx="15">
                  <c:v>61.327160493827165</c:v>
                </c:pt>
                <c:pt idx="16">
                  <c:v>46.73871733966746</c:v>
                </c:pt>
                <c:pt idx="17">
                  <c:v>39.295154185022028</c:v>
                </c:pt>
                <c:pt idx="18">
                  <c:v>42.764227642276424</c:v>
                </c:pt>
                <c:pt idx="19">
                  <c:v>31.26582278481013</c:v>
                </c:pt>
                <c:pt idx="20">
                  <c:v>30.11574074074074</c:v>
                </c:pt>
                <c:pt idx="21">
                  <c:v>16.375</c:v>
                </c:pt>
                <c:pt idx="22">
                  <c:v>9.5925925925925917</c:v>
                </c:pt>
                <c:pt idx="23">
                  <c:v>6.4599406528189904</c:v>
                </c:pt>
                <c:pt idx="24">
                  <c:v>6.4462809917355379</c:v>
                </c:pt>
                <c:pt idx="25">
                  <c:v>4.7398843930635834</c:v>
                </c:pt>
                <c:pt idx="26">
                  <c:v>4.0740740740740744</c:v>
                </c:pt>
                <c:pt idx="27">
                  <c:v>3.4682080924855492</c:v>
                </c:pt>
                <c:pt idx="28">
                  <c:v>3.1481481481481484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D8A-49E8-A5C3-B76E6E860068}"/>
            </c:ext>
          </c:extLst>
        </c:ser>
        <c:ser>
          <c:idx val="2"/>
          <c:order val="10"/>
          <c:spPr>
            <a:ln>
              <a:solidFill>
                <a:srgbClr val="002060"/>
              </a:solidFill>
            </a:ln>
          </c:spPr>
          <c:marker>
            <c:symbol val="diamond"/>
            <c:size val="6"/>
            <c:spPr>
              <a:solidFill>
                <a:srgbClr val="002060"/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'PM normalized'!$B$4:$AE$4</c15:sqref>
                  </c15:fullRef>
                </c:ext>
              </c:extLst>
              <c:f>'PM normalized'!$B$4:$AD$4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'PM normalized'!$B$194:$AE$194</c15:sqref>
                  </c15:fullRef>
                </c:ext>
              </c:extLst>
              <c:f>'PM normalized'!$B$194:$AD$194</c:f>
              <c:numCache>
                <c:formatCode>0</c:formatCode>
                <c:ptCount val="29"/>
                <c:pt idx="0">
                  <c:v>374.99999999999994</c:v>
                </c:pt>
                <c:pt idx="2">
                  <c:v>382.48031496062993</c:v>
                </c:pt>
                <c:pt idx="3">
                  <c:v>463.25878594249201</c:v>
                </c:pt>
                <c:pt idx="4">
                  <c:v>404.62427745664741</c:v>
                </c:pt>
                <c:pt idx="5">
                  <c:v>589.13043478260863</c:v>
                </c:pt>
                <c:pt idx="6">
                  <c:v>463.57615894039731</c:v>
                </c:pt>
                <c:pt idx="7">
                  <c:v>92.173913043478265</c:v>
                </c:pt>
                <c:pt idx="8">
                  <c:v>438.97637795275591</c:v>
                </c:pt>
                <c:pt idx="9">
                  <c:v>285.82089552238807</c:v>
                </c:pt>
                <c:pt idx="10">
                  <c:v>59.722222222222221</c:v>
                </c:pt>
                <c:pt idx="11">
                  <c:v>241.37931034482756</c:v>
                </c:pt>
                <c:pt idx="13">
                  <c:v>64</c:v>
                </c:pt>
                <c:pt idx="16">
                  <c:v>36.935866983372925</c:v>
                </c:pt>
                <c:pt idx="18">
                  <c:v>43.08943089430894</c:v>
                </c:pt>
                <c:pt idx="19">
                  <c:v>26.518987341772153</c:v>
                </c:pt>
                <c:pt idx="20">
                  <c:v>27.777777777777779</c:v>
                </c:pt>
                <c:pt idx="21">
                  <c:v>14.249999999999998</c:v>
                </c:pt>
                <c:pt idx="22">
                  <c:v>8.3333333333333321</c:v>
                </c:pt>
                <c:pt idx="23">
                  <c:v>5.3412462908011866</c:v>
                </c:pt>
                <c:pt idx="24">
                  <c:v>5.3719008264462813</c:v>
                </c:pt>
                <c:pt idx="25">
                  <c:v>3.9306358381502897</c:v>
                </c:pt>
                <c:pt idx="26">
                  <c:v>3.333333333333333</c:v>
                </c:pt>
                <c:pt idx="27">
                  <c:v>3.1213872832369947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D8A-49E8-A5C3-B76E6E860068}"/>
            </c:ext>
          </c:extLst>
        </c:ser>
        <c:ser>
          <c:idx val="3"/>
          <c:order val="11"/>
          <c:spPr>
            <a:ln>
              <a:solidFill>
                <a:srgbClr val="002060"/>
              </a:solidFill>
            </a:ln>
          </c:spPr>
          <c:marker>
            <c:symbol val="triangle"/>
            <c:size val="6"/>
            <c:spPr>
              <a:solidFill>
                <a:srgbClr val="002060"/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'PM normalized'!$B$4:$AE$4</c15:sqref>
                  </c15:fullRef>
                </c:ext>
              </c:extLst>
              <c:f>'PM normalized'!$B$4:$AD$4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'PM normalized'!$B$195:$AE$195</c15:sqref>
                  </c15:fullRef>
                </c:ext>
              </c:extLst>
              <c:f>'PM normalized'!$B$195:$AD$195</c:f>
              <c:numCache>
                <c:formatCode>0</c:formatCode>
                <c:ptCount val="29"/>
                <c:pt idx="0">
                  <c:v>312.5</c:v>
                </c:pt>
                <c:pt idx="2">
                  <c:v>394.09448818897636</c:v>
                </c:pt>
                <c:pt idx="3">
                  <c:v>335.46325878594246</c:v>
                </c:pt>
                <c:pt idx="4">
                  <c:v>433.52601156069363</c:v>
                </c:pt>
                <c:pt idx="5">
                  <c:v>643.47826086956513</c:v>
                </c:pt>
                <c:pt idx="6">
                  <c:v>496.68874172185429</c:v>
                </c:pt>
                <c:pt idx="7">
                  <c:v>180</c:v>
                </c:pt>
                <c:pt idx="8">
                  <c:v>460.62992125984249</c:v>
                </c:pt>
                <c:pt idx="9">
                  <c:v>302.98507462686564</c:v>
                </c:pt>
                <c:pt idx="10">
                  <c:v>65.277777777777786</c:v>
                </c:pt>
                <c:pt idx="11">
                  <c:v>256.1576354679803</c:v>
                </c:pt>
                <c:pt idx="13">
                  <c:v>73.333333333333343</c:v>
                </c:pt>
                <c:pt idx="16">
                  <c:v>41.805225653206648</c:v>
                </c:pt>
                <c:pt idx="18">
                  <c:v>45.528455284552841</c:v>
                </c:pt>
                <c:pt idx="19">
                  <c:v>28.291139240506329</c:v>
                </c:pt>
                <c:pt idx="20">
                  <c:v>27.777777777777779</c:v>
                </c:pt>
                <c:pt idx="21">
                  <c:v>15.25</c:v>
                </c:pt>
                <c:pt idx="22">
                  <c:v>9.0740740740740744</c:v>
                </c:pt>
                <c:pt idx="23">
                  <c:v>5.637982195845697</c:v>
                </c:pt>
                <c:pt idx="24">
                  <c:v>5.9504132231404956</c:v>
                </c:pt>
                <c:pt idx="25">
                  <c:v>4.3641618497109826</c:v>
                </c:pt>
                <c:pt idx="26">
                  <c:v>3.7037037037037042</c:v>
                </c:pt>
                <c:pt idx="27">
                  <c:v>3.352601156069364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CD8A-49E8-A5C3-B76E6E860068}"/>
            </c:ext>
          </c:extLst>
        </c:ser>
        <c:ser>
          <c:idx val="4"/>
          <c:order val="12"/>
          <c:spPr>
            <a:ln>
              <a:solidFill>
                <a:srgbClr val="002060"/>
              </a:solidFill>
            </a:ln>
          </c:spPr>
          <c:marker>
            <c:symbol val="diamond"/>
            <c:size val="6"/>
            <c:spPr>
              <a:solidFill>
                <a:srgbClr val="002060"/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'PM normalized'!$B$4:$AE$4</c15:sqref>
                  </c15:fullRef>
                </c:ext>
              </c:extLst>
              <c:f>'PM normalized'!$B$4:$AD$4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'PM normalized'!$B$196:$AE$196</c15:sqref>
                  </c15:fullRef>
                </c:ext>
              </c:extLst>
              <c:f>'PM normalized'!$B$196:$AD$196</c:f>
              <c:numCache>
                <c:formatCode>0</c:formatCode>
                <c:ptCount val="29"/>
                <c:pt idx="0">
                  <c:v>793.75</c:v>
                </c:pt>
                <c:pt idx="2">
                  <c:v>383.46456692913387</c:v>
                </c:pt>
                <c:pt idx="3">
                  <c:v>319.4888178913738</c:v>
                </c:pt>
                <c:pt idx="4">
                  <c:v>213.87283236994222</c:v>
                </c:pt>
                <c:pt idx="5">
                  <c:v>400</c:v>
                </c:pt>
                <c:pt idx="6">
                  <c:v>331.1258278145695</c:v>
                </c:pt>
                <c:pt idx="7">
                  <c:v>151.73913043478262</c:v>
                </c:pt>
                <c:pt idx="8">
                  <c:v>293.30708661417322</c:v>
                </c:pt>
                <c:pt idx="9">
                  <c:v>188.0597014925373</c:v>
                </c:pt>
                <c:pt idx="10">
                  <c:v>83.333333333333343</c:v>
                </c:pt>
                <c:pt idx="11">
                  <c:v>162.5615763546798</c:v>
                </c:pt>
                <c:pt idx="13">
                  <c:v>64</c:v>
                </c:pt>
                <c:pt idx="16">
                  <c:v>36.460807600950119</c:v>
                </c:pt>
                <c:pt idx="18">
                  <c:v>30.894308943089431</c:v>
                </c:pt>
                <c:pt idx="19">
                  <c:v>25.316455696202532</c:v>
                </c:pt>
                <c:pt idx="20">
                  <c:v>19.907407407407408</c:v>
                </c:pt>
                <c:pt idx="21">
                  <c:v>11.25</c:v>
                </c:pt>
                <c:pt idx="22">
                  <c:v>6.8518518518518521</c:v>
                </c:pt>
                <c:pt idx="23">
                  <c:v>4.7477744807121658</c:v>
                </c:pt>
                <c:pt idx="24">
                  <c:v>4.6280991735537196</c:v>
                </c:pt>
                <c:pt idx="25">
                  <c:v>3.5260115606936417</c:v>
                </c:pt>
                <c:pt idx="26">
                  <c:v>2.9629629629629632</c:v>
                </c:pt>
                <c:pt idx="27">
                  <c:v>2.8323699421965318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CD8A-49E8-A5C3-B76E6E860068}"/>
            </c:ext>
          </c:extLst>
        </c:ser>
        <c:ser>
          <c:idx val="5"/>
          <c:order val="13"/>
          <c:spPr>
            <a:ln>
              <a:solidFill>
                <a:srgbClr val="002060"/>
              </a:solidFill>
            </a:ln>
          </c:spPr>
          <c:marker>
            <c:symbol val="diamond"/>
            <c:size val="6"/>
            <c:spPr>
              <a:solidFill>
                <a:srgbClr val="002060"/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'PM normalized'!$B$4:$AE$4</c15:sqref>
                  </c15:fullRef>
                </c:ext>
              </c:extLst>
              <c:f>'PM normalized'!$B$4:$AD$4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'PM normalized'!$B$197:$AE$197</c15:sqref>
                  </c15:fullRef>
                </c:ext>
              </c:extLst>
              <c:f>'PM normalized'!$B$197:$AD$197</c:f>
              <c:numCache>
                <c:formatCode>0</c:formatCode>
                <c:ptCount val="29"/>
                <c:pt idx="0">
                  <c:v>587.49999999999989</c:v>
                </c:pt>
                <c:pt idx="2">
                  <c:v>311.61417322834643</c:v>
                </c:pt>
                <c:pt idx="3">
                  <c:v>191.69329073482427</c:v>
                </c:pt>
                <c:pt idx="4">
                  <c:v>225.4335260115607</c:v>
                </c:pt>
                <c:pt idx="5">
                  <c:v>413.04347826086956</c:v>
                </c:pt>
                <c:pt idx="6">
                  <c:v>364.23841059602648</c:v>
                </c:pt>
                <c:pt idx="7">
                  <c:v>260</c:v>
                </c:pt>
                <c:pt idx="8">
                  <c:v>297.24409448818898</c:v>
                </c:pt>
                <c:pt idx="9">
                  <c:v>188.0597014925373</c:v>
                </c:pt>
                <c:pt idx="10">
                  <c:v>47.916666666666671</c:v>
                </c:pt>
                <c:pt idx="11">
                  <c:v>157.63546798029554</c:v>
                </c:pt>
                <c:pt idx="13">
                  <c:v>38.666666666666664</c:v>
                </c:pt>
                <c:pt idx="16">
                  <c:v>33.372921615201903</c:v>
                </c:pt>
                <c:pt idx="18">
                  <c:v>30.081300813008131</c:v>
                </c:pt>
                <c:pt idx="19">
                  <c:v>29.62025316455696</c:v>
                </c:pt>
                <c:pt idx="20">
                  <c:v>19.444444444444446</c:v>
                </c:pt>
                <c:pt idx="21">
                  <c:v>10.875</c:v>
                </c:pt>
                <c:pt idx="22">
                  <c:v>6.481481481481481</c:v>
                </c:pt>
                <c:pt idx="23">
                  <c:v>3.857566765578635</c:v>
                </c:pt>
                <c:pt idx="24">
                  <c:v>4.2975206611570247</c:v>
                </c:pt>
                <c:pt idx="25">
                  <c:v>3.1791907514450872</c:v>
                </c:pt>
                <c:pt idx="26">
                  <c:v>2.592592592592593</c:v>
                </c:pt>
                <c:pt idx="27">
                  <c:v>2.3410404624277459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CD8A-49E8-A5C3-B76E6E860068}"/>
            </c:ext>
          </c:extLst>
        </c:ser>
        <c:ser>
          <c:idx val="6"/>
          <c:order val="14"/>
          <c:spPr>
            <a:ln>
              <a:solidFill>
                <a:srgbClr val="002060"/>
              </a:solidFill>
            </a:ln>
          </c:spPr>
          <c:marker>
            <c:symbol val="diamond"/>
            <c:size val="6"/>
            <c:spPr>
              <a:solidFill>
                <a:srgbClr val="002060"/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'PM normalized'!$B$4:$AE$4</c15:sqref>
                  </c15:fullRef>
                </c:ext>
              </c:extLst>
              <c:f>'PM normalized'!$B$4:$AD$4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'PM normalized'!$B$198:$AE$198</c15:sqref>
                  </c15:fullRef>
                </c:ext>
              </c:extLst>
              <c:f>'PM normalized'!$B$198:$AD$198</c:f>
              <c:numCache>
                <c:formatCode>0</c:formatCode>
                <c:ptCount val="29"/>
                <c:pt idx="0">
                  <c:v>143.75</c:v>
                </c:pt>
                <c:pt idx="2">
                  <c:v>440.55118110236219</c:v>
                </c:pt>
                <c:pt idx="3">
                  <c:v>351.43769968051117</c:v>
                </c:pt>
                <c:pt idx="4">
                  <c:v>462.42774566473992</c:v>
                </c:pt>
                <c:pt idx="5">
                  <c:v>769.56521739130426</c:v>
                </c:pt>
                <c:pt idx="6">
                  <c:v>629.13907284768209</c:v>
                </c:pt>
                <c:pt idx="7">
                  <c:v>105.65217391304348</c:v>
                </c:pt>
                <c:pt idx="8">
                  <c:v>531.49606299212599</c:v>
                </c:pt>
                <c:pt idx="9">
                  <c:v>382.83582089552237</c:v>
                </c:pt>
                <c:pt idx="10">
                  <c:v>76.3888888888889</c:v>
                </c:pt>
                <c:pt idx="11">
                  <c:v>320.19704433497537</c:v>
                </c:pt>
                <c:pt idx="13">
                  <c:v>86</c:v>
                </c:pt>
                <c:pt idx="16">
                  <c:v>68.88361045130641</c:v>
                </c:pt>
                <c:pt idx="18">
                  <c:v>55.284552845528452</c:v>
                </c:pt>
                <c:pt idx="19">
                  <c:v>23.734177215189874</c:v>
                </c:pt>
                <c:pt idx="20">
                  <c:v>32.407407407407405</c:v>
                </c:pt>
                <c:pt idx="21">
                  <c:v>17.625</c:v>
                </c:pt>
                <c:pt idx="22">
                  <c:v>10.555555555555555</c:v>
                </c:pt>
                <c:pt idx="23">
                  <c:v>6.5281899109792283</c:v>
                </c:pt>
                <c:pt idx="24">
                  <c:v>6.776859504132231</c:v>
                </c:pt>
                <c:pt idx="25">
                  <c:v>5.0289017341040463</c:v>
                </c:pt>
                <c:pt idx="26">
                  <c:v>4.2592592592592595</c:v>
                </c:pt>
                <c:pt idx="27">
                  <c:v>3.9017341040462434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CD8A-49E8-A5C3-B76E6E860068}"/>
            </c:ext>
          </c:extLst>
        </c:ser>
        <c:ser>
          <c:idx val="7"/>
          <c:order val="15"/>
          <c:spPr>
            <a:ln>
              <a:solidFill>
                <a:srgbClr val="002060"/>
              </a:solidFill>
            </a:ln>
          </c:spPr>
          <c:marker>
            <c:symbol val="diamond"/>
            <c:size val="6"/>
            <c:spPr>
              <a:solidFill>
                <a:srgbClr val="002060"/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'PM normalized'!$B$4:$AE$4</c15:sqref>
                  </c15:fullRef>
                </c:ext>
              </c:extLst>
              <c:f>'PM normalized'!$B$4:$AD$4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'PM normalized'!$B$199:$AE$199</c15:sqref>
                  </c15:fullRef>
                </c:ext>
              </c:extLst>
              <c:f>'PM normalized'!$B$199:$AD$199</c:f>
              <c:numCache>
                <c:formatCode>0</c:formatCode>
                <c:ptCount val="29"/>
                <c:pt idx="0">
                  <c:v>681.25</c:v>
                </c:pt>
                <c:pt idx="1">
                  <c:v>356.60831509846827</c:v>
                </c:pt>
                <c:pt idx="2">
                  <c:v>563.11220472440948</c:v>
                </c:pt>
                <c:pt idx="3">
                  <c:v>422.68370607028754</c:v>
                </c:pt>
                <c:pt idx="4">
                  <c:v>346.82080924855495</c:v>
                </c:pt>
                <c:pt idx="5">
                  <c:v>620.41304347826076</c:v>
                </c:pt>
                <c:pt idx="6">
                  <c:v>534.43708609271528</c:v>
                </c:pt>
                <c:pt idx="7">
                  <c:v>252.60869565217391</c:v>
                </c:pt>
                <c:pt idx="8">
                  <c:v>436.9094488188976</c:v>
                </c:pt>
                <c:pt idx="9">
                  <c:v>314.23134328358208</c:v>
                </c:pt>
                <c:pt idx="10">
                  <c:v>62.152777777777779</c:v>
                </c:pt>
                <c:pt idx="11">
                  <c:v>242.01970443349754</c:v>
                </c:pt>
                <c:pt idx="12">
                  <c:v>192.01835443037973</c:v>
                </c:pt>
                <c:pt idx="13">
                  <c:v>89.333333333333343</c:v>
                </c:pt>
                <c:pt idx="14">
                  <c:v>175.04024144869217</c:v>
                </c:pt>
                <c:pt idx="15">
                  <c:v>66.141975308641975</c:v>
                </c:pt>
                <c:pt idx="16">
                  <c:v>52.476247030878866</c:v>
                </c:pt>
                <c:pt idx="17">
                  <c:v>42.819383259911895</c:v>
                </c:pt>
                <c:pt idx="18">
                  <c:v>46.422764227642276</c:v>
                </c:pt>
                <c:pt idx="19">
                  <c:v>35.569620253164558</c:v>
                </c:pt>
                <c:pt idx="20">
                  <c:v>30.717592592592592</c:v>
                </c:pt>
                <c:pt idx="21">
                  <c:v>15.5</c:v>
                </c:pt>
                <c:pt idx="22">
                  <c:v>8.5</c:v>
                </c:pt>
                <c:pt idx="23">
                  <c:v>5.4540059347181007</c:v>
                </c:pt>
                <c:pt idx="24">
                  <c:v>5.454545454545455</c:v>
                </c:pt>
                <c:pt idx="25">
                  <c:v>3.8728323699421972</c:v>
                </c:pt>
                <c:pt idx="26">
                  <c:v>3.333333333333333</c:v>
                </c:pt>
                <c:pt idx="27">
                  <c:v>3.0057803468208095</c:v>
                </c:pt>
                <c:pt idx="28">
                  <c:v>2.592592592592593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CD8A-49E8-A5C3-B76E6E860068}"/>
            </c:ext>
          </c:extLst>
        </c:ser>
        <c:ser>
          <c:idx val="8"/>
          <c:order val="16"/>
          <c:spPr>
            <a:ln>
              <a:solidFill>
                <a:srgbClr val="002060"/>
              </a:solidFill>
            </a:ln>
          </c:spPr>
          <c:marker>
            <c:symbol val="diamond"/>
            <c:size val="6"/>
            <c:spPr>
              <a:solidFill>
                <a:srgbClr val="002060"/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'PM normalized'!$B$4:$AE$4</c15:sqref>
                  </c15:fullRef>
                </c:ext>
              </c:extLst>
              <c:f>'PM normalized'!$B$4:$AD$4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'PM normalized'!$B$200:$AE$200</c15:sqref>
                  </c15:fullRef>
                </c:ext>
              </c:extLst>
              <c:f>'PM normalized'!$B$200:$AD$200</c:f>
              <c:numCache>
                <c:formatCode>0</c:formatCode>
                <c:ptCount val="29"/>
                <c:pt idx="0">
                  <c:v>381.25</c:v>
                </c:pt>
                <c:pt idx="1">
                  <c:v>414.09190371991247</c:v>
                </c:pt>
                <c:pt idx="2">
                  <c:v>689.22637795275591</c:v>
                </c:pt>
                <c:pt idx="3">
                  <c:v>339.29712460063894</c:v>
                </c:pt>
                <c:pt idx="4">
                  <c:v>277.45664739884393</c:v>
                </c:pt>
                <c:pt idx="5">
                  <c:v>376.5</c:v>
                </c:pt>
                <c:pt idx="6">
                  <c:v>284.43708609271522</c:v>
                </c:pt>
                <c:pt idx="7">
                  <c:v>305.6521739130435</c:v>
                </c:pt>
                <c:pt idx="8">
                  <c:v>296.92913385826773</c:v>
                </c:pt>
                <c:pt idx="9">
                  <c:v>212.3955223880597</c:v>
                </c:pt>
                <c:pt idx="10">
                  <c:v>44.652777777777779</c:v>
                </c:pt>
                <c:pt idx="11">
                  <c:v>160.73891625615764</c:v>
                </c:pt>
                <c:pt idx="12">
                  <c:v>99.40569620253163</c:v>
                </c:pt>
                <c:pt idx="13">
                  <c:v>30.666666666666668</c:v>
                </c:pt>
                <c:pt idx="14">
                  <c:v>114.54728370221328</c:v>
                </c:pt>
                <c:pt idx="15">
                  <c:v>43.24074074074074</c:v>
                </c:pt>
                <c:pt idx="16">
                  <c:v>29.807600950118765</c:v>
                </c:pt>
                <c:pt idx="17">
                  <c:v>24.977973568281936</c:v>
                </c:pt>
                <c:pt idx="18">
                  <c:v>33.495934959349597</c:v>
                </c:pt>
                <c:pt idx="19">
                  <c:v>21.0126582278481</c:v>
                </c:pt>
                <c:pt idx="20">
                  <c:v>20.532407407407405</c:v>
                </c:pt>
                <c:pt idx="21">
                  <c:v>10.5</c:v>
                </c:pt>
                <c:pt idx="22">
                  <c:v>6.2407407407407405</c:v>
                </c:pt>
                <c:pt idx="23">
                  <c:v>4.6409495548961424</c:v>
                </c:pt>
                <c:pt idx="24">
                  <c:v>4.4628099173553721</c:v>
                </c:pt>
                <c:pt idx="25">
                  <c:v>3.554913294797688</c:v>
                </c:pt>
                <c:pt idx="26">
                  <c:v>3.333333333333333</c:v>
                </c:pt>
                <c:pt idx="27">
                  <c:v>3.0924855491329484</c:v>
                </c:pt>
                <c:pt idx="28">
                  <c:v>2.9629629629629632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CD8A-49E8-A5C3-B76E6E860068}"/>
            </c:ext>
          </c:extLst>
        </c:ser>
        <c:ser>
          <c:idx val="9"/>
          <c:order val="17"/>
          <c:spPr>
            <a:ln>
              <a:solidFill>
                <a:srgbClr val="002060"/>
              </a:solidFill>
            </a:ln>
          </c:spPr>
          <c:marker>
            <c:symbol val="diamond"/>
            <c:size val="6"/>
            <c:spPr>
              <a:solidFill>
                <a:srgbClr val="002060"/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'PM normalized'!$B$4:$AE$4</c15:sqref>
                  </c15:fullRef>
                </c:ext>
              </c:extLst>
              <c:f>'PM normalized'!$B$4:$AD$4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'PM normalized'!$B$201:$AE$201</c15:sqref>
                  </c15:fullRef>
                </c:ext>
              </c:extLst>
              <c:f>'PM normalized'!$B$201:$AD$201</c:f>
              <c:numCache>
                <c:formatCode>0</c:formatCode>
                <c:ptCount val="29"/>
                <c:pt idx="0">
                  <c:v>500</c:v>
                </c:pt>
                <c:pt idx="2">
                  <c:v>576.57480314960628</c:v>
                </c:pt>
                <c:pt idx="3">
                  <c:v>223.64217252396165</c:v>
                </c:pt>
                <c:pt idx="4">
                  <c:v>312.13872832369947</c:v>
                </c:pt>
                <c:pt idx="5">
                  <c:v>434.78260869565213</c:v>
                </c:pt>
                <c:pt idx="6">
                  <c:v>327.81456953642385</c:v>
                </c:pt>
                <c:pt idx="7">
                  <c:v>224.34782608695653</c:v>
                </c:pt>
                <c:pt idx="8">
                  <c:v>332.67716535433073</c:v>
                </c:pt>
                <c:pt idx="9">
                  <c:v>212.68656716417908</c:v>
                </c:pt>
                <c:pt idx="10">
                  <c:v>59.027777777777786</c:v>
                </c:pt>
                <c:pt idx="11">
                  <c:v>177.33990147783251</c:v>
                </c:pt>
                <c:pt idx="13">
                  <c:v>54.000000000000007</c:v>
                </c:pt>
                <c:pt idx="16">
                  <c:v>27.790973871733968</c:v>
                </c:pt>
                <c:pt idx="18">
                  <c:v>30.894308943089431</c:v>
                </c:pt>
                <c:pt idx="19">
                  <c:v>21.265822784810126</c:v>
                </c:pt>
                <c:pt idx="20">
                  <c:v>19.675925925925927</c:v>
                </c:pt>
                <c:pt idx="21">
                  <c:v>10.75</c:v>
                </c:pt>
                <c:pt idx="22">
                  <c:v>6.481481481481481</c:v>
                </c:pt>
                <c:pt idx="23">
                  <c:v>4.154302670623145</c:v>
                </c:pt>
                <c:pt idx="24">
                  <c:v>4.3801652892561984</c:v>
                </c:pt>
                <c:pt idx="25">
                  <c:v>3.3815028901734103</c:v>
                </c:pt>
                <c:pt idx="26">
                  <c:v>2.9629629629629632</c:v>
                </c:pt>
                <c:pt idx="27">
                  <c:v>2.6878612716763008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CD8A-49E8-A5C3-B76E6E860068}"/>
            </c:ext>
          </c:extLst>
        </c:ser>
        <c:ser>
          <c:idx val="10"/>
          <c:order val="18"/>
          <c:spPr>
            <a:ln>
              <a:solidFill>
                <a:srgbClr val="002060"/>
              </a:solidFill>
            </a:ln>
          </c:spPr>
          <c:marker>
            <c:symbol val="diamond"/>
            <c:size val="6"/>
            <c:spPr>
              <a:solidFill>
                <a:srgbClr val="002060"/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'PM normalized'!$B$4:$AE$4</c15:sqref>
                  </c15:fullRef>
                </c:ext>
              </c:extLst>
              <c:f>'PM normalized'!$B$4:$AD$4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'PM normalized'!$B$202:$AE$202</c15:sqref>
                  </c15:fullRef>
                </c:ext>
              </c:extLst>
              <c:f>'PM normalized'!$B$202:$AD$202</c:f>
              <c:numCache>
                <c:formatCode>0</c:formatCode>
                <c:ptCount val="29"/>
                <c:pt idx="0">
                  <c:v>212.5</c:v>
                </c:pt>
                <c:pt idx="2">
                  <c:v>461.41732283464569</c:v>
                </c:pt>
                <c:pt idx="3">
                  <c:v>479.23322683706067</c:v>
                </c:pt>
                <c:pt idx="4">
                  <c:v>445.08670520231215</c:v>
                </c:pt>
                <c:pt idx="5">
                  <c:v>741.30434782608688</c:v>
                </c:pt>
                <c:pt idx="6">
                  <c:v>662.25165562913901</c:v>
                </c:pt>
                <c:pt idx="7">
                  <c:v>296.95652173913044</c:v>
                </c:pt>
                <c:pt idx="8">
                  <c:v>466.53543307086613</c:v>
                </c:pt>
                <c:pt idx="9">
                  <c:v>310.44776119402985</c:v>
                </c:pt>
                <c:pt idx="10">
                  <c:v>76.3888888888889</c:v>
                </c:pt>
                <c:pt idx="11">
                  <c:v>261.08374384236453</c:v>
                </c:pt>
                <c:pt idx="13">
                  <c:v>80.666666666666671</c:v>
                </c:pt>
                <c:pt idx="16">
                  <c:v>63.539192399049881</c:v>
                </c:pt>
                <c:pt idx="18">
                  <c:v>47.967479674796749</c:v>
                </c:pt>
                <c:pt idx="19">
                  <c:v>29.49367088607595</c:v>
                </c:pt>
                <c:pt idx="20">
                  <c:v>30.092592592592592</c:v>
                </c:pt>
                <c:pt idx="21">
                  <c:v>16.625</c:v>
                </c:pt>
                <c:pt idx="22">
                  <c:v>10</c:v>
                </c:pt>
                <c:pt idx="23">
                  <c:v>6.5281899109792283</c:v>
                </c:pt>
                <c:pt idx="24">
                  <c:v>6.6942148760330582</c:v>
                </c:pt>
                <c:pt idx="25">
                  <c:v>4.8554913294797686</c:v>
                </c:pt>
                <c:pt idx="26">
                  <c:v>4.0740740740740744</c:v>
                </c:pt>
                <c:pt idx="27">
                  <c:v>3.8728323699421972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CD8A-49E8-A5C3-B76E6E860068}"/>
            </c:ext>
          </c:extLst>
        </c:ser>
        <c:ser>
          <c:idx val="11"/>
          <c:order val="19"/>
          <c:spPr>
            <a:ln>
              <a:solidFill>
                <a:srgbClr val="002060"/>
              </a:solidFill>
            </a:ln>
          </c:spPr>
          <c:marker>
            <c:symbol val="diamond"/>
            <c:size val="6"/>
            <c:spPr>
              <a:solidFill>
                <a:srgbClr val="002060"/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'PM normalized'!$B$4:$AE$4</c15:sqref>
                  </c15:fullRef>
                </c:ext>
              </c:extLst>
              <c:f>'PM normalized'!$B$4:$AD$4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'PM normalized'!$B$203:$AE$203</c15:sqref>
                  </c15:fullRef>
                </c:ext>
              </c:extLst>
              <c:f>'PM normalized'!$B$203:$AD$203</c:f>
              <c:numCache>
                <c:formatCode>0</c:formatCode>
                <c:ptCount val="29"/>
                <c:pt idx="0">
                  <c:v>625</c:v>
                </c:pt>
                <c:pt idx="2">
                  <c:v>342.71653543307087</c:v>
                </c:pt>
                <c:pt idx="3">
                  <c:v>271.56549520766771</c:v>
                </c:pt>
                <c:pt idx="4">
                  <c:v>289.01734104046244</c:v>
                </c:pt>
                <c:pt idx="5">
                  <c:v>513.04347826086951</c:v>
                </c:pt>
                <c:pt idx="6">
                  <c:v>430.46357615894038</c:v>
                </c:pt>
                <c:pt idx="7">
                  <c:v>164.3478260869565</c:v>
                </c:pt>
                <c:pt idx="8">
                  <c:v>332.67716535433073</c:v>
                </c:pt>
                <c:pt idx="9">
                  <c:v>213.43283582089552</c:v>
                </c:pt>
                <c:pt idx="10">
                  <c:v>50.69444444444445</c:v>
                </c:pt>
                <c:pt idx="11">
                  <c:v>177.33990147783251</c:v>
                </c:pt>
                <c:pt idx="13">
                  <c:v>50</c:v>
                </c:pt>
                <c:pt idx="16">
                  <c:v>38.242280285035626</c:v>
                </c:pt>
                <c:pt idx="18">
                  <c:v>30.894308943089431</c:v>
                </c:pt>
                <c:pt idx="19">
                  <c:v>23.291139240506329</c:v>
                </c:pt>
                <c:pt idx="20">
                  <c:v>21.064814814814813</c:v>
                </c:pt>
                <c:pt idx="21">
                  <c:v>11.125</c:v>
                </c:pt>
                <c:pt idx="22">
                  <c:v>6.6666666666666661</c:v>
                </c:pt>
                <c:pt idx="23">
                  <c:v>4.4510385756676554</c:v>
                </c:pt>
                <c:pt idx="24">
                  <c:v>4.4628099173553721</c:v>
                </c:pt>
                <c:pt idx="25">
                  <c:v>3.4104046242774566</c:v>
                </c:pt>
                <c:pt idx="26">
                  <c:v>2.9629629629629632</c:v>
                </c:pt>
                <c:pt idx="27">
                  <c:v>2.7745664739884393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CD8A-49E8-A5C3-B76E6E860068}"/>
            </c:ext>
          </c:extLst>
        </c:ser>
        <c:ser>
          <c:idx val="12"/>
          <c:order val="20"/>
          <c:spPr>
            <a:ln>
              <a:solidFill>
                <a:srgbClr val="002060"/>
              </a:solidFill>
            </a:ln>
          </c:spPr>
          <c:marker>
            <c:symbol val="diamond"/>
            <c:size val="6"/>
            <c:spPr>
              <a:solidFill>
                <a:srgbClr val="002060"/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'PM normalized'!$B$4:$AE$4</c15:sqref>
                  </c15:fullRef>
                </c:ext>
              </c:extLst>
              <c:f>'PM normalized'!$B$4:$AD$4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'PM normalized'!$B$204:$AE$204</c15:sqref>
                  </c15:fullRef>
                </c:ext>
              </c:extLst>
              <c:f>'PM normalized'!$B$204:$AD$204</c:f>
              <c:numCache>
                <c:formatCode>0</c:formatCode>
                <c:ptCount val="29"/>
                <c:pt idx="0">
                  <c:v>562.5</c:v>
                </c:pt>
                <c:pt idx="1">
                  <c:v>356.45514223194749</c:v>
                </c:pt>
                <c:pt idx="2">
                  <c:v>269.68110236220474</c:v>
                </c:pt>
                <c:pt idx="3">
                  <c:v>169.3290734824281</c:v>
                </c:pt>
                <c:pt idx="4">
                  <c:v>136.99421965317921</c:v>
                </c:pt>
                <c:pt idx="5">
                  <c:v>256.23913043478262</c:v>
                </c:pt>
                <c:pt idx="6">
                  <c:v>235.43046357615893</c:v>
                </c:pt>
                <c:pt idx="7">
                  <c:v>126.5217391304348</c:v>
                </c:pt>
                <c:pt idx="8">
                  <c:v>167.08661417322833</c:v>
                </c:pt>
                <c:pt idx="9">
                  <c:v>119.93283582089552</c:v>
                </c:pt>
                <c:pt idx="10">
                  <c:v>23.055555555555557</c:v>
                </c:pt>
                <c:pt idx="11">
                  <c:v>93.251231527093594</c:v>
                </c:pt>
                <c:pt idx="12">
                  <c:v>128.07911392405063</c:v>
                </c:pt>
                <c:pt idx="13">
                  <c:v>19.333333333333332</c:v>
                </c:pt>
                <c:pt idx="14">
                  <c:v>67.555331991951718</c:v>
                </c:pt>
                <c:pt idx="15">
                  <c:v>25.617283950617285</c:v>
                </c:pt>
                <c:pt idx="16">
                  <c:v>18.978622327790976</c:v>
                </c:pt>
                <c:pt idx="17">
                  <c:v>18.14977973568282</c:v>
                </c:pt>
                <c:pt idx="18">
                  <c:v>18.617886178861788</c:v>
                </c:pt>
                <c:pt idx="19">
                  <c:v>24.936708860759492</c:v>
                </c:pt>
                <c:pt idx="20">
                  <c:v>12.12962962962963</c:v>
                </c:pt>
                <c:pt idx="21">
                  <c:v>6.25</c:v>
                </c:pt>
                <c:pt idx="22">
                  <c:v>3.5925925925925921</c:v>
                </c:pt>
                <c:pt idx="23">
                  <c:v>2.513353115727003</c:v>
                </c:pt>
                <c:pt idx="24">
                  <c:v>2.4793388429752068</c:v>
                </c:pt>
                <c:pt idx="25">
                  <c:v>1.9075144508670523</c:v>
                </c:pt>
                <c:pt idx="26">
                  <c:v>1.8518518518518521</c:v>
                </c:pt>
                <c:pt idx="27">
                  <c:v>1.5895953757225436</c:v>
                </c:pt>
                <c:pt idx="28">
                  <c:v>1.4814814814814816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E-CD8A-49E8-A5C3-B76E6E860068}"/>
            </c:ext>
          </c:extLst>
        </c:ser>
        <c:ser>
          <c:idx val="20"/>
          <c:order val="21"/>
          <c:spPr>
            <a:ln>
              <a:solidFill>
                <a:srgbClr val="002060"/>
              </a:solidFill>
            </a:ln>
          </c:spPr>
          <c:marker>
            <c:symbol val="diamond"/>
            <c:size val="6"/>
            <c:spPr>
              <a:solidFill>
                <a:srgbClr val="002060"/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'PM normalized'!$B$4:$AE$4</c15:sqref>
                  </c15:fullRef>
                </c:ext>
              </c:extLst>
              <c:f>'PM normalized'!$B$4:$AD$4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'PM normalized'!$B$205:$AE$205</c15:sqref>
                  </c15:fullRef>
                </c:ext>
              </c:extLst>
              <c:f>'PM normalized'!$B$205:$AD$205</c:f>
              <c:numCache>
                <c:formatCode>0</c:formatCode>
                <c:ptCount val="29"/>
                <c:pt idx="0">
                  <c:v>374.99999999999994</c:v>
                </c:pt>
                <c:pt idx="1">
                  <c:v>420.72210065645515</c:v>
                </c:pt>
                <c:pt idx="2">
                  <c:v>224.09448818897638</c:v>
                </c:pt>
                <c:pt idx="3">
                  <c:v>172.36421725239614</c:v>
                </c:pt>
                <c:pt idx="4">
                  <c:v>135.83815028901736</c:v>
                </c:pt>
                <c:pt idx="5">
                  <c:v>274.54347826086956</c:v>
                </c:pt>
                <c:pt idx="6">
                  <c:v>281.45695364238412</c:v>
                </c:pt>
                <c:pt idx="7">
                  <c:v>217.82608695652172</c:v>
                </c:pt>
                <c:pt idx="8">
                  <c:v>158.91732283464569</c:v>
                </c:pt>
                <c:pt idx="9">
                  <c:v>113.69402985074626</c:v>
                </c:pt>
                <c:pt idx="10">
                  <c:v>27.013888888888893</c:v>
                </c:pt>
                <c:pt idx="11">
                  <c:v>88.128078817733993</c:v>
                </c:pt>
                <c:pt idx="12">
                  <c:v>50.824050632911387</c:v>
                </c:pt>
                <c:pt idx="13">
                  <c:v>20.666666666666668</c:v>
                </c:pt>
                <c:pt idx="14">
                  <c:v>64.25553319919517</c:v>
                </c:pt>
                <c:pt idx="15">
                  <c:v>25.339506172839506</c:v>
                </c:pt>
                <c:pt idx="16">
                  <c:v>19.359857482185273</c:v>
                </c:pt>
                <c:pt idx="17">
                  <c:v>19.383259911894275</c:v>
                </c:pt>
                <c:pt idx="18">
                  <c:v>18.211382113821141</c:v>
                </c:pt>
                <c:pt idx="19">
                  <c:v>25.949367088607591</c:v>
                </c:pt>
                <c:pt idx="20">
                  <c:v>12.314814814814815</c:v>
                </c:pt>
                <c:pt idx="21">
                  <c:v>6.625</c:v>
                </c:pt>
                <c:pt idx="22">
                  <c:v>4.0740740740740744</c:v>
                </c:pt>
                <c:pt idx="23">
                  <c:v>2.7833827893175074</c:v>
                </c:pt>
                <c:pt idx="24">
                  <c:v>2.8925619834710741</c:v>
                </c:pt>
                <c:pt idx="25">
                  <c:v>2.1965317919075145</c:v>
                </c:pt>
                <c:pt idx="26">
                  <c:v>2.0370370370370372</c:v>
                </c:pt>
                <c:pt idx="27">
                  <c:v>1.7919075144508672</c:v>
                </c:pt>
                <c:pt idx="28">
                  <c:v>1.6666666666666665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F-CD8A-49E8-A5C3-B76E6E860068}"/>
            </c:ext>
          </c:extLst>
        </c:ser>
        <c:ser>
          <c:idx val="21"/>
          <c:order val="22"/>
          <c:spPr>
            <a:ln>
              <a:solidFill>
                <a:srgbClr val="002060"/>
              </a:solidFill>
            </a:ln>
          </c:spPr>
          <c:marker>
            <c:symbol val="diamond"/>
            <c:size val="6"/>
            <c:spPr>
              <a:solidFill>
                <a:srgbClr val="002060"/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'PM normalized'!$B$4:$AE$4</c15:sqref>
                  </c15:fullRef>
                </c:ext>
              </c:extLst>
              <c:f>'PM normalized'!$B$4:$AD$4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'PM normalized'!$B$206:$AE$206</c15:sqref>
                  </c15:fullRef>
                </c:ext>
              </c:extLst>
              <c:f>'PM normalized'!$B$206:$AD$206</c:f>
              <c:numCache>
                <c:formatCode>0</c:formatCode>
                <c:ptCount val="29"/>
                <c:pt idx="0">
                  <c:v>400</c:v>
                </c:pt>
                <c:pt idx="2">
                  <c:v>376.37795275590548</c:v>
                </c:pt>
                <c:pt idx="3">
                  <c:v>207.66773162939296</c:v>
                </c:pt>
                <c:pt idx="4">
                  <c:v>150.28901734104048</c:v>
                </c:pt>
                <c:pt idx="5">
                  <c:v>326.08695652173913</c:v>
                </c:pt>
                <c:pt idx="6">
                  <c:v>301.32450331125824</c:v>
                </c:pt>
                <c:pt idx="7">
                  <c:v>125.21739130434783</c:v>
                </c:pt>
                <c:pt idx="8">
                  <c:v>208.66141732283464</c:v>
                </c:pt>
                <c:pt idx="9">
                  <c:v>146.26865671641789</c:v>
                </c:pt>
                <c:pt idx="10">
                  <c:v>34.027777777777786</c:v>
                </c:pt>
                <c:pt idx="11">
                  <c:v>113.30049261083744</c:v>
                </c:pt>
                <c:pt idx="13">
                  <c:v>12.666666666666668</c:v>
                </c:pt>
                <c:pt idx="16">
                  <c:v>31.472684085510689</c:v>
                </c:pt>
                <c:pt idx="18">
                  <c:v>25.203252032520325</c:v>
                </c:pt>
                <c:pt idx="19">
                  <c:v>31.012658227848103</c:v>
                </c:pt>
                <c:pt idx="20">
                  <c:v>16.435185185185183</c:v>
                </c:pt>
                <c:pt idx="21">
                  <c:v>8.625</c:v>
                </c:pt>
                <c:pt idx="22">
                  <c:v>5.1851851851851842</c:v>
                </c:pt>
                <c:pt idx="23">
                  <c:v>3.5608308605341246</c:v>
                </c:pt>
                <c:pt idx="24">
                  <c:v>3.553719008264463</c:v>
                </c:pt>
                <c:pt idx="25">
                  <c:v>2.6589595375722546</c:v>
                </c:pt>
                <c:pt idx="26">
                  <c:v>2.4074074074074074</c:v>
                </c:pt>
                <c:pt idx="27">
                  <c:v>2.2832369942196533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0-CD8A-49E8-A5C3-B76E6E860068}"/>
            </c:ext>
          </c:extLst>
        </c:ser>
        <c:ser>
          <c:idx val="22"/>
          <c:order val="23"/>
          <c:spPr>
            <a:ln>
              <a:solidFill>
                <a:srgbClr val="002060"/>
              </a:solidFill>
            </a:ln>
          </c:spPr>
          <c:marker>
            <c:symbol val="diamond"/>
            <c:size val="6"/>
            <c:spPr>
              <a:solidFill>
                <a:srgbClr val="002060"/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'PM normalized'!$B$4:$AE$4</c15:sqref>
                  </c15:fullRef>
                </c:ext>
              </c:extLst>
              <c:f>'PM normalized'!$B$4:$AD$4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'PM normalized'!$B$207:$AE$207</c15:sqref>
                  </c15:fullRef>
                </c:ext>
              </c:extLst>
              <c:f>'PM normalized'!$B$207:$AD$207</c:f>
              <c:numCache>
                <c:formatCode>0</c:formatCode>
                <c:ptCount val="29"/>
                <c:pt idx="1">
                  <c:v>358.8621444201313</c:v>
                </c:pt>
                <c:pt idx="2">
                  <c:v>386.61417322834643</c:v>
                </c:pt>
                <c:pt idx="3">
                  <c:v>298.72204472843447</c:v>
                </c:pt>
                <c:pt idx="4">
                  <c:v>260.11560693641621</c:v>
                </c:pt>
                <c:pt idx="5">
                  <c:v>339.13043478260869</c:v>
                </c:pt>
                <c:pt idx="7">
                  <c:v>235.21739130434784</c:v>
                </c:pt>
                <c:pt idx="8">
                  <c:v>297.24409448818898</c:v>
                </c:pt>
                <c:pt idx="9">
                  <c:v>209.70149253731341</c:v>
                </c:pt>
                <c:pt idx="10">
                  <c:v>52.777777777777779</c:v>
                </c:pt>
                <c:pt idx="11">
                  <c:v>151.23152709359604</c:v>
                </c:pt>
                <c:pt idx="12">
                  <c:v>97.151898734177209</c:v>
                </c:pt>
                <c:pt idx="13">
                  <c:v>36.666666666666671</c:v>
                </c:pt>
                <c:pt idx="14">
                  <c:v>106.63983903420524</c:v>
                </c:pt>
                <c:pt idx="15">
                  <c:v>41.049382716049386</c:v>
                </c:pt>
                <c:pt idx="16">
                  <c:v>24.228028503562946</c:v>
                </c:pt>
                <c:pt idx="18">
                  <c:v>29.349593495934958</c:v>
                </c:pt>
                <c:pt idx="19">
                  <c:v>18.734177215189874</c:v>
                </c:pt>
                <c:pt idx="20">
                  <c:v>19.050925925925927</c:v>
                </c:pt>
                <c:pt idx="21">
                  <c:v>13.375</c:v>
                </c:pt>
                <c:pt idx="22">
                  <c:v>7.7037037037037033</c:v>
                </c:pt>
                <c:pt idx="23">
                  <c:v>3.5608308605341246</c:v>
                </c:pt>
                <c:pt idx="24">
                  <c:v>4.3801652892561984</c:v>
                </c:pt>
                <c:pt idx="25">
                  <c:v>3.2947976878612715</c:v>
                </c:pt>
                <c:pt idx="26">
                  <c:v>3.333333333333333</c:v>
                </c:pt>
                <c:pt idx="27">
                  <c:v>3.0346820809248558</c:v>
                </c:pt>
                <c:pt idx="28">
                  <c:v>2.7777777777777777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1-CD8A-49E8-A5C3-B76E6E860068}"/>
            </c:ext>
          </c:extLst>
        </c:ser>
        <c:ser>
          <c:idx val="23"/>
          <c:order val="24"/>
          <c:spPr>
            <a:ln>
              <a:solidFill>
                <a:srgbClr val="002060"/>
              </a:solidFill>
            </a:ln>
          </c:spPr>
          <c:marker>
            <c:symbol val="diamond"/>
            <c:size val="6"/>
            <c:spPr>
              <a:solidFill>
                <a:srgbClr val="002060"/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'PM normalized'!$B$4:$AE$4</c15:sqref>
                  </c15:fullRef>
                </c:ext>
              </c:extLst>
              <c:f>'PM normalized'!$B$4:$AD$4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'PM normalized'!$B$208:$AE$208</c15:sqref>
                  </c15:fullRef>
                </c:ext>
              </c:extLst>
              <c:f>'PM normalized'!$B$208:$AD$208</c:f>
              <c:numCache>
                <c:formatCode>0</c:formatCode>
                <c:ptCount val="29"/>
                <c:pt idx="1">
                  <c:v>343.54485776805251</c:v>
                </c:pt>
                <c:pt idx="2">
                  <c:v>423.03149606299212</c:v>
                </c:pt>
                <c:pt idx="3">
                  <c:v>329.07348242811503</c:v>
                </c:pt>
                <c:pt idx="4">
                  <c:v>277.45664739884393</c:v>
                </c:pt>
                <c:pt idx="5">
                  <c:v>32.608695652173914</c:v>
                </c:pt>
                <c:pt idx="7">
                  <c:v>271.73913043478262</c:v>
                </c:pt>
                <c:pt idx="8">
                  <c:v>314.96062992125985</c:v>
                </c:pt>
                <c:pt idx="9">
                  <c:v>255.2238805970149</c:v>
                </c:pt>
                <c:pt idx="10">
                  <c:v>51.94444444444445</c:v>
                </c:pt>
                <c:pt idx="11">
                  <c:v>160.59113300492609</c:v>
                </c:pt>
                <c:pt idx="12">
                  <c:v>101.39240506329114</c:v>
                </c:pt>
                <c:pt idx="13">
                  <c:v>46</c:v>
                </c:pt>
                <c:pt idx="14">
                  <c:v>113.68209255533199</c:v>
                </c:pt>
                <c:pt idx="15">
                  <c:v>42.592592592592595</c:v>
                </c:pt>
                <c:pt idx="16">
                  <c:v>24.940617577197148</c:v>
                </c:pt>
                <c:pt idx="18">
                  <c:v>30.325203252032519</c:v>
                </c:pt>
                <c:pt idx="19">
                  <c:v>21.202531645569621</c:v>
                </c:pt>
                <c:pt idx="20">
                  <c:v>20.347222222222221</c:v>
                </c:pt>
                <c:pt idx="21">
                  <c:v>14.249999999999998</c:v>
                </c:pt>
                <c:pt idx="22">
                  <c:v>8.0185185185185173</c:v>
                </c:pt>
                <c:pt idx="23">
                  <c:v>3.857566765578635</c:v>
                </c:pt>
                <c:pt idx="24">
                  <c:v>4.7107438016528924</c:v>
                </c:pt>
                <c:pt idx="25">
                  <c:v>3.6416184971098269</c:v>
                </c:pt>
                <c:pt idx="26">
                  <c:v>3.7037037037037042</c:v>
                </c:pt>
                <c:pt idx="27">
                  <c:v>3.1213872832369947</c:v>
                </c:pt>
                <c:pt idx="28">
                  <c:v>3.1481481481481484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2-CD8A-49E8-A5C3-B76E6E860068}"/>
            </c:ext>
          </c:extLst>
        </c:ser>
        <c:ser>
          <c:idx val="24"/>
          <c:order val="25"/>
          <c:spPr>
            <a:ln>
              <a:solidFill>
                <a:srgbClr val="002060"/>
              </a:solidFill>
            </a:ln>
          </c:spPr>
          <c:marker>
            <c:symbol val="diamond"/>
            <c:size val="6"/>
            <c:spPr>
              <a:solidFill>
                <a:srgbClr val="002060"/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'PM normalized'!$B$4:$AE$4</c15:sqref>
                  </c15:fullRef>
                </c:ext>
              </c:extLst>
              <c:f>'PM normalized'!$B$4:$AD$4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'PM normalized'!$B$209:$AE$209</c15:sqref>
                  </c15:fullRef>
                </c:ext>
              </c:extLst>
              <c:f>'PM normalized'!$B$209:$AD$209</c:f>
              <c:numCache>
                <c:formatCode>0</c:formatCode>
                <c:ptCount val="29"/>
                <c:pt idx="1">
                  <c:v>251.64113785557987</c:v>
                </c:pt>
                <c:pt idx="2">
                  <c:v>466.92913385826773</c:v>
                </c:pt>
                <c:pt idx="3">
                  <c:v>573.48242811501598</c:v>
                </c:pt>
                <c:pt idx="4">
                  <c:v>449.71098265895955</c:v>
                </c:pt>
                <c:pt idx="5">
                  <c:v>600</c:v>
                </c:pt>
                <c:pt idx="7">
                  <c:v>252.60869565217391</c:v>
                </c:pt>
                <c:pt idx="8">
                  <c:v>474.40944881889766</c:v>
                </c:pt>
                <c:pt idx="9">
                  <c:v>255.97014925373134</c:v>
                </c:pt>
                <c:pt idx="10">
                  <c:v>75.277777777777786</c:v>
                </c:pt>
                <c:pt idx="11">
                  <c:v>250.73891625615761</c:v>
                </c:pt>
                <c:pt idx="12">
                  <c:v>174.30379746835442</c:v>
                </c:pt>
                <c:pt idx="13">
                  <c:v>78.666666666666671</c:v>
                </c:pt>
                <c:pt idx="14">
                  <c:v>185.11066398390341</c:v>
                </c:pt>
                <c:pt idx="15">
                  <c:v>67.592592592592581</c:v>
                </c:pt>
                <c:pt idx="16">
                  <c:v>53.681710213776725</c:v>
                </c:pt>
                <c:pt idx="18">
                  <c:v>48.617886178861795</c:v>
                </c:pt>
                <c:pt idx="19">
                  <c:v>30.506329113924053</c:v>
                </c:pt>
                <c:pt idx="20">
                  <c:v>33.101851851851855</c:v>
                </c:pt>
                <c:pt idx="21">
                  <c:v>22</c:v>
                </c:pt>
                <c:pt idx="22">
                  <c:v>12.685185185185183</c:v>
                </c:pt>
                <c:pt idx="23">
                  <c:v>5.0445103857566762</c:v>
                </c:pt>
                <c:pt idx="24">
                  <c:v>6.5289256198347116</c:v>
                </c:pt>
                <c:pt idx="25">
                  <c:v>4.9421965317919074</c:v>
                </c:pt>
                <c:pt idx="26">
                  <c:v>4.0740740740740744</c:v>
                </c:pt>
                <c:pt idx="27">
                  <c:v>3.6705202312138732</c:v>
                </c:pt>
                <c:pt idx="28">
                  <c:v>3.7037037037037042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3-CD8A-49E8-A5C3-B76E6E860068}"/>
            </c:ext>
          </c:extLst>
        </c:ser>
        <c:ser>
          <c:idx val="25"/>
          <c:order val="26"/>
          <c:spPr>
            <a:ln>
              <a:solidFill>
                <a:srgbClr val="002060"/>
              </a:solidFill>
            </a:ln>
          </c:spPr>
          <c:marker>
            <c:symbol val="diamond"/>
            <c:size val="6"/>
            <c:spPr>
              <a:solidFill>
                <a:srgbClr val="002060"/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'PM normalized'!$B$4:$AE$4</c15:sqref>
                  </c15:fullRef>
                </c:ext>
              </c:extLst>
              <c:f>'PM normalized'!$B$4:$AD$4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'PM normalized'!$B$210:$AE$210</c15:sqref>
                  </c15:fullRef>
                </c:ext>
              </c:extLst>
              <c:f>'PM normalized'!$B$210:$AD$210</c:f>
              <c:numCache>
                <c:formatCode>0</c:formatCode>
                <c:ptCount val="29"/>
                <c:pt idx="1">
                  <c:v>245.07658643326039</c:v>
                </c:pt>
                <c:pt idx="2">
                  <c:v>384.64566929133855</c:v>
                </c:pt>
                <c:pt idx="3">
                  <c:v>533.54632587859419</c:v>
                </c:pt>
                <c:pt idx="4">
                  <c:v>421.96531791907518</c:v>
                </c:pt>
                <c:pt idx="5">
                  <c:v>530.43478260869563</c:v>
                </c:pt>
                <c:pt idx="7">
                  <c:v>179.13043478260872</c:v>
                </c:pt>
                <c:pt idx="8">
                  <c:v>480.31496062992125</c:v>
                </c:pt>
                <c:pt idx="9">
                  <c:v>258.95522388059698</c:v>
                </c:pt>
                <c:pt idx="10">
                  <c:v>63.125000000000007</c:v>
                </c:pt>
                <c:pt idx="11">
                  <c:v>256.6502463054187</c:v>
                </c:pt>
                <c:pt idx="12">
                  <c:v>160.56962025316454</c:v>
                </c:pt>
                <c:pt idx="13">
                  <c:v>0</c:v>
                </c:pt>
                <c:pt idx="14">
                  <c:v>189.13480885311873</c:v>
                </c:pt>
                <c:pt idx="15">
                  <c:v>66.975308641975303</c:v>
                </c:pt>
                <c:pt idx="16">
                  <c:v>37.410926365795724</c:v>
                </c:pt>
                <c:pt idx="18">
                  <c:v>48.292682926829272</c:v>
                </c:pt>
                <c:pt idx="19">
                  <c:v>30.696202531645568</c:v>
                </c:pt>
                <c:pt idx="20">
                  <c:v>31.712962962962962</c:v>
                </c:pt>
                <c:pt idx="21">
                  <c:v>21.125</c:v>
                </c:pt>
                <c:pt idx="22">
                  <c:v>11.574074074074073</c:v>
                </c:pt>
                <c:pt idx="23">
                  <c:v>4.7477744807121658</c:v>
                </c:pt>
                <c:pt idx="24">
                  <c:v>5.7851239669421481</c:v>
                </c:pt>
                <c:pt idx="25">
                  <c:v>4.4797687861271678</c:v>
                </c:pt>
                <c:pt idx="26">
                  <c:v>3.8888888888888888</c:v>
                </c:pt>
                <c:pt idx="27">
                  <c:v>3.352601156069364</c:v>
                </c:pt>
                <c:pt idx="28">
                  <c:v>3.1481481481481484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4-CD8A-49E8-A5C3-B76E6E860068}"/>
            </c:ext>
          </c:extLst>
        </c:ser>
        <c:ser>
          <c:idx val="26"/>
          <c:order val="27"/>
          <c:spPr>
            <a:ln>
              <a:solidFill>
                <a:srgbClr val="002060"/>
              </a:solidFill>
            </a:ln>
          </c:spPr>
          <c:marker>
            <c:symbol val="diamond"/>
            <c:size val="6"/>
            <c:spPr>
              <a:solidFill>
                <a:srgbClr val="002060"/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'PM normalized'!$B$4:$AE$4</c15:sqref>
                  </c15:fullRef>
                </c:ext>
              </c:extLst>
              <c:f>'PM normalized'!$B$4:$AD$4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'PM normalized'!$B$211:$AE$211</c15:sqref>
                  </c15:fullRef>
                </c:ext>
              </c:extLst>
              <c:f>'PM normalized'!$B$211:$AD$211</c:f>
              <c:numCache>
                <c:formatCode>0</c:formatCode>
                <c:ptCount val="29"/>
                <c:pt idx="1">
                  <c:v>365.42669584245073</c:v>
                </c:pt>
                <c:pt idx="2">
                  <c:v>466.53543307086613</c:v>
                </c:pt>
                <c:pt idx="3">
                  <c:v>233.22683706070285</c:v>
                </c:pt>
                <c:pt idx="4">
                  <c:v>180.92485549132948</c:v>
                </c:pt>
                <c:pt idx="5">
                  <c:v>315.21739130434781</c:v>
                </c:pt>
                <c:pt idx="7">
                  <c:v>243.91304347826087</c:v>
                </c:pt>
                <c:pt idx="8">
                  <c:v>232.28346456692913</c:v>
                </c:pt>
                <c:pt idx="9">
                  <c:v>165.67164179104478</c:v>
                </c:pt>
                <c:pt idx="10">
                  <c:v>34.44444444444445</c:v>
                </c:pt>
                <c:pt idx="11">
                  <c:v>118.22660098522167</c:v>
                </c:pt>
                <c:pt idx="12">
                  <c:v>82.278481012658219</c:v>
                </c:pt>
                <c:pt idx="13">
                  <c:v>14.666666666666668</c:v>
                </c:pt>
                <c:pt idx="14">
                  <c:v>89.537223340040242</c:v>
                </c:pt>
                <c:pt idx="15">
                  <c:v>36.111111111111107</c:v>
                </c:pt>
                <c:pt idx="16">
                  <c:v>31.591448931116389</c:v>
                </c:pt>
                <c:pt idx="18">
                  <c:v>26.422764227642276</c:v>
                </c:pt>
                <c:pt idx="19">
                  <c:v>30.759493670886076</c:v>
                </c:pt>
                <c:pt idx="20">
                  <c:v>17.38425925925926</c:v>
                </c:pt>
                <c:pt idx="21">
                  <c:v>11.875</c:v>
                </c:pt>
                <c:pt idx="22">
                  <c:v>6.4999999999999991</c:v>
                </c:pt>
                <c:pt idx="23">
                  <c:v>2.9673590504451037</c:v>
                </c:pt>
                <c:pt idx="24">
                  <c:v>3.71900826446281</c:v>
                </c:pt>
                <c:pt idx="25">
                  <c:v>3.2080924855491335</c:v>
                </c:pt>
                <c:pt idx="26">
                  <c:v>2.592592592592593</c:v>
                </c:pt>
                <c:pt idx="27">
                  <c:v>2.2254335260115607</c:v>
                </c:pt>
                <c:pt idx="28">
                  <c:v>2.4074074074074074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5-CD8A-49E8-A5C3-B76E6E860068}"/>
            </c:ext>
          </c:extLst>
        </c:ser>
        <c:ser>
          <c:idx val="27"/>
          <c:order val="28"/>
          <c:spPr>
            <a:ln>
              <a:solidFill>
                <a:srgbClr val="002060"/>
              </a:solidFill>
            </a:ln>
          </c:spPr>
          <c:marker>
            <c:symbol val="diamond"/>
            <c:size val="6"/>
            <c:spPr>
              <a:solidFill>
                <a:srgbClr val="002060"/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'PM normalized'!$B$4:$AE$4</c15:sqref>
                  </c15:fullRef>
                </c:ext>
              </c:extLst>
              <c:f>'PM normalized'!$B$4:$AD$4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'PM normalized'!$B$212:$AE$212</c15:sqref>
                  </c15:fullRef>
                </c:ext>
              </c:extLst>
              <c:f>'PM normalized'!$B$212:$AD$212</c:f>
              <c:numCache>
                <c:formatCode>0</c:formatCode>
                <c:ptCount val="29"/>
                <c:pt idx="1">
                  <c:v>306.3457330415755</c:v>
                </c:pt>
                <c:pt idx="2">
                  <c:v>391.14173228346453</c:v>
                </c:pt>
                <c:pt idx="3">
                  <c:v>303.51437699680508</c:v>
                </c:pt>
                <c:pt idx="4">
                  <c:v>246.242774566474</c:v>
                </c:pt>
                <c:pt idx="5">
                  <c:v>400</c:v>
                </c:pt>
                <c:pt idx="7">
                  <c:v>196.08695652173913</c:v>
                </c:pt>
                <c:pt idx="8">
                  <c:v>281.49606299212599</c:v>
                </c:pt>
                <c:pt idx="9">
                  <c:v>202.23880597014923</c:v>
                </c:pt>
                <c:pt idx="10">
                  <c:v>45.06944444444445</c:v>
                </c:pt>
                <c:pt idx="11">
                  <c:v>146.79802955665025</c:v>
                </c:pt>
                <c:pt idx="12">
                  <c:v>108.48101265822784</c:v>
                </c:pt>
                <c:pt idx="13">
                  <c:v>44.000000000000007</c:v>
                </c:pt>
                <c:pt idx="14">
                  <c:v>110.66398390342053</c:v>
                </c:pt>
                <c:pt idx="15">
                  <c:v>41.666666666666664</c:v>
                </c:pt>
                <c:pt idx="16">
                  <c:v>39.548693586698334</c:v>
                </c:pt>
                <c:pt idx="18">
                  <c:v>31.219512195121951</c:v>
                </c:pt>
                <c:pt idx="19">
                  <c:v>29.936708860759495</c:v>
                </c:pt>
                <c:pt idx="20">
                  <c:v>20.625</c:v>
                </c:pt>
                <c:pt idx="21">
                  <c:v>13.25</c:v>
                </c:pt>
                <c:pt idx="22">
                  <c:v>7.9629629629629619</c:v>
                </c:pt>
                <c:pt idx="23">
                  <c:v>3.5608308605341246</c:v>
                </c:pt>
                <c:pt idx="24">
                  <c:v>4.4628099173553721</c:v>
                </c:pt>
                <c:pt idx="25">
                  <c:v>3.0057803468208095</c:v>
                </c:pt>
                <c:pt idx="26">
                  <c:v>3.1481481481481484</c:v>
                </c:pt>
                <c:pt idx="27">
                  <c:v>2.4855491329479769</c:v>
                </c:pt>
                <c:pt idx="28">
                  <c:v>2.4074074074074074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6-CD8A-49E8-A5C3-B76E6E860068}"/>
            </c:ext>
          </c:extLst>
        </c:ser>
        <c:ser>
          <c:idx val="28"/>
          <c:order val="29"/>
          <c:spPr>
            <a:ln>
              <a:solidFill>
                <a:srgbClr val="002060"/>
              </a:solidFill>
            </a:ln>
          </c:spPr>
          <c:marker>
            <c:symbol val="diamond"/>
            <c:size val="6"/>
            <c:spPr>
              <a:solidFill>
                <a:srgbClr val="002060"/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'PM normalized'!$B$4:$AE$4</c15:sqref>
                  </c15:fullRef>
                </c:ext>
              </c:extLst>
              <c:f>'PM normalized'!$B$4:$AD$4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'PM normalized'!$B$213:$AE$213</c15:sqref>
                  </c15:fullRef>
                </c:ext>
              </c:extLst>
              <c:f>'PM normalized'!$B$213:$AD$213</c:f>
              <c:numCache>
                <c:formatCode>0</c:formatCode>
                <c:ptCount val="29"/>
                <c:pt idx="1">
                  <c:v>336.98030634573303</c:v>
                </c:pt>
                <c:pt idx="2">
                  <c:v>237.5984251968504</c:v>
                </c:pt>
                <c:pt idx="3">
                  <c:v>153.03514376996804</c:v>
                </c:pt>
                <c:pt idx="4">
                  <c:v>110.40462427745665</c:v>
                </c:pt>
                <c:pt idx="5">
                  <c:v>204.3478260869565</c:v>
                </c:pt>
                <c:pt idx="7">
                  <c:v>196.52173913043478</c:v>
                </c:pt>
                <c:pt idx="8">
                  <c:v>133.85826771653544</c:v>
                </c:pt>
                <c:pt idx="9">
                  <c:v>98.507462686567152</c:v>
                </c:pt>
                <c:pt idx="10">
                  <c:v>26.597222222222225</c:v>
                </c:pt>
                <c:pt idx="11">
                  <c:v>68.965517241379303</c:v>
                </c:pt>
                <c:pt idx="12">
                  <c:v>54.430379746835442</c:v>
                </c:pt>
                <c:pt idx="13">
                  <c:v>10.666666666666668</c:v>
                </c:pt>
                <c:pt idx="14">
                  <c:v>50.30181086519115</c:v>
                </c:pt>
                <c:pt idx="15">
                  <c:v>20.154320987654319</c:v>
                </c:pt>
                <c:pt idx="16">
                  <c:v>18.171021377672208</c:v>
                </c:pt>
                <c:pt idx="18">
                  <c:v>14.715447154471546</c:v>
                </c:pt>
                <c:pt idx="19">
                  <c:v>24.810126582278482</c:v>
                </c:pt>
                <c:pt idx="20">
                  <c:v>10.069444444444443</c:v>
                </c:pt>
                <c:pt idx="21">
                  <c:v>6.875</c:v>
                </c:pt>
                <c:pt idx="22">
                  <c:v>3.907407407407407</c:v>
                </c:pt>
                <c:pt idx="23">
                  <c:v>2.0474777448071215</c:v>
                </c:pt>
                <c:pt idx="24">
                  <c:v>2.5619834710743801</c:v>
                </c:pt>
                <c:pt idx="25">
                  <c:v>1.9942196531791907</c:v>
                </c:pt>
                <c:pt idx="26">
                  <c:v>2.0370370370370372</c:v>
                </c:pt>
                <c:pt idx="27">
                  <c:v>1.5895953757225436</c:v>
                </c:pt>
                <c:pt idx="28">
                  <c:v>2.2222222222222223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7-CD8A-49E8-A5C3-B76E6E860068}"/>
            </c:ext>
          </c:extLst>
        </c:ser>
        <c:ser>
          <c:idx val="29"/>
          <c:order val="30"/>
          <c:spPr>
            <a:ln>
              <a:solidFill>
                <a:srgbClr val="002060"/>
              </a:solidFill>
            </a:ln>
          </c:spPr>
          <c:marker>
            <c:symbol val="diamond"/>
            <c:size val="6"/>
            <c:spPr>
              <a:solidFill>
                <a:srgbClr val="002060"/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'PM normalized'!$B$4:$AE$4</c15:sqref>
                  </c15:fullRef>
                </c:ext>
              </c:extLst>
              <c:f>'PM normalized'!$B$4:$AD$4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'PM normalized'!$B$214:$AE$214</c15:sqref>
                  </c15:fullRef>
                </c:ext>
              </c:extLst>
              <c:f>'PM normalized'!$B$214:$AD$214</c:f>
              <c:numCache>
                <c:formatCode>0</c:formatCode>
                <c:ptCount val="29"/>
                <c:pt idx="1">
                  <c:v>245.07658643326039</c:v>
                </c:pt>
                <c:pt idx="2">
                  <c:v>224.40944881889763</c:v>
                </c:pt>
                <c:pt idx="3">
                  <c:v>269.96805111821084</c:v>
                </c:pt>
                <c:pt idx="4">
                  <c:v>234.68208092485548</c:v>
                </c:pt>
                <c:pt idx="5">
                  <c:v>360.86956521739131</c:v>
                </c:pt>
                <c:pt idx="7">
                  <c:v>181.30434782608697</c:v>
                </c:pt>
                <c:pt idx="8">
                  <c:v>261.81102362204723</c:v>
                </c:pt>
                <c:pt idx="9">
                  <c:v>188.0597014925373</c:v>
                </c:pt>
                <c:pt idx="10">
                  <c:v>8.8888888888888893</c:v>
                </c:pt>
                <c:pt idx="11">
                  <c:v>139.40886699507388</c:v>
                </c:pt>
                <c:pt idx="12">
                  <c:v>90.696202531645568</c:v>
                </c:pt>
                <c:pt idx="13">
                  <c:v>24</c:v>
                </c:pt>
                <c:pt idx="14">
                  <c:v>100.6036217303823</c:v>
                </c:pt>
                <c:pt idx="15">
                  <c:v>42.283950617283949</c:v>
                </c:pt>
                <c:pt idx="16">
                  <c:v>45.011876484560574</c:v>
                </c:pt>
                <c:pt idx="18">
                  <c:v>29.349593495934958</c:v>
                </c:pt>
                <c:pt idx="19">
                  <c:v>31.772151898734172</c:v>
                </c:pt>
                <c:pt idx="20">
                  <c:v>21.319444444444446</c:v>
                </c:pt>
                <c:pt idx="21">
                  <c:v>15.125</c:v>
                </c:pt>
                <c:pt idx="22">
                  <c:v>8.4074074074074066</c:v>
                </c:pt>
                <c:pt idx="23">
                  <c:v>4.3026706231454002</c:v>
                </c:pt>
                <c:pt idx="24">
                  <c:v>5.0413223140495864</c:v>
                </c:pt>
                <c:pt idx="25">
                  <c:v>4.3063583815028901</c:v>
                </c:pt>
                <c:pt idx="26">
                  <c:v>4.6296296296296298</c:v>
                </c:pt>
                <c:pt idx="27">
                  <c:v>3.3236994219653178</c:v>
                </c:pt>
                <c:pt idx="28">
                  <c:v>2.9629629629629632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8-CD8A-49E8-A5C3-B76E6E8600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1472360"/>
        <c:axId val="571452760"/>
      </c:lineChart>
      <c:catAx>
        <c:axId val="571472360"/>
        <c:scaling>
          <c:orientation val="minMax"/>
        </c:scaling>
        <c:delete val="0"/>
        <c:axPos val="b"/>
        <c:numFmt formatCode="General" sourceLinked="0"/>
        <c:majorTickMark val="none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100" b="0" i="0"/>
            </a:pPr>
            <a:endParaRPr lang="en-US"/>
          </a:p>
        </c:txPr>
        <c:crossAx val="571452760"/>
        <c:crossesAt val="0.1"/>
        <c:auto val="1"/>
        <c:lblAlgn val="ctr"/>
        <c:lblOffset val="100"/>
        <c:noMultiLvlLbl val="0"/>
      </c:catAx>
      <c:valAx>
        <c:axId val="571452760"/>
        <c:scaling>
          <c:logBase val="10"/>
          <c:orientation val="minMax"/>
          <c:max val="100000"/>
        </c:scaling>
        <c:delete val="0"/>
        <c:axPos val="l"/>
        <c:title>
          <c:tx>
            <c:rich>
              <a:bodyPr/>
              <a:lstStyle/>
              <a:p>
                <a:pPr>
                  <a:defRPr sz="1200" b="0" i="0"/>
                </a:pPr>
                <a:r>
                  <a:rPr lang="it-IT"/>
                  <a:t>PM normalized</a:t>
                </a:r>
              </a:p>
            </c:rich>
          </c:tx>
          <c:overlay val="0"/>
        </c:title>
        <c:numFmt formatCode="0" sourceLinked="1"/>
        <c:majorTickMark val="in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100" b="0" i="0"/>
            </a:pPr>
            <a:endParaRPr lang="en-US"/>
          </a:p>
        </c:txPr>
        <c:crossAx val="571472360"/>
        <c:crosses val="autoZero"/>
        <c:crossBetween val="between"/>
      </c:valAx>
      <c:spPr>
        <a:ln>
          <a:solidFill>
            <a:schemeClr val="tx1"/>
          </a:solidFill>
        </a:ln>
      </c:spPr>
    </c:plotArea>
    <c:plotVisOnly val="1"/>
    <c:dispBlanksAs val="gap"/>
    <c:showDLblsOverMax val="0"/>
  </c:chart>
  <c:printSettings>
    <c:headerFooter/>
    <c:pageMargins b="0.75000000000000167" l="0.70000000000000062" r="0.70000000000000062" t="0.75000000000000167" header="0.30000000000000032" footer="0.30000000000000032"/>
    <c:pageSetup/>
  </c:printSettings>
  <c:userShapes r:id="rId1"/>
</c:chartSpace>
</file>

<file path=xl/charts/chart2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77671820794389"/>
          <c:y val="1.3536709020429746E-2"/>
          <c:w val="0.87391362762475633"/>
          <c:h val="0.9175532818101988"/>
        </c:manualLayout>
      </c:layout>
      <c:lineChart>
        <c:grouping val="standard"/>
        <c:varyColors val="0"/>
        <c:ser>
          <c:idx val="43"/>
          <c:order val="0"/>
          <c:tx>
            <c:v>Malaquias</c:v>
          </c:tx>
          <c:spPr>
            <a:ln w="12700">
              <a:solidFill>
                <a:srgbClr val="C00000"/>
              </a:solidFill>
            </a:ln>
          </c:spPr>
          <c:marker>
            <c:symbol val="circle"/>
            <c:size val="5"/>
            <c:spPr>
              <a:solidFill>
                <a:srgbClr val="C00000"/>
              </a:solidFill>
              <a:ln>
                <a:noFill/>
              </a:ln>
            </c:spPr>
          </c:marker>
          <c:cat>
            <c:strRef>
              <c:f>'PM normalized'!$B$8:$AD$8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normalized'!$B$267:$AD$267</c:f>
              <c:numCache>
                <c:formatCode>0</c:formatCode>
                <c:ptCount val="29"/>
                <c:pt idx="0">
                  <c:v>3476.328125</c:v>
                </c:pt>
                <c:pt idx="1">
                  <c:v>251.0568006475952</c:v>
                </c:pt>
                <c:pt idx="2">
                  <c:v>2437.4993252118743</c:v>
                </c:pt>
                <c:pt idx="3">
                  <c:v>449.0510862619808</c:v>
                </c:pt>
                <c:pt idx="4">
                  <c:v>297.05335260115606</c:v>
                </c:pt>
                <c:pt idx="5">
                  <c:v>408.09046222991009</c:v>
                </c:pt>
                <c:pt idx="6">
                  <c:v>546.15529801324499</c:v>
                </c:pt>
                <c:pt idx="7">
                  <c:v>125.91472802826088</c:v>
                </c:pt>
                <c:pt idx="8">
                  <c:v>597.40650000000005</c:v>
                </c:pt>
                <c:pt idx="9">
                  <c:v>482.170345522388</c:v>
                </c:pt>
                <c:pt idx="10">
                  <c:v>63.982500000000009</c:v>
                </c:pt>
                <c:pt idx="11">
                  <c:v>268.02089054187189</c:v>
                </c:pt>
                <c:pt idx="12">
                  <c:v>106.16049653486273</c:v>
                </c:pt>
                <c:pt idx="13">
                  <c:v>57.713298791019007</c:v>
                </c:pt>
                <c:pt idx="14">
                  <c:v>179.29142231604629</c:v>
                </c:pt>
                <c:pt idx="15">
                  <c:v>97.936561728395048</c:v>
                </c:pt>
                <c:pt idx="16">
                  <c:v>55.05016405737188</c:v>
                </c:pt>
                <c:pt idx="17">
                  <c:v>62.594881057268722</c:v>
                </c:pt>
                <c:pt idx="18">
                  <c:v>66.546959349593493</c:v>
                </c:pt>
                <c:pt idx="19">
                  <c:v>32.393850250689766</c:v>
                </c:pt>
                <c:pt idx="20">
                  <c:v>41.948770833333334</c:v>
                </c:pt>
                <c:pt idx="21">
                  <c:v>25.693237499999999</c:v>
                </c:pt>
                <c:pt idx="22">
                  <c:v>15.380829629629629</c:v>
                </c:pt>
                <c:pt idx="23">
                  <c:v>6.9564619593215165</c:v>
                </c:pt>
                <c:pt idx="24">
                  <c:v>9.4343854545454544</c:v>
                </c:pt>
                <c:pt idx="25">
                  <c:v>7.9421994219653183</c:v>
                </c:pt>
                <c:pt idx="26">
                  <c:v>6.2721256935555552</c:v>
                </c:pt>
                <c:pt idx="27">
                  <c:v>5.2487438150289032</c:v>
                </c:pt>
                <c:pt idx="28">
                  <c:v>3.3354814814814815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A82-43ED-B2DD-6A51573F1162}"/>
            </c:ext>
          </c:extLst>
        </c:ser>
        <c:ser>
          <c:idx val="44"/>
          <c:order val="1"/>
          <c:tx>
            <c:v>Santa Rosa</c:v>
          </c:tx>
          <c:spPr>
            <a:ln w="12700">
              <a:solidFill>
                <a:srgbClr val="C00000"/>
              </a:solidFill>
            </a:ln>
          </c:spPr>
          <c:marker>
            <c:symbol val="circle"/>
            <c:size val="5"/>
            <c:spPr>
              <a:solidFill>
                <a:srgbClr val="C00000"/>
              </a:solidFill>
              <a:ln>
                <a:solidFill>
                  <a:srgbClr val="C00000"/>
                </a:solidFill>
              </a:ln>
            </c:spPr>
          </c:marker>
          <c:cat>
            <c:strRef>
              <c:f>'PM normalized'!$B$8:$AD$8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normalized'!$B$268:$AD$268</c:f>
              <c:numCache>
                <c:formatCode>0</c:formatCode>
                <c:ptCount val="29"/>
                <c:pt idx="0">
                  <c:v>20999.554374999996</c:v>
                </c:pt>
                <c:pt idx="1">
                  <c:v>357.55143128718066</c:v>
                </c:pt>
                <c:pt idx="2">
                  <c:v>757.70310722431952</c:v>
                </c:pt>
                <c:pt idx="3">
                  <c:v>295.76857827476039</c:v>
                </c:pt>
                <c:pt idx="4">
                  <c:v>193.85312138728324</c:v>
                </c:pt>
                <c:pt idx="5">
                  <c:v>296.80814839620047</c:v>
                </c:pt>
                <c:pt idx="6">
                  <c:v>286.08566225165561</c:v>
                </c:pt>
                <c:pt idx="7">
                  <c:v>54.71772339999999</c:v>
                </c:pt>
                <c:pt idx="8">
                  <c:v>437.98611811023625</c:v>
                </c:pt>
                <c:pt idx="9">
                  <c:v>345.65148955223879</c:v>
                </c:pt>
                <c:pt idx="10">
                  <c:v>97.38388888888889</c:v>
                </c:pt>
                <c:pt idx="11">
                  <c:v>195.91869842364528</c:v>
                </c:pt>
                <c:pt idx="12">
                  <c:v>100.67966054947321</c:v>
                </c:pt>
                <c:pt idx="13">
                  <c:v>84.829015544041454</c:v>
                </c:pt>
                <c:pt idx="14">
                  <c:v>136.66751986418512</c:v>
                </c:pt>
                <c:pt idx="15">
                  <c:v>70.251299382716041</c:v>
                </c:pt>
                <c:pt idx="16">
                  <c:v>51.584831801113594</c:v>
                </c:pt>
                <c:pt idx="17">
                  <c:v>58.542334801762117</c:v>
                </c:pt>
                <c:pt idx="18">
                  <c:v>48.68432520325203</c:v>
                </c:pt>
                <c:pt idx="19">
                  <c:v>23.36169082938833</c:v>
                </c:pt>
                <c:pt idx="20">
                  <c:v>32.31711111111111</c:v>
                </c:pt>
                <c:pt idx="21">
                  <c:v>21.002524999999999</c:v>
                </c:pt>
                <c:pt idx="22">
                  <c:v>13.79205</c:v>
                </c:pt>
                <c:pt idx="23">
                  <c:v>7.6780688904244885</c:v>
                </c:pt>
                <c:pt idx="24">
                  <c:v>9.8441677884297523</c:v>
                </c:pt>
                <c:pt idx="25">
                  <c:v>8.1345144508670515</c:v>
                </c:pt>
                <c:pt idx="26">
                  <c:v>6.4039504388888888</c:v>
                </c:pt>
                <c:pt idx="27">
                  <c:v>5.1319308381502902</c:v>
                </c:pt>
                <c:pt idx="28">
                  <c:v>4.0423518518518522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A82-43ED-B2DD-6A51573F1162}"/>
            </c:ext>
          </c:extLst>
        </c:ser>
        <c:ser>
          <c:idx val="45"/>
          <c:order val="2"/>
          <c:tx>
            <c:v>Veridiana</c:v>
          </c:tx>
          <c:spPr>
            <a:ln w="12700">
              <a:solidFill>
                <a:srgbClr val="C00000"/>
              </a:solidFill>
            </a:ln>
          </c:spPr>
          <c:marker>
            <c:symbol val="circle"/>
            <c:size val="5"/>
            <c:spPr>
              <a:solidFill>
                <a:srgbClr val="C00000"/>
              </a:solidFill>
              <a:ln>
                <a:noFill/>
              </a:ln>
            </c:spPr>
          </c:marker>
          <c:cat>
            <c:strRef>
              <c:f>'PM normalized'!$B$8:$AD$8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normalized'!$B$269:$AD$269</c:f>
              <c:numCache>
                <c:formatCode>0</c:formatCode>
                <c:ptCount val="29"/>
                <c:pt idx="0">
                  <c:v>2999.9999999999995</c:v>
                </c:pt>
                <c:pt idx="1">
                  <c:v>347.92122538293216</c:v>
                </c:pt>
                <c:pt idx="2">
                  <c:v>571.06299212598424</c:v>
                </c:pt>
                <c:pt idx="3">
                  <c:v>324.28115015974441</c:v>
                </c:pt>
                <c:pt idx="4">
                  <c:v>289.01734104046244</c:v>
                </c:pt>
                <c:pt idx="5">
                  <c:v>326.08695652173913</c:v>
                </c:pt>
                <c:pt idx="6">
                  <c:v>347.68211920529802</c:v>
                </c:pt>
                <c:pt idx="7">
                  <c:v>53.961939442063255</c:v>
                </c:pt>
                <c:pt idx="8">
                  <c:v>419.29133858267716</c:v>
                </c:pt>
                <c:pt idx="9">
                  <c:v>301.49253731343282</c:v>
                </c:pt>
                <c:pt idx="10">
                  <c:v>83.333333333333343</c:v>
                </c:pt>
                <c:pt idx="11">
                  <c:v>221.67487684729062</c:v>
                </c:pt>
                <c:pt idx="12">
                  <c:v>119.24050632911391</c:v>
                </c:pt>
                <c:pt idx="13">
                  <c:v>84.205011141909878</c:v>
                </c:pt>
                <c:pt idx="14">
                  <c:v>159.95975855130786</c:v>
                </c:pt>
                <c:pt idx="15">
                  <c:v>64.81481481481481</c:v>
                </c:pt>
                <c:pt idx="16">
                  <c:v>45.249406175771973</c:v>
                </c:pt>
                <c:pt idx="17">
                  <c:v>55.947136563876647</c:v>
                </c:pt>
                <c:pt idx="18">
                  <c:v>49.59349593495935</c:v>
                </c:pt>
                <c:pt idx="19">
                  <c:v>23.019231515791315</c:v>
                </c:pt>
                <c:pt idx="20">
                  <c:v>34.722222222222221</c:v>
                </c:pt>
                <c:pt idx="21">
                  <c:v>21.25</c:v>
                </c:pt>
                <c:pt idx="22">
                  <c:v>14.62962962962963</c:v>
                </c:pt>
                <c:pt idx="23">
                  <c:v>10.089020771513352</c:v>
                </c:pt>
                <c:pt idx="24">
                  <c:v>10.743801652892563</c:v>
                </c:pt>
                <c:pt idx="25">
                  <c:v>9.5375722543352595</c:v>
                </c:pt>
                <c:pt idx="26">
                  <c:v>7.9629629629629628</c:v>
                </c:pt>
                <c:pt idx="27">
                  <c:v>6.6473988439306355</c:v>
                </c:pt>
                <c:pt idx="28">
                  <c:v>5.3703703703703702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A82-43ED-B2DD-6A51573F1162}"/>
            </c:ext>
          </c:extLst>
        </c:ser>
        <c:ser>
          <c:idx val="49"/>
          <c:order val="3"/>
          <c:tx>
            <c:v>Osmar</c:v>
          </c:tx>
          <c:spPr>
            <a:ln>
              <a:solidFill>
                <a:srgbClr val="C00000"/>
              </a:solidFill>
            </a:ln>
          </c:spPr>
          <c:marker>
            <c:symbol val="circle"/>
            <c:size val="6"/>
            <c:spPr>
              <a:solidFill>
                <a:srgbClr val="C00000"/>
              </a:solidFill>
              <a:ln>
                <a:noFill/>
              </a:ln>
            </c:spPr>
          </c:marker>
          <c:cat>
            <c:strRef>
              <c:f>'PM normalized'!$B$8:$AD$8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normalized'!$B$270:$AD$270</c:f>
              <c:numCache>
                <c:formatCode>0</c:formatCode>
                <c:ptCount val="29"/>
                <c:pt idx="0">
                  <c:v>3437.5</c:v>
                </c:pt>
                <c:pt idx="1">
                  <c:v>709.23670279786302</c:v>
                </c:pt>
                <c:pt idx="2">
                  <c:v>2373.7831175473289</c:v>
                </c:pt>
                <c:pt idx="3">
                  <c:v>428.11501597444089</c:v>
                </c:pt>
                <c:pt idx="4">
                  <c:v>341.04046242774569</c:v>
                </c:pt>
                <c:pt idx="5">
                  <c:v>481.83252784342278</c:v>
                </c:pt>
                <c:pt idx="6">
                  <c:v>576.15894039735088</c:v>
                </c:pt>
                <c:pt idx="7">
                  <c:v>129.56521739130434</c:v>
                </c:pt>
                <c:pt idx="8">
                  <c:v>523.62204724409446</c:v>
                </c:pt>
                <c:pt idx="9">
                  <c:v>382.83582089552237</c:v>
                </c:pt>
                <c:pt idx="10">
                  <c:v>62.500000000000007</c:v>
                </c:pt>
                <c:pt idx="11">
                  <c:v>283.25123152709358</c:v>
                </c:pt>
                <c:pt idx="12">
                  <c:v>113.44531251121809</c:v>
                </c:pt>
                <c:pt idx="13">
                  <c:v>59.333333333333336</c:v>
                </c:pt>
                <c:pt idx="14">
                  <c:v>156.94164989939637</c:v>
                </c:pt>
                <c:pt idx="15">
                  <c:v>71.913580246913583</c:v>
                </c:pt>
                <c:pt idx="16">
                  <c:v>70.602287256543249</c:v>
                </c:pt>
                <c:pt idx="17">
                  <c:v>65.198237885462561</c:v>
                </c:pt>
                <c:pt idx="18">
                  <c:v>48.699186991869922</c:v>
                </c:pt>
                <c:pt idx="19">
                  <c:v>40.379746835443036</c:v>
                </c:pt>
                <c:pt idx="20">
                  <c:v>30.787037037037038</c:v>
                </c:pt>
                <c:pt idx="21">
                  <c:v>18.75</c:v>
                </c:pt>
                <c:pt idx="22">
                  <c:v>12.037037037037036</c:v>
                </c:pt>
                <c:pt idx="23">
                  <c:v>7.6671750558953624</c:v>
                </c:pt>
                <c:pt idx="24">
                  <c:v>8.2644628099173563</c:v>
                </c:pt>
                <c:pt idx="25">
                  <c:v>7.2254335260115612</c:v>
                </c:pt>
                <c:pt idx="26">
                  <c:v>5.5555555555555554</c:v>
                </c:pt>
                <c:pt idx="27">
                  <c:v>4.6242774566473992</c:v>
                </c:pt>
                <c:pt idx="28">
                  <c:v>3.7037037037037042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A82-43ED-B2DD-6A51573F1162}"/>
            </c:ext>
          </c:extLst>
        </c:ser>
        <c:ser>
          <c:idx val="50"/>
          <c:order val="4"/>
          <c:tx>
            <c:v>Facão</c:v>
          </c:tx>
          <c:spPr>
            <a:ln w="12700">
              <a:solidFill>
                <a:srgbClr val="C00000"/>
              </a:solidFill>
            </a:ln>
          </c:spPr>
          <c:marker>
            <c:symbol val="circle"/>
            <c:size val="6"/>
            <c:spPr>
              <a:solidFill>
                <a:srgbClr val="C00000"/>
              </a:solidFill>
              <a:ln>
                <a:noFill/>
              </a:ln>
            </c:spPr>
          </c:marker>
          <c:cat>
            <c:strRef>
              <c:f>'PM normalized'!$B$8:$AD$8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normalized'!$B$271:$AD$271</c:f>
              <c:numCache>
                <c:formatCode>0</c:formatCode>
                <c:ptCount val="29"/>
                <c:pt idx="0">
                  <c:v>1125</c:v>
                </c:pt>
                <c:pt idx="1">
                  <c:v>261.97213964408684</c:v>
                </c:pt>
                <c:pt idx="2">
                  <c:v>3504.6755529210564</c:v>
                </c:pt>
                <c:pt idx="3">
                  <c:v>188.49840255591056</c:v>
                </c:pt>
                <c:pt idx="4">
                  <c:v>208.09248554913296</c:v>
                </c:pt>
                <c:pt idx="5">
                  <c:v>262.52434451936602</c:v>
                </c:pt>
                <c:pt idx="6">
                  <c:v>327.81456953642385</c:v>
                </c:pt>
                <c:pt idx="7">
                  <c:v>50.869565217391305</c:v>
                </c:pt>
                <c:pt idx="8">
                  <c:v>281.49606299212599</c:v>
                </c:pt>
                <c:pt idx="9">
                  <c:v>211.94029850746267</c:v>
                </c:pt>
                <c:pt idx="10">
                  <c:v>34.722222222222221</c:v>
                </c:pt>
                <c:pt idx="11">
                  <c:v>155.66502463054186</c:v>
                </c:pt>
                <c:pt idx="12">
                  <c:v>79.977093181291394</c:v>
                </c:pt>
                <c:pt idx="13">
                  <c:v>30.000000000000004</c:v>
                </c:pt>
                <c:pt idx="14">
                  <c:v>90.74446680080483</c:v>
                </c:pt>
                <c:pt idx="15">
                  <c:v>44.135802469135804</c:v>
                </c:pt>
                <c:pt idx="16">
                  <c:v>44.289498667039311</c:v>
                </c:pt>
                <c:pt idx="17">
                  <c:v>29.515418502202643</c:v>
                </c:pt>
                <c:pt idx="18">
                  <c:v>31.382113821138212</c:v>
                </c:pt>
                <c:pt idx="19">
                  <c:v>23.151898734177216</c:v>
                </c:pt>
                <c:pt idx="20">
                  <c:v>20.601851851851851</c:v>
                </c:pt>
                <c:pt idx="21">
                  <c:v>13.75</c:v>
                </c:pt>
                <c:pt idx="22">
                  <c:v>8.7037037037037042</c:v>
                </c:pt>
                <c:pt idx="23">
                  <c:v>6.7971571375991395</c:v>
                </c:pt>
                <c:pt idx="24">
                  <c:v>6.6115702479338845</c:v>
                </c:pt>
                <c:pt idx="25">
                  <c:v>5.4913294797687859</c:v>
                </c:pt>
                <c:pt idx="26">
                  <c:v>4.0740740740740744</c:v>
                </c:pt>
                <c:pt idx="27">
                  <c:v>3.4682080924855492</c:v>
                </c:pt>
                <c:pt idx="28">
                  <c:v>2.9629629629629632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0A82-43ED-B2DD-6A51573F1162}"/>
            </c:ext>
          </c:extLst>
        </c:ser>
        <c:ser>
          <c:idx val="51"/>
          <c:order val="5"/>
          <c:tx>
            <c:v>Canas</c:v>
          </c:tx>
          <c:spPr>
            <a:ln w="12700">
              <a:solidFill>
                <a:srgbClr val="C00000"/>
              </a:solidFill>
            </a:ln>
          </c:spPr>
          <c:marker>
            <c:symbol val="circle"/>
            <c:size val="6"/>
            <c:spPr>
              <a:solidFill>
                <a:srgbClr val="C00000"/>
              </a:solidFill>
              <a:ln>
                <a:noFill/>
              </a:ln>
            </c:spPr>
          </c:marker>
          <c:cat>
            <c:strRef>
              <c:f>'PM normalized'!$B$8:$AD$8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normalized'!$B$272:$AD$272</c:f>
              <c:numCache>
                <c:formatCode>0.00</c:formatCode>
                <c:ptCount val="29"/>
                <c:pt idx="0">
                  <c:v>26281.814999999999</c:v>
                </c:pt>
                <c:pt idx="1">
                  <c:v>455.4440952762356</c:v>
                </c:pt>
                <c:pt idx="2">
                  <c:v>745.98948563388944</c:v>
                </c:pt>
                <c:pt idx="3">
                  <c:v>333.62972843450478</c:v>
                </c:pt>
                <c:pt idx="4">
                  <c:v>234.65676300578033</c:v>
                </c:pt>
                <c:pt idx="5">
                  <c:v>293.39113598426911</c:v>
                </c:pt>
                <c:pt idx="6">
                  <c:v>270.27754966887414</c:v>
                </c:pt>
                <c:pt idx="7">
                  <c:v>61.921256794438847</c:v>
                </c:pt>
                <c:pt idx="8">
                  <c:v>433.4833681102362</c:v>
                </c:pt>
                <c:pt idx="9">
                  <c:v>342.58066567164178</c:v>
                </c:pt>
                <c:pt idx="10">
                  <c:v>80.791222222222231</c:v>
                </c:pt>
                <c:pt idx="11">
                  <c:v>191.40511270935957</c:v>
                </c:pt>
                <c:pt idx="12">
                  <c:v>98.464869272228171</c:v>
                </c:pt>
                <c:pt idx="13">
                  <c:v>80.833306157943383</c:v>
                </c:pt>
                <c:pt idx="14">
                  <c:v>125.26048789750507</c:v>
                </c:pt>
                <c:pt idx="15">
                  <c:v>69.397864197530865</c:v>
                </c:pt>
                <c:pt idx="16">
                  <c:v>46.682893344921787</c:v>
                </c:pt>
                <c:pt idx="17">
                  <c:v>56.820964757709248</c:v>
                </c:pt>
                <c:pt idx="18">
                  <c:v>49.473439024390245</c:v>
                </c:pt>
                <c:pt idx="19">
                  <c:v>23.50863645156381</c:v>
                </c:pt>
                <c:pt idx="20">
                  <c:v>33.375400462962965</c:v>
                </c:pt>
                <c:pt idx="21">
                  <c:v>22.031837500000002</c:v>
                </c:pt>
                <c:pt idx="22">
                  <c:v>15.251824074074072</c:v>
                </c:pt>
                <c:pt idx="23">
                  <c:v>10.40613067711743</c:v>
                </c:pt>
                <c:pt idx="24">
                  <c:v>10.71501438016529</c:v>
                </c:pt>
                <c:pt idx="25">
                  <c:v>9.4557196531791909</c:v>
                </c:pt>
                <c:pt idx="26">
                  <c:v>7.818093600000001</c:v>
                </c:pt>
                <c:pt idx="27">
                  <c:v>7.2720941907514458</c:v>
                </c:pt>
                <c:pt idx="28">
                  <c:v>5.5751111111111111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0A82-43ED-B2DD-6A51573F1162}"/>
            </c:ext>
          </c:extLst>
        </c:ser>
        <c:ser>
          <c:idx val="0"/>
          <c:order val="6"/>
          <c:spPr>
            <a:ln>
              <a:solidFill>
                <a:srgbClr val="C00000"/>
              </a:solidFill>
            </a:ln>
          </c:spPr>
          <c:marker>
            <c:symbol val="circle"/>
            <c:size val="6"/>
            <c:spPr>
              <a:solidFill>
                <a:srgbClr val="C00000"/>
              </a:solidFill>
              <a:ln>
                <a:noFill/>
              </a:ln>
            </c:spPr>
          </c:marker>
          <c:val>
            <c:numRef>
              <c:f>'PM normalized'!$B$273:$AD$273</c:f>
              <c:numCache>
                <c:formatCode>0.00</c:formatCode>
                <c:ptCount val="29"/>
                <c:pt idx="1">
                  <c:v>334.7921225382932</c:v>
                </c:pt>
                <c:pt idx="2">
                  <c:v>161.41732283464566</c:v>
                </c:pt>
                <c:pt idx="5">
                  <c:v>489.13043478260869</c:v>
                </c:pt>
                <c:pt idx="7">
                  <c:v>94.347826086956516</c:v>
                </c:pt>
                <c:pt idx="8">
                  <c:v>299.21259842519686</c:v>
                </c:pt>
                <c:pt idx="9">
                  <c:v>232.83582089552237</c:v>
                </c:pt>
                <c:pt idx="12">
                  <c:v>71.265822784810126</c:v>
                </c:pt>
                <c:pt idx="13">
                  <c:v>33.333333333333336</c:v>
                </c:pt>
                <c:pt idx="14">
                  <c:v>140.8450704225352</c:v>
                </c:pt>
                <c:pt idx="15">
                  <c:v>71.296296296296305</c:v>
                </c:pt>
                <c:pt idx="16">
                  <c:v>54.63182897862233</c:v>
                </c:pt>
                <c:pt idx="17">
                  <c:v>37.885462555066077</c:v>
                </c:pt>
                <c:pt idx="18">
                  <c:v>40.650406504065039</c:v>
                </c:pt>
                <c:pt idx="19">
                  <c:v>44.683544303797468</c:v>
                </c:pt>
                <c:pt idx="20">
                  <c:v>39.814814814814817</c:v>
                </c:pt>
                <c:pt idx="22">
                  <c:v>13.518518518518517</c:v>
                </c:pt>
                <c:pt idx="23">
                  <c:v>6.3501483679525217</c:v>
                </c:pt>
                <c:pt idx="24">
                  <c:v>11.818181818181818</c:v>
                </c:pt>
                <c:pt idx="25">
                  <c:v>7.9768786127167628</c:v>
                </c:pt>
                <c:pt idx="27">
                  <c:v>4.0173410404624281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A42-4888-A91A-13117D272585}"/>
            </c:ext>
          </c:extLst>
        </c:ser>
        <c:ser>
          <c:idx val="1"/>
          <c:order val="7"/>
          <c:spPr>
            <a:ln>
              <a:solidFill>
                <a:srgbClr val="C00000"/>
              </a:solidFill>
            </a:ln>
          </c:spPr>
          <c:marker>
            <c:symbol val="circle"/>
            <c:size val="6"/>
            <c:spPr>
              <a:solidFill>
                <a:srgbClr val="C00000"/>
              </a:solidFill>
              <a:ln>
                <a:noFill/>
              </a:ln>
            </c:spPr>
          </c:marker>
          <c:val>
            <c:numRef>
              <c:f>'PM normalized'!$B$274:$AD$274</c:f>
              <c:numCache>
                <c:formatCode>0.00</c:formatCode>
                <c:ptCount val="29"/>
                <c:pt idx="1">
                  <c:v>479.21225382932164</c:v>
                </c:pt>
                <c:pt idx="2">
                  <c:v>318.89763779527561</c:v>
                </c:pt>
                <c:pt idx="5">
                  <c:v>550</c:v>
                </c:pt>
                <c:pt idx="7">
                  <c:v>87.391304347826079</c:v>
                </c:pt>
                <c:pt idx="8">
                  <c:v>375.98425196850394</c:v>
                </c:pt>
                <c:pt idx="9">
                  <c:v>286.56716417910445</c:v>
                </c:pt>
                <c:pt idx="12">
                  <c:v>80.379746835443029</c:v>
                </c:pt>
                <c:pt idx="13">
                  <c:v>100</c:v>
                </c:pt>
                <c:pt idx="14">
                  <c:v>167.00201207243461</c:v>
                </c:pt>
                <c:pt idx="15">
                  <c:v>79.938271604938265</c:v>
                </c:pt>
                <c:pt idx="16">
                  <c:v>67.695961995249405</c:v>
                </c:pt>
                <c:pt idx="17">
                  <c:v>44.933920704845811</c:v>
                </c:pt>
                <c:pt idx="18">
                  <c:v>46.341463414634148</c:v>
                </c:pt>
                <c:pt idx="19">
                  <c:v>38.037974683544299</c:v>
                </c:pt>
                <c:pt idx="20">
                  <c:v>46.75925925925926</c:v>
                </c:pt>
                <c:pt idx="22">
                  <c:v>14.814814814814813</c:v>
                </c:pt>
                <c:pt idx="23">
                  <c:v>6.7062314540059349</c:v>
                </c:pt>
                <c:pt idx="24">
                  <c:v>15.950413223140496</c:v>
                </c:pt>
                <c:pt idx="25">
                  <c:v>9.4797687861271669</c:v>
                </c:pt>
                <c:pt idx="27">
                  <c:v>4.3063583815028901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A42-4888-A91A-13117D272585}"/>
            </c:ext>
          </c:extLst>
        </c:ser>
        <c:ser>
          <c:idx val="2"/>
          <c:order val="8"/>
          <c:spPr>
            <a:ln>
              <a:solidFill>
                <a:srgbClr val="C00000"/>
              </a:solidFill>
            </a:ln>
          </c:spPr>
          <c:marker>
            <c:symbol val="circle"/>
            <c:size val="6"/>
            <c:spPr>
              <a:solidFill>
                <a:srgbClr val="C00000"/>
              </a:solidFill>
              <a:ln>
                <a:noFill/>
              </a:ln>
            </c:spPr>
          </c:marker>
          <c:val>
            <c:numRef>
              <c:f>'PM normalized'!$B$275:$AD$275</c:f>
              <c:numCache>
                <c:formatCode>0.00</c:formatCode>
                <c:ptCount val="29"/>
                <c:pt idx="1">
                  <c:v>643.32603938730847</c:v>
                </c:pt>
                <c:pt idx="2">
                  <c:v>669.29133858267721</c:v>
                </c:pt>
                <c:pt idx="7">
                  <c:v>147.39130434782609</c:v>
                </c:pt>
                <c:pt idx="8">
                  <c:v>340.55118110236219</c:v>
                </c:pt>
                <c:pt idx="9">
                  <c:v>279.1044776119403</c:v>
                </c:pt>
                <c:pt idx="12">
                  <c:v>1234.1772151898733</c:v>
                </c:pt>
                <c:pt idx="13">
                  <c:v>56</c:v>
                </c:pt>
                <c:pt idx="14">
                  <c:v>165.99597585513078</c:v>
                </c:pt>
                <c:pt idx="15">
                  <c:v>77.46913580246914</c:v>
                </c:pt>
                <c:pt idx="16">
                  <c:v>53.681710213776725</c:v>
                </c:pt>
                <c:pt idx="18">
                  <c:v>43.902439024390247</c:v>
                </c:pt>
                <c:pt idx="19">
                  <c:v>27.025316455696199</c:v>
                </c:pt>
                <c:pt idx="20">
                  <c:v>66.666666666666671</c:v>
                </c:pt>
                <c:pt idx="22">
                  <c:v>14.25925925925926</c:v>
                </c:pt>
                <c:pt idx="23">
                  <c:v>7.5667655786350148</c:v>
                </c:pt>
                <c:pt idx="24">
                  <c:v>12.561983471074381</c:v>
                </c:pt>
                <c:pt idx="25">
                  <c:v>8.0346820809248563</c:v>
                </c:pt>
                <c:pt idx="27">
                  <c:v>4.6531791907514455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A42-4888-A91A-13117D272585}"/>
            </c:ext>
          </c:extLst>
        </c:ser>
        <c:ser>
          <c:idx val="3"/>
          <c:order val="9"/>
          <c:spPr>
            <a:ln>
              <a:solidFill>
                <a:srgbClr val="C00000"/>
              </a:solidFill>
            </a:ln>
          </c:spPr>
          <c:marker>
            <c:symbol val="circle"/>
            <c:size val="6"/>
            <c:spPr>
              <a:solidFill>
                <a:srgbClr val="C00000"/>
              </a:solidFill>
              <a:ln>
                <a:noFill/>
              </a:ln>
            </c:spPr>
          </c:marker>
          <c:val>
            <c:numRef>
              <c:f>'PM normalized'!$B$276:$AD$276</c:f>
              <c:numCache>
                <c:formatCode>0.00</c:formatCode>
                <c:ptCount val="29"/>
                <c:pt idx="1">
                  <c:v>540.48140043763669</c:v>
                </c:pt>
                <c:pt idx="2">
                  <c:v>250</c:v>
                </c:pt>
                <c:pt idx="5">
                  <c:v>369.56521739130432</c:v>
                </c:pt>
                <c:pt idx="7">
                  <c:v>76.521739130434781</c:v>
                </c:pt>
                <c:pt idx="8">
                  <c:v>291.33858267716533</c:v>
                </c:pt>
                <c:pt idx="9">
                  <c:v>232.83582089552237</c:v>
                </c:pt>
                <c:pt idx="12">
                  <c:v>95.379746835443029</c:v>
                </c:pt>
                <c:pt idx="13">
                  <c:v>60.000000000000007</c:v>
                </c:pt>
                <c:pt idx="14">
                  <c:v>138.83299798792757</c:v>
                </c:pt>
                <c:pt idx="15">
                  <c:v>66.975308641975303</c:v>
                </c:pt>
                <c:pt idx="16">
                  <c:v>53.800475059382421</c:v>
                </c:pt>
                <c:pt idx="17">
                  <c:v>26.872246696035241</c:v>
                </c:pt>
                <c:pt idx="18">
                  <c:v>38.211382113821138</c:v>
                </c:pt>
                <c:pt idx="19">
                  <c:v>22.341772151898734</c:v>
                </c:pt>
                <c:pt idx="20">
                  <c:v>37.268518518518519</c:v>
                </c:pt>
                <c:pt idx="22">
                  <c:v>12.962962962962962</c:v>
                </c:pt>
                <c:pt idx="23">
                  <c:v>6.4985163204747769</c:v>
                </c:pt>
                <c:pt idx="24">
                  <c:v>10.082644628099173</c:v>
                </c:pt>
                <c:pt idx="25">
                  <c:v>7.919075144508672</c:v>
                </c:pt>
                <c:pt idx="27">
                  <c:v>4.1618497109826595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A42-4888-A91A-13117D272585}"/>
            </c:ext>
          </c:extLst>
        </c:ser>
        <c:ser>
          <c:idx val="4"/>
          <c:order val="10"/>
          <c:spPr>
            <a:ln>
              <a:solidFill>
                <a:srgbClr val="C00000"/>
              </a:solidFill>
            </a:ln>
          </c:spPr>
          <c:marker>
            <c:symbol val="circle"/>
            <c:size val="6"/>
            <c:spPr>
              <a:solidFill>
                <a:srgbClr val="C00000"/>
              </a:solidFill>
              <a:ln>
                <a:noFill/>
              </a:ln>
            </c:spPr>
          </c:marker>
          <c:val>
            <c:numRef>
              <c:f>'PM normalized'!$B$277:$AD$277</c:f>
              <c:numCache>
                <c:formatCode>0.00</c:formatCode>
                <c:ptCount val="29"/>
                <c:pt idx="1">
                  <c:v>341.35667396061268</c:v>
                </c:pt>
                <c:pt idx="2">
                  <c:v>257.87401574803147</c:v>
                </c:pt>
                <c:pt idx="5">
                  <c:v>230.43478260869566</c:v>
                </c:pt>
                <c:pt idx="7">
                  <c:v>48.260869565217398</c:v>
                </c:pt>
                <c:pt idx="8">
                  <c:v>151.57480314960631</c:v>
                </c:pt>
                <c:pt idx="9">
                  <c:v>112.6865671641791</c:v>
                </c:pt>
                <c:pt idx="12">
                  <c:v>48.797468354430379</c:v>
                </c:pt>
                <c:pt idx="13">
                  <c:v>20</c:v>
                </c:pt>
                <c:pt idx="14">
                  <c:v>72.434607645875246</c:v>
                </c:pt>
                <c:pt idx="15">
                  <c:v>38.888888888888886</c:v>
                </c:pt>
                <c:pt idx="16">
                  <c:v>36.817102137767222</c:v>
                </c:pt>
                <c:pt idx="17">
                  <c:v>31.718061674008812</c:v>
                </c:pt>
                <c:pt idx="18">
                  <c:v>20.325203252032519</c:v>
                </c:pt>
                <c:pt idx="19">
                  <c:v>20.759493670886073</c:v>
                </c:pt>
                <c:pt idx="20">
                  <c:v>22.685185185185187</c:v>
                </c:pt>
                <c:pt idx="22">
                  <c:v>7.7777777777777777</c:v>
                </c:pt>
                <c:pt idx="23">
                  <c:v>3.7388724035608307</c:v>
                </c:pt>
                <c:pt idx="24">
                  <c:v>8.0991735537190088</c:v>
                </c:pt>
                <c:pt idx="25">
                  <c:v>6.3005780346820819</c:v>
                </c:pt>
                <c:pt idx="27">
                  <c:v>2.8034682080924855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EA42-4888-A91A-13117D272585}"/>
            </c:ext>
          </c:extLst>
        </c:ser>
        <c:ser>
          <c:idx val="5"/>
          <c:order val="11"/>
          <c:spPr>
            <a:ln>
              <a:solidFill>
                <a:srgbClr val="C00000"/>
              </a:solidFill>
            </a:ln>
          </c:spPr>
          <c:marker>
            <c:symbol val="circle"/>
            <c:size val="6"/>
            <c:spPr>
              <a:solidFill>
                <a:srgbClr val="C00000"/>
              </a:solidFill>
              <a:ln>
                <a:noFill/>
              </a:ln>
            </c:spPr>
          </c:marker>
          <c:val>
            <c:numRef>
              <c:f>'PM normalized'!$B$278:$AD$278</c:f>
              <c:numCache>
                <c:formatCode>0.00</c:formatCode>
                <c:ptCount val="29"/>
                <c:pt idx="1">
                  <c:v>280.08752735229757</c:v>
                </c:pt>
                <c:pt idx="2">
                  <c:v>551.18110236220468</c:v>
                </c:pt>
                <c:pt idx="5">
                  <c:v>376.08695652173913</c:v>
                </c:pt>
                <c:pt idx="7">
                  <c:v>153.04347826086956</c:v>
                </c:pt>
                <c:pt idx="8">
                  <c:v>275.59055118110234</c:v>
                </c:pt>
                <c:pt idx="9">
                  <c:v>227.61194029850745</c:v>
                </c:pt>
                <c:pt idx="12">
                  <c:v>117.72151898734177</c:v>
                </c:pt>
                <c:pt idx="13">
                  <c:v>40</c:v>
                </c:pt>
                <c:pt idx="14">
                  <c:v>145.87525150905432</c:v>
                </c:pt>
                <c:pt idx="15">
                  <c:v>72.839506172839506</c:v>
                </c:pt>
                <c:pt idx="16">
                  <c:v>91.448931116389545</c:v>
                </c:pt>
                <c:pt idx="18">
                  <c:v>46.341463414634148</c:v>
                </c:pt>
                <c:pt idx="19">
                  <c:v>39.11392405063291</c:v>
                </c:pt>
                <c:pt idx="20">
                  <c:v>42.592592592592588</c:v>
                </c:pt>
                <c:pt idx="22">
                  <c:v>15.185185185185183</c:v>
                </c:pt>
                <c:pt idx="23">
                  <c:v>8.2195845697329375</c:v>
                </c:pt>
                <c:pt idx="24">
                  <c:v>11.15702479338843</c:v>
                </c:pt>
                <c:pt idx="25">
                  <c:v>8.5549132947976876</c:v>
                </c:pt>
                <c:pt idx="27">
                  <c:v>4.797687861271676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EA42-4888-A91A-13117D272585}"/>
            </c:ext>
          </c:extLst>
        </c:ser>
        <c:ser>
          <c:idx val="6"/>
          <c:order val="12"/>
          <c:spPr>
            <a:ln>
              <a:solidFill>
                <a:srgbClr val="C00000"/>
              </a:solidFill>
            </a:ln>
          </c:spPr>
          <c:marker>
            <c:symbol val="circle"/>
            <c:size val="6"/>
            <c:spPr>
              <a:solidFill>
                <a:srgbClr val="C00000"/>
              </a:solidFill>
              <a:ln>
                <a:noFill/>
              </a:ln>
            </c:spPr>
          </c:marker>
          <c:val>
            <c:numRef>
              <c:f>'PM normalized'!$B$279:$AD$279</c:f>
              <c:numCache>
                <c:formatCode>0.00</c:formatCode>
                <c:ptCount val="29"/>
                <c:pt idx="1">
                  <c:v>1652.0787746170677</c:v>
                </c:pt>
                <c:pt idx="2">
                  <c:v>283.46456692913387</c:v>
                </c:pt>
                <c:pt idx="5">
                  <c:v>304.3478260869565</c:v>
                </c:pt>
                <c:pt idx="7">
                  <c:v>129.13043478260872</c:v>
                </c:pt>
                <c:pt idx="8">
                  <c:v>218.50393700787401</c:v>
                </c:pt>
                <c:pt idx="9">
                  <c:v>158.955223880597</c:v>
                </c:pt>
                <c:pt idx="12">
                  <c:v>56.645569620253163</c:v>
                </c:pt>
                <c:pt idx="13">
                  <c:v>30.000000000000004</c:v>
                </c:pt>
                <c:pt idx="14">
                  <c:v>95.573440643863179</c:v>
                </c:pt>
                <c:pt idx="15">
                  <c:v>49.999999999999993</c:v>
                </c:pt>
                <c:pt idx="16">
                  <c:v>49.881235154394297</c:v>
                </c:pt>
                <c:pt idx="18">
                  <c:v>28.45528455284553</c:v>
                </c:pt>
                <c:pt idx="19">
                  <c:v>30.063291139240505</c:v>
                </c:pt>
                <c:pt idx="20">
                  <c:v>30.324074074074073</c:v>
                </c:pt>
                <c:pt idx="22">
                  <c:v>10.74074074074074</c:v>
                </c:pt>
                <c:pt idx="23">
                  <c:v>5.5192878338278932</c:v>
                </c:pt>
                <c:pt idx="24">
                  <c:v>11.570247933884296</c:v>
                </c:pt>
                <c:pt idx="25">
                  <c:v>7.7167630057803471</c:v>
                </c:pt>
                <c:pt idx="27">
                  <c:v>4.3352601156069364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EA42-4888-A91A-13117D272585}"/>
            </c:ext>
          </c:extLst>
        </c:ser>
        <c:ser>
          <c:idx val="14"/>
          <c:order val="13"/>
          <c:spPr>
            <a:ln>
              <a:solidFill>
                <a:srgbClr val="C00000"/>
              </a:solidFill>
            </a:ln>
          </c:spPr>
          <c:marker>
            <c:symbol val="circle"/>
            <c:size val="6"/>
            <c:spPr>
              <a:solidFill>
                <a:srgbClr val="C00000"/>
              </a:solidFill>
              <a:ln>
                <a:noFill/>
              </a:ln>
            </c:spPr>
          </c:marker>
          <c:val>
            <c:numRef>
              <c:f>'PM normalized'!$B$280:$AD$280</c:f>
              <c:numCache>
                <c:formatCode>0.00</c:formatCode>
                <c:ptCount val="29"/>
                <c:pt idx="0">
                  <c:v>26281.814999999999</c:v>
                </c:pt>
                <c:pt idx="1">
                  <c:v>455.4440952762356</c:v>
                </c:pt>
                <c:pt idx="2">
                  <c:v>745.98948563388944</c:v>
                </c:pt>
                <c:pt idx="3">
                  <c:v>333.62972843450478</c:v>
                </c:pt>
                <c:pt idx="4">
                  <c:v>234.65676300578033</c:v>
                </c:pt>
                <c:pt idx="5">
                  <c:v>293.39113598426911</c:v>
                </c:pt>
                <c:pt idx="6">
                  <c:v>270.27754966887414</c:v>
                </c:pt>
                <c:pt idx="7">
                  <c:v>61.921256794438847</c:v>
                </c:pt>
                <c:pt idx="8">
                  <c:v>433.4833681102362</c:v>
                </c:pt>
                <c:pt idx="9">
                  <c:v>342.58066567164178</c:v>
                </c:pt>
                <c:pt idx="10">
                  <c:v>80.791222222222231</c:v>
                </c:pt>
                <c:pt idx="11">
                  <c:v>191.40511270935957</c:v>
                </c:pt>
                <c:pt idx="12">
                  <c:v>98.464869272228171</c:v>
                </c:pt>
                <c:pt idx="13">
                  <c:v>80.833306157943383</c:v>
                </c:pt>
                <c:pt idx="14">
                  <c:v>125.26048789750507</c:v>
                </c:pt>
                <c:pt idx="15">
                  <c:v>69.397864197530865</c:v>
                </c:pt>
                <c:pt idx="16">
                  <c:v>46.682893344921787</c:v>
                </c:pt>
                <c:pt idx="17">
                  <c:v>56.820964757709248</c:v>
                </c:pt>
                <c:pt idx="18">
                  <c:v>49.473439024390245</c:v>
                </c:pt>
                <c:pt idx="19">
                  <c:v>23.50863645156381</c:v>
                </c:pt>
                <c:pt idx="20">
                  <c:v>33.375400462962965</c:v>
                </c:pt>
                <c:pt idx="21">
                  <c:v>22.031837500000002</c:v>
                </c:pt>
                <c:pt idx="22">
                  <c:v>15.251824074074072</c:v>
                </c:pt>
                <c:pt idx="23">
                  <c:v>10.40613067711743</c:v>
                </c:pt>
                <c:pt idx="24">
                  <c:v>10.71501438016529</c:v>
                </c:pt>
                <c:pt idx="25">
                  <c:v>9.4557196531791909</c:v>
                </c:pt>
                <c:pt idx="26">
                  <c:v>7.818093600000001</c:v>
                </c:pt>
                <c:pt idx="27">
                  <c:v>7.2720941907514458</c:v>
                </c:pt>
                <c:pt idx="28">
                  <c:v>5.5751111111111111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E-EA42-4888-A91A-13117D272585}"/>
            </c:ext>
          </c:extLst>
        </c:ser>
        <c:ser>
          <c:idx val="15"/>
          <c:order val="14"/>
          <c:spPr>
            <a:ln>
              <a:solidFill>
                <a:srgbClr val="C00000"/>
              </a:solidFill>
            </a:ln>
          </c:spPr>
          <c:marker>
            <c:symbol val="circle"/>
            <c:size val="6"/>
            <c:spPr>
              <a:solidFill>
                <a:srgbClr val="C00000"/>
              </a:solidFill>
              <a:ln>
                <a:noFill/>
              </a:ln>
            </c:spPr>
          </c:marker>
          <c:val>
            <c:numRef>
              <c:f>'PM normalized'!$B$281:$AD$281</c:f>
              <c:numCache>
                <c:formatCode>0.00</c:formatCode>
                <c:ptCount val="29"/>
                <c:pt idx="0">
                  <c:v>2375</c:v>
                </c:pt>
                <c:pt idx="1">
                  <c:v>319.47483588621441</c:v>
                </c:pt>
                <c:pt idx="2">
                  <c:v>1106.2992125984251</c:v>
                </c:pt>
                <c:pt idx="3">
                  <c:v>209.26517571884983</c:v>
                </c:pt>
                <c:pt idx="4">
                  <c:v>173.41040462427748</c:v>
                </c:pt>
                <c:pt idx="5">
                  <c:v>391.30434782608694</c:v>
                </c:pt>
                <c:pt idx="6">
                  <c:v>304.63576158940396</c:v>
                </c:pt>
                <c:pt idx="7">
                  <c:v>64.164838554347824</c:v>
                </c:pt>
                <c:pt idx="8">
                  <c:v>330.70866141732284</c:v>
                </c:pt>
                <c:pt idx="9">
                  <c:v>247.76119402985074</c:v>
                </c:pt>
                <c:pt idx="10">
                  <c:v>43.75</c:v>
                </c:pt>
                <c:pt idx="11">
                  <c:v>142.85714285714286</c:v>
                </c:pt>
                <c:pt idx="12">
                  <c:v>89.240506329113927</c:v>
                </c:pt>
                <c:pt idx="13">
                  <c:v>31.398963730569957</c:v>
                </c:pt>
                <c:pt idx="14">
                  <c:v>99.597585513078471</c:v>
                </c:pt>
                <c:pt idx="15">
                  <c:v>52.469135802469133</c:v>
                </c:pt>
                <c:pt idx="16">
                  <c:v>57.363420427553443</c:v>
                </c:pt>
                <c:pt idx="17">
                  <c:v>47.136563876651977</c:v>
                </c:pt>
                <c:pt idx="18">
                  <c:v>37.398373983739837</c:v>
                </c:pt>
                <c:pt idx="19">
                  <c:v>22.975483583195984</c:v>
                </c:pt>
                <c:pt idx="20">
                  <c:v>25.462962962962962</c:v>
                </c:pt>
                <c:pt idx="21">
                  <c:v>15.375</c:v>
                </c:pt>
                <c:pt idx="22">
                  <c:v>11.296296296296294</c:v>
                </c:pt>
                <c:pt idx="23">
                  <c:v>6.5281899109792283</c:v>
                </c:pt>
                <c:pt idx="24">
                  <c:v>6.3636363636363642</c:v>
                </c:pt>
                <c:pt idx="25">
                  <c:v>5.6936416184971099</c:v>
                </c:pt>
                <c:pt idx="26">
                  <c:v>4.4444444444444446</c:v>
                </c:pt>
                <c:pt idx="27">
                  <c:v>4.2485549132947975</c:v>
                </c:pt>
                <c:pt idx="28">
                  <c:v>2.9629629629629632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F-EA42-4888-A91A-13117D272585}"/>
            </c:ext>
          </c:extLst>
        </c:ser>
        <c:ser>
          <c:idx val="16"/>
          <c:order val="15"/>
          <c:spPr>
            <a:ln>
              <a:solidFill>
                <a:srgbClr val="C00000"/>
              </a:solidFill>
            </a:ln>
          </c:spPr>
          <c:marker>
            <c:symbol val="circle"/>
            <c:size val="6"/>
            <c:spPr>
              <a:solidFill>
                <a:srgbClr val="C00000"/>
              </a:solidFill>
              <a:ln>
                <a:noFill/>
              </a:ln>
            </c:spPr>
          </c:marker>
          <c:val>
            <c:numRef>
              <c:f>'PM normalized'!$B$282:$AD$282</c:f>
              <c:numCache>
                <c:formatCode>0.00</c:formatCode>
                <c:ptCount val="29"/>
                <c:pt idx="0">
                  <c:v>749.99999999999989</c:v>
                </c:pt>
                <c:pt idx="1">
                  <c:v>207.30841870918724</c:v>
                </c:pt>
                <c:pt idx="2">
                  <c:v>423.45937554810877</c:v>
                </c:pt>
                <c:pt idx="3">
                  <c:v>158.14696485623003</c:v>
                </c:pt>
                <c:pt idx="4">
                  <c:v>202.3121387283237</c:v>
                </c:pt>
                <c:pt idx="5">
                  <c:v>259.28460062663066</c:v>
                </c:pt>
                <c:pt idx="6">
                  <c:v>274.83443708609275</c:v>
                </c:pt>
                <c:pt idx="7">
                  <c:v>114.78260869565219</c:v>
                </c:pt>
                <c:pt idx="8">
                  <c:v>285.43307086614175</c:v>
                </c:pt>
                <c:pt idx="9">
                  <c:v>222.38805970149252</c:v>
                </c:pt>
                <c:pt idx="10">
                  <c:v>34.722222222222221</c:v>
                </c:pt>
                <c:pt idx="11">
                  <c:v>178.32512315270935</c:v>
                </c:pt>
                <c:pt idx="12">
                  <c:v>114.89804083454182</c:v>
                </c:pt>
                <c:pt idx="13">
                  <c:v>75.333333333333329</c:v>
                </c:pt>
                <c:pt idx="14">
                  <c:v>111.67002012072435</c:v>
                </c:pt>
                <c:pt idx="15">
                  <c:v>58.950617283950621</c:v>
                </c:pt>
                <c:pt idx="16">
                  <c:v>61.235682442943009</c:v>
                </c:pt>
                <c:pt idx="17">
                  <c:v>21.58590308370044</c:v>
                </c:pt>
                <c:pt idx="18">
                  <c:v>41.707317073170728</c:v>
                </c:pt>
                <c:pt idx="19">
                  <c:v>25.037974683544302</c:v>
                </c:pt>
                <c:pt idx="20">
                  <c:v>28.472222222222225</c:v>
                </c:pt>
                <c:pt idx="21">
                  <c:v>18.75</c:v>
                </c:pt>
                <c:pt idx="22">
                  <c:v>12.407407407407407</c:v>
                </c:pt>
                <c:pt idx="23">
                  <c:v>10.081624714329303</c:v>
                </c:pt>
                <c:pt idx="24">
                  <c:v>9.0909090909090917</c:v>
                </c:pt>
                <c:pt idx="25">
                  <c:v>8.0924855491329488</c:v>
                </c:pt>
                <c:pt idx="26">
                  <c:v>6.1111111111111116</c:v>
                </c:pt>
                <c:pt idx="27">
                  <c:v>5.4913294797687859</c:v>
                </c:pt>
                <c:pt idx="28">
                  <c:v>4.4444444444444446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0-EA42-4888-A91A-13117D272585}"/>
            </c:ext>
          </c:extLst>
        </c:ser>
        <c:ser>
          <c:idx val="17"/>
          <c:order val="16"/>
          <c:spPr>
            <a:ln>
              <a:solidFill>
                <a:srgbClr val="C00000"/>
              </a:solidFill>
            </a:ln>
          </c:spPr>
          <c:marker>
            <c:symbol val="circle"/>
            <c:size val="6"/>
            <c:spPr>
              <a:solidFill>
                <a:srgbClr val="C00000"/>
              </a:solidFill>
              <a:ln>
                <a:noFill/>
              </a:ln>
            </c:spPr>
          </c:marker>
          <c:val>
            <c:numRef>
              <c:f>'PM normalized'!$B$283:$AD$283</c:f>
              <c:numCache>
                <c:formatCode>0.00</c:formatCode>
                <c:ptCount val="29"/>
                <c:pt idx="0">
                  <c:v>1125</c:v>
                </c:pt>
                <c:pt idx="1">
                  <c:v>373.08533916849012</c:v>
                </c:pt>
                <c:pt idx="2">
                  <c:v>881.88976377952758</c:v>
                </c:pt>
                <c:pt idx="3">
                  <c:v>362.61980830670922</c:v>
                </c:pt>
                <c:pt idx="4">
                  <c:v>282.65895953757223</c:v>
                </c:pt>
                <c:pt idx="5">
                  <c:v>539.13043478260863</c:v>
                </c:pt>
                <c:pt idx="6">
                  <c:v>420.5298013245033</c:v>
                </c:pt>
                <c:pt idx="7">
                  <c:v>56.521739130434788</c:v>
                </c:pt>
                <c:pt idx="8">
                  <c:v>462.59842519685037</c:v>
                </c:pt>
                <c:pt idx="9">
                  <c:v>331.34328358208955</c:v>
                </c:pt>
                <c:pt idx="10">
                  <c:v>131.94444444444446</c:v>
                </c:pt>
                <c:pt idx="11">
                  <c:v>234.48275862068965</c:v>
                </c:pt>
                <c:pt idx="12">
                  <c:v>115.50632911392404</c:v>
                </c:pt>
                <c:pt idx="13">
                  <c:v>139.33333333333334</c:v>
                </c:pt>
                <c:pt idx="14">
                  <c:v>170.02012072434607</c:v>
                </c:pt>
                <c:pt idx="15">
                  <c:v>70.987654320987659</c:v>
                </c:pt>
                <c:pt idx="16">
                  <c:v>81.591448931116389</c:v>
                </c:pt>
                <c:pt idx="17">
                  <c:v>71.365638766519822</c:v>
                </c:pt>
                <c:pt idx="18">
                  <c:v>45.284552845528459</c:v>
                </c:pt>
                <c:pt idx="19">
                  <c:v>41.645569620253163</c:v>
                </c:pt>
                <c:pt idx="20">
                  <c:v>31.944444444444446</c:v>
                </c:pt>
                <c:pt idx="21">
                  <c:v>20.375</c:v>
                </c:pt>
                <c:pt idx="22">
                  <c:v>14.222222222222221</c:v>
                </c:pt>
                <c:pt idx="23">
                  <c:v>8.6646884272997031</c:v>
                </c:pt>
                <c:pt idx="24">
                  <c:v>9.6694214876033051</c:v>
                </c:pt>
                <c:pt idx="25">
                  <c:v>7.6589595375722546</c:v>
                </c:pt>
                <c:pt idx="26">
                  <c:v>6.1111111111111116</c:v>
                </c:pt>
                <c:pt idx="27">
                  <c:v>5.3757225433526017</c:v>
                </c:pt>
                <c:pt idx="28">
                  <c:v>3.8888888888888888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1-EA42-4888-A91A-13117D272585}"/>
            </c:ext>
          </c:extLst>
        </c:ser>
        <c:ser>
          <c:idx val="18"/>
          <c:order val="17"/>
          <c:spPr>
            <a:ln>
              <a:solidFill>
                <a:srgbClr val="C00000"/>
              </a:solidFill>
            </a:ln>
          </c:spPr>
          <c:marker>
            <c:symbol val="circle"/>
            <c:size val="6"/>
            <c:spPr>
              <a:solidFill>
                <a:srgbClr val="C00000"/>
              </a:solidFill>
              <a:ln>
                <a:noFill/>
              </a:ln>
            </c:spPr>
          </c:marker>
          <c:val>
            <c:numRef>
              <c:f>'PM normalized'!$B$284:$AD$284</c:f>
              <c:numCache>
                <c:formatCode>0.00</c:formatCode>
                <c:ptCount val="29"/>
                <c:pt idx="0">
                  <c:v>1131.25</c:v>
                </c:pt>
                <c:pt idx="1">
                  <c:v>501.09409190371991</c:v>
                </c:pt>
                <c:pt idx="2">
                  <c:v>933.07086614173227</c:v>
                </c:pt>
                <c:pt idx="3">
                  <c:v>285.9424920127795</c:v>
                </c:pt>
                <c:pt idx="4">
                  <c:v>315.02890173410407</c:v>
                </c:pt>
                <c:pt idx="5">
                  <c:v>502.17391304347825</c:v>
                </c:pt>
                <c:pt idx="6">
                  <c:v>317.88079470198676</c:v>
                </c:pt>
                <c:pt idx="7">
                  <c:v>188.2608695652174</c:v>
                </c:pt>
                <c:pt idx="8">
                  <c:v>368.11023622047242</c:v>
                </c:pt>
                <c:pt idx="9">
                  <c:v>256.71641791044777</c:v>
                </c:pt>
                <c:pt idx="10">
                  <c:v>159.72222222222223</c:v>
                </c:pt>
                <c:pt idx="11">
                  <c:v>176.84729064039408</c:v>
                </c:pt>
                <c:pt idx="12">
                  <c:v>115.18987341772151</c:v>
                </c:pt>
                <c:pt idx="13">
                  <c:v>176.66666666666666</c:v>
                </c:pt>
                <c:pt idx="14">
                  <c:v>126.7605633802817</c:v>
                </c:pt>
                <c:pt idx="15">
                  <c:v>55.864197530864203</c:v>
                </c:pt>
                <c:pt idx="16">
                  <c:v>96.555819477434682</c:v>
                </c:pt>
                <c:pt idx="17">
                  <c:v>83.259911894273117</c:v>
                </c:pt>
                <c:pt idx="18">
                  <c:v>36.666666666666664</c:v>
                </c:pt>
                <c:pt idx="19">
                  <c:v>30.886075949367086</c:v>
                </c:pt>
                <c:pt idx="20">
                  <c:v>27.083333333333332</c:v>
                </c:pt>
                <c:pt idx="21">
                  <c:v>18.875</c:v>
                </c:pt>
                <c:pt idx="22">
                  <c:v>12.425925925925926</c:v>
                </c:pt>
                <c:pt idx="23">
                  <c:v>8.5459940652818993</c:v>
                </c:pt>
                <c:pt idx="24">
                  <c:v>9.5867768595041323</c:v>
                </c:pt>
                <c:pt idx="25">
                  <c:v>7.7745664739884397</c:v>
                </c:pt>
                <c:pt idx="26">
                  <c:v>6.6666666666666661</c:v>
                </c:pt>
                <c:pt idx="27">
                  <c:v>5.5491329479768785</c:v>
                </c:pt>
                <c:pt idx="28">
                  <c:v>4.4444444444444446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2-EA42-4888-A91A-13117D272585}"/>
            </c:ext>
          </c:extLst>
        </c:ser>
        <c:ser>
          <c:idx val="19"/>
          <c:order val="18"/>
          <c:spPr>
            <a:ln>
              <a:solidFill>
                <a:srgbClr val="C00000"/>
              </a:solidFill>
            </a:ln>
          </c:spPr>
          <c:marker>
            <c:symbol val="circle"/>
            <c:size val="6"/>
            <c:spPr>
              <a:solidFill>
                <a:srgbClr val="C00000"/>
              </a:solidFill>
              <a:ln>
                <a:noFill/>
              </a:ln>
            </c:spPr>
          </c:marker>
          <c:val>
            <c:numRef>
              <c:f>'PM normalized'!$B$285:$AD$285</c:f>
              <c:numCache>
                <c:formatCode>0.00</c:formatCode>
                <c:ptCount val="29"/>
                <c:pt idx="0">
                  <c:v>1081.25</c:v>
                </c:pt>
                <c:pt idx="1">
                  <c:v>448.57768052516411</c:v>
                </c:pt>
                <c:pt idx="2">
                  <c:v>809.05511811023621</c:v>
                </c:pt>
                <c:pt idx="3">
                  <c:v>291.5335463258786</c:v>
                </c:pt>
                <c:pt idx="4">
                  <c:v>300.00000000000006</c:v>
                </c:pt>
                <c:pt idx="5">
                  <c:v>491.30434782608694</c:v>
                </c:pt>
                <c:pt idx="6">
                  <c:v>347.68211920529802</c:v>
                </c:pt>
                <c:pt idx="7">
                  <c:v>145.6521739130435</c:v>
                </c:pt>
                <c:pt idx="8">
                  <c:v>371.06299212598424</c:v>
                </c:pt>
                <c:pt idx="9">
                  <c:v>256.71641791044777</c:v>
                </c:pt>
                <c:pt idx="10">
                  <c:v>138.88888888888889</c:v>
                </c:pt>
                <c:pt idx="11">
                  <c:v>180.29556650246306</c:v>
                </c:pt>
                <c:pt idx="12">
                  <c:v>136.70886075949366</c:v>
                </c:pt>
                <c:pt idx="13">
                  <c:v>148.00000000000003</c:v>
                </c:pt>
                <c:pt idx="14">
                  <c:v>129.27565392354126</c:v>
                </c:pt>
                <c:pt idx="15">
                  <c:v>57.253086419753089</c:v>
                </c:pt>
                <c:pt idx="16">
                  <c:v>92.63657957244655</c:v>
                </c:pt>
                <c:pt idx="17">
                  <c:v>78.854625550660785</c:v>
                </c:pt>
                <c:pt idx="18">
                  <c:v>37.154471544715449</c:v>
                </c:pt>
                <c:pt idx="19">
                  <c:v>43.924050632911396</c:v>
                </c:pt>
                <c:pt idx="20">
                  <c:v>25.347222222222221</c:v>
                </c:pt>
                <c:pt idx="21">
                  <c:v>16.75</c:v>
                </c:pt>
                <c:pt idx="22">
                  <c:v>11.833333333333332</c:v>
                </c:pt>
                <c:pt idx="23">
                  <c:v>8.1899109792284861</c:v>
                </c:pt>
                <c:pt idx="24">
                  <c:v>8.5950413223140494</c:v>
                </c:pt>
                <c:pt idx="25">
                  <c:v>6.7919075144508678</c:v>
                </c:pt>
                <c:pt idx="26">
                  <c:v>5.7407407407407405</c:v>
                </c:pt>
                <c:pt idx="27">
                  <c:v>5.2601156069364166</c:v>
                </c:pt>
                <c:pt idx="28">
                  <c:v>4.6296296296296298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3-EA42-4888-A91A-13117D272585}"/>
            </c:ext>
          </c:extLst>
        </c:ser>
        <c:ser>
          <c:idx val="20"/>
          <c:order val="19"/>
          <c:spPr>
            <a:ln>
              <a:solidFill>
                <a:srgbClr val="C00000"/>
              </a:solidFill>
            </a:ln>
          </c:spPr>
          <c:marker>
            <c:symbol val="circle"/>
            <c:size val="6"/>
            <c:spPr>
              <a:solidFill>
                <a:srgbClr val="C00000"/>
              </a:solidFill>
              <a:ln>
                <a:noFill/>
              </a:ln>
            </c:spPr>
          </c:marker>
          <c:val>
            <c:numRef>
              <c:f>'PM normalized'!$B$286:$AD$286</c:f>
              <c:numCache>
                <c:formatCode>0.00</c:formatCode>
                <c:ptCount val="29"/>
                <c:pt idx="0">
                  <c:v>1143.75</c:v>
                </c:pt>
                <c:pt idx="1">
                  <c:v>378.55579868708969</c:v>
                </c:pt>
                <c:pt idx="2">
                  <c:v>956.69291338582673</c:v>
                </c:pt>
                <c:pt idx="3">
                  <c:v>444.08945686900955</c:v>
                </c:pt>
                <c:pt idx="4">
                  <c:v>285.54913294797689</c:v>
                </c:pt>
                <c:pt idx="5">
                  <c:v>526.08695652173913</c:v>
                </c:pt>
                <c:pt idx="6">
                  <c:v>417.21854304635758</c:v>
                </c:pt>
                <c:pt idx="7">
                  <c:v>212.17391304347825</c:v>
                </c:pt>
                <c:pt idx="8">
                  <c:v>476.37795275590548</c:v>
                </c:pt>
                <c:pt idx="9">
                  <c:v>362.68656716417911</c:v>
                </c:pt>
                <c:pt idx="10">
                  <c:v>125.00000000000001</c:v>
                </c:pt>
                <c:pt idx="11">
                  <c:v>268.9655172413793</c:v>
                </c:pt>
                <c:pt idx="12">
                  <c:v>114.24050632911391</c:v>
                </c:pt>
                <c:pt idx="13">
                  <c:v>139.33333333333334</c:v>
                </c:pt>
                <c:pt idx="14">
                  <c:v>186.61971830985917</c:v>
                </c:pt>
                <c:pt idx="15">
                  <c:v>84.259259259259252</c:v>
                </c:pt>
                <c:pt idx="16">
                  <c:v>79.928741092636585</c:v>
                </c:pt>
                <c:pt idx="17">
                  <c:v>63.436123348017624</c:v>
                </c:pt>
                <c:pt idx="18">
                  <c:v>53.089430894308947</c:v>
                </c:pt>
                <c:pt idx="19">
                  <c:v>25.126582278481013</c:v>
                </c:pt>
                <c:pt idx="20">
                  <c:v>34.25925925925926</c:v>
                </c:pt>
                <c:pt idx="21">
                  <c:v>21.125</c:v>
                </c:pt>
                <c:pt idx="22">
                  <c:v>14.74074074074074</c:v>
                </c:pt>
                <c:pt idx="23">
                  <c:v>9.1097922848664687</c:v>
                </c:pt>
                <c:pt idx="24">
                  <c:v>9.6694214876033051</c:v>
                </c:pt>
                <c:pt idx="25">
                  <c:v>7.5722543352601166</c:v>
                </c:pt>
                <c:pt idx="26">
                  <c:v>5.7407407407407405</c:v>
                </c:pt>
                <c:pt idx="27">
                  <c:v>5.5202312138728322</c:v>
                </c:pt>
                <c:pt idx="28">
                  <c:v>4.8148148148148149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4-EA42-4888-A91A-13117D272585}"/>
            </c:ext>
          </c:extLst>
        </c:ser>
        <c:ser>
          <c:idx val="21"/>
          <c:order val="20"/>
          <c:spPr>
            <a:ln>
              <a:solidFill>
                <a:srgbClr val="C00000"/>
              </a:solidFill>
            </a:ln>
          </c:spPr>
          <c:marker>
            <c:symbol val="circle"/>
            <c:size val="6"/>
            <c:spPr>
              <a:solidFill>
                <a:srgbClr val="C00000"/>
              </a:solidFill>
              <a:ln>
                <a:noFill/>
              </a:ln>
            </c:spPr>
          </c:marker>
          <c:val>
            <c:numRef>
              <c:f>'PM normalized'!$B$287:$AD$287</c:f>
              <c:numCache>
                <c:formatCode>0.00</c:formatCode>
                <c:ptCount val="29"/>
                <c:pt idx="0">
                  <c:v>1193.75</c:v>
                </c:pt>
                <c:pt idx="1">
                  <c:v>380.74398249452952</c:v>
                </c:pt>
                <c:pt idx="2">
                  <c:v>783.46456692913387</c:v>
                </c:pt>
                <c:pt idx="3">
                  <c:v>453.67412140575078</c:v>
                </c:pt>
                <c:pt idx="4">
                  <c:v>331.21387283236999</c:v>
                </c:pt>
                <c:pt idx="5">
                  <c:v>536.95652173913038</c:v>
                </c:pt>
                <c:pt idx="6">
                  <c:v>440.39735099337747</c:v>
                </c:pt>
                <c:pt idx="7">
                  <c:v>230</c:v>
                </c:pt>
                <c:pt idx="8">
                  <c:v>505.90551181102359</c:v>
                </c:pt>
                <c:pt idx="9">
                  <c:v>390.29850746268653</c:v>
                </c:pt>
                <c:pt idx="10">
                  <c:v>145.83333333333334</c:v>
                </c:pt>
                <c:pt idx="11">
                  <c:v>293.5960591133005</c:v>
                </c:pt>
                <c:pt idx="12">
                  <c:v>117.72151898734177</c:v>
                </c:pt>
                <c:pt idx="13">
                  <c:v>160</c:v>
                </c:pt>
                <c:pt idx="14">
                  <c:v>204.22535211267606</c:v>
                </c:pt>
                <c:pt idx="15">
                  <c:v>85.18518518518519</c:v>
                </c:pt>
                <c:pt idx="16">
                  <c:v>89.786223277909741</c:v>
                </c:pt>
                <c:pt idx="17">
                  <c:v>73.568281938325981</c:v>
                </c:pt>
                <c:pt idx="18">
                  <c:v>54.878048780487809</c:v>
                </c:pt>
                <c:pt idx="19">
                  <c:v>33.860759493670884</c:v>
                </c:pt>
                <c:pt idx="20">
                  <c:v>35.300925925925924</c:v>
                </c:pt>
                <c:pt idx="21">
                  <c:v>20.75</c:v>
                </c:pt>
                <c:pt idx="22">
                  <c:v>14.981481481481481</c:v>
                </c:pt>
                <c:pt idx="23">
                  <c:v>8.8427299703264097</c:v>
                </c:pt>
                <c:pt idx="24">
                  <c:v>9.8347107438016526</c:v>
                </c:pt>
                <c:pt idx="25">
                  <c:v>8.5260115606936431</c:v>
                </c:pt>
                <c:pt idx="26">
                  <c:v>5.9259259259259265</c:v>
                </c:pt>
                <c:pt idx="27">
                  <c:v>5.1156069364161851</c:v>
                </c:pt>
                <c:pt idx="28">
                  <c:v>4.2592592592592595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5-EA42-4888-A91A-13117D272585}"/>
            </c:ext>
          </c:extLst>
        </c:ser>
        <c:ser>
          <c:idx val="22"/>
          <c:order val="21"/>
          <c:marker>
            <c:symbol val="circle"/>
            <c:size val="6"/>
            <c:spPr>
              <a:solidFill>
                <a:srgbClr val="C00000"/>
              </a:solidFill>
              <a:ln>
                <a:noFill/>
              </a:ln>
            </c:spPr>
          </c:marker>
          <c:val>
            <c:numRef>
              <c:f>'PM normalized'!$B$288:$AD$288</c:f>
              <c:numCache>
                <c:formatCode>0.00</c:formatCode>
                <c:ptCount val="29"/>
                <c:pt idx="0">
                  <c:v>1187.5</c:v>
                </c:pt>
                <c:pt idx="1">
                  <c:v>356.67396061269147</c:v>
                </c:pt>
                <c:pt idx="2">
                  <c:v>1893.7007874015749</c:v>
                </c:pt>
                <c:pt idx="3">
                  <c:v>517.57188498402547</c:v>
                </c:pt>
                <c:pt idx="4">
                  <c:v>294.79768786127164</c:v>
                </c:pt>
                <c:pt idx="5">
                  <c:v>547.82608695652175</c:v>
                </c:pt>
                <c:pt idx="6">
                  <c:v>473.50993377483445</c:v>
                </c:pt>
                <c:pt idx="7">
                  <c:v>58.695652173913047</c:v>
                </c:pt>
                <c:pt idx="8">
                  <c:v>551.18110236220468</c:v>
                </c:pt>
                <c:pt idx="9">
                  <c:v>432.83582089552237</c:v>
                </c:pt>
                <c:pt idx="10">
                  <c:v>173.61111111111111</c:v>
                </c:pt>
                <c:pt idx="11">
                  <c:v>331.0344827586207</c:v>
                </c:pt>
                <c:pt idx="12">
                  <c:v>132.27848101265823</c:v>
                </c:pt>
                <c:pt idx="13">
                  <c:v>144.00000000000003</c:v>
                </c:pt>
                <c:pt idx="14">
                  <c:v>231.38832997987927</c:v>
                </c:pt>
                <c:pt idx="15">
                  <c:v>95.987654320987659</c:v>
                </c:pt>
                <c:pt idx="16">
                  <c:v>98.456057007125892</c:v>
                </c:pt>
                <c:pt idx="17">
                  <c:v>76.651982378854612</c:v>
                </c:pt>
                <c:pt idx="18">
                  <c:v>59.918699186991873</c:v>
                </c:pt>
                <c:pt idx="19">
                  <c:v>56.075949367088604</c:v>
                </c:pt>
                <c:pt idx="20">
                  <c:v>35.995370370370374</c:v>
                </c:pt>
                <c:pt idx="21">
                  <c:v>22.5</c:v>
                </c:pt>
                <c:pt idx="22">
                  <c:v>15.185185185185183</c:v>
                </c:pt>
                <c:pt idx="23">
                  <c:v>9.050445103857566</c:v>
                </c:pt>
                <c:pt idx="24">
                  <c:v>10.330578512396695</c:v>
                </c:pt>
                <c:pt idx="25">
                  <c:v>8.4104046242774579</c:v>
                </c:pt>
                <c:pt idx="26">
                  <c:v>6.1111111111111116</c:v>
                </c:pt>
                <c:pt idx="27">
                  <c:v>5.2312138728323703</c:v>
                </c:pt>
                <c:pt idx="28">
                  <c:v>4.0740740740740744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6-EA42-4888-A91A-13117D272585}"/>
            </c:ext>
          </c:extLst>
        </c:ser>
        <c:ser>
          <c:idx val="23"/>
          <c:order val="22"/>
          <c:spPr>
            <a:ln>
              <a:solidFill>
                <a:srgbClr val="C00000"/>
              </a:solidFill>
            </a:ln>
          </c:spPr>
          <c:marker>
            <c:symbol val="circle"/>
            <c:size val="6"/>
            <c:spPr>
              <a:solidFill>
                <a:srgbClr val="C00000"/>
              </a:solidFill>
              <a:ln>
                <a:noFill/>
              </a:ln>
            </c:spPr>
          </c:marker>
          <c:val>
            <c:numRef>
              <c:f>'PM normalized'!$B$288:$AD$288</c:f>
              <c:numCache>
                <c:formatCode>0.00</c:formatCode>
                <c:ptCount val="29"/>
                <c:pt idx="0">
                  <c:v>1187.5</c:v>
                </c:pt>
                <c:pt idx="1">
                  <c:v>356.67396061269147</c:v>
                </c:pt>
                <c:pt idx="2">
                  <c:v>1893.7007874015749</c:v>
                </c:pt>
                <c:pt idx="3">
                  <c:v>517.57188498402547</c:v>
                </c:pt>
                <c:pt idx="4">
                  <c:v>294.79768786127164</c:v>
                </c:pt>
                <c:pt idx="5">
                  <c:v>547.82608695652175</c:v>
                </c:pt>
                <c:pt idx="6">
                  <c:v>473.50993377483445</c:v>
                </c:pt>
                <c:pt idx="7">
                  <c:v>58.695652173913047</c:v>
                </c:pt>
                <c:pt idx="8">
                  <c:v>551.18110236220468</c:v>
                </c:pt>
                <c:pt idx="9">
                  <c:v>432.83582089552237</c:v>
                </c:pt>
                <c:pt idx="10">
                  <c:v>173.61111111111111</c:v>
                </c:pt>
                <c:pt idx="11">
                  <c:v>331.0344827586207</c:v>
                </c:pt>
                <c:pt idx="12">
                  <c:v>132.27848101265823</c:v>
                </c:pt>
                <c:pt idx="13">
                  <c:v>144.00000000000003</c:v>
                </c:pt>
                <c:pt idx="14">
                  <c:v>231.38832997987927</c:v>
                </c:pt>
                <c:pt idx="15">
                  <c:v>95.987654320987659</c:v>
                </c:pt>
                <c:pt idx="16">
                  <c:v>98.456057007125892</c:v>
                </c:pt>
                <c:pt idx="17">
                  <c:v>76.651982378854612</c:v>
                </c:pt>
                <c:pt idx="18">
                  <c:v>59.918699186991873</c:v>
                </c:pt>
                <c:pt idx="19">
                  <c:v>56.075949367088604</c:v>
                </c:pt>
                <c:pt idx="20">
                  <c:v>35.995370370370374</c:v>
                </c:pt>
                <c:pt idx="21">
                  <c:v>22.5</c:v>
                </c:pt>
                <c:pt idx="22">
                  <c:v>15.185185185185183</c:v>
                </c:pt>
                <c:pt idx="23">
                  <c:v>9.050445103857566</c:v>
                </c:pt>
                <c:pt idx="24">
                  <c:v>10.330578512396695</c:v>
                </c:pt>
                <c:pt idx="25">
                  <c:v>8.4104046242774579</c:v>
                </c:pt>
                <c:pt idx="26">
                  <c:v>6.1111111111111116</c:v>
                </c:pt>
                <c:pt idx="27">
                  <c:v>5.2312138728323703</c:v>
                </c:pt>
                <c:pt idx="28">
                  <c:v>4.0740740740740744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7-EA42-4888-A91A-13117D272585}"/>
            </c:ext>
          </c:extLst>
        </c:ser>
        <c:ser>
          <c:idx val="24"/>
          <c:order val="23"/>
          <c:spPr>
            <a:ln>
              <a:solidFill>
                <a:srgbClr val="C00000"/>
              </a:solidFill>
            </a:ln>
          </c:spPr>
          <c:marker>
            <c:symbol val="circle"/>
            <c:size val="6"/>
            <c:spPr>
              <a:solidFill>
                <a:srgbClr val="C00000"/>
              </a:solidFill>
              <a:ln>
                <a:noFill/>
              </a:ln>
            </c:spPr>
          </c:marker>
          <c:val>
            <c:numRef>
              <c:f>'PM normalized'!$B$289:$AD$289</c:f>
              <c:numCache>
                <c:formatCode>0.00</c:formatCode>
                <c:ptCount val="29"/>
                <c:pt idx="0">
                  <c:v>1031.25</c:v>
                </c:pt>
                <c:pt idx="1">
                  <c:v>375.27352297592995</c:v>
                </c:pt>
                <c:pt idx="2">
                  <c:v>1354.3307086614172</c:v>
                </c:pt>
                <c:pt idx="3">
                  <c:v>498.40255591054307</c:v>
                </c:pt>
                <c:pt idx="4">
                  <c:v>282.08092485549133</c:v>
                </c:pt>
                <c:pt idx="5">
                  <c:v>545.6521739130435</c:v>
                </c:pt>
                <c:pt idx="6">
                  <c:v>466.88741721854302</c:v>
                </c:pt>
                <c:pt idx="7">
                  <c:v>102.60869565217391</c:v>
                </c:pt>
                <c:pt idx="8">
                  <c:v>527.55905511811022</c:v>
                </c:pt>
                <c:pt idx="9">
                  <c:v>417.16417910447757</c:v>
                </c:pt>
                <c:pt idx="10">
                  <c:v>166.66666666666669</c:v>
                </c:pt>
                <c:pt idx="11">
                  <c:v>319.70443349753697</c:v>
                </c:pt>
                <c:pt idx="12">
                  <c:v>125.31645569620252</c:v>
                </c:pt>
                <c:pt idx="13">
                  <c:v>142.66666666666669</c:v>
                </c:pt>
                <c:pt idx="14">
                  <c:v>219.3158953722334</c:v>
                </c:pt>
                <c:pt idx="15">
                  <c:v>91.358024691358025</c:v>
                </c:pt>
                <c:pt idx="16">
                  <c:v>99.40617577197149</c:v>
                </c:pt>
                <c:pt idx="17">
                  <c:v>77.533039647577098</c:v>
                </c:pt>
                <c:pt idx="18">
                  <c:v>57.723577235772353</c:v>
                </c:pt>
                <c:pt idx="19">
                  <c:v>40.569620253164558</c:v>
                </c:pt>
                <c:pt idx="20">
                  <c:v>36.689814814814817</c:v>
                </c:pt>
                <c:pt idx="21">
                  <c:v>21</c:v>
                </c:pt>
                <c:pt idx="22">
                  <c:v>14.74074074074074</c:v>
                </c:pt>
                <c:pt idx="23">
                  <c:v>9.4065281899109792</c:v>
                </c:pt>
                <c:pt idx="24">
                  <c:v>9.8347107438016526</c:v>
                </c:pt>
                <c:pt idx="25">
                  <c:v>7.8323699421965323</c:v>
                </c:pt>
                <c:pt idx="26">
                  <c:v>6.481481481481481</c:v>
                </c:pt>
                <c:pt idx="27">
                  <c:v>4.8265895953757223</c:v>
                </c:pt>
                <c:pt idx="28">
                  <c:v>4.0740740740740744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8-EA42-4888-A91A-13117D272585}"/>
            </c:ext>
          </c:extLst>
        </c:ser>
        <c:ser>
          <c:idx val="25"/>
          <c:order val="24"/>
          <c:spPr>
            <a:ln>
              <a:solidFill>
                <a:srgbClr val="C00000"/>
              </a:solidFill>
            </a:ln>
          </c:spPr>
          <c:marker>
            <c:symbol val="square"/>
            <c:size val="6"/>
            <c:spPr>
              <a:solidFill>
                <a:srgbClr val="C00000"/>
              </a:solidFill>
              <a:ln>
                <a:noFill/>
              </a:ln>
            </c:spPr>
          </c:marker>
          <c:val>
            <c:numRef>
              <c:f>'PM normalized'!$B$290:$AD$290</c:f>
              <c:numCache>
                <c:formatCode>0.00</c:formatCode>
                <c:ptCount val="29"/>
                <c:pt idx="0">
                  <c:v>1456.25</c:v>
                </c:pt>
                <c:pt idx="1">
                  <c:v>452.95404814004377</c:v>
                </c:pt>
                <c:pt idx="2">
                  <c:v>998.03149606299212</c:v>
                </c:pt>
                <c:pt idx="3">
                  <c:v>428.11501597444089</c:v>
                </c:pt>
                <c:pt idx="4">
                  <c:v>261.27167630057801</c:v>
                </c:pt>
                <c:pt idx="5">
                  <c:v>500</c:v>
                </c:pt>
                <c:pt idx="6">
                  <c:v>407.28476821192055</c:v>
                </c:pt>
                <c:pt idx="7">
                  <c:v>222.17391304347828</c:v>
                </c:pt>
                <c:pt idx="8">
                  <c:v>492.12598425196848</c:v>
                </c:pt>
                <c:pt idx="9">
                  <c:v>375.37313432835816</c:v>
                </c:pt>
                <c:pt idx="10">
                  <c:v>173.61111111111111</c:v>
                </c:pt>
                <c:pt idx="11">
                  <c:v>285.22167487684726</c:v>
                </c:pt>
                <c:pt idx="12">
                  <c:v>115.50632911392404</c:v>
                </c:pt>
                <c:pt idx="13">
                  <c:v>147.33333333333334</c:v>
                </c:pt>
                <c:pt idx="14">
                  <c:v>199.19517102615694</c:v>
                </c:pt>
                <c:pt idx="15">
                  <c:v>81.481481481481481</c:v>
                </c:pt>
                <c:pt idx="16">
                  <c:v>92.75534441805226</c:v>
                </c:pt>
                <c:pt idx="17">
                  <c:v>72.24669603524228</c:v>
                </c:pt>
                <c:pt idx="18">
                  <c:v>52.601626016260163</c:v>
                </c:pt>
                <c:pt idx="19">
                  <c:v>32.468354430379748</c:v>
                </c:pt>
                <c:pt idx="20">
                  <c:v>31.365740740740744</c:v>
                </c:pt>
                <c:pt idx="21">
                  <c:v>19.875</c:v>
                </c:pt>
                <c:pt idx="22">
                  <c:v>13.888888888888888</c:v>
                </c:pt>
                <c:pt idx="23">
                  <c:v>8.6350148367952517</c:v>
                </c:pt>
                <c:pt idx="24">
                  <c:v>9.0082644628099189</c:v>
                </c:pt>
                <c:pt idx="25">
                  <c:v>7.3699421965317917</c:v>
                </c:pt>
                <c:pt idx="26">
                  <c:v>5.5555555555555554</c:v>
                </c:pt>
                <c:pt idx="27">
                  <c:v>4.5664739884393066</c:v>
                </c:pt>
                <c:pt idx="28">
                  <c:v>3.8888888888888888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9-EA42-4888-A91A-13117D272585}"/>
            </c:ext>
          </c:extLst>
        </c:ser>
        <c:ser>
          <c:idx val="26"/>
          <c:order val="25"/>
          <c:spPr>
            <a:ln>
              <a:solidFill>
                <a:srgbClr val="C00000"/>
              </a:solidFill>
            </a:ln>
          </c:spPr>
          <c:marker>
            <c:symbol val="circle"/>
            <c:size val="6"/>
            <c:spPr>
              <a:solidFill>
                <a:srgbClr val="C00000"/>
              </a:solidFill>
              <a:ln>
                <a:noFill/>
              </a:ln>
            </c:spPr>
          </c:marker>
          <c:val>
            <c:numRef>
              <c:f>'PM normalized'!$B$291:$AD$291</c:f>
              <c:numCache>
                <c:formatCode>0.00</c:formatCode>
                <c:ptCount val="29"/>
                <c:pt idx="0">
                  <c:v>2331.25</c:v>
                </c:pt>
                <c:pt idx="1">
                  <c:v>259.29978118161927</c:v>
                </c:pt>
                <c:pt idx="2">
                  <c:v>409.44881889763781</c:v>
                </c:pt>
                <c:pt idx="3">
                  <c:v>586.26198083067095</c:v>
                </c:pt>
                <c:pt idx="4">
                  <c:v>241.61849710982659</c:v>
                </c:pt>
                <c:pt idx="5">
                  <c:v>521.73913043478262</c:v>
                </c:pt>
                <c:pt idx="6">
                  <c:v>552.9801324503311</c:v>
                </c:pt>
                <c:pt idx="7">
                  <c:v>205.21739130434781</c:v>
                </c:pt>
                <c:pt idx="8">
                  <c:v>586.61417322834643</c:v>
                </c:pt>
                <c:pt idx="9">
                  <c:v>463.43283582089549</c:v>
                </c:pt>
                <c:pt idx="10">
                  <c:v>118.05555555555557</c:v>
                </c:pt>
                <c:pt idx="11">
                  <c:v>340.39408866995069</c:v>
                </c:pt>
                <c:pt idx="12">
                  <c:v>65.506329113924053</c:v>
                </c:pt>
                <c:pt idx="13">
                  <c:v>159.33333333333334</c:v>
                </c:pt>
                <c:pt idx="14">
                  <c:v>253.52112676056339</c:v>
                </c:pt>
                <c:pt idx="15">
                  <c:v>101.23456790123456</c:v>
                </c:pt>
                <c:pt idx="16">
                  <c:v>66.270783847980994</c:v>
                </c:pt>
                <c:pt idx="17">
                  <c:v>58.149779735682813</c:v>
                </c:pt>
                <c:pt idx="18">
                  <c:v>62.357723577235774</c:v>
                </c:pt>
                <c:pt idx="19">
                  <c:v>42.468354430379748</c:v>
                </c:pt>
                <c:pt idx="20">
                  <c:v>40.162037037037038</c:v>
                </c:pt>
                <c:pt idx="21">
                  <c:v>22.875</c:v>
                </c:pt>
                <c:pt idx="22">
                  <c:v>15.703703703703704</c:v>
                </c:pt>
                <c:pt idx="23">
                  <c:v>8.4569732937685451</c:v>
                </c:pt>
                <c:pt idx="24">
                  <c:v>9.6694214876033051</c:v>
                </c:pt>
                <c:pt idx="25">
                  <c:v>7.514450867052024</c:v>
                </c:pt>
                <c:pt idx="26">
                  <c:v>5.5555555555555554</c:v>
                </c:pt>
                <c:pt idx="27">
                  <c:v>4.710982658959538</c:v>
                </c:pt>
                <c:pt idx="28">
                  <c:v>3.5185185185185186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B-EA42-4888-A91A-13117D272585}"/>
            </c:ext>
          </c:extLst>
        </c:ser>
        <c:ser>
          <c:idx val="27"/>
          <c:order val="26"/>
          <c:marker>
            <c:symbol val="circle"/>
            <c:size val="6"/>
            <c:spPr>
              <a:solidFill>
                <a:srgbClr val="C00000"/>
              </a:solidFill>
              <a:ln>
                <a:noFill/>
              </a:ln>
            </c:spPr>
          </c:marker>
          <c:val>
            <c:numRef>
              <c:f>'PM normalized'!$B$292:$AD$292</c:f>
              <c:numCache>
                <c:formatCode>0.00</c:formatCode>
                <c:ptCount val="29"/>
                <c:pt idx="0">
                  <c:v>1337.5</c:v>
                </c:pt>
                <c:pt idx="1">
                  <c:v>175.27352297592995</c:v>
                </c:pt>
                <c:pt idx="2">
                  <c:v>255.90551181102362</c:v>
                </c:pt>
                <c:pt idx="3">
                  <c:v>547.92332268370603</c:v>
                </c:pt>
                <c:pt idx="4">
                  <c:v>246.82080924855489</c:v>
                </c:pt>
                <c:pt idx="5">
                  <c:v>480.43478260869563</c:v>
                </c:pt>
                <c:pt idx="6">
                  <c:v>519.86754966887418</c:v>
                </c:pt>
                <c:pt idx="7">
                  <c:v>233.91304347826087</c:v>
                </c:pt>
                <c:pt idx="8">
                  <c:v>561.02362204724409</c:v>
                </c:pt>
                <c:pt idx="9">
                  <c:v>435.82089552238801</c:v>
                </c:pt>
                <c:pt idx="10">
                  <c:v>104.16666666666667</c:v>
                </c:pt>
                <c:pt idx="11">
                  <c:v>321.67487684729059</c:v>
                </c:pt>
                <c:pt idx="12">
                  <c:v>70.886075949367083</c:v>
                </c:pt>
                <c:pt idx="13">
                  <c:v>229.33333333333334</c:v>
                </c:pt>
                <c:pt idx="14">
                  <c:v>237.42454728370222</c:v>
                </c:pt>
                <c:pt idx="15">
                  <c:v>93.827160493827151</c:v>
                </c:pt>
                <c:pt idx="16">
                  <c:v>60.332541567695962</c:v>
                </c:pt>
                <c:pt idx="17">
                  <c:v>53.303964757709245</c:v>
                </c:pt>
                <c:pt idx="18">
                  <c:v>58.292682926829272</c:v>
                </c:pt>
                <c:pt idx="19">
                  <c:v>47.721518987341774</c:v>
                </c:pt>
                <c:pt idx="20">
                  <c:v>36.342592592592588</c:v>
                </c:pt>
                <c:pt idx="21">
                  <c:v>21.875</c:v>
                </c:pt>
                <c:pt idx="22">
                  <c:v>14.314814814814815</c:v>
                </c:pt>
                <c:pt idx="23">
                  <c:v>7.8041543026706233</c:v>
                </c:pt>
                <c:pt idx="24">
                  <c:v>8.9256198347107443</c:v>
                </c:pt>
                <c:pt idx="25">
                  <c:v>6.4739884393063596</c:v>
                </c:pt>
                <c:pt idx="26">
                  <c:v>5</c:v>
                </c:pt>
                <c:pt idx="27">
                  <c:v>4.1907514450867058</c:v>
                </c:pt>
                <c:pt idx="28">
                  <c:v>3.5185185185185186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C-EA42-4888-A91A-13117D272585}"/>
            </c:ext>
          </c:extLst>
        </c:ser>
        <c:ser>
          <c:idx val="28"/>
          <c:order val="27"/>
          <c:spPr>
            <a:ln>
              <a:solidFill>
                <a:srgbClr val="C00000"/>
              </a:solidFill>
            </a:ln>
          </c:spPr>
          <c:marker>
            <c:symbol val="circle"/>
            <c:size val="6"/>
            <c:spPr>
              <a:solidFill>
                <a:srgbClr val="C00000"/>
              </a:solidFill>
              <a:ln>
                <a:noFill/>
              </a:ln>
            </c:spPr>
          </c:marker>
          <c:val>
            <c:numRef>
              <c:f>'PM normalized'!$B$292:$AD$292</c:f>
              <c:numCache>
                <c:formatCode>0.00</c:formatCode>
                <c:ptCount val="29"/>
                <c:pt idx="0">
                  <c:v>1337.5</c:v>
                </c:pt>
                <c:pt idx="1">
                  <c:v>175.27352297592995</c:v>
                </c:pt>
                <c:pt idx="2">
                  <c:v>255.90551181102362</c:v>
                </c:pt>
                <c:pt idx="3">
                  <c:v>547.92332268370603</c:v>
                </c:pt>
                <c:pt idx="4">
                  <c:v>246.82080924855489</c:v>
                </c:pt>
                <c:pt idx="5">
                  <c:v>480.43478260869563</c:v>
                </c:pt>
                <c:pt idx="6">
                  <c:v>519.86754966887418</c:v>
                </c:pt>
                <c:pt idx="7">
                  <c:v>233.91304347826087</c:v>
                </c:pt>
                <c:pt idx="8">
                  <c:v>561.02362204724409</c:v>
                </c:pt>
                <c:pt idx="9">
                  <c:v>435.82089552238801</c:v>
                </c:pt>
                <c:pt idx="10">
                  <c:v>104.16666666666667</c:v>
                </c:pt>
                <c:pt idx="11">
                  <c:v>321.67487684729059</c:v>
                </c:pt>
                <c:pt idx="12">
                  <c:v>70.886075949367083</c:v>
                </c:pt>
                <c:pt idx="13">
                  <c:v>229.33333333333334</c:v>
                </c:pt>
                <c:pt idx="14">
                  <c:v>237.42454728370222</c:v>
                </c:pt>
                <c:pt idx="15">
                  <c:v>93.827160493827151</c:v>
                </c:pt>
                <c:pt idx="16">
                  <c:v>60.332541567695962</c:v>
                </c:pt>
                <c:pt idx="17">
                  <c:v>53.303964757709245</c:v>
                </c:pt>
                <c:pt idx="18">
                  <c:v>58.292682926829272</c:v>
                </c:pt>
                <c:pt idx="19">
                  <c:v>47.721518987341774</c:v>
                </c:pt>
                <c:pt idx="20">
                  <c:v>36.342592592592588</c:v>
                </c:pt>
                <c:pt idx="21">
                  <c:v>21.875</c:v>
                </c:pt>
                <c:pt idx="22">
                  <c:v>14.314814814814815</c:v>
                </c:pt>
                <c:pt idx="23">
                  <c:v>7.8041543026706233</c:v>
                </c:pt>
                <c:pt idx="24">
                  <c:v>8.9256198347107443</c:v>
                </c:pt>
                <c:pt idx="25">
                  <c:v>6.4739884393063596</c:v>
                </c:pt>
                <c:pt idx="26">
                  <c:v>5</c:v>
                </c:pt>
                <c:pt idx="27">
                  <c:v>4.1907514450867058</c:v>
                </c:pt>
                <c:pt idx="28">
                  <c:v>3.5185185185185186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D-EA42-4888-A91A-13117D272585}"/>
            </c:ext>
          </c:extLst>
        </c:ser>
        <c:ser>
          <c:idx val="29"/>
          <c:order val="28"/>
          <c:spPr>
            <a:ln>
              <a:solidFill>
                <a:srgbClr val="C00000"/>
              </a:solidFill>
            </a:ln>
          </c:spPr>
          <c:marker>
            <c:symbol val="circle"/>
            <c:size val="6"/>
            <c:spPr>
              <a:solidFill>
                <a:srgbClr val="C00000"/>
              </a:solidFill>
              <a:ln>
                <a:noFill/>
              </a:ln>
            </c:spPr>
          </c:marker>
          <c:val>
            <c:numRef>
              <c:f>'PM normalized'!$B$294:$AD$294</c:f>
              <c:numCache>
                <c:formatCode>0.00</c:formatCode>
                <c:ptCount val="29"/>
                <c:pt idx="0">
                  <c:v>1400</c:v>
                </c:pt>
                <c:pt idx="1">
                  <c:v>170.67833698030634</c:v>
                </c:pt>
                <c:pt idx="2">
                  <c:v>257.87401574803147</c:v>
                </c:pt>
                <c:pt idx="3">
                  <c:v>610.22364217252402</c:v>
                </c:pt>
                <c:pt idx="4">
                  <c:v>292.48554913294794</c:v>
                </c:pt>
                <c:pt idx="5">
                  <c:v>534.78260869565213</c:v>
                </c:pt>
                <c:pt idx="6">
                  <c:v>579.4701986754967</c:v>
                </c:pt>
                <c:pt idx="7">
                  <c:v>112.17391304347827</c:v>
                </c:pt>
                <c:pt idx="8">
                  <c:v>618.11023622047242</c:v>
                </c:pt>
                <c:pt idx="9">
                  <c:v>473.88059701492534</c:v>
                </c:pt>
                <c:pt idx="10">
                  <c:v>118.05555555555557</c:v>
                </c:pt>
                <c:pt idx="11">
                  <c:v>355.17241379310337</c:v>
                </c:pt>
                <c:pt idx="12">
                  <c:v>75.632911392405063</c:v>
                </c:pt>
                <c:pt idx="13">
                  <c:v>186.66666666666666</c:v>
                </c:pt>
                <c:pt idx="14">
                  <c:v>261.56941649899397</c:v>
                </c:pt>
                <c:pt idx="15">
                  <c:v>102.16049382716049</c:v>
                </c:pt>
                <c:pt idx="16">
                  <c:v>63.420427553444178</c:v>
                </c:pt>
                <c:pt idx="17">
                  <c:v>55.506607929515418</c:v>
                </c:pt>
                <c:pt idx="18">
                  <c:v>61.951219512195124</c:v>
                </c:pt>
                <c:pt idx="19">
                  <c:v>38.037974683544299</c:v>
                </c:pt>
                <c:pt idx="20">
                  <c:v>40.625</c:v>
                </c:pt>
                <c:pt idx="21">
                  <c:v>24.625</c:v>
                </c:pt>
                <c:pt idx="22">
                  <c:v>15.592592592592592</c:v>
                </c:pt>
                <c:pt idx="23">
                  <c:v>8.3382789317507413</c:v>
                </c:pt>
                <c:pt idx="24">
                  <c:v>10</c:v>
                </c:pt>
                <c:pt idx="25">
                  <c:v>6.9942196531791909</c:v>
                </c:pt>
                <c:pt idx="26">
                  <c:v>5.3703703703703702</c:v>
                </c:pt>
                <c:pt idx="27">
                  <c:v>4.3352601156069364</c:v>
                </c:pt>
                <c:pt idx="28">
                  <c:v>3.5185185185185186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E-EA42-4888-A91A-13117D272585}"/>
            </c:ext>
          </c:extLst>
        </c:ser>
        <c:ser>
          <c:idx val="30"/>
          <c:order val="29"/>
          <c:spPr>
            <a:ln>
              <a:solidFill>
                <a:srgbClr val="C00000"/>
              </a:solidFill>
            </a:ln>
          </c:spPr>
          <c:marker>
            <c:symbol val="circle"/>
            <c:size val="6"/>
            <c:spPr>
              <a:solidFill>
                <a:srgbClr val="C00000"/>
              </a:solidFill>
              <a:ln>
                <a:noFill/>
              </a:ln>
            </c:spPr>
          </c:marker>
          <c:val>
            <c:numRef>
              <c:f>'PM normalized'!$B$295:$AD$295</c:f>
              <c:numCache>
                <c:formatCode>0.00</c:formatCode>
                <c:ptCount val="29"/>
                <c:pt idx="0">
                  <c:v>1543.75</c:v>
                </c:pt>
                <c:pt idx="1">
                  <c:v>218.81838074398249</c:v>
                </c:pt>
                <c:pt idx="2">
                  <c:v>229.33070866141733</c:v>
                </c:pt>
                <c:pt idx="3">
                  <c:v>426.51757188498402</c:v>
                </c:pt>
                <c:pt idx="4">
                  <c:v>304.04624277456645</c:v>
                </c:pt>
                <c:pt idx="5">
                  <c:v>593.47826086956525</c:v>
                </c:pt>
                <c:pt idx="6">
                  <c:v>499.99999999999994</c:v>
                </c:pt>
                <c:pt idx="7">
                  <c:v>67.826086956521749</c:v>
                </c:pt>
                <c:pt idx="8">
                  <c:v>553.14960629921256</c:v>
                </c:pt>
                <c:pt idx="9">
                  <c:v>391.04477611940297</c:v>
                </c:pt>
                <c:pt idx="10">
                  <c:v>145.83333333333334</c:v>
                </c:pt>
                <c:pt idx="11">
                  <c:v>285.22167487684726</c:v>
                </c:pt>
                <c:pt idx="12">
                  <c:v>74.050632911392398</c:v>
                </c:pt>
                <c:pt idx="13">
                  <c:v>252</c:v>
                </c:pt>
                <c:pt idx="14">
                  <c:v>212.27364185110665</c:v>
                </c:pt>
                <c:pt idx="15">
                  <c:v>90.740740740740733</c:v>
                </c:pt>
                <c:pt idx="16">
                  <c:v>69.714964370546312</c:v>
                </c:pt>
                <c:pt idx="17">
                  <c:v>61.233480176211451</c:v>
                </c:pt>
                <c:pt idx="18">
                  <c:v>56.422764227642283</c:v>
                </c:pt>
                <c:pt idx="19">
                  <c:v>48.670886075949369</c:v>
                </c:pt>
                <c:pt idx="20">
                  <c:v>38.194444444444443</c:v>
                </c:pt>
                <c:pt idx="21">
                  <c:v>23.875</c:v>
                </c:pt>
                <c:pt idx="22">
                  <c:v>15.87037037037037</c:v>
                </c:pt>
                <c:pt idx="23">
                  <c:v>8.7537091988130555</c:v>
                </c:pt>
                <c:pt idx="24">
                  <c:v>9.9173553719008272</c:v>
                </c:pt>
                <c:pt idx="25">
                  <c:v>7.3988439306358389</c:v>
                </c:pt>
                <c:pt idx="26">
                  <c:v>5.3703703703703702</c:v>
                </c:pt>
                <c:pt idx="27">
                  <c:v>4.4797687861271678</c:v>
                </c:pt>
                <c:pt idx="28">
                  <c:v>3.7037037037037042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F-EA42-4888-A91A-13117D272585}"/>
            </c:ext>
          </c:extLst>
        </c:ser>
        <c:ser>
          <c:idx val="31"/>
          <c:order val="30"/>
          <c:spPr>
            <a:ln>
              <a:solidFill>
                <a:srgbClr val="C00000"/>
              </a:solidFill>
            </a:ln>
          </c:spPr>
          <c:marker>
            <c:symbol val="circle"/>
            <c:size val="6"/>
            <c:spPr>
              <a:solidFill>
                <a:srgbClr val="C00000"/>
              </a:solidFill>
              <a:ln>
                <a:noFill/>
              </a:ln>
            </c:spPr>
          </c:marker>
          <c:val>
            <c:numRef>
              <c:f>'PM normalized'!$B$296:$AD$296</c:f>
              <c:numCache>
                <c:formatCode>0.00</c:formatCode>
                <c:ptCount val="29"/>
                <c:pt idx="0">
                  <c:v>600</c:v>
                </c:pt>
                <c:pt idx="1">
                  <c:v>150.76586433260394</c:v>
                </c:pt>
                <c:pt idx="2">
                  <c:v>134.64566929133858</c:v>
                </c:pt>
                <c:pt idx="3">
                  <c:v>589.45686900958458</c:v>
                </c:pt>
                <c:pt idx="4">
                  <c:v>294.21965317919074</c:v>
                </c:pt>
                <c:pt idx="5">
                  <c:v>508.695652173913</c:v>
                </c:pt>
                <c:pt idx="6">
                  <c:v>526.49006622516561</c:v>
                </c:pt>
                <c:pt idx="7">
                  <c:v>147.39130434782609</c:v>
                </c:pt>
                <c:pt idx="8">
                  <c:v>557.08661417322833</c:v>
                </c:pt>
                <c:pt idx="9">
                  <c:v>435.82089552238801</c:v>
                </c:pt>
                <c:pt idx="10">
                  <c:v>118.05555555555557</c:v>
                </c:pt>
                <c:pt idx="11">
                  <c:v>321.18226600985219</c:v>
                </c:pt>
                <c:pt idx="12">
                  <c:v>80.063291139240505</c:v>
                </c:pt>
                <c:pt idx="13">
                  <c:v>152.66666666666669</c:v>
                </c:pt>
                <c:pt idx="14">
                  <c:v>234.40643863179073</c:v>
                </c:pt>
                <c:pt idx="15">
                  <c:v>92.901234567901241</c:v>
                </c:pt>
                <c:pt idx="16">
                  <c:v>60.451306413301666</c:v>
                </c:pt>
                <c:pt idx="17">
                  <c:v>51.982378854625551</c:v>
                </c:pt>
                <c:pt idx="18">
                  <c:v>53.90243902439024</c:v>
                </c:pt>
                <c:pt idx="19">
                  <c:v>37.721518987341774</c:v>
                </c:pt>
                <c:pt idx="20">
                  <c:v>33.101851851851855</c:v>
                </c:pt>
                <c:pt idx="21">
                  <c:v>20.5</c:v>
                </c:pt>
                <c:pt idx="22">
                  <c:v>13.24074074074074</c:v>
                </c:pt>
                <c:pt idx="23">
                  <c:v>7.5370919881305634</c:v>
                </c:pt>
                <c:pt idx="24">
                  <c:v>8.4297520661157037</c:v>
                </c:pt>
                <c:pt idx="25">
                  <c:v>5.8381502890173413</c:v>
                </c:pt>
                <c:pt idx="26">
                  <c:v>4.4444444444444446</c:v>
                </c:pt>
                <c:pt idx="27">
                  <c:v>3.7861271676300583</c:v>
                </c:pt>
                <c:pt idx="28">
                  <c:v>3.1481481481481484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0-EA42-4888-A91A-13117D272585}"/>
            </c:ext>
          </c:extLst>
        </c:ser>
        <c:ser>
          <c:idx val="32"/>
          <c:order val="31"/>
          <c:spPr>
            <a:ln>
              <a:solidFill>
                <a:srgbClr val="C00000"/>
              </a:solidFill>
            </a:ln>
          </c:spPr>
          <c:marker>
            <c:symbol val="circle"/>
            <c:size val="6"/>
            <c:spPr>
              <a:solidFill>
                <a:srgbClr val="C00000"/>
              </a:solidFill>
              <a:ln>
                <a:noFill/>
              </a:ln>
            </c:spPr>
          </c:marker>
          <c:val>
            <c:numRef>
              <c:f>'PM normalized'!$B$297:$AD$297</c:f>
              <c:numCache>
                <c:formatCode>0.00</c:formatCode>
                <c:ptCount val="29"/>
                <c:pt idx="0">
                  <c:v>631.25</c:v>
                </c:pt>
                <c:pt idx="1">
                  <c:v>185.9956236323851</c:v>
                </c:pt>
                <c:pt idx="2">
                  <c:v>311.02362204724409</c:v>
                </c:pt>
                <c:pt idx="3">
                  <c:v>364.21725239616615</c:v>
                </c:pt>
                <c:pt idx="4">
                  <c:v>206.35838150289018</c:v>
                </c:pt>
                <c:pt idx="5">
                  <c:v>380.43478260869563</c:v>
                </c:pt>
                <c:pt idx="6">
                  <c:v>374.17218543046357</c:v>
                </c:pt>
                <c:pt idx="7">
                  <c:v>67.826086956521749</c:v>
                </c:pt>
                <c:pt idx="8">
                  <c:v>407.48031496062993</c:v>
                </c:pt>
                <c:pt idx="9">
                  <c:v>298.50746268656712</c:v>
                </c:pt>
                <c:pt idx="10">
                  <c:v>125.00000000000001</c:v>
                </c:pt>
                <c:pt idx="11">
                  <c:v>225.61576354679801</c:v>
                </c:pt>
                <c:pt idx="12">
                  <c:v>113.92405063291139</c:v>
                </c:pt>
                <c:pt idx="13">
                  <c:v>145.33333333333334</c:v>
                </c:pt>
                <c:pt idx="14">
                  <c:v>168.00804828973844</c:v>
                </c:pt>
                <c:pt idx="15">
                  <c:v>63.888888888888886</c:v>
                </c:pt>
                <c:pt idx="16">
                  <c:v>57.838479809976249</c:v>
                </c:pt>
                <c:pt idx="17">
                  <c:v>50.66079295154185</c:v>
                </c:pt>
                <c:pt idx="18">
                  <c:v>42.195121951219519</c:v>
                </c:pt>
                <c:pt idx="19">
                  <c:v>30</c:v>
                </c:pt>
                <c:pt idx="20">
                  <c:v>27.430555555555554</c:v>
                </c:pt>
                <c:pt idx="21">
                  <c:v>15.875</c:v>
                </c:pt>
                <c:pt idx="22">
                  <c:v>10.111111111111111</c:v>
                </c:pt>
                <c:pt idx="23">
                  <c:v>6.2611275964391693</c:v>
                </c:pt>
                <c:pt idx="24">
                  <c:v>7.0247933884297522</c:v>
                </c:pt>
                <c:pt idx="25">
                  <c:v>5.2601156069364166</c:v>
                </c:pt>
                <c:pt idx="26">
                  <c:v>4.4444444444444446</c:v>
                </c:pt>
                <c:pt idx="27">
                  <c:v>3.4104046242774566</c:v>
                </c:pt>
                <c:pt idx="28">
                  <c:v>2.4074074074074074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1-EA42-4888-A91A-13117D272585}"/>
            </c:ext>
          </c:extLst>
        </c:ser>
        <c:ser>
          <c:idx val="33"/>
          <c:order val="32"/>
          <c:spPr>
            <a:ln>
              <a:solidFill>
                <a:srgbClr val="C00000"/>
              </a:solidFill>
            </a:ln>
          </c:spPr>
          <c:marker>
            <c:symbol val="circle"/>
            <c:size val="6"/>
            <c:spPr>
              <a:solidFill>
                <a:srgbClr val="C00000"/>
              </a:solidFill>
              <a:ln>
                <a:noFill/>
              </a:ln>
            </c:spPr>
          </c:marker>
          <c:val>
            <c:numRef>
              <c:f>'PM normalized'!$B$298:$AD$298</c:f>
              <c:numCache>
                <c:formatCode>0.00</c:formatCode>
                <c:ptCount val="29"/>
                <c:pt idx="0">
                  <c:v>993.75</c:v>
                </c:pt>
                <c:pt idx="1">
                  <c:v>116.63019693654266</c:v>
                </c:pt>
                <c:pt idx="2">
                  <c:v>94.488188976377955</c:v>
                </c:pt>
                <c:pt idx="3">
                  <c:v>359.42492012779553</c:v>
                </c:pt>
                <c:pt idx="4">
                  <c:v>213.29479768786126</c:v>
                </c:pt>
                <c:pt idx="5">
                  <c:v>357.60869565217388</c:v>
                </c:pt>
                <c:pt idx="6">
                  <c:v>364.23841059602648</c:v>
                </c:pt>
                <c:pt idx="7">
                  <c:v>283.04347826086956</c:v>
                </c:pt>
                <c:pt idx="8">
                  <c:v>397.63779527559052</c:v>
                </c:pt>
                <c:pt idx="9">
                  <c:v>291.04477611940297</c:v>
                </c:pt>
                <c:pt idx="10">
                  <c:v>97.222222222222229</c:v>
                </c:pt>
                <c:pt idx="11">
                  <c:v>221.18226600985219</c:v>
                </c:pt>
                <c:pt idx="12">
                  <c:v>73.417721518987335</c:v>
                </c:pt>
                <c:pt idx="13">
                  <c:v>139.33333333333334</c:v>
                </c:pt>
                <c:pt idx="14">
                  <c:v>167.00201207243461</c:v>
                </c:pt>
                <c:pt idx="15">
                  <c:v>62.654320987654323</c:v>
                </c:pt>
                <c:pt idx="16">
                  <c:v>49.168646080760098</c:v>
                </c:pt>
                <c:pt idx="17">
                  <c:v>43.171806167400881</c:v>
                </c:pt>
                <c:pt idx="18">
                  <c:v>43.414634146341463</c:v>
                </c:pt>
                <c:pt idx="19">
                  <c:v>31.835443037974684</c:v>
                </c:pt>
                <c:pt idx="20">
                  <c:v>27.430555555555554</c:v>
                </c:pt>
                <c:pt idx="21">
                  <c:v>17.25</c:v>
                </c:pt>
                <c:pt idx="22">
                  <c:v>10.351851851851851</c:v>
                </c:pt>
                <c:pt idx="23">
                  <c:v>5.9050445103857561</c:v>
                </c:pt>
                <c:pt idx="24">
                  <c:v>6.776859504132231</c:v>
                </c:pt>
                <c:pt idx="25">
                  <c:v>5.3468208092485554</c:v>
                </c:pt>
                <c:pt idx="26">
                  <c:v>4.4444444444444446</c:v>
                </c:pt>
                <c:pt idx="27">
                  <c:v>2.9768786127167632</c:v>
                </c:pt>
                <c:pt idx="28">
                  <c:v>2.2222222222222223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2-EA42-4888-A91A-13117D272585}"/>
            </c:ext>
          </c:extLst>
        </c:ser>
        <c:ser>
          <c:idx val="34"/>
          <c:order val="33"/>
          <c:spPr>
            <a:ln>
              <a:solidFill>
                <a:srgbClr val="C00000"/>
              </a:solidFill>
            </a:ln>
          </c:spPr>
          <c:marker>
            <c:symbol val="circle"/>
            <c:size val="6"/>
            <c:spPr>
              <a:solidFill>
                <a:srgbClr val="C00000"/>
              </a:solidFill>
              <a:ln>
                <a:noFill/>
              </a:ln>
            </c:spPr>
          </c:marker>
          <c:val>
            <c:numRef>
              <c:f>'PM normalized'!$B$299:$AD$299</c:f>
              <c:numCache>
                <c:formatCode>0.00</c:formatCode>
                <c:ptCount val="29"/>
                <c:pt idx="0">
                  <c:v>1749.9999999999998</c:v>
                </c:pt>
                <c:pt idx="1">
                  <c:v>439.8249452954048</c:v>
                </c:pt>
                <c:pt idx="2">
                  <c:v>812.99212598425197</c:v>
                </c:pt>
                <c:pt idx="3">
                  <c:v>198.88178913738017</c:v>
                </c:pt>
                <c:pt idx="4">
                  <c:v>286.70520231213874</c:v>
                </c:pt>
                <c:pt idx="5">
                  <c:v>519.56521739130437</c:v>
                </c:pt>
                <c:pt idx="6">
                  <c:v>281.45695364238412</c:v>
                </c:pt>
                <c:pt idx="7">
                  <c:v>44.347826086956523</c:v>
                </c:pt>
                <c:pt idx="8">
                  <c:v>340.55118110236219</c:v>
                </c:pt>
                <c:pt idx="9">
                  <c:v>216.41791044776119</c:v>
                </c:pt>
                <c:pt idx="10">
                  <c:v>159.72222222222223</c:v>
                </c:pt>
                <c:pt idx="11">
                  <c:v>151.72413793103448</c:v>
                </c:pt>
                <c:pt idx="12">
                  <c:v>72.784810126582272</c:v>
                </c:pt>
                <c:pt idx="13">
                  <c:v>179.33333333333334</c:v>
                </c:pt>
                <c:pt idx="14">
                  <c:v>107.64587525150905</c:v>
                </c:pt>
                <c:pt idx="15">
                  <c:v>49.074074074074076</c:v>
                </c:pt>
                <c:pt idx="16">
                  <c:v>91.923990498812358</c:v>
                </c:pt>
                <c:pt idx="17">
                  <c:v>77.092511013215855</c:v>
                </c:pt>
                <c:pt idx="18">
                  <c:v>32.357723577235774</c:v>
                </c:pt>
                <c:pt idx="19">
                  <c:v>57.594936708860757</c:v>
                </c:pt>
                <c:pt idx="20">
                  <c:v>23.726851851851851</c:v>
                </c:pt>
                <c:pt idx="21">
                  <c:v>17.5</c:v>
                </c:pt>
                <c:pt idx="22">
                  <c:v>11.555555555555555</c:v>
                </c:pt>
                <c:pt idx="23">
                  <c:v>8.6350148367952517</c:v>
                </c:pt>
                <c:pt idx="24">
                  <c:v>8.4297520661157037</c:v>
                </c:pt>
                <c:pt idx="25">
                  <c:v>6.3005780346820819</c:v>
                </c:pt>
                <c:pt idx="26">
                  <c:v>5.5555555555555554</c:v>
                </c:pt>
                <c:pt idx="27">
                  <c:v>4.3063583815028901</c:v>
                </c:pt>
                <c:pt idx="28">
                  <c:v>4.0740740740740744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3-EA42-4888-A91A-13117D272585}"/>
            </c:ext>
          </c:extLst>
        </c:ser>
        <c:ser>
          <c:idx val="35"/>
          <c:order val="34"/>
          <c:spPr>
            <a:ln>
              <a:solidFill>
                <a:srgbClr val="C00000"/>
              </a:solidFill>
            </a:ln>
          </c:spPr>
          <c:marker>
            <c:symbol val="circle"/>
            <c:size val="6"/>
            <c:spPr>
              <a:solidFill>
                <a:srgbClr val="C00000"/>
              </a:solidFill>
              <a:ln>
                <a:noFill/>
              </a:ln>
            </c:spPr>
          </c:marker>
          <c:val>
            <c:numRef>
              <c:f>'PM normalized'!$B$300:$AD$300</c:f>
              <c:numCache>
                <c:formatCode>0.00</c:formatCode>
                <c:ptCount val="29"/>
                <c:pt idx="0">
                  <c:v>2662.4999999999995</c:v>
                </c:pt>
                <c:pt idx="1">
                  <c:v>498.90590809628009</c:v>
                </c:pt>
                <c:pt idx="2">
                  <c:v>820.8661417322835</c:v>
                </c:pt>
                <c:pt idx="3">
                  <c:v>157.82747603833866</c:v>
                </c:pt>
                <c:pt idx="4">
                  <c:v>208.09248554913296</c:v>
                </c:pt>
                <c:pt idx="5">
                  <c:v>409.78260869565213</c:v>
                </c:pt>
                <c:pt idx="6">
                  <c:v>225.16556291390728</c:v>
                </c:pt>
                <c:pt idx="7">
                  <c:v>45.652173913043484</c:v>
                </c:pt>
                <c:pt idx="8">
                  <c:v>276.57480314960628</c:v>
                </c:pt>
                <c:pt idx="9">
                  <c:v>176.11940298507463</c:v>
                </c:pt>
                <c:pt idx="10">
                  <c:v>125.00000000000001</c:v>
                </c:pt>
                <c:pt idx="11">
                  <c:v>119.21182266009851</c:v>
                </c:pt>
                <c:pt idx="12">
                  <c:v>88.291139240506325</c:v>
                </c:pt>
                <c:pt idx="13">
                  <c:v>252.66666666666669</c:v>
                </c:pt>
                <c:pt idx="14">
                  <c:v>84.909456740442664</c:v>
                </c:pt>
                <c:pt idx="15">
                  <c:v>36.728395061728392</c:v>
                </c:pt>
                <c:pt idx="16">
                  <c:v>76.959619952494066</c:v>
                </c:pt>
                <c:pt idx="17">
                  <c:v>64.757709251101318</c:v>
                </c:pt>
                <c:pt idx="18">
                  <c:v>25.121951219512194</c:v>
                </c:pt>
                <c:pt idx="19">
                  <c:v>58.037974683544306</c:v>
                </c:pt>
                <c:pt idx="20">
                  <c:v>18.541666666666668</c:v>
                </c:pt>
                <c:pt idx="21">
                  <c:v>13.25</c:v>
                </c:pt>
                <c:pt idx="22">
                  <c:v>9.2777777777777768</c:v>
                </c:pt>
                <c:pt idx="23">
                  <c:v>6.9732937685459939</c:v>
                </c:pt>
                <c:pt idx="24">
                  <c:v>6.8595041322314048</c:v>
                </c:pt>
                <c:pt idx="25">
                  <c:v>6.011560693641619</c:v>
                </c:pt>
                <c:pt idx="26">
                  <c:v>4.4444444444444446</c:v>
                </c:pt>
                <c:pt idx="27">
                  <c:v>3.757225433526012</c:v>
                </c:pt>
                <c:pt idx="28">
                  <c:v>3.1481481481481484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4-EA42-4888-A91A-13117D272585}"/>
            </c:ext>
          </c:extLst>
        </c:ser>
        <c:ser>
          <c:idx val="36"/>
          <c:order val="35"/>
          <c:spPr>
            <a:ln>
              <a:solidFill>
                <a:srgbClr val="C00000"/>
              </a:solidFill>
            </a:ln>
          </c:spPr>
          <c:marker>
            <c:symbol val="circle"/>
            <c:size val="6"/>
            <c:spPr>
              <a:solidFill>
                <a:srgbClr val="C00000"/>
              </a:solidFill>
              <a:ln>
                <a:noFill/>
              </a:ln>
            </c:spPr>
          </c:marker>
          <c:val>
            <c:numRef>
              <c:f>'PM normalized'!$B$301:$AD$301</c:f>
              <c:numCache>
                <c:formatCode>0.00</c:formatCode>
                <c:ptCount val="29"/>
                <c:pt idx="0">
                  <c:v>1412.4999999999998</c:v>
                </c:pt>
                <c:pt idx="1">
                  <c:v>409.19037199124728</c:v>
                </c:pt>
                <c:pt idx="2">
                  <c:v>966.53543307086613</c:v>
                </c:pt>
                <c:pt idx="3">
                  <c:v>250.79872204472841</c:v>
                </c:pt>
                <c:pt idx="4">
                  <c:v>317.91907514450867</c:v>
                </c:pt>
                <c:pt idx="5">
                  <c:v>539.13043478260863</c:v>
                </c:pt>
                <c:pt idx="6">
                  <c:v>344.37086092715231</c:v>
                </c:pt>
                <c:pt idx="7">
                  <c:v>66.956521739130437</c:v>
                </c:pt>
                <c:pt idx="8">
                  <c:v>377.95275590551182</c:v>
                </c:pt>
                <c:pt idx="9">
                  <c:v>252.23880597014923</c:v>
                </c:pt>
                <c:pt idx="10">
                  <c:v>152.7777777777778</c:v>
                </c:pt>
                <c:pt idx="11">
                  <c:v>171.92118226600982</c:v>
                </c:pt>
                <c:pt idx="12">
                  <c:v>74.683544303797461</c:v>
                </c:pt>
                <c:pt idx="13">
                  <c:v>280.66666666666669</c:v>
                </c:pt>
                <c:pt idx="14">
                  <c:v>125.75452716297787</c:v>
                </c:pt>
                <c:pt idx="15">
                  <c:v>55.555555555555557</c:v>
                </c:pt>
                <c:pt idx="16">
                  <c:v>89.667458432304045</c:v>
                </c:pt>
                <c:pt idx="17">
                  <c:v>79.735682819383257</c:v>
                </c:pt>
                <c:pt idx="18">
                  <c:v>37.073170731707314</c:v>
                </c:pt>
                <c:pt idx="19">
                  <c:v>59.87341772151899</c:v>
                </c:pt>
                <c:pt idx="20">
                  <c:v>26.62037037037037</c:v>
                </c:pt>
                <c:pt idx="21">
                  <c:v>17.875</c:v>
                </c:pt>
                <c:pt idx="22">
                  <c:v>12.666666666666666</c:v>
                </c:pt>
                <c:pt idx="23">
                  <c:v>8.7240356083086041</c:v>
                </c:pt>
                <c:pt idx="24">
                  <c:v>8.9256198347107443</c:v>
                </c:pt>
                <c:pt idx="25">
                  <c:v>7.0520231213872835</c:v>
                </c:pt>
                <c:pt idx="26">
                  <c:v>5.9259259259259265</c:v>
                </c:pt>
                <c:pt idx="27">
                  <c:v>5.0289017341040463</c:v>
                </c:pt>
                <c:pt idx="28">
                  <c:v>4.2592592592592595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5-EA42-4888-A91A-13117D272585}"/>
            </c:ext>
          </c:extLst>
        </c:ser>
        <c:ser>
          <c:idx val="37"/>
          <c:order val="36"/>
          <c:spPr>
            <a:ln>
              <a:solidFill>
                <a:srgbClr val="C00000"/>
              </a:solidFill>
            </a:ln>
          </c:spPr>
          <c:marker>
            <c:symbol val="circle"/>
            <c:size val="6"/>
            <c:spPr>
              <a:solidFill>
                <a:srgbClr val="C00000"/>
              </a:solidFill>
              <a:ln>
                <a:noFill/>
              </a:ln>
            </c:spPr>
          </c:marker>
          <c:val>
            <c:numRef>
              <c:f>'PM normalized'!$B$302:$AD$302</c:f>
              <c:numCache>
                <c:formatCode>0.00</c:formatCode>
                <c:ptCount val="29"/>
                <c:pt idx="0">
                  <c:v>1868.75</c:v>
                </c:pt>
                <c:pt idx="1">
                  <c:v>394.9671772428884</c:v>
                </c:pt>
                <c:pt idx="2">
                  <c:v>220.4724409448819</c:v>
                </c:pt>
                <c:pt idx="3">
                  <c:v>375.39936102236419</c:v>
                </c:pt>
                <c:pt idx="4">
                  <c:v>318.49710982658962</c:v>
                </c:pt>
                <c:pt idx="5">
                  <c:v>582.60869565217388</c:v>
                </c:pt>
                <c:pt idx="6">
                  <c:v>466.88741721854302</c:v>
                </c:pt>
                <c:pt idx="7">
                  <c:v>59.565217391304351</c:v>
                </c:pt>
                <c:pt idx="8">
                  <c:v>488.18897637795277</c:v>
                </c:pt>
                <c:pt idx="9">
                  <c:v>343.28358208955223</c:v>
                </c:pt>
                <c:pt idx="10">
                  <c:v>125.00000000000001</c:v>
                </c:pt>
                <c:pt idx="11">
                  <c:v>241.87192118226599</c:v>
                </c:pt>
                <c:pt idx="12">
                  <c:v>77.848101265822777</c:v>
                </c:pt>
                <c:pt idx="13">
                  <c:v>210</c:v>
                </c:pt>
                <c:pt idx="14">
                  <c:v>173.03822937625753</c:v>
                </c:pt>
                <c:pt idx="15">
                  <c:v>74.074074074074076</c:v>
                </c:pt>
                <c:pt idx="16">
                  <c:v>73.159144893111645</c:v>
                </c:pt>
                <c:pt idx="17">
                  <c:v>62.555066079295152</c:v>
                </c:pt>
                <c:pt idx="18">
                  <c:v>46.178861788617887</c:v>
                </c:pt>
                <c:pt idx="19">
                  <c:v>57.848101265822791</c:v>
                </c:pt>
                <c:pt idx="20">
                  <c:v>32.407407407407405</c:v>
                </c:pt>
                <c:pt idx="21">
                  <c:v>21.75</c:v>
                </c:pt>
                <c:pt idx="22">
                  <c:v>13.685185185185183</c:v>
                </c:pt>
                <c:pt idx="23">
                  <c:v>8.6053412462908003</c:v>
                </c:pt>
                <c:pt idx="24">
                  <c:v>9.7520661157024797</c:v>
                </c:pt>
                <c:pt idx="25">
                  <c:v>7.7167630057803471</c:v>
                </c:pt>
                <c:pt idx="26">
                  <c:v>5.3703703703703702</c:v>
                </c:pt>
                <c:pt idx="27">
                  <c:v>4.5953757225433529</c:v>
                </c:pt>
                <c:pt idx="28">
                  <c:v>3.7037037037037042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6-EA42-4888-A91A-13117D2725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1446488"/>
        <c:axId val="571457072"/>
      </c:lineChart>
      <c:catAx>
        <c:axId val="571446488"/>
        <c:scaling>
          <c:orientation val="minMax"/>
        </c:scaling>
        <c:delete val="0"/>
        <c:axPos val="b"/>
        <c:numFmt formatCode="General" sourceLinked="0"/>
        <c:majorTickMark val="none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50" b="0" i="0"/>
            </a:pPr>
            <a:endParaRPr lang="en-US"/>
          </a:p>
        </c:txPr>
        <c:crossAx val="571457072"/>
        <c:crossesAt val="0.1"/>
        <c:auto val="1"/>
        <c:lblAlgn val="ctr"/>
        <c:lblOffset val="100"/>
        <c:noMultiLvlLbl val="0"/>
      </c:catAx>
      <c:valAx>
        <c:axId val="571457072"/>
        <c:scaling>
          <c:logBase val="10"/>
          <c:orientation val="minMax"/>
          <c:max val="10000"/>
        </c:scaling>
        <c:delete val="0"/>
        <c:axPos val="l"/>
        <c:title>
          <c:tx>
            <c:rich>
              <a:bodyPr/>
              <a:lstStyle/>
              <a:p>
                <a:pPr>
                  <a:defRPr sz="1200" b="0" i="0"/>
                </a:pPr>
                <a:r>
                  <a:rPr lang="it-IT"/>
                  <a:t>PM normalized</a:t>
                </a:r>
              </a:p>
            </c:rich>
          </c:tx>
          <c:overlay val="0"/>
        </c:title>
        <c:numFmt formatCode="0" sourceLinked="1"/>
        <c:majorTickMark val="in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100" b="0" i="0"/>
            </a:pPr>
            <a:endParaRPr lang="en-US"/>
          </a:p>
        </c:txPr>
        <c:crossAx val="571446488"/>
        <c:crosses val="autoZero"/>
        <c:crossBetween val="between"/>
      </c:valAx>
      <c:spPr>
        <a:ln>
          <a:solidFill>
            <a:schemeClr val="tx1"/>
          </a:solidFill>
        </a:ln>
      </c:spPr>
    </c:plotArea>
    <c:plotVisOnly val="1"/>
    <c:dispBlanksAs val="gap"/>
    <c:showDLblsOverMax val="0"/>
  </c:chart>
  <c:printSettings>
    <c:headerFooter/>
    <c:pageMargins b="0.75000000000000167" l="0.70000000000000062" r="0.70000000000000062" t="0.75000000000000167" header="0.30000000000000032" footer="0.30000000000000032"/>
    <c:pageSetup/>
  </c:printSettings>
  <c:userShapes r:id="rId1"/>
</c:chartSpace>
</file>

<file path=xl/charts/chart2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77671820794389"/>
          <c:y val="1.3536709020429746E-2"/>
          <c:w val="0.87391362762475633"/>
          <c:h val="0.9175532818101988"/>
        </c:manualLayout>
      </c:layout>
      <c:lineChart>
        <c:grouping val="standard"/>
        <c:varyColors val="0"/>
        <c:ser>
          <c:idx val="0"/>
          <c:order val="0"/>
          <c:spPr>
            <a:ln w="12700">
              <a:solidFill>
                <a:schemeClr val="accent5"/>
              </a:solidFill>
            </a:ln>
          </c:spPr>
          <c:marker>
            <c:symbol val="diamond"/>
            <c:size val="5"/>
            <c:spPr>
              <a:solidFill>
                <a:schemeClr val="accent5"/>
              </a:solidFill>
              <a:ln>
                <a:noFill/>
              </a:ln>
            </c:spPr>
          </c:marker>
          <c:cat>
            <c:strRef>
              <c:f>'PM normalized'!$B$4:$AD$4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normalized'!$B$215:$AD$215</c:f>
              <c:numCache>
                <c:formatCode>0</c:formatCode>
                <c:ptCount val="29"/>
                <c:pt idx="1">
                  <c:v>590.80962800875272</c:v>
                </c:pt>
                <c:pt idx="2">
                  <c:v>308.26771653543307</c:v>
                </c:pt>
                <c:pt idx="3">
                  <c:v>429.71246006389771</c:v>
                </c:pt>
                <c:pt idx="4">
                  <c:v>302.31213872832376</c:v>
                </c:pt>
                <c:pt idx="5">
                  <c:v>469.56521739130432</c:v>
                </c:pt>
                <c:pt idx="7">
                  <c:v>380.86956521739131</c:v>
                </c:pt>
                <c:pt idx="8">
                  <c:v>328.74015748031496</c:v>
                </c:pt>
                <c:pt idx="9">
                  <c:v>217.91044776119401</c:v>
                </c:pt>
                <c:pt idx="10">
                  <c:v>38.75</c:v>
                </c:pt>
                <c:pt idx="11">
                  <c:v>158.62068965517241</c:v>
                </c:pt>
                <c:pt idx="12">
                  <c:v>95.822784810126578</c:v>
                </c:pt>
                <c:pt idx="13">
                  <c:v>0</c:v>
                </c:pt>
                <c:pt idx="14">
                  <c:v>116.70020120724347</c:v>
                </c:pt>
                <c:pt idx="15">
                  <c:v>47.53086419753086</c:v>
                </c:pt>
                <c:pt idx="16">
                  <c:v>45.724465558194773</c:v>
                </c:pt>
                <c:pt idx="18">
                  <c:v>33.089430894308947</c:v>
                </c:pt>
                <c:pt idx="19">
                  <c:v>31.962025316455694</c:v>
                </c:pt>
                <c:pt idx="20">
                  <c:v>25.462962962962962</c:v>
                </c:pt>
                <c:pt idx="21">
                  <c:v>18.875</c:v>
                </c:pt>
                <c:pt idx="22">
                  <c:v>12.370370370370368</c:v>
                </c:pt>
                <c:pt idx="23">
                  <c:v>7.4183976261127595</c:v>
                </c:pt>
                <c:pt idx="24">
                  <c:v>8.3471074380165291</c:v>
                </c:pt>
                <c:pt idx="25">
                  <c:v>7.5722543352601166</c:v>
                </c:pt>
                <c:pt idx="26">
                  <c:v>6.2962962962962967</c:v>
                </c:pt>
                <c:pt idx="27">
                  <c:v>6.3583815028901745</c:v>
                </c:pt>
                <c:pt idx="28">
                  <c:v>6.6666666666666661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0-F8CB-4FE4-9F88-C7CF7CF5205A}"/>
            </c:ext>
          </c:extLst>
        </c:ser>
        <c:ser>
          <c:idx val="1"/>
          <c:order val="1"/>
          <c:spPr>
            <a:ln w="12700">
              <a:solidFill>
                <a:schemeClr val="accent5"/>
              </a:solidFill>
            </a:ln>
          </c:spPr>
          <c:marker>
            <c:symbol val="diamond"/>
            <c:size val="5"/>
            <c:spPr>
              <a:solidFill>
                <a:schemeClr val="accent5"/>
              </a:solidFill>
              <a:ln>
                <a:noFill/>
              </a:ln>
            </c:spPr>
          </c:marker>
          <c:cat>
            <c:strRef>
              <c:f>'PM normalized'!$B$4:$AD$4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normalized'!$B$216:$AD$216</c:f>
              <c:numCache>
                <c:formatCode>0</c:formatCode>
                <c:ptCount val="29"/>
                <c:pt idx="1">
                  <c:v>242.88840262582056</c:v>
                </c:pt>
                <c:pt idx="2">
                  <c:v>226.96850393700788</c:v>
                </c:pt>
                <c:pt idx="3">
                  <c:v>198.08306709265176</c:v>
                </c:pt>
                <c:pt idx="4">
                  <c:v>153.17919075144508</c:v>
                </c:pt>
                <c:pt idx="5">
                  <c:v>232.60869565217391</c:v>
                </c:pt>
                <c:pt idx="7">
                  <c:v>168.69565217391303</c:v>
                </c:pt>
                <c:pt idx="8">
                  <c:v>165.35433070866142</c:v>
                </c:pt>
                <c:pt idx="9">
                  <c:v>120.89552238805969</c:v>
                </c:pt>
                <c:pt idx="10">
                  <c:v>28.472222222222221</c:v>
                </c:pt>
                <c:pt idx="11">
                  <c:v>88.669950738916256</c:v>
                </c:pt>
                <c:pt idx="12">
                  <c:v>54.430379746835442</c:v>
                </c:pt>
                <c:pt idx="13">
                  <c:v>0</c:v>
                </c:pt>
                <c:pt idx="14">
                  <c:v>67.404426559356139</c:v>
                </c:pt>
                <c:pt idx="15">
                  <c:v>29.351851851851851</c:v>
                </c:pt>
                <c:pt idx="16">
                  <c:v>26.603325415676959</c:v>
                </c:pt>
                <c:pt idx="18">
                  <c:v>21.54471544715447</c:v>
                </c:pt>
                <c:pt idx="19">
                  <c:v>29.683544303797472</c:v>
                </c:pt>
                <c:pt idx="20">
                  <c:v>16.597222222222221</c:v>
                </c:pt>
                <c:pt idx="21">
                  <c:v>12.25</c:v>
                </c:pt>
                <c:pt idx="22">
                  <c:v>7.6851851851851851</c:v>
                </c:pt>
                <c:pt idx="23">
                  <c:v>4.4510385756676554</c:v>
                </c:pt>
                <c:pt idx="24">
                  <c:v>5.3719008264462813</c:v>
                </c:pt>
                <c:pt idx="25">
                  <c:v>4.5953757225433529</c:v>
                </c:pt>
                <c:pt idx="26">
                  <c:v>4.4444444444444446</c:v>
                </c:pt>
                <c:pt idx="27">
                  <c:v>4.0173410404624281</c:v>
                </c:pt>
                <c:pt idx="28">
                  <c:v>3.7037037037037042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1-F8CB-4FE4-9F88-C7CF7CF5205A}"/>
            </c:ext>
          </c:extLst>
        </c:ser>
        <c:ser>
          <c:idx val="2"/>
          <c:order val="2"/>
          <c:spPr>
            <a:ln w="12700">
              <a:solidFill>
                <a:schemeClr val="accent5"/>
              </a:solidFill>
            </a:ln>
          </c:spPr>
          <c:marker>
            <c:symbol val="diamond"/>
            <c:size val="5"/>
            <c:spPr>
              <a:solidFill>
                <a:schemeClr val="accent5"/>
              </a:solidFill>
              <a:ln>
                <a:noFill/>
              </a:ln>
            </c:spPr>
          </c:marker>
          <c:cat>
            <c:strRef>
              <c:f>'PM normalized'!$B$4:$AD$4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normalized'!$B$217:$AD$217</c:f>
              <c:numCache>
                <c:formatCode>0</c:formatCode>
                <c:ptCount val="29"/>
                <c:pt idx="1">
                  <c:v>264.77024070021884</c:v>
                </c:pt>
                <c:pt idx="2">
                  <c:v>460.43307086614175</c:v>
                </c:pt>
                <c:pt idx="3">
                  <c:v>303.51437699680508</c:v>
                </c:pt>
                <c:pt idx="4">
                  <c:v>479.76878612716769</c:v>
                </c:pt>
                <c:pt idx="5">
                  <c:v>528.26086956521738</c:v>
                </c:pt>
                <c:pt idx="6">
                  <c:v>413.90728476821192</c:v>
                </c:pt>
                <c:pt idx="7">
                  <c:v>221.7391304347826</c:v>
                </c:pt>
                <c:pt idx="8">
                  <c:v>311.02362204724409</c:v>
                </c:pt>
                <c:pt idx="9">
                  <c:v>239.55223880597015</c:v>
                </c:pt>
                <c:pt idx="10">
                  <c:v>36.805555555555557</c:v>
                </c:pt>
                <c:pt idx="11">
                  <c:v>157.63546798029554</c:v>
                </c:pt>
                <c:pt idx="12">
                  <c:v>148.1645569620253</c:v>
                </c:pt>
                <c:pt idx="13">
                  <c:v>93.333333333333329</c:v>
                </c:pt>
                <c:pt idx="14">
                  <c:v>108.65191146881288</c:v>
                </c:pt>
                <c:pt idx="15">
                  <c:v>46.296296296296298</c:v>
                </c:pt>
                <c:pt idx="16">
                  <c:v>31.947743467933492</c:v>
                </c:pt>
                <c:pt idx="17">
                  <c:v>17.180616740088105</c:v>
                </c:pt>
                <c:pt idx="18">
                  <c:v>33.333333333333329</c:v>
                </c:pt>
                <c:pt idx="19">
                  <c:v>16.455696202531644</c:v>
                </c:pt>
                <c:pt idx="20">
                  <c:v>21.75925925925926</c:v>
                </c:pt>
                <c:pt idx="21">
                  <c:v>15.625</c:v>
                </c:pt>
                <c:pt idx="22">
                  <c:v>12.222222222222221</c:v>
                </c:pt>
                <c:pt idx="23">
                  <c:v>9.792284866468842</c:v>
                </c:pt>
                <c:pt idx="24">
                  <c:v>9.5041322314049577</c:v>
                </c:pt>
                <c:pt idx="25">
                  <c:v>8.0924855491329488</c:v>
                </c:pt>
                <c:pt idx="26">
                  <c:v>6.2962962962962967</c:v>
                </c:pt>
                <c:pt idx="27">
                  <c:v>6.9364161849710984</c:v>
                </c:pt>
                <c:pt idx="28">
                  <c:v>6.6666666666666661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2-F8CB-4FE4-9F88-C7CF7CF5205A}"/>
            </c:ext>
          </c:extLst>
        </c:ser>
        <c:ser>
          <c:idx val="3"/>
          <c:order val="3"/>
          <c:spPr>
            <a:ln w="12700">
              <a:solidFill>
                <a:schemeClr val="accent5"/>
              </a:solidFill>
            </a:ln>
          </c:spPr>
          <c:marker>
            <c:symbol val="diamond"/>
            <c:size val="5"/>
            <c:spPr>
              <a:solidFill>
                <a:schemeClr val="accent5"/>
              </a:solidFill>
              <a:ln>
                <a:noFill/>
              </a:ln>
            </c:spPr>
          </c:marker>
          <c:cat>
            <c:strRef>
              <c:f>'PM normalized'!$B$4:$AD$4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normalized'!$B$218:$AD$218</c:f>
              <c:numCache>
                <c:formatCode>0</c:formatCode>
                <c:ptCount val="29"/>
                <c:pt idx="1">
                  <c:v>282.2757111597374</c:v>
                </c:pt>
                <c:pt idx="2">
                  <c:v>479.5275590551181</c:v>
                </c:pt>
                <c:pt idx="3">
                  <c:v>319.4888178913738</c:v>
                </c:pt>
                <c:pt idx="4">
                  <c:v>497.1098265895954</c:v>
                </c:pt>
                <c:pt idx="5">
                  <c:v>556.52173913043475</c:v>
                </c:pt>
                <c:pt idx="6">
                  <c:v>433.77483443708604</c:v>
                </c:pt>
                <c:pt idx="7">
                  <c:v>230.43478260869566</c:v>
                </c:pt>
                <c:pt idx="8">
                  <c:v>328.74015748031496</c:v>
                </c:pt>
                <c:pt idx="9">
                  <c:v>246.26865671641789</c:v>
                </c:pt>
                <c:pt idx="10">
                  <c:v>37.500000000000007</c:v>
                </c:pt>
                <c:pt idx="11">
                  <c:v>162.5615763546798</c:v>
                </c:pt>
                <c:pt idx="12">
                  <c:v>157.02531645569618</c:v>
                </c:pt>
                <c:pt idx="13">
                  <c:v>100</c:v>
                </c:pt>
                <c:pt idx="14">
                  <c:v>112.67605633802818</c:v>
                </c:pt>
                <c:pt idx="15">
                  <c:v>49.382716049382715</c:v>
                </c:pt>
                <c:pt idx="16">
                  <c:v>33.729216152018999</c:v>
                </c:pt>
                <c:pt idx="17">
                  <c:v>17.621145374449338</c:v>
                </c:pt>
                <c:pt idx="18">
                  <c:v>34.959349593495936</c:v>
                </c:pt>
                <c:pt idx="19">
                  <c:v>17.721518987341771</c:v>
                </c:pt>
                <c:pt idx="20">
                  <c:v>24.305555555555557</c:v>
                </c:pt>
                <c:pt idx="21">
                  <c:v>16.75</c:v>
                </c:pt>
                <c:pt idx="22">
                  <c:v>12.777777777777777</c:v>
                </c:pt>
                <c:pt idx="23">
                  <c:v>10.089020771513352</c:v>
                </c:pt>
                <c:pt idx="24">
                  <c:v>9.8347107438016526</c:v>
                </c:pt>
                <c:pt idx="25">
                  <c:v>8.3815028901734117</c:v>
                </c:pt>
                <c:pt idx="26">
                  <c:v>6.2962962962962967</c:v>
                </c:pt>
                <c:pt idx="27">
                  <c:v>6.9364161849710984</c:v>
                </c:pt>
                <c:pt idx="28">
                  <c:v>6.481481481481481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3-F8CB-4FE4-9F88-C7CF7CF5205A}"/>
            </c:ext>
          </c:extLst>
        </c:ser>
        <c:ser>
          <c:idx val="4"/>
          <c:order val="4"/>
          <c:spPr>
            <a:ln w="12700">
              <a:solidFill>
                <a:schemeClr val="accent5"/>
              </a:solidFill>
            </a:ln>
          </c:spPr>
          <c:marker>
            <c:symbol val="diamond"/>
            <c:size val="5"/>
            <c:spPr>
              <a:solidFill>
                <a:schemeClr val="accent5"/>
              </a:solidFill>
              <a:ln>
                <a:noFill/>
              </a:ln>
            </c:spPr>
          </c:marker>
          <c:cat>
            <c:strRef>
              <c:f>'PM normalized'!$B$4:$AD$4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normalized'!$B$219:$AD$219</c:f>
              <c:numCache>
                <c:formatCode>0</c:formatCode>
                <c:ptCount val="29"/>
                <c:pt idx="1">
                  <c:v>350.10940919037199</c:v>
                </c:pt>
                <c:pt idx="2">
                  <c:v>648.81889763779532</c:v>
                </c:pt>
                <c:pt idx="3">
                  <c:v>447.2843450479233</c:v>
                </c:pt>
                <c:pt idx="4">
                  <c:v>595.37572254335271</c:v>
                </c:pt>
                <c:pt idx="5">
                  <c:v>710.86956521739125</c:v>
                </c:pt>
                <c:pt idx="6">
                  <c:v>761.58940397350989</c:v>
                </c:pt>
                <c:pt idx="7">
                  <c:v>243.47826086956522</c:v>
                </c:pt>
                <c:pt idx="8">
                  <c:v>417.32283464566927</c:v>
                </c:pt>
                <c:pt idx="9">
                  <c:v>357.46268656716416</c:v>
                </c:pt>
                <c:pt idx="10">
                  <c:v>43.75</c:v>
                </c:pt>
                <c:pt idx="11">
                  <c:v>216.74876847290639</c:v>
                </c:pt>
                <c:pt idx="12">
                  <c:v>178.48101265822785</c:v>
                </c:pt>
                <c:pt idx="13">
                  <c:v>93.333333333333329</c:v>
                </c:pt>
                <c:pt idx="14">
                  <c:v>146.88128772635815</c:v>
                </c:pt>
                <c:pt idx="15">
                  <c:v>64.81481481481481</c:v>
                </c:pt>
                <c:pt idx="16">
                  <c:v>38.836104513064136</c:v>
                </c:pt>
                <c:pt idx="17">
                  <c:v>19.383259911894275</c:v>
                </c:pt>
                <c:pt idx="18">
                  <c:v>44.715447154471548</c:v>
                </c:pt>
                <c:pt idx="19">
                  <c:v>17.721518987341771</c:v>
                </c:pt>
                <c:pt idx="20">
                  <c:v>29.398148148148145</c:v>
                </c:pt>
                <c:pt idx="21">
                  <c:v>21.625</c:v>
                </c:pt>
                <c:pt idx="22">
                  <c:v>16.666666666666664</c:v>
                </c:pt>
                <c:pt idx="23">
                  <c:v>13.649851632047477</c:v>
                </c:pt>
                <c:pt idx="24">
                  <c:v>14.049586776859504</c:v>
                </c:pt>
                <c:pt idx="25">
                  <c:v>11.849710982658959</c:v>
                </c:pt>
                <c:pt idx="26">
                  <c:v>10.555555555555555</c:v>
                </c:pt>
                <c:pt idx="27">
                  <c:v>9.8265895953757223</c:v>
                </c:pt>
                <c:pt idx="28">
                  <c:v>9.2592592592592595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4-F8CB-4FE4-9F88-C7CF7CF5205A}"/>
            </c:ext>
          </c:extLst>
        </c:ser>
        <c:ser>
          <c:idx val="5"/>
          <c:order val="5"/>
          <c:spPr>
            <a:ln w="12700">
              <a:solidFill>
                <a:schemeClr val="accent5"/>
              </a:solidFill>
            </a:ln>
          </c:spPr>
          <c:marker>
            <c:symbol val="diamond"/>
            <c:size val="5"/>
            <c:spPr>
              <a:solidFill>
                <a:schemeClr val="accent5"/>
              </a:solidFill>
              <a:ln>
                <a:noFill/>
              </a:ln>
            </c:spPr>
          </c:marker>
          <c:cat>
            <c:strRef>
              <c:f>'PM normalized'!$B$4:$AD$4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normalized'!$B$220:$AD$220</c:f>
              <c:numCache>
                <c:formatCode>0</c:formatCode>
                <c:ptCount val="29"/>
                <c:pt idx="1">
                  <c:v>365.42669584245073</c:v>
                </c:pt>
                <c:pt idx="2">
                  <c:v>624.40944881889766</c:v>
                </c:pt>
                <c:pt idx="3">
                  <c:v>479.23322683706067</c:v>
                </c:pt>
                <c:pt idx="4">
                  <c:v>583.81502890173408</c:v>
                </c:pt>
                <c:pt idx="5">
                  <c:v>704.3478260869565</c:v>
                </c:pt>
                <c:pt idx="6">
                  <c:v>761.58940397350989</c:v>
                </c:pt>
                <c:pt idx="7">
                  <c:v>239.13043478260869</c:v>
                </c:pt>
                <c:pt idx="8">
                  <c:v>452.75590551181102</c:v>
                </c:pt>
                <c:pt idx="9">
                  <c:v>376.86567164179104</c:v>
                </c:pt>
                <c:pt idx="10">
                  <c:v>46.527777777777786</c:v>
                </c:pt>
                <c:pt idx="11">
                  <c:v>231.5270935960591</c:v>
                </c:pt>
                <c:pt idx="12">
                  <c:v>184.36708860759492</c:v>
                </c:pt>
                <c:pt idx="13">
                  <c:v>93.333333333333329</c:v>
                </c:pt>
                <c:pt idx="14">
                  <c:v>159.95975855130786</c:v>
                </c:pt>
                <c:pt idx="15">
                  <c:v>67.901234567901227</c:v>
                </c:pt>
                <c:pt idx="16">
                  <c:v>39.429928741092638</c:v>
                </c:pt>
                <c:pt idx="17">
                  <c:v>19.823788546255507</c:v>
                </c:pt>
                <c:pt idx="18">
                  <c:v>48.780487804878049</c:v>
                </c:pt>
                <c:pt idx="19">
                  <c:v>17.721518987341771</c:v>
                </c:pt>
                <c:pt idx="20">
                  <c:v>31.25</c:v>
                </c:pt>
                <c:pt idx="21">
                  <c:v>24.25</c:v>
                </c:pt>
                <c:pt idx="22">
                  <c:v>18.148148148148149</c:v>
                </c:pt>
                <c:pt idx="23">
                  <c:v>15.13353115727003</c:v>
                </c:pt>
                <c:pt idx="24">
                  <c:v>14.958677685950414</c:v>
                </c:pt>
                <c:pt idx="25">
                  <c:v>12.716763005780349</c:v>
                </c:pt>
                <c:pt idx="26">
                  <c:v>11.296296296296296</c:v>
                </c:pt>
                <c:pt idx="27">
                  <c:v>10.693641618497111</c:v>
                </c:pt>
                <c:pt idx="28">
                  <c:v>9.8148148148148149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5-F8CB-4FE4-9F88-C7CF7CF5205A}"/>
            </c:ext>
          </c:extLst>
        </c:ser>
        <c:ser>
          <c:idx val="6"/>
          <c:order val="6"/>
          <c:spPr>
            <a:ln w="12700">
              <a:solidFill>
                <a:schemeClr val="accent5"/>
              </a:solidFill>
            </a:ln>
          </c:spPr>
          <c:marker>
            <c:symbol val="diamond"/>
            <c:size val="5"/>
            <c:spPr>
              <a:solidFill>
                <a:schemeClr val="accent5"/>
              </a:solidFill>
              <a:ln>
                <a:noFill/>
              </a:ln>
            </c:spPr>
          </c:marker>
          <c:cat>
            <c:strRef>
              <c:f>'PM normalized'!$B$4:$AD$4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normalized'!$B$221:$AD$221</c:f>
              <c:numCache>
                <c:formatCode>0</c:formatCode>
                <c:ptCount val="29"/>
                <c:pt idx="1">
                  <c:v>382.93216630196935</c:v>
                </c:pt>
                <c:pt idx="2">
                  <c:v>615.55118110236219</c:v>
                </c:pt>
                <c:pt idx="3">
                  <c:v>511.18210862619804</c:v>
                </c:pt>
                <c:pt idx="4">
                  <c:v>566.47398843930637</c:v>
                </c:pt>
                <c:pt idx="5">
                  <c:v>691.30434782608688</c:v>
                </c:pt>
                <c:pt idx="6">
                  <c:v>728.47682119205297</c:v>
                </c:pt>
                <c:pt idx="7">
                  <c:v>234.78260869565219</c:v>
                </c:pt>
                <c:pt idx="8">
                  <c:v>462.59842519685037</c:v>
                </c:pt>
                <c:pt idx="9">
                  <c:v>344.77611940298505</c:v>
                </c:pt>
                <c:pt idx="10">
                  <c:v>45.138888888888893</c:v>
                </c:pt>
                <c:pt idx="11">
                  <c:v>231.5270935960591</c:v>
                </c:pt>
                <c:pt idx="12">
                  <c:v>184.62025316455694</c:v>
                </c:pt>
                <c:pt idx="13">
                  <c:v>93.333333333333329</c:v>
                </c:pt>
                <c:pt idx="14">
                  <c:v>153.92354124748491</c:v>
                </c:pt>
                <c:pt idx="15">
                  <c:v>67.901234567901227</c:v>
                </c:pt>
                <c:pt idx="16">
                  <c:v>40.023752969121141</c:v>
                </c:pt>
                <c:pt idx="17">
                  <c:v>18.942731277533039</c:v>
                </c:pt>
                <c:pt idx="18">
                  <c:v>45.528455284552841</c:v>
                </c:pt>
                <c:pt idx="19">
                  <c:v>17.721518987341771</c:v>
                </c:pt>
                <c:pt idx="20">
                  <c:v>33.564814814814817</c:v>
                </c:pt>
                <c:pt idx="21">
                  <c:v>24</c:v>
                </c:pt>
                <c:pt idx="22">
                  <c:v>18.333333333333332</c:v>
                </c:pt>
                <c:pt idx="23">
                  <c:v>16.023738872403559</c:v>
                </c:pt>
                <c:pt idx="24">
                  <c:v>14.87603305785124</c:v>
                </c:pt>
                <c:pt idx="25">
                  <c:v>13.00578034682081</c:v>
                </c:pt>
                <c:pt idx="26">
                  <c:v>11.851851851851853</c:v>
                </c:pt>
                <c:pt idx="27">
                  <c:v>10.982658959537572</c:v>
                </c:pt>
                <c:pt idx="28">
                  <c:v>9.6296296296296298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6-F8CB-4FE4-9F88-C7CF7CF5205A}"/>
            </c:ext>
          </c:extLst>
        </c:ser>
        <c:ser>
          <c:idx val="7"/>
          <c:order val="7"/>
          <c:spPr>
            <a:ln w="12700">
              <a:solidFill>
                <a:schemeClr val="accent5"/>
              </a:solidFill>
            </a:ln>
          </c:spPr>
          <c:marker>
            <c:symbol val="diamond"/>
            <c:size val="5"/>
            <c:spPr>
              <a:solidFill>
                <a:schemeClr val="accent5"/>
              </a:solidFill>
              <a:ln>
                <a:noFill/>
              </a:ln>
            </c:spPr>
          </c:marker>
          <c:cat>
            <c:strRef>
              <c:f>'PM normalized'!$B$4:$AD$4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normalized'!$B$222:$AD$222</c:f>
              <c:numCache>
                <c:formatCode>0</c:formatCode>
                <c:ptCount val="29"/>
                <c:pt idx="1">
                  <c:v>363.2385120350109</c:v>
                </c:pt>
                <c:pt idx="2">
                  <c:v>527.95275590551182</c:v>
                </c:pt>
                <c:pt idx="3">
                  <c:v>479.23322683706067</c:v>
                </c:pt>
                <c:pt idx="4">
                  <c:v>606.93641618497111</c:v>
                </c:pt>
                <c:pt idx="5">
                  <c:v>682.60869565217388</c:v>
                </c:pt>
                <c:pt idx="6">
                  <c:v>794.70198675496681</c:v>
                </c:pt>
                <c:pt idx="7">
                  <c:v>226.08695652173915</c:v>
                </c:pt>
                <c:pt idx="8">
                  <c:v>446.85039370078738</c:v>
                </c:pt>
                <c:pt idx="9">
                  <c:v>355.97014925373134</c:v>
                </c:pt>
                <c:pt idx="10">
                  <c:v>42.361111111111114</c:v>
                </c:pt>
                <c:pt idx="11">
                  <c:v>226.60098522167488</c:v>
                </c:pt>
                <c:pt idx="12">
                  <c:v>178.73417721518987</c:v>
                </c:pt>
                <c:pt idx="13">
                  <c:v>93.333333333333329</c:v>
                </c:pt>
                <c:pt idx="14">
                  <c:v>156.94164989939637</c:v>
                </c:pt>
                <c:pt idx="15">
                  <c:v>67.901234567901227</c:v>
                </c:pt>
                <c:pt idx="16">
                  <c:v>38.954869358669832</c:v>
                </c:pt>
                <c:pt idx="17">
                  <c:v>20.264317180616739</c:v>
                </c:pt>
                <c:pt idx="18">
                  <c:v>47.967479674796749</c:v>
                </c:pt>
                <c:pt idx="19">
                  <c:v>17.721518987341771</c:v>
                </c:pt>
                <c:pt idx="20">
                  <c:v>31.944444444444446</c:v>
                </c:pt>
                <c:pt idx="21">
                  <c:v>22.75</c:v>
                </c:pt>
                <c:pt idx="22">
                  <c:v>19.074074074074073</c:v>
                </c:pt>
                <c:pt idx="23">
                  <c:v>14.836795252225519</c:v>
                </c:pt>
                <c:pt idx="24">
                  <c:v>15.785123966942148</c:v>
                </c:pt>
                <c:pt idx="25">
                  <c:v>13.583815028901736</c:v>
                </c:pt>
                <c:pt idx="26">
                  <c:v>12.037037037037038</c:v>
                </c:pt>
                <c:pt idx="27">
                  <c:v>11.560693641618498</c:v>
                </c:pt>
                <c:pt idx="28">
                  <c:v>10.555555555555555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7-F8CB-4FE4-9F88-C7CF7CF5205A}"/>
            </c:ext>
          </c:extLst>
        </c:ser>
        <c:ser>
          <c:idx val="8"/>
          <c:order val="8"/>
          <c:spPr>
            <a:ln w="12700">
              <a:solidFill>
                <a:schemeClr val="accent5"/>
              </a:solidFill>
            </a:ln>
          </c:spPr>
          <c:marker>
            <c:symbol val="diamond"/>
            <c:size val="5"/>
            <c:spPr>
              <a:solidFill>
                <a:schemeClr val="accent5"/>
              </a:solidFill>
              <a:ln>
                <a:noFill/>
              </a:ln>
            </c:spPr>
          </c:marker>
          <c:cat>
            <c:strRef>
              <c:f>'PM normalized'!$B$4:$AD$4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normalized'!$B$223:$AD$223</c:f>
              <c:numCache>
                <c:formatCode>0</c:formatCode>
                <c:ptCount val="29"/>
                <c:pt idx="1">
                  <c:v>378.55579868708969</c:v>
                </c:pt>
                <c:pt idx="2">
                  <c:v>694.88188976377955</c:v>
                </c:pt>
                <c:pt idx="3">
                  <c:v>527.1565495207667</c:v>
                </c:pt>
                <c:pt idx="4">
                  <c:v>595.37572254335271</c:v>
                </c:pt>
                <c:pt idx="5">
                  <c:v>710.86956521739125</c:v>
                </c:pt>
                <c:pt idx="6">
                  <c:v>761.58940397350989</c:v>
                </c:pt>
                <c:pt idx="7">
                  <c:v>243.47826086956522</c:v>
                </c:pt>
                <c:pt idx="8">
                  <c:v>474.40944881889766</c:v>
                </c:pt>
                <c:pt idx="9">
                  <c:v>361.19402985074623</c:v>
                </c:pt>
                <c:pt idx="10">
                  <c:v>43.75</c:v>
                </c:pt>
                <c:pt idx="11">
                  <c:v>241.37931034482756</c:v>
                </c:pt>
                <c:pt idx="12">
                  <c:v>185.31645569620252</c:v>
                </c:pt>
                <c:pt idx="13">
                  <c:v>93.333333333333329</c:v>
                </c:pt>
                <c:pt idx="14">
                  <c:v>164.98993963782695</c:v>
                </c:pt>
                <c:pt idx="15">
                  <c:v>67.901234567901227</c:v>
                </c:pt>
                <c:pt idx="16">
                  <c:v>40.26128266033254</c:v>
                </c:pt>
                <c:pt idx="17">
                  <c:v>20.264317180616739</c:v>
                </c:pt>
                <c:pt idx="18">
                  <c:v>47.154471544715449</c:v>
                </c:pt>
                <c:pt idx="19">
                  <c:v>17.721518987341771</c:v>
                </c:pt>
                <c:pt idx="20">
                  <c:v>32.175925925925924</c:v>
                </c:pt>
                <c:pt idx="21">
                  <c:v>24.25</c:v>
                </c:pt>
                <c:pt idx="22">
                  <c:v>20.185185185185183</c:v>
                </c:pt>
                <c:pt idx="23">
                  <c:v>16.023738872403559</c:v>
                </c:pt>
                <c:pt idx="24">
                  <c:v>16.528925619834713</c:v>
                </c:pt>
                <c:pt idx="25">
                  <c:v>14.161849710982661</c:v>
                </c:pt>
                <c:pt idx="26">
                  <c:v>12.777777777777777</c:v>
                </c:pt>
                <c:pt idx="27">
                  <c:v>11.849710982658959</c:v>
                </c:pt>
                <c:pt idx="28">
                  <c:v>10.74074074074074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8-F8CB-4FE4-9F88-C7CF7CF5205A}"/>
            </c:ext>
          </c:extLst>
        </c:ser>
        <c:ser>
          <c:idx val="9"/>
          <c:order val="9"/>
          <c:spPr>
            <a:ln w="12700">
              <a:solidFill>
                <a:schemeClr val="accent5"/>
              </a:solidFill>
            </a:ln>
          </c:spPr>
          <c:marker>
            <c:symbol val="diamond"/>
            <c:size val="5"/>
            <c:spPr>
              <a:solidFill>
                <a:schemeClr val="accent5"/>
              </a:solidFill>
              <a:ln>
                <a:noFill/>
              </a:ln>
            </c:spPr>
          </c:marker>
          <c:cat>
            <c:strRef>
              <c:f>'PM normalized'!$B$4:$AD$4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normalized'!$B$224:$AD$224</c:f>
              <c:numCache>
                <c:formatCode>0</c:formatCode>
                <c:ptCount val="29"/>
                <c:pt idx="1">
                  <c:v>378.55579868708969</c:v>
                </c:pt>
                <c:pt idx="2">
                  <c:v>577.55905511811022</c:v>
                </c:pt>
                <c:pt idx="3">
                  <c:v>479.23322683706067</c:v>
                </c:pt>
                <c:pt idx="4">
                  <c:v>618.49710982658962</c:v>
                </c:pt>
                <c:pt idx="5">
                  <c:v>732.60869565217388</c:v>
                </c:pt>
                <c:pt idx="6">
                  <c:v>761.58940397350989</c:v>
                </c:pt>
                <c:pt idx="7">
                  <c:v>247.82608695652175</c:v>
                </c:pt>
                <c:pt idx="8">
                  <c:v>446.85039370078738</c:v>
                </c:pt>
                <c:pt idx="9">
                  <c:v>368.65671641791045</c:v>
                </c:pt>
                <c:pt idx="10">
                  <c:v>43.75</c:v>
                </c:pt>
                <c:pt idx="11">
                  <c:v>226.60098522167488</c:v>
                </c:pt>
                <c:pt idx="12">
                  <c:v>189.55696202531644</c:v>
                </c:pt>
                <c:pt idx="13">
                  <c:v>100</c:v>
                </c:pt>
                <c:pt idx="14">
                  <c:v>157.9476861167002</c:v>
                </c:pt>
                <c:pt idx="15">
                  <c:v>70.987654320987659</c:v>
                </c:pt>
                <c:pt idx="16">
                  <c:v>40.617577197149643</c:v>
                </c:pt>
                <c:pt idx="17">
                  <c:v>19.383259911894275</c:v>
                </c:pt>
                <c:pt idx="18">
                  <c:v>49.59349593495935</c:v>
                </c:pt>
                <c:pt idx="19">
                  <c:v>17.721518987341771</c:v>
                </c:pt>
                <c:pt idx="20">
                  <c:v>33.564814814814817</c:v>
                </c:pt>
                <c:pt idx="21">
                  <c:v>23.75</c:v>
                </c:pt>
                <c:pt idx="22">
                  <c:v>18.518518518518519</c:v>
                </c:pt>
                <c:pt idx="23">
                  <c:v>15.13353115727003</c:v>
                </c:pt>
                <c:pt idx="24">
                  <c:v>15.702479338842975</c:v>
                </c:pt>
                <c:pt idx="25">
                  <c:v>13.583815028901736</c:v>
                </c:pt>
                <c:pt idx="26">
                  <c:v>11.666666666666666</c:v>
                </c:pt>
                <c:pt idx="27">
                  <c:v>10.693641618497111</c:v>
                </c:pt>
                <c:pt idx="28">
                  <c:v>9.6296296296296298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9-F8CB-4FE4-9F88-C7CF7CF5205A}"/>
            </c:ext>
          </c:extLst>
        </c:ser>
        <c:ser>
          <c:idx val="10"/>
          <c:order val="10"/>
          <c:spPr>
            <a:ln w="12700">
              <a:solidFill>
                <a:schemeClr val="accent5"/>
              </a:solidFill>
            </a:ln>
          </c:spPr>
          <c:marker>
            <c:symbol val="diamond"/>
            <c:size val="5"/>
            <c:spPr>
              <a:solidFill>
                <a:schemeClr val="accent5"/>
              </a:solidFill>
              <a:ln>
                <a:noFill/>
              </a:ln>
            </c:spPr>
          </c:marker>
          <c:cat>
            <c:strRef>
              <c:f>'PM normalized'!$B$4:$AD$4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normalized'!$B$225:$AD$225</c:f>
              <c:numCache>
                <c:formatCode>0</c:formatCode>
                <c:ptCount val="29"/>
                <c:pt idx="1">
                  <c:v>371.99124726477021</c:v>
                </c:pt>
                <c:pt idx="2">
                  <c:v>722.04724409448818</c:v>
                </c:pt>
                <c:pt idx="3">
                  <c:v>511.18210862619804</c:v>
                </c:pt>
                <c:pt idx="4">
                  <c:v>618.49710982658962</c:v>
                </c:pt>
                <c:pt idx="5">
                  <c:v>697.82608695652175</c:v>
                </c:pt>
                <c:pt idx="6">
                  <c:v>794.70198675496681</c:v>
                </c:pt>
                <c:pt idx="7">
                  <c:v>247.82608695652175</c:v>
                </c:pt>
                <c:pt idx="8">
                  <c:v>454.7244094488189</c:v>
                </c:pt>
                <c:pt idx="9">
                  <c:v>363.43283582089549</c:v>
                </c:pt>
                <c:pt idx="10">
                  <c:v>42.361111111111114</c:v>
                </c:pt>
                <c:pt idx="11">
                  <c:v>231.5270935960591</c:v>
                </c:pt>
                <c:pt idx="12">
                  <c:v>181.20253164556962</c:v>
                </c:pt>
                <c:pt idx="13">
                  <c:v>100</c:v>
                </c:pt>
                <c:pt idx="14">
                  <c:v>157.9476861167002</c:v>
                </c:pt>
                <c:pt idx="15">
                  <c:v>64.81481481481481</c:v>
                </c:pt>
                <c:pt idx="16">
                  <c:v>39.311163895486935</c:v>
                </c:pt>
                <c:pt idx="17">
                  <c:v>21.145374449339204</c:v>
                </c:pt>
                <c:pt idx="18">
                  <c:v>44.715447154471548</c:v>
                </c:pt>
                <c:pt idx="19">
                  <c:v>17.721518987341771</c:v>
                </c:pt>
                <c:pt idx="20">
                  <c:v>30.092592592592592</c:v>
                </c:pt>
                <c:pt idx="21">
                  <c:v>22.625</c:v>
                </c:pt>
                <c:pt idx="22">
                  <c:v>21.481481481481481</c:v>
                </c:pt>
                <c:pt idx="23">
                  <c:v>15.13353115727003</c:v>
                </c:pt>
                <c:pt idx="24">
                  <c:v>17.355371900826448</c:v>
                </c:pt>
                <c:pt idx="25">
                  <c:v>14.739884393063583</c:v>
                </c:pt>
                <c:pt idx="26">
                  <c:v>12.962962962962962</c:v>
                </c:pt>
                <c:pt idx="27">
                  <c:v>12.427745664739884</c:v>
                </c:pt>
                <c:pt idx="28">
                  <c:v>11.111111111111111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A-F8CB-4FE4-9F88-C7CF7CF5205A}"/>
            </c:ext>
          </c:extLst>
        </c:ser>
        <c:ser>
          <c:idx val="11"/>
          <c:order val="11"/>
          <c:spPr>
            <a:ln w="12700">
              <a:solidFill>
                <a:schemeClr val="accent5"/>
              </a:solidFill>
            </a:ln>
          </c:spPr>
          <c:marker>
            <c:symbol val="diamond"/>
            <c:size val="5"/>
            <c:spPr>
              <a:solidFill>
                <a:schemeClr val="accent5"/>
              </a:solidFill>
              <a:ln>
                <a:noFill/>
              </a:ln>
            </c:spPr>
          </c:marker>
          <c:cat>
            <c:strRef>
              <c:f>'PM normalized'!$B$4:$AD$4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normalized'!$B$226:$AD$226</c:f>
              <c:numCache>
                <c:formatCode>0</c:formatCode>
                <c:ptCount val="29"/>
                <c:pt idx="1">
                  <c:v>315.09846827133475</c:v>
                </c:pt>
                <c:pt idx="2">
                  <c:v>678.14960629921256</c:v>
                </c:pt>
                <c:pt idx="3">
                  <c:v>431.30990415335464</c:v>
                </c:pt>
                <c:pt idx="4">
                  <c:v>549.13294797687865</c:v>
                </c:pt>
                <c:pt idx="5">
                  <c:v>717.39130434782601</c:v>
                </c:pt>
                <c:pt idx="6">
                  <c:v>761.58940397350989</c:v>
                </c:pt>
                <c:pt idx="7">
                  <c:v>247.82608695652175</c:v>
                </c:pt>
                <c:pt idx="8">
                  <c:v>407.48031496062993</c:v>
                </c:pt>
                <c:pt idx="9">
                  <c:v>359.70149253731341</c:v>
                </c:pt>
                <c:pt idx="10">
                  <c:v>44.44444444444445</c:v>
                </c:pt>
                <c:pt idx="11">
                  <c:v>211.82266009852216</c:v>
                </c:pt>
                <c:pt idx="12">
                  <c:v>183.60759493670886</c:v>
                </c:pt>
                <c:pt idx="13">
                  <c:v>100</c:v>
                </c:pt>
                <c:pt idx="14">
                  <c:v>143.86317907444669</c:v>
                </c:pt>
                <c:pt idx="15">
                  <c:v>61.728395061728392</c:v>
                </c:pt>
                <c:pt idx="16">
                  <c:v>40.380047505938244</c:v>
                </c:pt>
                <c:pt idx="17">
                  <c:v>19.823788546255507</c:v>
                </c:pt>
                <c:pt idx="18">
                  <c:v>42.276422764227647</c:v>
                </c:pt>
                <c:pt idx="19">
                  <c:v>17.721518987341771</c:v>
                </c:pt>
                <c:pt idx="20">
                  <c:v>31.481481481481481</c:v>
                </c:pt>
                <c:pt idx="21">
                  <c:v>23.375</c:v>
                </c:pt>
                <c:pt idx="22">
                  <c:v>18.703703703703702</c:v>
                </c:pt>
                <c:pt idx="23">
                  <c:v>13.353115727002967</c:v>
                </c:pt>
                <c:pt idx="24">
                  <c:v>15.289256198347109</c:v>
                </c:pt>
                <c:pt idx="25">
                  <c:v>12.427745664739884</c:v>
                </c:pt>
                <c:pt idx="26">
                  <c:v>11.296296296296296</c:v>
                </c:pt>
                <c:pt idx="27">
                  <c:v>10.693641618497111</c:v>
                </c:pt>
                <c:pt idx="28">
                  <c:v>9.4444444444444446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B-F8CB-4FE4-9F88-C7CF7CF5205A}"/>
            </c:ext>
          </c:extLst>
        </c:ser>
        <c:ser>
          <c:idx val="12"/>
          <c:order val="12"/>
          <c:spPr>
            <a:ln>
              <a:solidFill>
                <a:schemeClr val="accent5"/>
              </a:solidFill>
            </a:ln>
          </c:spPr>
          <c:marker>
            <c:symbol val="diamond"/>
            <c:size val="5"/>
            <c:spPr>
              <a:solidFill>
                <a:schemeClr val="accent5"/>
              </a:solidFill>
              <a:ln>
                <a:noFill/>
              </a:ln>
            </c:spPr>
          </c:marker>
          <c:cat>
            <c:strRef>
              <c:f>'PM normalized'!$B$4:$AD$4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normalized'!$B$227:$AD$227</c:f>
              <c:numCache>
                <c:formatCode>0</c:formatCode>
                <c:ptCount val="29"/>
                <c:pt idx="1">
                  <c:v>385.12035010940917</c:v>
                </c:pt>
                <c:pt idx="2">
                  <c:v>662.00787401574803</c:v>
                </c:pt>
                <c:pt idx="3">
                  <c:v>495.20766773162939</c:v>
                </c:pt>
                <c:pt idx="4">
                  <c:v>624.27745664739894</c:v>
                </c:pt>
                <c:pt idx="5">
                  <c:v>697.82608695652175</c:v>
                </c:pt>
                <c:pt idx="6">
                  <c:v>761.58940397350989</c:v>
                </c:pt>
                <c:pt idx="7">
                  <c:v>234.78260869565219</c:v>
                </c:pt>
                <c:pt idx="8">
                  <c:v>450.78740157480314</c:v>
                </c:pt>
                <c:pt idx="9">
                  <c:v>356.71641791044772</c:v>
                </c:pt>
                <c:pt idx="10">
                  <c:v>40.972222222222229</c:v>
                </c:pt>
                <c:pt idx="11">
                  <c:v>226.60098522167488</c:v>
                </c:pt>
                <c:pt idx="12">
                  <c:v>183.22784810126581</c:v>
                </c:pt>
                <c:pt idx="13">
                  <c:v>100</c:v>
                </c:pt>
                <c:pt idx="14">
                  <c:v>155.93561368209257</c:v>
                </c:pt>
                <c:pt idx="15">
                  <c:v>64.81481481481481</c:v>
                </c:pt>
                <c:pt idx="16">
                  <c:v>39.667458432304038</c:v>
                </c:pt>
                <c:pt idx="17">
                  <c:v>20.264317180616739</c:v>
                </c:pt>
                <c:pt idx="18">
                  <c:v>46.341463414634148</c:v>
                </c:pt>
                <c:pt idx="19">
                  <c:v>17.721518987341771</c:v>
                </c:pt>
                <c:pt idx="20">
                  <c:v>30.092592592592592</c:v>
                </c:pt>
                <c:pt idx="21">
                  <c:v>22.625</c:v>
                </c:pt>
                <c:pt idx="22">
                  <c:v>19.814814814814813</c:v>
                </c:pt>
                <c:pt idx="23">
                  <c:v>15.43026706231454</c:v>
                </c:pt>
                <c:pt idx="24">
                  <c:v>17.355371900826448</c:v>
                </c:pt>
                <c:pt idx="25">
                  <c:v>14.739884393063583</c:v>
                </c:pt>
                <c:pt idx="26">
                  <c:v>12.962962962962962</c:v>
                </c:pt>
                <c:pt idx="27">
                  <c:v>11.849710982658959</c:v>
                </c:pt>
                <c:pt idx="28">
                  <c:v>10.74074074074074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C-F8CB-4FE4-9F88-C7CF7CF5205A}"/>
            </c:ext>
          </c:extLst>
        </c:ser>
        <c:ser>
          <c:idx val="13"/>
          <c:order val="13"/>
          <c:spPr>
            <a:ln w="12700">
              <a:solidFill>
                <a:schemeClr val="accent5"/>
              </a:solidFill>
            </a:ln>
          </c:spPr>
          <c:marker>
            <c:symbol val="diamond"/>
            <c:size val="5"/>
            <c:spPr>
              <a:solidFill>
                <a:schemeClr val="accent5"/>
              </a:solidFill>
              <a:ln>
                <a:noFill/>
              </a:ln>
            </c:spPr>
          </c:marker>
          <c:cat>
            <c:strRef>
              <c:f>'PM normalized'!$B$4:$AD$4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normalized'!$B$228:$AD$228</c:f>
              <c:numCache>
                <c:formatCode>0</c:formatCode>
                <c:ptCount val="29"/>
                <c:pt idx="1">
                  <c:v>297.59299781181619</c:v>
                </c:pt>
                <c:pt idx="2">
                  <c:v>433.07086614173227</c:v>
                </c:pt>
                <c:pt idx="3">
                  <c:v>351.43769968051117</c:v>
                </c:pt>
                <c:pt idx="4">
                  <c:v>589.59537572254328</c:v>
                </c:pt>
                <c:pt idx="5">
                  <c:v>693.47826086956513</c:v>
                </c:pt>
                <c:pt idx="6">
                  <c:v>728.47682119205297</c:v>
                </c:pt>
                <c:pt idx="7">
                  <c:v>234.78260869565219</c:v>
                </c:pt>
                <c:pt idx="8">
                  <c:v>450.78740157480314</c:v>
                </c:pt>
                <c:pt idx="9">
                  <c:v>278.35820895522386</c:v>
                </c:pt>
                <c:pt idx="10">
                  <c:v>43.055555555555557</c:v>
                </c:pt>
                <c:pt idx="11">
                  <c:v>182.26600985221674</c:v>
                </c:pt>
                <c:pt idx="12">
                  <c:v>154.81012658227849</c:v>
                </c:pt>
                <c:pt idx="13">
                  <c:v>100</c:v>
                </c:pt>
                <c:pt idx="14">
                  <c:v>125.75452716297787</c:v>
                </c:pt>
                <c:pt idx="15">
                  <c:v>55.555555555555557</c:v>
                </c:pt>
                <c:pt idx="16">
                  <c:v>36.817102137767222</c:v>
                </c:pt>
                <c:pt idx="17">
                  <c:v>18.942731277533039</c:v>
                </c:pt>
                <c:pt idx="18">
                  <c:v>39.024390243902438</c:v>
                </c:pt>
                <c:pt idx="19">
                  <c:v>17.721518987341771</c:v>
                </c:pt>
                <c:pt idx="20">
                  <c:v>27.546296296296298</c:v>
                </c:pt>
                <c:pt idx="21">
                  <c:v>18.625</c:v>
                </c:pt>
                <c:pt idx="22">
                  <c:v>12.962962962962962</c:v>
                </c:pt>
                <c:pt idx="23">
                  <c:v>10.385756676557863</c:v>
                </c:pt>
                <c:pt idx="24">
                  <c:v>10.66115702479339</c:v>
                </c:pt>
                <c:pt idx="25">
                  <c:v>9.2485549132947984</c:v>
                </c:pt>
                <c:pt idx="26">
                  <c:v>7.9629629629629628</c:v>
                </c:pt>
                <c:pt idx="27">
                  <c:v>7.514450867052024</c:v>
                </c:pt>
                <c:pt idx="28">
                  <c:v>6.8518518518518521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D-F8CB-4FE4-9F88-C7CF7CF5205A}"/>
            </c:ext>
          </c:extLst>
        </c:ser>
        <c:ser>
          <c:idx val="14"/>
          <c:order val="14"/>
          <c:spPr>
            <a:ln w="12700">
              <a:solidFill>
                <a:schemeClr val="accent5"/>
              </a:solidFill>
            </a:ln>
          </c:spPr>
          <c:marker>
            <c:symbol val="diamond"/>
            <c:size val="5"/>
            <c:spPr>
              <a:solidFill>
                <a:schemeClr val="accent5"/>
              </a:solidFill>
              <a:ln>
                <a:noFill/>
              </a:ln>
            </c:spPr>
          </c:marker>
          <c:cat>
            <c:strRef>
              <c:f>'PM normalized'!$B$4:$AD$4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normalized'!$B$229:$AD$229</c:f>
              <c:numCache>
                <c:formatCode>0</c:formatCode>
                <c:ptCount val="29"/>
                <c:pt idx="1">
                  <c:v>341.35667396061268</c:v>
                </c:pt>
                <c:pt idx="2">
                  <c:v>597.24409448818892</c:v>
                </c:pt>
                <c:pt idx="3">
                  <c:v>447.2843450479233</c:v>
                </c:pt>
                <c:pt idx="4">
                  <c:v>578.03468208092488</c:v>
                </c:pt>
                <c:pt idx="5">
                  <c:v>702.17391304347825</c:v>
                </c:pt>
                <c:pt idx="6">
                  <c:v>761.58940397350989</c:v>
                </c:pt>
                <c:pt idx="7">
                  <c:v>234.78260869565219</c:v>
                </c:pt>
                <c:pt idx="8">
                  <c:v>427.16535433070868</c:v>
                </c:pt>
                <c:pt idx="9">
                  <c:v>355.97014925373134</c:v>
                </c:pt>
                <c:pt idx="10">
                  <c:v>41.666666666666671</c:v>
                </c:pt>
                <c:pt idx="11">
                  <c:v>216.74876847290639</c:v>
                </c:pt>
                <c:pt idx="12">
                  <c:v>175.63291139240505</c:v>
                </c:pt>
                <c:pt idx="13">
                  <c:v>100</c:v>
                </c:pt>
                <c:pt idx="14">
                  <c:v>146.88128772635815</c:v>
                </c:pt>
                <c:pt idx="15">
                  <c:v>67.901234567901227</c:v>
                </c:pt>
                <c:pt idx="16">
                  <c:v>39.073634204275535</c:v>
                </c:pt>
                <c:pt idx="17">
                  <c:v>18.942731277533039</c:v>
                </c:pt>
                <c:pt idx="18">
                  <c:v>45.528455284552841</c:v>
                </c:pt>
                <c:pt idx="19">
                  <c:v>18.354430379746834</c:v>
                </c:pt>
                <c:pt idx="20">
                  <c:v>30.324074074074073</c:v>
                </c:pt>
                <c:pt idx="21">
                  <c:v>22.125</c:v>
                </c:pt>
                <c:pt idx="22">
                  <c:v>17.407407407407408</c:v>
                </c:pt>
                <c:pt idx="23">
                  <c:v>13.649851632047477</c:v>
                </c:pt>
                <c:pt idx="24">
                  <c:v>14.710743801652892</c:v>
                </c:pt>
                <c:pt idx="25">
                  <c:v>13.00578034682081</c:v>
                </c:pt>
                <c:pt idx="26">
                  <c:v>11.111111111111111</c:v>
                </c:pt>
                <c:pt idx="27">
                  <c:v>10.404624277456648</c:v>
                </c:pt>
                <c:pt idx="28">
                  <c:v>8.8888888888888893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E-F8CB-4FE4-9F88-C7CF7CF5205A}"/>
            </c:ext>
          </c:extLst>
        </c:ser>
        <c:ser>
          <c:idx val="15"/>
          <c:order val="15"/>
          <c:spPr>
            <a:ln w="12700">
              <a:solidFill>
                <a:schemeClr val="accent5"/>
              </a:solidFill>
            </a:ln>
          </c:spPr>
          <c:marker>
            <c:symbol val="diamond"/>
            <c:size val="5"/>
            <c:spPr>
              <a:solidFill>
                <a:schemeClr val="accent5"/>
              </a:solidFill>
              <a:ln>
                <a:noFill/>
              </a:ln>
            </c:spPr>
          </c:marker>
          <c:cat>
            <c:strRef>
              <c:f>'PM normalized'!$B$4:$AD$4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normalized'!$B$230:$AD$230</c:f>
              <c:numCache>
                <c:formatCode>0</c:formatCode>
                <c:ptCount val="29"/>
                <c:pt idx="1">
                  <c:v>389.49671772428883</c:v>
                </c:pt>
                <c:pt idx="2">
                  <c:v>719.09448818897636</c:v>
                </c:pt>
                <c:pt idx="3">
                  <c:v>511.18210862619804</c:v>
                </c:pt>
                <c:pt idx="4">
                  <c:v>618.49710982658962</c:v>
                </c:pt>
                <c:pt idx="5">
                  <c:v>704.3478260869565</c:v>
                </c:pt>
                <c:pt idx="6">
                  <c:v>794.70198675496681</c:v>
                </c:pt>
                <c:pt idx="7">
                  <c:v>243.47826086956522</c:v>
                </c:pt>
                <c:pt idx="8">
                  <c:v>456.69291338582678</c:v>
                </c:pt>
                <c:pt idx="9">
                  <c:v>363.43283582089549</c:v>
                </c:pt>
                <c:pt idx="10">
                  <c:v>112.5</c:v>
                </c:pt>
                <c:pt idx="11">
                  <c:v>231.5270935960591</c:v>
                </c:pt>
                <c:pt idx="12">
                  <c:v>183.98734177215189</c:v>
                </c:pt>
                <c:pt idx="13">
                  <c:v>100</c:v>
                </c:pt>
                <c:pt idx="14">
                  <c:v>159.95975855130786</c:v>
                </c:pt>
                <c:pt idx="15">
                  <c:v>67.901234567901227</c:v>
                </c:pt>
                <c:pt idx="16">
                  <c:v>39.548693586698334</c:v>
                </c:pt>
                <c:pt idx="17">
                  <c:v>20.704845814977972</c:v>
                </c:pt>
                <c:pt idx="18">
                  <c:v>47.154471544715449</c:v>
                </c:pt>
                <c:pt idx="19">
                  <c:v>17.721518987341771</c:v>
                </c:pt>
                <c:pt idx="20">
                  <c:v>31.018518518518519</c:v>
                </c:pt>
                <c:pt idx="21">
                  <c:v>23.125</c:v>
                </c:pt>
                <c:pt idx="22">
                  <c:v>20</c:v>
                </c:pt>
                <c:pt idx="23">
                  <c:v>15.43026706231454</c:v>
                </c:pt>
                <c:pt idx="24">
                  <c:v>16.528925619834713</c:v>
                </c:pt>
                <c:pt idx="25">
                  <c:v>14.450867052023122</c:v>
                </c:pt>
                <c:pt idx="26">
                  <c:v>12.962962962962962</c:v>
                </c:pt>
                <c:pt idx="27">
                  <c:v>12.138728323699423</c:v>
                </c:pt>
                <c:pt idx="28">
                  <c:v>11.111111111111111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F-F8CB-4FE4-9F88-C7CF7CF5205A}"/>
            </c:ext>
          </c:extLst>
        </c:ser>
        <c:ser>
          <c:idx val="16"/>
          <c:order val="16"/>
          <c:marker>
            <c:symbol val="diamond"/>
            <c:size val="5"/>
            <c:spPr>
              <a:solidFill>
                <a:schemeClr val="accent5"/>
              </a:solidFill>
              <a:ln>
                <a:noFill/>
              </a:ln>
            </c:spPr>
          </c:marker>
          <c:cat>
            <c:strRef>
              <c:f>'PM normalized'!$B$4:$AD$4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normalized'!$B$229:$AD$229</c:f>
              <c:numCache>
                <c:formatCode>0</c:formatCode>
                <c:ptCount val="29"/>
                <c:pt idx="1">
                  <c:v>341.35667396061268</c:v>
                </c:pt>
                <c:pt idx="2">
                  <c:v>597.24409448818892</c:v>
                </c:pt>
                <c:pt idx="3">
                  <c:v>447.2843450479233</c:v>
                </c:pt>
                <c:pt idx="4">
                  <c:v>578.03468208092488</c:v>
                </c:pt>
                <c:pt idx="5">
                  <c:v>702.17391304347825</c:v>
                </c:pt>
                <c:pt idx="6">
                  <c:v>761.58940397350989</c:v>
                </c:pt>
                <c:pt idx="7">
                  <c:v>234.78260869565219</c:v>
                </c:pt>
                <c:pt idx="8">
                  <c:v>427.16535433070868</c:v>
                </c:pt>
                <c:pt idx="9">
                  <c:v>355.97014925373134</c:v>
                </c:pt>
                <c:pt idx="10">
                  <c:v>41.666666666666671</c:v>
                </c:pt>
                <c:pt idx="11">
                  <c:v>216.74876847290639</c:v>
                </c:pt>
                <c:pt idx="12">
                  <c:v>175.63291139240505</c:v>
                </c:pt>
                <c:pt idx="13">
                  <c:v>100</c:v>
                </c:pt>
                <c:pt idx="14">
                  <c:v>146.88128772635815</c:v>
                </c:pt>
                <c:pt idx="15">
                  <c:v>67.901234567901227</c:v>
                </c:pt>
                <c:pt idx="16">
                  <c:v>39.073634204275535</c:v>
                </c:pt>
                <c:pt idx="17">
                  <c:v>18.942731277533039</c:v>
                </c:pt>
                <c:pt idx="18">
                  <c:v>45.528455284552841</c:v>
                </c:pt>
                <c:pt idx="19">
                  <c:v>18.354430379746834</c:v>
                </c:pt>
                <c:pt idx="20">
                  <c:v>30.324074074074073</c:v>
                </c:pt>
                <c:pt idx="21">
                  <c:v>22.125</c:v>
                </c:pt>
                <c:pt idx="22">
                  <c:v>17.407407407407408</c:v>
                </c:pt>
                <c:pt idx="23">
                  <c:v>13.649851632047477</c:v>
                </c:pt>
                <c:pt idx="24">
                  <c:v>14.710743801652892</c:v>
                </c:pt>
                <c:pt idx="25">
                  <c:v>13.00578034682081</c:v>
                </c:pt>
                <c:pt idx="26">
                  <c:v>11.111111111111111</c:v>
                </c:pt>
                <c:pt idx="27">
                  <c:v>10.404624277456648</c:v>
                </c:pt>
                <c:pt idx="28">
                  <c:v>8.8888888888888893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0-F8CB-4FE4-9F88-C7CF7CF5205A}"/>
            </c:ext>
          </c:extLst>
        </c:ser>
        <c:ser>
          <c:idx val="17"/>
          <c:order val="17"/>
          <c:spPr>
            <a:ln w="12700">
              <a:solidFill>
                <a:schemeClr val="accent5"/>
              </a:solidFill>
            </a:ln>
          </c:spPr>
          <c:marker>
            <c:symbol val="diamond"/>
            <c:size val="5"/>
            <c:spPr>
              <a:solidFill>
                <a:schemeClr val="accent5"/>
              </a:solidFill>
              <a:ln>
                <a:noFill/>
              </a:ln>
            </c:spPr>
          </c:marker>
          <c:cat>
            <c:strRef>
              <c:f>'PM normalized'!$B$4:$AD$4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normalized'!$B$231:$AD$231</c:f>
              <c:numCache>
                <c:formatCode>0</c:formatCode>
                <c:ptCount val="29"/>
                <c:pt idx="1">
                  <c:v>317.28665207877458</c:v>
                </c:pt>
                <c:pt idx="2">
                  <c:v>472.04724409448818</c:v>
                </c:pt>
                <c:pt idx="3">
                  <c:v>383.38658146964855</c:v>
                </c:pt>
                <c:pt idx="4">
                  <c:v>566.47398843930637</c:v>
                </c:pt>
                <c:pt idx="5">
                  <c:v>763.04347826086951</c:v>
                </c:pt>
                <c:pt idx="6">
                  <c:v>562.91390728476824</c:v>
                </c:pt>
                <c:pt idx="7">
                  <c:v>234.78260869565219</c:v>
                </c:pt>
                <c:pt idx="8">
                  <c:v>391.73228346456693</c:v>
                </c:pt>
                <c:pt idx="9">
                  <c:v>272.38805970149252</c:v>
                </c:pt>
                <c:pt idx="10">
                  <c:v>42.361111111111114</c:v>
                </c:pt>
                <c:pt idx="11">
                  <c:v>192.1182266009852</c:v>
                </c:pt>
                <c:pt idx="12">
                  <c:v>185.88607594936707</c:v>
                </c:pt>
                <c:pt idx="13">
                  <c:v>100</c:v>
                </c:pt>
                <c:pt idx="14">
                  <c:v>129.77867203219316</c:v>
                </c:pt>
                <c:pt idx="15">
                  <c:v>58.641975308641975</c:v>
                </c:pt>
                <c:pt idx="16">
                  <c:v>39.311163895486935</c:v>
                </c:pt>
                <c:pt idx="17">
                  <c:v>19.383259911894275</c:v>
                </c:pt>
                <c:pt idx="18">
                  <c:v>43.08943089430894</c:v>
                </c:pt>
                <c:pt idx="19">
                  <c:v>17.088607594936711</c:v>
                </c:pt>
                <c:pt idx="20">
                  <c:v>30.787037037037038</c:v>
                </c:pt>
                <c:pt idx="21">
                  <c:v>20.75</c:v>
                </c:pt>
                <c:pt idx="22">
                  <c:v>15.37037037037037</c:v>
                </c:pt>
                <c:pt idx="23">
                  <c:v>12.462908011869436</c:v>
                </c:pt>
                <c:pt idx="24">
                  <c:v>12.479338842975206</c:v>
                </c:pt>
                <c:pt idx="25">
                  <c:v>10.693641618497111</c:v>
                </c:pt>
                <c:pt idx="26">
                  <c:v>9.6296296296296298</c:v>
                </c:pt>
                <c:pt idx="27">
                  <c:v>9.2485549132947984</c:v>
                </c:pt>
                <c:pt idx="28">
                  <c:v>7.9629629629629628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1-F8CB-4FE4-9F88-C7CF7CF5205A}"/>
            </c:ext>
          </c:extLst>
        </c:ser>
        <c:ser>
          <c:idx val="18"/>
          <c:order val="18"/>
          <c:spPr>
            <a:ln w="12700">
              <a:solidFill>
                <a:schemeClr val="accent5"/>
              </a:solidFill>
            </a:ln>
          </c:spPr>
          <c:marker>
            <c:symbol val="diamond"/>
            <c:size val="5"/>
            <c:spPr>
              <a:solidFill>
                <a:schemeClr val="accent5"/>
              </a:solidFill>
              <a:ln>
                <a:noFill/>
              </a:ln>
            </c:spPr>
          </c:marker>
          <c:cat>
            <c:strRef>
              <c:f>'PM normalized'!$B$4:$AD$4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normalized'!$B$232:$AD$232</c:f>
              <c:numCache>
                <c:formatCode>0</c:formatCode>
                <c:ptCount val="29"/>
                <c:pt idx="1">
                  <c:v>319.47483588621441</c:v>
                </c:pt>
                <c:pt idx="2">
                  <c:v>469.09448818897636</c:v>
                </c:pt>
                <c:pt idx="3">
                  <c:v>383.38658146964855</c:v>
                </c:pt>
                <c:pt idx="4">
                  <c:v>566.47398843930637</c:v>
                </c:pt>
                <c:pt idx="5">
                  <c:v>760.86956521739125</c:v>
                </c:pt>
                <c:pt idx="6">
                  <c:v>562.91390728476824</c:v>
                </c:pt>
                <c:pt idx="7">
                  <c:v>234.78260869565219</c:v>
                </c:pt>
                <c:pt idx="8">
                  <c:v>389.76377952755905</c:v>
                </c:pt>
                <c:pt idx="9">
                  <c:v>270.14925373134326</c:v>
                </c:pt>
                <c:pt idx="10">
                  <c:v>41.666666666666671</c:v>
                </c:pt>
                <c:pt idx="11">
                  <c:v>192.1182266009852</c:v>
                </c:pt>
                <c:pt idx="12">
                  <c:v>185.82278481012656</c:v>
                </c:pt>
                <c:pt idx="13">
                  <c:v>93.333333333333329</c:v>
                </c:pt>
                <c:pt idx="14">
                  <c:v>128.77263581488933</c:v>
                </c:pt>
                <c:pt idx="15">
                  <c:v>58.641975308641975</c:v>
                </c:pt>
                <c:pt idx="16">
                  <c:v>39.311163895486935</c:v>
                </c:pt>
                <c:pt idx="17">
                  <c:v>18.942731277533039</c:v>
                </c:pt>
                <c:pt idx="18">
                  <c:v>43.08943089430894</c:v>
                </c:pt>
                <c:pt idx="19">
                  <c:v>17.088607594936711</c:v>
                </c:pt>
                <c:pt idx="20">
                  <c:v>30.787037037037038</c:v>
                </c:pt>
                <c:pt idx="21">
                  <c:v>20.75</c:v>
                </c:pt>
                <c:pt idx="22">
                  <c:v>15.185185185185183</c:v>
                </c:pt>
                <c:pt idx="23">
                  <c:v>12.462908011869436</c:v>
                </c:pt>
                <c:pt idx="24">
                  <c:v>12.314049586776861</c:v>
                </c:pt>
                <c:pt idx="25">
                  <c:v>10.693641618497111</c:v>
                </c:pt>
                <c:pt idx="26">
                  <c:v>9.6296296296296298</c:v>
                </c:pt>
                <c:pt idx="27">
                  <c:v>9.2485549132947984</c:v>
                </c:pt>
                <c:pt idx="28">
                  <c:v>7.7777777777777777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2-F8CB-4FE4-9F88-C7CF7CF5205A}"/>
            </c:ext>
          </c:extLst>
        </c:ser>
        <c:ser>
          <c:idx val="19"/>
          <c:order val="19"/>
          <c:spPr>
            <a:ln w="12700">
              <a:solidFill>
                <a:schemeClr val="accent5"/>
              </a:solidFill>
            </a:ln>
          </c:spPr>
          <c:marker>
            <c:symbol val="diamond"/>
            <c:size val="5"/>
            <c:spPr>
              <a:solidFill>
                <a:schemeClr val="accent5"/>
              </a:solidFill>
              <a:ln>
                <a:noFill/>
              </a:ln>
            </c:spPr>
          </c:marker>
          <c:cat>
            <c:strRef>
              <c:f>'PM normalized'!$B$4:$AD$4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normalized'!$B$233:$AD$233</c:f>
              <c:numCache>
                <c:formatCode>0</c:formatCode>
                <c:ptCount val="29"/>
                <c:pt idx="1">
                  <c:v>291.02844638949671</c:v>
                </c:pt>
                <c:pt idx="2">
                  <c:v>414.76377952755905</c:v>
                </c:pt>
                <c:pt idx="3">
                  <c:v>305.11182108626201</c:v>
                </c:pt>
                <c:pt idx="4">
                  <c:v>416.18497109826592</c:v>
                </c:pt>
                <c:pt idx="5">
                  <c:v>636.95652173913038</c:v>
                </c:pt>
                <c:pt idx="6">
                  <c:v>480.13245033112582</c:v>
                </c:pt>
                <c:pt idx="7">
                  <c:v>234.78260869565219</c:v>
                </c:pt>
                <c:pt idx="8">
                  <c:v>352.36220472440942</c:v>
                </c:pt>
                <c:pt idx="9">
                  <c:v>249.25373134328356</c:v>
                </c:pt>
                <c:pt idx="10">
                  <c:v>40.277777777777779</c:v>
                </c:pt>
                <c:pt idx="11">
                  <c:v>182.26600985221674</c:v>
                </c:pt>
                <c:pt idx="12">
                  <c:v>150.56962025316454</c:v>
                </c:pt>
                <c:pt idx="13">
                  <c:v>113.33333333333333</c:v>
                </c:pt>
                <c:pt idx="14">
                  <c:v>123.74245472837022</c:v>
                </c:pt>
                <c:pt idx="15">
                  <c:v>56.79012345679012</c:v>
                </c:pt>
                <c:pt idx="16">
                  <c:v>38.717339667458432</c:v>
                </c:pt>
                <c:pt idx="17">
                  <c:v>20.264317180616739</c:v>
                </c:pt>
                <c:pt idx="18">
                  <c:v>41.463414634146339</c:v>
                </c:pt>
                <c:pt idx="19">
                  <c:v>18.987341772151897</c:v>
                </c:pt>
                <c:pt idx="20">
                  <c:v>30.324074074074073</c:v>
                </c:pt>
                <c:pt idx="21">
                  <c:v>20.375</c:v>
                </c:pt>
                <c:pt idx="22">
                  <c:v>14.814814814814813</c:v>
                </c:pt>
                <c:pt idx="23">
                  <c:v>11.869436201780415</c:v>
                </c:pt>
                <c:pt idx="24">
                  <c:v>12.066115702479339</c:v>
                </c:pt>
                <c:pt idx="25">
                  <c:v>10.404624277456648</c:v>
                </c:pt>
                <c:pt idx="26">
                  <c:v>9.0740740740740744</c:v>
                </c:pt>
                <c:pt idx="27">
                  <c:v>8.6705202312138727</c:v>
                </c:pt>
                <c:pt idx="28">
                  <c:v>7.5925925925925926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3-F8CB-4FE4-9F88-C7CF7CF5205A}"/>
            </c:ext>
          </c:extLst>
        </c:ser>
        <c:ser>
          <c:idx val="20"/>
          <c:order val="20"/>
          <c:spPr>
            <a:ln w="12700">
              <a:solidFill>
                <a:schemeClr val="accent5"/>
              </a:solidFill>
            </a:ln>
          </c:spPr>
          <c:marker>
            <c:symbol val="diamond"/>
            <c:size val="5"/>
            <c:spPr>
              <a:solidFill>
                <a:schemeClr val="accent5"/>
              </a:solidFill>
              <a:ln>
                <a:noFill/>
              </a:ln>
            </c:spPr>
          </c:marker>
          <c:cat>
            <c:strRef>
              <c:f>'PM normalized'!$B$4:$AD$4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normalized'!$B$234:$AD$234</c:f>
              <c:numCache>
                <c:formatCode>0</c:formatCode>
                <c:ptCount val="29"/>
                <c:pt idx="1">
                  <c:v>131.2910284463895</c:v>
                </c:pt>
                <c:pt idx="2">
                  <c:v>236.02362204724409</c:v>
                </c:pt>
                <c:pt idx="3">
                  <c:v>190.0958466453674</c:v>
                </c:pt>
                <c:pt idx="4">
                  <c:v>254.33526011560696</c:v>
                </c:pt>
                <c:pt idx="5">
                  <c:v>376.08695652173913</c:v>
                </c:pt>
                <c:pt idx="6">
                  <c:v>301.32450331125824</c:v>
                </c:pt>
                <c:pt idx="7">
                  <c:v>113.04347826086958</c:v>
                </c:pt>
                <c:pt idx="8">
                  <c:v>228.34645669291339</c:v>
                </c:pt>
                <c:pt idx="9">
                  <c:v>167.1641791044776</c:v>
                </c:pt>
                <c:pt idx="10">
                  <c:v>26.388888888888889</c:v>
                </c:pt>
                <c:pt idx="11">
                  <c:v>123.15270935960591</c:v>
                </c:pt>
                <c:pt idx="12">
                  <c:v>112.40506329113923</c:v>
                </c:pt>
                <c:pt idx="13">
                  <c:v>86.666666666666671</c:v>
                </c:pt>
                <c:pt idx="14">
                  <c:v>90.543259557344058</c:v>
                </c:pt>
                <c:pt idx="15">
                  <c:v>44.444444444444443</c:v>
                </c:pt>
                <c:pt idx="16">
                  <c:v>33.4916864608076</c:v>
                </c:pt>
                <c:pt idx="17">
                  <c:v>24.229074889867842</c:v>
                </c:pt>
                <c:pt idx="18">
                  <c:v>32.520325203252035</c:v>
                </c:pt>
                <c:pt idx="19">
                  <c:v>20.253164556962027</c:v>
                </c:pt>
                <c:pt idx="20">
                  <c:v>23.842592592592595</c:v>
                </c:pt>
                <c:pt idx="21">
                  <c:v>15.75</c:v>
                </c:pt>
                <c:pt idx="22">
                  <c:v>11.111111111111111</c:v>
                </c:pt>
                <c:pt idx="23">
                  <c:v>8.6053412462908003</c:v>
                </c:pt>
                <c:pt idx="24">
                  <c:v>8.7603305785123968</c:v>
                </c:pt>
                <c:pt idx="25">
                  <c:v>7.2254335260115612</c:v>
                </c:pt>
                <c:pt idx="26">
                  <c:v>6.1111111111111116</c:v>
                </c:pt>
                <c:pt idx="27">
                  <c:v>5.7803468208092488</c:v>
                </c:pt>
                <c:pt idx="28">
                  <c:v>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4-F8CB-4FE4-9F88-C7CF7CF5205A}"/>
            </c:ext>
          </c:extLst>
        </c:ser>
        <c:ser>
          <c:idx val="21"/>
          <c:order val="21"/>
          <c:spPr>
            <a:ln w="12700">
              <a:solidFill>
                <a:schemeClr val="accent5"/>
              </a:solidFill>
            </a:ln>
          </c:spPr>
          <c:marker>
            <c:symbol val="diamond"/>
            <c:size val="5"/>
            <c:spPr>
              <a:solidFill>
                <a:schemeClr val="accent5"/>
              </a:solidFill>
              <a:ln>
                <a:noFill/>
              </a:ln>
            </c:spPr>
          </c:marker>
          <c:cat>
            <c:strRef>
              <c:f>'PM normalized'!$B$4:$AD$4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normalized'!$B$235:$AD$235</c:f>
              <c:numCache>
                <c:formatCode>0</c:formatCode>
                <c:ptCount val="29"/>
                <c:pt idx="1">
                  <c:v>131.2910284463895</c:v>
                </c:pt>
                <c:pt idx="2">
                  <c:v>185.03937007874015</c:v>
                </c:pt>
                <c:pt idx="3">
                  <c:v>156.54952076677316</c:v>
                </c:pt>
                <c:pt idx="4">
                  <c:v>161.84971098265896</c:v>
                </c:pt>
                <c:pt idx="5">
                  <c:v>278.26086956521738</c:v>
                </c:pt>
                <c:pt idx="6">
                  <c:v>221.85430463576159</c:v>
                </c:pt>
                <c:pt idx="7">
                  <c:v>104.34782608695652</c:v>
                </c:pt>
                <c:pt idx="8">
                  <c:v>171.25984251968504</c:v>
                </c:pt>
                <c:pt idx="9">
                  <c:v>127.61194029850745</c:v>
                </c:pt>
                <c:pt idx="10">
                  <c:v>32.638888888888893</c:v>
                </c:pt>
                <c:pt idx="11">
                  <c:v>98.522167487684726</c:v>
                </c:pt>
                <c:pt idx="12">
                  <c:v>75.189873417721515</c:v>
                </c:pt>
                <c:pt idx="13">
                  <c:v>53.333333333333336</c:v>
                </c:pt>
                <c:pt idx="14">
                  <c:v>71.428571428571431</c:v>
                </c:pt>
                <c:pt idx="15">
                  <c:v>37.037037037037038</c:v>
                </c:pt>
                <c:pt idx="16">
                  <c:v>33.135391923990497</c:v>
                </c:pt>
                <c:pt idx="17">
                  <c:v>25.991189427312776</c:v>
                </c:pt>
                <c:pt idx="18">
                  <c:v>30.081300813008131</c:v>
                </c:pt>
                <c:pt idx="19">
                  <c:v>18.354430379746834</c:v>
                </c:pt>
                <c:pt idx="20">
                  <c:v>20.601851851851851</c:v>
                </c:pt>
                <c:pt idx="21">
                  <c:v>14.000000000000002</c:v>
                </c:pt>
                <c:pt idx="22">
                  <c:v>10.185185185185185</c:v>
                </c:pt>
                <c:pt idx="23">
                  <c:v>8.0118694362017795</c:v>
                </c:pt>
                <c:pt idx="24">
                  <c:v>8.1818181818181817</c:v>
                </c:pt>
                <c:pt idx="25">
                  <c:v>6.9364161849710984</c:v>
                </c:pt>
                <c:pt idx="26">
                  <c:v>5.9259259259259265</c:v>
                </c:pt>
                <c:pt idx="27">
                  <c:v>5.7803468208092488</c:v>
                </c:pt>
                <c:pt idx="28">
                  <c:v>4.8148148148148149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5-F8CB-4FE4-9F88-C7CF7CF5205A}"/>
            </c:ext>
          </c:extLst>
        </c:ser>
        <c:ser>
          <c:idx val="22"/>
          <c:order val="22"/>
          <c:spPr>
            <a:ln w="12700">
              <a:solidFill>
                <a:schemeClr val="accent5"/>
              </a:solidFill>
            </a:ln>
          </c:spPr>
          <c:marker>
            <c:symbol val="diamond"/>
            <c:size val="5"/>
            <c:spPr>
              <a:solidFill>
                <a:schemeClr val="accent5"/>
              </a:solidFill>
              <a:ln>
                <a:noFill/>
              </a:ln>
            </c:spPr>
          </c:marker>
          <c:cat>
            <c:strRef>
              <c:f>'PM normalized'!$B$4:$AD$4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normalized'!$B$236:$AD$236</c:f>
              <c:numCache>
                <c:formatCode>0</c:formatCode>
                <c:ptCount val="29"/>
                <c:pt idx="1">
                  <c:v>194.74835886214441</c:v>
                </c:pt>
                <c:pt idx="2">
                  <c:v>366.53543307086613</c:v>
                </c:pt>
                <c:pt idx="3">
                  <c:v>282.74760383386581</c:v>
                </c:pt>
                <c:pt idx="4">
                  <c:v>271.67630057803473</c:v>
                </c:pt>
                <c:pt idx="5">
                  <c:v>550</c:v>
                </c:pt>
                <c:pt idx="6">
                  <c:v>430.46357615894038</c:v>
                </c:pt>
                <c:pt idx="7">
                  <c:v>108.69565217391305</c:v>
                </c:pt>
                <c:pt idx="8">
                  <c:v>332.67716535433073</c:v>
                </c:pt>
                <c:pt idx="9">
                  <c:v>238.80597014925371</c:v>
                </c:pt>
                <c:pt idx="10">
                  <c:v>45.138888888888893</c:v>
                </c:pt>
                <c:pt idx="11">
                  <c:v>177.33990147783251</c:v>
                </c:pt>
                <c:pt idx="12">
                  <c:v>132.84810126582278</c:v>
                </c:pt>
                <c:pt idx="13">
                  <c:v>113.33333333333333</c:v>
                </c:pt>
                <c:pt idx="14">
                  <c:v>122.7364185110664</c:v>
                </c:pt>
                <c:pt idx="15">
                  <c:v>58.02469135802469</c:v>
                </c:pt>
                <c:pt idx="16">
                  <c:v>43.111638954869356</c:v>
                </c:pt>
                <c:pt idx="17">
                  <c:v>23.78854625550661</c:v>
                </c:pt>
                <c:pt idx="18">
                  <c:v>42.276422764227647</c:v>
                </c:pt>
                <c:pt idx="19">
                  <c:v>20.253164556962027</c:v>
                </c:pt>
                <c:pt idx="20">
                  <c:v>31.25</c:v>
                </c:pt>
                <c:pt idx="21">
                  <c:v>21.125</c:v>
                </c:pt>
                <c:pt idx="22">
                  <c:v>15.185185185185183</c:v>
                </c:pt>
                <c:pt idx="23">
                  <c:v>12.462908011869436</c:v>
                </c:pt>
                <c:pt idx="24">
                  <c:v>12.396694214876034</c:v>
                </c:pt>
                <c:pt idx="25">
                  <c:v>10.693641618497111</c:v>
                </c:pt>
                <c:pt idx="26">
                  <c:v>9.4444444444444446</c:v>
                </c:pt>
                <c:pt idx="27">
                  <c:v>8.9595375722543356</c:v>
                </c:pt>
                <c:pt idx="28">
                  <c:v>7.7777777777777777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6-F8CB-4FE4-9F88-C7CF7CF5205A}"/>
            </c:ext>
          </c:extLst>
        </c:ser>
        <c:ser>
          <c:idx val="23"/>
          <c:order val="23"/>
          <c:spPr>
            <a:ln w="12700">
              <a:solidFill>
                <a:schemeClr val="accent5"/>
              </a:solidFill>
            </a:ln>
          </c:spPr>
          <c:marker>
            <c:symbol val="diamond"/>
            <c:size val="5"/>
            <c:spPr>
              <a:solidFill>
                <a:schemeClr val="accent5"/>
              </a:solidFill>
              <a:ln>
                <a:noFill/>
              </a:ln>
            </c:spPr>
          </c:marker>
          <c:cat>
            <c:strRef>
              <c:f>'PM normalized'!$B$4:$AD$4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normalized'!$B$237:$AD$237</c:f>
              <c:numCache>
                <c:formatCode>0</c:formatCode>
                <c:ptCount val="29"/>
                <c:pt idx="1">
                  <c:v>273.52297592997809</c:v>
                </c:pt>
                <c:pt idx="2">
                  <c:v>396.06299212598424</c:v>
                </c:pt>
                <c:pt idx="3">
                  <c:v>301.91693290734821</c:v>
                </c:pt>
                <c:pt idx="4">
                  <c:v>364.16184971098266</c:v>
                </c:pt>
                <c:pt idx="5">
                  <c:v>602.17391304347825</c:v>
                </c:pt>
                <c:pt idx="6">
                  <c:v>470.19867549668868</c:v>
                </c:pt>
                <c:pt idx="7">
                  <c:v>200</c:v>
                </c:pt>
                <c:pt idx="8">
                  <c:v>344.48818897637796</c:v>
                </c:pt>
                <c:pt idx="9">
                  <c:v>248.50746268656715</c:v>
                </c:pt>
                <c:pt idx="10">
                  <c:v>36.111111111111114</c:v>
                </c:pt>
                <c:pt idx="11">
                  <c:v>182.26600985221674</c:v>
                </c:pt>
                <c:pt idx="12">
                  <c:v>159.17721518987341</c:v>
                </c:pt>
                <c:pt idx="13">
                  <c:v>113.33333333333333</c:v>
                </c:pt>
                <c:pt idx="14">
                  <c:v>126.7605633802817</c:v>
                </c:pt>
                <c:pt idx="15">
                  <c:v>59.259259259259252</c:v>
                </c:pt>
                <c:pt idx="16">
                  <c:v>43.824228028503562</c:v>
                </c:pt>
                <c:pt idx="17">
                  <c:v>22.907488986784141</c:v>
                </c:pt>
                <c:pt idx="18">
                  <c:v>43.902439024390247</c:v>
                </c:pt>
                <c:pt idx="19">
                  <c:v>19.620253164556964</c:v>
                </c:pt>
                <c:pt idx="20">
                  <c:v>31.712962962962962</c:v>
                </c:pt>
                <c:pt idx="21">
                  <c:v>21.25</c:v>
                </c:pt>
                <c:pt idx="22">
                  <c:v>15.74074074074074</c:v>
                </c:pt>
                <c:pt idx="23">
                  <c:v>12.759643916913946</c:v>
                </c:pt>
                <c:pt idx="24">
                  <c:v>12.809917355371901</c:v>
                </c:pt>
                <c:pt idx="25">
                  <c:v>10.982658959537572</c:v>
                </c:pt>
                <c:pt idx="26">
                  <c:v>9.6296296296296298</c:v>
                </c:pt>
                <c:pt idx="27">
                  <c:v>9.2485549132947984</c:v>
                </c:pt>
                <c:pt idx="28">
                  <c:v>7.9629629629629628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7-F8CB-4FE4-9F88-C7CF7CF5205A}"/>
            </c:ext>
          </c:extLst>
        </c:ser>
        <c:ser>
          <c:idx val="24"/>
          <c:order val="24"/>
          <c:spPr>
            <a:ln w="12700">
              <a:solidFill>
                <a:schemeClr val="accent5"/>
              </a:solidFill>
            </a:ln>
          </c:spPr>
          <c:marker>
            <c:symbol val="diamond"/>
            <c:size val="5"/>
            <c:spPr>
              <a:solidFill>
                <a:schemeClr val="accent5"/>
              </a:solidFill>
              <a:ln>
                <a:noFill/>
              </a:ln>
            </c:spPr>
          </c:marker>
          <c:cat>
            <c:strRef>
              <c:f>'PM normalized'!$B$4:$AD$4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normalized'!$B$238:$AD$238</c:f>
              <c:numCache>
                <c:formatCode>0</c:formatCode>
                <c:ptCount val="29"/>
                <c:pt idx="1">
                  <c:v>295.40481400437636</c:v>
                </c:pt>
                <c:pt idx="2">
                  <c:v>435.82677165354329</c:v>
                </c:pt>
                <c:pt idx="3">
                  <c:v>367.41214057507983</c:v>
                </c:pt>
                <c:pt idx="4">
                  <c:v>537.57225433526014</c:v>
                </c:pt>
                <c:pt idx="5">
                  <c:v>715.21739130434776</c:v>
                </c:pt>
                <c:pt idx="6">
                  <c:v>546.35761589403967</c:v>
                </c:pt>
                <c:pt idx="7">
                  <c:v>230.43478260869566</c:v>
                </c:pt>
                <c:pt idx="8">
                  <c:v>362.20472440944883</c:v>
                </c:pt>
                <c:pt idx="9">
                  <c:v>250.74626865671641</c:v>
                </c:pt>
                <c:pt idx="10">
                  <c:v>41.666666666666671</c:v>
                </c:pt>
                <c:pt idx="11">
                  <c:v>177.33990147783251</c:v>
                </c:pt>
                <c:pt idx="12">
                  <c:v>173.41772151898732</c:v>
                </c:pt>
                <c:pt idx="13">
                  <c:v>100</c:v>
                </c:pt>
                <c:pt idx="14">
                  <c:v>119.71830985915493</c:v>
                </c:pt>
                <c:pt idx="15">
                  <c:v>54.629629629629626</c:v>
                </c:pt>
                <c:pt idx="16">
                  <c:v>36.935866983372925</c:v>
                </c:pt>
                <c:pt idx="17">
                  <c:v>18.06167400881057</c:v>
                </c:pt>
                <c:pt idx="18">
                  <c:v>39.837398373983746</c:v>
                </c:pt>
                <c:pt idx="19">
                  <c:v>17.088607594936711</c:v>
                </c:pt>
                <c:pt idx="20">
                  <c:v>28.703703703703706</c:v>
                </c:pt>
                <c:pt idx="21">
                  <c:v>19.5</c:v>
                </c:pt>
                <c:pt idx="22">
                  <c:v>14.25925925925926</c:v>
                </c:pt>
                <c:pt idx="23">
                  <c:v>11.572700296735905</c:v>
                </c:pt>
                <c:pt idx="24">
                  <c:v>11.818181818181818</c:v>
                </c:pt>
                <c:pt idx="25">
                  <c:v>10.115606936416185</c:v>
                </c:pt>
                <c:pt idx="26">
                  <c:v>9.0740740740740744</c:v>
                </c:pt>
                <c:pt idx="27">
                  <c:v>8.6705202312138727</c:v>
                </c:pt>
                <c:pt idx="28">
                  <c:v>7.5925925925925926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8-F8CB-4FE4-9F88-C7CF7CF5205A}"/>
            </c:ext>
          </c:extLst>
        </c:ser>
        <c:ser>
          <c:idx val="25"/>
          <c:order val="25"/>
          <c:spPr>
            <a:ln w="12700">
              <a:solidFill>
                <a:schemeClr val="accent5"/>
              </a:solidFill>
            </a:ln>
          </c:spPr>
          <c:marker>
            <c:symbol val="diamond"/>
            <c:size val="5"/>
            <c:spPr>
              <a:solidFill>
                <a:schemeClr val="accent5"/>
              </a:solidFill>
              <a:ln>
                <a:noFill/>
              </a:ln>
            </c:spPr>
          </c:marker>
          <c:cat>
            <c:strRef>
              <c:f>'PM normalized'!$B$4:$AD$4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normalized'!$B$239:$AD$239</c:f>
              <c:numCache>
                <c:formatCode>0</c:formatCode>
                <c:ptCount val="29"/>
                <c:pt idx="1">
                  <c:v>269.14660831509843</c:v>
                </c:pt>
                <c:pt idx="2">
                  <c:v>294.68503937007875</c:v>
                </c:pt>
                <c:pt idx="3">
                  <c:v>319.4888178913738</c:v>
                </c:pt>
                <c:pt idx="4">
                  <c:v>352.60115606936415</c:v>
                </c:pt>
                <c:pt idx="5">
                  <c:v>467.39130434782606</c:v>
                </c:pt>
                <c:pt idx="6">
                  <c:v>354.3046357615894</c:v>
                </c:pt>
                <c:pt idx="7">
                  <c:v>186.95652173913044</c:v>
                </c:pt>
                <c:pt idx="8">
                  <c:v>257.87401574803147</c:v>
                </c:pt>
                <c:pt idx="9">
                  <c:v>179.1044776119403</c:v>
                </c:pt>
                <c:pt idx="10">
                  <c:v>66.666666666666671</c:v>
                </c:pt>
                <c:pt idx="11">
                  <c:v>128.07881773399015</c:v>
                </c:pt>
                <c:pt idx="12">
                  <c:v>107.59493670886076</c:v>
                </c:pt>
                <c:pt idx="13">
                  <c:v>73.333333333333343</c:v>
                </c:pt>
                <c:pt idx="14">
                  <c:v>88.531187122736412</c:v>
                </c:pt>
                <c:pt idx="15">
                  <c:v>42.592592592592595</c:v>
                </c:pt>
                <c:pt idx="16">
                  <c:v>38.242280285035626</c:v>
                </c:pt>
                <c:pt idx="17">
                  <c:v>25.55066079295154</c:v>
                </c:pt>
                <c:pt idx="18">
                  <c:v>30.894308943089431</c:v>
                </c:pt>
                <c:pt idx="19">
                  <c:v>20.253164556962027</c:v>
                </c:pt>
                <c:pt idx="20">
                  <c:v>23.148148148148149</c:v>
                </c:pt>
                <c:pt idx="21">
                  <c:v>15.75</c:v>
                </c:pt>
                <c:pt idx="22">
                  <c:v>11.851851851851851</c:v>
                </c:pt>
                <c:pt idx="23">
                  <c:v>9.792284866468842</c:v>
                </c:pt>
                <c:pt idx="24">
                  <c:v>9.9173553719008272</c:v>
                </c:pt>
                <c:pt idx="25">
                  <c:v>8.6705202312138727</c:v>
                </c:pt>
                <c:pt idx="26">
                  <c:v>7.7777777777777777</c:v>
                </c:pt>
                <c:pt idx="27">
                  <c:v>7.8034682080924869</c:v>
                </c:pt>
                <c:pt idx="28">
                  <c:v>6.8518518518518521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9-F8CB-4FE4-9F88-C7CF7CF5205A}"/>
            </c:ext>
          </c:extLst>
        </c:ser>
        <c:ser>
          <c:idx val="26"/>
          <c:order val="26"/>
          <c:spPr>
            <a:ln w="12700">
              <a:solidFill>
                <a:schemeClr val="accent5"/>
              </a:solidFill>
            </a:ln>
          </c:spPr>
          <c:marker>
            <c:symbol val="diamond"/>
            <c:size val="5"/>
            <c:spPr>
              <a:solidFill>
                <a:schemeClr val="accent5"/>
              </a:solidFill>
              <a:ln>
                <a:noFill/>
              </a:ln>
            </c:spPr>
          </c:marker>
          <c:cat>
            <c:strRef>
              <c:f>'PM normalized'!$B$4:$AD$4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normalized'!$B$240:$AD$240</c:f>
              <c:numCache>
                <c:formatCode>0</c:formatCode>
                <c:ptCount val="29"/>
                <c:pt idx="1">
                  <c:v>264.77024070021884</c:v>
                </c:pt>
                <c:pt idx="2">
                  <c:v>337.40157480314963</c:v>
                </c:pt>
                <c:pt idx="3">
                  <c:v>319.4888178913738</c:v>
                </c:pt>
                <c:pt idx="4">
                  <c:v>404.62427745664741</c:v>
                </c:pt>
                <c:pt idx="5">
                  <c:v>584.78260869565213</c:v>
                </c:pt>
                <c:pt idx="6">
                  <c:v>466.88741721854302</c:v>
                </c:pt>
                <c:pt idx="7">
                  <c:v>200</c:v>
                </c:pt>
                <c:pt idx="8">
                  <c:v>332.67716535433073</c:v>
                </c:pt>
                <c:pt idx="9">
                  <c:v>235.07462686567163</c:v>
                </c:pt>
                <c:pt idx="10">
                  <c:v>38.888888888888893</c:v>
                </c:pt>
                <c:pt idx="11">
                  <c:v>172.41379310344826</c:v>
                </c:pt>
                <c:pt idx="12">
                  <c:v>145.44303797468353</c:v>
                </c:pt>
                <c:pt idx="13">
                  <c:v>113.33333333333333</c:v>
                </c:pt>
                <c:pt idx="14">
                  <c:v>117.70623742454728</c:v>
                </c:pt>
                <c:pt idx="15">
                  <c:v>54.320987654320987</c:v>
                </c:pt>
                <c:pt idx="16">
                  <c:v>39.548693586698334</c:v>
                </c:pt>
                <c:pt idx="17">
                  <c:v>21.58590308370044</c:v>
                </c:pt>
                <c:pt idx="18">
                  <c:v>39.837398373983746</c:v>
                </c:pt>
                <c:pt idx="19">
                  <c:v>19.620253164556964</c:v>
                </c:pt>
                <c:pt idx="20">
                  <c:v>28.935185185185187</c:v>
                </c:pt>
                <c:pt idx="21">
                  <c:v>19.5</c:v>
                </c:pt>
                <c:pt idx="22">
                  <c:v>14.25925925925926</c:v>
                </c:pt>
                <c:pt idx="23">
                  <c:v>11.572700296735905</c:v>
                </c:pt>
                <c:pt idx="24">
                  <c:v>11.818181818181818</c:v>
                </c:pt>
                <c:pt idx="25">
                  <c:v>10.115606936416185</c:v>
                </c:pt>
                <c:pt idx="26">
                  <c:v>9.0740740740740744</c:v>
                </c:pt>
                <c:pt idx="27">
                  <c:v>8.6705202312138727</c:v>
                </c:pt>
                <c:pt idx="28">
                  <c:v>7.4074074074074083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A-F8CB-4FE4-9F88-C7CF7CF5205A}"/>
            </c:ext>
          </c:extLst>
        </c:ser>
        <c:ser>
          <c:idx val="27"/>
          <c:order val="27"/>
          <c:spPr>
            <a:ln w="12700">
              <a:solidFill>
                <a:schemeClr val="accent5"/>
              </a:solidFill>
            </a:ln>
          </c:spPr>
          <c:marker>
            <c:symbol val="diamond"/>
            <c:size val="5"/>
            <c:spPr>
              <a:solidFill>
                <a:schemeClr val="accent5"/>
              </a:solidFill>
              <a:ln>
                <a:noFill/>
              </a:ln>
            </c:spPr>
          </c:marker>
          <c:cat>
            <c:strRef>
              <c:f>'PM normalized'!$B$4:$AD$4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normalized'!$B$250:$AD$250</c:f>
              <c:numCache>
                <c:formatCode>0</c:formatCode>
                <c:ptCount val="29"/>
                <c:pt idx="0">
                  <c:v>956.3886784989362</c:v>
                </c:pt>
                <c:pt idx="1">
                  <c:v>288.43203038345655</c:v>
                </c:pt>
                <c:pt idx="2">
                  <c:v>673.3740628916629</c:v>
                </c:pt>
                <c:pt idx="3">
                  <c:v>364.0296424981417</c:v>
                </c:pt>
                <c:pt idx="4">
                  <c:v>485.50023664892467</c:v>
                </c:pt>
                <c:pt idx="5">
                  <c:v>476.58695652173913</c:v>
                </c:pt>
                <c:pt idx="7">
                  <c:v>253.83478260869563</c:v>
                </c:pt>
                <c:pt idx="8">
                  <c:v>505.24133044314647</c:v>
                </c:pt>
                <c:pt idx="9">
                  <c:v>361.50087580089934</c:v>
                </c:pt>
                <c:pt idx="10">
                  <c:v>31.741521798481759</c:v>
                </c:pt>
                <c:pt idx="11">
                  <c:v>231.95917800354744</c:v>
                </c:pt>
                <c:pt idx="12">
                  <c:v>209.42378356670181</c:v>
                </c:pt>
                <c:pt idx="13">
                  <c:v>89.526666666666671</c:v>
                </c:pt>
                <c:pt idx="14">
                  <c:v>165.45720730903329</c:v>
                </c:pt>
                <c:pt idx="15">
                  <c:v>71.564801692465963</c:v>
                </c:pt>
                <c:pt idx="16">
                  <c:v>40.233966745843226</c:v>
                </c:pt>
                <c:pt idx="17">
                  <c:v>25.259200220726278</c:v>
                </c:pt>
                <c:pt idx="18">
                  <c:v>53.334327939074896</c:v>
                </c:pt>
                <c:pt idx="19">
                  <c:v>17.024050632911393</c:v>
                </c:pt>
                <c:pt idx="20">
                  <c:v>39.169380795444617</c:v>
                </c:pt>
                <c:pt idx="21">
                  <c:v>24.779317882151069</c:v>
                </c:pt>
                <c:pt idx="22">
                  <c:v>18.376018124692933</c:v>
                </c:pt>
                <c:pt idx="23">
                  <c:v>11.942898918704175</c:v>
                </c:pt>
                <c:pt idx="24">
                  <c:v>14.396355536900902</c:v>
                </c:pt>
                <c:pt idx="25">
                  <c:v>13.644262753839838</c:v>
                </c:pt>
                <c:pt idx="26">
                  <c:v>11.322592608998706</c:v>
                </c:pt>
                <c:pt idx="27">
                  <c:v>11.059269653037049</c:v>
                </c:pt>
                <c:pt idx="28">
                  <c:v>10.091217034155317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B-F8CB-4FE4-9F88-C7CF7CF5205A}"/>
            </c:ext>
          </c:extLst>
        </c:ser>
        <c:ser>
          <c:idx val="28"/>
          <c:order val="28"/>
          <c:spPr>
            <a:ln w="12700">
              <a:solidFill>
                <a:schemeClr val="accent5"/>
              </a:solidFill>
            </a:ln>
          </c:spPr>
          <c:marker>
            <c:symbol val="diamond"/>
            <c:size val="5"/>
            <c:spPr>
              <a:solidFill>
                <a:schemeClr val="accent5"/>
              </a:solidFill>
              <a:ln>
                <a:noFill/>
              </a:ln>
            </c:spPr>
          </c:marker>
          <c:val>
            <c:numRef>
              <c:f>'PM normalized'!$B$241:$AD$241</c:f>
              <c:numCache>
                <c:formatCode>0</c:formatCode>
                <c:ptCount val="29"/>
                <c:pt idx="1">
                  <c:v>402.62582056892779</c:v>
                </c:pt>
                <c:pt idx="2">
                  <c:v>479.9212598425197</c:v>
                </c:pt>
                <c:pt idx="3">
                  <c:v>504.79233226837061</c:v>
                </c:pt>
                <c:pt idx="4">
                  <c:v>1248.5549132947979</c:v>
                </c:pt>
                <c:pt idx="5">
                  <c:v>832.60869565217388</c:v>
                </c:pt>
                <c:pt idx="6">
                  <c:v>622.51655629139077</c:v>
                </c:pt>
                <c:pt idx="7">
                  <c:v>248.69565217391303</c:v>
                </c:pt>
                <c:pt idx="8">
                  <c:v>472.44094488188978</c:v>
                </c:pt>
                <c:pt idx="9">
                  <c:v>305.2238805970149</c:v>
                </c:pt>
                <c:pt idx="10">
                  <c:v>56.875</c:v>
                </c:pt>
                <c:pt idx="11">
                  <c:v>211.82266009852216</c:v>
                </c:pt>
                <c:pt idx="12">
                  <c:v>202.53164556962025</c:v>
                </c:pt>
                <c:pt idx="13">
                  <c:v>96</c:v>
                </c:pt>
                <c:pt idx="14">
                  <c:v>140.8450704225352</c:v>
                </c:pt>
                <c:pt idx="15">
                  <c:v>60.802469135802468</c:v>
                </c:pt>
                <c:pt idx="16">
                  <c:v>69.833729216152022</c:v>
                </c:pt>
                <c:pt idx="17">
                  <c:v>37.444933920704841</c:v>
                </c:pt>
                <c:pt idx="18">
                  <c:v>47.154471544715449</c:v>
                </c:pt>
                <c:pt idx="19">
                  <c:v>16.753164556962023</c:v>
                </c:pt>
                <c:pt idx="20">
                  <c:v>33.796296296296298</c:v>
                </c:pt>
                <c:pt idx="22">
                  <c:v>21.851851851851851</c:v>
                </c:pt>
                <c:pt idx="23">
                  <c:v>24.332344213649851</c:v>
                </c:pt>
                <c:pt idx="24">
                  <c:v>19.834710743801654</c:v>
                </c:pt>
                <c:pt idx="25">
                  <c:v>18.497109826589597</c:v>
                </c:pt>
                <c:pt idx="27">
                  <c:v>17.341040462427745</c:v>
                </c:pt>
                <c:pt idx="28">
                  <c:v>16.111111111111111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829-4E81-9929-54947D43B80A}"/>
            </c:ext>
          </c:extLst>
        </c:ser>
        <c:ser>
          <c:idx val="29"/>
          <c:order val="29"/>
          <c:spPr>
            <a:ln w="12700">
              <a:solidFill>
                <a:schemeClr val="accent5"/>
              </a:solidFill>
            </a:ln>
          </c:spPr>
          <c:marker>
            <c:symbol val="diamond"/>
            <c:size val="5"/>
            <c:spPr>
              <a:solidFill>
                <a:schemeClr val="accent5"/>
              </a:solidFill>
              <a:ln>
                <a:noFill/>
              </a:ln>
            </c:spPr>
          </c:marker>
          <c:val>
            <c:numRef>
              <c:f>'PM normalized'!$B$242:$AD$242</c:f>
              <c:numCache>
                <c:formatCode>0</c:formatCode>
                <c:ptCount val="29"/>
                <c:pt idx="1">
                  <c:v>231.94748358862142</c:v>
                </c:pt>
                <c:pt idx="2">
                  <c:v>514.17322834645665</c:v>
                </c:pt>
                <c:pt idx="3">
                  <c:v>463.25878594249201</c:v>
                </c:pt>
                <c:pt idx="4">
                  <c:v>855.49132947976886</c:v>
                </c:pt>
                <c:pt idx="5">
                  <c:v>758.695652173913</c:v>
                </c:pt>
                <c:pt idx="6">
                  <c:v>665.56291390728484</c:v>
                </c:pt>
                <c:pt idx="7">
                  <c:v>208.2608695652174</c:v>
                </c:pt>
                <c:pt idx="8">
                  <c:v>488.18897637795277</c:v>
                </c:pt>
                <c:pt idx="9">
                  <c:v>324.62686567164178</c:v>
                </c:pt>
                <c:pt idx="10">
                  <c:v>46.527777777777786</c:v>
                </c:pt>
                <c:pt idx="11">
                  <c:v>231.5270935960591</c:v>
                </c:pt>
                <c:pt idx="12">
                  <c:v>172.65822784810126</c:v>
                </c:pt>
                <c:pt idx="13">
                  <c:v>158</c:v>
                </c:pt>
                <c:pt idx="14">
                  <c:v>158.95372233400403</c:v>
                </c:pt>
                <c:pt idx="15">
                  <c:v>66.975308641975303</c:v>
                </c:pt>
                <c:pt idx="16">
                  <c:v>40.736342042755346</c:v>
                </c:pt>
                <c:pt idx="17">
                  <c:v>26.431718061674008</c:v>
                </c:pt>
                <c:pt idx="18">
                  <c:v>50.40650406504065</c:v>
                </c:pt>
                <c:pt idx="19">
                  <c:v>16.968354430379748</c:v>
                </c:pt>
                <c:pt idx="20">
                  <c:v>35.648148148148152</c:v>
                </c:pt>
                <c:pt idx="22">
                  <c:v>19.092592592592592</c:v>
                </c:pt>
                <c:pt idx="23">
                  <c:v>16.023738872403559</c:v>
                </c:pt>
                <c:pt idx="24">
                  <c:v>15.950413223140496</c:v>
                </c:pt>
                <c:pt idx="25">
                  <c:v>13.294797687861271</c:v>
                </c:pt>
                <c:pt idx="27">
                  <c:v>11.849710982658959</c:v>
                </c:pt>
                <c:pt idx="28">
                  <c:v>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829-4E81-9929-54947D43B80A}"/>
            </c:ext>
          </c:extLst>
        </c:ser>
        <c:ser>
          <c:idx val="30"/>
          <c:order val="30"/>
          <c:spPr>
            <a:ln w="12700">
              <a:solidFill>
                <a:schemeClr val="accent5"/>
              </a:solidFill>
            </a:ln>
          </c:spPr>
          <c:marker>
            <c:symbol val="diamond"/>
            <c:size val="5"/>
            <c:spPr>
              <a:noFill/>
              <a:ln>
                <a:noFill/>
              </a:ln>
            </c:spPr>
          </c:marker>
          <c:val>
            <c:numRef>
              <c:f>'PM normalized'!$B$243:$AD$243</c:f>
              <c:numCache>
                <c:formatCode>0</c:formatCode>
                <c:ptCount val="29"/>
                <c:pt idx="1">
                  <c:v>153.17286652078775</c:v>
                </c:pt>
                <c:pt idx="2">
                  <c:v>277.95275590551182</c:v>
                </c:pt>
                <c:pt idx="3">
                  <c:v>250.79872204472841</c:v>
                </c:pt>
                <c:pt idx="4">
                  <c:v>341.04046242774569</c:v>
                </c:pt>
                <c:pt idx="5">
                  <c:v>326.08695652173913</c:v>
                </c:pt>
                <c:pt idx="6">
                  <c:v>344.37086092715231</c:v>
                </c:pt>
                <c:pt idx="7">
                  <c:v>125.21739130434783</c:v>
                </c:pt>
                <c:pt idx="8">
                  <c:v>289.37007874015745</c:v>
                </c:pt>
                <c:pt idx="9">
                  <c:v>207.46268656716416</c:v>
                </c:pt>
                <c:pt idx="11">
                  <c:v>152.70935960591132</c:v>
                </c:pt>
                <c:pt idx="12">
                  <c:v>155.63291139240505</c:v>
                </c:pt>
                <c:pt idx="13">
                  <c:v>118</c:v>
                </c:pt>
                <c:pt idx="14">
                  <c:v>109.6579476861167</c:v>
                </c:pt>
                <c:pt idx="15">
                  <c:v>49.382716049382715</c:v>
                </c:pt>
                <c:pt idx="16">
                  <c:v>35.39192399049881</c:v>
                </c:pt>
                <c:pt idx="17">
                  <c:v>27.753303964757709</c:v>
                </c:pt>
                <c:pt idx="18">
                  <c:v>37.398373983739837</c:v>
                </c:pt>
                <c:pt idx="19">
                  <c:v>19.082278481012658</c:v>
                </c:pt>
                <c:pt idx="20">
                  <c:v>26.851851851851851</c:v>
                </c:pt>
                <c:pt idx="22">
                  <c:v>12.592592592592592</c:v>
                </c:pt>
                <c:pt idx="23">
                  <c:v>11.869436201780415</c:v>
                </c:pt>
                <c:pt idx="24">
                  <c:v>10.495867768595042</c:v>
                </c:pt>
                <c:pt idx="25">
                  <c:v>8.0924855491329488</c:v>
                </c:pt>
                <c:pt idx="27">
                  <c:v>6.6473988439306355</c:v>
                </c:pt>
                <c:pt idx="28">
                  <c:v>5.9259259259259265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829-4E81-9929-54947D43B80A}"/>
            </c:ext>
          </c:extLst>
        </c:ser>
        <c:ser>
          <c:idx val="31"/>
          <c:order val="31"/>
          <c:spPr>
            <a:ln w="12700">
              <a:solidFill>
                <a:schemeClr val="accent5"/>
              </a:solidFill>
            </a:ln>
          </c:spPr>
          <c:marker>
            <c:symbol val="diamond"/>
            <c:size val="5"/>
            <c:spPr>
              <a:solidFill>
                <a:schemeClr val="accent5"/>
              </a:solidFill>
              <a:ln>
                <a:noFill/>
              </a:ln>
            </c:spPr>
          </c:marker>
          <c:val>
            <c:numRef>
              <c:f>'PM normalized'!$B$244:$AD$244</c:f>
              <c:numCache>
                <c:formatCode>0</c:formatCode>
                <c:ptCount val="29"/>
                <c:pt idx="0">
                  <c:v>1082.84988542324</c:v>
                </c:pt>
                <c:pt idx="1">
                  <c:v>331.82089601274657</c:v>
                </c:pt>
                <c:pt idx="2">
                  <c:v>518.76406469033873</c:v>
                </c:pt>
                <c:pt idx="3">
                  <c:v>335.34886712735135</c:v>
                </c:pt>
                <c:pt idx="4">
                  <c:v>436.80247590858824</c:v>
                </c:pt>
                <c:pt idx="5">
                  <c:v>388.60869565217388</c:v>
                </c:pt>
                <c:pt idx="7">
                  <c:v>286.1521739130435</c:v>
                </c:pt>
                <c:pt idx="8">
                  <c:v>417.69204523821264</c:v>
                </c:pt>
                <c:pt idx="9">
                  <c:v>295.96387016620247</c:v>
                </c:pt>
                <c:pt idx="10">
                  <c:v>35.038016120783318</c:v>
                </c:pt>
                <c:pt idx="11">
                  <c:v>194.96583758673867</c:v>
                </c:pt>
                <c:pt idx="12">
                  <c:v>160.04503571528724</c:v>
                </c:pt>
                <c:pt idx="13">
                  <c:v>99.033333333333346</c:v>
                </c:pt>
                <c:pt idx="14">
                  <c:v>138.35594308081647</c:v>
                </c:pt>
                <c:pt idx="15">
                  <c:v>60.295250639325346</c:v>
                </c:pt>
                <c:pt idx="16">
                  <c:v>33.789786223277908</c:v>
                </c:pt>
                <c:pt idx="17">
                  <c:v>19.37282325605246</c:v>
                </c:pt>
                <c:pt idx="18">
                  <c:v>43.327943779503151</c:v>
                </c:pt>
                <c:pt idx="19">
                  <c:v>16.929113924050633</c:v>
                </c:pt>
                <c:pt idx="20">
                  <c:v>32.269413682597197</c:v>
                </c:pt>
                <c:pt idx="21">
                  <c:v>19.439669487454921</c:v>
                </c:pt>
                <c:pt idx="22">
                  <c:v>14.337826185788899</c:v>
                </c:pt>
                <c:pt idx="23">
                  <c:v>9.6084706506263462</c:v>
                </c:pt>
                <c:pt idx="24">
                  <c:v>11.021256004900444</c:v>
                </c:pt>
                <c:pt idx="25">
                  <c:v>10.267509946606712</c:v>
                </c:pt>
                <c:pt idx="26">
                  <c:v>8.1815751191434494</c:v>
                </c:pt>
                <c:pt idx="27">
                  <c:v>7.9445029373571359</c:v>
                </c:pt>
                <c:pt idx="28">
                  <c:v>7.1681825681978495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829-4E81-9929-54947D43B80A}"/>
            </c:ext>
          </c:extLst>
        </c:ser>
        <c:ser>
          <c:idx val="32"/>
          <c:order val="32"/>
          <c:spPr>
            <a:ln w="12700">
              <a:solidFill>
                <a:schemeClr val="accent5"/>
              </a:solidFill>
            </a:ln>
          </c:spPr>
          <c:marker>
            <c:symbol val="diamond"/>
            <c:size val="5"/>
            <c:spPr>
              <a:solidFill>
                <a:schemeClr val="accent5"/>
              </a:solidFill>
              <a:ln>
                <a:noFill/>
              </a:ln>
            </c:spPr>
          </c:marker>
          <c:val>
            <c:numRef>
              <c:f>'PM normalized'!$B$245:$AD$245</c:f>
              <c:numCache>
                <c:formatCode>0</c:formatCode>
                <c:ptCount val="29"/>
                <c:pt idx="0">
                  <c:v>1047.9344011964204</c:v>
                </c:pt>
                <c:pt idx="1">
                  <c:v>373.8553652225944</c:v>
                </c:pt>
                <c:pt idx="2">
                  <c:v>571.75932110395354</c:v>
                </c:pt>
                <c:pt idx="3">
                  <c:v>364.8756470875141</c:v>
                </c:pt>
                <c:pt idx="4">
                  <c:v>611.97545747622769</c:v>
                </c:pt>
                <c:pt idx="5">
                  <c:v>364.5</c:v>
                </c:pt>
                <c:pt idx="7">
                  <c:v>306.46521739130435</c:v>
                </c:pt>
                <c:pt idx="8">
                  <c:v>434.34134094544669</c:v>
                </c:pt>
                <c:pt idx="9">
                  <c:v>312.65201279517589</c:v>
                </c:pt>
                <c:pt idx="10">
                  <c:v>30.168533913076917</c:v>
                </c:pt>
                <c:pt idx="11">
                  <c:v>211.6341510682719</c:v>
                </c:pt>
                <c:pt idx="12">
                  <c:v>167.59049924545462</c:v>
                </c:pt>
                <c:pt idx="13">
                  <c:v>93.78</c:v>
                </c:pt>
                <c:pt idx="14">
                  <c:v>154.1134264436285</c:v>
                </c:pt>
                <c:pt idx="15">
                  <c:v>67.92888451458245</c:v>
                </c:pt>
                <c:pt idx="16">
                  <c:v>31.842042755344419</c:v>
                </c:pt>
                <c:pt idx="17">
                  <c:v>22.804343309588042</c:v>
                </c:pt>
                <c:pt idx="18">
                  <c:v>50.052929605456825</c:v>
                </c:pt>
                <c:pt idx="19">
                  <c:v>16.269620253164558</c:v>
                </c:pt>
                <c:pt idx="20">
                  <c:v>36.646568400761204</c:v>
                </c:pt>
                <c:pt idx="21">
                  <c:v>21.981785421710917</c:v>
                </c:pt>
                <c:pt idx="22">
                  <c:v>15.987314389489637</c:v>
                </c:pt>
                <c:pt idx="23">
                  <c:v>9.4079876362077322</c:v>
                </c:pt>
                <c:pt idx="24">
                  <c:v>12.396593531212524</c:v>
                </c:pt>
                <c:pt idx="25">
                  <c:v>11.538476827788706</c:v>
                </c:pt>
                <c:pt idx="26">
                  <c:v>9.2391922016256576</c:v>
                </c:pt>
                <c:pt idx="27">
                  <c:v>8.9308307767797306</c:v>
                </c:pt>
                <c:pt idx="28">
                  <c:v>8.2442802276082272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D829-4E81-9929-54947D43B80A}"/>
            </c:ext>
          </c:extLst>
        </c:ser>
        <c:ser>
          <c:idx val="33"/>
          <c:order val="33"/>
          <c:spPr>
            <a:ln w="12700">
              <a:solidFill>
                <a:schemeClr val="accent5"/>
              </a:solidFill>
            </a:ln>
          </c:spPr>
          <c:marker>
            <c:symbol val="diamond"/>
            <c:size val="5"/>
            <c:spPr>
              <a:solidFill>
                <a:schemeClr val="accent5"/>
              </a:solidFill>
              <a:ln>
                <a:noFill/>
              </a:ln>
            </c:spPr>
          </c:marker>
          <c:val>
            <c:numRef>
              <c:f>'PM normalized'!$B$246:$AD$246</c:f>
              <c:numCache>
                <c:formatCode>0</c:formatCode>
                <c:ptCount val="29"/>
                <c:pt idx="0">
                  <c:v>1108.5932686096326</c:v>
                </c:pt>
                <c:pt idx="1">
                  <c:v>363.88215872596868</c:v>
                </c:pt>
                <c:pt idx="2">
                  <c:v>593.55887610651746</c:v>
                </c:pt>
                <c:pt idx="3">
                  <c:v>380.82940689570785</c:v>
                </c:pt>
                <c:pt idx="4">
                  <c:v>606.71235535674327</c:v>
                </c:pt>
                <c:pt idx="5">
                  <c:v>395.21739130434781</c:v>
                </c:pt>
                <c:pt idx="7">
                  <c:v>283.1521739130435</c:v>
                </c:pt>
                <c:pt idx="8">
                  <c:v>457.08755625935709</c:v>
                </c:pt>
                <c:pt idx="9">
                  <c:v>327.70193331512309</c:v>
                </c:pt>
                <c:pt idx="10">
                  <c:v>24.118812591145634</c:v>
                </c:pt>
                <c:pt idx="11">
                  <c:v>220.54028530753982</c:v>
                </c:pt>
                <c:pt idx="12">
                  <c:v>184.73710627179611</c:v>
                </c:pt>
                <c:pt idx="13">
                  <c:v>95.173333333333332</c:v>
                </c:pt>
                <c:pt idx="14">
                  <c:v>160.42795412340681</c:v>
                </c:pt>
                <c:pt idx="15">
                  <c:v>71.176605360157396</c:v>
                </c:pt>
                <c:pt idx="16">
                  <c:v>33.849168646080763</c:v>
                </c:pt>
                <c:pt idx="17">
                  <c:v>23.733159138008439</c:v>
                </c:pt>
                <c:pt idx="18">
                  <c:v>52.329324689290452</c:v>
                </c:pt>
                <c:pt idx="19">
                  <c:v>16.636708860759494</c:v>
                </c:pt>
                <c:pt idx="20">
                  <c:v>38.177342944547064</c:v>
                </c:pt>
                <c:pt idx="21">
                  <c:v>23.300444847294074</c:v>
                </c:pt>
                <c:pt idx="22">
                  <c:v>16.7181900375308</c:v>
                </c:pt>
                <c:pt idx="23">
                  <c:v>9.9267664937665323</c:v>
                </c:pt>
                <c:pt idx="24">
                  <c:v>13.061958877854048</c:v>
                </c:pt>
                <c:pt idx="25">
                  <c:v>12.177470332734142</c:v>
                </c:pt>
                <c:pt idx="26">
                  <c:v>9.6807799626467279</c:v>
                </c:pt>
                <c:pt idx="27">
                  <c:v>9.3329828629871479</c:v>
                </c:pt>
                <c:pt idx="28">
                  <c:v>8.6181601183445924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D829-4E81-9929-54947D43B80A}"/>
            </c:ext>
          </c:extLst>
        </c:ser>
        <c:ser>
          <c:idx val="34"/>
          <c:order val="34"/>
          <c:spPr>
            <a:ln w="12700">
              <a:solidFill>
                <a:schemeClr val="accent5"/>
              </a:solidFill>
            </a:ln>
          </c:spPr>
          <c:marker>
            <c:symbol val="diamond"/>
            <c:size val="5"/>
            <c:spPr>
              <a:solidFill>
                <a:schemeClr val="accent5"/>
              </a:solidFill>
              <a:ln>
                <a:noFill/>
              </a:ln>
            </c:spPr>
          </c:marker>
          <c:val>
            <c:numRef>
              <c:f>'PM normalized'!$B$247:$AD$247</c:f>
              <c:numCache>
                <c:formatCode>0</c:formatCode>
                <c:ptCount val="29"/>
                <c:pt idx="0">
                  <c:v>1121.6341319324301</c:v>
                </c:pt>
                <c:pt idx="1">
                  <c:v>390.45420655027749</c:v>
                </c:pt>
                <c:pt idx="2">
                  <c:v>587.59663935010315</c:v>
                </c:pt>
                <c:pt idx="3">
                  <c:v>372.04820983007687</c:v>
                </c:pt>
                <c:pt idx="4">
                  <c:v>503.61434932186688</c:v>
                </c:pt>
                <c:pt idx="5">
                  <c:v>364.06521739130437</c:v>
                </c:pt>
                <c:pt idx="7">
                  <c:v>290.54782608695655</c:v>
                </c:pt>
                <c:pt idx="8">
                  <c:v>446.40359299213094</c:v>
                </c:pt>
                <c:pt idx="9">
                  <c:v>321.94398446368371</c:v>
                </c:pt>
                <c:pt idx="10">
                  <c:v>52.718775297317642</c:v>
                </c:pt>
                <c:pt idx="11">
                  <c:v>216.81237711901304</c:v>
                </c:pt>
                <c:pt idx="12">
                  <c:v>169.37552175920462</c:v>
                </c:pt>
                <c:pt idx="13">
                  <c:v>94.766666666666666</c:v>
                </c:pt>
                <c:pt idx="14">
                  <c:v>157.91177821172113</c:v>
                </c:pt>
                <c:pt idx="15">
                  <c:v>69.838517805400542</c:v>
                </c:pt>
                <c:pt idx="16">
                  <c:v>31.584323040380049</c:v>
                </c:pt>
                <c:pt idx="17">
                  <c:v>23.38507203155709</c:v>
                </c:pt>
                <c:pt idx="18">
                  <c:v>51.057704500462627</c:v>
                </c:pt>
                <c:pt idx="19">
                  <c:v>16.251898734177214</c:v>
                </c:pt>
                <c:pt idx="20">
                  <c:v>37.435267369492628</c:v>
                </c:pt>
                <c:pt idx="21">
                  <c:v>22.775847445326587</c:v>
                </c:pt>
                <c:pt idx="22">
                  <c:v>16.354610444067717</c:v>
                </c:pt>
                <c:pt idx="23">
                  <c:v>9.9222195843145311</c:v>
                </c:pt>
                <c:pt idx="24">
                  <c:v>12.678326198922058</c:v>
                </c:pt>
                <c:pt idx="25">
                  <c:v>11.957430794240093</c:v>
                </c:pt>
                <c:pt idx="26">
                  <c:v>9.6394927617481585</c:v>
                </c:pt>
                <c:pt idx="27">
                  <c:v>9.2143320261602408</c:v>
                </c:pt>
                <c:pt idx="28">
                  <c:v>8.5677728504812336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D829-4E81-9929-54947D43B80A}"/>
            </c:ext>
          </c:extLst>
        </c:ser>
        <c:ser>
          <c:idx val="35"/>
          <c:order val="35"/>
          <c:spPr>
            <a:ln w="12700">
              <a:solidFill>
                <a:schemeClr val="accent5"/>
              </a:solidFill>
            </a:ln>
          </c:spPr>
          <c:marker>
            <c:symbol val="diamond"/>
            <c:size val="5"/>
            <c:spPr>
              <a:solidFill>
                <a:schemeClr val="accent5"/>
              </a:solidFill>
              <a:ln>
                <a:noFill/>
              </a:ln>
            </c:spPr>
          </c:marker>
          <c:val>
            <c:numRef>
              <c:f>'PM normalized'!$B$248:$AD$248</c:f>
              <c:numCache>
                <c:formatCode>0</c:formatCode>
                <c:ptCount val="29"/>
                <c:pt idx="0">
                  <c:v>1092.6807008000535</c:v>
                </c:pt>
                <c:pt idx="1">
                  <c:v>374.61303523795652</c:v>
                </c:pt>
                <c:pt idx="2">
                  <c:v>589.40983088656378</c:v>
                </c:pt>
                <c:pt idx="3">
                  <c:v>376.30638373889337</c:v>
                </c:pt>
                <c:pt idx="4">
                  <c:v>594.08743900510558</c:v>
                </c:pt>
                <c:pt idx="5">
                  <c:v>366.30434782608694</c:v>
                </c:pt>
                <c:pt idx="7">
                  <c:v>277.87826086956522</c:v>
                </c:pt>
                <c:pt idx="8">
                  <c:v>453.64916595177829</c:v>
                </c:pt>
                <c:pt idx="9">
                  <c:v>329.37105765958086</c:v>
                </c:pt>
                <c:pt idx="10">
                  <c:v>56.777580791390001</c:v>
                </c:pt>
                <c:pt idx="11">
                  <c:v>221.02120403258454</c:v>
                </c:pt>
                <c:pt idx="12">
                  <c:v>175.5579459549318</c:v>
                </c:pt>
                <c:pt idx="13">
                  <c:v>96.580000000000013</c:v>
                </c:pt>
                <c:pt idx="14">
                  <c:v>160.35436866908123</c:v>
                </c:pt>
                <c:pt idx="15">
                  <c:v>71.151035688578588</c:v>
                </c:pt>
                <c:pt idx="16">
                  <c:v>31.671021377672211</c:v>
                </c:pt>
                <c:pt idx="17">
                  <c:v>23.76813388494266</c:v>
                </c:pt>
                <c:pt idx="18">
                  <c:v>52.504706194943587</c:v>
                </c:pt>
                <c:pt idx="19">
                  <c:v>16.684810126582278</c:v>
                </c:pt>
                <c:pt idx="20">
                  <c:v>38.446162442326973</c:v>
                </c:pt>
                <c:pt idx="21">
                  <c:v>23.347926390771285</c:v>
                </c:pt>
                <c:pt idx="22">
                  <c:v>16.739607824812296</c:v>
                </c:pt>
                <c:pt idx="23">
                  <c:v>9.8916158580693168</c:v>
                </c:pt>
                <c:pt idx="24">
                  <c:v>13.033008602462669</c:v>
                </c:pt>
                <c:pt idx="25">
                  <c:v>12.302552095574669</c:v>
                </c:pt>
                <c:pt idx="26">
                  <c:v>9.7912067401802787</c:v>
                </c:pt>
                <c:pt idx="27">
                  <c:v>9.490446011257383</c:v>
                </c:pt>
                <c:pt idx="28">
                  <c:v>8.699816178624669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D829-4E81-9929-54947D43B80A}"/>
            </c:ext>
          </c:extLst>
        </c:ser>
        <c:ser>
          <c:idx val="36"/>
          <c:order val="36"/>
          <c:spPr>
            <a:ln w="12700">
              <a:solidFill>
                <a:schemeClr val="accent5"/>
              </a:solidFill>
            </a:ln>
          </c:spPr>
          <c:marker>
            <c:symbol val="diamond"/>
            <c:size val="5"/>
            <c:spPr>
              <a:solidFill>
                <a:schemeClr val="accent5"/>
              </a:solidFill>
              <a:ln>
                <a:noFill/>
              </a:ln>
            </c:spPr>
          </c:marker>
          <c:val>
            <c:numRef>
              <c:f>'PM normalized'!$B$249:$AD$249</c:f>
              <c:numCache>
                <c:formatCode>0</c:formatCode>
                <c:ptCount val="29"/>
                <c:pt idx="0">
                  <c:v>1055.4121181370783</c:v>
                </c:pt>
                <c:pt idx="1">
                  <c:v>370.59243388985709</c:v>
                </c:pt>
                <c:pt idx="2">
                  <c:v>580.75836926813747</c:v>
                </c:pt>
                <c:pt idx="3">
                  <c:v>358.70702931454326</c:v>
                </c:pt>
                <c:pt idx="4">
                  <c:v>558.049416223447</c:v>
                </c:pt>
                <c:pt idx="5">
                  <c:v>364.3478260869565</c:v>
                </c:pt>
                <c:pt idx="7">
                  <c:v>287.65652173913043</c:v>
                </c:pt>
                <c:pt idx="8">
                  <c:v>448.93719815465028</c:v>
                </c:pt>
                <c:pt idx="9">
                  <c:v>324.10880725318003</c:v>
                </c:pt>
                <c:pt idx="10">
                  <c:v>45.729256729133041</c:v>
                </c:pt>
                <c:pt idx="11">
                  <c:v>217.01220404856144</c:v>
                </c:pt>
                <c:pt idx="12">
                  <c:v>179.79114090802096</c:v>
                </c:pt>
                <c:pt idx="13">
                  <c:v>95.986666666666665</c:v>
                </c:pt>
                <c:pt idx="14">
                  <c:v>157.50089586639595</c:v>
                </c:pt>
                <c:pt idx="15">
                  <c:v>69.633185762392728</c:v>
                </c:pt>
                <c:pt idx="16">
                  <c:v>31.155581947743467</c:v>
                </c:pt>
                <c:pt idx="17">
                  <c:v>22.283401010197693</c:v>
                </c:pt>
                <c:pt idx="18">
                  <c:v>51.061993115145711</c:v>
                </c:pt>
                <c:pt idx="19">
                  <c:v>16.563291139240505</c:v>
                </c:pt>
                <c:pt idx="20">
                  <c:v>37.622010300035811</c:v>
                </c:pt>
                <c:pt idx="21">
                  <c:v>22.754039291504636</c:v>
                </c:pt>
                <c:pt idx="22">
                  <c:v>16.282431246390093</c:v>
                </c:pt>
                <c:pt idx="23">
                  <c:v>9.7365151727302859</c:v>
                </c:pt>
                <c:pt idx="24">
                  <c:v>12.714114869954276</c:v>
                </c:pt>
                <c:pt idx="25">
                  <c:v>11.815345836441162</c:v>
                </c:pt>
                <c:pt idx="26">
                  <c:v>9.4050875353958538</c:v>
                </c:pt>
                <c:pt idx="27">
                  <c:v>9.0645686268326138</c:v>
                </c:pt>
                <c:pt idx="28">
                  <c:v>8.282875213306081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D829-4E81-9929-54947D43B8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1454328"/>
        <c:axId val="571447272"/>
      </c:lineChart>
      <c:catAx>
        <c:axId val="571454328"/>
        <c:scaling>
          <c:orientation val="minMax"/>
        </c:scaling>
        <c:delete val="0"/>
        <c:axPos val="b"/>
        <c:numFmt formatCode="General" sourceLinked="0"/>
        <c:majorTickMark val="none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50" b="0" i="0"/>
            </a:pPr>
            <a:endParaRPr lang="en-US"/>
          </a:p>
        </c:txPr>
        <c:crossAx val="571447272"/>
        <c:crossesAt val="0.1"/>
        <c:auto val="1"/>
        <c:lblAlgn val="ctr"/>
        <c:lblOffset val="100"/>
        <c:noMultiLvlLbl val="0"/>
      </c:catAx>
      <c:valAx>
        <c:axId val="571447272"/>
        <c:scaling>
          <c:logBase val="10"/>
          <c:orientation val="minMax"/>
          <c:max val="10000"/>
        </c:scaling>
        <c:delete val="0"/>
        <c:axPos val="l"/>
        <c:title>
          <c:tx>
            <c:rich>
              <a:bodyPr/>
              <a:lstStyle/>
              <a:p>
                <a:pPr>
                  <a:defRPr sz="1200" b="0" i="0"/>
                </a:pPr>
                <a:r>
                  <a:rPr lang="it-IT"/>
                  <a:t>PM normalized</a:t>
                </a:r>
              </a:p>
            </c:rich>
          </c:tx>
          <c:overlay val="0"/>
        </c:title>
        <c:numFmt formatCode="0" sourceLinked="1"/>
        <c:majorTickMark val="in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100" b="0" i="0"/>
            </a:pPr>
            <a:endParaRPr lang="en-US"/>
          </a:p>
        </c:txPr>
        <c:crossAx val="571454328"/>
        <c:crosses val="autoZero"/>
        <c:crossBetween val="between"/>
      </c:valAx>
      <c:spPr>
        <a:ln>
          <a:solidFill>
            <a:schemeClr val="tx1"/>
          </a:solidFill>
        </a:ln>
      </c:spPr>
    </c:plotArea>
    <c:plotVisOnly val="1"/>
    <c:dispBlanksAs val="gap"/>
    <c:showDLblsOverMax val="0"/>
  </c:chart>
  <c:printSettings>
    <c:headerFooter/>
    <c:pageMargins b="0.75000000000000167" l="0.70000000000000062" r="0.70000000000000062" t="0.75000000000000167" header="0.30000000000000032" footer="0.30000000000000032"/>
    <c:pageSetup/>
  </c:printSettings>
  <c:userShapes r:id="rId1"/>
</c:chartSpace>
</file>

<file path=xl/charts/chart2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77671820794389"/>
          <c:y val="1.3536709020429746E-2"/>
          <c:w val="0.87391362762475633"/>
          <c:h val="0.9175532818101988"/>
        </c:manualLayout>
      </c:layout>
      <c:lineChart>
        <c:grouping val="standard"/>
        <c:varyColors val="0"/>
        <c:ser>
          <c:idx val="44"/>
          <c:order val="0"/>
          <c:spPr>
            <a:ln>
              <a:solidFill>
                <a:schemeClr val="accent4"/>
              </a:solidFill>
            </a:ln>
          </c:spPr>
          <c:marker>
            <c:symbol val="circle"/>
            <c:size val="5"/>
            <c:spPr>
              <a:solidFill>
                <a:schemeClr val="accent4"/>
              </a:solidFill>
              <a:ln>
                <a:noFill/>
              </a:ln>
            </c:spPr>
          </c:marker>
          <c:cat>
            <c:strRef>
              <c:f>'PM normalized'!$B$8:$AD$8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normalized'!$B$266:$AD$266</c:f>
              <c:numCache>
                <c:formatCode>0</c:formatCode>
                <c:ptCount val="29"/>
                <c:pt idx="1">
                  <c:v>96.280087527352293</c:v>
                </c:pt>
                <c:pt idx="2">
                  <c:v>312.99212598425197</c:v>
                </c:pt>
                <c:pt idx="5">
                  <c:v>282.60869565217388</c:v>
                </c:pt>
                <c:pt idx="7">
                  <c:v>53.913043478260867</c:v>
                </c:pt>
                <c:pt idx="8">
                  <c:v>222.44094488188975</c:v>
                </c:pt>
                <c:pt idx="9">
                  <c:v>188.80597014925371</c:v>
                </c:pt>
                <c:pt idx="12">
                  <c:v>85.189873417721515</c:v>
                </c:pt>
                <c:pt idx="13">
                  <c:v>58</c:v>
                </c:pt>
                <c:pt idx="14">
                  <c:v>102.61569416498995</c:v>
                </c:pt>
                <c:pt idx="15">
                  <c:v>41.481481481481481</c:v>
                </c:pt>
                <c:pt idx="16">
                  <c:v>49.643705463182897</c:v>
                </c:pt>
                <c:pt idx="17">
                  <c:v>44.052863436123346</c:v>
                </c:pt>
                <c:pt idx="18">
                  <c:v>24.959349593495933</c:v>
                </c:pt>
                <c:pt idx="19">
                  <c:v>24.240506329113924</c:v>
                </c:pt>
                <c:pt idx="20">
                  <c:v>16.62037037037037</c:v>
                </c:pt>
                <c:pt idx="22">
                  <c:v>8.2592592592592595</c:v>
                </c:pt>
                <c:pt idx="23">
                  <c:v>6.8249258160237387</c:v>
                </c:pt>
                <c:pt idx="24">
                  <c:v>6.5950413223140503</c:v>
                </c:pt>
                <c:pt idx="25">
                  <c:v>4.8612716763005785</c:v>
                </c:pt>
                <c:pt idx="27">
                  <c:v>2.6502890173410409</c:v>
                </c:pt>
                <c:pt idx="28">
                  <c:v>2.4629629629629632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7-3920-480E-9157-1CA2438B84C9}"/>
            </c:ext>
          </c:extLst>
        </c:ser>
        <c:ser>
          <c:idx val="0"/>
          <c:order val="1"/>
          <c:spPr>
            <a:ln>
              <a:solidFill>
                <a:schemeClr val="accent4"/>
              </a:solidFill>
            </a:ln>
          </c:spPr>
          <c:marker>
            <c:symbol val="circle"/>
            <c:size val="6"/>
            <c:spPr>
              <a:solidFill>
                <a:schemeClr val="accent4"/>
              </a:solidFill>
              <a:ln>
                <a:noFill/>
              </a:ln>
            </c:spPr>
          </c:marker>
          <c:val>
            <c:numRef>
              <c:f>'PM normalized'!$B$265:$AD$265</c:f>
              <c:numCache>
                <c:formatCode>0</c:formatCode>
                <c:ptCount val="29"/>
                <c:pt idx="1">
                  <c:v>89.715536105032825</c:v>
                </c:pt>
                <c:pt idx="2">
                  <c:v>211.41732283464566</c:v>
                </c:pt>
                <c:pt idx="3">
                  <c:v>123.00319488817891</c:v>
                </c:pt>
                <c:pt idx="5">
                  <c:v>176.08695652173913</c:v>
                </c:pt>
                <c:pt idx="6">
                  <c:v>172.18543046357615</c:v>
                </c:pt>
                <c:pt idx="7">
                  <c:v>93.913043478260875</c:v>
                </c:pt>
                <c:pt idx="8">
                  <c:v>147.63779527559055</c:v>
                </c:pt>
                <c:pt idx="9">
                  <c:v>105.22388059701493</c:v>
                </c:pt>
                <c:pt idx="11">
                  <c:v>78.817733990147772</c:v>
                </c:pt>
                <c:pt idx="12">
                  <c:v>74.936708860759495</c:v>
                </c:pt>
                <c:pt idx="13">
                  <c:v>38</c:v>
                </c:pt>
                <c:pt idx="14">
                  <c:v>59.356136820925556</c:v>
                </c:pt>
                <c:pt idx="15">
                  <c:v>30.864197530864196</c:v>
                </c:pt>
                <c:pt idx="16">
                  <c:v>31.235154394299286</c:v>
                </c:pt>
                <c:pt idx="17">
                  <c:v>29.955947136563875</c:v>
                </c:pt>
                <c:pt idx="18">
                  <c:v>21.951219512195124</c:v>
                </c:pt>
                <c:pt idx="19">
                  <c:v>16.582278481012658</c:v>
                </c:pt>
                <c:pt idx="20">
                  <c:v>17.476851851851851</c:v>
                </c:pt>
                <c:pt idx="21">
                  <c:v>11.25</c:v>
                </c:pt>
                <c:pt idx="22">
                  <c:v>8.6111111111111107</c:v>
                </c:pt>
                <c:pt idx="23">
                  <c:v>6.2314540059347179</c:v>
                </c:pt>
                <c:pt idx="24">
                  <c:v>6.6942148760330582</c:v>
                </c:pt>
                <c:pt idx="25">
                  <c:v>5.8959537572254339</c:v>
                </c:pt>
                <c:pt idx="27">
                  <c:v>4.710982658959538</c:v>
                </c:pt>
                <c:pt idx="28">
                  <c:v>4.2592592592592595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C81-49D0-9640-3DC57988DF75}"/>
            </c:ext>
          </c:extLst>
        </c:ser>
        <c:ser>
          <c:idx val="1"/>
          <c:order val="2"/>
          <c:spPr>
            <a:ln>
              <a:solidFill>
                <a:schemeClr val="accent4"/>
              </a:solidFill>
            </a:ln>
          </c:spPr>
          <c:marker>
            <c:symbol val="circle"/>
            <c:size val="6"/>
            <c:spPr>
              <a:solidFill>
                <a:schemeClr val="accent4"/>
              </a:solidFill>
              <a:ln>
                <a:noFill/>
              </a:ln>
            </c:spPr>
          </c:marker>
          <c:val>
            <c:numRef>
              <c:f>'PM normalized'!$B$264:$AD$264</c:f>
              <c:numCache>
                <c:formatCode>0</c:formatCode>
                <c:ptCount val="29"/>
                <c:pt idx="1">
                  <c:v>137.85557986870896</c:v>
                </c:pt>
                <c:pt idx="2">
                  <c:v>314.96062992125985</c:v>
                </c:pt>
                <c:pt idx="4">
                  <c:v>52.02312138728324</c:v>
                </c:pt>
                <c:pt idx="5">
                  <c:v>326.08695652173913</c:v>
                </c:pt>
                <c:pt idx="7">
                  <c:v>142.17391304347825</c:v>
                </c:pt>
                <c:pt idx="8">
                  <c:v>314.96062992125985</c:v>
                </c:pt>
                <c:pt idx="9">
                  <c:v>223.88059701492537</c:v>
                </c:pt>
                <c:pt idx="12">
                  <c:v>59.493670886075947</c:v>
                </c:pt>
                <c:pt idx="13">
                  <c:v>48.666666666666664</c:v>
                </c:pt>
                <c:pt idx="16">
                  <c:v>57.00712589073634</c:v>
                </c:pt>
                <c:pt idx="19">
                  <c:v>21.962025316455698</c:v>
                </c:pt>
                <c:pt idx="23">
                  <c:v>16.61721068249258</c:v>
                </c:pt>
                <c:pt idx="27">
                  <c:v>8.6705202312138727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C81-49D0-9640-3DC57988DF75}"/>
            </c:ext>
          </c:extLst>
        </c:ser>
        <c:ser>
          <c:idx val="2"/>
          <c:order val="3"/>
          <c:spPr>
            <a:ln>
              <a:solidFill>
                <a:schemeClr val="accent4"/>
              </a:solidFill>
            </a:ln>
          </c:spPr>
          <c:marker>
            <c:symbol val="circle"/>
            <c:size val="6"/>
            <c:spPr>
              <a:solidFill>
                <a:schemeClr val="accent4"/>
              </a:solidFill>
              <a:ln>
                <a:noFill/>
              </a:ln>
            </c:spPr>
          </c:marker>
          <c:val>
            <c:numRef>
              <c:f>'PM normalized'!$B$263:$AD$263</c:f>
              <c:numCache>
                <c:formatCode>0</c:formatCode>
                <c:ptCount val="29"/>
                <c:pt idx="1">
                  <c:v>231.94748358862142</c:v>
                </c:pt>
                <c:pt idx="2">
                  <c:v>386.22047244094489</c:v>
                </c:pt>
                <c:pt idx="3">
                  <c:v>215.65495207667732</c:v>
                </c:pt>
                <c:pt idx="4">
                  <c:v>179.1907514450867</c:v>
                </c:pt>
                <c:pt idx="5">
                  <c:v>256.52173913043475</c:v>
                </c:pt>
                <c:pt idx="6">
                  <c:v>348.01324503311258</c:v>
                </c:pt>
                <c:pt idx="7">
                  <c:v>223.47826086956522</c:v>
                </c:pt>
                <c:pt idx="8">
                  <c:v>236.22047244094489</c:v>
                </c:pt>
                <c:pt idx="9">
                  <c:v>178.35820895522386</c:v>
                </c:pt>
                <c:pt idx="12">
                  <c:v>104.68354430379746</c:v>
                </c:pt>
                <c:pt idx="13">
                  <c:v>67.333333333333343</c:v>
                </c:pt>
                <c:pt idx="14">
                  <c:v>111.67002012072435</c:v>
                </c:pt>
                <c:pt idx="15">
                  <c:v>54.259259259259252</c:v>
                </c:pt>
                <c:pt idx="16">
                  <c:v>52.850356294536816</c:v>
                </c:pt>
                <c:pt idx="17">
                  <c:v>45.594713656387661</c:v>
                </c:pt>
                <c:pt idx="18">
                  <c:v>41.219512195121958</c:v>
                </c:pt>
                <c:pt idx="19">
                  <c:v>27.848101265822788</c:v>
                </c:pt>
                <c:pt idx="20">
                  <c:v>29.537037037037038</c:v>
                </c:pt>
                <c:pt idx="22">
                  <c:v>14.833333333333332</c:v>
                </c:pt>
                <c:pt idx="23">
                  <c:v>10.682492581602373</c:v>
                </c:pt>
                <c:pt idx="24">
                  <c:v>10.892561983471076</c:v>
                </c:pt>
                <c:pt idx="25">
                  <c:v>8.9971098265895968</c:v>
                </c:pt>
                <c:pt idx="27">
                  <c:v>6.6878612716763008</c:v>
                </c:pt>
                <c:pt idx="28">
                  <c:v>5.7962962962962967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C81-49D0-9640-3DC57988DF75}"/>
            </c:ext>
          </c:extLst>
        </c:ser>
        <c:ser>
          <c:idx val="3"/>
          <c:order val="4"/>
          <c:spPr>
            <a:ln>
              <a:solidFill>
                <a:schemeClr val="accent4"/>
              </a:solidFill>
            </a:ln>
          </c:spPr>
          <c:marker>
            <c:symbol val="circle"/>
            <c:size val="6"/>
            <c:spPr>
              <a:solidFill>
                <a:schemeClr val="accent4"/>
              </a:solidFill>
              <a:ln>
                <a:noFill/>
              </a:ln>
            </c:spPr>
          </c:marker>
          <c:val>
            <c:numRef>
              <c:f>'PM normalized'!$B$262:$AD$262</c:f>
              <c:numCache>
                <c:formatCode>0</c:formatCode>
                <c:ptCount val="29"/>
                <c:pt idx="2">
                  <c:v>279.3307086614173</c:v>
                </c:pt>
                <c:pt idx="5">
                  <c:v>352.17391304347825</c:v>
                </c:pt>
                <c:pt idx="7">
                  <c:v>172.60869565217394</c:v>
                </c:pt>
                <c:pt idx="8">
                  <c:v>173.22834645669292</c:v>
                </c:pt>
                <c:pt idx="9">
                  <c:v>138.0597014925373</c:v>
                </c:pt>
                <c:pt idx="12">
                  <c:v>70.632911392405063</c:v>
                </c:pt>
                <c:pt idx="13">
                  <c:v>64</c:v>
                </c:pt>
                <c:pt idx="14">
                  <c:v>79.476861167002014</c:v>
                </c:pt>
                <c:pt idx="15">
                  <c:v>32.160493827160494</c:v>
                </c:pt>
                <c:pt idx="16">
                  <c:v>45.843230403800476</c:v>
                </c:pt>
                <c:pt idx="18">
                  <c:v>26.260162601626018</c:v>
                </c:pt>
                <c:pt idx="19">
                  <c:v>33.481012658227847</c:v>
                </c:pt>
                <c:pt idx="20">
                  <c:v>18.842592592592595</c:v>
                </c:pt>
                <c:pt idx="22">
                  <c:v>8.1111111111111107</c:v>
                </c:pt>
                <c:pt idx="23">
                  <c:v>7.1216617210682491</c:v>
                </c:pt>
                <c:pt idx="24">
                  <c:v>6.115702479338843</c:v>
                </c:pt>
                <c:pt idx="25">
                  <c:v>4.7167630057803471</c:v>
                </c:pt>
                <c:pt idx="27">
                  <c:v>3.8294797687861273</c:v>
                </c:pt>
                <c:pt idx="28">
                  <c:v>5.0555555555555562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C81-49D0-9640-3DC57988DF75}"/>
            </c:ext>
          </c:extLst>
        </c:ser>
        <c:ser>
          <c:idx val="4"/>
          <c:order val="5"/>
          <c:spPr>
            <a:ln>
              <a:solidFill>
                <a:schemeClr val="accent4"/>
              </a:solidFill>
            </a:ln>
          </c:spPr>
          <c:marker>
            <c:symbol val="circle"/>
            <c:size val="6"/>
            <c:spPr>
              <a:solidFill>
                <a:schemeClr val="accent4"/>
              </a:solidFill>
              <a:ln>
                <a:noFill/>
              </a:ln>
            </c:spPr>
          </c:marker>
          <c:val>
            <c:numRef>
              <c:f>'PM normalized'!$B$261:$AD$261</c:f>
              <c:numCache>
                <c:formatCode>0</c:formatCode>
                <c:ptCount val="29"/>
                <c:pt idx="1">
                  <c:v>65.645514223194752</c:v>
                </c:pt>
                <c:pt idx="2">
                  <c:v>242.71653543307087</c:v>
                </c:pt>
                <c:pt idx="3">
                  <c:v>79.87220447284345</c:v>
                </c:pt>
                <c:pt idx="5">
                  <c:v>293.47826086956519</c:v>
                </c:pt>
                <c:pt idx="7">
                  <c:v>85.217391304347828</c:v>
                </c:pt>
                <c:pt idx="8">
                  <c:v>271.65354330708664</c:v>
                </c:pt>
                <c:pt idx="9">
                  <c:v>208.20895522388059</c:v>
                </c:pt>
                <c:pt idx="12">
                  <c:v>72.215189873417714</c:v>
                </c:pt>
                <c:pt idx="13">
                  <c:v>61.333333333333336</c:v>
                </c:pt>
                <c:pt idx="14">
                  <c:v>122.7364185110664</c:v>
                </c:pt>
                <c:pt idx="15">
                  <c:v>52.31481481481481</c:v>
                </c:pt>
                <c:pt idx="16">
                  <c:v>50.118764845605703</c:v>
                </c:pt>
                <c:pt idx="18">
                  <c:v>40.162601626016261</c:v>
                </c:pt>
                <c:pt idx="19">
                  <c:v>28.860759493670884</c:v>
                </c:pt>
                <c:pt idx="20">
                  <c:v>29.12037037037037</c:v>
                </c:pt>
                <c:pt idx="22">
                  <c:v>13.203703703703702</c:v>
                </c:pt>
                <c:pt idx="23">
                  <c:v>8.3086053412462899</c:v>
                </c:pt>
                <c:pt idx="24">
                  <c:v>10.404958677685951</c:v>
                </c:pt>
                <c:pt idx="25">
                  <c:v>6.5086705202312141</c:v>
                </c:pt>
                <c:pt idx="27">
                  <c:v>5.2601156069364166</c:v>
                </c:pt>
                <c:pt idx="28">
                  <c:v>5.0555555555555562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5C81-49D0-9640-3DC57988DF75}"/>
            </c:ext>
          </c:extLst>
        </c:ser>
        <c:ser>
          <c:idx val="5"/>
          <c:order val="6"/>
          <c:spPr>
            <a:ln>
              <a:solidFill>
                <a:schemeClr val="accent4"/>
              </a:solidFill>
            </a:ln>
          </c:spPr>
          <c:marker>
            <c:spPr>
              <a:solidFill>
                <a:schemeClr val="accent4"/>
              </a:solidFill>
              <a:ln>
                <a:noFill/>
              </a:ln>
            </c:spPr>
          </c:marker>
          <c:val>
            <c:numRef>
              <c:f>'PM normalized'!$B$260:$AD$260</c:f>
              <c:numCache>
                <c:formatCode>0</c:formatCode>
                <c:ptCount val="29"/>
                <c:pt idx="2">
                  <c:v>349.6062992125984</c:v>
                </c:pt>
                <c:pt idx="5">
                  <c:v>358.695652173913</c:v>
                </c:pt>
                <c:pt idx="7">
                  <c:v>87.826086956521735</c:v>
                </c:pt>
                <c:pt idx="8">
                  <c:v>230.31496062992125</c:v>
                </c:pt>
                <c:pt idx="9">
                  <c:v>169.40298507462686</c:v>
                </c:pt>
                <c:pt idx="12">
                  <c:v>76.139240506329116</c:v>
                </c:pt>
                <c:pt idx="13">
                  <c:v>62.666666666666664</c:v>
                </c:pt>
                <c:pt idx="14">
                  <c:v>99.597585513078471</c:v>
                </c:pt>
                <c:pt idx="15">
                  <c:v>42.222222222222221</c:v>
                </c:pt>
                <c:pt idx="16">
                  <c:v>63.064133016627082</c:v>
                </c:pt>
                <c:pt idx="18">
                  <c:v>32.68292682926829</c:v>
                </c:pt>
                <c:pt idx="19">
                  <c:v>33.544303797468352</c:v>
                </c:pt>
                <c:pt idx="20">
                  <c:v>22.962962962962962</c:v>
                </c:pt>
                <c:pt idx="22">
                  <c:v>10.148148148148149</c:v>
                </c:pt>
                <c:pt idx="23">
                  <c:v>8.0118694362017795</c:v>
                </c:pt>
                <c:pt idx="24">
                  <c:v>8.561983471074381</c:v>
                </c:pt>
                <c:pt idx="25">
                  <c:v>5.612716763005781</c:v>
                </c:pt>
                <c:pt idx="27">
                  <c:v>4.4364161849710984</c:v>
                </c:pt>
                <c:pt idx="28">
                  <c:v>5.833333333333333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5C81-49D0-9640-3DC57988DF75}"/>
            </c:ext>
          </c:extLst>
        </c:ser>
        <c:ser>
          <c:idx val="6"/>
          <c:order val="7"/>
          <c:spPr>
            <a:ln>
              <a:solidFill>
                <a:schemeClr val="accent4"/>
              </a:solidFill>
            </a:ln>
          </c:spPr>
          <c:marker>
            <c:symbol val="circle"/>
            <c:size val="6"/>
            <c:spPr>
              <a:solidFill>
                <a:schemeClr val="accent4"/>
              </a:solidFill>
              <a:ln>
                <a:noFill/>
              </a:ln>
            </c:spPr>
          </c:marker>
          <c:val>
            <c:numRef>
              <c:f>'PM normalized'!$B$259:$AD$259</c:f>
              <c:numCache>
                <c:formatCode>0</c:formatCode>
                <c:ptCount val="29"/>
                <c:pt idx="1">
                  <c:v>107.22100656455142</c:v>
                </c:pt>
                <c:pt idx="2">
                  <c:v>257.48031496062993</c:v>
                </c:pt>
                <c:pt idx="3">
                  <c:v>231.62939297124601</c:v>
                </c:pt>
                <c:pt idx="4">
                  <c:v>194.7976878612717</c:v>
                </c:pt>
                <c:pt idx="5">
                  <c:v>321.73913043478257</c:v>
                </c:pt>
                <c:pt idx="6">
                  <c:v>368.21192052980126</c:v>
                </c:pt>
                <c:pt idx="7">
                  <c:v>132.17391304347825</c:v>
                </c:pt>
                <c:pt idx="8">
                  <c:v>246.06299212598424</c:v>
                </c:pt>
                <c:pt idx="9">
                  <c:v>180.59701492537312</c:v>
                </c:pt>
                <c:pt idx="12">
                  <c:v>101.58227848101265</c:v>
                </c:pt>
                <c:pt idx="13">
                  <c:v>60.666666666666671</c:v>
                </c:pt>
                <c:pt idx="14">
                  <c:v>106.63983903420524</c:v>
                </c:pt>
                <c:pt idx="15">
                  <c:v>48.827160493827158</c:v>
                </c:pt>
                <c:pt idx="16">
                  <c:v>50.593824228028502</c:v>
                </c:pt>
                <c:pt idx="17">
                  <c:v>49.4273127753304</c:v>
                </c:pt>
                <c:pt idx="18">
                  <c:v>34.878048780487809</c:v>
                </c:pt>
                <c:pt idx="19">
                  <c:v>29.62025316455696</c:v>
                </c:pt>
                <c:pt idx="20">
                  <c:v>24.236111111111114</c:v>
                </c:pt>
                <c:pt idx="22">
                  <c:v>11.537037037037036</c:v>
                </c:pt>
                <c:pt idx="23">
                  <c:v>8.0118694362017795</c:v>
                </c:pt>
                <c:pt idx="24">
                  <c:v>8.1322314049586772</c:v>
                </c:pt>
                <c:pt idx="25">
                  <c:v>6.901734104046243</c:v>
                </c:pt>
                <c:pt idx="27">
                  <c:v>5.0982658959537579</c:v>
                </c:pt>
                <c:pt idx="28">
                  <c:v>4.5740740740740744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5C81-49D0-9640-3DC57988DF75}"/>
            </c:ext>
          </c:extLst>
        </c:ser>
        <c:ser>
          <c:idx val="7"/>
          <c:order val="8"/>
          <c:spPr>
            <a:ln>
              <a:solidFill>
                <a:schemeClr val="accent4"/>
              </a:solidFill>
            </a:ln>
          </c:spPr>
          <c:marker>
            <c:symbol val="circle"/>
            <c:size val="6"/>
            <c:spPr>
              <a:solidFill>
                <a:schemeClr val="accent4"/>
              </a:solidFill>
              <a:ln>
                <a:noFill/>
              </a:ln>
            </c:spPr>
          </c:marker>
          <c:val>
            <c:numRef>
              <c:f>'PM normalized'!$B$258:$AD$258</c:f>
              <c:numCache>
                <c:formatCode>0</c:formatCode>
                <c:ptCount val="29"/>
                <c:pt idx="1">
                  <c:v>78.774617067833688</c:v>
                </c:pt>
                <c:pt idx="2">
                  <c:v>174.8031496062992</c:v>
                </c:pt>
                <c:pt idx="5">
                  <c:v>182.60869565217391</c:v>
                </c:pt>
                <c:pt idx="7">
                  <c:v>20.869565217391305</c:v>
                </c:pt>
                <c:pt idx="8">
                  <c:v>106.2992125984252</c:v>
                </c:pt>
                <c:pt idx="9">
                  <c:v>97.014925373134318</c:v>
                </c:pt>
                <c:pt idx="12">
                  <c:v>46.898734177215189</c:v>
                </c:pt>
                <c:pt idx="13">
                  <c:v>30.666666666666668</c:v>
                </c:pt>
                <c:pt idx="14">
                  <c:v>58.350100603621733</c:v>
                </c:pt>
                <c:pt idx="15">
                  <c:v>26.172839506172838</c:v>
                </c:pt>
                <c:pt idx="16">
                  <c:v>30.403800475059384</c:v>
                </c:pt>
                <c:pt idx="18">
                  <c:v>15.691056910569106</c:v>
                </c:pt>
                <c:pt idx="19">
                  <c:v>18.924050632911392</c:v>
                </c:pt>
                <c:pt idx="20">
                  <c:v>10.763888888888889</c:v>
                </c:pt>
                <c:pt idx="22">
                  <c:v>5.6851851851851842</c:v>
                </c:pt>
                <c:pt idx="23">
                  <c:v>5.3412462908011866</c:v>
                </c:pt>
                <c:pt idx="24">
                  <c:v>3.884297520661157</c:v>
                </c:pt>
                <c:pt idx="25">
                  <c:v>3.1791907514450872</c:v>
                </c:pt>
                <c:pt idx="27">
                  <c:v>1.8815028901734105</c:v>
                </c:pt>
                <c:pt idx="28">
                  <c:v>1.8518518518518521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5C81-49D0-9640-3DC57988DF75}"/>
            </c:ext>
          </c:extLst>
        </c:ser>
        <c:ser>
          <c:idx val="8"/>
          <c:order val="9"/>
          <c:spPr>
            <a:ln>
              <a:solidFill>
                <a:schemeClr val="accent4"/>
              </a:solidFill>
            </a:ln>
          </c:spPr>
          <c:marker>
            <c:symbol val="circle"/>
            <c:size val="6"/>
            <c:spPr>
              <a:solidFill>
                <a:schemeClr val="accent4"/>
              </a:solidFill>
              <a:ln>
                <a:noFill/>
              </a:ln>
            </c:spPr>
          </c:marker>
          <c:val>
            <c:numRef>
              <c:f>'PM normalized'!$B$257:$AD$257</c:f>
              <c:numCache>
                <c:formatCode>0</c:formatCode>
                <c:ptCount val="29"/>
                <c:pt idx="1">
                  <c:v>37.199124726477024</c:v>
                </c:pt>
                <c:pt idx="2">
                  <c:v>100.39370078740157</c:v>
                </c:pt>
                <c:pt idx="4">
                  <c:v>115.60693641618498</c:v>
                </c:pt>
                <c:pt idx="5">
                  <c:v>193.47826086956522</c:v>
                </c:pt>
                <c:pt idx="7">
                  <c:v>12.608695652173912</c:v>
                </c:pt>
                <c:pt idx="8">
                  <c:v>216.53543307086613</c:v>
                </c:pt>
                <c:pt idx="12">
                  <c:v>40.506329113924046</c:v>
                </c:pt>
                <c:pt idx="13">
                  <c:v>36.666666666666671</c:v>
                </c:pt>
                <c:pt idx="16">
                  <c:v>38.004750593824227</c:v>
                </c:pt>
                <c:pt idx="19">
                  <c:v>27.278481012658226</c:v>
                </c:pt>
                <c:pt idx="23">
                  <c:v>14.243323442136498</c:v>
                </c:pt>
                <c:pt idx="27">
                  <c:v>5.7803468208092488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5C81-49D0-9640-3DC57988DF75}"/>
            </c:ext>
          </c:extLst>
        </c:ser>
        <c:ser>
          <c:idx val="9"/>
          <c:order val="10"/>
          <c:spPr>
            <a:ln>
              <a:solidFill>
                <a:schemeClr val="accent4"/>
              </a:solidFill>
            </a:ln>
          </c:spPr>
          <c:marker>
            <c:symbol val="circle"/>
            <c:size val="6"/>
            <c:spPr>
              <a:solidFill>
                <a:schemeClr val="accent4"/>
              </a:solidFill>
              <a:ln>
                <a:noFill/>
              </a:ln>
            </c:spPr>
          </c:marker>
          <c:val>
            <c:numRef>
              <c:f>'PM normalized'!$B$256:$AD$256</c:f>
              <c:numCache>
                <c:formatCode>0</c:formatCode>
                <c:ptCount val="29"/>
                <c:pt idx="1">
                  <c:v>120.35010940919037</c:v>
                </c:pt>
                <c:pt idx="2">
                  <c:v>285.43307086614175</c:v>
                </c:pt>
                <c:pt idx="3">
                  <c:v>111.82108626198082</c:v>
                </c:pt>
                <c:pt idx="5">
                  <c:v>336.95652173913044</c:v>
                </c:pt>
                <c:pt idx="7">
                  <c:v>109.56521739130434</c:v>
                </c:pt>
                <c:pt idx="8">
                  <c:v>204.7244094488189</c:v>
                </c:pt>
                <c:pt idx="9">
                  <c:v>152.98507462686567</c:v>
                </c:pt>
                <c:pt idx="12">
                  <c:v>103.92405063291139</c:v>
                </c:pt>
                <c:pt idx="13">
                  <c:v>56.666666666666664</c:v>
                </c:pt>
                <c:pt idx="14">
                  <c:v>91.549295774647888</c:v>
                </c:pt>
                <c:pt idx="15">
                  <c:v>39.351851851851848</c:v>
                </c:pt>
                <c:pt idx="16">
                  <c:v>48.456057007125892</c:v>
                </c:pt>
                <c:pt idx="18">
                  <c:v>29.430894308943092</c:v>
                </c:pt>
                <c:pt idx="19">
                  <c:v>28.670886075949369</c:v>
                </c:pt>
                <c:pt idx="20">
                  <c:v>20.902777777777775</c:v>
                </c:pt>
                <c:pt idx="22">
                  <c:v>9.2407407407407405</c:v>
                </c:pt>
                <c:pt idx="23">
                  <c:v>8.0118694362017795</c:v>
                </c:pt>
                <c:pt idx="24">
                  <c:v>7.338842975206612</c:v>
                </c:pt>
                <c:pt idx="25">
                  <c:v>5.3121387283237</c:v>
                </c:pt>
                <c:pt idx="27">
                  <c:v>4.3265895953757232</c:v>
                </c:pt>
                <c:pt idx="28">
                  <c:v>5.833333333333333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5C81-49D0-9640-3DC57988DF75}"/>
            </c:ext>
          </c:extLst>
        </c:ser>
        <c:ser>
          <c:idx val="10"/>
          <c:order val="11"/>
          <c:spPr>
            <a:ln>
              <a:solidFill>
                <a:schemeClr val="accent4"/>
              </a:solidFill>
            </a:ln>
          </c:spPr>
          <c:marker>
            <c:symbol val="circle"/>
            <c:size val="6"/>
            <c:spPr>
              <a:solidFill>
                <a:schemeClr val="accent4"/>
              </a:solidFill>
              <a:ln>
                <a:noFill/>
              </a:ln>
            </c:spPr>
          </c:marker>
          <c:val>
            <c:numRef>
              <c:f>'PM normalized'!$B$255:$AD$255</c:f>
              <c:numCache>
                <c:formatCode>0</c:formatCode>
                <c:ptCount val="29"/>
                <c:pt idx="1">
                  <c:v>56.892778993435449</c:v>
                </c:pt>
                <c:pt idx="2">
                  <c:v>171.65354330708661</c:v>
                </c:pt>
                <c:pt idx="3">
                  <c:v>121.40575079872204</c:v>
                </c:pt>
                <c:pt idx="4">
                  <c:v>103.46820809248555</c:v>
                </c:pt>
                <c:pt idx="5">
                  <c:v>150</c:v>
                </c:pt>
                <c:pt idx="6">
                  <c:v>166.55629139072849</c:v>
                </c:pt>
                <c:pt idx="7">
                  <c:v>39.130434782608695</c:v>
                </c:pt>
                <c:pt idx="8">
                  <c:v>114.1732283464567</c:v>
                </c:pt>
                <c:pt idx="9">
                  <c:v>87.31343283582089</c:v>
                </c:pt>
                <c:pt idx="12">
                  <c:v>70.25316455696202</c:v>
                </c:pt>
                <c:pt idx="13">
                  <c:v>32.666666666666664</c:v>
                </c:pt>
                <c:pt idx="14">
                  <c:v>55.331991951710265</c:v>
                </c:pt>
                <c:pt idx="15">
                  <c:v>27.777777777777779</c:v>
                </c:pt>
                <c:pt idx="16">
                  <c:v>28.622327790973873</c:v>
                </c:pt>
                <c:pt idx="17">
                  <c:v>27.533039647577091</c:v>
                </c:pt>
                <c:pt idx="18">
                  <c:v>20.487804878048781</c:v>
                </c:pt>
                <c:pt idx="19">
                  <c:v>22.088607594936711</c:v>
                </c:pt>
                <c:pt idx="20">
                  <c:v>15.532407407407408</c:v>
                </c:pt>
                <c:pt idx="22">
                  <c:v>7.4629629629629628</c:v>
                </c:pt>
                <c:pt idx="23">
                  <c:v>5.0445103857566762</c:v>
                </c:pt>
                <c:pt idx="24">
                  <c:v>5.3223140495867769</c:v>
                </c:pt>
                <c:pt idx="25">
                  <c:v>4.3930635838150289</c:v>
                </c:pt>
                <c:pt idx="27">
                  <c:v>3.2745664739884397</c:v>
                </c:pt>
                <c:pt idx="28">
                  <c:v>3.0185185185185186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5C81-49D0-9640-3DC57988DF75}"/>
            </c:ext>
          </c:extLst>
        </c:ser>
        <c:ser>
          <c:idx val="11"/>
          <c:order val="12"/>
          <c:spPr>
            <a:ln>
              <a:solidFill>
                <a:srgbClr val="C00000"/>
              </a:solidFill>
            </a:ln>
          </c:spPr>
          <c:marker>
            <c:symbol val="circle"/>
            <c:size val="6"/>
            <c:spPr>
              <a:solidFill>
                <a:srgbClr val="C00000"/>
              </a:solidFill>
              <a:ln>
                <a:noFill/>
              </a:ln>
            </c:spPr>
          </c:marker>
          <c:val>
            <c:numRef>
              <c:f>'PM normalized'!$B$254:$AD$254</c:f>
              <c:numCache>
                <c:formatCode>0</c:formatCode>
                <c:ptCount val="29"/>
                <c:pt idx="1">
                  <c:v>85.33916849015317</c:v>
                </c:pt>
                <c:pt idx="2">
                  <c:v>237.99212598425197</c:v>
                </c:pt>
                <c:pt idx="3">
                  <c:v>162.93929712460061</c:v>
                </c:pt>
                <c:pt idx="4">
                  <c:v>138.15028901734107</c:v>
                </c:pt>
                <c:pt idx="5">
                  <c:v>206.52173913043478</c:v>
                </c:pt>
                <c:pt idx="6">
                  <c:v>234.76821192052978</c:v>
                </c:pt>
                <c:pt idx="7">
                  <c:v>36.086956521739133</c:v>
                </c:pt>
                <c:pt idx="8">
                  <c:v>169.29133858267716</c:v>
                </c:pt>
                <c:pt idx="9">
                  <c:v>128.35820895522389</c:v>
                </c:pt>
                <c:pt idx="12">
                  <c:v>116.58227848101265</c:v>
                </c:pt>
                <c:pt idx="13">
                  <c:v>46</c:v>
                </c:pt>
                <c:pt idx="14">
                  <c:v>80.482897384305829</c:v>
                </c:pt>
                <c:pt idx="15">
                  <c:v>39.814814814814817</c:v>
                </c:pt>
                <c:pt idx="16">
                  <c:v>39.311163895486935</c:v>
                </c:pt>
                <c:pt idx="17">
                  <c:v>35.022026431718061</c:v>
                </c:pt>
                <c:pt idx="18">
                  <c:v>29.024390243902438</c:v>
                </c:pt>
                <c:pt idx="19">
                  <c:v>27.531645569620249</c:v>
                </c:pt>
                <c:pt idx="20">
                  <c:v>21.018518518518519</c:v>
                </c:pt>
                <c:pt idx="22">
                  <c:v>9.8703703703703702</c:v>
                </c:pt>
                <c:pt idx="23">
                  <c:v>7.1216617210682491</c:v>
                </c:pt>
                <c:pt idx="24">
                  <c:v>7.0743801652892566</c:v>
                </c:pt>
                <c:pt idx="25">
                  <c:v>5.7514450867052025</c:v>
                </c:pt>
                <c:pt idx="27">
                  <c:v>4.3468208092485554</c:v>
                </c:pt>
                <c:pt idx="28">
                  <c:v>4.0370370370370372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5C81-49D0-9640-3DC57988DF75}"/>
            </c:ext>
          </c:extLst>
        </c:ser>
        <c:ser>
          <c:idx val="12"/>
          <c:order val="13"/>
          <c:spPr>
            <a:ln>
              <a:solidFill>
                <a:schemeClr val="accent4"/>
              </a:solidFill>
            </a:ln>
          </c:spPr>
          <c:marker>
            <c:symbol val="circle"/>
            <c:size val="6"/>
            <c:spPr>
              <a:solidFill>
                <a:schemeClr val="accent4"/>
              </a:solidFill>
              <a:ln>
                <a:noFill/>
              </a:ln>
            </c:spPr>
          </c:marker>
          <c:val>
            <c:numRef>
              <c:f>'PM normalized'!$B$254:$AD$254</c:f>
              <c:numCache>
                <c:formatCode>0</c:formatCode>
                <c:ptCount val="29"/>
                <c:pt idx="1">
                  <c:v>85.33916849015317</c:v>
                </c:pt>
                <c:pt idx="2">
                  <c:v>237.99212598425197</c:v>
                </c:pt>
                <c:pt idx="3">
                  <c:v>162.93929712460061</c:v>
                </c:pt>
                <c:pt idx="4">
                  <c:v>138.15028901734107</c:v>
                </c:pt>
                <c:pt idx="5">
                  <c:v>206.52173913043478</c:v>
                </c:pt>
                <c:pt idx="6">
                  <c:v>234.76821192052978</c:v>
                </c:pt>
                <c:pt idx="7">
                  <c:v>36.086956521739133</c:v>
                </c:pt>
                <c:pt idx="8">
                  <c:v>169.29133858267716</c:v>
                </c:pt>
                <c:pt idx="9">
                  <c:v>128.35820895522389</c:v>
                </c:pt>
                <c:pt idx="12">
                  <c:v>116.58227848101265</c:v>
                </c:pt>
                <c:pt idx="13">
                  <c:v>46</c:v>
                </c:pt>
                <c:pt idx="14">
                  <c:v>80.482897384305829</c:v>
                </c:pt>
                <c:pt idx="15">
                  <c:v>39.814814814814817</c:v>
                </c:pt>
                <c:pt idx="16">
                  <c:v>39.311163895486935</c:v>
                </c:pt>
                <c:pt idx="17">
                  <c:v>35.022026431718061</c:v>
                </c:pt>
                <c:pt idx="18">
                  <c:v>29.024390243902438</c:v>
                </c:pt>
                <c:pt idx="19">
                  <c:v>27.531645569620249</c:v>
                </c:pt>
                <c:pt idx="20">
                  <c:v>21.018518518518519</c:v>
                </c:pt>
                <c:pt idx="22">
                  <c:v>9.8703703703703702</c:v>
                </c:pt>
                <c:pt idx="23">
                  <c:v>7.1216617210682491</c:v>
                </c:pt>
                <c:pt idx="24">
                  <c:v>7.0743801652892566</c:v>
                </c:pt>
                <c:pt idx="25">
                  <c:v>5.7514450867052025</c:v>
                </c:pt>
                <c:pt idx="27">
                  <c:v>4.3468208092485554</c:v>
                </c:pt>
                <c:pt idx="28">
                  <c:v>4.0370370370370372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5C81-49D0-9640-3DC57988DF75}"/>
            </c:ext>
          </c:extLst>
        </c:ser>
        <c:ser>
          <c:idx val="13"/>
          <c:order val="14"/>
          <c:spPr>
            <a:ln>
              <a:solidFill>
                <a:schemeClr val="accent4"/>
              </a:solidFill>
            </a:ln>
          </c:spPr>
          <c:marker>
            <c:symbol val="circle"/>
            <c:size val="6"/>
            <c:spPr>
              <a:solidFill>
                <a:schemeClr val="accent4"/>
              </a:solidFill>
              <a:ln>
                <a:noFill/>
              </a:ln>
            </c:spPr>
          </c:marker>
          <c:val>
            <c:numRef>
              <c:f>'PM normalized'!$B$253:$AD$253</c:f>
              <c:numCache>
                <c:formatCode>0</c:formatCode>
                <c:ptCount val="29"/>
                <c:pt idx="1">
                  <c:v>199.12472647702407</c:v>
                </c:pt>
                <c:pt idx="2">
                  <c:v>240.74803149606299</c:v>
                </c:pt>
                <c:pt idx="7">
                  <c:v>182.60869565217394</c:v>
                </c:pt>
                <c:pt idx="8">
                  <c:v>222.44094488188975</c:v>
                </c:pt>
                <c:pt idx="9">
                  <c:v>160.44776119402985</c:v>
                </c:pt>
                <c:pt idx="12">
                  <c:v>101.0759493670886</c:v>
                </c:pt>
                <c:pt idx="13">
                  <c:v>90.666666666666671</c:v>
                </c:pt>
                <c:pt idx="14">
                  <c:v>105.63380281690141</c:v>
                </c:pt>
                <c:pt idx="15">
                  <c:v>57.407407407407412</c:v>
                </c:pt>
                <c:pt idx="16">
                  <c:v>68.88361045130641</c:v>
                </c:pt>
                <c:pt idx="18">
                  <c:v>39.837398373983746</c:v>
                </c:pt>
                <c:pt idx="19">
                  <c:v>40.253164556962027</c:v>
                </c:pt>
                <c:pt idx="20">
                  <c:v>31.712962962962962</c:v>
                </c:pt>
                <c:pt idx="22">
                  <c:v>14.074074074074073</c:v>
                </c:pt>
                <c:pt idx="23">
                  <c:v>9.1988130563798212</c:v>
                </c:pt>
                <c:pt idx="24">
                  <c:v>10.743801652892563</c:v>
                </c:pt>
                <c:pt idx="25">
                  <c:v>9.8265895953757223</c:v>
                </c:pt>
                <c:pt idx="27">
                  <c:v>6.0693641618497116</c:v>
                </c:pt>
                <c:pt idx="28">
                  <c:v>5.5555555555555554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5C81-49D0-9640-3DC57988DF75}"/>
            </c:ext>
          </c:extLst>
        </c:ser>
        <c:ser>
          <c:idx val="14"/>
          <c:order val="15"/>
          <c:spPr>
            <a:ln>
              <a:solidFill>
                <a:schemeClr val="accent4"/>
              </a:solidFill>
            </a:ln>
          </c:spPr>
          <c:marker>
            <c:symbol val="circle"/>
            <c:size val="6"/>
            <c:spPr>
              <a:solidFill>
                <a:schemeClr val="accent4"/>
              </a:solidFill>
              <a:ln>
                <a:noFill/>
              </a:ln>
            </c:spPr>
          </c:marker>
          <c:val>
            <c:numRef>
              <c:f>'PM normalized'!$B$251:$AD$251</c:f>
              <c:numCache>
                <c:formatCode>0</c:formatCode>
                <c:ptCount val="29"/>
                <c:pt idx="1">
                  <c:v>94.091903719912466</c:v>
                </c:pt>
                <c:pt idx="2">
                  <c:v>176.77165354330708</c:v>
                </c:pt>
                <c:pt idx="3">
                  <c:v>196.48562300319489</c:v>
                </c:pt>
                <c:pt idx="4">
                  <c:v>167.63005780346822</c:v>
                </c:pt>
                <c:pt idx="5">
                  <c:v>273.91304347826087</c:v>
                </c:pt>
                <c:pt idx="6">
                  <c:v>297.68211920529802</c:v>
                </c:pt>
                <c:pt idx="7">
                  <c:v>136.95652173913044</c:v>
                </c:pt>
                <c:pt idx="8">
                  <c:v>196.85039370078741</c:v>
                </c:pt>
                <c:pt idx="9">
                  <c:v>151.49253731343282</c:v>
                </c:pt>
                <c:pt idx="12">
                  <c:v>77.278481012658219</c:v>
                </c:pt>
                <c:pt idx="13">
                  <c:v>47.333333333333336</c:v>
                </c:pt>
                <c:pt idx="14">
                  <c:v>95.573440643863179</c:v>
                </c:pt>
                <c:pt idx="15">
                  <c:v>47.253086419753089</c:v>
                </c:pt>
                <c:pt idx="16">
                  <c:v>46.318289786223275</c:v>
                </c:pt>
                <c:pt idx="17">
                  <c:v>42.643171806167395</c:v>
                </c:pt>
                <c:pt idx="18">
                  <c:v>33.577235772357724</c:v>
                </c:pt>
                <c:pt idx="19">
                  <c:v>35.253164556962027</c:v>
                </c:pt>
                <c:pt idx="20">
                  <c:v>24.606481481481485</c:v>
                </c:pt>
                <c:pt idx="22">
                  <c:v>10.407407407407407</c:v>
                </c:pt>
                <c:pt idx="23">
                  <c:v>6.8249258160237387</c:v>
                </c:pt>
                <c:pt idx="24">
                  <c:v>7.0165289256198351</c:v>
                </c:pt>
                <c:pt idx="25">
                  <c:v>5.2485549132947984</c:v>
                </c:pt>
                <c:pt idx="27">
                  <c:v>3.4595375722543356</c:v>
                </c:pt>
                <c:pt idx="28">
                  <c:v>2.925925925925926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E-5C81-49D0-9640-3DC57988DF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1471184"/>
        <c:axId val="571470400"/>
      </c:lineChart>
      <c:catAx>
        <c:axId val="571471184"/>
        <c:scaling>
          <c:orientation val="minMax"/>
        </c:scaling>
        <c:delete val="0"/>
        <c:axPos val="b"/>
        <c:numFmt formatCode="General" sourceLinked="0"/>
        <c:majorTickMark val="none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50" b="0" i="0"/>
            </a:pPr>
            <a:endParaRPr lang="en-US"/>
          </a:p>
        </c:txPr>
        <c:crossAx val="571470400"/>
        <c:crossesAt val="0.1"/>
        <c:auto val="1"/>
        <c:lblAlgn val="ctr"/>
        <c:lblOffset val="100"/>
        <c:noMultiLvlLbl val="0"/>
      </c:catAx>
      <c:valAx>
        <c:axId val="571470400"/>
        <c:scaling>
          <c:logBase val="10"/>
          <c:orientation val="minMax"/>
          <c:max val="10000"/>
        </c:scaling>
        <c:delete val="0"/>
        <c:axPos val="l"/>
        <c:title>
          <c:tx>
            <c:rich>
              <a:bodyPr/>
              <a:lstStyle/>
              <a:p>
                <a:pPr>
                  <a:defRPr sz="1200" b="0" i="0"/>
                </a:pPr>
                <a:r>
                  <a:rPr lang="it-IT"/>
                  <a:t>PM normalized</a:t>
                </a:r>
              </a:p>
            </c:rich>
          </c:tx>
          <c:overlay val="0"/>
        </c:title>
        <c:numFmt formatCode="0" sourceLinked="1"/>
        <c:majorTickMark val="in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100" b="0" i="0"/>
            </a:pPr>
            <a:endParaRPr lang="en-US"/>
          </a:p>
        </c:txPr>
        <c:crossAx val="571471184"/>
        <c:crosses val="autoZero"/>
        <c:crossBetween val="between"/>
      </c:valAx>
      <c:spPr>
        <a:ln>
          <a:solidFill>
            <a:schemeClr val="tx1"/>
          </a:solidFill>
        </a:ln>
      </c:spPr>
    </c:plotArea>
    <c:plotVisOnly val="1"/>
    <c:dispBlanksAs val="gap"/>
    <c:showDLblsOverMax val="0"/>
  </c:chart>
  <c:printSettings>
    <c:headerFooter/>
    <c:pageMargins b="0.75000000000000167" l="0.70000000000000062" r="0.70000000000000062" t="0.75000000000000167" header="0.30000000000000032" footer="0.30000000000000032"/>
    <c:pageSetup/>
  </c:printSettings>
  <c:userShapes r:id="rId1"/>
</c:chartSpace>
</file>

<file path=xl/charts/chart2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77671820794389"/>
          <c:y val="1.3536709020429746E-2"/>
          <c:w val="0.8808426964418522"/>
          <c:h val="0.9175532818101988"/>
        </c:manualLayout>
      </c:layout>
      <c:lineChart>
        <c:grouping val="standard"/>
        <c:varyColors val="0"/>
        <c:ser>
          <c:idx val="7"/>
          <c:order val="0"/>
          <c:spPr>
            <a:ln w="12700">
              <a:solidFill>
                <a:srgbClr val="92D050"/>
              </a:solidFill>
            </a:ln>
          </c:spPr>
          <c:marker>
            <c:symbol val="square"/>
            <c:size val="5"/>
            <c:spPr>
              <a:solidFill>
                <a:srgbClr val="92D050"/>
              </a:solidFill>
              <a:ln>
                <a:solidFill>
                  <a:srgbClr val="92D050"/>
                </a:solidFill>
              </a:ln>
            </c:spPr>
          </c:marker>
          <c:cat>
            <c:strRef>
              <c:f>'PM normalized'!$B$4:$AD$4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normalized'!$B$175:$AD$175</c:f>
              <c:numCache>
                <c:formatCode>0</c:formatCode>
                <c:ptCount val="29"/>
                <c:pt idx="0">
                  <c:v>24687.5</c:v>
                </c:pt>
                <c:pt idx="1">
                  <c:v>1367.6148796498906</c:v>
                </c:pt>
                <c:pt idx="2">
                  <c:v>141.33858267716536</c:v>
                </c:pt>
                <c:pt idx="3">
                  <c:v>659.74440894568681</c:v>
                </c:pt>
                <c:pt idx="4">
                  <c:v>566.47398843930637</c:v>
                </c:pt>
                <c:pt idx="5">
                  <c:v>34.782608695652172</c:v>
                </c:pt>
                <c:pt idx="6">
                  <c:v>26.490066225165563</c:v>
                </c:pt>
                <c:pt idx="7">
                  <c:v>266.95652173913044</c:v>
                </c:pt>
                <c:pt idx="8">
                  <c:v>185.62992125984252</c:v>
                </c:pt>
                <c:pt idx="9">
                  <c:v>149.25373134328356</c:v>
                </c:pt>
                <c:pt idx="10">
                  <c:v>76.3888888888889</c:v>
                </c:pt>
                <c:pt idx="11">
                  <c:v>125.61576354679802</c:v>
                </c:pt>
                <c:pt idx="12">
                  <c:v>20.822784810126581</c:v>
                </c:pt>
                <c:pt idx="13">
                  <c:v>28.666666666666668</c:v>
                </c:pt>
                <c:pt idx="14">
                  <c:v>102.61569416498995</c:v>
                </c:pt>
                <c:pt idx="15">
                  <c:v>57.716049382716044</c:v>
                </c:pt>
                <c:pt idx="16">
                  <c:v>45.486935866983373</c:v>
                </c:pt>
                <c:pt idx="17">
                  <c:v>41.409691629955944</c:v>
                </c:pt>
                <c:pt idx="18">
                  <c:v>29.837398373983739</c:v>
                </c:pt>
                <c:pt idx="19">
                  <c:v>5.1392405063291147</c:v>
                </c:pt>
                <c:pt idx="20">
                  <c:v>30.787037037037038</c:v>
                </c:pt>
                <c:pt idx="21">
                  <c:v>21.25</c:v>
                </c:pt>
                <c:pt idx="22">
                  <c:v>15.185185185185183</c:v>
                </c:pt>
                <c:pt idx="23">
                  <c:v>9.792284866468842</c:v>
                </c:pt>
                <c:pt idx="24">
                  <c:v>10.743801652892563</c:v>
                </c:pt>
                <c:pt idx="25">
                  <c:v>9.5375722543352595</c:v>
                </c:pt>
                <c:pt idx="26">
                  <c:v>7.9629629629629628</c:v>
                </c:pt>
                <c:pt idx="27">
                  <c:v>7.514450867052024</c:v>
                </c:pt>
                <c:pt idx="28">
                  <c:v>6.8518518518518521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C-AC6C-488F-A292-92B7873A3AD2}"/>
            </c:ext>
          </c:extLst>
        </c:ser>
        <c:ser>
          <c:idx val="0"/>
          <c:order val="1"/>
          <c:tx>
            <c:v>IAP</c:v>
          </c:tx>
          <c:spPr>
            <a:ln>
              <a:solidFill>
                <a:srgbClr val="92D050"/>
              </a:solidFill>
            </a:ln>
          </c:spPr>
          <c:marker>
            <c:symbol val="square"/>
            <c:size val="5"/>
            <c:spPr>
              <a:solidFill>
                <a:srgbClr val="92D050"/>
              </a:solidFill>
              <a:ln>
                <a:solidFill>
                  <a:srgbClr val="92D050"/>
                </a:solidFill>
              </a:ln>
            </c:spPr>
          </c:marker>
          <c:cat>
            <c:strRef>
              <c:f>'PM normalized'!$B$4:$AD$4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normalized'!$B$170:$AD$170</c:f>
              <c:numCache>
                <c:formatCode>0</c:formatCode>
                <c:ptCount val="29"/>
                <c:pt idx="0">
                  <c:v>21875</c:v>
                </c:pt>
                <c:pt idx="1">
                  <c:v>995.62363238512035</c:v>
                </c:pt>
                <c:pt idx="2">
                  <c:v>122.83464566929133</c:v>
                </c:pt>
                <c:pt idx="3">
                  <c:v>551.11821086261978</c:v>
                </c:pt>
                <c:pt idx="4">
                  <c:v>341.04046242774569</c:v>
                </c:pt>
                <c:pt idx="5">
                  <c:v>28.260869565217391</c:v>
                </c:pt>
                <c:pt idx="6">
                  <c:v>19.867549668874172</c:v>
                </c:pt>
                <c:pt idx="7">
                  <c:v>326.95652173913044</c:v>
                </c:pt>
                <c:pt idx="8">
                  <c:v>156.88976377952756</c:v>
                </c:pt>
                <c:pt idx="9">
                  <c:v>133.58208955223878</c:v>
                </c:pt>
                <c:pt idx="10">
                  <c:v>159.72222222222223</c:v>
                </c:pt>
                <c:pt idx="11">
                  <c:v>108.86699507389163</c:v>
                </c:pt>
                <c:pt idx="12">
                  <c:v>105.69620253164557</c:v>
                </c:pt>
                <c:pt idx="13">
                  <c:v>25.333333333333336</c:v>
                </c:pt>
                <c:pt idx="14">
                  <c:v>87.726358148893368</c:v>
                </c:pt>
                <c:pt idx="15">
                  <c:v>50.617283950617278</c:v>
                </c:pt>
                <c:pt idx="16">
                  <c:v>39.904988123515437</c:v>
                </c:pt>
                <c:pt idx="17">
                  <c:v>37.004405286343612</c:v>
                </c:pt>
                <c:pt idx="18">
                  <c:v>25.691056910569106</c:v>
                </c:pt>
                <c:pt idx="19">
                  <c:v>4.3797468354430373</c:v>
                </c:pt>
                <c:pt idx="20">
                  <c:v>27.083333333333332</c:v>
                </c:pt>
                <c:pt idx="21">
                  <c:v>18.75</c:v>
                </c:pt>
                <c:pt idx="22">
                  <c:v>13.333333333333332</c:v>
                </c:pt>
                <c:pt idx="23">
                  <c:v>8.0118694362017795</c:v>
                </c:pt>
                <c:pt idx="24">
                  <c:v>9.0909090909090917</c:v>
                </c:pt>
                <c:pt idx="25">
                  <c:v>8.3815028901734117</c:v>
                </c:pt>
                <c:pt idx="26">
                  <c:v>6.6666666666666661</c:v>
                </c:pt>
                <c:pt idx="27">
                  <c:v>6.0693641618497116</c:v>
                </c:pt>
                <c:pt idx="28">
                  <c:v>5.7407407407407405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C6C-488F-A292-92B7873A3AD2}"/>
            </c:ext>
          </c:extLst>
        </c:ser>
        <c:ser>
          <c:idx val="2"/>
          <c:order val="2"/>
          <c:tx>
            <c:v>San Venanzo</c:v>
          </c:tx>
          <c:spPr>
            <a:ln w="12700">
              <a:solidFill>
                <a:srgbClr val="92D050"/>
              </a:solidFill>
            </a:ln>
          </c:spPr>
          <c:marker>
            <c:symbol val="square"/>
            <c:size val="5"/>
            <c:spPr>
              <a:solidFill>
                <a:srgbClr val="92D050"/>
              </a:solidFill>
              <a:ln>
                <a:solidFill>
                  <a:srgbClr val="92D050"/>
                </a:solidFill>
              </a:ln>
            </c:spPr>
          </c:marker>
          <c:val>
            <c:numRef>
              <c:f>'PM normalized'!$B$171:$AD$171</c:f>
              <c:numCache>
                <c:formatCode>0</c:formatCode>
                <c:ptCount val="29"/>
                <c:pt idx="0">
                  <c:v>23875</c:v>
                </c:pt>
                <c:pt idx="1">
                  <c:v>1028.4463894967178</c:v>
                </c:pt>
                <c:pt idx="2">
                  <c:v>127.16535433070867</c:v>
                </c:pt>
                <c:pt idx="3">
                  <c:v>608.62619808306704</c:v>
                </c:pt>
                <c:pt idx="4">
                  <c:v>294.79768786127164</c:v>
                </c:pt>
                <c:pt idx="5">
                  <c:v>30.434782608695652</c:v>
                </c:pt>
                <c:pt idx="6">
                  <c:v>29.801324503311257</c:v>
                </c:pt>
                <c:pt idx="7">
                  <c:v>328.26086956521738</c:v>
                </c:pt>
                <c:pt idx="8">
                  <c:v>163.97637795275591</c:v>
                </c:pt>
                <c:pt idx="9">
                  <c:v>139.55223880597015</c:v>
                </c:pt>
                <c:pt idx="10">
                  <c:v>194.44444444444446</c:v>
                </c:pt>
                <c:pt idx="11">
                  <c:v>114.28571428571428</c:v>
                </c:pt>
                <c:pt idx="12">
                  <c:v>110.37974683544303</c:v>
                </c:pt>
                <c:pt idx="13">
                  <c:v>26.000000000000004</c:v>
                </c:pt>
                <c:pt idx="14">
                  <c:v>90.945674044265601</c:v>
                </c:pt>
                <c:pt idx="15">
                  <c:v>54.320987654320987</c:v>
                </c:pt>
                <c:pt idx="16">
                  <c:v>37.173396674584325</c:v>
                </c:pt>
                <c:pt idx="17">
                  <c:v>37.885462555066077</c:v>
                </c:pt>
                <c:pt idx="18">
                  <c:v>26.910569105691057</c:v>
                </c:pt>
                <c:pt idx="19">
                  <c:v>4.6139240506329111</c:v>
                </c:pt>
                <c:pt idx="20">
                  <c:v>27.777777777777779</c:v>
                </c:pt>
                <c:pt idx="21">
                  <c:v>18.75</c:v>
                </c:pt>
                <c:pt idx="22">
                  <c:v>14.25925925925926</c:v>
                </c:pt>
                <c:pt idx="23">
                  <c:v>8.9020771513353107</c:v>
                </c:pt>
                <c:pt idx="24">
                  <c:v>9.9173553719008272</c:v>
                </c:pt>
                <c:pt idx="25">
                  <c:v>8.9595375722543356</c:v>
                </c:pt>
                <c:pt idx="26">
                  <c:v>7.2222222222222223</c:v>
                </c:pt>
                <c:pt idx="27">
                  <c:v>6.3583815028901745</c:v>
                </c:pt>
                <c:pt idx="28">
                  <c:v>5.9259259259259265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C6C-488F-A292-92B7873A3AD2}"/>
            </c:ext>
          </c:extLst>
        </c:ser>
        <c:ser>
          <c:idx val="4"/>
          <c:order val="3"/>
          <c:tx>
            <c:strRef>
              <c:f>'PM normalized'!$A$173</c:f>
              <c:strCache>
                <c:ptCount val="1"/>
                <c:pt idx="0">
                  <c:v>SAV14 </c:v>
                </c:pt>
              </c:strCache>
            </c:strRef>
          </c:tx>
          <c:spPr>
            <a:ln w="12700">
              <a:solidFill>
                <a:srgbClr val="92D050"/>
              </a:solidFill>
            </a:ln>
          </c:spPr>
          <c:marker>
            <c:symbol val="square"/>
            <c:size val="5"/>
            <c:spPr>
              <a:solidFill>
                <a:srgbClr val="92D050"/>
              </a:solidFill>
              <a:ln>
                <a:solidFill>
                  <a:srgbClr val="92D050"/>
                </a:solidFill>
              </a:ln>
            </c:spPr>
          </c:marker>
          <c:val>
            <c:numRef>
              <c:f>'PM normalized'!$B$173:$AD$173</c:f>
              <c:numCache>
                <c:formatCode>0</c:formatCode>
                <c:ptCount val="29"/>
                <c:pt idx="0">
                  <c:v>25312.5</c:v>
                </c:pt>
                <c:pt idx="1">
                  <c:v>1547.0459518599562</c:v>
                </c:pt>
                <c:pt idx="2">
                  <c:v>166.33858267716536</c:v>
                </c:pt>
                <c:pt idx="3">
                  <c:v>722.0447284345048</c:v>
                </c:pt>
                <c:pt idx="4">
                  <c:v>595.37572254335271</c:v>
                </c:pt>
                <c:pt idx="5">
                  <c:v>36.95652173913043</c:v>
                </c:pt>
                <c:pt idx="6">
                  <c:v>26.490066225165563</c:v>
                </c:pt>
                <c:pt idx="7">
                  <c:v>363.47826086956519</c:v>
                </c:pt>
                <c:pt idx="8">
                  <c:v>192.3228346456693</c:v>
                </c:pt>
                <c:pt idx="9">
                  <c:v>162.68656716417908</c:v>
                </c:pt>
                <c:pt idx="10">
                  <c:v>229.16666666666669</c:v>
                </c:pt>
                <c:pt idx="11">
                  <c:v>132.01970443349754</c:v>
                </c:pt>
                <c:pt idx="12">
                  <c:v>47.721518987341767</c:v>
                </c:pt>
                <c:pt idx="13">
                  <c:v>26.000000000000004</c:v>
                </c:pt>
                <c:pt idx="14">
                  <c:v>106.63983903420524</c:v>
                </c:pt>
                <c:pt idx="15">
                  <c:v>61.111111111111114</c:v>
                </c:pt>
                <c:pt idx="16">
                  <c:v>49.168646080760098</c:v>
                </c:pt>
                <c:pt idx="17">
                  <c:v>46.696035242290748</c:v>
                </c:pt>
                <c:pt idx="18">
                  <c:v>32.195121951219512</c:v>
                </c:pt>
                <c:pt idx="19">
                  <c:v>5.5949367088607591</c:v>
                </c:pt>
                <c:pt idx="20">
                  <c:v>33.564814814814817</c:v>
                </c:pt>
                <c:pt idx="21">
                  <c:v>22.5</c:v>
                </c:pt>
                <c:pt idx="22">
                  <c:v>17.222222222222221</c:v>
                </c:pt>
                <c:pt idx="23">
                  <c:v>11.869436201780415</c:v>
                </c:pt>
                <c:pt idx="24">
                  <c:v>13.223140495867769</c:v>
                </c:pt>
                <c:pt idx="25">
                  <c:v>11.560693641618498</c:v>
                </c:pt>
                <c:pt idx="26">
                  <c:v>9.6296296296296298</c:v>
                </c:pt>
                <c:pt idx="27">
                  <c:v>8.9595375722543356</c:v>
                </c:pt>
                <c:pt idx="28">
                  <c:v>8.1481481481481488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C6C-488F-A292-92B7873A3AD2}"/>
            </c:ext>
          </c:extLst>
        </c:ser>
        <c:ser>
          <c:idx val="3"/>
          <c:order val="4"/>
          <c:tx>
            <c:strRef>
              <c:f>'PM normalized'!$A$172</c:f>
              <c:strCache>
                <c:ptCount val="1"/>
                <c:pt idx="0">
                  <c:v>SAV12 </c:v>
                </c:pt>
              </c:strCache>
            </c:strRef>
          </c:tx>
          <c:spPr>
            <a:ln w="12700">
              <a:solidFill>
                <a:srgbClr val="92D050"/>
              </a:solidFill>
            </a:ln>
          </c:spPr>
          <c:marker>
            <c:symbol val="square"/>
            <c:size val="5"/>
            <c:spPr>
              <a:solidFill>
                <a:srgbClr val="92D050"/>
              </a:solidFill>
              <a:ln>
                <a:solidFill>
                  <a:srgbClr val="92D050"/>
                </a:solidFill>
              </a:ln>
            </c:spPr>
          </c:marker>
          <c:val>
            <c:numRef>
              <c:f>'PM normalized'!$B$172:$AD$172</c:f>
              <c:numCache>
                <c:formatCode>0</c:formatCode>
                <c:ptCount val="29"/>
                <c:pt idx="0">
                  <c:v>21812.499999999996</c:v>
                </c:pt>
                <c:pt idx="1">
                  <c:v>1061.2691466083152</c:v>
                </c:pt>
                <c:pt idx="2">
                  <c:v>135.62992125984252</c:v>
                </c:pt>
                <c:pt idx="3">
                  <c:v>616.6134185303514</c:v>
                </c:pt>
                <c:pt idx="4">
                  <c:v>566.47398843930637</c:v>
                </c:pt>
                <c:pt idx="5">
                  <c:v>32.608695652173914</c:v>
                </c:pt>
                <c:pt idx="6">
                  <c:v>23.178807947019866</c:v>
                </c:pt>
                <c:pt idx="7">
                  <c:v>315.6521739130435</c:v>
                </c:pt>
                <c:pt idx="8">
                  <c:v>167.1259842519685</c:v>
                </c:pt>
                <c:pt idx="9">
                  <c:v>141.79104477611941</c:v>
                </c:pt>
                <c:pt idx="10">
                  <c:v>208.33333333333334</c:v>
                </c:pt>
                <c:pt idx="11">
                  <c:v>116.74876847290639</c:v>
                </c:pt>
                <c:pt idx="12">
                  <c:v>111.89873417721519</c:v>
                </c:pt>
                <c:pt idx="13">
                  <c:v>26.666666666666668</c:v>
                </c:pt>
                <c:pt idx="14">
                  <c:v>93.561368209255534</c:v>
                </c:pt>
                <c:pt idx="15">
                  <c:v>55.246913580246904</c:v>
                </c:pt>
                <c:pt idx="16">
                  <c:v>41.923990498812351</c:v>
                </c:pt>
                <c:pt idx="17">
                  <c:v>38.766519823788549</c:v>
                </c:pt>
                <c:pt idx="18">
                  <c:v>28.130081300813007</c:v>
                </c:pt>
                <c:pt idx="19">
                  <c:v>4.7215189873417724</c:v>
                </c:pt>
                <c:pt idx="20">
                  <c:v>28.24074074074074</c:v>
                </c:pt>
                <c:pt idx="21">
                  <c:v>20</c:v>
                </c:pt>
                <c:pt idx="22">
                  <c:v>14.25925925925926</c:v>
                </c:pt>
                <c:pt idx="23">
                  <c:v>8.9020771513353107</c:v>
                </c:pt>
                <c:pt idx="24">
                  <c:v>10.743801652892563</c:v>
                </c:pt>
                <c:pt idx="25">
                  <c:v>8.6705202312138727</c:v>
                </c:pt>
                <c:pt idx="26">
                  <c:v>7.2222222222222223</c:v>
                </c:pt>
                <c:pt idx="27">
                  <c:v>6.6473988439306355</c:v>
                </c:pt>
                <c:pt idx="28">
                  <c:v>6.1111111111111116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C6C-488F-A292-92B7873A3AD2}"/>
            </c:ext>
          </c:extLst>
        </c:ser>
        <c:ser>
          <c:idx val="5"/>
          <c:order val="5"/>
          <c:tx>
            <c:strRef>
              <c:f>'PM normalized'!$A$174</c:f>
              <c:strCache>
                <c:ptCount val="1"/>
                <c:pt idx="0">
                  <c:v>SAV15 </c:v>
                </c:pt>
              </c:strCache>
            </c:strRef>
          </c:tx>
          <c:spPr>
            <a:ln w="12700">
              <a:solidFill>
                <a:srgbClr val="92D050"/>
              </a:solidFill>
            </a:ln>
          </c:spPr>
          <c:marker>
            <c:symbol val="square"/>
            <c:size val="5"/>
            <c:spPr>
              <a:solidFill>
                <a:srgbClr val="92D050"/>
              </a:solidFill>
              <a:ln>
                <a:solidFill>
                  <a:srgbClr val="92D050"/>
                </a:solidFill>
              </a:ln>
            </c:spPr>
          </c:marker>
          <c:val>
            <c:numRef>
              <c:f>'PM normalized'!$B$174:$AD$174</c:f>
              <c:numCache>
                <c:formatCode>0</c:formatCode>
                <c:ptCount val="29"/>
                <c:pt idx="0">
                  <c:v>22000</c:v>
                </c:pt>
                <c:pt idx="1">
                  <c:v>984.68271334792121</c:v>
                </c:pt>
                <c:pt idx="2">
                  <c:v>141.53543307086613</c:v>
                </c:pt>
                <c:pt idx="3">
                  <c:v>701.27795527156547</c:v>
                </c:pt>
                <c:pt idx="4">
                  <c:v>647.39884393063585</c:v>
                </c:pt>
                <c:pt idx="5">
                  <c:v>34.782608695652172</c:v>
                </c:pt>
                <c:pt idx="6">
                  <c:v>26.490066225165563</c:v>
                </c:pt>
                <c:pt idx="7">
                  <c:v>304.3478260869565</c:v>
                </c:pt>
                <c:pt idx="8">
                  <c:v>187.7952755905512</c:v>
                </c:pt>
                <c:pt idx="9">
                  <c:v>159.70149253731341</c:v>
                </c:pt>
                <c:pt idx="10">
                  <c:v>236.11111111111114</c:v>
                </c:pt>
                <c:pt idx="11">
                  <c:v>129.55665024630542</c:v>
                </c:pt>
                <c:pt idx="12">
                  <c:v>121.01265822784809</c:v>
                </c:pt>
                <c:pt idx="13">
                  <c:v>30.666666666666668</c:v>
                </c:pt>
                <c:pt idx="14">
                  <c:v>104.62776659959759</c:v>
                </c:pt>
                <c:pt idx="15">
                  <c:v>59.259259259259252</c:v>
                </c:pt>
                <c:pt idx="16">
                  <c:v>48.218527315914493</c:v>
                </c:pt>
                <c:pt idx="17">
                  <c:v>45.374449339207047</c:v>
                </c:pt>
                <c:pt idx="18">
                  <c:v>30.975609756097562</c:v>
                </c:pt>
                <c:pt idx="19">
                  <c:v>5.3291139240506329</c:v>
                </c:pt>
                <c:pt idx="20">
                  <c:v>32.870370370370367</c:v>
                </c:pt>
                <c:pt idx="21">
                  <c:v>22.5</c:v>
                </c:pt>
                <c:pt idx="22">
                  <c:v>16.111111111111107</c:v>
                </c:pt>
                <c:pt idx="23">
                  <c:v>10.089020771513352</c:v>
                </c:pt>
                <c:pt idx="24">
                  <c:v>11.570247933884296</c:v>
                </c:pt>
                <c:pt idx="25">
                  <c:v>10.115606936416185</c:v>
                </c:pt>
                <c:pt idx="26">
                  <c:v>8.8888888888888893</c:v>
                </c:pt>
                <c:pt idx="27">
                  <c:v>8.0924855491329488</c:v>
                </c:pt>
                <c:pt idx="28">
                  <c:v>7.4074074074074083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AC6C-488F-A292-92B7873A3AD2}"/>
            </c:ext>
          </c:extLst>
        </c:ser>
        <c:ser>
          <c:idx val="9"/>
          <c:order val="6"/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</c:spPr>
          </c:marker>
          <c:cat>
            <c:strRef>
              <c:f>'PM normalized'!$B$169:$AD$169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K2O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P2O5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TiO2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normalized'!$B$177:$AD$177</c:f>
              <c:numCache>
                <c:formatCode>0</c:formatCode>
                <c:ptCount val="29"/>
                <c:pt idx="0">
                  <c:v>47062.499999999993</c:v>
                </c:pt>
                <c:pt idx="1">
                  <c:v>1341.3566739606126</c:v>
                </c:pt>
                <c:pt idx="2">
                  <c:v>746.65354330708658</c:v>
                </c:pt>
                <c:pt idx="3">
                  <c:v>2076.6773162939298</c:v>
                </c:pt>
                <c:pt idx="4">
                  <c:v>1682.0809248554915</c:v>
                </c:pt>
                <c:pt idx="5">
                  <c:v>102.17391304347825</c:v>
                </c:pt>
                <c:pt idx="6">
                  <c:v>105.96026490066225</c:v>
                </c:pt>
                <c:pt idx="7">
                  <c:v>329.13043478260869</c:v>
                </c:pt>
                <c:pt idx="8">
                  <c:v>553.14960629921256</c:v>
                </c:pt>
                <c:pt idx="9">
                  <c:v>425.37313432835816</c:v>
                </c:pt>
                <c:pt idx="10">
                  <c:v>1090.2777777777778</c:v>
                </c:pt>
                <c:pt idx="11">
                  <c:v>317.24137931034483</c:v>
                </c:pt>
                <c:pt idx="12">
                  <c:v>226.26582278481013</c:v>
                </c:pt>
                <c:pt idx="13">
                  <c:v>78.666666666666671</c:v>
                </c:pt>
                <c:pt idx="14">
                  <c:v>240.44265593561369</c:v>
                </c:pt>
                <c:pt idx="15">
                  <c:v>129.32098765432099</c:v>
                </c:pt>
                <c:pt idx="16">
                  <c:v>78.62232779097387</c:v>
                </c:pt>
                <c:pt idx="17">
                  <c:v>91.189427312775322</c:v>
                </c:pt>
                <c:pt idx="18">
                  <c:v>62.439024390243901</c:v>
                </c:pt>
                <c:pt idx="19">
                  <c:v>6.9240506329113929</c:v>
                </c:pt>
                <c:pt idx="20">
                  <c:v>63.425925925925924</c:v>
                </c:pt>
                <c:pt idx="21">
                  <c:v>37.5</c:v>
                </c:pt>
                <c:pt idx="22">
                  <c:v>23.888888888888889</c:v>
                </c:pt>
                <c:pt idx="23">
                  <c:v>13.353115727002967</c:v>
                </c:pt>
                <c:pt idx="24">
                  <c:v>14.87603305785124</c:v>
                </c:pt>
                <c:pt idx="25">
                  <c:v>11.271676300578035</c:v>
                </c:pt>
                <c:pt idx="26">
                  <c:v>8.1481481481481488</c:v>
                </c:pt>
                <c:pt idx="27">
                  <c:v>7.514450867052024</c:v>
                </c:pt>
                <c:pt idx="28">
                  <c:v>6.6666666666666661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65B-4A3A-9B3E-0633ADD1B80B}"/>
            </c:ext>
          </c:extLst>
        </c:ser>
        <c:ser>
          <c:idx val="10"/>
          <c:order val="7"/>
          <c:spPr>
            <a:ln w="12700">
              <a:solidFill>
                <a:srgbClr val="00B050"/>
              </a:solidFill>
            </a:ln>
          </c:spPr>
          <c:marker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</c:spPr>
          </c:marker>
          <c:cat>
            <c:strRef>
              <c:f>'PM normalized'!$B$169:$AD$169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K2O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P2O5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TiO2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normalized'!$B$178:$AD$178</c:f>
              <c:numCache>
                <c:formatCode>0</c:formatCode>
                <c:ptCount val="29"/>
                <c:pt idx="0">
                  <c:v>67500</c:v>
                </c:pt>
                <c:pt idx="1">
                  <c:v>1472.647702407002</c:v>
                </c:pt>
                <c:pt idx="2">
                  <c:v>711.41732283464569</c:v>
                </c:pt>
                <c:pt idx="3">
                  <c:v>2156.5495207667732</c:v>
                </c:pt>
                <c:pt idx="4">
                  <c:v>1757.2254335260116</c:v>
                </c:pt>
                <c:pt idx="5">
                  <c:v>102.17391304347825</c:v>
                </c:pt>
                <c:pt idx="6">
                  <c:v>109.27152317880794</c:v>
                </c:pt>
                <c:pt idx="7">
                  <c:v>272.60869565217388</c:v>
                </c:pt>
                <c:pt idx="8">
                  <c:v>572.83464566929138</c:v>
                </c:pt>
                <c:pt idx="9">
                  <c:v>439.55223880597015</c:v>
                </c:pt>
                <c:pt idx="10">
                  <c:v>1104.1666666666667</c:v>
                </c:pt>
                <c:pt idx="11">
                  <c:v>329.06403940886696</c:v>
                </c:pt>
                <c:pt idx="12">
                  <c:v>262.40506329113924</c:v>
                </c:pt>
                <c:pt idx="13">
                  <c:v>77.333333333333329</c:v>
                </c:pt>
                <c:pt idx="14">
                  <c:v>251.50905432595573</c:v>
                </c:pt>
                <c:pt idx="15">
                  <c:v>133.95061728395061</c:v>
                </c:pt>
                <c:pt idx="16">
                  <c:v>68.289786223277915</c:v>
                </c:pt>
                <c:pt idx="17">
                  <c:v>77.973568281938327</c:v>
                </c:pt>
                <c:pt idx="18">
                  <c:v>63.902439024390247</c:v>
                </c:pt>
                <c:pt idx="19">
                  <c:v>7.0632911392405067</c:v>
                </c:pt>
                <c:pt idx="20">
                  <c:v>65.509259259259267</c:v>
                </c:pt>
                <c:pt idx="21">
                  <c:v>37.5</c:v>
                </c:pt>
                <c:pt idx="22">
                  <c:v>25.185185185185183</c:v>
                </c:pt>
                <c:pt idx="23">
                  <c:v>13.649851632047477</c:v>
                </c:pt>
                <c:pt idx="24">
                  <c:v>16.528925619834713</c:v>
                </c:pt>
                <c:pt idx="25">
                  <c:v>13.00578034682081</c:v>
                </c:pt>
                <c:pt idx="26">
                  <c:v>10</c:v>
                </c:pt>
                <c:pt idx="27">
                  <c:v>8.0924855491329488</c:v>
                </c:pt>
                <c:pt idx="28">
                  <c:v>6.8518518518518521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65B-4A3A-9B3E-0633ADD1B80B}"/>
            </c:ext>
          </c:extLst>
        </c:ser>
        <c:ser>
          <c:idx val="11"/>
          <c:order val="8"/>
          <c:spPr>
            <a:ln w="12700">
              <a:solidFill>
                <a:srgbClr val="00B050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</c:spPr>
          </c:marker>
          <c:cat>
            <c:strRef>
              <c:f>'PM normalized'!$B$169:$AD$169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K2O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P2O5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TiO2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normalized'!$B$179:$AD$179</c:f>
              <c:numCache>
                <c:formatCode>0</c:formatCode>
                <c:ptCount val="29"/>
                <c:pt idx="0">
                  <c:v>48687.5</c:v>
                </c:pt>
                <c:pt idx="1">
                  <c:v>1146.6083150984682</c:v>
                </c:pt>
                <c:pt idx="2">
                  <c:v>729.72440944881885</c:v>
                </c:pt>
                <c:pt idx="3">
                  <c:v>2044.7284345047922</c:v>
                </c:pt>
                <c:pt idx="4">
                  <c:v>1583.815028901734</c:v>
                </c:pt>
                <c:pt idx="5">
                  <c:v>97.826086956521735</c:v>
                </c:pt>
                <c:pt idx="6">
                  <c:v>109.27152317880794</c:v>
                </c:pt>
                <c:pt idx="7">
                  <c:v>296.52173913043481</c:v>
                </c:pt>
                <c:pt idx="8">
                  <c:v>531.49606299212599</c:v>
                </c:pt>
                <c:pt idx="9">
                  <c:v>408.20895522388059</c:v>
                </c:pt>
                <c:pt idx="10">
                  <c:v>944.44444444444457</c:v>
                </c:pt>
                <c:pt idx="11">
                  <c:v>303.94088669950736</c:v>
                </c:pt>
                <c:pt idx="12">
                  <c:v>222.34177215189874</c:v>
                </c:pt>
                <c:pt idx="13">
                  <c:v>77.333333333333329</c:v>
                </c:pt>
                <c:pt idx="14">
                  <c:v>232.3943661971831</c:v>
                </c:pt>
                <c:pt idx="15">
                  <c:v>122.83950617283949</c:v>
                </c:pt>
                <c:pt idx="16">
                  <c:v>75.653206650831351</c:v>
                </c:pt>
                <c:pt idx="17">
                  <c:v>86.343612334801762</c:v>
                </c:pt>
                <c:pt idx="18">
                  <c:v>60.325203252032523</c:v>
                </c:pt>
                <c:pt idx="19">
                  <c:v>6.9493670886075956</c:v>
                </c:pt>
                <c:pt idx="20">
                  <c:v>60.648148148148145</c:v>
                </c:pt>
                <c:pt idx="21">
                  <c:v>36.25</c:v>
                </c:pt>
                <c:pt idx="22">
                  <c:v>23.518518518518515</c:v>
                </c:pt>
                <c:pt idx="23">
                  <c:v>13.353115727002967</c:v>
                </c:pt>
                <c:pt idx="24">
                  <c:v>14.87603305785124</c:v>
                </c:pt>
                <c:pt idx="25">
                  <c:v>12.138728323699423</c:v>
                </c:pt>
                <c:pt idx="26">
                  <c:v>8.8888888888888893</c:v>
                </c:pt>
                <c:pt idx="27">
                  <c:v>7.514450867052024</c:v>
                </c:pt>
                <c:pt idx="28">
                  <c:v>6.6666666666666661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65B-4A3A-9B3E-0633ADD1B80B}"/>
            </c:ext>
          </c:extLst>
        </c:ser>
        <c:ser>
          <c:idx val="12"/>
          <c:order val="9"/>
          <c:spPr>
            <a:ln w="12700">
              <a:solidFill>
                <a:srgbClr val="00B050"/>
              </a:solidFill>
            </a:ln>
          </c:spPr>
          <c:marker>
            <c:symbol val="square"/>
            <c:size val="5"/>
            <c:spPr>
              <a:solidFill>
                <a:srgbClr val="00B050">
                  <a:alpha val="97000"/>
                </a:srgbClr>
              </a:solidFill>
              <a:ln>
                <a:solidFill>
                  <a:srgbClr val="00B050"/>
                </a:solidFill>
              </a:ln>
            </c:spPr>
          </c:marker>
          <c:cat>
            <c:strRef>
              <c:f>'PM normalized'!$B$169:$AD$169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K2O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P2O5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TiO2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normalized'!$B$180:$AD$180</c:f>
              <c:numCache>
                <c:formatCode>0</c:formatCode>
                <c:ptCount val="29"/>
                <c:pt idx="0">
                  <c:v>49437.499999999993</c:v>
                </c:pt>
                <c:pt idx="1">
                  <c:v>1194.7483588621444</c:v>
                </c:pt>
                <c:pt idx="2">
                  <c:v>714.763779527559</c:v>
                </c:pt>
                <c:pt idx="3">
                  <c:v>2188.4984025559106</c:v>
                </c:pt>
                <c:pt idx="4">
                  <c:v>1728.3236994219653</c:v>
                </c:pt>
                <c:pt idx="5">
                  <c:v>110.8695652173913</c:v>
                </c:pt>
                <c:pt idx="6">
                  <c:v>105.96026490066225</c:v>
                </c:pt>
                <c:pt idx="7">
                  <c:v>227.39130434782612</c:v>
                </c:pt>
                <c:pt idx="8">
                  <c:v>519.6850393700787</c:v>
                </c:pt>
                <c:pt idx="9">
                  <c:v>405.97014925373134</c:v>
                </c:pt>
                <c:pt idx="10">
                  <c:v>1076.3888888888889</c:v>
                </c:pt>
                <c:pt idx="11">
                  <c:v>314.77832512315268</c:v>
                </c:pt>
                <c:pt idx="12">
                  <c:v>246.32911392405063</c:v>
                </c:pt>
                <c:pt idx="13">
                  <c:v>81.333333333333329</c:v>
                </c:pt>
                <c:pt idx="14">
                  <c:v>235.41247484909456</c:v>
                </c:pt>
                <c:pt idx="15">
                  <c:v>128.0864197530864</c:v>
                </c:pt>
                <c:pt idx="16">
                  <c:v>102.25653206650831</c:v>
                </c:pt>
                <c:pt idx="17">
                  <c:v>110.13215859030836</c:v>
                </c:pt>
                <c:pt idx="18">
                  <c:v>62.357723577235774</c:v>
                </c:pt>
                <c:pt idx="19">
                  <c:v>7.0632911392405067</c:v>
                </c:pt>
                <c:pt idx="20">
                  <c:v>58.564814814814817</c:v>
                </c:pt>
                <c:pt idx="21">
                  <c:v>38.75</c:v>
                </c:pt>
                <c:pt idx="22">
                  <c:v>24.074074074074073</c:v>
                </c:pt>
                <c:pt idx="23">
                  <c:v>14.540059347181009</c:v>
                </c:pt>
                <c:pt idx="24">
                  <c:v>14.87603305785124</c:v>
                </c:pt>
                <c:pt idx="25">
                  <c:v>11.849710982658959</c:v>
                </c:pt>
                <c:pt idx="26">
                  <c:v>9.0740740740740744</c:v>
                </c:pt>
                <c:pt idx="27">
                  <c:v>7.514450867052024</c:v>
                </c:pt>
                <c:pt idx="28">
                  <c:v>7.0370370370370372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65B-4A3A-9B3E-0633ADD1B80B}"/>
            </c:ext>
          </c:extLst>
        </c:ser>
        <c:ser>
          <c:idx val="20"/>
          <c:order val="10"/>
          <c:tx>
            <c:v>Cupaello</c:v>
          </c:tx>
          <c:spPr>
            <a:ln w="12700">
              <a:solidFill>
                <a:srgbClr val="00B050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</c:spPr>
          </c:marker>
          <c:cat>
            <c:strRef>
              <c:f>'PM normalized'!$B$169:$AD$169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K2O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P2O5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TiO2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normalized'!$B$181:$AD$181</c:f>
              <c:numCache>
                <c:formatCode>0</c:formatCode>
                <c:ptCount val="29"/>
                <c:pt idx="0">
                  <c:v>45374.999999999993</c:v>
                </c:pt>
                <c:pt idx="1">
                  <c:v>1175.054704595186</c:v>
                </c:pt>
                <c:pt idx="2">
                  <c:v>675.59055118110234</c:v>
                </c:pt>
                <c:pt idx="3">
                  <c:v>2060.7028753993609</c:v>
                </c:pt>
                <c:pt idx="4">
                  <c:v>1635.8381502890174</c:v>
                </c:pt>
                <c:pt idx="5">
                  <c:v>104.34782608695652</c:v>
                </c:pt>
                <c:pt idx="6">
                  <c:v>99.337748344370851</c:v>
                </c:pt>
                <c:pt idx="7">
                  <c:v>319.13043478260869</c:v>
                </c:pt>
                <c:pt idx="8">
                  <c:v>503.93700787401576</c:v>
                </c:pt>
                <c:pt idx="9">
                  <c:v>391.04477611940297</c:v>
                </c:pt>
                <c:pt idx="10">
                  <c:v>1083.3333333333335</c:v>
                </c:pt>
                <c:pt idx="11">
                  <c:v>302.46305418719209</c:v>
                </c:pt>
                <c:pt idx="12">
                  <c:v>222.53164556962025</c:v>
                </c:pt>
                <c:pt idx="13">
                  <c:v>77.333333333333329</c:v>
                </c:pt>
                <c:pt idx="14">
                  <c:v>223.34004024144869</c:v>
                </c:pt>
                <c:pt idx="15">
                  <c:v>121.60493827160494</c:v>
                </c:pt>
                <c:pt idx="16">
                  <c:v>99.524940617577201</c:v>
                </c:pt>
                <c:pt idx="17">
                  <c:v>103.52422907488986</c:v>
                </c:pt>
                <c:pt idx="18">
                  <c:v>58.699186991869915</c:v>
                </c:pt>
                <c:pt idx="19">
                  <c:v>6.943037974683544</c:v>
                </c:pt>
                <c:pt idx="20">
                  <c:v>56.481481481481481</c:v>
                </c:pt>
                <c:pt idx="21">
                  <c:v>37.5</c:v>
                </c:pt>
                <c:pt idx="22">
                  <c:v>22.962962962962962</c:v>
                </c:pt>
                <c:pt idx="23">
                  <c:v>13.946587537091988</c:v>
                </c:pt>
                <c:pt idx="24">
                  <c:v>14.049586776859504</c:v>
                </c:pt>
                <c:pt idx="25">
                  <c:v>10.982658959537572</c:v>
                </c:pt>
                <c:pt idx="26">
                  <c:v>8.518518518518519</c:v>
                </c:pt>
                <c:pt idx="27">
                  <c:v>7.2254335260115612</c:v>
                </c:pt>
                <c:pt idx="28">
                  <c:v>6.481481481481481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C65B-4A3A-9B3E-0633ADD1B80B}"/>
            </c:ext>
          </c:extLst>
        </c:ser>
        <c:ser>
          <c:idx val="21"/>
          <c:order val="11"/>
          <c:spPr>
            <a:ln w="12700">
              <a:solidFill>
                <a:srgbClr val="00B050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</c:spPr>
          </c:marker>
          <c:cat>
            <c:strRef>
              <c:f>'PM normalized'!$B$169:$AD$169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K2O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P2O5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TiO2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normalized'!$B$182:$AD$182</c:f>
              <c:numCache>
                <c:formatCode>0</c:formatCode>
                <c:ptCount val="29"/>
                <c:pt idx="0">
                  <c:v>40562.5</c:v>
                </c:pt>
                <c:pt idx="1">
                  <c:v>1054.7045951859957</c:v>
                </c:pt>
                <c:pt idx="2">
                  <c:v>855.51181102362204</c:v>
                </c:pt>
                <c:pt idx="3">
                  <c:v>1964.8562300319488</c:v>
                </c:pt>
                <c:pt idx="4">
                  <c:v>1543.3526011560693</c:v>
                </c:pt>
                <c:pt idx="5">
                  <c:v>100</c:v>
                </c:pt>
                <c:pt idx="6">
                  <c:v>99.337748344370851</c:v>
                </c:pt>
                <c:pt idx="7">
                  <c:v>278.69565217391306</c:v>
                </c:pt>
                <c:pt idx="8">
                  <c:v>527.55905511811022</c:v>
                </c:pt>
                <c:pt idx="9">
                  <c:v>402.23880597014926</c:v>
                </c:pt>
                <c:pt idx="10">
                  <c:v>1034.7222222222224</c:v>
                </c:pt>
                <c:pt idx="11">
                  <c:v>302.46305418719209</c:v>
                </c:pt>
                <c:pt idx="12">
                  <c:v>231.20253164556962</c:v>
                </c:pt>
                <c:pt idx="13">
                  <c:v>82.666666666666671</c:v>
                </c:pt>
                <c:pt idx="14">
                  <c:v>226.35814889336015</c:v>
                </c:pt>
                <c:pt idx="15">
                  <c:v>120.98765432098766</c:v>
                </c:pt>
                <c:pt idx="16">
                  <c:v>88.479809976247026</c:v>
                </c:pt>
                <c:pt idx="17">
                  <c:v>92.070484581497794</c:v>
                </c:pt>
                <c:pt idx="18">
                  <c:v>58.455284552845534</c:v>
                </c:pt>
                <c:pt idx="19">
                  <c:v>7.075949367088608</c:v>
                </c:pt>
                <c:pt idx="20">
                  <c:v>61.111111111111107</c:v>
                </c:pt>
                <c:pt idx="21">
                  <c:v>35</c:v>
                </c:pt>
                <c:pt idx="22">
                  <c:v>23.333333333333332</c:v>
                </c:pt>
                <c:pt idx="23">
                  <c:v>13.946587537091988</c:v>
                </c:pt>
                <c:pt idx="24">
                  <c:v>14.049586776859504</c:v>
                </c:pt>
                <c:pt idx="25">
                  <c:v>10.982658959537572</c:v>
                </c:pt>
                <c:pt idx="26">
                  <c:v>8.1481481481481488</c:v>
                </c:pt>
                <c:pt idx="27">
                  <c:v>7.2254335260115612</c:v>
                </c:pt>
                <c:pt idx="28">
                  <c:v>6.481481481481481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C65B-4A3A-9B3E-0633ADD1B80B}"/>
            </c:ext>
          </c:extLst>
        </c:ser>
        <c:ser>
          <c:idx val="22"/>
          <c:order val="12"/>
          <c:spPr>
            <a:ln w="12700">
              <a:solidFill>
                <a:srgbClr val="00B050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</c:spPr>
          </c:marker>
          <c:cat>
            <c:strRef>
              <c:f>'PM normalized'!$B$169:$AD$169</c:f>
              <c:strCache>
                <c:ptCount val="29"/>
                <c:pt idx="0">
                  <c:v>Cs</c:v>
                </c:pt>
                <c:pt idx="1">
                  <c:v>Rb</c:v>
                </c:pt>
                <c:pt idx="2">
                  <c:v>Ba</c:v>
                </c:pt>
                <c:pt idx="3">
                  <c:v>Th</c:v>
                </c:pt>
                <c:pt idx="4">
                  <c:v>U</c:v>
                </c:pt>
                <c:pt idx="5">
                  <c:v>Nb</c:v>
                </c:pt>
                <c:pt idx="6">
                  <c:v>Ta</c:v>
                </c:pt>
                <c:pt idx="7">
                  <c:v>K2O</c:v>
                </c:pt>
                <c:pt idx="8">
                  <c:v>La</c:v>
                </c:pt>
                <c:pt idx="9">
                  <c:v>Ce</c:v>
                </c:pt>
                <c:pt idx="10">
                  <c:v>Pb</c:v>
                </c:pt>
                <c:pt idx="11">
                  <c:v>Pr</c:v>
                </c:pt>
                <c:pt idx="12">
                  <c:v>Sr</c:v>
                </c:pt>
                <c:pt idx="13">
                  <c:v>P2O5</c:v>
                </c:pt>
                <c:pt idx="14">
                  <c:v>Nd</c:v>
                </c:pt>
                <c:pt idx="15">
                  <c:v>Sm</c:v>
                </c:pt>
                <c:pt idx="16">
                  <c:v>Zr</c:v>
                </c:pt>
                <c:pt idx="17">
                  <c:v>Hf</c:v>
                </c:pt>
                <c:pt idx="18">
                  <c:v>Eu</c:v>
                </c:pt>
                <c:pt idx="19">
                  <c:v>TiO2</c:v>
                </c:pt>
                <c:pt idx="20">
                  <c:v>Gd</c:v>
                </c:pt>
                <c:pt idx="21">
                  <c:v>Tb</c:v>
                </c:pt>
                <c:pt idx="22">
                  <c:v>Dy</c:v>
                </c:pt>
                <c:pt idx="23">
                  <c:v>Y</c:v>
                </c:pt>
                <c:pt idx="24">
                  <c:v>Ho</c:v>
                </c:pt>
                <c:pt idx="25">
                  <c:v>Er</c:v>
                </c:pt>
                <c:pt idx="26">
                  <c:v>Tm</c:v>
                </c:pt>
                <c:pt idx="27">
                  <c:v>Yb</c:v>
                </c:pt>
                <c:pt idx="28">
                  <c:v>Lu</c:v>
                </c:pt>
              </c:strCache>
            </c:strRef>
          </c:cat>
          <c:val>
            <c:numRef>
              <c:f>'PM normalized'!$B$183:$AD$183</c:f>
              <c:numCache>
                <c:formatCode>0</c:formatCode>
                <c:ptCount val="29"/>
                <c:pt idx="0">
                  <c:v>56124.999999999993</c:v>
                </c:pt>
                <c:pt idx="1">
                  <c:v>1262.5820568927788</c:v>
                </c:pt>
                <c:pt idx="2">
                  <c:v>726.96850393700788</c:v>
                </c:pt>
                <c:pt idx="3">
                  <c:v>2028.7539936102235</c:v>
                </c:pt>
                <c:pt idx="4">
                  <c:v>1601.1560693641618</c:v>
                </c:pt>
                <c:pt idx="5">
                  <c:v>106.52173913043478</c:v>
                </c:pt>
                <c:pt idx="6">
                  <c:v>102.64900662251655</c:v>
                </c:pt>
                <c:pt idx="7">
                  <c:v>338.69565217391306</c:v>
                </c:pt>
                <c:pt idx="8">
                  <c:v>549.2125984251968</c:v>
                </c:pt>
                <c:pt idx="9">
                  <c:v>420.8955223880597</c:v>
                </c:pt>
                <c:pt idx="10">
                  <c:v>1034.7222222222224</c:v>
                </c:pt>
                <c:pt idx="11">
                  <c:v>314.28571428571428</c:v>
                </c:pt>
                <c:pt idx="12">
                  <c:v>253.60759493670884</c:v>
                </c:pt>
                <c:pt idx="13">
                  <c:v>80</c:v>
                </c:pt>
                <c:pt idx="14">
                  <c:v>236.41851106639839</c:v>
                </c:pt>
                <c:pt idx="15">
                  <c:v>126.5432098765432</c:v>
                </c:pt>
                <c:pt idx="16">
                  <c:v>78.028503562945374</c:v>
                </c:pt>
                <c:pt idx="17">
                  <c:v>95.594713656387654</c:v>
                </c:pt>
                <c:pt idx="18">
                  <c:v>62.113821138211378</c:v>
                </c:pt>
                <c:pt idx="19">
                  <c:v>7.0000000000000009</c:v>
                </c:pt>
                <c:pt idx="20">
                  <c:v>62.731481481481488</c:v>
                </c:pt>
                <c:pt idx="21">
                  <c:v>36.25</c:v>
                </c:pt>
                <c:pt idx="22">
                  <c:v>23.518518518518515</c:v>
                </c:pt>
                <c:pt idx="23">
                  <c:v>13.353115727002967</c:v>
                </c:pt>
                <c:pt idx="24">
                  <c:v>14.87603305785124</c:v>
                </c:pt>
                <c:pt idx="25">
                  <c:v>11.271676300578035</c:v>
                </c:pt>
                <c:pt idx="26">
                  <c:v>8.7037037037037042</c:v>
                </c:pt>
                <c:pt idx="27">
                  <c:v>7.2254335260115612</c:v>
                </c:pt>
                <c:pt idx="28">
                  <c:v>6.6666666666666661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C65B-4A3A-9B3E-0633ADD1B80B}"/>
            </c:ext>
          </c:extLst>
        </c:ser>
        <c:ser>
          <c:idx val="1"/>
          <c:order val="13"/>
          <c:spPr>
            <a:ln>
              <a:solidFill>
                <a:srgbClr val="00B050"/>
              </a:solidFill>
            </a:ln>
          </c:spPr>
          <c:marker>
            <c:spPr>
              <a:solidFill>
                <a:srgbClr val="00B050"/>
              </a:solidFill>
              <a:ln>
                <a:noFill/>
              </a:ln>
            </c:spPr>
          </c:marker>
          <c:val>
            <c:numRef>
              <c:f>'PM normalized'!$B$303:$AD$303</c:f>
              <c:numCache>
                <c:formatCode>0.00</c:formatCode>
                <c:ptCount val="29"/>
                <c:pt idx="0">
                  <c:v>48687.5</c:v>
                </c:pt>
                <c:pt idx="1">
                  <c:v>1146.6083150984682</c:v>
                </c:pt>
                <c:pt idx="2">
                  <c:v>729.72440944881885</c:v>
                </c:pt>
                <c:pt idx="3">
                  <c:v>2044.7284345047922</c:v>
                </c:pt>
                <c:pt idx="4">
                  <c:v>1583.815028901734</c:v>
                </c:pt>
                <c:pt idx="5">
                  <c:v>97.826086956521735</c:v>
                </c:pt>
                <c:pt idx="6">
                  <c:v>109.27152317880794</c:v>
                </c:pt>
                <c:pt idx="7">
                  <c:v>296.52173913043481</c:v>
                </c:pt>
                <c:pt idx="8">
                  <c:v>531.49606299212599</c:v>
                </c:pt>
                <c:pt idx="9">
                  <c:v>408.20895522388059</c:v>
                </c:pt>
                <c:pt idx="10">
                  <c:v>944.44444444444457</c:v>
                </c:pt>
                <c:pt idx="11">
                  <c:v>303.94088669950736</c:v>
                </c:pt>
                <c:pt idx="12">
                  <c:v>222.34177215189874</c:v>
                </c:pt>
                <c:pt idx="13">
                  <c:v>77.333333333333329</c:v>
                </c:pt>
                <c:pt idx="14">
                  <c:v>232.3943661971831</c:v>
                </c:pt>
                <c:pt idx="15">
                  <c:v>122.83950617283949</c:v>
                </c:pt>
                <c:pt idx="16">
                  <c:v>75.653206650831351</c:v>
                </c:pt>
                <c:pt idx="17">
                  <c:v>86.343612334801762</c:v>
                </c:pt>
                <c:pt idx="18">
                  <c:v>60.325203252032523</c:v>
                </c:pt>
                <c:pt idx="19">
                  <c:v>6.9493670886075956</c:v>
                </c:pt>
                <c:pt idx="20">
                  <c:v>60.648148148148145</c:v>
                </c:pt>
                <c:pt idx="21">
                  <c:v>36.25</c:v>
                </c:pt>
                <c:pt idx="22">
                  <c:v>23.518518518518515</c:v>
                </c:pt>
                <c:pt idx="23">
                  <c:v>13.353115727002967</c:v>
                </c:pt>
                <c:pt idx="24">
                  <c:v>14.87603305785124</c:v>
                </c:pt>
                <c:pt idx="25">
                  <c:v>12.138728323699423</c:v>
                </c:pt>
                <c:pt idx="26">
                  <c:v>8.8888888888888893</c:v>
                </c:pt>
                <c:pt idx="27">
                  <c:v>7.514450867052024</c:v>
                </c:pt>
                <c:pt idx="28">
                  <c:v>6.6666666666666661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AD9-4EF8-8A82-F9FE1906EA76}"/>
            </c:ext>
          </c:extLst>
        </c:ser>
        <c:ser>
          <c:idx val="6"/>
          <c:order val="14"/>
          <c:spPr>
            <a:ln>
              <a:solidFill>
                <a:srgbClr val="00B050"/>
              </a:solidFill>
            </a:ln>
          </c:spPr>
          <c:marker>
            <c:symbol val="square"/>
            <c:size val="6"/>
            <c:spPr>
              <a:solidFill>
                <a:srgbClr val="00B050"/>
              </a:solidFill>
              <a:ln>
                <a:noFill/>
              </a:ln>
            </c:spPr>
          </c:marker>
          <c:val>
            <c:numRef>
              <c:f>'PM normalized'!$B$304:$AD$304</c:f>
              <c:numCache>
                <c:formatCode>0.00</c:formatCode>
                <c:ptCount val="29"/>
                <c:pt idx="0">
                  <c:v>49437.499999999993</c:v>
                </c:pt>
                <c:pt idx="1">
                  <c:v>1194.7483588621444</c:v>
                </c:pt>
                <c:pt idx="2">
                  <c:v>714.763779527559</c:v>
                </c:pt>
                <c:pt idx="3">
                  <c:v>2188.4984025559106</c:v>
                </c:pt>
                <c:pt idx="4">
                  <c:v>1728.3236994219653</c:v>
                </c:pt>
                <c:pt idx="5">
                  <c:v>110.8695652173913</c:v>
                </c:pt>
                <c:pt idx="6">
                  <c:v>105.96026490066225</c:v>
                </c:pt>
                <c:pt idx="7">
                  <c:v>227.39130434782612</c:v>
                </c:pt>
                <c:pt idx="8">
                  <c:v>519.6850393700787</c:v>
                </c:pt>
                <c:pt idx="9">
                  <c:v>405.97014925373134</c:v>
                </c:pt>
                <c:pt idx="10">
                  <c:v>1076.3888888888889</c:v>
                </c:pt>
                <c:pt idx="11">
                  <c:v>314.77832512315268</c:v>
                </c:pt>
                <c:pt idx="12">
                  <c:v>246.32911392405063</c:v>
                </c:pt>
                <c:pt idx="13">
                  <c:v>81.333333333333329</c:v>
                </c:pt>
                <c:pt idx="14">
                  <c:v>235.41247484909456</c:v>
                </c:pt>
                <c:pt idx="15">
                  <c:v>128.0864197530864</c:v>
                </c:pt>
                <c:pt idx="16">
                  <c:v>102.25653206650831</c:v>
                </c:pt>
                <c:pt idx="17">
                  <c:v>110.13215859030836</c:v>
                </c:pt>
                <c:pt idx="18">
                  <c:v>62.357723577235774</c:v>
                </c:pt>
                <c:pt idx="19">
                  <c:v>7.0632911392405067</c:v>
                </c:pt>
                <c:pt idx="20">
                  <c:v>58.564814814814817</c:v>
                </c:pt>
                <c:pt idx="21">
                  <c:v>38.75</c:v>
                </c:pt>
                <c:pt idx="22">
                  <c:v>24.074074074074073</c:v>
                </c:pt>
                <c:pt idx="23">
                  <c:v>14.540059347181009</c:v>
                </c:pt>
                <c:pt idx="24">
                  <c:v>14.87603305785124</c:v>
                </c:pt>
                <c:pt idx="25">
                  <c:v>11.849710982658959</c:v>
                </c:pt>
                <c:pt idx="26">
                  <c:v>9.0740740740740744</c:v>
                </c:pt>
                <c:pt idx="27">
                  <c:v>7.514450867052024</c:v>
                </c:pt>
                <c:pt idx="28">
                  <c:v>7.0370370370370372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AD9-4EF8-8A82-F9FE1906EA76}"/>
            </c:ext>
          </c:extLst>
        </c:ser>
        <c:ser>
          <c:idx val="13"/>
          <c:order val="15"/>
          <c:spPr>
            <a:ln>
              <a:solidFill>
                <a:srgbClr val="00B050"/>
              </a:solidFill>
            </a:ln>
          </c:spPr>
          <c:marker>
            <c:symbol val="square"/>
            <c:size val="6"/>
            <c:spPr>
              <a:solidFill>
                <a:srgbClr val="00B050"/>
              </a:solidFill>
              <a:ln>
                <a:noFill/>
              </a:ln>
            </c:spPr>
          </c:marker>
          <c:val>
            <c:numRef>
              <c:f>'PM normalized'!$B$305:$AD$305</c:f>
              <c:numCache>
                <c:formatCode>0.00</c:formatCode>
                <c:ptCount val="29"/>
                <c:pt idx="1">
                  <c:v>1304.1575492341356</c:v>
                </c:pt>
                <c:pt idx="2">
                  <c:v>864.17322834645665</c:v>
                </c:pt>
                <c:pt idx="3">
                  <c:v>2188.4984025559106</c:v>
                </c:pt>
                <c:pt idx="4">
                  <c:v>1647.3988439306358</c:v>
                </c:pt>
                <c:pt idx="5">
                  <c:v>100</c:v>
                </c:pt>
                <c:pt idx="6">
                  <c:v>129.13907284768212</c:v>
                </c:pt>
                <c:pt idx="7">
                  <c:v>429.56521739130437</c:v>
                </c:pt>
                <c:pt idx="8">
                  <c:v>500</c:v>
                </c:pt>
                <c:pt idx="9">
                  <c:v>431.34328358208955</c:v>
                </c:pt>
                <c:pt idx="12">
                  <c:v>234.43037974683543</c:v>
                </c:pt>
                <c:pt idx="13">
                  <c:v>76</c:v>
                </c:pt>
                <c:pt idx="14">
                  <c:v>233.40040241448693</c:v>
                </c:pt>
                <c:pt idx="15">
                  <c:v>126.5432098765432</c:v>
                </c:pt>
                <c:pt idx="16">
                  <c:v>97.980997624703093</c:v>
                </c:pt>
                <c:pt idx="17">
                  <c:v>110.13215859030836</c:v>
                </c:pt>
                <c:pt idx="18">
                  <c:v>61.788617886178862</c:v>
                </c:pt>
                <c:pt idx="19">
                  <c:v>7.2784810126582276</c:v>
                </c:pt>
                <c:pt idx="21">
                  <c:v>36.25</c:v>
                </c:pt>
                <c:pt idx="23">
                  <c:v>17.507418397626111</c:v>
                </c:pt>
                <c:pt idx="27">
                  <c:v>7.514450867052024</c:v>
                </c:pt>
                <c:pt idx="28">
                  <c:v>6.6666666666666661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AD9-4EF8-8A82-F9FE1906EA76}"/>
            </c:ext>
          </c:extLst>
        </c:ser>
        <c:ser>
          <c:idx val="14"/>
          <c:order val="16"/>
          <c:spPr>
            <a:ln>
              <a:solidFill>
                <a:srgbClr val="00B050"/>
              </a:solidFill>
            </a:ln>
          </c:spPr>
          <c:marker>
            <c:symbol val="square"/>
            <c:size val="6"/>
            <c:spPr>
              <a:solidFill>
                <a:srgbClr val="00B050"/>
              </a:solidFill>
              <a:ln>
                <a:noFill/>
              </a:ln>
            </c:spPr>
          </c:marker>
          <c:val>
            <c:numRef>
              <c:f>'PM normalized'!$B$306:$AD$306</c:f>
              <c:numCache>
                <c:formatCode>0.00</c:formatCode>
                <c:ptCount val="29"/>
                <c:pt idx="0">
                  <c:v>46250</c:v>
                </c:pt>
                <c:pt idx="1">
                  <c:v>1113.7855579868708</c:v>
                </c:pt>
                <c:pt idx="2">
                  <c:v>783.46456692913387</c:v>
                </c:pt>
                <c:pt idx="3">
                  <c:v>1796.0596379126675</c:v>
                </c:pt>
                <c:pt idx="4">
                  <c:v>1618.4971098265896</c:v>
                </c:pt>
                <c:pt idx="5">
                  <c:v>102.17391304347825</c:v>
                </c:pt>
                <c:pt idx="6">
                  <c:v>109.27152317880794</c:v>
                </c:pt>
                <c:pt idx="7">
                  <c:v>415.21739130434787</c:v>
                </c:pt>
                <c:pt idx="8">
                  <c:v>505.90551181102359</c:v>
                </c:pt>
                <c:pt idx="9">
                  <c:v>392.53731343283579</c:v>
                </c:pt>
                <c:pt idx="10">
                  <c:v>251.32275132275134</c:v>
                </c:pt>
                <c:pt idx="12">
                  <c:v>237.84810126582278</c:v>
                </c:pt>
                <c:pt idx="13">
                  <c:v>89.333333333333343</c:v>
                </c:pt>
                <c:pt idx="14">
                  <c:v>249.4969818913481</c:v>
                </c:pt>
                <c:pt idx="15">
                  <c:v>120.06172839506172</c:v>
                </c:pt>
                <c:pt idx="16">
                  <c:v>100.71258907363421</c:v>
                </c:pt>
                <c:pt idx="17">
                  <c:v>100.88105726872246</c:v>
                </c:pt>
                <c:pt idx="18">
                  <c:v>55.203252032520325</c:v>
                </c:pt>
                <c:pt idx="19">
                  <c:v>7.0253164556962027</c:v>
                </c:pt>
                <c:pt idx="21">
                  <c:v>31.25</c:v>
                </c:pt>
                <c:pt idx="23">
                  <c:v>13.056379821958457</c:v>
                </c:pt>
                <c:pt idx="27">
                  <c:v>8.3815028901734117</c:v>
                </c:pt>
                <c:pt idx="28">
                  <c:v>10.925925925925926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EAD9-4EF8-8A82-F9FE1906EA76}"/>
            </c:ext>
          </c:extLst>
        </c:ser>
        <c:ser>
          <c:idx val="15"/>
          <c:order val="17"/>
          <c:spPr>
            <a:ln>
              <a:solidFill>
                <a:srgbClr val="00B050"/>
              </a:solidFill>
            </a:ln>
          </c:spPr>
          <c:marker>
            <c:symbol val="square"/>
            <c:size val="6"/>
            <c:spPr>
              <a:solidFill>
                <a:srgbClr val="00B050"/>
              </a:solidFill>
              <a:ln>
                <a:noFill/>
              </a:ln>
            </c:spPr>
          </c:marker>
          <c:val>
            <c:numRef>
              <c:f>'PM normalized'!$B$307:$AD$307</c:f>
              <c:numCache>
                <c:formatCode>0.00</c:formatCode>
                <c:ptCount val="29"/>
                <c:pt idx="0">
                  <c:v>61624.999999999993</c:v>
                </c:pt>
                <c:pt idx="1">
                  <c:v>1129.1028446389496</c:v>
                </c:pt>
                <c:pt idx="2">
                  <c:v>805.11811023622045</c:v>
                </c:pt>
                <c:pt idx="3">
                  <c:v>1725.2396166134185</c:v>
                </c:pt>
                <c:pt idx="4">
                  <c:v>1375.7225433526012</c:v>
                </c:pt>
                <c:pt idx="5">
                  <c:v>93.695652173913047</c:v>
                </c:pt>
                <c:pt idx="6">
                  <c:v>108.94039735099338</c:v>
                </c:pt>
                <c:pt idx="7">
                  <c:v>365.6521739130435</c:v>
                </c:pt>
                <c:pt idx="8">
                  <c:v>549.2125984251968</c:v>
                </c:pt>
                <c:pt idx="9">
                  <c:v>392.53731343283579</c:v>
                </c:pt>
                <c:pt idx="10">
                  <c:v>888.88888888888891</c:v>
                </c:pt>
                <c:pt idx="11">
                  <c:v>315.27093596059109</c:v>
                </c:pt>
                <c:pt idx="12">
                  <c:v>202.53164556962025</c:v>
                </c:pt>
                <c:pt idx="13">
                  <c:v>93.333333333333329</c:v>
                </c:pt>
                <c:pt idx="14">
                  <c:v>235.41247484909456</c:v>
                </c:pt>
                <c:pt idx="15">
                  <c:v>126.23456790123456</c:v>
                </c:pt>
                <c:pt idx="16">
                  <c:v>61.63895486935867</c:v>
                </c:pt>
                <c:pt idx="17">
                  <c:v>53.303964757709245</c:v>
                </c:pt>
                <c:pt idx="18">
                  <c:v>67.317073170731703</c:v>
                </c:pt>
                <c:pt idx="19">
                  <c:v>6.8354430379746836</c:v>
                </c:pt>
                <c:pt idx="20">
                  <c:v>66.666666666666671</c:v>
                </c:pt>
                <c:pt idx="21">
                  <c:v>39.75</c:v>
                </c:pt>
                <c:pt idx="22">
                  <c:v>24.814814814814813</c:v>
                </c:pt>
                <c:pt idx="23">
                  <c:v>15.608308605341247</c:v>
                </c:pt>
                <c:pt idx="24">
                  <c:v>15.950413223140496</c:v>
                </c:pt>
                <c:pt idx="25">
                  <c:v>13.092485549132949</c:v>
                </c:pt>
                <c:pt idx="26">
                  <c:v>9.8148148148148149</c:v>
                </c:pt>
                <c:pt idx="27">
                  <c:v>8.2369942196531802</c:v>
                </c:pt>
                <c:pt idx="28">
                  <c:v>6.4629629629629628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EAD9-4EF8-8A82-F9FE1906EA76}"/>
            </c:ext>
          </c:extLst>
        </c:ser>
        <c:ser>
          <c:idx val="16"/>
          <c:order val="18"/>
          <c:spPr>
            <a:ln>
              <a:solidFill>
                <a:srgbClr val="00B050"/>
              </a:solidFill>
            </a:ln>
          </c:spPr>
          <c:marker>
            <c:symbol val="square"/>
            <c:size val="6"/>
            <c:spPr>
              <a:solidFill>
                <a:srgbClr val="00B050"/>
              </a:solidFill>
              <a:ln>
                <a:noFill/>
              </a:ln>
            </c:spPr>
          </c:marker>
          <c:val>
            <c:numRef>
              <c:f>'PM normalized'!$B$308:$AD$308</c:f>
              <c:numCache>
                <c:formatCode>0.00</c:formatCode>
                <c:ptCount val="29"/>
                <c:pt idx="0">
                  <c:v>171875</c:v>
                </c:pt>
                <c:pt idx="1">
                  <c:v>1074.3982494529539</c:v>
                </c:pt>
                <c:pt idx="2">
                  <c:v>830.3149606299213</c:v>
                </c:pt>
                <c:pt idx="3">
                  <c:v>1853.035143769968</c:v>
                </c:pt>
                <c:pt idx="4">
                  <c:v>1907.5144508670521</c:v>
                </c:pt>
                <c:pt idx="5">
                  <c:v>97.826086956521735</c:v>
                </c:pt>
                <c:pt idx="6">
                  <c:v>119.20529801324503</c:v>
                </c:pt>
                <c:pt idx="7">
                  <c:v>241.7391304347826</c:v>
                </c:pt>
                <c:pt idx="8">
                  <c:v>533.46456692913387</c:v>
                </c:pt>
                <c:pt idx="9">
                  <c:v>387.31343283582089</c:v>
                </c:pt>
                <c:pt idx="10">
                  <c:v>701.38888888888891</c:v>
                </c:pt>
                <c:pt idx="12">
                  <c:v>244.1139240506329</c:v>
                </c:pt>
                <c:pt idx="13">
                  <c:v>79.333333333333329</c:v>
                </c:pt>
                <c:pt idx="14">
                  <c:v>230.38229376257544</c:v>
                </c:pt>
                <c:pt idx="15">
                  <c:v>123.45679012345678</c:v>
                </c:pt>
                <c:pt idx="16">
                  <c:v>99.40617577197149</c:v>
                </c:pt>
                <c:pt idx="17">
                  <c:v>105.72687224669603</c:v>
                </c:pt>
                <c:pt idx="18">
                  <c:v>52.845528455284551</c:v>
                </c:pt>
                <c:pt idx="19">
                  <c:v>7.2784810126582276</c:v>
                </c:pt>
                <c:pt idx="20">
                  <c:v>60.879629629629633</c:v>
                </c:pt>
                <c:pt idx="21">
                  <c:v>31.25</c:v>
                </c:pt>
                <c:pt idx="22">
                  <c:v>23.333333333333332</c:v>
                </c:pt>
                <c:pt idx="23">
                  <c:v>13.649851632047477</c:v>
                </c:pt>
                <c:pt idx="25">
                  <c:v>12.716763005780349</c:v>
                </c:pt>
                <c:pt idx="27">
                  <c:v>7.514450867052024</c:v>
                </c:pt>
                <c:pt idx="28">
                  <c:v>7.4074074074074083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EAD9-4EF8-8A82-F9FE1906EA76}"/>
            </c:ext>
          </c:extLst>
        </c:ser>
        <c:ser>
          <c:idx val="17"/>
          <c:order val="19"/>
          <c:spPr>
            <a:ln>
              <a:solidFill>
                <a:srgbClr val="00B050"/>
              </a:solidFill>
            </a:ln>
          </c:spPr>
          <c:marker>
            <c:symbol val="square"/>
            <c:size val="6"/>
            <c:spPr>
              <a:solidFill>
                <a:srgbClr val="00B050"/>
              </a:solidFill>
              <a:ln>
                <a:noFill/>
              </a:ln>
            </c:spPr>
          </c:marker>
          <c:val>
            <c:numRef>
              <c:f>'PM normalized'!$B$309:$AD$309</c:f>
              <c:numCache>
                <c:formatCode>0.00</c:formatCode>
                <c:ptCount val="29"/>
                <c:pt idx="0">
                  <c:v>171875</c:v>
                </c:pt>
                <c:pt idx="1">
                  <c:v>1170.6783369803063</c:v>
                </c:pt>
                <c:pt idx="2">
                  <c:v>824.6062992125984</c:v>
                </c:pt>
                <c:pt idx="3">
                  <c:v>1789.1373801916932</c:v>
                </c:pt>
                <c:pt idx="4">
                  <c:v>1734.1040462427745</c:v>
                </c:pt>
                <c:pt idx="5">
                  <c:v>100</c:v>
                </c:pt>
                <c:pt idx="6">
                  <c:v>129.13907284768212</c:v>
                </c:pt>
                <c:pt idx="7">
                  <c:v>357.82608695652175</c:v>
                </c:pt>
                <c:pt idx="8">
                  <c:v>448.81889763779526</c:v>
                </c:pt>
                <c:pt idx="9">
                  <c:v>383.58208955223876</c:v>
                </c:pt>
                <c:pt idx="10">
                  <c:v>1298.6111111111113</c:v>
                </c:pt>
                <c:pt idx="12">
                  <c:v>235.63291139240505</c:v>
                </c:pt>
                <c:pt idx="13">
                  <c:v>82</c:v>
                </c:pt>
                <c:pt idx="14">
                  <c:v>227.36418511066398</c:v>
                </c:pt>
                <c:pt idx="15">
                  <c:v>117.28395061728395</c:v>
                </c:pt>
                <c:pt idx="16">
                  <c:v>96.674584323040378</c:v>
                </c:pt>
                <c:pt idx="17">
                  <c:v>110.13215859030836</c:v>
                </c:pt>
                <c:pt idx="18">
                  <c:v>51.219512195121951</c:v>
                </c:pt>
                <c:pt idx="19">
                  <c:v>7.0886075949367093</c:v>
                </c:pt>
                <c:pt idx="20">
                  <c:v>58.796296296296291</c:v>
                </c:pt>
                <c:pt idx="21">
                  <c:v>31.25</c:v>
                </c:pt>
                <c:pt idx="22">
                  <c:v>22.592592592592588</c:v>
                </c:pt>
                <c:pt idx="23">
                  <c:v>15.43026706231454</c:v>
                </c:pt>
                <c:pt idx="25">
                  <c:v>12.427745664739884</c:v>
                </c:pt>
                <c:pt idx="27">
                  <c:v>7.2254335260115612</c:v>
                </c:pt>
                <c:pt idx="28">
                  <c:v>9.2592592592592595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EAD9-4EF8-8A82-F9FE1906EA76}"/>
            </c:ext>
          </c:extLst>
        </c:ser>
        <c:ser>
          <c:idx val="18"/>
          <c:order val="20"/>
          <c:spPr>
            <a:ln>
              <a:solidFill>
                <a:srgbClr val="00B050"/>
              </a:solidFill>
            </a:ln>
          </c:spPr>
          <c:marker>
            <c:symbol val="square"/>
            <c:size val="6"/>
            <c:spPr>
              <a:solidFill>
                <a:srgbClr val="00B050"/>
              </a:solidFill>
              <a:ln>
                <a:noFill/>
              </a:ln>
            </c:spPr>
          </c:marker>
          <c:val>
            <c:numRef>
              <c:f>'PM normalized'!$B$310:$AD$310</c:f>
              <c:numCache>
                <c:formatCode>0.00</c:formatCode>
                <c:ptCount val="29"/>
                <c:pt idx="1">
                  <c:v>969.36542669584242</c:v>
                </c:pt>
                <c:pt idx="2">
                  <c:v>879.9212598425197</c:v>
                </c:pt>
                <c:pt idx="3">
                  <c:v>1996.8051118210863</c:v>
                </c:pt>
                <c:pt idx="4">
                  <c:v>2023.121387283237</c:v>
                </c:pt>
                <c:pt idx="5">
                  <c:v>100</c:v>
                </c:pt>
                <c:pt idx="6">
                  <c:v>0</c:v>
                </c:pt>
                <c:pt idx="7">
                  <c:v>198.69565217391306</c:v>
                </c:pt>
                <c:pt idx="8">
                  <c:v>559.05511811023621</c:v>
                </c:pt>
                <c:pt idx="9">
                  <c:v>396.26865671641787</c:v>
                </c:pt>
                <c:pt idx="11">
                  <c:v>369.45812807881771</c:v>
                </c:pt>
                <c:pt idx="12">
                  <c:v>216.83544303797467</c:v>
                </c:pt>
                <c:pt idx="13">
                  <c:v>83.333333333333343</c:v>
                </c:pt>
                <c:pt idx="14">
                  <c:v>236.41851106639839</c:v>
                </c:pt>
                <c:pt idx="15">
                  <c:v>138.88888888888889</c:v>
                </c:pt>
                <c:pt idx="16">
                  <c:v>103.08788598574822</c:v>
                </c:pt>
                <c:pt idx="18">
                  <c:v>56.91056910569106</c:v>
                </c:pt>
                <c:pt idx="19">
                  <c:v>7.2151898734177209</c:v>
                </c:pt>
                <c:pt idx="20">
                  <c:v>71.759259259259267</c:v>
                </c:pt>
                <c:pt idx="22">
                  <c:v>24.074074074074073</c:v>
                </c:pt>
                <c:pt idx="23">
                  <c:v>12.166172106824925</c:v>
                </c:pt>
                <c:pt idx="25">
                  <c:v>14.739884393063583</c:v>
                </c:pt>
                <c:pt idx="27">
                  <c:v>7.8034682080924869</c:v>
                </c:pt>
                <c:pt idx="28">
                  <c:v>7.4074074074074083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EAD9-4EF8-8A82-F9FE1906EA76}"/>
            </c:ext>
          </c:extLst>
        </c:ser>
        <c:ser>
          <c:idx val="19"/>
          <c:order val="21"/>
          <c:spPr>
            <a:ln>
              <a:solidFill>
                <a:srgbClr val="00B050"/>
              </a:solidFill>
            </a:ln>
          </c:spPr>
          <c:marker>
            <c:spPr>
              <a:solidFill>
                <a:srgbClr val="00B050"/>
              </a:solidFill>
              <a:ln>
                <a:noFill/>
              </a:ln>
            </c:spPr>
          </c:marker>
          <c:val>
            <c:numRef>
              <c:f>'PM normalized'!$B$311:$AD$311</c:f>
              <c:numCache>
                <c:formatCode>0.00</c:formatCode>
                <c:ptCount val="29"/>
                <c:pt idx="0">
                  <c:v>40562.5</c:v>
                </c:pt>
                <c:pt idx="1">
                  <c:v>1054.7045951859957</c:v>
                </c:pt>
                <c:pt idx="2">
                  <c:v>855.51181102362204</c:v>
                </c:pt>
                <c:pt idx="3">
                  <c:v>1964.8562300319488</c:v>
                </c:pt>
                <c:pt idx="4">
                  <c:v>1543.3526011560693</c:v>
                </c:pt>
                <c:pt idx="5">
                  <c:v>100</c:v>
                </c:pt>
                <c:pt idx="6">
                  <c:v>99.337748344370851</c:v>
                </c:pt>
                <c:pt idx="7">
                  <c:v>278.69565217391306</c:v>
                </c:pt>
                <c:pt idx="8">
                  <c:v>527.55905511811022</c:v>
                </c:pt>
                <c:pt idx="9">
                  <c:v>402.23880597014926</c:v>
                </c:pt>
                <c:pt idx="10">
                  <c:v>1034.7222222222224</c:v>
                </c:pt>
                <c:pt idx="11">
                  <c:v>302.46305418719209</c:v>
                </c:pt>
                <c:pt idx="12">
                  <c:v>231.20253164556962</c:v>
                </c:pt>
                <c:pt idx="13">
                  <c:v>82.666666666666671</c:v>
                </c:pt>
                <c:pt idx="14">
                  <c:v>226.35814889336015</c:v>
                </c:pt>
                <c:pt idx="15">
                  <c:v>120.98765432098766</c:v>
                </c:pt>
                <c:pt idx="16">
                  <c:v>88.479809976247026</c:v>
                </c:pt>
                <c:pt idx="17">
                  <c:v>92.070484581497794</c:v>
                </c:pt>
                <c:pt idx="18">
                  <c:v>58.455284552845534</c:v>
                </c:pt>
                <c:pt idx="19">
                  <c:v>7.075949367088608</c:v>
                </c:pt>
                <c:pt idx="20">
                  <c:v>61.111111111111107</c:v>
                </c:pt>
                <c:pt idx="21">
                  <c:v>35</c:v>
                </c:pt>
                <c:pt idx="22">
                  <c:v>23.333333333333332</c:v>
                </c:pt>
                <c:pt idx="23">
                  <c:v>13.946587537091988</c:v>
                </c:pt>
                <c:pt idx="24">
                  <c:v>14.049586776859504</c:v>
                </c:pt>
                <c:pt idx="25">
                  <c:v>10.982658959537572</c:v>
                </c:pt>
                <c:pt idx="26">
                  <c:v>8.1481481481481488</c:v>
                </c:pt>
                <c:pt idx="27">
                  <c:v>7.2254335260115612</c:v>
                </c:pt>
                <c:pt idx="28">
                  <c:v>6.481481481481481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EAD9-4EF8-8A82-F9FE1906EA76}"/>
            </c:ext>
          </c:extLst>
        </c:ser>
        <c:ser>
          <c:idx val="23"/>
          <c:order val="22"/>
          <c:spPr>
            <a:ln>
              <a:solidFill>
                <a:srgbClr val="00B050"/>
              </a:solidFill>
            </a:ln>
          </c:spPr>
          <c:marker>
            <c:symbol val="square"/>
            <c:size val="6"/>
            <c:spPr>
              <a:solidFill>
                <a:srgbClr val="00B050"/>
              </a:solidFill>
              <a:ln>
                <a:noFill/>
              </a:ln>
            </c:spPr>
          </c:marker>
          <c:val>
            <c:numRef>
              <c:f>'PM normalized'!$B$312:$AD$312</c:f>
              <c:numCache>
                <c:formatCode>0.00</c:formatCode>
                <c:ptCount val="29"/>
                <c:pt idx="0">
                  <c:v>56124.999999999993</c:v>
                </c:pt>
                <c:pt idx="1">
                  <c:v>1262.5820568927788</c:v>
                </c:pt>
                <c:pt idx="2">
                  <c:v>726.96850393700788</c:v>
                </c:pt>
                <c:pt idx="3">
                  <c:v>2028.7539936102235</c:v>
                </c:pt>
                <c:pt idx="4">
                  <c:v>1601.1560693641618</c:v>
                </c:pt>
                <c:pt idx="5">
                  <c:v>106.52173913043478</c:v>
                </c:pt>
                <c:pt idx="6">
                  <c:v>102.64900662251655</c:v>
                </c:pt>
                <c:pt idx="7">
                  <c:v>338.69565217391306</c:v>
                </c:pt>
                <c:pt idx="8">
                  <c:v>549.2125984251968</c:v>
                </c:pt>
                <c:pt idx="9">
                  <c:v>420.8955223880597</c:v>
                </c:pt>
                <c:pt idx="10">
                  <c:v>1034.7222222222224</c:v>
                </c:pt>
                <c:pt idx="11">
                  <c:v>314.28571428571428</c:v>
                </c:pt>
                <c:pt idx="12">
                  <c:v>253.60759493670884</c:v>
                </c:pt>
                <c:pt idx="13">
                  <c:v>80</c:v>
                </c:pt>
                <c:pt idx="14">
                  <c:v>236.41851106639839</c:v>
                </c:pt>
                <c:pt idx="15">
                  <c:v>126.5432098765432</c:v>
                </c:pt>
                <c:pt idx="16">
                  <c:v>78.028503562945374</c:v>
                </c:pt>
                <c:pt idx="17">
                  <c:v>95.594713656387654</c:v>
                </c:pt>
                <c:pt idx="18">
                  <c:v>62.113821138211378</c:v>
                </c:pt>
                <c:pt idx="19">
                  <c:v>7.0000000000000009</c:v>
                </c:pt>
                <c:pt idx="20">
                  <c:v>62.731481481481488</c:v>
                </c:pt>
                <c:pt idx="21">
                  <c:v>36.25</c:v>
                </c:pt>
                <c:pt idx="22">
                  <c:v>23.518518518518515</c:v>
                </c:pt>
                <c:pt idx="23">
                  <c:v>13.353115727002967</c:v>
                </c:pt>
                <c:pt idx="24">
                  <c:v>14.87603305785124</c:v>
                </c:pt>
                <c:pt idx="25">
                  <c:v>11.271676300578035</c:v>
                </c:pt>
                <c:pt idx="26">
                  <c:v>8.7037037037037042</c:v>
                </c:pt>
                <c:pt idx="27">
                  <c:v>7.2254335260115612</c:v>
                </c:pt>
                <c:pt idx="28">
                  <c:v>6.6666666666666661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EAD9-4EF8-8A82-F9FE1906EA76}"/>
            </c:ext>
          </c:extLst>
        </c:ser>
        <c:ser>
          <c:idx val="24"/>
          <c:order val="23"/>
          <c:spPr>
            <a:ln>
              <a:solidFill>
                <a:srgbClr val="92D050"/>
              </a:solidFill>
            </a:ln>
          </c:spPr>
          <c:marker>
            <c:symbol val="square"/>
            <c:size val="6"/>
            <c:spPr>
              <a:solidFill>
                <a:srgbClr val="92D050"/>
              </a:solidFill>
              <a:ln>
                <a:noFill/>
              </a:ln>
            </c:spPr>
          </c:marker>
          <c:val>
            <c:numRef>
              <c:f>'PM normalized'!$B$313:$AD$313</c:f>
              <c:numCache>
                <c:formatCode>0.00</c:formatCode>
                <c:ptCount val="29"/>
                <c:pt idx="0">
                  <c:v>23875</c:v>
                </c:pt>
                <c:pt idx="1">
                  <c:v>870.8971553610503</c:v>
                </c:pt>
                <c:pt idx="2">
                  <c:v>131.69291338582676</c:v>
                </c:pt>
                <c:pt idx="3">
                  <c:v>490.41533546325877</c:v>
                </c:pt>
                <c:pt idx="4">
                  <c:v>461.27167630057806</c:v>
                </c:pt>
                <c:pt idx="5">
                  <c:v>25.65217391304348</c:v>
                </c:pt>
                <c:pt idx="6">
                  <c:v>26.821192052980134</c:v>
                </c:pt>
                <c:pt idx="7">
                  <c:v>356.95652173913049</c:v>
                </c:pt>
                <c:pt idx="8">
                  <c:v>171.06299212598427</c:v>
                </c:pt>
                <c:pt idx="9">
                  <c:v>146.26865671641789</c:v>
                </c:pt>
                <c:pt idx="10">
                  <c:v>201.38888888888891</c:v>
                </c:pt>
                <c:pt idx="11">
                  <c:v>114.28571428571428</c:v>
                </c:pt>
                <c:pt idx="12">
                  <c:v>84.810126582278471</c:v>
                </c:pt>
                <c:pt idx="13">
                  <c:v>22.666666666666668</c:v>
                </c:pt>
                <c:pt idx="14">
                  <c:v>89.738430583501014</c:v>
                </c:pt>
                <c:pt idx="15">
                  <c:v>51.851851851851855</c:v>
                </c:pt>
                <c:pt idx="16">
                  <c:v>34.441805225653205</c:v>
                </c:pt>
                <c:pt idx="17">
                  <c:v>39.647577092511014</c:v>
                </c:pt>
                <c:pt idx="18">
                  <c:v>29.105691056910569</c:v>
                </c:pt>
                <c:pt idx="19">
                  <c:v>4.6835443037974684</c:v>
                </c:pt>
                <c:pt idx="20">
                  <c:v>27.777777777777779</c:v>
                </c:pt>
                <c:pt idx="21">
                  <c:v>19.625</c:v>
                </c:pt>
                <c:pt idx="22">
                  <c:v>14.037037037037036</c:v>
                </c:pt>
                <c:pt idx="23">
                  <c:v>8.6943620178041545</c:v>
                </c:pt>
                <c:pt idx="24">
                  <c:v>9.8347107438016526</c:v>
                </c:pt>
                <c:pt idx="25">
                  <c:v>8.8150289017341041</c:v>
                </c:pt>
                <c:pt idx="26">
                  <c:v>7.3703703703703711</c:v>
                </c:pt>
                <c:pt idx="27">
                  <c:v>6.7630057803468207</c:v>
                </c:pt>
                <c:pt idx="28">
                  <c:v>5.9074074074074074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EAD9-4EF8-8A82-F9FE1906EA76}"/>
            </c:ext>
          </c:extLst>
        </c:ser>
        <c:ser>
          <c:idx val="25"/>
          <c:order val="24"/>
          <c:spPr>
            <a:ln>
              <a:solidFill>
                <a:srgbClr val="92D050"/>
              </a:solidFill>
            </a:ln>
          </c:spPr>
          <c:marker>
            <c:symbol val="square"/>
            <c:size val="6"/>
            <c:spPr>
              <a:solidFill>
                <a:srgbClr val="92D050"/>
              </a:solidFill>
              <a:ln>
                <a:noFill/>
              </a:ln>
            </c:spPr>
          </c:marker>
          <c:val>
            <c:numRef>
              <c:f>'PM normalized'!$B$314:$AD$314</c:f>
              <c:numCache>
                <c:formatCode>0.00</c:formatCode>
                <c:ptCount val="29"/>
                <c:pt idx="1">
                  <c:v>1277.8993435448576</c:v>
                </c:pt>
                <c:pt idx="2">
                  <c:v>120.86614173228347</c:v>
                </c:pt>
                <c:pt idx="3">
                  <c:v>543.13099041533542</c:v>
                </c:pt>
                <c:pt idx="5">
                  <c:v>28.260869565217391</c:v>
                </c:pt>
                <c:pt idx="7">
                  <c:v>264.3478260869565</c:v>
                </c:pt>
                <c:pt idx="8">
                  <c:v>130.70866141732284</c:v>
                </c:pt>
                <c:pt idx="9">
                  <c:v>111.19402985074626</c:v>
                </c:pt>
                <c:pt idx="10">
                  <c:v>180.55555555555557</c:v>
                </c:pt>
                <c:pt idx="11">
                  <c:v>86.206896551724128</c:v>
                </c:pt>
                <c:pt idx="12">
                  <c:v>34.746835443037973</c:v>
                </c:pt>
                <c:pt idx="13">
                  <c:v>27.333333333333332</c:v>
                </c:pt>
                <c:pt idx="14">
                  <c:v>72.937625754527161</c:v>
                </c:pt>
                <c:pt idx="15">
                  <c:v>45.370370370370367</c:v>
                </c:pt>
                <c:pt idx="16">
                  <c:v>39.311163895486935</c:v>
                </c:pt>
                <c:pt idx="18">
                  <c:v>23.008130081300813</c:v>
                </c:pt>
                <c:pt idx="19">
                  <c:v>5.0632911392405067</c:v>
                </c:pt>
                <c:pt idx="20">
                  <c:v>27.083333333333332</c:v>
                </c:pt>
                <c:pt idx="21">
                  <c:v>16.875</c:v>
                </c:pt>
                <c:pt idx="22">
                  <c:v>12.055555555555554</c:v>
                </c:pt>
                <c:pt idx="23">
                  <c:v>11.275964391691394</c:v>
                </c:pt>
                <c:pt idx="24">
                  <c:v>8.677685950413224</c:v>
                </c:pt>
                <c:pt idx="25">
                  <c:v>8.5549132947976876</c:v>
                </c:pt>
                <c:pt idx="26">
                  <c:v>5</c:v>
                </c:pt>
                <c:pt idx="27">
                  <c:v>5.404624277456648</c:v>
                </c:pt>
                <c:pt idx="28">
                  <c:v>6.1111111111111116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EAD9-4EF8-8A82-F9FE1906EA76}"/>
            </c:ext>
          </c:extLst>
        </c:ser>
        <c:ser>
          <c:idx val="27"/>
          <c:order val="25"/>
          <c:spPr>
            <a:ln>
              <a:solidFill>
                <a:srgbClr val="92D050"/>
              </a:solidFill>
            </a:ln>
          </c:spPr>
          <c:marker>
            <c:symbol val="square"/>
            <c:size val="6"/>
            <c:spPr>
              <a:solidFill>
                <a:srgbClr val="92D050"/>
              </a:solidFill>
              <a:ln>
                <a:noFill/>
              </a:ln>
            </c:spPr>
          </c:marker>
          <c:val>
            <c:numRef>
              <c:f>'PM normalized'!$B$317:$AD$317</c:f>
              <c:numCache>
                <c:formatCode>0.00</c:formatCode>
                <c:ptCount val="29"/>
                <c:pt idx="1">
                  <c:v>1277.8993435448576</c:v>
                </c:pt>
                <c:pt idx="2">
                  <c:v>120.86614173228347</c:v>
                </c:pt>
                <c:pt idx="3">
                  <c:v>543.13099041533542</c:v>
                </c:pt>
                <c:pt idx="5">
                  <c:v>28.260869565217391</c:v>
                </c:pt>
                <c:pt idx="7">
                  <c:v>264.3478260869565</c:v>
                </c:pt>
                <c:pt idx="8">
                  <c:v>130.70866141732284</c:v>
                </c:pt>
                <c:pt idx="9">
                  <c:v>111.19402985074626</c:v>
                </c:pt>
                <c:pt idx="10">
                  <c:v>180.55555555555557</c:v>
                </c:pt>
                <c:pt idx="11">
                  <c:v>86.206896551724128</c:v>
                </c:pt>
                <c:pt idx="12">
                  <c:v>34.746835443037973</c:v>
                </c:pt>
                <c:pt idx="13">
                  <c:v>27.333333333333332</c:v>
                </c:pt>
                <c:pt idx="14">
                  <c:v>72.937625754527161</c:v>
                </c:pt>
                <c:pt idx="15">
                  <c:v>45.370370370370367</c:v>
                </c:pt>
                <c:pt idx="16">
                  <c:v>39.311163895486935</c:v>
                </c:pt>
                <c:pt idx="18">
                  <c:v>23.008130081300813</c:v>
                </c:pt>
                <c:pt idx="19">
                  <c:v>5.0632911392405067</c:v>
                </c:pt>
                <c:pt idx="20">
                  <c:v>27.083333333333332</c:v>
                </c:pt>
                <c:pt idx="21">
                  <c:v>16.875</c:v>
                </c:pt>
                <c:pt idx="22">
                  <c:v>12.055555555555554</c:v>
                </c:pt>
                <c:pt idx="23">
                  <c:v>11.275964391691394</c:v>
                </c:pt>
                <c:pt idx="24">
                  <c:v>8.677685950413224</c:v>
                </c:pt>
                <c:pt idx="25">
                  <c:v>8.5549132947976876</c:v>
                </c:pt>
                <c:pt idx="26">
                  <c:v>5</c:v>
                </c:pt>
                <c:pt idx="27">
                  <c:v>5.404624277456648</c:v>
                </c:pt>
                <c:pt idx="28">
                  <c:v>6.1111111111111116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E-EAD9-4EF8-8A82-F9FE1906EA76}"/>
            </c:ext>
          </c:extLst>
        </c:ser>
        <c:ser>
          <c:idx val="28"/>
          <c:order val="26"/>
          <c:spPr>
            <a:ln>
              <a:solidFill>
                <a:srgbClr val="92D050"/>
              </a:solidFill>
            </a:ln>
          </c:spPr>
          <c:marker>
            <c:spPr>
              <a:solidFill>
                <a:srgbClr val="92D050"/>
              </a:solidFill>
              <a:ln>
                <a:noFill/>
              </a:ln>
            </c:spPr>
          </c:marker>
          <c:val>
            <c:numRef>
              <c:f>'PM normalized'!$B$318:$AD$318</c:f>
              <c:numCache>
                <c:formatCode>0.00</c:formatCode>
                <c:ptCount val="29"/>
                <c:pt idx="1">
                  <c:v>901.53172866520788</c:v>
                </c:pt>
                <c:pt idx="2">
                  <c:v>115.74803149606299</c:v>
                </c:pt>
                <c:pt idx="3">
                  <c:v>515.9744408945686</c:v>
                </c:pt>
                <c:pt idx="4">
                  <c:v>433.52601156069363</c:v>
                </c:pt>
                <c:pt idx="5">
                  <c:v>26.086956521739129</c:v>
                </c:pt>
                <c:pt idx="7">
                  <c:v>298.26086956521743</c:v>
                </c:pt>
                <c:pt idx="8">
                  <c:v>147.24409448818898</c:v>
                </c:pt>
                <c:pt idx="9">
                  <c:v>119.40298507462686</c:v>
                </c:pt>
                <c:pt idx="11">
                  <c:v>100</c:v>
                </c:pt>
                <c:pt idx="12">
                  <c:v>74.050632911392398</c:v>
                </c:pt>
                <c:pt idx="13">
                  <c:v>28.666666666666668</c:v>
                </c:pt>
                <c:pt idx="14">
                  <c:v>85.211267605633807</c:v>
                </c:pt>
                <c:pt idx="15">
                  <c:v>52.777777777777779</c:v>
                </c:pt>
                <c:pt idx="16">
                  <c:v>38.836104513064136</c:v>
                </c:pt>
                <c:pt idx="18">
                  <c:v>27.073170731707318</c:v>
                </c:pt>
                <c:pt idx="19">
                  <c:v>4.1139240506329111</c:v>
                </c:pt>
                <c:pt idx="20">
                  <c:v>30.092592592592592</c:v>
                </c:pt>
                <c:pt idx="21">
                  <c:v>18.75</c:v>
                </c:pt>
                <c:pt idx="22">
                  <c:v>14.074074074074073</c:v>
                </c:pt>
                <c:pt idx="23">
                  <c:v>10.385756676557863</c:v>
                </c:pt>
                <c:pt idx="24">
                  <c:v>9.8347107438016526</c:v>
                </c:pt>
                <c:pt idx="25">
                  <c:v>8.9595375722543356</c:v>
                </c:pt>
                <c:pt idx="26">
                  <c:v>7.4074074074074083</c:v>
                </c:pt>
                <c:pt idx="27">
                  <c:v>6.3583815028901745</c:v>
                </c:pt>
                <c:pt idx="28">
                  <c:v>5.7407407407407405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F-EAD9-4EF8-8A82-F9FE1906EA76}"/>
            </c:ext>
          </c:extLst>
        </c:ser>
        <c:ser>
          <c:idx val="29"/>
          <c:order val="27"/>
          <c:spPr>
            <a:ln>
              <a:solidFill>
                <a:srgbClr val="92D050"/>
              </a:solidFill>
            </a:ln>
          </c:spPr>
          <c:marker>
            <c:symbol val="square"/>
            <c:size val="6"/>
            <c:spPr>
              <a:solidFill>
                <a:srgbClr val="92D050"/>
              </a:solidFill>
              <a:ln>
                <a:noFill/>
              </a:ln>
            </c:spPr>
          </c:marker>
          <c:val>
            <c:numRef>
              <c:f>'PM normalized'!$B$319:$AD$319</c:f>
              <c:numCache>
                <c:formatCode>0.00</c:formatCode>
                <c:ptCount val="29"/>
                <c:pt idx="1">
                  <c:v>717.7242888402626</c:v>
                </c:pt>
                <c:pt idx="2">
                  <c:v>167.51968503937007</c:v>
                </c:pt>
                <c:pt idx="3">
                  <c:v>399.36102236421721</c:v>
                </c:pt>
                <c:pt idx="4">
                  <c:v>343.93063583815029</c:v>
                </c:pt>
                <c:pt idx="5">
                  <c:v>26.086956521739129</c:v>
                </c:pt>
                <c:pt idx="6">
                  <c:v>24.172185430463575</c:v>
                </c:pt>
                <c:pt idx="7">
                  <c:v>204.34782608695653</c:v>
                </c:pt>
                <c:pt idx="8">
                  <c:v>97.637795275590548</c:v>
                </c:pt>
                <c:pt idx="9">
                  <c:v>85.820895522388057</c:v>
                </c:pt>
                <c:pt idx="10">
                  <c:v>145.83333333333334</c:v>
                </c:pt>
                <c:pt idx="11">
                  <c:v>66.995073891625609</c:v>
                </c:pt>
                <c:pt idx="12">
                  <c:v>57.974683544303794</c:v>
                </c:pt>
                <c:pt idx="13">
                  <c:v>22.666666666666668</c:v>
                </c:pt>
                <c:pt idx="14">
                  <c:v>58.651911468812877</c:v>
                </c:pt>
                <c:pt idx="15">
                  <c:v>33.333333333333336</c:v>
                </c:pt>
                <c:pt idx="16">
                  <c:v>33.016627078384801</c:v>
                </c:pt>
                <c:pt idx="17">
                  <c:v>29.074889867841406</c:v>
                </c:pt>
                <c:pt idx="18">
                  <c:v>16.585365853658537</c:v>
                </c:pt>
                <c:pt idx="19">
                  <c:v>3.9873417721518987</c:v>
                </c:pt>
                <c:pt idx="20">
                  <c:v>20.763888888888889</c:v>
                </c:pt>
                <c:pt idx="21">
                  <c:v>13.125</c:v>
                </c:pt>
                <c:pt idx="22">
                  <c:v>10.537037037037036</c:v>
                </c:pt>
                <c:pt idx="23">
                  <c:v>7.1216617210682491</c:v>
                </c:pt>
                <c:pt idx="24">
                  <c:v>7.8512396694214877</c:v>
                </c:pt>
                <c:pt idx="25">
                  <c:v>7.8034682080924869</c:v>
                </c:pt>
                <c:pt idx="26">
                  <c:v>6.1111111111111116</c:v>
                </c:pt>
                <c:pt idx="27">
                  <c:v>6.1849710982658967</c:v>
                </c:pt>
                <c:pt idx="28">
                  <c:v>5.7407407407407405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0-EAD9-4EF8-8A82-F9FE1906EA76}"/>
            </c:ext>
          </c:extLst>
        </c:ser>
        <c:ser>
          <c:idx val="30"/>
          <c:order val="28"/>
          <c:spPr>
            <a:ln>
              <a:solidFill>
                <a:srgbClr val="92D050"/>
              </a:solidFill>
            </a:ln>
          </c:spPr>
          <c:marker>
            <c:symbol val="square"/>
            <c:size val="6"/>
            <c:spPr>
              <a:solidFill>
                <a:srgbClr val="92D050"/>
              </a:solidFill>
              <a:ln>
                <a:noFill/>
              </a:ln>
            </c:spPr>
          </c:marker>
          <c:val>
            <c:numRef>
              <c:f>'PM normalized'!$B$320:$AD$320</c:f>
              <c:numCache>
                <c:formatCode>0.00</c:formatCode>
                <c:ptCount val="29"/>
                <c:pt idx="1">
                  <c:v>722.10065645514226</c:v>
                </c:pt>
                <c:pt idx="2">
                  <c:v>107.28346456692913</c:v>
                </c:pt>
                <c:pt idx="3">
                  <c:v>463.25878594249201</c:v>
                </c:pt>
                <c:pt idx="4">
                  <c:v>393.06358381502889</c:v>
                </c:pt>
                <c:pt idx="5">
                  <c:v>26.086956521739129</c:v>
                </c:pt>
                <c:pt idx="6">
                  <c:v>24.834437086092713</c:v>
                </c:pt>
                <c:pt idx="7">
                  <c:v>203.04347826086956</c:v>
                </c:pt>
                <c:pt idx="8">
                  <c:v>107.67716535433071</c:v>
                </c:pt>
                <c:pt idx="9">
                  <c:v>96.268656716417908</c:v>
                </c:pt>
                <c:pt idx="10">
                  <c:v>159.72222222222223</c:v>
                </c:pt>
                <c:pt idx="11">
                  <c:v>75.369458128078819</c:v>
                </c:pt>
                <c:pt idx="12">
                  <c:v>73.037974683544306</c:v>
                </c:pt>
                <c:pt idx="13">
                  <c:v>29.333333333333336</c:v>
                </c:pt>
                <c:pt idx="14">
                  <c:v>66.398390342052309</c:v>
                </c:pt>
                <c:pt idx="15">
                  <c:v>38.271604938271608</c:v>
                </c:pt>
                <c:pt idx="16">
                  <c:v>36.342042755344416</c:v>
                </c:pt>
                <c:pt idx="17">
                  <c:v>31.497797356828194</c:v>
                </c:pt>
                <c:pt idx="18">
                  <c:v>18.699186991869919</c:v>
                </c:pt>
                <c:pt idx="19">
                  <c:v>4.367088607594936</c:v>
                </c:pt>
                <c:pt idx="20">
                  <c:v>22.430555555555554</c:v>
                </c:pt>
                <c:pt idx="21">
                  <c:v>14.124999999999998</c:v>
                </c:pt>
                <c:pt idx="22">
                  <c:v>10.944444444444445</c:v>
                </c:pt>
                <c:pt idx="23">
                  <c:v>6.8249258160237387</c:v>
                </c:pt>
                <c:pt idx="24">
                  <c:v>7.8512396694214877</c:v>
                </c:pt>
                <c:pt idx="25">
                  <c:v>7.4566473988439315</c:v>
                </c:pt>
                <c:pt idx="26">
                  <c:v>5.9259259259259265</c:v>
                </c:pt>
                <c:pt idx="27">
                  <c:v>5.4913294797687859</c:v>
                </c:pt>
                <c:pt idx="28">
                  <c:v>5.3703703703703702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1-EAD9-4EF8-8A82-F9FE1906EA76}"/>
            </c:ext>
          </c:extLst>
        </c:ser>
        <c:ser>
          <c:idx val="31"/>
          <c:order val="29"/>
          <c:spPr>
            <a:ln>
              <a:solidFill>
                <a:srgbClr val="92D050"/>
              </a:solidFill>
            </a:ln>
          </c:spPr>
          <c:marker>
            <c:symbol val="square"/>
            <c:size val="6"/>
            <c:spPr>
              <a:solidFill>
                <a:srgbClr val="92D050"/>
              </a:solidFill>
              <a:ln>
                <a:noFill/>
              </a:ln>
            </c:spPr>
          </c:marker>
          <c:val>
            <c:numRef>
              <c:f>'PM normalized'!$B$321:$AD$321</c:f>
              <c:numCache>
                <c:formatCode>0.00</c:formatCode>
                <c:ptCount val="29"/>
                <c:pt idx="0">
                  <c:v>23875</c:v>
                </c:pt>
                <c:pt idx="1">
                  <c:v>1028.4463894967178</c:v>
                </c:pt>
                <c:pt idx="2">
                  <c:v>127.16535433070867</c:v>
                </c:pt>
                <c:pt idx="3">
                  <c:v>608.62619808306704</c:v>
                </c:pt>
                <c:pt idx="4">
                  <c:v>294.79768786127164</c:v>
                </c:pt>
                <c:pt idx="5">
                  <c:v>30.434782608695652</c:v>
                </c:pt>
                <c:pt idx="6">
                  <c:v>29.801324503311257</c:v>
                </c:pt>
                <c:pt idx="7">
                  <c:v>328.26086956521738</c:v>
                </c:pt>
                <c:pt idx="8">
                  <c:v>163.97637795275591</c:v>
                </c:pt>
                <c:pt idx="9">
                  <c:v>139.55223880597015</c:v>
                </c:pt>
                <c:pt idx="10">
                  <c:v>194.44444444444446</c:v>
                </c:pt>
                <c:pt idx="11">
                  <c:v>114.28571428571428</c:v>
                </c:pt>
                <c:pt idx="12">
                  <c:v>110.37974683544303</c:v>
                </c:pt>
                <c:pt idx="13">
                  <c:v>26.000000000000004</c:v>
                </c:pt>
                <c:pt idx="14">
                  <c:v>90.945674044265601</c:v>
                </c:pt>
                <c:pt idx="15">
                  <c:v>54.320987654320987</c:v>
                </c:pt>
                <c:pt idx="16">
                  <c:v>37.173396674584325</c:v>
                </c:pt>
                <c:pt idx="17">
                  <c:v>37.885462555066077</c:v>
                </c:pt>
                <c:pt idx="18">
                  <c:v>26.910569105691057</c:v>
                </c:pt>
                <c:pt idx="19">
                  <c:v>4.6139240506329111</c:v>
                </c:pt>
                <c:pt idx="20">
                  <c:v>27.777777777777779</c:v>
                </c:pt>
                <c:pt idx="21">
                  <c:v>18.75</c:v>
                </c:pt>
                <c:pt idx="22">
                  <c:v>14.25925925925926</c:v>
                </c:pt>
                <c:pt idx="23">
                  <c:v>8.9020771513353107</c:v>
                </c:pt>
                <c:pt idx="24">
                  <c:v>9.9173553719008272</c:v>
                </c:pt>
                <c:pt idx="25">
                  <c:v>8.9595375722543356</c:v>
                </c:pt>
                <c:pt idx="26">
                  <c:v>7.2222222222222223</c:v>
                </c:pt>
                <c:pt idx="27">
                  <c:v>6.3583815028901745</c:v>
                </c:pt>
                <c:pt idx="28">
                  <c:v>5.9259259259259265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2-EAD9-4EF8-8A82-F9FE1906EA76}"/>
            </c:ext>
          </c:extLst>
        </c:ser>
        <c:ser>
          <c:idx val="33"/>
          <c:order val="30"/>
          <c:spPr>
            <a:ln>
              <a:solidFill>
                <a:srgbClr val="92D050"/>
              </a:solidFill>
            </a:ln>
          </c:spPr>
          <c:marker>
            <c:symbol val="square"/>
            <c:size val="6"/>
            <c:spPr>
              <a:solidFill>
                <a:srgbClr val="92D050"/>
              </a:solidFill>
              <a:ln>
                <a:noFill/>
              </a:ln>
            </c:spPr>
          </c:marker>
          <c:val>
            <c:numRef>
              <c:f>'PM normalized'!$B$322:$AD$322</c:f>
              <c:numCache>
                <c:formatCode>0.00</c:formatCode>
                <c:ptCount val="29"/>
                <c:pt idx="0">
                  <c:v>21812.499999999996</c:v>
                </c:pt>
                <c:pt idx="1">
                  <c:v>1061.2691466083152</c:v>
                </c:pt>
                <c:pt idx="2">
                  <c:v>135.62992125984252</c:v>
                </c:pt>
                <c:pt idx="3">
                  <c:v>616.6134185303514</c:v>
                </c:pt>
                <c:pt idx="4">
                  <c:v>566.47398843930637</c:v>
                </c:pt>
                <c:pt idx="5">
                  <c:v>32.608695652173914</c:v>
                </c:pt>
                <c:pt idx="6">
                  <c:v>23.178807947019866</c:v>
                </c:pt>
                <c:pt idx="7">
                  <c:v>315.6521739130435</c:v>
                </c:pt>
                <c:pt idx="8">
                  <c:v>167.1259842519685</c:v>
                </c:pt>
                <c:pt idx="9">
                  <c:v>141.79104477611941</c:v>
                </c:pt>
                <c:pt idx="10">
                  <c:v>208.33333333333334</c:v>
                </c:pt>
                <c:pt idx="11">
                  <c:v>116.74876847290639</c:v>
                </c:pt>
                <c:pt idx="12">
                  <c:v>111.89873417721519</c:v>
                </c:pt>
                <c:pt idx="13">
                  <c:v>26.666666666666668</c:v>
                </c:pt>
                <c:pt idx="14">
                  <c:v>93.561368209255534</c:v>
                </c:pt>
                <c:pt idx="15">
                  <c:v>55.246913580246904</c:v>
                </c:pt>
                <c:pt idx="16">
                  <c:v>41.923990498812351</c:v>
                </c:pt>
                <c:pt idx="17">
                  <c:v>38.766519823788549</c:v>
                </c:pt>
                <c:pt idx="18">
                  <c:v>28.130081300813007</c:v>
                </c:pt>
                <c:pt idx="19">
                  <c:v>4.7215189873417724</c:v>
                </c:pt>
                <c:pt idx="20">
                  <c:v>28.24074074074074</c:v>
                </c:pt>
                <c:pt idx="21">
                  <c:v>20</c:v>
                </c:pt>
                <c:pt idx="22">
                  <c:v>14.25925925925926</c:v>
                </c:pt>
                <c:pt idx="23">
                  <c:v>8.9020771513353107</c:v>
                </c:pt>
                <c:pt idx="24">
                  <c:v>10.743801652892563</c:v>
                </c:pt>
                <c:pt idx="25">
                  <c:v>8.6705202312138727</c:v>
                </c:pt>
                <c:pt idx="26">
                  <c:v>7.2222222222222223</c:v>
                </c:pt>
                <c:pt idx="27">
                  <c:v>6.6473988439306355</c:v>
                </c:pt>
                <c:pt idx="28">
                  <c:v>6.1111111111111116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4-EAD9-4EF8-8A82-F9FE1906EA76}"/>
            </c:ext>
          </c:extLst>
        </c:ser>
        <c:ser>
          <c:idx val="34"/>
          <c:order val="31"/>
          <c:spPr>
            <a:ln>
              <a:solidFill>
                <a:srgbClr val="92D050"/>
              </a:solidFill>
            </a:ln>
          </c:spPr>
          <c:marker>
            <c:symbol val="square"/>
            <c:size val="6"/>
            <c:spPr>
              <a:solidFill>
                <a:srgbClr val="92D050"/>
              </a:solidFill>
              <a:ln>
                <a:noFill/>
              </a:ln>
            </c:spPr>
          </c:marker>
          <c:val>
            <c:numRef>
              <c:f>'PM normalized'!$B$323:$AC$323</c:f>
              <c:numCache>
                <c:formatCode>0.00</c:formatCode>
                <c:ptCount val="28"/>
                <c:pt idx="0">
                  <c:v>23875</c:v>
                </c:pt>
                <c:pt idx="1">
                  <c:v>1028.4463894967178</c:v>
                </c:pt>
                <c:pt idx="2">
                  <c:v>127.16535433070867</c:v>
                </c:pt>
                <c:pt idx="3">
                  <c:v>608.62619808306704</c:v>
                </c:pt>
                <c:pt idx="4">
                  <c:v>294.79768786127164</c:v>
                </c:pt>
                <c:pt idx="5">
                  <c:v>30.434782608695652</c:v>
                </c:pt>
                <c:pt idx="6">
                  <c:v>29.801324503311257</c:v>
                </c:pt>
                <c:pt idx="7">
                  <c:v>328.26086956521738</c:v>
                </c:pt>
                <c:pt idx="8">
                  <c:v>163.97637795275591</c:v>
                </c:pt>
                <c:pt idx="9">
                  <c:v>139.55223880597015</c:v>
                </c:pt>
                <c:pt idx="10">
                  <c:v>194.44444444444446</c:v>
                </c:pt>
                <c:pt idx="11">
                  <c:v>114.28571428571428</c:v>
                </c:pt>
                <c:pt idx="12">
                  <c:v>110.37974683544303</c:v>
                </c:pt>
                <c:pt idx="13">
                  <c:v>26.000000000000004</c:v>
                </c:pt>
                <c:pt idx="14">
                  <c:v>90.945674044265601</c:v>
                </c:pt>
                <c:pt idx="15">
                  <c:v>54.320987654320987</c:v>
                </c:pt>
                <c:pt idx="16">
                  <c:v>37.173396674584325</c:v>
                </c:pt>
                <c:pt idx="17">
                  <c:v>37.885462555066077</c:v>
                </c:pt>
                <c:pt idx="18">
                  <c:v>26.910569105691057</c:v>
                </c:pt>
                <c:pt idx="19">
                  <c:v>4.6139240506329111</c:v>
                </c:pt>
                <c:pt idx="20">
                  <c:v>27.777777777777779</c:v>
                </c:pt>
                <c:pt idx="21">
                  <c:v>18.75</c:v>
                </c:pt>
                <c:pt idx="22">
                  <c:v>14.25925925925926</c:v>
                </c:pt>
                <c:pt idx="23">
                  <c:v>8.9020771513353107</c:v>
                </c:pt>
                <c:pt idx="24">
                  <c:v>9.9173553719008272</c:v>
                </c:pt>
                <c:pt idx="25">
                  <c:v>8.9595375722543356</c:v>
                </c:pt>
                <c:pt idx="26">
                  <c:v>7.2222222222222223</c:v>
                </c:pt>
                <c:pt idx="27">
                  <c:v>6.3583815028901745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5-EAD9-4EF8-8A82-F9FE1906EA76}"/>
            </c:ext>
          </c:extLst>
        </c:ser>
        <c:ser>
          <c:idx val="35"/>
          <c:order val="32"/>
          <c:spPr>
            <a:ln>
              <a:solidFill>
                <a:srgbClr val="92D050"/>
              </a:solidFill>
            </a:ln>
          </c:spPr>
          <c:marker>
            <c:symbol val="square"/>
            <c:size val="6"/>
            <c:spPr>
              <a:solidFill>
                <a:srgbClr val="92D050"/>
              </a:solidFill>
              <a:ln>
                <a:noFill/>
              </a:ln>
            </c:spPr>
          </c:marker>
          <c:val>
            <c:numRef>
              <c:f>'PM normalized'!$B$324:$AC$324</c:f>
              <c:numCache>
                <c:formatCode>0.00</c:formatCode>
                <c:ptCount val="28"/>
                <c:pt idx="0">
                  <c:v>21812.499999999996</c:v>
                </c:pt>
                <c:pt idx="1">
                  <c:v>1061.2691466083152</c:v>
                </c:pt>
                <c:pt idx="2">
                  <c:v>135.62992125984252</c:v>
                </c:pt>
                <c:pt idx="3">
                  <c:v>616.6134185303514</c:v>
                </c:pt>
                <c:pt idx="4">
                  <c:v>566.47398843930637</c:v>
                </c:pt>
                <c:pt idx="5">
                  <c:v>32.608695652173914</c:v>
                </c:pt>
                <c:pt idx="6">
                  <c:v>23.178807947019866</c:v>
                </c:pt>
                <c:pt idx="7">
                  <c:v>315.6521739130435</c:v>
                </c:pt>
                <c:pt idx="8">
                  <c:v>167.1259842519685</c:v>
                </c:pt>
                <c:pt idx="9">
                  <c:v>141.79104477611941</c:v>
                </c:pt>
                <c:pt idx="10">
                  <c:v>208.33333333333334</c:v>
                </c:pt>
                <c:pt idx="11">
                  <c:v>116.74876847290639</c:v>
                </c:pt>
                <c:pt idx="12">
                  <c:v>111.89873417721519</c:v>
                </c:pt>
                <c:pt idx="13">
                  <c:v>26.666666666666668</c:v>
                </c:pt>
                <c:pt idx="14">
                  <c:v>93.561368209255534</c:v>
                </c:pt>
                <c:pt idx="15">
                  <c:v>55.246913580246904</c:v>
                </c:pt>
                <c:pt idx="16">
                  <c:v>41.923990498812351</c:v>
                </c:pt>
                <c:pt idx="17">
                  <c:v>38.766519823788549</c:v>
                </c:pt>
                <c:pt idx="18">
                  <c:v>28.130081300813007</c:v>
                </c:pt>
                <c:pt idx="19">
                  <c:v>4.7215189873417724</c:v>
                </c:pt>
                <c:pt idx="20">
                  <c:v>28.24074074074074</c:v>
                </c:pt>
                <c:pt idx="21">
                  <c:v>20</c:v>
                </c:pt>
                <c:pt idx="22">
                  <c:v>14.25925925925926</c:v>
                </c:pt>
                <c:pt idx="23">
                  <c:v>8.9020771513353107</c:v>
                </c:pt>
                <c:pt idx="24">
                  <c:v>10.743801652892563</c:v>
                </c:pt>
                <c:pt idx="25">
                  <c:v>8.6705202312138727</c:v>
                </c:pt>
                <c:pt idx="26">
                  <c:v>7.2222222222222223</c:v>
                </c:pt>
                <c:pt idx="27">
                  <c:v>6.6473988439306355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6-EAD9-4EF8-8A82-F9FE1906EA76}"/>
            </c:ext>
          </c:extLst>
        </c:ser>
        <c:ser>
          <c:idx val="36"/>
          <c:order val="33"/>
          <c:spPr>
            <a:ln>
              <a:solidFill>
                <a:srgbClr val="92D050"/>
              </a:solidFill>
            </a:ln>
          </c:spPr>
          <c:marker>
            <c:symbol val="square"/>
            <c:size val="6"/>
            <c:spPr>
              <a:solidFill>
                <a:srgbClr val="92D050"/>
              </a:solidFill>
              <a:ln>
                <a:noFill/>
              </a:ln>
            </c:spPr>
          </c:marker>
          <c:val>
            <c:numRef>
              <c:f>'PM normalized'!$B$325:$AD$325</c:f>
              <c:numCache>
                <c:formatCode>0.00</c:formatCode>
                <c:ptCount val="29"/>
                <c:pt idx="1">
                  <c:v>310.72210065645515</c:v>
                </c:pt>
                <c:pt idx="2">
                  <c:v>381.88976377952753</c:v>
                </c:pt>
                <c:pt idx="3">
                  <c:v>1853.035143769968</c:v>
                </c:pt>
                <c:pt idx="4">
                  <c:v>1381.5028901734104</c:v>
                </c:pt>
                <c:pt idx="5">
                  <c:v>123.4782608695652</c:v>
                </c:pt>
                <c:pt idx="6">
                  <c:v>0</c:v>
                </c:pt>
                <c:pt idx="7">
                  <c:v>220</c:v>
                </c:pt>
                <c:pt idx="8">
                  <c:v>503.93700787401576</c:v>
                </c:pt>
                <c:pt idx="9">
                  <c:v>417.16417910447757</c:v>
                </c:pt>
                <c:pt idx="11">
                  <c:v>345.32019704433492</c:v>
                </c:pt>
                <c:pt idx="12">
                  <c:v>117.72151898734177</c:v>
                </c:pt>
                <c:pt idx="13">
                  <c:v>96</c:v>
                </c:pt>
                <c:pt idx="14">
                  <c:v>293.76257545271631</c:v>
                </c:pt>
                <c:pt idx="15">
                  <c:v>182.71604938271605</c:v>
                </c:pt>
                <c:pt idx="16">
                  <c:v>155.22565320665083</c:v>
                </c:pt>
                <c:pt idx="18">
                  <c:v>89.430894308943095</c:v>
                </c:pt>
                <c:pt idx="19">
                  <c:v>15.949367088607595</c:v>
                </c:pt>
                <c:pt idx="20">
                  <c:v>107.4074074074074</c:v>
                </c:pt>
                <c:pt idx="21">
                  <c:v>67.5</c:v>
                </c:pt>
                <c:pt idx="22">
                  <c:v>48.888888888888886</c:v>
                </c:pt>
                <c:pt idx="23">
                  <c:v>32.937685459940653</c:v>
                </c:pt>
                <c:pt idx="24">
                  <c:v>33.388429752066116</c:v>
                </c:pt>
                <c:pt idx="25">
                  <c:v>30.057803468208096</c:v>
                </c:pt>
                <c:pt idx="26">
                  <c:v>22.222222222222221</c:v>
                </c:pt>
                <c:pt idx="27">
                  <c:v>21.098265895953759</c:v>
                </c:pt>
                <c:pt idx="28">
                  <c:v>18.518518518518519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7-EAD9-4EF8-8A82-F9FE1906EA76}"/>
            </c:ext>
          </c:extLst>
        </c:ser>
        <c:ser>
          <c:idx val="37"/>
          <c:order val="34"/>
          <c:spPr>
            <a:ln>
              <a:solidFill>
                <a:srgbClr val="92D050"/>
              </a:solidFill>
            </a:ln>
          </c:spPr>
          <c:marker>
            <c:spPr>
              <a:solidFill>
                <a:srgbClr val="92D050"/>
              </a:solidFill>
              <a:ln>
                <a:noFill/>
              </a:ln>
            </c:spPr>
          </c:marker>
          <c:val>
            <c:numRef>
              <c:f>'PM normalized'!$B$326:$AD$326</c:f>
              <c:numCache>
                <c:formatCode>0.00</c:formatCode>
                <c:ptCount val="29"/>
                <c:pt idx="1">
                  <c:v>459.95623632385116</c:v>
                </c:pt>
                <c:pt idx="2">
                  <c:v>395.57086614173227</c:v>
                </c:pt>
                <c:pt idx="3">
                  <c:v>2174.1214057507987</c:v>
                </c:pt>
                <c:pt idx="4">
                  <c:v>0</c:v>
                </c:pt>
                <c:pt idx="5">
                  <c:v>118.04347826086955</c:v>
                </c:pt>
                <c:pt idx="6">
                  <c:v>0</c:v>
                </c:pt>
                <c:pt idx="7">
                  <c:v>257.82608695652175</c:v>
                </c:pt>
                <c:pt idx="8">
                  <c:v>491.53543307086613</c:v>
                </c:pt>
                <c:pt idx="9">
                  <c:v>422.61194029850742</c:v>
                </c:pt>
                <c:pt idx="10">
                  <c:v>389.58333333333337</c:v>
                </c:pt>
                <c:pt idx="12">
                  <c:v>137.27848101265823</c:v>
                </c:pt>
                <c:pt idx="13">
                  <c:v>81.333333333333329</c:v>
                </c:pt>
                <c:pt idx="14">
                  <c:v>286.82092555331997</c:v>
                </c:pt>
                <c:pt idx="15">
                  <c:v>163.88888888888889</c:v>
                </c:pt>
                <c:pt idx="16">
                  <c:v>128.95486935866984</c:v>
                </c:pt>
                <c:pt idx="18">
                  <c:v>73.170731707317074</c:v>
                </c:pt>
                <c:pt idx="19">
                  <c:v>14.177215189873419</c:v>
                </c:pt>
                <c:pt idx="20">
                  <c:v>93.287037037037038</c:v>
                </c:pt>
                <c:pt idx="21">
                  <c:v>0</c:v>
                </c:pt>
                <c:pt idx="22">
                  <c:v>50.740740740740733</c:v>
                </c:pt>
                <c:pt idx="23">
                  <c:v>30.207715133531156</c:v>
                </c:pt>
                <c:pt idx="24">
                  <c:v>0</c:v>
                </c:pt>
                <c:pt idx="25">
                  <c:v>33.526011560693647</c:v>
                </c:pt>
                <c:pt idx="26">
                  <c:v>0</c:v>
                </c:pt>
                <c:pt idx="27">
                  <c:v>25.144508670520231</c:v>
                </c:pt>
                <c:pt idx="28">
                  <c:v>27.777777777777779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8-EAD9-4EF8-8A82-F9FE1906EA76}"/>
            </c:ext>
          </c:extLst>
        </c:ser>
        <c:ser>
          <c:idx val="38"/>
          <c:order val="35"/>
          <c:spPr>
            <a:ln>
              <a:solidFill>
                <a:srgbClr val="92D050"/>
              </a:solidFill>
            </a:ln>
          </c:spPr>
          <c:marker>
            <c:symbol val="square"/>
            <c:size val="6"/>
            <c:spPr>
              <a:solidFill>
                <a:srgbClr val="92D050"/>
              </a:solidFill>
              <a:ln>
                <a:noFill/>
              </a:ln>
            </c:spPr>
          </c:marker>
          <c:val>
            <c:numRef>
              <c:f>'PM normalized'!$B$327:$AD$327</c:f>
              <c:numCache>
                <c:formatCode>0.00</c:formatCode>
                <c:ptCount val="29"/>
                <c:pt idx="0">
                  <c:v>5124.9999999999991</c:v>
                </c:pt>
                <c:pt idx="1">
                  <c:v>444.20131291028446</c:v>
                </c:pt>
                <c:pt idx="2">
                  <c:v>275.3937007874016</c:v>
                </c:pt>
                <c:pt idx="3">
                  <c:v>1597.4440894568688</c:v>
                </c:pt>
                <c:pt idx="4">
                  <c:v>1341.0404624277458</c:v>
                </c:pt>
                <c:pt idx="5">
                  <c:v>65.217391304347828</c:v>
                </c:pt>
                <c:pt idx="6">
                  <c:v>49.668874172185426</c:v>
                </c:pt>
                <c:pt idx="7">
                  <c:v>271.304347826087</c:v>
                </c:pt>
                <c:pt idx="8">
                  <c:v>433.07086614173227</c:v>
                </c:pt>
                <c:pt idx="9">
                  <c:v>371.64179104477608</c:v>
                </c:pt>
                <c:pt idx="10">
                  <c:v>395.83333333333337</c:v>
                </c:pt>
                <c:pt idx="11">
                  <c:v>300</c:v>
                </c:pt>
                <c:pt idx="12">
                  <c:v>143.03797468354429</c:v>
                </c:pt>
                <c:pt idx="13">
                  <c:v>102</c:v>
                </c:pt>
                <c:pt idx="14">
                  <c:v>246.47887323943661</c:v>
                </c:pt>
                <c:pt idx="15">
                  <c:v>141.04938271604939</c:v>
                </c:pt>
                <c:pt idx="16">
                  <c:v>71.971496437054626</c:v>
                </c:pt>
                <c:pt idx="17">
                  <c:v>70.48458149779735</c:v>
                </c:pt>
                <c:pt idx="18">
                  <c:v>72.032520325203251</c:v>
                </c:pt>
                <c:pt idx="19">
                  <c:v>14.677215189873417</c:v>
                </c:pt>
                <c:pt idx="20">
                  <c:v>75.925925925925924</c:v>
                </c:pt>
                <c:pt idx="21">
                  <c:v>52.5</c:v>
                </c:pt>
                <c:pt idx="22">
                  <c:v>36.111111111111107</c:v>
                </c:pt>
                <c:pt idx="23">
                  <c:v>23.73887240356083</c:v>
                </c:pt>
                <c:pt idx="24">
                  <c:v>26.446280991735538</c:v>
                </c:pt>
                <c:pt idx="25">
                  <c:v>22.543352601156069</c:v>
                </c:pt>
                <c:pt idx="26">
                  <c:v>18.333333333333332</c:v>
                </c:pt>
                <c:pt idx="27">
                  <c:v>16.184971098265898</c:v>
                </c:pt>
                <c:pt idx="28">
                  <c:v>15.74074074074074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9-EAD9-4EF8-8A82-F9FE1906EA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5265576"/>
        <c:axId val="575255776"/>
      </c:lineChart>
      <c:catAx>
        <c:axId val="575265576"/>
        <c:scaling>
          <c:orientation val="minMax"/>
        </c:scaling>
        <c:delete val="0"/>
        <c:axPos val="b"/>
        <c:numFmt formatCode="General" sourceLinked="0"/>
        <c:majorTickMark val="none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100" b="0" i="0"/>
            </a:pPr>
            <a:endParaRPr lang="en-US"/>
          </a:p>
        </c:txPr>
        <c:crossAx val="575255776"/>
        <c:crossesAt val="0.1"/>
        <c:auto val="1"/>
        <c:lblAlgn val="ctr"/>
        <c:lblOffset val="100"/>
        <c:noMultiLvlLbl val="0"/>
      </c:catAx>
      <c:valAx>
        <c:axId val="575255776"/>
        <c:scaling>
          <c:logBase val="10"/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200" b="0" i="0"/>
                </a:pPr>
                <a:r>
                  <a:rPr lang="it-IT"/>
                  <a:t>PM normalized</a:t>
                </a:r>
              </a:p>
            </c:rich>
          </c:tx>
          <c:overlay val="0"/>
        </c:title>
        <c:numFmt formatCode="0" sourceLinked="1"/>
        <c:majorTickMark val="in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100" b="0" i="0"/>
            </a:pPr>
            <a:endParaRPr lang="en-US"/>
          </a:p>
        </c:txPr>
        <c:crossAx val="575265576"/>
        <c:crosses val="autoZero"/>
        <c:crossBetween val="between"/>
      </c:valAx>
      <c:spPr>
        <a:ln>
          <a:solidFill>
            <a:schemeClr val="tx1"/>
          </a:solidFill>
        </a:ln>
      </c:spPr>
    </c:plotArea>
    <c:legend>
      <c:legendPos val="r"/>
      <c:legendEntry>
        <c:idx val="0"/>
        <c:delete val="1"/>
      </c:legendEntry>
      <c:legendEntry>
        <c:idx val="1"/>
        <c:delete val="1"/>
      </c:legendEntry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legendEntry>
        <c:idx val="6"/>
        <c:delete val="1"/>
      </c:legendEntry>
      <c:legendEntry>
        <c:idx val="7"/>
        <c:delete val="1"/>
      </c:legendEntry>
      <c:legendEntry>
        <c:idx val="8"/>
        <c:delete val="1"/>
      </c:legendEntry>
      <c:legendEntry>
        <c:idx val="9"/>
        <c:delete val="1"/>
      </c:legendEntry>
      <c:legendEntry>
        <c:idx val="11"/>
        <c:delete val="1"/>
      </c:legendEntry>
      <c:legendEntry>
        <c:idx val="12"/>
        <c:delete val="1"/>
      </c:legendEntry>
      <c:legendEntry>
        <c:idx val="13"/>
        <c:delete val="1"/>
      </c:legendEntry>
      <c:legendEntry>
        <c:idx val="14"/>
        <c:delete val="1"/>
      </c:legendEntry>
      <c:legendEntry>
        <c:idx val="15"/>
        <c:delete val="1"/>
      </c:legendEntry>
      <c:legendEntry>
        <c:idx val="16"/>
        <c:delete val="1"/>
      </c:legendEntry>
      <c:legendEntry>
        <c:idx val="17"/>
        <c:delete val="1"/>
      </c:legendEntry>
      <c:legendEntry>
        <c:idx val="18"/>
        <c:delete val="1"/>
      </c:legendEntry>
      <c:legendEntry>
        <c:idx val="19"/>
        <c:delete val="1"/>
      </c:legendEntry>
      <c:legendEntry>
        <c:idx val="20"/>
        <c:delete val="1"/>
      </c:legendEntry>
      <c:legendEntry>
        <c:idx val="21"/>
        <c:delete val="1"/>
      </c:legendEntry>
      <c:legendEntry>
        <c:idx val="22"/>
        <c:delete val="1"/>
      </c:legendEntry>
      <c:legendEntry>
        <c:idx val="23"/>
        <c:delete val="1"/>
      </c:legendEntry>
      <c:legendEntry>
        <c:idx val="24"/>
        <c:delete val="1"/>
      </c:legendEntry>
      <c:legendEntry>
        <c:idx val="25"/>
        <c:delete val="1"/>
      </c:legendEntry>
      <c:legendEntry>
        <c:idx val="26"/>
        <c:delete val="1"/>
      </c:legendEntry>
      <c:legendEntry>
        <c:idx val="27"/>
        <c:delete val="1"/>
      </c:legendEntry>
      <c:legendEntry>
        <c:idx val="28"/>
        <c:delete val="1"/>
      </c:legendEntry>
      <c:legendEntry>
        <c:idx val="29"/>
        <c:delete val="1"/>
      </c:legendEntry>
      <c:legendEntry>
        <c:idx val="30"/>
        <c:delete val="1"/>
      </c:legendEntry>
      <c:legendEntry>
        <c:idx val="31"/>
        <c:delete val="1"/>
      </c:legendEntry>
      <c:legendEntry>
        <c:idx val="32"/>
        <c:delete val="1"/>
      </c:legendEntry>
      <c:legendEntry>
        <c:idx val="33"/>
        <c:delete val="1"/>
      </c:legendEntry>
      <c:legendEntry>
        <c:idx val="34"/>
        <c:delete val="1"/>
      </c:legendEntry>
      <c:legendEntry>
        <c:idx val="35"/>
        <c:delete val="1"/>
      </c:legendEntry>
      <c:layout>
        <c:manualLayout>
          <c:xMode val="edge"/>
          <c:yMode val="edge"/>
          <c:x val="0.8094890991090038"/>
          <c:y val="9.3566415729719646E-2"/>
          <c:w val="0.13554611622758483"/>
          <c:h val="0.10584594647766868"/>
        </c:manualLayout>
      </c:layout>
      <c:overlay val="0"/>
      <c:txPr>
        <a:bodyPr/>
        <a:lstStyle/>
        <a:p>
          <a:pPr>
            <a:defRPr sz="1200"/>
          </a:pPr>
          <a:endParaRPr lang="en-US"/>
        </a:p>
      </c:txPr>
    </c:legend>
    <c:plotVisOnly val="1"/>
    <c:dispBlanksAs val="gap"/>
    <c:showDLblsOverMax val="0"/>
  </c:chart>
  <c:printSettings>
    <c:headerFooter/>
    <c:pageMargins b="0.75000000000000167" l="0.70000000000000062" r="0.70000000000000062" t="0.75000000000000167" header="0.30000000000000032" footer="0.30000000000000032"/>
    <c:pageSetup/>
  </c:printSettings>
</c:chartSpace>
</file>

<file path=xl/charts/chart2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77671820794389"/>
          <c:y val="1.3536709020429746E-2"/>
          <c:w val="0.8808426964418522"/>
          <c:h val="0.9175532818101988"/>
        </c:manualLayout>
      </c:layout>
      <c:lineChart>
        <c:grouping val="standard"/>
        <c:varyColors val="0"/>
        <c:ser>
          <c:idx val="7"/>
          <c:order val="0"/>
          <c:spPr>
            <a:ln w="12700">
              <a:solidFill>
                <a:srgbClr val="C00000"/>
              </a:solidFill>
            </a:ln>
          </c:spPr>
          <c:marker>
            <c:symbol val="square"/>
            <c:size val="5"/>
            <c:spPr>
              <a:solidFill>
                <a:srgbClr val="C00000"/>
              </a:solidFill>
              <a:ln>
                <a:solidFill>
                  <a:srgbClr val="C00000"/>
                </a:solidFill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'CI normalized'!$B$8:$O$8</c15:sqref>
                  </c15:fullRef>
                </c:ext>
              </c:extLst>
              <c:f>'CI normalized'!$B$8:$O$8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normalized'!$B$179:$AD$179</c15:sqref>
                  </c15:fullRef>
                </c:ext>
              </c:extLst>
              <c:f>'CI normalized'!$B$179:$O$179</c:f>
              <c:numCache>
                <c:formatCode>General</c:formatCode>
                <c:ptCount val="14"/>
                <c:pt idx="0">
                  <c:v>389.6694214876033</c:v>
                </c:pt>
                <c:pt idx="1">
                  <c:v>314.96062992125985</c:v>
                </c:pt>
                <c:pt idx="2">
                  <c:v>264.79750778816202</c:v>
                </c:pt>
                <c:pt idx="3">
                  <c:v>212.5</c:v>
                </c:pt>
                <c:pt idx="4">
                  <c:v>119.87179487179486</c:v>
                </c:pt>
                <c:pt idx="5">
                  <c:v>62.098138747884938</c:v>
                </c:pt>
                <c:pt idx="6">
                  <c:v>62.735849056603776</c:v>
                </c:pt>
                <c:pt idx="7">
                  <c:v>45.212765957446805</c:v>
                </c:pt>
                <c:pt idx="8">
                  <c:v>31.660231660231656</c:v>
                </c:pt>
                <c:pt idx="9">
                  <c:v>22.222222222222221</c:v>
                </c:pt>
                <c:pt idx="10">
                  <c:v>20.245398773006134</c:v>
                </c:pt>
                <c:pt idx="11">
                  <c:v>16.796875</c:v>
                </c:pt>
                <c:pt idx="12">
                  <c:v>15.662650602409638</c:v>
                </c:pt>
                <c:pt idx="13">
                  <c:v>14.799999999999999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F9C-4942-8B97-73763E4E4688}"/>
            </c:ext>
          </c:extLst>
        </c:ser>
        <c:ser>
          <c:idx val="13"/>
          <c:order val="1"/>
          <c:spPr>
            <a:ln w="12700">
              <a:solidFill>
                <a:srgbClr val="002060"/>
              </a:solidFill>
            </a:ln>
          </c:spPr>
          <c:marker>
            <c:symbol val="diamond"/>
            <c:size val="5"/>
            <c:spPr>
              <a:solidFill>
                <a:srgbClr val="002060"/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'CI normalized'!$B$8:$O$8</c15:sqref>
                  </c15:fullRef>
                </c:ext>
              </c:extLst>
              <c:f>'CI normalized'!$B$8:$O$8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normalized'!$B$188:$AD$188</c15:sqref>
                  </c15:fullRef>
                </c:ext>
              </c:extLst>
              <c:f>'CI normalized'!$B$188:$O$188</c:f>
              <c:numCache>
                <c:formatCode>General</c:formatCode>
                <c:ptCount val="14"/>
                <c:pt idx="1">
                  <c:v>792.12598425196848</c:v>
                </c:pt>
                <c:pt idx="2">
                  <c:v>577.36240913811014</c:v>
                </c:pt>
                <c:pt idx="3">
                  <c:v>400</c:v>
                </c:pt>
                <c:pt idx="4">
                  <c:v>155.76923076923077</c:v>
                </c:pt>
                <c:pt idx="5">
                  <c:v>97.631133671742802</c:v>
                </c:pt>
                <c:pt idx="6">
                  <c:v>53.773584905660378</c:v>
                </c:pt>
                <c:pt idx="7">
                  <c:v>31.914893617021274</c:v>
                </c:pt>
                <c:pt idx="8">
                  <c:v>19.691119691119688</c:v>
                </c:pt>
                <c:pt idx="9">
                  <c:v>11.965811965811964</c:v>
                </c:pt>
                <c:pt idx="10">
                  <c:v>10.429447852760736</c:v>
                </c:pt>
                <c:pt idx="11">
                  <c:v>7.8125</c:v>
                </c:pt>
                <c:pt idx="12">
                  <c:v>6.6265060240963853</c:v>
                </c:pt>
                <c:pt idx="13">
                  <c:v>7.1999999999999993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F9C-4942-8B97-73763E4E4688}"/>
            </c:ext>
          </c:extLst>
        </c:ser>
        <c:ser>
          <c:idx val="14"/>
          <c:order val="2"/>
          <c:spPr>
            <a:ln w="12700">
              <a:solidFill>
                <a:srgbClr val="002060"/>
              </a:solidFill>
            </a:ln>
          </c:spPr>
          <c:marker>
            <c:symbol val="diamond"/>
            <c:size val="5"/>
            <c:spPr>
              <a:solidFill>
                <a:srgbClr val="002060"/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'CI normalized'!$B$8:$O$8</c15:sqref>
                  </c15:fullRef>
                </c:ext>
              </c:extLst>
              <c:f>'CI normalized'!$B$8:$O$8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normalized'!$B$189:$AD$189</c15:sqref>
                  </c15:fullRef>
                </c:ext>
              </c:extLst>
              <c:f>'CI normalized'!$B$189:$O$189</c:f>
              <c:numCache>
                <c:formatCode>General</c:formatCode>
                <c:ptCount val="14"/>
                <c:pt idx="0">
                  <c:v>946.28099173553721</c:v>
                </c:pt>
                <c:pt idx="1">
                  <c:v>699.2125984251968</c:v>
                </c:pt>
                <c:pt idx="2">
                  <c:v>506.74974039460022</c:v>
                </c:pt>
                <c:pt idx="3">
                  <c:v>358.33333333333337</c:v>
                </c:pt>
                <c:pt idx="4">
                  <c:v>144.23076923076923</c:v>
                </c:pt>
                <c:pt idx="5">
                  <c:v>88.663282571912021</c:v>
                </c:pt>
                <c:pt idx="6">
                  <c:v>49.056603773584911</c:v>
                </c:pt>
                <c:pt idx="7">
                  <c:v>29.25531914893617</c:v>
                </c:pt>
                <c:pt idx="8">
                  <c:v>17.374517374517374</c:v>
                </c:pt>
                <c:pt idx="9">
                  <c:v>10.256410256410255</c:v>
                </c:pt>
                <c:pt idx="10">
                  <c:v>7.9754601226993866</c:v>
                </c:pt>
                <c:pt idx="11">
                  <c:v>6.25</c:v>
                </c:pt>
                <c:pt idx="12">
                  <c:v>5.4216867469879517</c:v>
                </c:pt>
                <c:pt idx="13">
                  <c:v>5.6000000000000005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F9C-4942-8B97-73763E4E4688}"/>
            </c:ext>
          </c:extLst>
        </c:ser>
        <c:ser>
          <c:idx val="15"/>
          <c:order val="3"/>
          <c:spPr>
            <a:ln w="12700">
              <a:solidFill>
                <a:srgbClr val="002060"/>
              </a:solidFill>
            </a:ln>
          </c:spPr>
          <c:marker>
            <c:symbol val="diamond"/>
            <c:size val="5"/>
            <c:spPr>
              <a:solidFill>
                <a:srgbClr val="002060"/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'CI normalized'!$B$8:$O$8</c15:sqref>
                  </c15:fullRef>
                </c:ext>
              </c:extLst>
              <c:f>'CI normalized'!$B$8:$O$8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normalized'!$B$190:$AD$190</c15:sqref>
                  </c15:fullRef>
                </c:ext>
              </c:extLst>
              <c:f>'CI normalized'!$B$190:$O$190</c:f>
              <c:numCache>
                <c:formatCode>General</c:formatCode>
                <c:ptCount val="14"/>
                <c:pt idx="1">
                  <c:v>716.53543307086613</c:v>
                </c:pt>
                <c:pt idx="2">
                  <c:v>529.59501557632404</c:v>
                </c:pt>
                <c:pt idx="3">
                  <c:v>368.75</c:v>
                </c:pt>
                <c:pt idx="4">
                  <c:v>145.5128205128205</c:v>
                </c:pt>
                <c:pt idx="5">
                  <c:v>89.847715736040598</c:v>
                </c:pt>
                <c:pt idx="6">
                  <c:v>50.471698113207545</c:v>
                </c:pt>
                <c:pt idx="7">
                  <c:v>29.25531914893617</c:v>
                </c:pt>
                <c:pt idx="8">
                  <c:v>18.532818532818531</c:v>
                </c:pt>
                <c:pt idx="9">
                  <c:v>11.965811965811964</c:v>
                </c:pt>
                <c:pt idx="11">
                  <c:v>7.421875</c:v>
                </c:pt>
                <c:pt idx="12">
                  <c:v>6.6265060240963853</c:v>
                </c:pt>
                <c:pt idx="13">
                  <c:v>6.8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F9C-4942-8B97-73763E4E4688}"/>
            </c:ext>
          </c:extLst>
        </c:ser>
        <c:ser>
          <c:idx val="16"/>
          <c:order val="4"/>
          <c:spPr>
            <a:ln w="12700">
              <a:solidFill>
                <a:srgbClr val="002060"/>
              </a:solidFill>
            </a:ln>
          </c:spPr>
          <c:marker>
            <c:symbol val="diamond"/>
            <c:size val="5"/>
            <c:spPr>
              <a:solidFill>
                <a:srgbClr val="002060"/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'CI normalized'!$B$8:$O$8</c15:sqref>
                  </c15:fullRef>
                </c:ext>
              </c:extLst>
              <c:f>'CI normalized'!$B$8:$O$8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normalized'!$B$191:$AD$191</c15:sqref>
                  </c15:fullRef>
                </c:ext>
              </c:extLst>
              <c:f>'CI normalized'!$B$191:$O$191</c:f>
              <c:numCache>
                <c:formatCode>General</c:formatCode>
                <c:ptCount val="14"/>
                <c:pt idx="0">
                  <c:v>694.21487603305786</c:v>
                </c:pt>
                <c:pt idx="1">
                  <c:v>524.40944881889766</c:v>
                </c:pt>
                <c:pt idx="2">
                  <c:v>389.40809968847356</c:v>
                </c:pt>
                <c:pt idx="3">
                  <c:v>277.08333333333337</c:v>
                </c:pt>
                <c:pt idx="4">
                  <c:v>113.46153846153845</c:v>
                </c:pt>
                <c:pt idx="5">
                  <c:v>73.604060913705581</c:v>
                </c:pt>
                <c:pt idx="6">
                  <c:v>40.094339622641513</c:v>
                </c:pt>
                <c:pt idx="7">
                  <c:v>23.936170212765958</c:v>
                </c:pt>
                <c:pt idx="8">
                  <c:v>14.285714285714286</c:v>
                </c:pt>
                <c:pt idx="9">
                  <c:v>8.5470085470085468</c:v>
                </c:pt>
                <c:pt idx="10">
                  <c:v>6.7484662576687118</c:v>
                </c:pt>
                <c:pt idx="11">
                  <c:v>5.46875</c:v>
                </c:pt>
                <c:pt idx="12">
                  <c:v>4.8192771084337354</c:v>
                </c:pt>
                <c:pt idx="13">
                  <c:v>4.8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F9C-4942-8B97-73763E4E4688}"/>
            </c:ext>
          </c:extLst>
        </c:ser>
        <c:ser>
          <c:idx val="17"/>
          <c:order val="5"/>
          <c:spPr>
            <a:ln w="12700">
              <a:solidFill>
                <a:srgbClr val="002060"/>
              </a:solidFill>
            </a:ln>
          </c:spPr>
          <c:marker>
            <c:symbol val="diamond"/>
            <c:size val="5"/>
            <c:spPr>
              <a:solidFill>
                <a:srgbClr val="002060"/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'CI normalized'!$B$8:$O$8</c15:sqref>
                  </c15:fullRef>
                </c:ext>
              </c:extLst>
              <c:f>'CI normalized'!$B$8:$O$8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normalized'!$B$192:$AD$192</c15:sqref>
                  </c15:fullRef>
                </c:ext>
              </c:extLst>
              <c:f>'CI normalized'!$B$192:$O$192</c:f>
              <c:numCache>
                <c:formatCode>General</c:formatCode>
                <c:ptCount val="14"/>
                <c:pt idx="0">
                  <c:v>273.14049586776861</c:v>
                </c:pt>
                <c:pt idx="1">
                  <c:v>203.14960629921259</c:v>
                </c:pt>
                <c:pt idx="2">
                  <c:v>150.57113187954309</c:v>
                </c:pt>
                <c:pt idx="3">
                  <c:v>106.25</c:v>
                </c:pt>
                <c:pt idx="4">
                  <c:v>42.948717948717949</c:v>
                </c:pt>
                <c:pt idx="5">
                  <c:v>28.426395939086294</c:v>
                </c:pt>
                <c:pt idx="6">
                  <c:v>16.509433962264151</c:v>
                </c:pt>
                <c:pt idx="7">
                  <c:v>10.638297872340425</c:v>
                </c:pt>
                <c:pt idx="8">
                  <c:v>6.9498069498069501</c:v>
                </c:pt>
                <c:pt idx="9">
                  <c:v>5.1282051282051277</c:v>
                </c:pt>
                <c:pt idx="11">
                  <c:v>3.125</c:v>
                </c:pt>
                <c:pt idx="12">
                  <c:v>3.012048192771084</c:v>
                </c:pt>
                <c:pt idx="13">
                  <c:v>3.1999999999999997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4F9C-4942-8B97-73763E4E4688}"/>
            </c:ext>
          </c:extLst>
        </c:ser>
        <c:ser>
          <c:idx val="18"/>
          <c:order val="6"/>
          <c:spPr>
            <a:ln w="12700">
              <a:solidFill>
                <a:srgbClr val="002060"/>
              </a:solidFill>
            </a:ln>
          </c:spPr>
          <c:marker>
            <c:symbol val="diamond"/>
            <c:size val="5"/>
            <c:spPr>
              <a:solidFill>
                <a:srgbClr val="002060"/>
              </a:solidFill>
              <a:ln>
                <a:solidFill>
                  <a:srgbClr val="002060"/>
                </a:solidFill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'CI normalized'!$B$8:$O$8</c15:sqref>
                  </c15:fullRef>
                </c:ext>
              </c:extLst>
              <c:f>'CI normalized'!$B$8:$O$8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normalized'!$B$193:$AD$193</c15:sqref>
                  </c15:fullRef>
                </c:ext>
              </c:extLst>
              <c:f>'CI normalized'!$B$193:$O$193</c:f>
              <c:numCache>
                <c:formatCode>General</c:formatCode>
                <c:ptCount val="14"/>
                <c:pt idx="1">
                  <c:v>349.6062992125984</c:v>
                </c:pt>
                <c:pt idx="2">
                  <c:v>259.60539979231567</c:v>
                </c:pt>
                <c:pt idx="3">
                  <c:v>184.16666666666669</c:v>
                </c:pt>
                <c:pt idx="4">
                  <c:v>76.92307692307692</c:v>
                </c:pt>
                <c:pt idx="5">
                  <c:v>49.238578680203048</c:v>
                </c:pt>
                <c:pt idx="6">
                  <c:v>27.830188679245285</c:v>
                </c:pt>
                <c:pt idx="7">
                  <c:v>15.957446808510637</c:v>
                </c:pt>
                <c:pt idx="8">
                  <c:v>10.810810810810811</c:v>
                </c:pt>
                <c:pt idx="9">
                  <c:v>6.8376068376068373</c:v>
                </c:pt>
                <c:pt idx="11">
                  <c:v>3.90625</c:v>
                </c:pt>
                <c:pt idx="12">
                  <c:v>3.6144578313253009</c:v>
                </c:pt>
                <c:pt idx="13">
                  <c:v>3.5999999999999996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4F9C-4942-8B97-73763E4E4688}"/>
            </c:ext>
          </c:extLst>
        </c:ser>
        <c:ser>
          <c:idx val="19"/>
          <c:order val="7"/>
          <c:spPr>
            <a:ln w="12700">
              <a:solidFill>
                <a:srgbClr val="002060"/>
              </a:solidFill>
            </a:ln>
          </c:spPr>
          <c:marker>
            <c:symbol val="diamond"/>
            <c:size val="5"/>
            <c:spPr>
              <a:solidFill>
                <a:srgbClr val="002060"/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'CI normalized'!$B$8:$O$8</c15:sqref>
                  </c15:fullRef>
                </c:ext>
              </c:extLst>
              <c:f>'CI normalized'!$B$8:$O$8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normalized'!$B$194:$AD$194</c15:sqref>
                  </c15:fullRef>
                </c:ext>
              </c:extLst>
              <c:f>'CI normalized'!$B$194:$O$194</c:f>
              <c:numCache>
                <c:formatCode>General</c:formatCode>
                <c:ptCount val="14"/>
                <c:pt idx="0">
                  <c:v>566.11570247933889</c:v>
                </c:pt>
                <c:pt idx="1">
                  <c:v>418.89763779527556</c:v>
                </c:pt>
                <c:pt idx="2">
                  <c:v>311.52647975077883</c:v>
                </c:pt>
                <c:pt idx="3">
                  <c:v>220.83333333333334</c:v>
                </c:pt>
                <c:pt idx="4">
                  <c:v>88.461538461538467</c:v>
                </c:pt>
                <c:pt idx="5">
                  <c:v>57.360406091370564</c:v>
                </c:pt>
                <c:pt idx="6">
                  <c:v>32.075471698113205</c:v>
                </c:pt>
                <c:pt idx="7">
                  <c:v>18.617021276595743</c:v>
                </c:pt>
                <c:pt idx="8">
                  <c:v>11.583011583011583</c:v>
                </c:pt>
                <c:pt idx="9">
                  <c:v>6.8376068376068373</c:v>
                </c:pt>
                <c:pt idx="11">
                  <c:v>4.6875</c:v>
                </c:pt>
                <c:pt idx="12">
                  <c:v>4.2168674698795172</c:v>
                </c:pt>
                <c:pt idx="13">
                  <c:v>3.5999999999999996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4F9C-4942-8B97-73763E4E4688}"/>
            </c:ext>
          </c:extLst>
        </c:ser>
        <c:ser>
          <c:idx val="32"/>
          <c:order val="8"/>
          <c:tx>
            <c:v>TA</c:v>
          </c:tx>
          <c:spPr>
            <a:ln w="12700">
              <a:solidFill>
                <a:srgbClr val="002060"/>
              </a:solidFill>
            </a:ln>
          </c:spPr>
          <c:marker>
            <c:symbol val="diamond"/>
            <c:size val="5"/>
            <c:spPr>
              <a:solidFill>
                <a:srgbClr val="002060"/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'CI normalized'!$B$8:$O$8</c15:sqref>
                  </c15:fullRef>
                </c:ext>
              </c:extLst>
              <c:f>'CI normalized'!$B$8:$O$8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normalized'!$B$195:$AD$195</c15:sqref>
                  </c15:fullRef>
                </c:ext>
              </c:extLst>
              <c:f>'CI normalized'!$B$195:$O$195</c:f>
              <c:numCache>
                <c:formatCode>General</c:formatCode>
                <c:ptCount val="14"/>
                <c:pt idx="0">
                  <c:v>975.20661157024801</c:v>
                </c:pt>
                <c:pt idx="1">
                  <c:v>732.28346456692907</c:v>
                </c:pt>
                <c:pt idx="2">
                  <c:v>544.13291796469366</c:v>
                </c:pt>
                <c:pt idx="3">
                  <c:v>377.08333333333337</c:v>
                </c:pt>
                <c:pt idx="4">
                  <c:v>146.15384615384616</c:v>
                </c:pt>
                <c:pt idx="5">
                  <c:v>88.832487309644677</c:v>
                </c:pt>
                <c:pt idx="6">
                  <c:v>49.056603773584911</c:v>
                </c:pt>
                <c:pt idx="7">
                  <c:v>29.25531914893617</c:v>
                </c:pt>
                <c:pt idx="8">
                  <c:v>17.374517374517374</c:v>
                </c:pt>
                <c:pt idx="9">
                  <c:v>10.256410256410255</c:v>
                </c:pt>
                <c:pt idx="10">
                  <c:v>8.5889570552147223</c:v>
                </c:pt>
                <c:pt idx="11">
                  <c:v>6.640625</c:v>
                </c:pt>
                <c:pt idx="12">
                  <c:v>6.0240963855421681</c:v>
                </c:pt>
                <c:pt idx="13">
                  <c:v>5.9999999999999991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4F9C-4942-8B97-73763E4E4688}"/>
            </c:ext>
          </c:extLst>
        </c:ser>
        <c:ser>
          <c:idx val="43"/>
          <c:order val="9"/>
          <c:tx>
            <c:v>APIP</c:v>
          </c:tx>
          <c:spPr>
            <a:ln w="12700">
              <a:solidFill>
                <a:srgbClr val="C00000"/>
              </a:solidFill>
            </a:ln>
          </c:spPr>
          <c:marker>
            <c:symbol val="circle"/>
            <c:size val="5"/>
            <c:spPr>
              <a:solidFill>
                <a:srgbClr val="C00000"/>
              </a:solidFill>
              <a:ln>
                <a:solidFill>
                  <a:srgbClr val="C00000"/>
                </a:solidFill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'CI normalized'!$B$8:$O$8</c15:sqref>
                  </c15:fullRef>
                </c:ext>
              </c:extLst>
              <c:f>'CI normalized'!$B$8:$O$8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normalized'!$B$248:$AD$248</c15:sqref>
                  </c15:fullRef>
                </c:ext>
              </c:extLst>
              <c:f>'CI normalized'!$B$248:$O$248</c:f>
              <c:numCache>
                <c:formatCode>General</c:formatCode>
                <c:ptCount val="14"/>
                <c:pt idx="0">
                  <c:v>1254.0599256198348</c:v>
                </c:pt>
                <c:pt idx="1">
                  <c:v>1017.493327559055</c:v>
                </c:pt>
                <c:pt idx="2">
                  <c:v>564.98692398753883</c:v>
                </c:pt>
                <c:pt idx="3">
                  <c:v>371.28265371281253</c:v>
                </c:pt>
                <c:pt idx="4">
                  <c:v>203.40670512820512</c:v>
                </c:pt>
                <c:pt idx="5">
                  <c:v>138.49874788494077</c:v>
                </c:pt>
                <c:pt idx="6">
                  <c:v>85.480514150943407</c:v>
                </c:pt>
                <c:pt idx="7">
                  <c:v>54.666462765957441</c:v>
                </c:pt>
                <c:pt idx="8">
                  <c:v>32.068138996138991</c:v>
                </c:pt>
                <c:pt idx="9">
                  <c:v>19.513857094017094</c:v>
                </c:pt>
                <c:pt idx="10">
                  <c:v>16.858901840490795</c:v>
                </c:pt>
                <c:pt idx="11">
                  <c:v>13.23026513484375</c:v>
                </c:pt>
                <c:pt idx="12">
                  <c:v>10.940152771084339</c:v>
                </c:pt>
                <c:pt idx="13">
                  <c:v>7.2046399999999995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6-4F9C-4942-8B97-73763E4E4688}"/>
            </c:ext>
          </c:extLst>
        </c:ser>
        <c:ser>
          <c:idx val="44"/>
          <c:order val="10"/>
          <c:spPr>
            <a:ln w="12700">
              <a:solidFill>
                <a:srgbClr val="C00000"/>
              </a:solidFill>
            </a:ln>
          </c:spPr>
          <c:marker>
            <c:symbol val="circle"/>
            <c:size val="5"/>
            <c:spPr>
              <a:solidFill>
                <a:srgbClr val="C00000"/>
              </a:solidFill>
              <a:ln>
                <a:solidFill>
                  <a:srgbClr val="C00000"/>
                </a:solidFill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'CI normalized'!$B$8:$O$8</c15:sqref>
                  </c15:fullRef>
                </c:ext>
              </c:extLst>
              <c:f>'CI normalized'!$B$8:$O$8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normalized'!$B$249:$AD$249</c15:sqref>
                  </c15:fullRef>
                </c:ext>
              </c:extLst>
              <c:f>'CI normalized'!$B$249:$O$249</c:f>
              <c:numCache>
                <c:formatCode>General</c:formatCode>
                <c:ptCount val="14"/>
                <c:pt idx="0">
                  <c:v>919.40887603305794</c:v>
                </c:pt>
                <c:pt idx="1">
                  <c:v>729.40629291338587</c:v>
                </c:pt>
                <c:pt idx="2">
                  <c:v>412.99580249221179</c:v>
                </c:pt>
                <c:pt idx="3">
                  <c:v>283.01565571875005</c:v>
                </c:pt>
                <c:pt idx="4">
                  <c:v>145.90654487179486</c:v>
                </c:pt>
                <c:pt idx="5">
                  <c:v>101.32270727580372</c:v>
                </c:pt>
                <c:pt idx="6">
                  <c:v>65.853735849056605</c:v>
                </c:pt>
                <c:pt idx="7">
                  <c:v>44.686223404255315</c:v>
                </c:pt>
                <c:pt idx="8">
                  <c:v>28.755625482625483</c:v>
                </c:pt>
                <c:pt idx="9">
                  <c:v>20.361441066666664</c:v>
                </c:pt>
                <c:pt idx="10">
                  <c:v>17.267128834355827</c:v>
                </c:pt>
                <c:pt idx="11">
                  <c:v>13.50833295703125</c:v>
                </c:pt>
                <c:pt idx="12">
                  <c:v>10.696675120481927</c:v>
                </c:pt>
                <c:pt idx="13">
                  <c:v>8.7314799999999995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7-4F9C-4942-8B97-73763E4E4688}"/>
            </c:ext>
          </c:extLst>
        </c:ser>
        <c:ser>
          <c:idx val="45"/>
          <c:order val="11"/>
          <c:spPr>
            <a:ln w="12700">
              <a:solidFill>
                <a:srgbClr val="C00000"/>
              </a:solidFill>
            </a:ln>
          </c:spPr>
          <c:marker>
            <c:symbol val="circle"/>
            <c:size val="5"/>
            <c:spPr>
              <a:solidFill>
                <a:srgbClr val="C00000"/>
              </a:solidFill>
              <a:ln>
                <a:solidFill>
                  <a:srgbClr val="C00000"/>
                </a:solidFill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'CI normalized'!$B$8:$O$8</c15:sqref>
                  </c15:fullRef>
                </c:ext>
              </c:extLst>
              <c:f>'CI normalized'!$B$8:$O$8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normalized'!$B$250:$AD$250</c15:sqref>
                  </c15:fullRef>
                </c:ext>
              </c:extLst>
              <c:f>'CI normalized'!$B$250:$O$250</c:f>
              <c:numCache>
                <c:formatCode>General</c:formatCode>
                <c:ptCount val="14"/>
                <c:pt idx="0">
                  <c:v>880.16528925619832</c:v>
                </c:pt>
                <c:pt idx="1">
                  <c:v>636.22047244094483</c:v>
                </c:pt>
                <c:pt idx="2">
                  <c:v>467.28971962616822</c:v>
                </c:pt>
                <c:pt idx="3">
                  <c:v>331.25</c:v>
                </c:pt>
                <c:pt idx="4">
                  <c:v>134.61538461538461</c:v>
                </c:pt>
                <c:pt idx="5">
                  <c:v>103.21489001692046</c:v>
                </c:pt>
                <c:pt idx="6">
                  <c:v>70.754716981132077</c:v>
                </c:pt>
                <c:pt idx="7">
                  <c:v>45.212765957446805</c:v>
                </c:pt>
                <c:pt idx="8">
                  <c:v>30.501930501930502</c:v>
                </c:pt>
                <c:pt idx="9">
                  <c:v>22.222222222222221</c:v>
                </c:pt>
                <c:pt idx="10">
                  <c:v>20.245398773006134</c:v>
                </c:pt>
                <c:pt idx="11">
                  <c:v>16.796875</c:v>
                </c:pt>
                <c:pt idx="12">
                  <c:v>13.855421686746986</c:v>
                </c:pt>
                <c:pt idx="13">
                  <c:v>11.599999999999998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8-4F9C-4942-8B97-73763E4E4688}"/>
            </c:ext>
          </c:extLst>
        </c:ser>
        <c:ser>
          <c:idx val="49"/>
          <c:order val="12"/>
          <c:spPr>
            <a:ln w="12700">
              <a:solidFill>
                <a:srgbClr val="C00000"/>
              </a:solidFill>
            </a:ln>
          </c:spPr>
          <c:marker>
            <c:symbol val="circle"/>
            <c:size val="5"/>
            <c:spPr>
              <a:solidFill>
                <a:srgbClr val="C00000"/>
              </a:solidFill>
              <a:ln>
                <a:solidFill>
                  <a:srgbClr val="C00000"/>
                </a:solidFill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'CI normalized'!$B$8:$O$8</c15:sqref>
                  </c15:fullRef>
                </c:ext>
              </c:extLst>
              <c:f>'CI normalized'!$B$8:$O$8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normalized'!$B$251:$AD$251</c15:sqref>
                  </c15:fullRef>
                </c:ext>
              </c:extLst>
              <c:f>'CI normalized'!$B$251:$O$251</c:f>
              <c:numCache>
                <c:formatCode>General</c:formatCode>
                <c:ptCount val="14"/>
                <c:pt idx="0">
                  <c:v>1099.1735537190084</c:v>
                </c:pt>
                <c:pt idx="1">
                  <c:v>807.87401574803152</c:v>
                </c:pt>
                <c:pt idx="2">
                  <c:v>597.09241952232605</c:v>
                </c:pt>
                <c:pt idx="3">
                  <c:v>325</c:v>
                </c:pt>
                <c:pt idx="4">
                  <c:v>149.35897435897436</c:v>
                </c:pt>
                <c:pt idx="5">
                  <c:v>101.35363790186126</c:v>
                </c:pt>
                <c:pt idx="6">
                  <c:v>62.735849056603776</c:v>
                </c:pt>
                <c:pt idx="7">
                  <c:v>39.893617021276597</c:v>
                </c:pt>
                <c:pt idx="8">
                  <c:v>25.096525096525095</c:v>
                </c:pt>
                <c:pt idx="9">
                  <c:v>17.094017094017094</c:v>
                </c:pt>
                <c:pt idx="10">
                  <c:v>15.337423312883436</c:v>
                </c:pt>
                <c:pt idx="11">
                  <c:v>11.718749999999998</c:v>
                </c:pt>
                <c:pt idx="12">
                  <c:v>9.6385542168674707</c:v>
                </c:pt>
                <c:pt idx="13">
                  <c:v>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9-4F9C-4942-8B97-73763E4E4688}"/>
            </c:ext>
          </c:extLst>
        </c:ser>
        <c:ser>
          <c:idx val="50"/>
          <c:order val="13"/>
          <c:spPr>
            <a:ln w="12700">
              <a:solidFill>
                <a:srgbClr val="C00000"/>
              </a:solidFill>
            </a:ln>
          </c:spPr>
          <c:marker>
            <c:spPr>
              <a:solidFill>
                <a:srgbClr val="C00000"/>
              </a:solidFill>
              <a:ln>
                <a:solidFill>
                  <a:srgbClr val="C00000"/>
                </a:solidFill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'CI normalized'!$B$8:$O$8</c15:sqref>
                  </c15:fullRef>
                </c:ext>
              </c:extLst>
              <c:f>'CI normalized'!$B$8:$O$8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normalized'!$B$252:$AD$252</c15:sqref>
                  </c15:fullRef>
                </c:ext>
              </c:extLst>
              <c:f>'CI normalized'!$B$252:$O$252</c:f>
              <c:numCache>
                <c:formatCode>General</c:formatCode>
                <c:ptCount val="14"/>
                <c:pt idx="0">
                  <c:v>590.90909090909088</c:v>
                </c:pt>
                <c:pt idx="1">
                  <c:v>447.24409448818898</c:v>
                </c:pt>
                <c:pt idx="2">
                  <c:v>328.14122533748707</c:v>
                </c:pt>
                <c:pt idx="3">
                  <c:v>187.91666666666669</c:v>
                </c:pt>
                <c:pt idx="4">
                  <c:v>91.666666666666671</c:v>
                </c:pt>
                <c:pt idx="5">
                  <c:v>65.313028764805409</c:v>
                </c:pt>
                <c:pt idx="6">
                  <c:v>41.981132075471699</c:v>
                </c:pt>
                <c:pt idx="7">
                  <c:v>29.25531914893617</c:v>
                </c:pt>
                <c:pt idx="8">
                  <c:v>18.146718146718147</c:v>
                </c:pt>
                <c:pt idx="9">
                  <c:v>13.675213675213675</c:v>
                </c:pt>
                <c:pt idx="10">
                  <c:v>11.656441717791409</c:v>
                </c:pt>
                <c:pt idx="11">
                  <c:v>8.59375</c:v>
                </c:pt>
                <c:pt idx="12">
                  <c:v>7.2289156626506017</c:v>
                </c:pt>
                <c:pt idx="13">
                  <c:v>6.3999999999999995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A-4F9C-4942-8B97-73763E4E4688}"/>
            </c:ext>
          </c:extLst>
        </c:ser>
        <c:ser>
          <c:idx val="51"/>
          <c:order val="14"/>
          <c:spPr>
            <a:ln w="12700">
              <a:solidFill>
                <a:srgbClr val="C00000"/>
              </a:solidFill>
            </a:ln>
          </c:spPr>
          <c:marker>
            <c:symbol val="circle"/>
            <c:size val="6"/>
            <c:spPr>
              <a:solidFill>
                <a:srgbClr val="C00000"/>
              </a:solidFill>
              <a:ln>
                <a:solidFill>
                  <a:srgbClr val="C00000"/>
                </a:solidFill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'CI normalized'!$B$8:$O$8</c15:sqref>
                  </c15:fullRef>
                </c:ext>
              </c:extLst>
              <c:f>'CI normalized'!$B$8:$O$8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normalized'!$B$253:$AD$253</c15:sqref>
                  </c15:fullRef>
                </c:ext>
              </c:extLst>
              <c:f>'CI normalized'!$B$253:$O$253</c:f>
              <c:numCache>
                <c:formatCode>General</c:formatCode>
                <c:ptCount val="14"/>
                <c:pt idx="0">
                  <c:v>909.95682231404965</c:v>
                </c:pt>
                <c:pt idx="1">
                  <c:v>722.92612913385824</c:v>
                </c:pt>
                <c:pt idx="2">
                  <c:v>403.48118255451709</c:v>
                </c:pt>
                <c:pt idx="3">
                  <c:v>259.39359368775007</c:v>
                </c:pt>
                <c:pt idx="4">
                  <c:v>144.13402564102566</c:v>
                </c:pt>
                <c:pt idx="5">
                  <c:v>102.96502538071066</c:v>
                </c:pt>
                <c:pt idx="6">
                  <c:v>68.010249999999999</c:v>
                </c:pt>
                <c:pt idx="7">
                  <c:v>46.876249999999999</c:v>
                </c:pt>
                <c:pt idx="8">
                  <c:v>31.799169884169881</c:v>
                </c:pt>
                <c:pt idx="9">
                  <c:v>22.162679316239313</c:v>
                </c:pt>
                <c:pt idx="10">
                  <c:v>20.071650306748463</c:v>
                </c:pt>
                <c:pt idx="11">
                  <c:v>16.4912911875</c:v>
                </c:pt>
                <c:pt idx="12">
                  <c:v>15.157497530120482</c:v>
                </c:pt>
                <c:pt idx="13">
                  <c:v>12.04224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B-4F9C-4942-8B97-73763E4E4688}"/>
            </c:ext>
          </c:extLst>
        </c:ser>
        <c:ser>
          <c:idx val="8"/>
          <c:order val="15"/>
          <c:spPr>
            <a:ln>
              <a:solidFill>
                <a:srgbClr val="00B050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'CI normalized'!$B$172:$O$172</c15:sqref>
                  </c15:fullRef>
                </c:ext>
              </c:extLst>
              <c:f>'CI normalized'!$B$172:$O$172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normalized'!$B$180:$O$180</c15:sqref>
                  </c15:fullRef>
                </c:ext>
              </c:extLst>
              <c:f>'CI normalized'!$B$180:$O$180</c:f>
              <c:numCache>
                <c:formatCode>General</c:formatCode>
                <c:ptCount val="14"/>
                <c:pt idx="0">
                  <c:v>1528.9256198347107</c:v>
                </c:pt>
                <c:pt idx="1">
                  <c:v>944.88188976377955</c:v>
                </c:pt>
                <c:pt idx="2">
                  <c:v>856.69781931464172</c:v>
                </c:pt>
                <c:pt idx="3">
                  <c:v>633.33333333333337</c:v>
                </c:pt>
                <c:pt idx="4">
                  <c:v>330.12820512820514</c:v>
                </c:pt>
                <c:pt idx="5">
                  <c:v>158.88324873096448</c:v>
                </c:pt>
                <c:pt idx="6">
                  <c:v>159.43396226415092</c:v>
                </c:pt>
                <c:pt idx="7">
                  <c:v>93.085106382978722</c:v>
                </c:pt>
                <c:pt idx="8">
                  <c:v>59.845559845559841</c:v>
                </c:pt>
                <c:pt idx="9">
                  <c:v>37.606837606837608</c:v>
                </c:pt>
                <c:pt idx="10">
                  <c:v>28.220858895705518</c:v>
                </c:pt>
                <c:pt idx="11">
                  <c:v>21.09375</c:v>
                </c:pt>
                <c:pt idx="12">
                  <c:v>18.674698795180724</c:v>
                </c:pt>
                <c:pt idx="13">
                  <c:v>17.2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C45-432D-A850-A7698527DE7D}"/>
            </c:ext>
          </c:extLst>
        </c:ser>
        <c:ser>
          <c:idx val="9"/>
          <c:order val="16"/>
          <c:spPr>
            <a:ln w="12700">
              <a:solidFill>
                <a:srgbClr val="00B050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'CI normalized'!$B$172:$O$172</c15:sqref>
                  </c15:fullRef>
                </c:ext>
              </c:extLst>
              <c:f>'CI normalized'!$B$172:$O$172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normalized'!$B$181:$O$181</c15:sqref>
                  </c15:fullRef>
                </c:ext>
              </c:extLst>
              <c:f>'CI normalized'!$B$181:$O$181</c:f>
              <c:numCache>
                <c:formatCode>General</c:formatCode>
                <c:ptCount val="14"/>
                <c:pt idx="0">
                  <c:v>1161.1570247933885</c:v>
                </c:pt>
                <c:pt idx="1">
                  <c:v>897.63779527559052</c:v>
                </c:pt>
                <c:pt idx="2">
                  <c:v>668.74350986500531</c:v>
                </c:pt>
                <c:pt idx="3">
                  <c:v>497.91666666666669</c:v>
                </c:pt>
                <c:pt idx="4">
                  <c:v>268.58974358974359</c:v>
                </c:pt>
                <c:pt idx="5">
                  <c:v>129.94923857868019</c:v>
                </c:pt>
                <c:pt idx="6">
                  <c:v>129.24528301886792</c:v>
                </c:pt>
                <c:pt idx="7">
                  <c:v>79.787234042553195</c:v>
                </c:pt>
                <c:pt idx="8">
                  <c:v>49.80694980694981</c:v>
                </c:pt>
                <c:pt idx="9">
                  <c:v>30.769230769230766</c:v>
                </c:pt>
                <c:pt idx="10">
                  <c:v>23.926380368098158</c:v>
                </c:pt>
                <c:pt idx="11">
                  <c:v>17.1875</c:v>
                </c:pt>
                <c:pt idx="12">
                  <c:v>15.662650602409638</c:v>
                </c:pt>
                <c:pt idx="13">
                  <c:v>14.399999999999999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C45-432D-A850-A7698527DE7D}"/>
            </c:ext>
          </c:extLst>
        </c:ser>
        <c:ser>
          <c:idx val="10"/>
          <c:order val="17"/>
          <c:spPr>
            <a:ln w="12700">
              <a:solidFill>
                <a:srgbClr val="00B050"/>
              </a:solidFill>
            </a:ln>
          </c:spPr>
          <c:marker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'CI normalized'!$B$172:$O$172</c15:sqref>
                  </c15:fullRef>
                </c:ext>
              </c:extLst>
              <c:f>'CI normalized'!$B$172:$O$172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normalized'!$B$182:$O$182</c15:sqref>
                  </c15:fullRef>
                </c:ext>
              </c:extLst>
              <c:f>'CI normalized'!$B$182:$O$182</c:f>
              <c:numCache>
                <c:formatCode>General</c:formatCode>
                <c:ptCount val="14"/>
                <c:pt idx="0">
                  <c:v>1202.4793388429753</c:v>
                </c:pt>
                <c:pt idx="1">
                  <c:v>927.55905511811022</c:v>
                </c:pt>
                <c:pt idx="2">
                  <c:v>693.66562824506752</c:v>
                </c:pt>
                <c:pt idx="3">
                  <c:v>520.83333333333337</c:v>
                </c:pt>
                <c:pt idx="4">
                  <c:v>278.20512820512818</c:v>
                </c:pt>
                <c:pt idx="5">
                  <c:v>132.99492385786803</c:v>
                </c:pt>
                <c:pt idx="6">
                  <c:v>133.49056603773585</c:v>
                </c:pt>
                <c:pt idx="7">
                  <c:v>79.787234042553195</c:v>
                </c:pt>
                <c:pt idx="8">
                  <c:v>52.509652509652504</c:v>
                </c:pt>
                <c:pt idx="9">
                  <c:v>34.188034188034187</c:v>
                </c:pt>
                <c:pt idx="10">
                  <c:v>27.607361963190183</c:v>
                </c:pt>
                <c:pt idx="11">
                  <c:v>21.09375</c:v>
                </c:pt>
                <c:pt idx="12">
                  <c:v>16.867469879518069</c:v>
                </c:pt>
                <c:pt idx="13">
                  <c:v>14.799999999999999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C45-432D-A850-A7698527DE7D}"/>
            </c:ext>
          </c:extLst>
        </c:ser>
        <c:ser>
          <c:idx val="11"/>
          <c:order val="18"/>
          <c:spPr>
            <a:ln>
              <a:solidFill>
                <a:srgbClr val="00B050"/>
              </a:solidFill>
            </a:ln>
          </c:spPr>
          <c:marker>
            <c:symbol val="square"/>
            <c:size val="6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'CI normalized'!$B$172:$O$172</c15:sqref>
                  </c15:fullRef>
                </c:ext>
              </c:extLst>
              <c:f>'CI normalized'!$B$172:$O$172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normalized'!$B$183:$O$183</c15:sqref>
                  </c15:fullRef>
                </c:ext>
              </c:extLst>
              <c:f>'CI normalized'!$B$183:$O$183</c:f>
              <c:numCache>
                <c:formatCode>General</c:formatCode>
                <c:ptCount val="14"/>
                <c:pt idx="0">
                  <c:v>1115.702479338843</c:v>
                </c:pt>
                <c:pt idx="1">
                  <c:v>861.41732283464569</c:v>
                </c:pt>
                <c:pt idx="2">
                  <c:v>640.70612668743513</c:v>
                </c:pt>
                <c:pt idx="3">
                  <c:v>481.25</c:v>
                </c:pt>
                <c:pt idx="4">
                  <c:v>255.12820512820511</c:v>
                </c:pt>
                <c:pt idx="5">
                  <c:v>125.54991539763114</c:v>
                </c:pt>
                <c:pt idx="6">
                  <c:v>123.58490566037736</c:v>
                </c:pt>
                <c:pt idx="7">
                  <c:v>77.127659574468083</c:v>
                </c:pt>
                <c:pt idx="8">
                  <c:v>49.034749034749034</c:v>
                </c:pt>
                <c:pt idx="9">
                  <c:v>30.769230769230766</c:v>
                </c:pt>
                <c:pt idx="10">
                  <c:v>25.766871165644172</c:v>
                </c:pt>
                <c:pt idx="11">
                  <c:v>18.75</c:v>
                </c:pt>
                <c:pt idx="12">
                  <c:v>15.662650602409638</c:v>
                </c:pt>
                <c:pt idx="13">
                  <c:v>14.399999999999999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C45-432D-A850-A7698527DE7D}"/>
            </c:ext>
          </c:extLst>
        </c:ser>
        <c:ser>
          <c:idx val="12"/>
          <c:order val="19"/>
          <c:spPr>
            <a:ln w="12700">
              <a:solidFill>
                <a:srgbClr val="00B050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'CI normalized'!$B$172:$O$172</c15:sqref>
                  </c15:fullRef>
                </c:ext>
              </c:extLst>
              <c:f>'CI normalized'!$B$172:$O$172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normalized'!$B$184:$O$184</c15:sqref>
                  </c15:fullRef>
                </c:ext>
              </c:extLst>
              <c:f>'CI normalized'!$B$184:$O$184</c:f>
              <c:numCache>
                <c:formatCode>General</c:formatCode>
                <c:ptCount val="14"/>
                <c:pt idx="0">
                  <c:v>1090.909090909091</c:v>
                </c:pt>
                <c:pt idx="1">
                  <c:v>856.69291338582673</c:v>
                </c:pt>
                <c:pt idx="2">
                  <c:v>663.55140186915889</c:v>
                </c:pt>
                <c:pt idx="3">
                  <c:v>487.5</c:v>
                </c:pt>
                <c:pt idx="4">
                  <c:v>266.02564102564105</c:v>
                </c:pt>
                <c:pt idx="5">
                  <c:v>129.78003384094754</c:v>
                </c:pt>
                <c:pt idx="6">
                  <c:v>119.33962264150944</c:v>
                </c:pt>
                <c:pt idx="7">
                  <c:v>82.446808510638292</c:v>
                </c:pt>
                <c:pt idx="8">
                  <c:v>50.19305019305019</c:v>
                </c:pt>
                <c:pt idx="9">
                  <c:v>30.769230769230766</c:v>
                </c:pt>
                <c:pt idx="10">
                  <c:v>25.153374233128833</c:v>
                </c:pt>
                <c:pt idx="11">
                  <c:v>19.140625</c:v>
                </c:pt>
                <c:pt idx="12">
                  <c:v>15.662650602409638</c:v>
                </c:pt>
                <c:pt idx="13">
                  <c:v>15.2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C45-432D-A850-A7698527DE7D}"/>
            </c:ext>
          </c:extLst>
        </c:ser>
        <c:ser>
          <c:idx val="20"/>
          <c:order val="20"/>
          <c:spPr>
            <a:ln w="12700">
              <a:solidFill>
                <a:srgbClr val="00B050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'CI normalized'!$B$172:$O$172</c15:sqref>
                  </c15:fullRef>
                </c:ext>
              </c:extLst>
              <c:f>'CI normalized'!$B$172:$O$172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normalized'!$B$185:$O$185</c15:sqref>
                  </c15:fullRef>
                </c:ext>
              </c:extLst>
              <c:f>'CI normalized'!$B$185:$O$185</c:f>
              <c:numCache>
                <c:formatCode>General</c:formatCode>
                <c:ptCount val="14"/>
                <c:pt idx="0">
                  <c:v>1057.8512396694216</c:v>
                </c:pt>
                <c:pt idx="1">
                  <c:v>825.19685039370074</c:v>
                </c:pt>
                <c:pt idx="2">
                  <c:v>637.59086188992728</c:v>
                </c:pt>
                <c:pt idx="3">
                  <c:v>462.5</c:v>
                </c:pt>
                <c:pt idx="4">
                  <c:v>252.56410256410257</c:v>
                </c:pt>
                <c:pt idx="5">
                  <c:v>122.16582064297801</c:v>
                </c:pt>
                <c:pt idx="6">
                  <c:v>115.0943396226415</c:v>
                </c:pt>
                <c:pt idx="7">
                  <c:v>79.787234042553195</c:v>
                </c:pt>
                <c:pt idx="8">
                  <c:v>47.876447876447877</c:v>
                </c:pt>
                <c:pt idx="9">
                  <c:v>29.059829059829056</c:v>
                </c:pt>
                <c:pt idx="10">
                  <c:v>23.312883435582819</c:v>
                </c:pt>
                <c:pt idx="11">
                  <c:v>17.96875</c:v>
                </c:pt>
                <c:pt idx="12">
                  <c:v>15.060240963855421</c:v>
                </c:pt>
                <c:pt idx="13">
                  <c:v>13.999999999999998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4C45-432D-A850-A7698527DE7D}"/>
            </c:ext>
          </c:extLst>
        </c:ser>
        <c:ser>
          <c:idx val="21"/>
          <c:order val="21"/>
          <c:spPr>
            <a:ln w="12700">
              <a:solidFill>
                <a:srgbClr val="00B050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'CI normalized'!$B$172:$O$172</c15:sqref>
                  </c15:fullRef>
                </c:ext>
              </c:extLst>
              <c:f>'CI normalized'!$B$172:$O$172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normalized'!$B$186:$O$186</c15:sqref>
                  </c15:fullRef>
                </c:ext>
              </c:extLst>
              <c:f>'CI normalized'!$B$186:$O$186</c:f>
              <c:numCache>
                <c:formatCode>General</c:formatCode>
                <c:ptCount val="14"/>
                <c:pt idx="0">
                  <c:v>1107.4380165289256</c:v>
                </c:pt>
                <c:pt idx="1">
                  <c:v>848.81889763779532</c:v>
                </c:pt>
                <c:pt idx="2">
                  <c:v>637.59086188992728</c:v>
                </c:pt>
                <c:pt idx="3">
                  <c:v>468.75</c:v>
                </c:pt>
                <c:pt idx="4">
                  <c:v>251.2820512820513</c:v>
                </c:pt>
                <c:pt idx="5">
                  <c:v>121.65820642978004</c:v>
                </c:pt>
                <c:pt idx="6">
                  <c:v>124.52830188679245</c:v>
                </c:pt>
                <c:pt idx="7">
                  <c:v>74.468085106382972</c:v>
                </c:pt>
                <c:pt idx="8">
                  <c:v>48.648648648648646</c:v>
                </c:pt>
                <c:pt idx="9">
                  <c:v>29.059829059829056</c:v>
                </c:pt>
                <c:pt idx="10">
                  <c:v>23.312883435582819</c:v>
                </c:pt>
                <c:pt idx="11">
                  <c:v>17.1875</c:v>
                </c:pt>
                <c:pt idx="12">
                  <c:v>15.060240963855421</c:v>
                </c:pt>
                <c:pt idx="13">
                  <c:v>13.999999999999998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4C45-432D-A850-A7698527DE7D}"/>
            </c:ext>
          </c:extLst>
        </c:ser>
        <c:ser>
          <c:idx val="22"/>
          <c:order val="22"/>
          <c:spPr>
            <a:ln>
              <a:solidFill>
                <a:srgbClr val="00B050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'CI normalized'!$B$172:$O$172</c15:sqref>
                  </c15:fullRef>
                </c:ext>
              </c:extLst>
              <c:f>'CI normalized'!$B$172:$O$172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normalized'!$B$187:$O$187</c15:sqref>
                  </c15:fullRef>
                </c:ext>
              </c:extLst>
              <c:f>'CI normalized'!$B$187:$O$187</c:f>
              <c:numCache>
                <c:formatCode>General</c:formatCode>
                <c:ptCount val="14"/>
                <c:pt idx="0">
                  <c:v>1152.8925619834711</c:v>
                </c:pt>
                <c:pt idx="1">
                  <c:v>888.18897637795271</c:v>
                </c:pt>
                <c:pt idx="2">
                  <c:v>662.51298026998961</c:v>
                </c:pt>
                <c:pt idx="3">
                  <c:v>489.58333333333337</c:v>
                </c:pt>
                <c:pt idx="4">
                  <c:v>262.82051282051282</c:v>
                </c:pt>
                <c:pt idx="5">
                  <c:v>129.27241962774957</c:v>
                </c:pt>
                <c:pt idx="6">
                  <c:v>127.8301886792453</c:v>
                </c:pt>
                <c:pt idx="7">
                  <c:v>77.127659574468083</c:v>
                </c:pt>
                <c:pt idx="8">
                  <c:v>49.034749034749034</c:v>
                </c:pt>
                <c:pt idx="9">
                  <c:v>30.769230769230766</c:v>
                </c:pt>
                <c:pt idx="10">
                  <c:v>23.926380368098158</c:v>
                </c:pt>
                <c:pt idx="11">
                  <c:v>18.359374999999996</c:v>
                </c:pt>
                <c:pt idx="12">
                  <c:v>15.060240963855421</c:v>
                </c:pt>
                <c:pt idx="13">
                  <c:v>14.399999999999999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4C45-432D-A850-A7698527DE7D}"/>
            </c:ext>
          </c:extLst>
        </c:ser>
        <c:ser>
          <c:idx val="1"/>
          <c:order val="23"/>
          <c:tx>
            <c:strRef>
              <c:f>'CI normalized'!$A$174</c:f>
              <c:strCache>
                <c:ptCount val="1"/>
                <c:pt idx="0">
                  <c:v>SAV8 </c:v>
                </c:pt>
              </c:strCache>
            </c:strRef>
          </c:tx>
          <c:spPr>
            <a:ln w="12700">
              <a:solidFill>
                <a:srgbClr val="00B05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'CI normalized'!$B$8:$O$8</c15:sqref>
                  </c15:fullRef>
                </c:ext>
              </c:extLst>
              <c:f>'CI normalized'!$B$8:$O$8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normalized'!$B$174:$AD$174</c15:sqref>
                  </c15:fullRef>
                </c:ext>
              </c:extLst>
              <c:f>'CI normalized'!$B$174:$O$174</c:f>
              <c:numCache>
                <c:formatCode>General</c:formatCode>
                <c:ptCount val="14"/>
                <c:pt idx="0">
                  <c:v>909.09090909090912</c:v>
                </c:pt>
                <c:pt idx="1">
                  <c:v>784.25196850393695</c:v>
                </c:pt>
                <c:pt idx="2">
                  <c:v>632.39875389408098</c:v>
                </c:pt>
                <c:pt idx="3">
                  <c:v>510.41666666666669</c:v>
                </c:pt>
                <c:pt idx="4">
                  <c:v>292.94871794871796</c:v>
                </c:pt>
                <c:pt idx="5">
                  <c:v>149.91539763113366</c:v>
                </c:pt>
                <c:pt idx="6">
                  <c:v>154.71698113207546</c:v>
                </c:pt>
                <c:pt idx="7">
                  <c:v>111.70212765957447</c:v>
                </c:pt>
                <c:pt idx="8">
                  <c:v>75.289575289575282</c:v>
                </c:pt>
                <c:pt idx="9">
                  <c:v>54.700854700854698</c:v>
                </c:pt>
                <c:pt idx="10">
                  <c:v>47.852760736196316</c:v>
                </c:pt>
                <c:pt idx="11">
                  <c:v>38.671875</c:v>
                </c:pt>
                <c:pt idx="12">
                  <c:v>33.734939759036138</c:v>
                </c:pt>
                <c:pt idx="13">
                  <c:v>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5-4F9C-4942-8B97-73763E4E4688}"/>
            </c:ext>
          </c:extLst>
        </c:ser>
        <c:ser>
          <c:idx val="0"/>
          <c:order val="24"/>
          <c:tx>
            <c:v>IAP</c:v>
          </c:tx>
          <c:spPr>
            <a:ln>
              <a:solidFill>
                <a:srgbClr val="00B050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'CI normalized'!$B$8:$O$8</c15:sqref>
                  </c15:fullRef>
                </c:ext>
              </c:extLst>
              <c:f>'CI normalized'!$B$8:$O$8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normalized'!$B$173:$AD$173</c15:sqref>
                  </c15:fullRef>
                </c:ext>
              </c:extLst>
              <c:f>'CI normalized'!$B$173:$O$173</c:f>
              <c:numCache>
                <c:formatCode>General</c:formatCode>
                <c:ptCount val="14"/>
                <c:pt idx="0">
                  <c:v>329.33884297520666</c:v>
                </c:pt>
                <c:pt idx="1">
                  <c:v>281.88976377952753</c:v>
                </c:pt>
                <c:pt idx="2">
                  <c:v>229.49117341640709</c:v>
                </c:pt>
                <c:pt idx="3">
                  <c:v>181.66666666666669</c:v>
                </c:pt>
                <c:pt idx="4">
                  <c:v>105.12820512820512</c:v>
                </c:pt>
                <c:pt idx="5">
                  <c:v>53.468697123519462</c:v>
                </c:pt>
                <c:pt idx="6">
                  <c:v>55.188679245283019</c:v>
                </c:pt>
                <c:pt idx="7">
                  <c:v>39.893617021276597</c:v>
                </c:pt>
                <c:pt idx="8">
                  <c:v>27.799227799227801</c:v>
                </c:pt>
                <c:pt idx="9">
                  <c:v>18.803418803418804</c:v>
                </c:pt>
                <c:pt idx="10">
                  <c:v>17.791411042944784</c:v>
                </c:pt>
                <c:pt idx="11">
                  <c:v>14.062499999999998</c:v>
                </c:pt>
                <c:pt idx="12">
                  <c:v>12.650602409638553</c:v>
                </c:pt>
                <c:pt idx="13">
                  <c:v>12.399999999999999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F-4F9C-4942-8B97-73763E4E4688}"/>
            </c:ext>
          </c:extLst>
        </c:ser>
        <c:ser>
          <c:idx val="2"/>
          <c:order val="25"/>
          <c:tx>
            <c:strRef>
              <c:f>'CI normalized'!$A$175</c:f>
              <c:strCache>
                <c:ptCount val="1"/>
                <c:pt idx="0">
                  <c:v>SAV10 </c:v>
                </c:pt>
              </c:strCache>
            </c:strRef>
          </c:tx>
          <c:spPr>
            <a:ln w="12700">
              <a:solidFill>
                <a:srgbClr val="00B050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'CI normalized'!$B$8:$O$8</c15:sqref>
                  </c15:fullRef>
                </c:ext>
              </c:extLst>
              <c:f>'CI normalized'!$B$8:$O$8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normalized'!$B$175:$AD$175</c15:sqref>
                  </c15:fullRef>
                </c:ext>
              </c:extLst>
              <c:f>'CI normalized'!$B$175:$O$175</c:f>
              <c:numCache>
                <c:formatCode>General</c:formatCode>
                <c:ptCount val="14"/>
                <c:pt idx="0">
                  <c:v>344.21487603305786</c:v>
                </c:pt>
                <c:pt idx="1">
                  <c:v>294.48818897637796</c:v>
                </c:pt>
                <c:pt idx="2">
                  <c:v>240.91381100726895</c:v>
                </c:pt>
                <c:pt idx="3">
                  <c:v>188.33333333333334</c:v>
                </c:pt>
                <c:pt idx="4">
                  <c:v>112.82051282051283</c:v>
                </c:pt>
                <c:pt idx="5">
                  <c:v>56.006768189509309</c:v>
                </c:pt>
                <c:pt idx="6">
                  <c:v>56.60377358490566</c:v>
                </c:pt>
                <c:pt idx="7">
                  <c:v>39.893617021276597</c:v>
                </c:pt>
                <c:pt idx="8">
                  <c:v>29.72972972972973</c:v>
                </c:pt>
                <c:pt idx="9">
                  <c:v>20.512820512820511</c:v>
                </c:pt>
                <c:pt idx="10">
                  <c:v>19.018404907975459</c:v>
                </c:pt>
                <c:pt idx="11">
                  <c:v>15.234375</c:v>
                </c:pt>
                <c:pt idx="12">
                  <c:v>13.253012048192771</c:v>
                </c:pt>
                <c:pt idx="13">
                  <c:v>12.799999999999999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0-4F9C-4942-8B97-73763E4E4688}"/>
            </c:ext>
          </c:extLst>
        </c:ser>
        <c:ser>
          <c:idx val="4"/>
          <c:order val="26"/>
          <c:tx>
            <c:strRef>
              <c:f>'CI normalized'!$A$177</c:f>
              <c:strCache>
                <c:ptCount val="1"/>
                <c:pt idx="0">
                  <c:v>SAV14 </c:v>
                </c:pt>
              </c:strCache>
            </c:strRef>
          </c:tx>
          <c:spPr>
            <a:ln w="12700">
              <a:solidFill>
                <a:srgbClr val="00B050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'CI normalized'!$B$8:$O$8</c15:sqref>
                  </c15:fullRef>
                </c:ext>
              </c:extLst>
              <c:f>'CI normalized'!$B$8:$O$8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normalized'!$B$177:$AD$177</c15:sqref>
                  </c15:fullRef>
                </c:ext>
              </c:extLst>
              <c:f>'CI normalized'!$B$177:$O$177</c:f>
              <c:numCache>
                <c:formatCode>General</c:formatCode>
                <c:ptCount val="14"/>
                <c:pt idx="0">
                  <c:v>403.71900826446284</c:v>
                </c:pt>
                <c:pt idx="1">
                  <c:v>343.30708661417322</c:v>
                </c:pt>
                <c:pt idx="2">
                  <c:v>278.29698857736241</c:v>
                </c:pt>
                <c:pt idx="3">
                  <c:v>220.83333333333334</c:v>
                </c:pt>
                <c:pt idx="4">
                  <c:v>126.92307692307693</c:v>
                </c:pt>
                <c:pt idx="5">
                  <c:v>67.005076142131983</c:v>
                </c:pt>
                <c:pt idx="6">
                  <c:v>68.396226415094347</c:v>
                </c:pt>
                <c:pt idx="7">
                  <c:v>47.872340425531917</c:v>
                </c:pt>
                <c:pt idx="8">
                  <c:v>35.907335907335906</c:v>
                </c:pt>
                <c:pt idx="9">
                  <c:v>27.350427350427349</c:v>
                </c:pt>
                <c:pt idx="10">
                  <c:v>24.539877300613497</c:v>
                </c:pt>
                <c:pt idx="11">
                  <c:v>20.3125</c:v>
                </c:pt>
                <c:pt idx="12">
                  <c:v>18.674698795180724</c:v>
                </c:pt>
                <c:pt idx="13">
                  <c:v>17.599999999999998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1-4F9C-4942-8B97-73763E4E4688}"/>
            </c:ext>
          </c:extLst>
        </c:ser>
        <c:ser>
          <c:idx val="3"/>
          <c:order val="27"/>
          <c:tx>
            <c:strRef>
              <c:f>'CI normalized'!$A$176</c:f>
              <c:strCache>
                <c:ptCount val="1"/>
                <c:pt idx="0">
                  <c:v>SAV12 </c:v>
                </c:pt>
              </c:strCache>
            </c:strRef>
          </c:tx>
          <c:spPr>
            <a:ln w="12700">
              <a:solidFill>
                <a:srgbClr val="00B050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'CI normalized'!$B$8:$O$8</c15:sqref>
                  </c15:fullRef>
                </c:ext>
              </c:extLst>
              <c:f>'CI normalized'!$B$8:$O$8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normalized'!$B$176:$AD$176</c15:sqref>
                  </c15:fullRef>
                </c:ext>
              </c:extLst>
              <c:f>'CI normalized'!$B$176:$O$176</c:f>
              <c:numCache>
                <c:formatCode>General</c:formatCode>
                <c:ptCount val="14"/>
                <c:pt idx="0">
                  <c:v>350.82644628099177</c:v>
                </c:pt>
                <c:pt idx="1">
                  <c:v>299.21259842519686</c:v>
                </c:pt>
                <c:pt idx="2">
                  <c:v>246.10591900311528</c:v>
                </c:pt>
                <c:pt idx="3">
                  <c:v>193.75</c:v>
                </c:pt>
                <c:pt idx="4">
                  <c:v>114.74358974358974</c:v>
                </c:pt>
                <c:pt idx="5">
                  <c:v>58.544839255499156</c:v>
                </c:pt>
                <c:pt idx="6">
                  <c:v>57.547169811320749</c:v>
                </c:pt>
                <c:pt idx="7">
                  <c:v>42.553191489361701</c:v>
                </c:pt>
                <c:pt idx="8">
                  <c:v>29.72972972972973</c:v>
                </c:pt>
                <c:pt idx="9">
                  <c:v>22.222222222222221</c:v>
                </c:pt>
                <c:pt idx="10">
                  <c:v>18.404907975460123</c:v>
                </c:pt>
                <c:pt idx="11">
                  <c:v>15.234375</c:v>
                </c:pt>
                <c:pt idx="12">
                  <c:v>13.855421686746986</c:v>
                </c:pt>
                <c:pt idx="13">
                  <c:v>13.2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2-4F9C-4942-8B97-73763E4E4688}"/>
            </c:ext>
          </c:extLst>
        </c:ser>
        <c:ser>
          <c:idx val="5"/>
          <c:order val="28"/>
          <c:tx>
            <c:strRef>
              <c:f>'CI normalized'!$A$178</c:f>
              <c:strCache>
                <c:ptCount val="1"/>
                <c:pt idx="0">
                  <c:v>SAV15 </c:v>
                </c:pt>
              </c:strCache>
            </c:strRef>
          </c:tx>
          <c:spPr>
            <a:ln w="12700">
              <a:solidFill>
                <a:srgbClr val="00B050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'CI normalized'!$B$8:$O$8</c15:sqref>
                  </c15:fullRef>
                </c:ext>
              </c:extLst>
              <c:f>'CI normalized'!$B$8:$O$8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normalized'!$B$178:$AD$178</c15:sqref>
                  </c15:fullRef>
                </c:ext>
              </c:extLst>
              <c:f>'CI normalized'!$B$178:$O$178</c:f>
              <c:numCache>
                <c:formatCode>General</c:formatCode>
                <c:ptCount val="14"/>
                <c:pt idx="0">
                  <c:v>394.21487603305786</c:v>
                </c:pt>
                <c:pt idx="1">
                  <c:v>337.00787401574803</c:v>
                </c:pt>
                <c:pt idx="2">
                  <c:v>273.10488058151611</c:v>
                </c:pt>
                <c:pt idx="3">
                  <c:v>216.66666666666669</c:v>
                </c:pt>
                <c:pt idx="4">
                  <c:v>123.07692307692307</c:v>
                </c:pt>
                <c:pt idx="5">
                  <c:v>64.467005076142129</c:v>
                </c:pt>
                <c:pt idx="6">
                  <c:v>66.981132075471692</c:v>
                </c:pt>
                <c:pt idx="7">
                  <c:v>47.872340425531917</c:v>
                </c:pt>
                <c:pt idx="8">
                  <c:v>33.590733590733585</c:v>
                </c:pt>
                <c:pt idx="9">
                  <c:v>23.931623931623928</c:v>
                </c:pt>
                <c:pt idx="10">
                  <c:v>21.472392638036808</c:v>
                </c:pt>
                <c:pt idx="11">
                  <c:v>18.75</c:v>
                </c:pt>
                <c:pt idx="12">
                  <c:v>16.867469879518069</c:v>
                </c:pt>
                <c:pt idx="13">
                  <c:v>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3-4F9C-4942-8B97-73763E4E4688}"/>
            </c:ext>
          </c:extLst>
        </c:ser>
        <c:ser>
          <c:idx val="6"/>
          <c:order val="29"/>
          <c:tx>
            <c:strRef>
              <c:f>'CI normalized'!$A$179</c:f>
              <c:strCache>
                <c:ptCount val="1"/>
                <c:pt idx="0">
                  <c:v>SAV18 </c:v>
                </c:pt>
              </c:strCache>
            </c:strRef>
          </c:tx>
          <c:spPr>
            <a:ln>
              <a:solidFill>
                <a:srgbClr val="00B050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'CI normalized'!$B$8:$O$8</c15:sqref>
                  </c15:fullRef>
                </c:ext>
              </c:extLst>
              <c:f>'CI normalized'!$B$8:$O$8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normalized'!$B$179:$AD$179</c15:sqref>
                  </c15:fullRef>
                </c:ext>
              </c:extLst>
              <c:f>'CI normalized'!$B$179:$O$179</c:f>
              <c:numCache>
                <c:formatCode>General</c:formatCode>
                <c:ptCount val="14"/>
                <c:pt idx="0">
                  <c:v>389.6694214876033</c:v>
                </c:pt>
                <c:pt idx="1">
                  <c:v>314.96062992125985</c:v>
                </c:pt>
                <c:pt idx="2">
                  <c:v>264.79750778816202</c:v>
                </c:pt>
                <c:pt idx="3">
                  <c:v>212.5</c:v>
                </c:pt>
                <c:pt idx="4">
                  <c:v>119.87179487179486</c:v>
                </c:pt>
                <c:pt idx="5">
                  <c:v>62.098138747884938</c:v>
                </c:pt>
                <c:pt idx="6">
                  <c:v>62.735849056603776</c:v>
                </c:pt>
                <c:pt idx="7">
                  <c:v>45.212765957446805</c:v>
                </c:pt>
                <c:pt idx="8">
                  <c:v>31.660231660231656</c:v>
                </c:pt>
                <c:pt idx="9">
                  <c:v>22.222222222222221</c:v>
                </c:pt>
                <c:pt idx="10">
                  <c:v>20.245398773006134</c:v>
                </c:pt>
                <c:pt idx="11">
                  <c:v>16.796875</c:v>
                </c:pt>
                <c:pt idx="12">
                  <c:v>15.662650602409638</c:v>
                </c:pt>
                <c:pt idx="13">
                  <c:v>14.799999999999999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4-4F9C-4942-8B97-73763E4E46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5261656"/>
        <c:axId val="575264400"/>
      </c:lineChart>
      <c:catAx>
        <c:axId val="575261656"/>
        <c:scaling>
          <c:orientation val="minMax"/>
        </c:scaling>
        <c:delete val="0"/>
        <c:axPos val="b"/>
        <c:numFmt formatCode="General" sourceLinked="0"/>
        <c:majorTickMark val="none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100" b="0" i="0"/>
            </a:pPr>
            <a:endParaRPr lang="en-US"/>
          </a:p>
        </c:txPr>
        <c:crossAx val="575264400"/>
        <c:crossesAt val="0.1"/>
        <c:auto val="1"/>
        <c:lblAlgn val="ctr"/>
        <c:lblOffset val="100"/>
        <c:noMultiLvlLbl val="0"/>
      </c:catAx>
      <c:valAx>
        <c:axId val="575264400"/>
        <c:scaling>
          <c:logBase val="10"/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200" b="0" i="0"/>
                </a:pPr>
                <a:r>
                  <a:rPr lang="it-IT"/>
                  <a:t>CI normalized</a:t>
                </a:r>
              </a:p>
            </c:rich>
          </c:tx>
          <c:overlay val="0"/>
        </c:title>
        <c:numFmt formatCode="General" sourceLinked="1"/>
        <c:majorTickMark val="in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100" b="0" i="0"/>
            </a:pPr>
            <a:endParaRPr lang="en-US"/>
          </a:p>
        </c:txPr>
        <c:crossAx val="575261656"/>
        <c:crosses val="autoZero"/>
        <c:crossBetween val="between"/>
      </c:valAx>
      <c:spPr>
        <a:ln>
          <a:solidFill>
            <a:schemeClr val="tx1"/>
          </a:solidFill>
        </a:ln>
      </c:spPr>
    </c:plotArea>
    <c:legend>
      <c:legendPos val="r"/>
      <c:legendEntry>
        <c:idx val="0"/>
        <c:delete val="1"/>
      </c:legendEntry>
      <c:legendEntry>
        <c:idx val="1"/>
        <c:delete val="1"/>
      </c:legendEntry>
      <c:legendEntry>
        <c:idx val="2"/>
        <c:delete val="1"/>
      </c:legendEntry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legendEntry>
        <c:idx val="6"/>
        <c:delete val="1"/>
      </c:legendEntry>
      <c:legendEntry>
        <c:idx val="7"/>
        <c:delete val="1"/>
      </c:legendEntry>
      <c:legendEntry>
        <c:idx val="10"/>
        <c:delete val="1"/>
      </c:legendEntry>
      <c:legendEntry>
        <c:idx val="11"/>
        <c:delete val="1"/>
      </c:legendEntry>
      <c:legendEntry>
        <c:idx val="12"/>
        <c:delete val="1"/>
      </c:legendEntry>
      <c:legendEntry>
        <c:idx val="13"/>
        <c:delete val="1"/>
      </c:legendEntry>
      <c:legendEntry>
        <c:idx val="14"/>
        <c:delete val="1"/>
      </c:legendEntry>
      <c:legendEntry>
        <c:idx val="15"/>
        <c:delete val="1"/>
      </c:legendEntry>
      <c:legendEntry>
        <c:idx val="16"/>
        <c:delete val="1"/>
      </c:legendEntry>
      <c:legendEntry>
        <c:idx val="17"/>
        <c:delete val="1"/>
      </c:legendEntry>
      <c:legendEntry>
        <c:idx val="18"/>
        <c:delete val="1"/>
      </c:legendEntry>
      <c:legendEntry>
        <c:idx val="19"/>
        <c:delete val="1"/>
      </c:legendEntry>
      <c:legendEntry>
        <c:idx val="20"/>
        <c:delete val="1"/>
      </c:legendEntry>
      <c:legendEntry>
        <c:idx val="21"/>
        <c:delete val="1"/>
      </c:legendEntry>
      <c:legendEntry>
        <c:idx val="22"/>
        <c:delete val="1"/>
      </c:legendEntry>
      <c:legendEntry>
        <c:idx val="23"/>
        <c:delete val="1"/>
      </c:legendEntry>
      <c:legendEntry>
        <c:idx val="25"/>
        <c:delete val="1"/>
      </c:legendEntry>
      <c:legendEntry>
        <c:idx val="26"/>
        <c:delete val="1"/>
      </c:legendEntry>
      <c:legendEntry>
        <c:idx val="27"/>
        <c:delete val="1"/>
      </c:legendEntry>
      <c:legendEntry>
        <c:idx val="28"/>
        <c:delete val="1"/>
      </c:legendEntry>
      <c:legendEntry>
        <c:idx val="29"/>
        <c:delete val="1"/>
      </c:legendEntry>
      <c:layout>
        <c:manualLayout>
          <c:xMode val="edge"/>
          <c:yMode val="edge"/>
          <c:x val="0.80610843681354605"/>
          <c:y val="6.0257157533608552E-2"/>
          <c:w val="0.14674797681747204"/>
          <c:h val="0.25250660362467503"/>
        </c:manualLayout>
      </c:layout>
      <c:overlay val="0"/>
      <c:txPr>
        <a:bodyPr/>
        <a:lstStyle/>
        <a:p>
          <a:pPr>
            <a:defRPr sz="1400"/>
          </a:pPr>
          <a:endParaRPr lang="en-US"/>
        </a:p>
      </c:txPr>
    </c:legend>
    <c:plotVisOnly val="1"/>
    <c:dispBlanksAs val="gap"/>
    <c:showDLblsOverMax val="0"/>
  </c:chart>
  <c:printSettings>
    <c:headerFooter/>
    <c:pageMargins b="0.75000000000000167" l="0.70000000000000062" r="0.70000000000000062" t="0.75000000000000167" header="0.30000000000000032" footer="0.30000000000000032"/>
    <c:pageSetup/>
  </c:printSettings>
</c:chartSpace>
</file>

<file path=xl/charts/chart2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77671820794389"/>
          <c:y val="1.3536709020429746E-2"/>
          <c:w val="0.87898375984251953"/>
          <c:h val="0.9175532818101988"/>
        </c:manualLayout>
      </c:layout>
      <c:lineChart>
        <c:grouping val="standard"/>
        <c:varyColors val="0"/>
        <c:ser>
          <c:idx val="0"/>
          <c:order val="0"/>
          <c:tx>
            <c:v>Colle Fabbri </c:v>
          </c:tx>
          <c:spPr>
            <a:ln w="12700">
              <a:solidFill>
                <a:srgbClr val="006666"/>
              </a:solidFill>
            </a:ln>
          </c:spPr>
          <c:marker>
            <c:spPr>
              <a:solidFill>
                <a:srgbClr val="006666"/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'PM normalized (3)'!$B$61:$AD$61</c15:sqref>
                  </c15:fullRef>
                </c:ext>
              </c:extLst>
              <c:f>'PM normalized (3)'!$B$61:$O$61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'PM normalized (3)'!$B$62:$AD$62</c15:sqref>
                  </c15:fullRef>
                </c:ext>
              </c:extLst>
              <c:f>'PM normalized (3)'!$B$62:$O$62</c:f>
              <c:numCache>
                <c:formatCode>General</c:formatCode>
                <c:ptCount val="14"/>
                <c:pt idx="0">
                  <c:v>148.7603305785124</c:v>
                </c:pt>
                <c:pt idx="1">
                  <c:v>67.71653543307086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7AF-48D4-8B31-B735B8E7BB74}"/>
            </c:ext>
          </c:extLst>
        </c:ser>
        <c:ser>
          <c:idx val="1"/>
          <c:order val="1"/>
          <c:spPr>
            <a:ln w="12700">
              <a:solidFill>
                <a:schemeClr val="accent5">
                  <a:lumMod val="60000"/>
                  <a:lumOff val="40000"/>
                </a:schemeClr>
              </a:solidFill>
            </a:ln>
          </c:spPr>
          <c:marker>
            <c:symbol val="diamond"/>
            <c:size val="5"/>
            <c:spPr>
              <a:solidFill>
                <a:schemeClr val="accent5">
                  <a:lumMod val="60000"/>
                  <a:lumOff val="4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'PM normalized (3)'!$B$61:$AD$61</c15:sqref>
                  </c15:fullRef>
                </c:ext>
              </c:extLst>
              <c:f>'PM normalized (3)'!$B$61:$O$61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'PM normalized (3)'!$B$63:$AD$63</c15:sqref>
                  </c15:fullRef>
                </c:ext>
              </c:extLst>
              <c:f>'PM normalized (3)'!$B$63:$O$63</c:f>
              <c:numCache>
                <c:formatCode>General</c:formatCode>
                <c:ptCount val="14"/>
                <c:pt idx="0">
                  <c:v>132.2314049586777</c:v>
                </c:pt>
                <c:pt idx="1">
                  <c:v>86.614173228346459</c:v>
                </c:pt>
                <c:pt idx="3">
                  <c:v>55.416666666666671</c:v>
                </c:pt>
                <c:pt idx="4">
                  <c:v>35.897435897435898</c:v>
                </c:pt>
                <c:pt idx="5">
                  <c:v>16.920473773265652</c:v>
                </c:pt>
                <c:pt idx="6">
                  <c:v>23.113207547169814</c:v>
                </c:pt>
                <c:pt idx="8">
                  <c:v>16.602316602316602</c:v>
                </c:pt>
                <c:pt idx="10">
                  <c:v>14.723926380368097</c:v>
                </c:pt>
                <c:pt idx="12">
                  <c:v>12.048192771084336</c:v>
                </c:pt>
                <c:pt idx="13">
                  <c:v>11.999999999999998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7AF-48D4-8B31-B735B8E7BB74}"/>
            </c:ext>
          </c:extLst>
        </c:ser>
        <c:ser>
          <c:idx val="2"/>
          <c:order val="2"/>
          <c:spPr>
            <a:ln w="12700">
              <a:solidFill>
                <a:srgbClr val="006666"/>
              </a:solidFill>
            </a:ln>
          </c:spPr>
          <c:marker>
            <c:symbol val="diamond"/>
            <c:size val="5"/>
            <c:spPr>
              <a:solidFill>
                <a:srgbClr val="006666"/>
              </a:solidFill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'PM normalized (3)'!$B$61:$AD$61</c15:sqref>
                  </c15:fullRef>
                </c:ext>
              </c:extLst>
              <c:f>'PM normalized (3)'!$B$61:$O$61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'PM normalized (3)'!$B$64:$AD$64</c15:sqref>
                  </c15:fullRef>
                </c:ext>
              </c:extLst>
              <c:f>'PM normalized (3)'!$B$64:$O$64</c:f>
              <c:numCache>
                <c:formatCode>General</c:formatCode>
                <c:ptCount val="14"/>
                <c:pt idx="0">
                  <c:v>120.24793388429752</c:v>
                </c:pt>
                <c:pt idx="1">
                  <c:v>87.244094488188978</c:v>
                </c:pt>
                <c:pt idx="3">
                  <c:v>54.166666666666671</c:v>
                </c:pt>
                <c:pt idx="4">
                  <c:v>34.61538461538462</c:v>
                </c:pt>
                <c:pt idx="5">
                  <c:v>16.920473773265652</c:v>
                </c:pt>
                <c:pt idx="6">
                  <c:v>23.113207547169814</c:v>
                </c:pt>
                <c:pt idx="8">
                  <c:v>16.98841698841699</c:v>
                </c:pt>
                <c:pt idx="10">
                  <c:v>15.337423312883436</c:v>
                </c:pt>
                <c:pt idx="12">
                  <c:v>12.650602409638553</c:v>
                </c:pt>
                <c:pt idx="13">
                  <c:v>11.999999999999998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7AF-48D4-8B31-B735B8E7BB74}"/>
            </c:ext>
          </c:extLst>
        </c:ser>
        <c:ser>
          <c:idx val="3"/>
          <c:order val="3"/>
          <c:spPr>
            <a:ln w="12700">
              <a:solidFill>
                <a:srgbClr val="006666"/>
              </a:solidFill>
            </a:ln>
          </c:spPr>
          <c:marker>
            <c:symbol val="diamond"/>
            <c:size val="5"/>
            <c:spPr>
              <a:solidFill>
                <a:srgbClr val="006666"/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'PM normalized (3)'!$B$61:$AD$61</c15:sqref>
                  </c15:fullRef>
                </c:ext>
              </c:extLst>
              <c:f>'PM normalized (3)'!$B$61:$O$61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'PM normalized (3)'!$B$65:$AD$65</c15:sqref>
                  </c15:fullRef>
                </c:ext>
              </c:extLst>
              <c:f>'PM normalized (3)'!$B$65:$O$65</c:f>
              <c:numCache>
                <c:formatCode>General</c:formatCode>
                <c:ptCount val="14"/>
                <c:pt idx="0">
                  <c:v>126.44628099173555</c:v>
                </c:pt>
                <c:pt idx="1">
                  <c:v>95.905511811023615</c:v>
                </c:pt>
                <c:pt idx="3">
                  <c:v>56.666666666666664</c:v>
                </c:pt>
                <c:pt idx="4">
                  <c:v>35.897435897435898</c:v>
                </c:pt>
                <c:pt idx="5">
                  <c:v>16.920473773265652</c:v>
                </c:pt>
                <c:pt idx="6">
                  <c:v>24.528301886792455</c:v>
                </c:pt>
                <c:pt idx="8">
                  <c:v>17.374517374517374</c:v>
                </c:pt>
                <c:pt idx="10">
                  <c:v>15.337423312883436</c:v>
                </c:pt>
                <c:pt idx="12">
                  <c:v>12.650602409638553</c:v>
                </c:pt>
                <c:pt idx="13">
                  <c:v>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7AF-48D4-8B31-B735B8E7BB74}"/>
            </c:ext>
          </c:extLst>
        </c:ser>
        <c:ser>
          <c:idx val="4"/>
          <c:order val="4"/>
          <c:spPr>
            <a:ln w="12700">
              <a:solidFill>
                <a:srgbClr val="006666"/>
              </a:solidFill>
            </a:ln>
          </c:spPr>
          <c:marker>
            <c:symbol val="diamond"/>
            <c:size val="5"/>
            <c:spPr>
              <a:solidFill>
                <a:srgbClr val="006666"/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'PM normalized (3)'!$B$61:$AD$61</c15:sqref>
                  </c15:fullRef>
                </c:ext>
              </c:extLst>
              <c:f>'PM normalized (3)'!$B$61:$O$61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'PM normalized (3)'!$B$66:$AD$66</c15:sqref>
                  </c15:fullRef>
                </c:ext>
              </c:extLst>
              <c:f>'PM normalized (3)'!$B$66:$O$66</c:f>
              <c:numCache>
                <c:formatCode>General</c:formatCode>
                <c:ptCount val="14"/>
                <c:pt idx="0">
                  <c:v>148.34710743801654</c:v>
                </c:pt>
                <c:pt idx="1">
                  <c:v>83.937007874015748</c:v>
                </c:pt>
                <c:pt idx="2">
                  <c:v>82.76220145379024</c:v>
                </c:pt>
                <c:pt idx="3">
                  <c:v>64.791666666666671</c:v>
                </c:pt>
                <c:pt idx="4">
                  <c:v>34.61538461538462</c:v>
                </c:pt>
                <c:pt idx="5">
                  <c:v>23.350253807106597</c:v>
                </c:pt>
                <c:pt idx="6">
                  <c:v>26.462264150943398</c:v>
                </c:pt>
                <c:pt idx="7">
                  <c:v>24.73404255319149</c:v>
                </c:pt>
                <c:pt idx="8">
                  <c:v>19.845559845559844</c:v>
                </c:pt>
                <c:pt idx="9">
                  <c:v>18.29059829059829</c:v>
                </c:pt>
                <c:pt idx="10">
                  <c:v>17.54601226993865</c:v>
                </c:pt>
                <c:pt idx="11">
                  <c:v>17.1875</c:v>
                </c:pt>
                <c:pt idx="12">
                  <c:v>16.265060240963855</c:v>
                </c:pt>
                <c:pt idx="13">
                  <c:v>19.2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D7AF-48D4-8B31-B735B8E7BB74}"/>
            </c:ext>
          </c:extLst>
        </c:ser>
        <c:ser>
          <c:idx val="5"/>
          <c:order val="5"/>
          <c:spPr>
            <a:ln w="12700">
              <a:solidFill>
                <a:srgbClr val="006666"/>
              </a:solidFill>
            </a:ln>
          </c:spPr>
          <c:marker>
            <c:symbol val="diamond"/>
            <c:size val="5"/>
            <c:spPr>
              <a:solidFill>
                <a:srgbClr val="006666"/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'PM normalized (3)'!$B$61:$AD$61</c15:sqref>
                  </c15:fullRef>
                </c:ext>
              </c:extLst>
              <c:f>'PM normalized (3)'!$B$61:$O$61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'PM normalized (3)'!$B$67:$AD$67</c15:sqref>
                  </c15:fullRef>
                </c:ext>
              </c:extLst>
              <c:f>'PM normalized (3)'!$B$67:$O$67</c:f>
              <c:numCache>
                <c:formatCode>General</c:formatCode>
                <c:ptCount val="14"/>
                <c:pt idx="0">
                  <c:v>164.46280991735537</c:v>
                </c:pt>
                <c:pt idx="1">
                  <c:v>116.53543307086613</c:v>
                </c:pt>
                <c:pt idx="3">
                  <c:v>69.791666666666671</c:v>
                </c:pt>
                <c:pt idx="4">
                  <c:v>44.230769230769234</c:v>
                </c:pt>
                <c:pt idx="5">
                  <c:v>21.996615905245349</c:v>
                </c:pt>
                <c:pt idx="6">
                  <c:v>29.245283018867926</c:v>
                </c:pt>
                <c:pt idx="8">
                  <c:v>21.235521235521237</c:v>
                </c:pt>
                <c:pt idx="10">
                  <c:v>19.018404907975459</c:v>
                </c:pt>
                <c:pt idx="12">
                  <c:v>16.265060240963855</c:v>
                </c:pt>
                <c:pt idx="13">
                  <c:v>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D7AF-48D4-8B31-B735B8E7BB74}"/>
            </c:ext>
          </c:extLst>
        </c:ser>
        <c:ser>
          <c:idx val="6"/>
          <c:order val="6"/>
          <c:spPr>
            <a:ln w="12700">
              <a:solidFill>
                <a:srgbClr val="006666"/>
              </a:solidFill>
            </a:ln>
          </c:spPr>
          <c:marker>
            <c:symbol val="diamond"/>
            <c:size val="5"/>
            <c:spPr>
              <a:solidFill>
                <a:srgbClr val="006666"/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'PM normalized (3)'!$B$61:$AD$61</c15:sqref>
                  </c15:fullRef>
                </c:ext>
              </c:extLst>
              <c:f>'PM normalized (3)'!$B$61:$O$61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'PM normalized (3)'!$B$68:$AD$68</c15:sqref>
                  </c15:fullRef>
                </c:ext>
              </c:extLst>
              <c:f>'PM normalized (3)'!$B$68:$O$68</c:f>
              <c:numCache>
                <c:formatCode>General</c:formatCode>
                <c:ptCount val="14"/>
                <c:pt idx="0">
                  <c:v>174.79338842975207</c:v>
                </c:pt>
                <c:pt idx="1">
                  <c:v>102.83464566929133</c:v>
                </c:pt>
                <c:pt idx="3">
                  <c:v>72.916666666666671</c:v>
                </c:pt>
                <c:pt idx="4">
                  <c:v>49.358974358974358</c:v>
                </c:pt>
                <c:pt idx="5">
                  <c:v>23.688663282571909</c:v>
                </c:pt>
                <c:pt idx="6">
                  <c:v>30.660377358490567</c:v>
                </c:pt>
                <c:pt idx="8">
                  <c:v>23.55212355212355</c:v>
                </c:pt>
                <c:pt idx="10">
                  <c:v>20.858895705521473</c:v>
                </c:pt>
                <c:pt idx="12">
                  <c:v>18.674698795180724</c:v>
                </c:pt>
                <c:pt idx="13">
                  <c:v>23.999999999999996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D7AF-48D4-8B31-B735B8E7BB74}"/>
            </c:ext>
          </c:extLst>
        </c:ser>
        <c:ser>
          <c:idx val="7"/>
          <c:order val="7"/>
          <c:spPr>
            <a:ln w="12700">
              <a:solidFill>
                <a:srgbClr val="006666"/>
              </a:solidFill>
            </a:ln>
          </c:spPr>
          <c:marker>
            <c:symbol val="diamond"/>
            <c:size val="5"/>
            <c:spPr>
              <a:solidFill>
                <a:srgbClr val="006666"/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'PM normalized (3)'!$B$61:$AD$61</c15:sqref>
                  </c15:fullRef>
                </c:ext>
              </c:extLst>
              <c:f>'PM normalized (3)'!$B$61:$O$61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'PM normalized (3)'!$B$69:$AD$69</c15:sqref>
                  </c15:fullRef>
                </c:ext>
              </c:extLst>
              <c:f>'PM normalized (3)'!$B$69:$O$69</c:f>
              <c:numCache>
                <c:formatCode>General</c:formatCode>
                <c:ptCount val="14"/>
                <c:pt idx="0">
                  <c:v>123.96694214876034</c:v>
                </c:pt>
                <c:pt idx="1">
                  <c:v>88.661417322834637</c:v>
                </c:pt>
                <c:pt idx="3">
                  <c:v>56.666666666666664</c:v>
                </c:pt>
                <c:pt idx="4">
                  <c:v>34.61538461538462</c:v>
                </c:pt>
                <c:pt idx="5">
                  <c:v>16.920473773265652</c:v>
                </c:pt>
                <c:pt idx="6">
                  <c:v>23.113207547169814</c:v>
                </c:pt>
                <c:pt idx="8">
                  <c:v>16.602316602316602</c:v>
                </c:pt>
                <c:pt idx="10">
                  <c:v>19.631901840490798</c:v>
                </c:pt>
                <c:pt idx="12">
                  <c:v>12.048192771084336</c:v>
                </c:pt>
                <c:pt idx="13">
                  <c:v>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D7AF-48D4-8B31-B735B8E7BB74}"/>
            </c:ext>
          </c:extLst>
        </c:ser>
        <c:ser>
          <c:idx val="8"/>
          <c:order val="8"/>
          <c:spPr>
            <a:ln w="12700">
              <a:solidFill>
                <a:srgbClr val="006666"/>
              </a:solidFill>
            </a:ln>
          </c:spPr>
          <c:marker>
            <c:symbol val="diamond"/>
            <c:size val="5"/>
            <c:spPr>
              <a:solidFill>
                <a:srgbClr val="006666"/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'PM normalized (3)'!$B$61:$AD$61</c15:sqref>
                  </c15:fullRef>
                </c:ext>
              </c:extLst>
              <c:f>'PM normalized (3)'!$B$61:$O$61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'PM normalized (3)'!$B$70:$AD$70</c15:sqref>
                  </c15:fullRef>
                </c:ext>
              </c:extLst>
              <c:f>'PM normalized (3)'!$B$70:$O$70</c:f>
              <c:numCache>
                <c:formatCode>General</c:formatCode>
                <c:ptCount val="14"/>
                <c:pt idx="0">
                  <c:v>144.62809917355372</c:v>
                </c:pt>
                <c:pt idx="1">
                  <c:v>108.66141732283464</c:v>
                </c:pt>
                <c:pt idx="3">
                  <c:v>60.416666666666671</c:v>
                </c:pt>
                <c:pt idx="4">
                  <c:v>29.487179487179485</c:v>
                </c:pt>
                <c:pt idx="5">
                  <c:v>19.627749576988155</c:v>
                </c:pt>
                <c:pt idx="7">
                  <c:v>21.276595744680851</c:v>
                </c:pt>
                <c:pt idx="12">
                  <c:v>13.493975903614459</c:v>
                </c:pt>
                <c:pt idx="13">
                  <c:v>12.799999999999999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D7AF-48D4-8B31-B735B8E7BB74}"/>
            </c:ext>
          </c:extLst>
        </c:ser>
        <c:ser>
          <c:idx val="9"/>
          <c:order val="9"/>
          <c:tx>
            <c:v>Oricola - Grotta del Cervo</c:v>
          </c:tx>
          <c:spPr>
            <a:ln w="9525">
              <a:solidFill>
                <a:srgbClr val="99FFCC">
                  <a:alpha val="60000"/>
                </a:srgbClr>
              </a:solidFill>
            </a:ln>
          </c:spPr>
          <c:marker>
            <c:symbol val="diamond"/>
            <c:size val="5"/>
            <c:spPr>
              <a:solidFill>
                <a:srgbClr val="99FFCC">
                  <a:alpha val="60000"/>
                </a:srgbClr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'PM normalized (3)'!$B$61:$AD$61</c15:sqref>
                  </c15:fullRef>
                </c:ext>
              </c:extLst>
              <c:f>'PM normalized (3)'!$B$61:$O$61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'PM normalized (3)'!$B$71:$AD$71</c15:sqref>
                  </c15:fullRef>
                </c:ext>
              </c:extLst>
              <c:f>'PM normalized (3)'!$B$71:$O$71</c:f>
              <c:numCache>
                <c:formatCode>General</c:formatCode>
                <c:ptCount val="14"/>
                <c:pt idx="0">
                  <c:v>801.65289256198355</c:v>
                </c:pt>
                <c:pt idx="1">
                  <c:v>529.1338582677165</c:v>
                </c:pt>
                <c:pt idx="2">
                  <c:v>341.64070612668741</c:v>
                </c:pt>
                <c:pt idx="3">
                  <c:v>235.83333333333334</c:v>
                </c:pt>
                <c:pt idx="4">
                  <c:v>100</c:v>
                </c:pt>
                <c:pt idx="5">
                  <c:v>48.900169204737736</c:v>
                </c:pt>
                <c:pt idx="6">
                  <c:v>53.34905660377359</c:v>
                </c:pt>
                <c:pt idx="7">
                  <c:v>32.446808510638299</c:v>
                </c:pt>
                <c:pt idx="8">
                  <c:v>22.355212355212355</c:v>
                </c:pt>
                <c:pt idx="9">
                  <c:v>16.239316239316238</c:v>
                </c:pt>
                <c:pt idx="10">
                  <c:v>14.785276073619633</c:v>
                </c:pt>
                <c:pt idx="11">
                  <c:v>11.328124999999998</c:v>
                </c:pt>
                <c:pt idx="12">
                  <c:v>10.963855421686747</c:v>
                </c:pt>
                <c:pt idx="13">
                  <c:v>10.4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D7AF-48D4-8B31-B735B8E7BB74}"/>
            </c:ext>
          </c:extLst>
        </c:ser>
        <c:ser>
          <c:idx val="10"/>
          <c:order val="10"/>
          <c:spPr>
            <a:ln w="12700">
              <a:solidFill>
                <a:srgbClr val="99FFCC">
                  <a:alpha val="60000"/>
                </a:srgbClr>
              </a:solidFill>
            </a:ln>
          </c:spPr>
          <c:marker>
            <c:symbol val="diamond"/>
            <c:size val="5"/>
            <c:spPr>
              <a:solidFill>
                <a:srgbClr val="99FFCC">
                  <a:alpha val="60000"/>
                </a:srgbClr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'PM normalized (3)'!$B$61:$AD$61</c15:sqref>
                  </c15:fullRef>
                </c:ext>
              </c:extLst>
              <c:f>'PM normalized (3)'!$B$61:$O$61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'PM normalized (3)'!$B$72:$AD$72</c15:sqref>
                  </c15:fullRef>
                </c:ext>
              </c:extLst>
              <c:f>'PM normalized (3)'!$B$72:$O$72</c:f>
              <c:numCache>
                <c:formatCode>General</c:formatCode>
                <c:ptCount val="14"/>
                <c:pt idx="0">
                  <c:v>698.34710743801656</c:v>
                </c:pt>
                <c:pt idx="1">
                  <c:v>467.71653543307087</c:v>
                </c:pt>
                <c:pt idx="2">
                  <c:v>308.41121495327104</c:v>
                </c:pt>
                <c:pt idx="3">
                  <c:v>217.50000000000003</c:v>
                </c:pt>
                <c:pt idx="4">
                  <c:v>94.230769230769226</c:v>
                </c:pt>
                <c:pt idx="5">
                  <c:v>46.869712351945857</c:v>
                </c:pt>
                <c:pt idx="6">
                  <c:v>49.29245283018868</c:v>
                </c:pt>
                <c:pt idx="7">
                  <c:v>30.319148936170208</c:v>
                </c:pt>
                <c:pt idx="8">
                  <c:v>21.081081081081081</c:v>
                </c:pt>
                <c:pt idx="9">
                  <c:v>14.87179487179487</c:v>
                </c:pt>
                <c:pt idx="10">
                  <c:v>13.803680981595091</c:v>
                </c:pt>
                <c:pt idx="11">
                  <c:v>10.546875</c:v>
                </c:pt>
                <c:pt idx="12">
                  <c:v>9.6385542168674707</c:v>
                </c:pt>
                <c:pt idx="13">
                  <c:v>9.1999999999999993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D7AF-48D4-8B31-B735B8E7BB74}"/>
            </c:ext>
          </c:extLst>
        </c:ser>
        <c:ser>
          <c:idx val="11"/>
          <c:order val="11"/>
          <c:spPr>
            <a:ln w="12700">
              <a:solidFill>
                <a:srgbClr val="99FFCC">
                  <a:alpha val="60000"/>
                </a:srgbClr>
              </a:solidFill>
            </a:ln>
          </c:spPr>
          <c:marker>
            <c:symbol val="diamond"/>
            <c:size val="5"/>
            <c:spPr>
              <a:solidFill>
                <a:srgbClr val="99FFCC">
                  <a:alpha val="60000"/>
                </a:srgbClr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'PM normalized (3)'!$B$61:$AD$61</c15:sqref>
                  </c15:fullRef>
                </c:ext>
              </c:extLst>
              <c:f>'PM normalized (3)'!$B$61:$O$61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'PM normalized (3)'!$B$73:$AD$73</c15:sqref>
                  </c15:fullRef>
                </c:ext>
              </c:extLst>
              <c:f>'PM normalized (3)'!$B$73:$O$73</c:f>
              <c:numCache>
                <c:formatCode>General</c:formatCode>
                <c:ptCount val="14"/>
                <c:pt idx="0">
                  <c:v>677.68595041322317</c:v>
                </c:pt>
                <c:pt idx="1">
                  <c:v>451.96850393700788</c:v>
                </c:pt>
                <c:pt idx="2">
                  <c:v>287.64278296988579</c:v>
                </c:pt>
                <c:pt idx="3">
                  <c:v>198.54166666666666</c:v>
                </c:pt>
                <c:pt idx="4">
                  <c:v>83.974358974358978</c:v>
                </c:pt>
                <c:pt idx="5">
                  <c:v>40.609137055837564</c:v>
                </c:pt>
                <c:pt idx="6">
                  <c:v>44.528301886792448</c:v>
                </c:pt>
                <c:pt idx="7">
                  <c:v>27.925531914893618</c:v>
                </c:pt>
                <c:pt idx="8">
                  <c:v>18.996138996138995</c:v>
                </c:pt>
                <c:pt idx="9">
                  <c:v>13.846153846153847</c:v>
                </c:pt>
                <c:pt idx="10">
                  <c:v>12.515337423312884</c:v>
                </c:pt>
                <c:pt idx="11">
                  <c:v>9.765625</c:v>
                </c:pt>
                <c:pt idx="12">
                  <c:v>9.3373493975903621</c:v>
                </c:pt>
                <c:pt idx="13">
                  <c:v>8.7999999999999989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D7AF-48D4-8B31-B735B8E7BB74}"/>
            </c:ext>
          </c:extLst>
        </c:ser>
        <c:ser>
          <c:idx val="12"/>
          <c:order val="12"/>
          <c:spPr>
            <a:ln w="12700">
              <a:solidFill>
                <a:srgbClr val="99FFCC">
                  <a:alpha val="60000"/>
                </a:srgbClr>
              </a:solidFill>
            </a:ln>
          </c:spPr>
          <c:marker>
            <c:symbol val="diamond"/>
            <c:size val="5"/>
            <c:spPr>
              <a:solidFill>
                <a:srgbClr val="99FFCC">
                  <a:alpha val="60000"/>
                </a:srgbClr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'PM normalized (3)'!$B$61:$AD$61</c15:sqref>
                  </c15:fullRef>
                </c:ext>
              </c:extLst>
              <c:f>'PM normalized (3)'!$B$61:$O$61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'PM normalized (3)'!$B$74:$AD$74</c15:sqref>
                  </c15:fullRef>
                </c:ext>
              </c:extLst>
              <c:f>'PM normalized (3)'!$B$74:$O$74</c:f>
              <c:numCache>
                <c:formatCode>General</c:formatCode>
                <c:ptCount val="14"/>
                <c:pt idx="0">
                  <c:v>595.04132231404958</c:v>
                </c:pt>
                <c:pt idx="1">
                  <c:v>412.59842519685037</c:v>
                </c:pt>
                <c:pt idx="2">
                  <c:v>254.41329179646937</c:v>
                </c:pt>
                <c:pt idx="3">
                  <c:v>176.25</c:v>
                </c:pt>
                <c:pt idx="4">
                  <c:v>75</c:v>
                </c:pt>
                <c:pt idx="5">
                  <c:v>36.886632825719126</c:v>
                </c:pt>
                <c:pt idx="6">
                  <c:v>40.094339622641513</c:v>
                </c:pt>
                <c:pt idx="7">
                  <c:v>24.999999999999996</c:v>
                </c:pt>
                <c:pt idx="8">
                  <c:v>17.374517374517374</c:v>
                </c:pt>
                <c:pt idx="9">
                  <c:v>12.649572649572649</c:v>
                </c:pt>
                <c:pt idx="10">
                  <c:v>11.963190184049079</c:v>
                </c:pt>
                <c:pt idx="11">
                  <c:v>9.765625</c:v>
                </c:pt>
                <c:pt idx="12">
                  <c:v>8.6746987951807224</c:v>
                </c:pt>
                <c:pt idx="13">
                  <c:v>8.3999999999999986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D7AF-48D4-8B31-B735B8E7BB74}"/>
            </c:ext>
          </c:extLst>
        </c:ser>
        <c:ser>
          <c:idx val="13"/>
          <c:order val="13"/>
          <c:tx>
            <c:v>Polino</c:v>
          </c:tx>
          <c:spPr>
            <a:ln w="9525">
              <a:solidFill>
                <a:schemeClr val="accent6">
                  <a:lumMod val="60000"/>
                  <a:lumOff val="40000"/>
                  <a:alpha val="60000"/>
                </a:schemeClr>
              </a:solidFill>
            </a:ln>
          </c:spPr>
          <c:marker>
            <c:symbol val="diamond"/>
            <c:size val="5"/>
            <c:spPr>
              <a:solidFill>
                <a:schemeClr val="accent6">
                  <a:lumMod val="60000"/>
                  <a:lumOff val="40000"/>
                  <a:alpha val="60000"/>
                </a:schemeClr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'PM normalized (3)'!$B$61:$AD$61</c15:sqref>
                  </c15:fullRef>
                </c:ext>
              </c:extLst>
              <c:f>'PM normalized (3)'!$B$61:$O$61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'PM normalized (3)'!$B$75:$AD$75</c15:sqref>
                  </c15:fullRef>
                </c:ext>
              </c:extLst>
              <c:f>'PM normalized (3)'!$B$75:$O$75</c:f>
              <c:numCache>
                <c:formatCode>General</c:formatCode>
                <c:ptCount val="14"/>
                <c:pt idx="0">
                  <c:v>421.48760330578511</c:v>
                </c:pt>
                <c:pt idx="1">
                  <c:v>392.12598425196848</c:v>
                </c:pt>
                <c:pt idx="3">
                  <c:v>212.5</c:v>
                </c:pt>
                <c:pt idx="4">
                  <c:v>125</c:v>
                </c:pt>
                <c:pt idx="5">
                  <c:v>62.605752961082914</c:v>
                </c:pt>
                <c:pt idx="6">
                  <c:v>69.339622641509436</c:v>
                </c:pt>
                <c:pt idx="8">
                  <c:v>26.254826254826252</c:v>
                </c:pt>
                <c:pt idx="10">
                  <c:v>15.337423312883436</c:v>
                </c:pt>
                <c:pt idx="12">
                  <c:v>8.4337349397590344</c:v>
                </c:pt>
                <c:pt idx="13">
                  <c:v>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D7AF-48D4-8B31-B735B8E7BB74}"/>
            </c:ext>
          </c:extLst>
        </c:ser>
        <c:ser>
          <c:idx val="14"/>
          <c:order val="14"/>
          <c:spPr>
            <a:ln w="12700">
              <a:solidFill>
                <a:schemeClr val="accent6">
                  <a:lumMod val="60000"/>
                  <a:lumOff val="40000"/>
                  <a:alpha val="60000"/>
                </a:schemeClr>
              </a:solidFill>
            </a:ln>
          </c:spPr>
          <c:marker>
            <c:symbol val="diamond"/>
            <c:size val="5"/>
            <c:spPr>
              <a:solidFill>
                <a:schemeClr val="accent6">
                  <a:lumMod val="60000"/>
                  <a:lumOff val="40000"/>
                  <a:alpha val="60000"/>
                </a:schemeClr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'PM normalized (3)'!$B$61:$AD$61</c15:sqref>
                  </c15:fullRef>
                </c:ext>
              </c:extLst>
              <c:f>'PM normalized (3)'!$B$61:$O$61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'PM normalized (3)'!$B$76:$AD$76</c15:sqref>
                  </c15:fullRef>
                </c:ext>
              </c:extLst>
              <c:f>'PM normalized (3)'!$B$76:$O$76</c:f>
              <c:numCache>
                <c:formatCode>General</c:formatCode>
                <c:ptCount val="14"/>
                <c:pt idx="0">
                  <c:v>495.86776859504135</c:v>
                </c:pt>
                <c:pt idx="1">
                  <c:v>379.5275590551181</c:v>
                </c:pt>
                <c:pt idx="2">
                  <c:v>259.60539979231567</c:v>
                </c:pt>
                <c:pt idx="3">
                  <c:v>196.45833333333334</c:v>
                </c:pt>
                <c:pt idx="4">
                  <c:v>103.84615384615384</c:v>
                </c:pt>
                <c:pt idx="5">
                  <c:v>50.761421319796952</c:v>
                </c:pt>
                <c:pt idx="6">
                  <c:v>60.84905660377359</c:v>
                </c:pt>
                <c:pt idx="7">
                  <c:v>38.031914893617021</c:v>
                </c:pt>
                <c:pt idx="8">
                  <c:v>21.814671814671815</c:v>
                </c:pt>
                <c:pt idx="9">
                  <c:v>15.042735042735043</c:v>
                </c:pt>
                <c:pt idx="10">
                  <c:v>11.288343558282209</c:v>
                </c:pt>
                <c:pt idx="11">
                  <c:v>8.59375</c:v>
                </c:pt>
                <c:pt idx="12">
                  <c:v>7.831325301204819</c:v>
                </c:pt>
                <c:pt idx="13">
                  <c:v>7.6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E-D7AF-48D4-8B31-B735B8E7BB74}"/>
            </c:ext>
          </c:extLst>
        </c:ser>
        <c:ser>
          <c:idx val="15"/>
          <c:order val="15"/>
          <c:spPr>
            <a:ln w="12700">
              <a:solidFill>
                <a:schemeClr val="accent6">
                  <a:lumMod val="60000"/>
                  <a:lumOff val="40000"/>
                  <a:alpha val="60000"/>
                </a:schemeClr>
              </a:solidFill>
            </a:ln>
          </c:spPr>
          <c:marker>
            <c:symbol val="diamond"/>
            <c:size val="5"/>
            <c:spPr>
              <a:solidFill>
                <a:schemeClr val="accent6">
                  <a:lumMod val="60000"/>
                  <a:lumOff val="40000"/>
                  <a:alpha val="60000"/>
                </a:schemeClr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'PM normalized (3)'!$B$61:$AD$61</c15:sqref>
                  </c15:fullRef>
                </c:ext>
              </c:extLst>
              <c:f>'PM normalized (3)'!$B$61:$O$61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'PM normalized (3)'!$B$77:$AD$77</c15:sqref>
                  </c15:fullRef>
                </c:ext>
              </c:extLst>
              <c:f>'PM normalized (3)'!$B$77:$O$77</c:f>
              <c:numCache>
                <c:formatCode>General</c:formatCode>
                <c:ptCount val="14"/>
                <c:pt idx="0">
                  <c:v>378.92561983471074</c:v>
                </c:pt>
                <c:pt idx="1">
                  <c:v>292.91338582677167</c:v>
                </c:pt>
                <c:pt idx="2">
                  <c:v>191.06957424714435</c:v>
                </c:pt>
                <c:pt idx="3">
                  <c:v>143.54166666666669</c:v>
                </c:pt>
                <c:pt idx="4">
                  <c:v>77.564102564102555</c:v>
                </c:pt>
                <c:pt idx="5">
                  <c:v>38.240270727580366</c:v>
                </c:pt>
                <c:pt idx="6">
                  <c:v>43.632075471698116</c:v>
                </c:pt>
                <c:pt idx="7">
                  <c:v>27.925531914893618</c:v>
                </c:pt>
                <c:pt idx="8">
                  <c:v>15.482625482625481</c:v>
                </c:pt>
                <c:pt idx="9">
                  <c:v>11.452991452991453</c:v>
                </c:pt>
                <c:pt idx="10">
                  <c:v>8.404907975460123</c:v>
                </c:pt>
                <c:pt idx="11">
                  <c:v>6.640625</c:v>
                </c:pt>
                <c:pt idx="12">
                  <c:v>5.4819277108433733</c:v>
                </c:pt>
                <c:pt idx="13">
                  <c:v>5.2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F-D7AF-48D4-8B31-B735B8E7BB74}"/>
            </c:ext>
          </c:extLst>
        </c:ser>
        <c:ser>
          <c:idx val="16"/>
          <c:order val="16"/>
          <c:spPr>
            <a:ln w="12700">
              <a:solidFill>
                <a:schemeClr val="accent6">
                  <a:lumMod val="60000"/>
                  <a:lumOff val="40000"/>
                  <a:alpha val="60000"/>
                </a:schemeClr>
              </a:solidFill>
            </a:ln>
          </c:spPr>
          <c:marker>
            <c:symbol val="diamond"/>
            <c:size val="5"/>
            <c:spPr>
              <a:solidFill>
                <a:schemeClr val="accent6">
                  <a:lumMod val="60000"/>
                  <a:lumOff val="40000"/>
                  <a:alpha val="60000"/>
                </a:schemeClr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'PM normalized (3)'!$B$61:$AD$61</c15:sqref>
                  </c15:fullRef>
                </c:ext>
              </c:extLst>
              <c:f>'PM normalized (3)'!$B$61:$O$61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'PM normalized (3)'!$B$78:$AD$78</c15:sqref>
                  </c15:fullRef>
                </c:ext>
              </c:extLst>
              <c:f>'PM normalized (3)'!$B$78:$O$78</c:f>
              <c:numCache>
                <c:formatCode>General</c:formatCode>
                <c:ptCount val="14"/>
                <c:pt idx="0">
                  <c:v>504.1322314049587</c:v>
                </c:pt>
                <c:pt idx="1">
                  <c:v>415.74803149606299</c:v>
                </c:pt>
                <c:pt idx="2">
                  <c:v>328.14122533748707</c:v>
                </c:pt>
                <c:pt idx="3">
                  <c:v>254.16666666666669</c:v>
                </c:pt>
                <c:pt idx="4">
                  <c:v>149.35897435897436</c:v>
                </c:pt>
                <c:pt idx="5">
                  <c:v>71.742808798646365</c:v>
                </c:pt>
                <c:pt idx="6">
                  <c:v>69.339622641509436</c:v>
                </c:pt>
                <c:pt idx="7">
                  <c:v>45.212765957446805</c:v>
                </c:pt>
                <c:pt idx="8">
                  <c:v>29.343629343629342</c:v>
                </c:pt>
                <c:pt idx="9">
                  <c:v>18.803418803418804</c:v>
                </c:pt>
                <c:pt idx="10">
                  <c:v>15.950920245398773</c:v>
                </c:pt>
                <c:pt idx="11">
                  <c:v>11.718749999999998</c:v>
                </c:pt>
                <c:pt idx="12">
                  <c:v>9.6385542168674707</c:v>
                </c:pt>
                <c:pt idx="13">
                  <c:v>9.1999999999999993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0-D7AF-48D4-8B31-B735B8E7BB74}"/>
            </c:ext>
          </c:extLst>
        </c:ser>
        <c:ser>
          <c:idx val="17"/>
          <c:order val="17"/>
          <c:spPr>
            <a:ln w="12700">
              <a:solidFill>
                <a:schemeClr val="accent6">
                  <a:lumMod val="60000"/>
                  <a:lumOff val="40000"/>
                  <a:alpha val="60000"/>
                </a:schemeClr>
              </a:solidFill>
            </a:ln>
          </c:spPr>
          <c:marker>
            <c:symbol val="diamond"/>
            <c:size val="5"/>
            <c:spPr>
              <a:solidFill>
                <a:schemeClr val="accent6">
                  <a:lumMod val="60000"/>
                  <a:lumOff val="40000"/>
                </a:schemeClr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'PM normalized (3)'!$B$61:$AD$61</c15:sqref>
                  </c15:fullRef>
                </c:ext>
              </c:extLst>
              <c:f>'PM normalized (3)'!$B$61:$O$61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'PM normalized (3)'!$B$79:$AD$79</c15:sqref>
                  </c15:fullRef>
                </c:ext>
              </c:extLst>
              <c:f>'PM normalized (3)'!$B$79:$O$79</c:f>
              <c:numCache>
                <c:formatCode>General</c:formatCode>
                <c:ptCount val="14"/>
                <c:pt idx="0">
                  <c:v>429.75206611570252</c:v>
                </c:pt>
                <c:pt idx="1">
                  <c:v>355.90551181102364</c:v>
                </c:pt>
                <c:pt idx="2">
                  <c:v>283.48909657320871</c:v>
                </c:pt>
                <c:pt idx="3">
                  <c:v>225</c:v>
                </c:pt>
                <c:pt idx="4">
                  <c:v>125.64102564102565</c:v>
                </c:pt>
                <c:pt idx="5">
                  <c:v>61.759729272419627</c:v>
                </c:pt>
                <c:pt idx="6">
                  <c:v>61.320754716981135</c:v>
                </c:pt>
                <c:pt idx="7">
                  <c:v>37.234042553191486</c:v>
                </c:pt>
                <c:pt idx="8">
                  <c:v>25.48262548262548</c:v>
                </c:pt>
                <c:pt idx="9">
                  <c:v>17.094017094017094</c:v>
                </c:pt>
                <c:pt idx="10">
                  <c:v>14.110429447852759</c:v>
                </c:pt>
                <c:pt idx="11">
                  <c:v>10.15625</c:v>
                </c:pt>
                <c:pt idx="12">
                  <c:v>9.0361445783132517</c:v>
                </c:pt>
                <c:pt idx="13">
                  <c:v>7.6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1-D7AF-48D4-8B31-B735B8E7BB74}"/>
            </c:ext>
          </c:extLst>
        </c:ser>
        <c:ser>
          <c:idx val="18"/>
          <c:order val="18"/>
          <c:spPr>
            <a:ln w="12700">
              <a:solidFill>
                <a:schemeClr val="accent6">
                  <a:lumMod val="60000"/>
                  <a:lumOff val="40000"/>
                  <a:alpha val="60000"/>
                </a:schemeClr>
              </a:solidFill>
            </a:ln>
          </c:spPr>
          <c:marker>
            <c:symbol val="diamond"/>
            <c:size val="5"/>
            <c:spPr>
              <a:solidFill>
                <a:schemeClr val="accent6">
                  <a:lumMod val="60000"/>
                  <a:lumOff val="40000"/>
                  <a:alpha val="60000"/>
                </a:schemeClr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'PM normalized (3)'!$B$61:$AD$61</c15:sqref>
                  </c15:fullRef>
                </c:ext>
              </c:extLst>
              <c:f>'PM normalized (3)'!$B$61:$O$61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'PM normalized (3)'!$B$80:$AD$80</c15:sqref>
                  </c15:fullRef>
                </c:ext>
              </c:extLst>
              <c:f>'PM normalized (3)'!$B$80:$O$80</c:f>
              <c:numCache>
                <c:formatCode>General</c:formatCode>
                <c:ptCount val="14"/>
                <c:pt idx="0">
                  <c:v>471.07438016528926</c:v>
                </c:pt>
                <c:pt idx="1">
                  <c:v>388.97637795275591</c:v>
                </c:pt>
                <c:pt idx="2">
                  <c:v>308.41121495327104</c:v>
                </c:pt>
                <c:pt idx="3">
                  <c:v>241.66666666666669</c:v>
                </c:pt>
                <c:pt idx="4">
                  <c:v>137.17948717948718</c:v>
                </c:pt>
                <c:pt idx="5">
                  <c:v>67.343485617597295</c:v>
                </c:pt>
                <c:pt idx="6">
                  <c:v>66.037735849056602</c:v>
                </c:pt>
                <c:pt idx="7">
                  <c:v>39.893617021276597</c:v>
                </c:pt>
                <c:pt idx="8">
                  <c:v>26.64092664092664</c:v>
                </c:pt>
                <c:pt idx="9">
                  <c:v>17.094017094017094</c:v>
                </c:pt>
                <c:pt idx="10">
                  <c:v>14.723926380368097</c:v>
                </c:pt>
                <c:pt idx="11">
                  <c:v>10.9375</c:v>
                </c:pt>
                <c:pt idx="12">
                  <c:v>9.0361445783132517</c:v>
                </c:pt>
                <c:pt idx="13">
                  <c:v>8.3999999999999986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2-D7AF-48D4-8B31-B735B8E7BB74}"/>
            </c:ext>
          </c:extLst>
        </c:ser>
        <c:ser>
          <c:idx val="19"/>
          <c:order val="19"/>
          <c:tx>
            <c:v>Cupaello</c:v>
          </c:tx>
          <c:spPr>
            <a:ln w="12700">
              <a:solidFill>
                <a:srgbClr val="00B050">
                  <a:alpha val="70000"/>
                </a:srgbClr>
              </a:solidFill>
            </a:ln>
          </c:spPr>
          <c:marker>
            <c:symbol val="diamond"/>
            <c:size val="5"/>
            <c:spPr>
              <a:solidFill>
                <a:srgbClr val="00B050">
                  <a:alpha val="70000"/>
                </a:srgbClr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'PM normalized (3)'!$B$61:$AD$61</c15:sqref>
                  </c15:fullRef>
                </c:ext>
              </c:extLst>
              <c:f>'PM normalized (3)'!$B$61:$O$61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'PM normalized (3)'!$B$81:$AD$81</c15:sqref>
                  </c15:fullRef>
                </c:ext>
              </c:extLst>
              <c:f>'PM normalized (3)'!$B$81:$O$81</c:f>
              <c:numCache>
                <c:formatCode>General</c:formatCode>
                <c:ptCount val="14"/>
                <c:pt idx="0">
                  <c:v>1049.5867768595042</c:v>
                </c:pt>
                <c:pt idx="1">
                  <c:v>910.23622047244089</c:v>
                </c:pt>
                <c:pt idx="3">
                  <c:v>483.33333333333337</c:v>
                </c:pt>
                <c:pt idx="4">
                  <c:v>262.82051282051282</c:v>
                </c:pt>
                <c:pt idx="5">
                  <c:v>128.59560067681895</c:v>
                </c:pt>
                <c:pt idx="7">
                  <c:v>77.127659574468083</c:v>
                </c:pt>
                <c:pt idx="12">
                  <c:v>15.662650602409638</c:v>
                </c:pt>
                <c:pt idx="13">
                  <c:v>14.399999999999999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3-D7AF-48D4-8B31-B735B8E7BB74}"/>
            </c:ext>
          </c:extLst>
        </c:ser>
        <c:ser>
          <c:idx val="20"/>
          <c:order val="20"/>
          <c:spPr>
            <a:ln w="12700">
              <a:solidFill>
                <a:srgbClr val="00B050">
                  <a:alpha val="70000"/>
                </a:srgbClr>
              </a:solidFill>
            </a:ln>
          </c:spPr>
          <c:marker>
            <c:symbol val="diamond"/>
            <c:size val="5"/>
            <c:spPr>
              <a:solidFill>
                <a:srgbClr val="00B050">
                  <a:alpha val="70000"/>
                </a:srgbClr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'PM normalized (3)'!$B$61:$AD$61</c15:sqref>
                  </c15:fullRef>
                </c:ext>
              </c:extLst>
              <c:f>'PM normalized (3)'!$B$61:$O$61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'PM normalized (3)'!$B$82:$AD$82</c15:sqref>
                  </c15:fullRef>
                </c:ext>
              </c:extLst>
              <c:f>'PM normalized (3)'!$B$82:$O$82</c:f>
              <c:numCache>
                <c:formatCode>General</c:formatCode>
                <c:ptCount val="14"/>
                <c:pt idx="0">
                  <c:v>1061.9834710743803</c:v>
                </c:pt>
                <c:pt idx="1">
                  <c:v>828.34645669291342</c:v>
                </c:pt>
                <c:pt idx="3">
                  <c:v>516.66666666666674</c:v>
                </c:pt>
                <c:pt idx="4">
                  <c:v>249.35897435897434</c:v>
                </c:pt>
                <c:pt idx="5">
                  <c:v>114.89001692047377</c:v>
                </c:pt>
                <c:pt idx="7">
                  <c:v>66.489361702127653</c:v>
                </c:pt>
                <c:pt idx="12">
                  <c:v>17.469879518072286</c:v>
                </c:pt>
                <c:pt idx="13">
                  <c:v>23.599999999999998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4-D7AF-48D4-8B31-B735B8E7BB74}"/>
            </c:ext>
          </c:extLst>
        </c:ser>
        <c:ser>
          <c:idx val="21"/>
          <c:order val="21"/>
          <c:spPr>
            <a:ln w="12700">
              <a:solidFill>
                <a:srgbClr val="00B050">
                  <a:alpha val="70000"/>
                </a:srgbClr>
              </a:solidFill>
            </a:ln>
          </c:spPr>
          <c:marker>
            <c:symbol val="diamond"/>
            <c:size val="5"/>
            <c:spPr>
              <a:solidFill>
                <a:srgbClr val="00B050">
                  <a:alpha val="70000"/>
                </a:srgbClr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'PM normalized (3)'!$B$61:$AD$61</c15:sqref>
                  </c15:fullRef>
                </c:ext>
              </c:extLst>
              <c:f>'PM normalized (3)'!$B$61:$O$61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'PM normalized (3)'!$B$83:$AD$83</c15:sqref>
                  </c15:fullRef>
                </c:ext>
              </c:extLst>
              <c:f>'PM normalized (3)'!$B$83:$O$83</c:f>
              <c:numCache>
                <c:formatCode>General</c:formatCode>
                <c:ptCount val="14"/>
                <c:pt idx="0">
                  <c:v>1152.8925619834711</c:v>
                </c:pt>
                <c:pt idx="1">
                  <c:v>828.34645669291342</c:v>
                </c:pt>
                <c:pt idx="2">
                  <c:v>664.58982346832818</c:v>
                </c:pt>
                <c:pt idx="3">
                  <c:v>487.5</c:v>
                </c:pt>
                <c:pt idx="4">
                  <c:v>262.17948717948718</c:v>
                </c:pt>
                <c:pt idx="5">
                  <c:v>140.10152284263958</c:v>
                </c:pt>
                <c:pt idx="6">
                  <c:v>135.84905660377359</c:v>
                </c:pt>
                <c:pt idx="7">
                  <c:v>84.574468085106389</c:v>
                </c:pt>
                <c:pt idx="8">
                  <c:v>51.737451737451735</c:v>
                </c:pt>
                <c:pt idx="9">
                  <c:v>32.991452991452988</c:v>
                </c:pt>
                <c:pt idx="10">
                  <c:v>27.791411042944787</c:v>
                </c:pt>
                <c:pt idx="11">
                  <c:v>20.703125</c:v>
                </c:pt>
                <c:pt idx="12">
                  <c:v>17.168674698795179</c:v>
                </c:pt>
                <c:pt idx="13">
                  <c:v>13.959999999999999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5-D7AF-48D4-8B31-B735B8E7BB74}"/>
            </c:ext>
          </c:extLst>
        </c:ser>
        <c:ser>
          <c:idx val="22"/>
          <c:order val="22"/>
          <c:spPr>
            <a:ln w="12700">
              <a:solidFill>
                <a:srgbClr val="00B050">
                  <a:alpha val="70000"/>
                </a:srgbClr>
              </a:solidFill>
            </a:ln>
          </c:spPr>
          <c:marker>
            <c:symbol val="diamond"/>
            <c:size val="5"/>
            <c:spPr>
              <a:solidFill>
                <a:srgbClr val="00B050">
                  <a:alpha val="70000"/>
                </a:srgbClr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'PM normalized (3)'!$B$61:$AD$61</c15:sqref>
                  </c15:fullRef>
                </c:ext>
              </c:extLst>
              <c:f>'PM normalized (3)'!$B$61:$O$61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'PM normalized (3)'!$B$84:$AD$84</c15:sqref>
                  </c15:fullRef>
                </c:ext>
              </c:extLst>
              <c:f>'PM normalized (3)'!$B$84:$O$84</c:f>
              <c:numCache>
                <c:formatCode>General</c:formatCode>
                <c:ptCount val="14"/>
                <c:pt idx="0">
                  <c:v>942.14876033057851</c:v>
                </c:pt>
                <c:pt idx="1">
                  <c:v>809.44881889763781</c:v>
                </c:pt>
                <c:pt idx="3">
                  <c:v>470.83333333333337</c:v>
                </c:pt>
                <c:pt idx="4">
                  <c:v>243.58974358974359</c:v>
                </c:pt>
                <c:pt idx="5">
                  <c:v>106.5989847715736</c:v>
                </c:pt>
                <c:pt idx="6">
                  <c:v>119.81132075471697</c:v>
                </c:pt>
                <c:pt idx="7">
                  <c:v>66.489361702127653</c:v>
                </c:pt>
                <c:pt idx="8">
                  <c:v>47.104247104247101</c:v>
                </c:pt>
                <c:pt idx="10">
                  <c:v>26.380368098159508</c:v>
                </c:pt>
                <c:pt idx="12">
                  <c:v>15.060240963855421</c:v>
                </c:pt>
                <c:pt idx="13">
                  <c:v>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6-D7AF-48D4-8B31-B735B8E7BB74}"/>
            </c:ext>
          </c:extLst>
        </c:ser>
        <c:ser>
          <c:idx val="23"/>
          <c:order val="23"/>
          <c:spPr>
            <a:ln w="12700">
              <a:solidFill>
                <a:srgbClr val="00B050">
                  <a:alpha val="70000"/>
                </a:srgbClr>
              </a:solidFill>
            </a:ln>
          </c:spPr>
          <c:marker>
            <c:symbol val="diamond"/>
            <c:size val="5"/>
            <c:spPr>
              <a:solidFill>
                <a:srgbClr val="00B050">
                  <a:alpha val="70000"/>
                </a:srgbClr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'PM normalized (3)'!$B$61:$AD$61</c15:sqref>
                  </c15:fullRef>
                </c:ext>
              </c:extLst>
              <c:f>'PM normalized (3)'!$B$61:$O$61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'PM normalized (3)'!$B$85:$AD$85</c15:sqref>
                  </c15:fullRef>
                </c:ext>
              </c:extLst>
              <c:f>'PM normalized (3)'!$B$85:$O$85</c:f>
              <c:numCache>
                <c:formatCode>General</c:formatCode>
                <c:ptCount val="14"/>
                <c:pt idx="0">
                  <c:v>1119.8347107438017</c:v>
                </c:pt>
                <c:pt idx="1">
                  <c:v>817.32283464566933</c:v>
                </c:pt>
                <c:pt idx="3">
                  <c:v>477.08333333333337</c:v>
                </c:pt>
                <c:pt idx="4">
                  <c:v>256.41025641025641</c:v>
                </c:pt>
                <c:pt idx="5">
                  <c:v>109.98307952622673</c:v>
                </c:pt>
                <c:pt idx="6">
                  <c:v>124.05660377358491</c:v>
                </c:pt>
                <c:pt idx="7">
                  <c:v>66.489361702127653</c:v>
                </c:pt>
                <c:pt idx="8">
                  <c:v>48.648648648648646</c:v>
                </c:pt>
                <c:pt idx="10">
                  <c:v>26.993865030674847</c:v>
                </c:pt>
                <c:pt idx="12">
                  <c:v>15.662650602409638</c:v>
                </c:pt>
                <c:pt idx="13">
                  <c:v>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7-D7AF-48D4-8B31-B735B8E7BB74}"/>
            </c:ext>
          </c:extLst>
        </c:ser>
        <c:ser>
          <c:idx val="24"/>
          <c:order val="24"/>
          <c:spPr>
            <a:ln w="12700">
              <a:solidFill>
                <a:srgbClr val="00B050">
                  <a:alpha val="70000"/>
                </a:srgbClr>
              </a:solidFill>
            </a:ln>
          </c:spPr>
          <c:marker>
            <c:symbol val="diamond"/>
            <c:size val="5"/>
            <c:spPr>
              <a:solidFill>
                <a:srgbClr val="00B050">
                  <a:alpha val="70000"/>
                </a:srgbClr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'PM normalized (3)'!$B$61:$AD$61</c15:sqref>
                  </c15:fullRef>
                </c:ext>
              </c:extLst>
              <c:f>'PM normalized (3)'!$B$61:$O$61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'PM normalized (3)'!$B$86:$AD$86</c15:sqref>
                  </c15:fullRef>
                </c:ext>
              </c:extLst>
              <c:f>'PM normalized (3)'!$B$86:$O$86</c:f>
              <c:numCache>
                <c:formatCode>General</c:formatCode>
                <c:ptCount val="14"/>
                <c:pt idx="0">
                  <c:v>404.95867768595042</c:v>
                </c:pt>
                <c:pt idx="1">
                  <c:v>343.30708661417322</c:v>
                </c:pt>
                <c:pt idx="2">
                  <c:v>223.26064382139148</c:v>
                </c:pt>
                <c:pt idx="3">
                  <c:v>168.75</c:v>
                </c:pt>
                <c:pt idx="4">
                  <c:v>96.15384615384616</c:v>
                </c:pt>
                <c:pt idx="5">
                  <c:v>49.069373942470385</c:v>
                </c:pt>
                <c:pt idx="6">
                  <c:v>57.547169811320749</c:v>
                </c:pt>
                <c:pt idx="7">
                  <c:v>31.914893617021274</c:v>
                </c:pt>
                <c:pt idx="8">
                  <c:v>21.621621621621621</c:v>
                </c:pt>
                <c:pt idx="9">
                  <c:v>11.965811965811964</c:v>
                </c:pt>
                <c:pt idx="10">
                  <c:v>10.429447852760736</c:v>
                </c:pt>
                <c:pt idx="11">
                  <c:v>7.8125</c:v>
                </c:pt>
                <c:pt idx="12">
                  <c:v>5.4216867469879517</c:v>
                </c:pt>
                <c:pt idx="13">
                  <c:v>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8-D7AF-48D4-8B31-B735B8E7BB74}"/>
            </c:ext>
          </c:extLst>
        </c:ser>
        <c:ser>
          <c:idx val="25"/>
          <c:order val="25"/>
          <c:spPr>
            <a:ln w="12700">
              <a:solidFill>
                <a:srgbClr val="00B050">
                  <a:alpha val="70000"/>
                </a:srgbClr>
              </a:solidFill>
            </a:ln>
          </c:spPr>
          <c:marker>
            <c:symbol val="diamond"/>
            <c:size val="5"/>
            <c:spPr>
              <a:solidFill>
                <a:srgbClr val="00B050">
                  <a:alpha val="70000"/>
                </a:srgbClr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'PM normalized (3)'!$B$61:$AD$61</c15:sqref>
                  </c15:fullRef>
                </c:ext>
              </c:extLst>
              <c:f>'PM normalized (3)'!$B$61:$O$61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'PM normalized (3)'!$B$87:$AD$87</c15:sqref>
                  </c15:fullRef>
                </c:ext>
              </c:extLst>
              <c:f>'PM normalized (3)'!$B$87:$O$87</c:f>
              <c:numCache>
                <c:formatCode>General</c:formatCode>
                <c:ptCount val="14"/>
                <c:pt idx="0">
                  <c:v>1173.5537190082646</c:v>
                </c:pt>
                <c:pt idx="1">
                  <c:v>836.22047244094483</c:v>
                </c:pt>
                <c:pt idx="2">
                  <c:v>778.81619937694711</c:v>
                </c:pt>
                <c:pt idx="3">
                  <c:v>489.58333333333337</c:v>
                </c:pt>
                <c:pt idx="4">
                  <c:v>288.46153846153845</c:v>
                </c:pt>
                <c:pt idx="5">
                  <c:v>118.44331641285956</c:v>
                </c:pt>
                <c:pt idx="6">
                  <c:v>146.22641509433961</c:v>
                </c:pt>
                <c:pt idx="8">
                  <c:v>50.19305019305019</c:v>
                </c:pt>
                <c:pt idx="10">
                  <c:v>31.288343558282204</c:v>
                </c:pt>
                <c:pt idx="12">
                  <c:v>16.265060240963855</c:v>
                </c:pt>
                <c:pt idx="13">
                  <c:v>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9-D7AF-48D4-8B31-B735B8E7BB74}"/>
            </c:ext>
          </c:extLst>
        </c:ser>
        <c:ser>
          <c:idx val="26"/>
          <c:order val="26"/>
          <c:spPr>
            <a:ln w="12700">
              <a:solidFill>
                <a:srgbClr val="00B050">
                  <a:alpha val="70000"/>
                </a:srgbClr>
              </a:solidFill>
            </a:ln>
          </c:spPr>
          <c:marker>
            <c:symbol val="diamond"/>
            <c:size val="5"/>
            <c:spPr>
              <a:solidFill>
                <a:srgbClr val="00B050">
                  <a:alpha val="70000"/>
                </a:srgbClr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'PM normalized (3)'!$B$61:$AD$61</c15:sqref>
                  </c15:fullRef>
                </c:ext>
              </c:extLst>
              <c:f>'PM normalized (3)'!$B$61:$O$61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'PM normalized (3)'!$B$88:$AD$88</c15:sqref>
                  </c15:fullRef>
                </c:ext>
              </c:extLst>
              <c:f>'PM normalized (3)'!$B$88:$O$88</c:f>
              <c:numCache>
                <c:formatCode>General</c:formatCode>
                <c:ptCount val="14"/>
                <c:pt idx="0">
                  <c:v>392.56198347107437</c:v>
                </c:pt>
                <c:pt idx="1">
                  <c:v>289.76377952755905</c:v>
                </c:pt>
                <c:pt idx="2">
                  <c:v>223.26064382139148</c:v>
                </c:pt>
                <c:pt idx="3">
                  <c:v>170.20833333333334</c:v>
                </c:pt>
                <c:pt idx="4">
                  <c:v>96.794871794871796</c:v>
                </c:pt>
                <c:pt idx="5">
                  <c:v>49.069373942470385</c:v>
                </c:pt>
                <c:pt idx="6">
                  <c:v>57.547169811320749</c:v>
                </c:pt>
                <c:pt idx="7">
                  <c:v>31.914893617021274</c:v>
                </c:pt>
                <c:pt idx="8">
                  <c:v>21.621621621621621</c:v>
                </c:pt>
                <c:pt idx="9">
                  <c:v>11.282051282051281</c:v>
                </c:pt>
                <c:pt idx="10">
                  <c:v>10.429447852760736</c:v>
                </c:pt>
                <c:pt idx="11">
                  <c:v>7.8125</c:v>
                </c:pt>
                <c:pt idx="12">
                  <c:v>5.4216867469879517</c:v>
                </c:pt>
                <c:pt idx="13">
                  <c:v>5.2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A-D7AF-48D4-8B31-B735B8E7BB74}"/>
            </c:ext>
          </c:extLst>
        </c:ser>
        <c:ser>
          <c:idx val="27"/>
          <c:order val="27"/>
          <c:spPr>
            <a:ln w="12700">
              <a:solidFill>
                <a:srgbClr val="00B050">
                  <a:alpha val="70000"/>
                </a:srgbClr>
              </a:solidFill>
            </a:ln>
          </c:spPr>
          <c:marker>
            <c:symbol val="diamond"/>
            <c:size val="5"/>
            <c:spPr>
              <a:solidFill>
                <a:srgbClr val="00B050">
                  <a:alpha val="70000"/>
                </a:srgbClr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'PM normalized (3)'!$B$61:$AD$61</c15:sqref>
                  </c15:fullRef>
                </c:ext>
              </c:extLst>
              <c:f>'PM normalized (3)'!$B$61:$O$61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'PM normalized (3)'!$B$89:$AD$89</c15:sqref>
                  </c15:fullRef>
                </c:ext>
              </c:extLst>
              <c:f>'PM normalized (3)'!$B$89:$O$89</c:f>
              <c:numCache>
                <c:formatCode>General</c:formatCode>
                <c:ptCount val="14"/>
                <c:pt idx="0">
                  <c:v>335.12396694214874</c:v>
                </c:pt>
                <c:pt idx="1">
                  <c:v>258.26771653543307</c:v>
                </c:pt>
                <c:pt idx="2">
                  <c:v>197.30010384215993</c:v>
                </c:pt>
                <c:pt idx="3">
                  <c:v>148.54166666666666</c:v>
                </c:pt>
                <c:pt idx="4">
                  <c:v>88.461538461538467</c:v>
                </c:pt>
                <c:pt idx="5">
                  <c:v>44.670050761421322</c:v>
                </c:pt>
                <c:pt idx="6">
                  <c:v>46.698113207547173</c:v>
                </c:pt>
                <c:pt idx="7">
                  <c:v>29.25531914893617</c:v>
                </c:pt>
                <c:pt idx="8">
                  <c:v>18.146718146718147</c:v>
                </c:pt>
                <c:pt idx="9">
                  <c:v>9.7435897435897427</c:v>
                </c:pt>
                <c:pt idx="10">
                  <c:v>9.2024539877300615</c:v>
                </c:pt>
                <c:pt idx="11">
                  <c:v>3.90625</c:v>
                </c:pt>
                <c:pt idx="12">
                  <c:v>5.4216867469879517</c:v>
                </c:pt>
                <c:pt idx="13">
                  <c:v>5.9999999999999991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B-D7AF-48D4-8B31-B735B8E7BB74}"/>
            </c:ext>
          </c:extLst>
        </c:ser>
        <c:ser>
          <c:idx val="28"/>
          <c:order val="28"/>
          <c:spPr>
            <a:ln w="12700">
              <a:solidFill>
                <a:srgbClr val="00B050">
                  <a:alpha val="70000"/>
                </a:srgbClr>
              </a:solidFill>
            </a:ln>
          </c:spPr>
          <c:marker>
            <c:symbol val="diamond"/>
            <c:size val="5"/>
            <c:spPr>
              <a:solidFill>
                <a:srgbClr val="00B050">
                  <a:alpha val="70000"/>
                </a:srgbClr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'PM normalized (3)'!$B$61:$AD$61</c15:sqref>
                  </c15:fullRef>
                </c:ext>
              </c:extLst>
              <c:f>'PM normalized (3)'!$B$61:$O$61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'PM normalized (3)'!$B$90:$AD$90</c15:sqref>
                  </c15:fullRef>
                </c:ext>
              </c:extLst>
              <c:f>'PM normalized (3)'!$B$90:$O$90</c:f>
              <c:numCache>
                <c:formatCode>General</c:formatCode>
                <c:ptCount val="14"/>
                <c:pt idx="0">
                  <c:v>371.90082644628103</c:v>
                </c:pt>
                <c:pt idx="1">
                  <c:v>283.46456692913387</c:v>
                </c:pt>
                <c:pt idx="2">
                  <c:v>209.76116303219106</c:v>
                </c:pt>
                <c:pt idx="3">
                  <c:v>169.79166666666669</c:v>
                </c:pt>
                <c:pt idx="4">
                  <c:v>89.743589743589737</c:v>
                </c:pt>
                <c:pt idx="5">
                  <c:v>42.131979695431475</c:v>
                </c:pt>
                <c:pt idx="6">
                  <c:v>47.35849056603773</c:v>
                </c:pt>
                <c:pt idx="7">
                  <c:v>27.659574468085108</c:v>
                </c:pt>
                <c:pt idx="8">
                  <c:v>17.992277992277991</c:v>
                </c:pt>
                <c:pt idx="9">
                  <c:v>11.965811965811964</c:v>
                </c:pt>
                <c:pt idx="10">
                  <c:v>9.9999999999999982</c:v>
                </c:pt>
                <c:pt idx="11">
                  <c:v>6.640625</c:v>
                </c:pt>
                <c:pt idx="12">
                  <c:v>6.1445783132530121</c:v>
                </c:pt>
                <c:pt idx="13">
                  <c:v>5.2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C-D7AF-48D4-8B31-B735B8E7BB74}"/>
            </c:ext>
          </c:extLst>
        </c:ser>
        <c:ser>
          <c:idx val="29"/>
          <c:order val="29"/>
          <c:spPr>
            <a:ln w="12700">
              <a:solidFill>
                <a:srgbClr val="00B050">
                  <a:alpha val="70000"/>
                </a:srgbClr>
              </a:solidFill>
            </a:ln>
          </c:spPr>
          <c:marker>
            <c:symbol val="diamond"/>
            <c:size val="5"/>
            <c:spPr>
              <a:solidFill>
                <a:srgbClr val="00B050">
                  <a:alpha val="70000"/>
                </a:srgbClr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'PM normalized (3)'!$B$61:$AD$61</c15:sqref>
                  </c15:fullRef>
                </c:ext>
              </c:extLst>
              <c:f>'PM normalized (3)'!$B$61:$O$61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'PM normalized (3)'!$B$91:$AD$91</c15:sqref>
                  </c15:fullRef>
                </c:ext>
              </c:extLst>
              <c:f>'PM normalized (3)'!$B$91:$O$91</c:f>
              <c:numCache>
                <c:formatCode>General</c:formatCode>
                <c:ptCount val="14"/>
                <c:pt idx="0">
                  <c:v>1528.9256198347107</c:v>
                </c:pt>
                <c:pt idx="1">
                  <c:v>944.88188976377955</c:v>
                </c:pt>
                <c:pt idx="2">
                  <c:v>856.69781931464172</c:v>
                </c:pt>
                <c:pt idx="3">
                  <c:v>633.33333333333337</c:v>
                </c:pt>
                <c:pt idx="4">
                  <c:v>330.12820512820514</c:v>
                </c:pt>
                <c:pt idx="5">
                  <c:v>158.88324873096448</c:v>
                </c:pt>
                <c:pt idx="6">
                  <c:v>159.43396226415092</c:v>
                </c:pt>
                <c:pt idx="7">
                  <c:v>93.085106382978722</c:v>
                </c:pt>
                <c:pt idx="8">
                  <c:v>59.845559845559841</c:v>
                </c:pt>
                <c:pt idx="9">
                  <c:v>37.606837606837608</c:v>
                </c:pt>
                <c:pt idx="10">
                  <c:v>28.220858895705518</c:v>
                </c:pt>
                <c:pt idx="11">
                  <c:v>21.09375</c:v>
                </c:pt>
                <c:pt idx="12">
                  <c:v>18.674698795180724</c:v>
                </c:pt>
                <c:pt idx="13">
                  <c:v>17.2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D-D7AF-48D4-8B31-B735B8E7BB74}"/>
            </c:ext>
          </c:extLst>
        </c:ser>
        <c:ser>
          <c:idx val="30"/>
          <c:order val="30"/>
          <c:spPr>
            <a:ln w="12700">
              <a:solidFill>
                <a:srgbClr val="0099CC">
                  <a:alpha val="70000"/>
                </a:srgbClr>
              </a:solidFill>
            </a:ln>
          </c:spPr>
          <c:marker>
            <c:symbol val="diamond"/>
            <c:size val="5"/>
            <c:spPr>
              <a:solidFill>
                <a:srgbClr val="0099CC">
                  <a:alpha val="70000"/>
                </a:srgb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'PM normalized (3)'!$B$61:$AD$61</c15:sqref>
                  </c15:fullRef>
                </c:ext>
              </c:extLst>
              <c:f>'PM normalized (3)'!$B$61:$O$61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'PM normalized (3)'!$B$92:$AD$92</c15:sqref>
                  </c15:fullRef>
                </c:ext>
              </c:extLst>
              <c:f>'PM normalized (3)'!$B$92:$O$92</c:f>
              <c:numCache>
                <c:formatCode>General</c:formatCode>
                <c:ptCount val="14"/>
                <c:pt idx="0">
                  <c:v>1161.1570247933885</c:v>
                </c:pt>
                <c:pt idx="1">
                  <c:v>897.63779527559052</c:v>
                </c:pt>
                <c:pt idx="2">
                  <c:v>668.74350986500531</c:v>
                </c:pt>
                <c:pt idx="3">
                  <c:v>497.91666666666669</c:v>
                </c:pt>
                <c:pt idx="4">
                  <c:v>268.58974358974359</c:v>
                </c:pt>
                <c:pt idx="5">
                  <c:v>129.94923857868019</c:v>
                </c:pt>
                <c:pt idx="6">
                  <c:v>129.24528301886792</c:v>
                </c:pt>
                <c:pt idx="7">
                  <c:v>79.787234042553195</c:v>
                </c:pt>
                <c:pt idx="8">
                  <c:v>49.80694980694981</c:v>
                </c:pt>
                <c:pt idx="9">
                  <c:v>30.769230769230766</c:v>
                </c:pt>
                <c:pt idx="10">
                  <c:v>23.926380368098158</c:v>
                </c:pt>
                <c:pt idx="11">
                  <c:v>17.1875</c:v>
                </c:pt>
                <c:pt idx="12">
                  <c:v>15.662650602409638</c:v>
                </c:pt>
                <c:pt idx="13">
                  <c:v>14.399999999999999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E-D7AF-48D4-8B31-B735B8E7BB74}"/>
            </c:ext>
          </c:extLst>
        </c:ser>
        <c:ser>
          <c:idx val="31"/>
          <c:order val="31"/>
          <c:spPr>
            <a:ln w="12700">
              <a:solidFill>
                <a:srgbClr val="00B050">
                  <a:alpha val="70000"/>
                </a:srgbClr>
              </a:solidFill>
            </a:ln>
          </c:spPr>
          <c:marker>
            <c:symbol val="diamond"/>
            <c:size val="5"/>
            <c:spPr>
              <a:solidFill>
                <a:srgbClr val="00B050">
                  <a:alpha val="70000"/>
                </a:srgbClr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'PM normalized (3)'!$B$61:$AD$61</c15:sqref>
                  </c15:fullRef>
                </c:ext>
              </c:extLst>
              <c:f>'PM normalized (3)'!$B$61:$O$61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'PM normalized (3)'!$B$93:$AD$93</c15:sqref>
                  </c15:fullRef>
                </c:ext>
              </c:extLst>
              <c:f>'PM normalized (3)'!$B$93:$O$93</c:f>
              <c:numCache>
                <c:formatCode>General</c:formatCode>
                <c:ptCount val="14"/>
                <c:pt idx="0">
                  <c:v>1202.4793388429753</c:v>
                </c:pt>
                <c:pt idx="1">
                  <c:v>927.55905511811022</c:v>
                </c:pt>
                <c:pt idx="2">
                  <c:v>693.66562824506752</c:v>
                </c:pt>
                <c:pt idx="3">
                  <c:v>520.83333333333337</c:v>
                </c:pt>
                <c:pt idx="4">
                  <c:v>278.20512820512818</c:v>
                </c:pt>
                <c:pt idx="5">
                  <c:v>132.99492385786803</c:v>
                </c:pt>
                <c:pt idx="6">
                  <c:v>133.49056603773585</c:v>
                </c:pt>
                <c:pt idx="7">
                  <c:v>79.787234042553195</c:v>
                </c:pt>
                <c:pt idx="8">
                  <c:v>52.509652509652504</c:v>
                </c:pt>
                <c:pt idx="9">
                  <c:v>34.188034188034187</c:v>
                </c:pt>
                <c:pt idx="10">
                  <c:v>27.607361963190183</c:v>
                </c:pt>
                <c:pt idx="11">
                  <c:v>21.09375</c:v>
                </c:pt>
                <c:pt idx="12">
                  <c:v>16.867469879518069</c:v>
                </c:pt>
                <c:pt idx="13">
                  <c:v>14.799999999999999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F-D7AF-48D4-8B31-B735B8E7BB74}"/>
            </c:ext>
          </c:extLst>
        </c:ser>
        <c:ser>
          <c:idx val="32"/>
          <c:order val="32"/>
          <c:spPr>
            <a:ln w="12700">
              <a:solidFill>
                <a:srgbClr val="00B050">
                  <a:alpha val="70000"/>
                </a:srgbClr>
              </a:solidFill>
            </a:ln>
          </c:spPr>
          <c:marker>
            <c:symbol val="diamond"/>
            <c:size val="5"/>
            <c:spPr>
              <a:solidFill>
                <a:srgbClr val="00B050">
                  <a:alpha val="70000"/>
                </a:srgbClr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'PM normalized (3)'!$B$61:$AD$61</c15:sqref>
                  </c15:fullRef>
                </c:ext>
              </c:extLst>
              <c:f>'PM normalized (3)'!$B$61:$O$61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'PM normalized (3)'!$B$94:$AD$94</c15:sqref>
                  </c15:fullRef>
                </c:ext>
              </c:extLst>
              <c:f>'PM normalized (3)'!$B$94:$O$94</c:f>
              <c:numCache>
                <c:formatCode>General</c:formatCode>
                <c:ptCount val="14"/>
                <c:pt idx="0">
                  <c:v>1115.702479338843</c:v>
                </c:pt>
                <c:pt idx="1">
                  <c:v>861.41732283464569</c:v>
                </c:pt>
                <c:pt idx="2">
                  <c:v>640.70612668743513</c:v>
                </c:pt>
                <c:pt idx="3">
                  <c:v>481.25</c:v>
                </c:pt>
                <c:pt idx="4">
                  <c:v>255.12820512820511</c:v>
                </c:pt>
                <c:pt idx="5">
                  <c:v>125.54991539763114</c:v>
                </c:pt>
                <c:pt idx="6">
                  <c:v>123.58490566037736</c:v>
                </c:pt>
                <c:pt idx="7">
                  <c:v>77.127659574468083</c:v>
                </c:pt>
                <c:pt idx="8">
                  <c:v>49.034749034749034</c:v>
                </c:pt>
                <c:pt idx="9">
                  <c:v>30.769230769230766</c:v>
                </c:pt>
                <c:pt idx="10">
                  <c:v>25.766871165644172</c:v>
                </c:pt>
                <c:pt idx="11">
                  <c:v>18.75</c:v>
                </c:pt>
                <c:pt idx="12">
                  <c:v>15.662650602409638</c:v>
                </c:pt>
                <c:pt idx="13">
                  <c:v>14.399999999999999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0-D7AF-48D4-8B31-B735B8E7BB74}"/>
            </c:ext>
          </c:extLst>
        </c:ser>
        <c:ser>
          <c:idx val="33"/>
          <c:order val="33"/>
          <c:spPr>
            <a:ln w="12700">
              <a:solidFill>
                <a:srgbClr val="00B050">
                  <a:alpha val="70000"/>
                </a:srgbClr>
              </a:solidFill>
            </a:ln>
          </c:spPr>
          <c:marker>
            <c:symbol val="diamond"/>
            <c:size val="5"/>
            <c:spPr>
              <a:solidFill>
                <a:srgbClr val="00B050">
                  <a:alpha val="70000"/>
                </a:srgbClr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'PM normalized (3)'!$B$61:$AD$61</c15:sqref>
                  </c15:fullRef>
                </c:ext>
              </c:extLst>
              <c:f>'PM normalized (3)'!$B$61:$O$61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'PM normalized (3)'!$B$95:$AD$95</c15:sqref>
                  </c15:fullRef>
                </c:ext>
              </c:extLst>
              <c:f>'PM normalized (3)'!$B$95:$O$95</c:f>
              <c:numCache>
                <c:formatCode>General</c:formatCode>
                <c:ptCount val="14"/>
                <c:pt idx="0">
                  <c:v>1090.909090909091</c:v>
                </c:pt>
                <c:pt idx="1">
                  <c:v>856.69291338582673</c:v>
                </c:pt>
                <c:pt idx="2">
                  <c:v>663.55140186915889</c:v>
                </c:pt>
                <c:pt idx="3">
                  <c:v>487.5</c:v>
                </c:pt>
                <c:pt idx="4">
                  <c:v>266.02564102564105</c:v>
                </c:pt>
                <c:pt idx="5">
                  <c:v>129.78003384094754</c:v>
                </c:pt>
                <c:pt idx="6">
                  <c:v>119.33962264150944</c:v>
                </c:pt>
                <c:pt idx="7">
                  <c:v>82.446808510638292</c:v>
                </c:pt>
                <c:pt idx="8">
                  <c:v>50.19305019305019</c:v>
                </c:pt>
                <c:pt idx="9">
                  <c:v>30.769230769230766</c:v>
                </c:pt>
                <c:pt idx="10">
                  <c:v>25.153374233128833</c:v>
                </c:pt>
                <c:pt idx="11">
                  <c:v>19.140625</c:v>
                </c:pt>
                <c:pt idx="12">
                  <c:v>15.662650602409638</c:v>
                </c:pt>
                <c:pt idx="13">
                  <c:v>15.2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1-D7AF-48D4-8B31-B735B8E7BB74}"/>
            </c:ext>
          </c:extLst>
        </c:ser>
        <c:ser>
          <c:idx val="34"/>
          <c:order val="34"/>
          <c:spPr>
            <a:ln w="12700">
              <a:solidFill>
                <a:srgbClr val="00B050">
                  <a:alpha val="70000"/>
                </a:srgbClr>
              </a:solidFill>
            </a:ln>
          </c:spPr>
          <c:marker>
            <c:symbol val="diamond"/>
            <c:size val="5"/>
            <c:spPr>
              <a:solidFill>
                <a:srgbClr val="00B050">
                  <a:alpha val="70000"/>
                </a:srgbClr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'PM normalized (3)'!$B$61:$AD$61</c15:sqref>
                  </c15:fullRef>
                </c:ext>
              </c:extLst>
              <c:f>'PM normalized (3)'!$B$61:$O$61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'PM normalized (3)'!$B$96:$AD$96</c15:sqref>
                  </c15:fullRef>
                </c:ext>
              </c:extLst>
              <c:f>'PM normalized (3)'!$B$96:$O$96</c:f>
              <c:numCache>
                <c:formatCode>General</c:formatCode>
                <c:ptCount val="14"/>
                <c:pt idx="0">
                  <c:v>1057.8512396694216</c:v>
                </c:pt>
                <c:pt idx="1">
                  <c:v>825.19685039370074</c:v>
                </c:pt>
                <c:pt idx="2">
                  <c:v>637.59086188992728</c:v>
                </c:pt>
                <c:pt idx="3">
                  <c:v>462.5</c:v>
                </c:pt>
                <c:pt idx="4">
                  <c:v>252.56410256410257</c:v>
                </c:pt>
                <c:pt idx="5">
                  <c:v>122.16582064297801</c:v>
                </c:pt>
                <c:pt idx="6">
                  <c:v>115.0943396226415</c:v>
                </c:pt>
                <c:pt idx="7">
                  <c:v>79.787234042553195</c:v>
                </c:pt>
                <c:pt idx="8">
                  <c:v>47.876447876447877</c:v>
                </c:pt>
                <c:pt idx="9">
                  <c:v>29.059829059829056</c:v>
                </c:pt>
                <c:pt idx="10">
                  <c:v>23.312883435582819</c:v>
                </c:pt>
                <c:pt idx="11">
                  <c:v>17.96875</c:v>
                </c:pt>
                <c:pt idx="12">
                  <c:v>15.060240963855421</c:v>
                </c:pt>
                <c:pt idx="13">
                  <c:v>13.999999999999998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2-D7AF-48D4-8B31-B735B8E7BB74}"/>
            </c:ext>
          </c:extLst>
        </c:ser>
        <c:ser>
          <c:idx val="35"/>
          <c:order val="35"/>
          <c:spPr>
            <a:ln w="12700">
              <a:solidFill>
                <a:srgbClr val="00B050">
                  <a:alpha val="70000"/>
                </a:srgbClr>
              </a:solidFill>
            </a:ln>
          </c:spPr>
          <c:marker>
            <c:symbol val="diamond"/>
            <c:size val="5"/>
            <c:spPr>
              <a:solidFill>
                <a:srgbClr val="00B050">
                  <a:alpha val="70000"/>
                </a:srgbClr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'PM normalized (3)'!$B$61:$AD$61</c15:sqref>
                  </c15:fullRef>
                </c:ext>
              </c:extLst>
              <c:f>'PM normalized (3)'!$B$61:$O$61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'PM normalized (3)'!$B$97:$AD$97</c15:sqref>
                  </c15:fullRef>
                </c:ext>
              </c:extLst>
              <c:f>'PM normalized (3)'!$B$97:$O$97</c:f>
              <c:numCache>
                <c:formatCode>General</c:formatCode>
                <c:ptCount val="14"/>
                <c:pt idx="0">
                  <c:v>1107.4380165289256</c:v>
                </c:pt>
                <c:pt idx="1">
                  <c:v>848.81889763779532</c:v>
                </c:pt>
                <c:pt idx="2">
                  <c:v>637.59086188992728</c:v>
                </c:pt>
                <c:pt idx="3">
                  <c:v>468.75</c:v>
                </c:pt>
                <c:pt idx="4">
                  <c:v>251.2820512820513</c:v>
                </c:pt>
                <c:pt idx="5">
                  <c:v>121.65820642978004</c:v>
                </c:pt>
                <c:pt idx="6">
                  <c:v>124.52830188679245</c:v>
                </c:pt>
                <c:pt idx="7">
                  <c:v>74.468085106382972</c:v>
                </c:pt>
                <c:pt idx="8">
                  <c:v>48.648648648648646</c:v>
                </c:pt>
                <c:pt idx="9">
                  <c:v>29.059829059829056</c:v>
                </c:pt>
                <c:pt idx="10">
                  <c:v>23.312883435582819</c:v>
                </c:pt>
                <c:pt idx="11">
                  <c:v>17.1875</c:v>
                </c:pt>
                <c:pt idx="12">
                  <c:v>15.060240963855421</c:v>
                </c:pt>
                <c:pt idx="13">
                  <c:v>13.999999999999998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3-D7AF-48D4-8B31-B735B8E7BB74}"/>
            </c:ext>
          </c:extLst>
        </c:ser>
        <c:ser>
          <c:idx val="36"/>
          <c:order val="36"/>
          <c:spPr>
            <a:ln w="12700">
              <a:solidFill>
                <a:srgbClr val="00B050">
                  <a:alpha val="70000"/>
                </a:srgbClr>
              </a:solidFill>
            </a:ln>
          </c:spPr>
          <c:marker>
            <c:symbol val="diamond"/>
            <c:size val="5"/>
            <c:spPr>
              <a:solidFill>
                <a:srgbClr val="00B050">
                  <a:alpha val="70000"/>
                </a:srgbClr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'PM normalized (3)'!$B$61:$AD$61</c15:sqref>
                  </c15:fullRef>
                </c:ext>
              </c:extLst>
              <c:f>'PM normalized (3)'!$B$61:$O$61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'PM normalized (3)'!$B$98:$AD$98</c15:sqref>
                  </c15:fullRef>
                </c:ext>
              </c:extLst>
              <c:f>'PM normalized (3)'!$B$98:$O$98</c:f>
              <c:numCache>
                <c:formatCode>General</c:formatCode>
                <c:ptCount val="14"/>
                <c:pt idx="0">
                  <c:v>1152.8925619834711</c:v>
                </c:pt>
                <c:pt idx="1">
                  <c:v>888.18897637795271</c:v>
                </c:pt>
                <c:pt idx="2">
                  <c:v>662.51298026998961</c:v>
                </c:pt>
                <c:pt idx="3">
                  <c:v>489.58333333333337</c:v>
                </c:pt>
                <c:pt idx="4">
                  <c:v>262.82051282051282</c:v>
                </c:pt>
                <c:pt idx="5">
                  <c:v>129.27241962774957</c:v>
                </c:pt>
                <c:pt idx="6">
                  <c:v>127.8301886792453</c:v>
                </c:pt>
                <c:pt idx="7">
                  <c:v>77.127659574468083</c:v>
                </c:pt>
                <c:pt idx="8">
                  <c:v>49.034749034749034</c:v>
                </c:pt>
                <c:pt idx="9">
                  <c:v>30.769230769230766</c:v>
                </c:pt>
                <c:pt idx="10">
                  <c:v>23.926380368098158</c:v>
                </c:pt>
                <c:pt idx="11">
                  <c:v>18.359374999999996</c:v>
                </c:pt>
                <c:pt idx="12">
                  <c:v>15.060240963855421</c:v>
                </c:pt>
                <c:pt idx="13">
                  <c:v>14.399999999999999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4-D7AF-48D4-8B31-B735B8E7BB74}"/>
            </c:ext>
          </c:extLst>
        </c:ser>
        <c:ser>
          <c:idx val="37"/>
          <c:order val="37"/>
          <c:tx>
            <c:v>San Venanzo</c:v>
          </c:tx>
          <c:spPr>
            <a:ln w="12700">
              <a:solidFill>
                <a:schemeClr val="accent6">
                  <a:lumMod val="50000"/>
                </a:schemeClr>
              </a:solidFill>
            </a:ln>
          </c:spPr>
          <c:marker>
            <c:symbol val="diamond"/>
            <c:size val="5"/>
            <c:spPr>
              <a:solidFill>
                <a:schemeClr val="accent6">
                  <a:lumMod val="50000"/>
                </a:schemeClr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'PM normalized (3)'!$B$61:$AD$61</c15:sqref>
                  </c15:fullRef>
                </c:ext>
              </c:extLst>
              <c:f>'PM normalized (3)'!$B$61:$O$61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'PM normalized (3)'!$B$99:$AD$99</c15:sqref>
                  </c15:fullRef>
                </c:ext>
              </c:extLst>
              <c:f>'PM normalized (3)'!$B$99:$O$99</c:f>
              <c:numCache>
                <c:formatCode>General</c:formatCode>
                <c:ptCount val="14"/>
                <c:pt idx="0">
                  <c:v>975.20661157024801</c:v>
                </c:pt>
                <c:pt idx="1">
                  <c:v>759.05511811023621</c:v>
                </c:pt>
                <c:pt idx="3">
                  <c:v>445.83333333333337</c:v>
                </c:pt>
                <c:pt idx="4">
                  <c:v>333.33333333333331</c:v>
                </c:pt>
                <c:pt idx="5">
                  <c:v>137.05583756345177</c:v>
                </c:pt>
                <c:pt idx="7">
                  <c:v>103.72340425531914</c:v>
                </c:pt>
                <c:pt idx="12">
                  <c:v>40.361445783132531</c:v>
                </c:pt>
                <c:pt idx="13">
                  <c:v>40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5-D7AF-48D4-8B31-B735B8E7BB74}"/>
            </c:ext>
          </c:extLst>
        </c:ser>
        <c:ser>
          <c:idx val="38"/>
          <c:order val="38"/>
          <c:spPr>
            <a:ln w="12700">
              <a:solidFill>
                <a:schemeClr val="accent6">
                  <a:lumMod val="50000"/>
                </a:schemeClr>
              </a:solidFill>
            </a:ln>
          </c:spPr>
          <c:marker>
            <c:symbol val="diamond"/>
            <c:size val="5"/>
            <c:spPr>
              <a:solidFill>
                <a:schemeClr val="accent6">
                  <a:lumMod val="50000"/>
                </a:schemeClr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'PM normalized (3)'!$B$61:$AD$61</c15:sqref>
                  </c15:fullRef>
                </c:ext>
              </c:extLst>
              <c:f>'PM normalized (3)'!$B$61:$O$61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'PM normalized (3)'!$B$100:$AD$100</c15:sqref>
                  </c15:fullRef>
                </c:ext>
              </c:extLst>
              <c:f>'PM normalized (3)'!$B$100:$O$100</c:f>
              <c:numCache>
                <c:formatCode>General</c:formatCode>
                <c:ptCount val="14"/>
                <c:pt idx="0">
                  <c:v>946.28099173553721</c:v>
                </c:pt>
                <c:pt idx="1">
                  <c:v>748.03149606299212</c:v>
                </c:pt>
                <c:pt idx="3">
                  <c:v>435.41666666666669</c:v>
                </c:pt>
                <c:pt idx="4">
                  <c:v>314.10256410256409</c:v>
                </c:pt>
                <c:pt idx="5">
                  <c:v>135.0253807106599</c:v>
                </c:pt>
                <c:pt idx="7">
                  <c:v>106.38297872340425</c:v>
                </c:pt>
                <c:pt idx="12">
                  <c:v>39.156626506024097</c:v>
                </c:pt>
                <c:pt idx="13">
                  <c:v>27.999999999999996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6-D7AF-48D4-8B31-B735B8E7BB74}"/>
            </c:ext>
          </c:extLst>
        </c:ser>
        <c:ser>
          <c:idx val="39"/>
          <c:order val="39"/>
          <c:spPr>
            <a:ln w="12700">
              <a:solidFill>
                <a:schemeClr val="accent6">
                  <a:lumMod val="50000"/>
                  <a:alpha val="99000"/>
                </a:schemeClr>
              </a:solidFill>
            </a:ln>
          </c:spPr>
          <c:marker>
            <c:symbol val="diamond"/>
            <c:size val="5"/>
            <c:spPr>
              <a:solidFill>
                <a:schemeClr val="accent6">
                  <a:lumMod val="50000"/>
                </a:schemeClr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'PM normalized (3)'!$B$61:$AD$61</c15:sqref>
                  </c15:fullRef>
                </c:ext>
              </c:extLst>
              <c:f>'PM normalized (3)'!$B$61:$O$61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'PM normalized (3)'!$B$101:$AD$101</c15:sqref>
                  </c15:fullRef>
                </c:ext>
              </c:extLst>
              <c:f>'PM normalized (3)'!$B$101:$O$101</c:f>
              <c:numCache>
                <c:formatCode>General</c:formatCode>
                <c:ptCount val="14"/>
                <c:pt idx="0">
                  <c:v>268.59504132231405</c:v>
                </c:pt>
                <c:pt idx="1">
                  <c:v>245.66929133858267</c:v>
                </c:pt>
                <c:pt idx="3">
                  <c:v>147.91666666666669</c:v>
                </c:pt>
                <c:pt idx="4">
                  <c:v>89.743589743589737</c:v>
                </c:pt>
                <c:pt idx="5">
                  <c:v>45.685279187817265</c:v>
                </c:pt>
                <c:pt idx="7">
                  <c:v>29.25531914893617</c:v>
                </c:pt>
                <c:pt idx="12">
                  <c:v>12.048192771084336</c:v>
                </c:pt>
                <c:pt idx="13">
                  <c:v>13.2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7-D7AF-48D4-8B31-B735B8E7BB74}"/>
            </c:ext>
          </c:extLst>
        </c:ser>
        <c:ser>
          <c:idx val="40"/>
          <c:order val="40"/>
          <c:spPr>
            <a:ln w="12700">
              <a:solidFill>
                <a:schemeClr val="accent5">
                  <a:lumMod val="20000"/>
                  <a:lumOff val="80000"/>
                </a:schemeClr>
              </a:solidFill>
            </a:ln>
          </c:spPr>
          <c:marker>
            <c:symbol val="diamond"/>
            <c:size val="5"/>
            <c:spPr>
              <a:solidFill>
                <a:schemeClr val="accent5">
                  <a:lumMod val="20000"/>
                  <a:lumOff val="80000"/>
                  <a:alpha val="98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'PM normalized (3)'!$B$61:$AD$61</c15:sqref>
                  </c15:fullRef>
                </c:ext>
              </c:extLst>
              <c:f>'PM normalized (3)'!$B$61:$O$61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'PM normalized (3)'!$B$102:$AD$102</c15:sqref>
                  </c15:fullRef>
                </c:ext>
              </c:extLst>
              <c:f>'PM normalized (3)'!$B$102:$O$102</c:f>
              <c:numCache>
                <c:formatCode>General</c:formatCode>
                <c:ptCount val="14"/>
                <c:pt idx="0">
                  <c:v>392.56198347107437</c:v>
                </c:pt>
                <c:pt idx="1">
                  <c:v>300.78740157480314</c:v>
                </c:pt>
                <c:pt idx="3">
                  <c:v>183.33333333333334</c:v>
                </c:pt>
                <c:pt idx="4">
                  <c:v>128.2051282051282</c:v>
                </c:pt>
                <c:pt idx="5">
                  <c:v>55.837563451776646</c:v>
                </c:pt>
                <c:pt idx="7">
                  <c:v>37.234042553191486</c:v>
                </c:pt>
                <c:pt idx="12">
                  <c:v>18.674698795180724</c:v>
                </c:pt>
                <c:pt idx="13">
                  <c:v>17.2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8-D7AF-48D4-8B31-B735B8E7BB74}"/>
            </c:ext>
          </c:extLst>
        </c:ser>
        <c:ser>
          <c:idx val="41"/>
          <c:order val="41"/>
          <c:spPr>
            <a:ln w="12700">
              <a:solidFill>
                <a:schemeClr val="accent6">
                  <a:lumMod val="50000"/>
                </a:schemeClr>
              </a:solidFill>
            </a:ln>
          </c:spPr>
          <c:marker>
            <c:symbol val="diamond"/>
            <c:size val="5"/>
            <c:spPr>
              <a:solidFill>
                <a:schemeClr val="accent6">
                  <a:lumMod val="50000"/>
                </a:schemeClr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'PM normalized (3)'!$B$61:$AD$61</c15:sqref>
                  </c15:fullRef>
                </c:ext>
              </c:extLst>
              <c:f>'PM normalized (3)'!$B$61:$O$61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'PM normalized (3)'!$B$103:$AD$103</c15:sqref>
                  </c15:fullRef>
                </c:ext>
              </c:extLst>
              <c:f>'PM normalized (3)'!$B$103:$O$103</c:f>
              <c:numCache>
                <c:formatCode>General</c:formatCode>
                <c:ptCount val="14"/>
                <c:pt idx="0">
                  <c:v>318.18181818181819</c:v>
                </c:pt>
                <c:pt idx="1">
                  <c:v>277.16535433070868</c:v>
                </c:pt>
                <c:pt idx="3">
                  <c:v>195.83333333333334</c:v>
                </c:pt>
                <c:pt idx="4">
                  <c:v>106.41025641025642</c:v>
                </c:pt>
                <c:pt idx="5">
                  <c:v>50.930626057529608</c:v>
                </c:pt>
                <c:pt idx="7">
                  <c:v>37.234042553191486</c:v>
                </c:pt>
                <c:pt idx="12">
                  <c:v>14.27710843373494</c:v>
                </c:pt>
                <c:pt idx="13">
                  <c:v>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9-D7AF-48D4-8B31-B735B8E7BB74}"/>
            </c:ext>
          </c:extLst>
        </c:ser>
        <c:ser>
          <c:idx val="42"/>
          <c:order val="42"/>
          <c:spPr>
            <a:ln w="12700">
              <a:solidFill>
                <a:schemeClr val="accent6">
                  <a:lumMod val="50000"/>
                </a:schemeClr>
              </a:solidFill>
            </a:ln>
          </c:spPr>
          <c:marker>
            <c:symbol val="diamond"/>
            <c:size val="5"/>
            <c:spPr>
              <a:solidFill>
                <a:schemeClr val="accent6">
                  <a:lumMod val="50000"/>
                </a:schemeClr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'PM normalized (3)'!$B$61:$AD$61</c15:sqref>
                  </c15:fullRef>
                </c:ext>
              </c:extLst>
              <c:f>'PM normalized (3)'!$B$61:$O$61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'PM normalized (3)'!$B$104:$AD$104</c15:sqref>
                  </c15:fullRef>
                </c:ext>
              </c:extLst>
              <c:f>'PM normalized (3)'!$B$104:$O$104</c:f>
              <c:numCache>
                <c:formatCode>General</c:formatCode>
                <c:ptCount val="14"/>
                <c:pt idx="0">
                  <c:v>359.09090909090912</c:v>
                </c:pt>
                <c:pt idx="1">
                  <c:v>308.66141732283467</c:v>
                </c:pt>
                <c:pt idx="2">
                  <c:v>240.91381100726895</c:v>
                </c:pt>
                <c:pt idx="3">
                  <c:v>185.83333333333334</c:v>
                </c:pt>
                <c:pt idx="4">
                  <c:v>107.69230769230769</c:v>
                </c:pt>
                <c:pt idx="5">
                  <c:v>60.575296108291035</c:v>
                </c:pt>
                <c:pt idx="6">
                  <c:v>56.60377358490566</c:v>
                </c:pt>
                <c:pt idx="7">
                  <c:v>41.755319148936174</c:v>
                </c:pt>
                <c:pt idx="8">
                  <c:v>29.266409266409266</c:v>
                </c:pt>
                <c:pt idx="9">
                  <c:v>20.341880341880341</c:v>
                </c:pt>
                <c:pt idx="10">
                  <c:v>18.711656441717789</c:v>
                </c:pt>
                <c:pt idx="11">
                  <c:v>15.546875</c:v>
                </c:pt>
                <c:pt idx="12">
                  <c:v>14.096385542168672</c:v>
                </c:pt>
                <c:pt idx="13">
                  <c:v>12.76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A-D7AF-48D4-8B31-B735B8E7BB74}"/>
            </c:ext>
          </c:extLst>
        </c:ser>
        <c:ser>
          <c:idx val="43"/>
          <c:order val="43"/>
          <c:spPr>
            <a:ln w="12700">
              <a:solidFill>
                <a:schemeClr val="accent6">
                  <a:lumMod val="50000"/>
                </a:schemeClr>
              </a:solidFill>
            </a:ln>
          </c:spPr>
          <c:marker>
            <c:symbol val="diamond"/>
            <c:size val="5"/>
            <c:spPr>
              <a:solidFill>
                <a:schemeClr val="accent6">
                  <a:lumMod val="50000"/>
                </a:schemeClr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'PM normalized (3)'!$B$61:$AD$61</c15:sqref>
                  </c15:fullRef>
                </c:ext>
              </c:extLst>
              <c:f>'PM normalized (3)'!$B$61:$O$61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'PM normalized (3)'!$B$105:$AD$105</c15:sqref>
                  </c15:fullRef>
                </c:ext>
              </c:extLst>
              <c:f>'PM normalized (3)'!$B$105:$O$105</c:f>
              <c:numCache>
                <c:formatCode>General</c:formatCode>
                <c:ptCount val="14"/>
                <c:pt idx="0">
                  <c:v>274.38016528925624</c:v>
                </c:pt>
                <c:pt idx="1">
                  <c:v>234.64566929133858</c:v>
                </c:pt>
                <c:pt idx="2">
                  <c:v>181.72377985462097</c:v>
                </c:pt>
                <c:pt idx="3">
                  <c:v>151.04166666666669</c:v>
                </c:pt>
                <c:pt idx="4">
                  <c:v>94.230769230769226</c:v>
                </c:pt>
                <c:pt idx="5">
                  <c:v>47.884940778341793</c:v>
                </c:pt>
                <c:pt idx="6">
                  <c:v>55.188679245283019</c:v>
                </c:pt>
                <c:pt idx="7">
                  <c:v>35.904255319148938</c:v>
                </c:pt>
                <c:pt idx="8">
                  <c:v>25.135135135135133</c:v>
                </c:pt>
                <c:pt idx="9">
                  <c:v>17.948717948717949</c:v>
                </c:pt>
                <c:pt idx="10">
                  <c:v>18.159509202453986</c:v>
                </c:pt>
                <c:pt idx="11">
                  <c:v>10.546875</c:v>
                </c:pt>
                <c:pt idx="12">
                  <c:v>11.265060240963855</c:v>
                </c:pt>
                <c:pt idx="13">
                  <c:v>13.2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B-D7AF-48D4-8B31-B735B8E7BB74}"/>
            </c:ext>
          </c:extLst>
        </c:ser>
        <c:ser>
          <c:idx val="44"/>
          <c:order val="44"/>
          <c:spPr>
            <a:ln w="12700">
              <a:solidFill>
                <a:schemeClr val="accent6">
                  <a:lumMod val="50000"/>
                </a:schemeClr>
              </a:solidFill>
            </a:ln>
          </c:spPr>
          <c:marker>
            <c:symbol val="diamond"/>
            <c:size val="5"/>
            <c:spPr>
              <a:solidFill>
                <a:schemeClr val="accent6">
                  <a:lumMod val="50000"/>
                </a:schemeClr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'PM normalized (3)'!$B$61:$AD$61</c15:sqref>
                  </c15:fullRef>
                </c:ext>
              </c:extLst>
              <c:f>'PM normalized (3)'!$B$61:$O$61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'PM normalized (3)'!$B$106:$AD$106</c15:sqref>
                  </c15:fullRef>
                </c:ext>
              </c:extLst>
              <c:f>'PM normalized (3)'!$B$106:$O$106</c:f>
              <c:numCache>
                <c:formatCode>General</c:formatCode>
                <c:ptCount val="14"/>
                <c:pt idx="0">
                  <c:v>309.09090909090907</c:v>
                </c:pt>
                <c:pt idx="1">
                  <c:v>251.96850393700788</c:v>
                </c:pt>
                <c:pt idx="2">
                  <c:v>210.79958463136035</c:v>
                </c:pt>
                <c:pt idx="3">
                  <c:v>176.45833333333334</c:v>
                </c:pt>
                <c:pt idx="4">
                  <c:v>109.61538461538463</c:v>
                </c:pt>
                <c:pt idx="5">
                  <c:v>56.345177664974621</c:v>
                </c:pt>
                <c:pt idx="6">
                  <c:v>61.320754716981135</c:v>
                </c:pt>
                <c:pt idx="7">
                  <c:v>39.893617021276597</c:v>
                </c:pt>
                <c:pt idx="8">
                  <c:v>29.343629343629342</c:v>
                </c:pt>
                <c:pt idx="9">
                  <c:v>20.341880341880341</c:v>
                </c:pt>
                <c:pt idx="10">
                  <c:v>19.018404907975459</c:v>
                </c:pt>
                <c:pt idx="11">
                  <c:v>15.625</c:v>
                </c:pt>
                <c:pt idx="12">
                  <c:v>13.253012048192771</c:v>
                </c:pt>
                <c:pt idx="13">
                  <c:v>12.399999999999999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C-D7AF-48D4-8B31-B735B8E7BB74}"/>
            </c:ext>
          </c:extLst>
        </c:ser>
        <c:ser>
          <c:idx val="45"/>
          <c:order val="45"/>
          <c:spPr>
            <a:ln w="12700">
              <a:solidFill>
                <a:schemeClr val="accent6">
                  <a:lumMod val="50000"/>
                </a:schemeClr>
              </a:solidFill>
            </a:ln>
          </c:spPr>
          <c:marker>
            <c:symbol val="diamond"/>
            <c:size val="5"/>
            <c:spPr>
              <a:solidFill>
                <a:schemeClr val="accent6">
                  <a:lumMod val="50000"/>
                </a:schemeClr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'PM normalized (3)'!$B$61:$AD$61</c15:sqref>
                  </c15:fullRef>
                </c:ext>
              </c:extLst>
              <c:f>'PM normalized (3)'!$B$61:$O$61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'PM normalized (3)'!$B$107:$AD$107</c15:sqref>
                  </c15:fullRef>
                </c:ext>
              </c:extLst>
              <c:f>'PM normalized (3)'!$B$107:$O$107</c:f>
              <c:numCache>
                <c:formatCode>General</c:formatCode>
                <c:ptCount val="14"/>
                <c:pt idx="0">
                  <c:v>259.09090909090912</c:v>
                </c:pt>
                <c:pt idx="1">
                  <c:v>212.5984251968504</c:v>
                </c:pt>
                <c:pt idx="2">
                  <c:v>174.45482866043616</c:v>
                </c:pt>
                <c:pt idx="3">
                  <c:v>145</c:v>
                </c:pt>
                <c:pt idx="4">
                  <c:v>91.025641025641022</c:v>
                </c:pt>
                <c:pt idx="5">
                  <c:v>46.531302876480545</c:v>
                </c:pt>
                <c:pt idx="6">
                  <c:v>53.301886792452834</c:v>
                </c:pt>
                <c:pt idx="7">
                  <c:v>34.574468085106382</c:v>
                </c:pt>
                <c:pt idx="8">
                  <c:v>25.48262548262548</c:v>
                </c:pt>
                <c:pt idx="9">
                  <c:v>17.606837606837605</c:v>
                </c:pt>
                <c:pt idx="10">
                  <c:v>15.950920245398773</c:v>
                </c:pt>
                <c:pt idx="11">
                  <c:v>11.718749999999998</c:v>
                </c:pt>
                <c:pt idx="12">
                  <c:v>12.048192771084336</c:v>
                </c:pt>
                <c:pt idx="13">
                  <c:v>11.599999999999998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D-D7AF-48D4-8B31-B735B8E7BB74}"/>
            </c:ext>
          </c:extLst>
        </c:ser>
        <c:ser>
          <c:idx val="46"/>
          <c:order val="46"/>
          <c:spPr>
            <a:ln w="12700">
              <a:solidFill>
                <a:schemeClr val="accent6">
                  <a:lumMod val="75000"/>
                </a:schemeClr>
              </a:solidFill>
            </a:ln>
          </c:spPr>
          <c:marker>
            <c:symbol val="diamond"/>
            <c:size val="5"/>
            <c:spPr>
              <a:solidFill>
                <a:schemeClr val="accent6">
                  <a:lumMod val="50000"/>
                </a:schemeClr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'PM normalized (3)'!$B$61:$AD$61</c15:sqref>
                  </c15:fullRef>
                </c:ext>
              </c:extLst>
              <c:f>'PM normalized (3)'!$B$61:$O$61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'PM normalized (3)'!$B$108:$AD$108</c15:sqref>
                  </c15:fullRef>
                </c:ext>
              </c:extLst>
              <c:f>'PM normalized (3)'!$B$108:$O$108</c:f>
              <c:numCache>
                <c:formatCode>General</c:formatCode>
                <c:ptCount val="14"/>
                <c:pt idx="0">
                  <c:v>1057.8512396694216</c:v>
                </c:pt>
                <c:pt idx="1">
                  <c:v>880.3149606299213</c:v>
                </c:pt>
                <c:pt idx="2">
                  <c:v>727.93354101765317</c:v>
                </c:pt>
                <c:pt idx="3">
                  <c:v>608.33333333333337</c:v>
                </c:pt>
                <c:pt idx="4">
                  <c:v>379.4871794871795</c:v>
                </c:pt>
                <c:pt idx="5">
                  <c:v>186.12521150592218</c:v>
                </c:pt>
                <c:pt idx="6">
                  <c:v>218.8679245283019</c:v>
                </c:pt>
                <c:pt idx="7">
                  <c:v>143.61702127659575</c:v>
                </c:pt>
                <c:pt idx="8">
                  <c:v>101.93050193050192</c:v>
                </c:pt>
                <c:pt idx="9">
                  <c:v>69.059829059829056</c:v>
                </c:pt>
                <c:pt idx="10">
                  <c:v>63.803680981595093</c:v>
                </c:pt>
                <c:pt idx="11">
                  <c:v>46.874999999999993</c:v>
                </c:pt>
                <c:pt idx="12">
                  <c:v>43.975903614457827</c:v>
                </c:pt>
                <c:pt idx="13">
                  <c:v>40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E-D7AF-48D4-8B31-B735B8E7BB74}"/>
            </c:ext>
          </c:extLst>
        </c:ser>
        <c:ser>
          <c:idx val="47"/>
          <c:order val="47"/>
          <c:spPr>
            <a:ln w="12700">
              <a:solidFill>
                <a:schemeClr val="accent6">
                  <a:lumMod val="50000"/>
                </a:schemeClr>
              </a:solidFill>
            </a:ln>
          </c:spPr>
          <c:marker>
            <c:symbol val="diamond"/>
            <c:size val="5"/>
            <c:spPr>
              <a:solidFill>
                <a:schemeClr val="accent6">
                  <a:lumMod val="50000"/>
                </a:schemeClr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'PM normalized (3)'!$B$61:$AD$61</c15:sqref>
                  </c15:fullRef>
                </c:ext>
              </c:extLst>
              <c:f>'PM normalized (3)'!$B$61:$O$61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'PM normalized (3)'!$B$109:$AD$109</c15:sqref>
                  </c15:fullRef>
                </c:ext>
              </c:extLst>
              <c:f>'PM normalized (3)'!$B$109:$O$109</c:f>
              <c:numCache>
                <c:formatCode>General</c:formatCode>
                <c:ptCount val="14"/>
                <c:pt idx="0">
                  <c:v>1031.8181818181818</c:v>
                </c:pt>
                <c:pt idx="1">
                  <c:v>891.81102362204717</c:v>
                </c:pt>
                <c:pt idx="3">
                  <c:v>593.95833333333337</c:v>
                </c:pt>
                <c:pt idx="4">
                  <c:v>340.38461538461542</c:v>
                </c:pt>
                <c:pt idx="5">
                  <c:v>152.28426395939087</c:v>
                </c:pt>
                <c:pt idx="6">
                  <c:v>190.09433962264151</c:v>
                </c:pt>
                <c:pt idx="8">
                  <c:v>105.79150579150578</c:v>
                </c:pt>
                <c:pt idx="10">
                  <c:v>71.165644171779135</c:v>
                </c:pt>
                <c:pt idx="12">
                  <c:v>52.409638554216862</c:v>
                </c:pt>
                <c:pt idx="13">
                  <c:v>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F-D7AF-48D4-8B31-B735B8E7BB74}"/>
            </c:ext>
          </c:extLst>
        </c:ser>
        <c:ser>
          <c:idx val="48"/>
          <c:order val="48"/>
          <c:spPr>
            <a:ln w="12700">
              <a:solidFill>
                <a:schemeClr val="accent6">
                  <a:lumMod val="50000"/>
                </a:schemeClr>
              </a:solidFill>
            </a:ln>
          </c:spPr>
          <c:marker>
            <c:symbol val="diamond"/>
            <c:size val="5"/>
            <c:spPr>
              <a:solidFill>
                <a:schemeClr val="accent6">
                  <a:lumMod val="50000"/>
                </a:schemeClr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'PM normalized (3)'!$B$61:$AD$61</c15:sqref>
                  </c15:fullRef>
                </c:ext>
              </c:extLst>
              <c:f>'PM normalized (3)'!$B$61:$O$61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'PM normalized (3)'!$B$110:$AD$110</c15:sqref>
                  </c15:fullRef>
                </c:ext>
              </c:extLst>
              <c:f>'PM normalized (3)'!$B$110:$O$110</c:f>
              <c:numCache>
                <c:formatCode>General</c:formatCode>
                <c:ptCount val="14"/>
                <c:pt idx="0">
                  <c:v>350.82644628099177</c:v>
                </c:pt>
                <c:pt idx="1">
                  <c:v>299.21259842519686</c:v>
                </c:pt>
                <c:pt idx="2">
                  <c:v>246.10591900311528</c:v>
                </c:pt>
                <c:pt idx="3">
                  <c:v>193.75</c:v>
                </c:pt>
                <c:pt idx="4">
                  <c:v>114.74358974358974</c:v>
                </c:pt>
                <c:pt idx="5">
                  <c:v>58.544839255499156</c:v>
                </c:pt>
                <c:pt idx="6">
                  <c:v>57.547169811320749</c:v>
                </c:pt>
                <c:pt idx="7">
                  <c:v>42.553191489361701</c:v>
                </c:pt>
                <c:pt idx="8">
                  <c:v>29.72972972972973</c:v>
                </c:pt>
                <c:pt idx="9">
                  <c:v>22.222222222222221</c:v>
                </c:pt>
                <c:pt idx="10">
                  <c:v>18.404907975460123</c:v>
                </c:pt>
                <c:pt idx="11">
                  <c:v>15.234375</c:v>
                </c:pt>
                <c:pt idx="12">
                  <c:v>13.855421686746986</c:v>
                </c:pt>
                <c:pt idx="13">
                  <c:v>13.2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0-D7AF-48D4-8B31-B735B8E7BB74}"/>
            </c:ext>
          </c:extLst>
        </c:ser>
        <c:ser>
          <c:idx val="49"/>
          <c:order val="49"/>
          <c:spPr>
            <a:ln w="12700">
              <a:solidFill>
                <a:schemeClr val="accent6">
                  <a:lumMod val="50000"/>
                </a:schemeClr>
              </a:solidFill>
            </a:ln>
          </c:spPr>
          <c:marker>
            <c:symbol val="diamond"/>
            <c:size val="5"/>
            <c:spPr>
              <a:solidFill>
                <a:schemeClr val="accent6">
                  <a:lumMod val="50000"/>
                </a:schemeClr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'PM normalized (3)'!$B$61:$AD$61</c15:sqref>
                  </c15:fullRef>
                </c:ext>
              </c:extLst>
              <c:f>'PM normalized (3)'!$B$61:$O$61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'PM normalized (3)'!$B$111:$AD$111</c15:sqref>
                  </c15:fullRef>
                </c:ext>
              </c:extLst>
              <c:f>'PM normalized (3)'!$B$111:$O$111</c:f>
              <c:numCache>
                <c:formatCode>General</c:formatCode>
                <c:ptCount val="14"/>
                <c:pt idx="0">
                  <c:v>403.71900826446284</c:v>
                </c:pt>
                <c:pt idx="1">
                  <c:v>343.30708661417322</c:v>
                </c:pt>
                <c:pt idx="2">
                  <c:v>278.29698857736241</c:v>
                </c:pt>
                <c:pt idx="3">
                  <c:v>220.83333333333334</c:v>
                </c:pt>
                <c:pt idx="4">
                  <c:v>126.92307692307693</c:v>
                </c:pt>
                <c:pt idx="5">
                  <c:v>67.005076142131983</c:v>
                </c:pt>
                <c:pt idx="6">
                  <c:v>68.396226415094347</c:v>
                </c:pt>
                <c:pt idx="7">
                  <c:v>47.872340425531917</c:v>
                </c:pt>
                <c:pt idx="8">
                  <c:v>35.907335907335906</c:v>
                </c:pt>
                <c:pt idx="9">
                  <c:v>27.350427350427349</c:v>
                </c:pt>
                <c:pt idx="10">
                  <c:v>24.539877300613497</c:v>
                </c:pt>
                <c:pt idx="11">
                  <c:v>20.3125</c:v>
                </c:pt>
                <c:pt idx="12">
                  <c:v>18.674698795180724</c:v>
                </c:pt>
                <c:pt idx="13">
                  <c:v>17.599999999999998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1-D7AF-48D4-8B31-B735B8E7BB74}"/>
            </c:ext>
          </c:extLst>
        </c:ser>
        <c:ser>
          <c:idx val="50"/>
          <c:order val="50"/>
          <c:spPr>
            <a:ln w="12700">
              <a:solidFill>
                <a:schemeClr val="accent6">
                  <a:lumMod val="50000"/>
                </a:schemeClr>
              </a:solidFill>
            </a:ln>
          </c:spPr>
          <c:marker>
            <c:symbol val="diamond"/>
            <c:size val="5"/>
            <c:spPr>
              <a:solidFill>
                <a:schemeClr val="accent6">
                  <a:lumMod val="50000"/>
                </a:schemeClr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'PM normalized (3)'!$B$61:$AD$61</c15:sqref>
                  </c15:fullRef>
                </c:ext>
              </c:extLst>
              <c:f>'PM normalized (3)'!$B$61:$O$61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'PM normalized (3)'!$B$112:$AD$112</c15:sqref>
                  </c15:fullRef>
                </c:ext>
              </c:extLst>
              <c:f>'PM normalized (3)'!$B$112:$O$112</c:f>
              <c:numCache>
                <c:formatCode>General</c:formatCode>
                <c:ptCount val="14"/>
                <c:pt idx="0">
                  <c:v>394.21487603305786</c:v>
                </c:pt>
                <c:pt idx="1">
                  <c:v>337.00787401574803</c:v>
                </c:pt>
                <c:pt idx="2">
                  <c:v>273.10488058151611</c:v>
                </c:pt>
                <c:pt idx="3">
                  <c:v>216.66666666666669</c:v>
                </c:pt>
                <c:pt idx="4">
                  <c:v>123.07692307692307</c:v>
                </c:pt>
                <c:pt idx="5">
                  <c:v>64.467005076142129</c:v>
                </c:pt>
                <c:pt idx="6">
                  <c:v>66.981132075471692</c:v>
                </c:pt>
                <c:pt idx="7">
                  <c:v>47.872340425531917</c:v>
                </c:pt>
                <c:pt idx="8">
                  <c:v>33.590733590733585</c:v>
                </c:pt>
                <c:pt idx="9">
                  <c:v>23.931623931623928</c:v>
                </c:pt>
                <c:pt idx="10">
                  <c:v>21.472392638036808</c:v>
                </c:pt>
                <c:pt idx="11">
                  <c:v>18.75</c:v>
                </c:pt>
                <c:pt idx="12">
                  <c:v>16.867469879518069</c:v>
                </c:pt>
                <c:pt idx="13">
                  <c:v>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2-D7AF-48D4-8B31-B735B8E7BB74}"/>
            </c:ext>
          </c:extLst>
        </c:ser>
        <c:ser>
          <c:idx val="52"/>
          <c:order val="51"/>
          <c:spPr>
            <a:ln w="12700">
              <a:solidFill>
                <a:schemeClr val="accent6">
                  <a:lumMod val="50000"/>
                </a:schemeClr>
              </a:solidFill>
            </a:ln>
          </c:spPr>
          <c:marker>
            <c:symbol val="diamond"/>
            <c:size val="5"/>
            <c:spPr>
              <a:solidFill>
                <a:schemeClr val="accent6">
                  <a:lumMod val="50000"/>
                </a:schemeClr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'PM normalized (3)'!$B$61:$AD$61</c15:sqref>
                  </c15:fullRef>
                </c:ext>
              </c:extLst>
              <c:f>'PM normalized (3)'!$B$61:$O$61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'PM normalized (3)'!$B$113:$AD$113</c15:sqref>
                  </c15:fullRef>
                </c:ext>
              </c:extLst>
              <c:f>'PM normalized (3)'!$B$113:$O$113</c:f>
              <c:numCache>
                <c:formatCode>General</c:formatCode>
                <c:ptCount val="14"/>
                <c:pt idx="0">
                  <c:v>389.6694214876033</c:v>
                </c:pt>
                <c:pt idx="1">
                  <c:v>314.96062992125985</c:v>
                </c:pt>
                <c:pt idx="2">
                  <c:v>264.79750778816202</c:v>
                </c:pt>
                <c:pt idx="3">
                  <c:v>212.5</c:v>
                </c:pt>
                <c:pt idx="4">
                  <c:v>119.87179487179486</c:v>
                </c:pt>
                <c:pt idx="5">
                  <c:v>62.098138747884938</c:v>
                </c:pt>
                <c:pt idx="6">
                  <c:v>62.735849056603776</c:v>
                </c:pt>
                <c:pt idx="7">
                  <c:v>45.212765957446805</c:v>
                </c:pt>
                <c:pt idx="8">
                  <c:v>31.660231660231656</c:v>
                </c:pt>
                <c:pt idx="9">
                  <c:v>22.222222222222221</c:v>
                </c:pt>
                <c:pt idx="10">
                  <c:v>20.245398773006134</c:v>
                </c:pt>
                <c:pt idx="11">
                  <c:v>16.796875</c:v>
                </c:pt>
                <c:pt idx="12">
                  <c:v>15.662650602409638</c:v>
                </c:pt>
                <c:pt idx="13">
                  <c:v>14.799999999999999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3-D7AF-48D4-8B31-B735B8E7BB74}"/>
            </c:ext>
          </c:extLst>
        </c:ser>
        <c:ser>
          <c:idx val="53"/>
          <c:order val="52"/>
          <c:spPr>
            <a:ln w="12700">
              <a:solidFill>
                <a:schemeClr val="accent6">
                  <a:lumMod val="50000"/>
                </a:schemeClr>
              </a:solidFill>
            </a:ln>
          </c:spPr>
          <c:marker>
            <c:symbol val="diamond"/>
            <c:size val="5"/>
            <c:spPr>
              <a:solidFill>
                <a:schemeClr val="accent6">
                  <a:lumMod val="50000"/>
                </a:schemeClr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'PM normalized (3)'!$B$61:$AD$61</c15:sqref>
                  </c15:fullRef>
                </c:ext>
              </c:extLst>
              <c:f>'PM normalized (3)'!$B$61:$O$61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'PM normalized (3)'!$B$114:$AD$114</c15:sqref>
                  </c15:fullRef>
                </c:ext>
              </c:extLst>
              <c:f>'PM normalized (3)'!$B$114:$O$114</c:f>
              <c:numCache>
                <c:formatCode>General</c:formatCode>
                <c:ptCount val="14"/>
                <c:pt idx="0">
                  <c:v>909.09090909090912</c:v>
                </c:pt>
                <c:pt idx="1">
                  <c:v>784.25196850393695</c:v>
                </c:pt>
                <c:pt idx="2">
                  <c:v>632.39875389408098</c:v>
                </c:pt>
                <c:pt idx="3">
                  <c:v>510.41666666666669</c:v>
                </c:pt>
                <c:pt idx="4">
                  <c:v>292.94871794871796</c:v>
                </c:pt>
                <c:pt idx="5">
                  <c:v>149.91539763113366</c:v>
                </c:pt>
                <c:pt idx="6">
                  <c:v>154.71698113207546</c:v>
                </c:pt>
                <c:pt idx="7">
                  <c:v>111.70212765957447</c:v>
                </c:pt>
                <c:pt idx="8">
                  <c:v>75.289575289575282</c:v>
                </c:pt>
                <c:pt idx="9">
                  <c:v>54.700854700854698</c:v>
                </c:pt>
                <c:pt idx="10">
                  <c:v>47.852760736196316</c:v>
                </c:pt>
                <c:pt idx="11">
                  <c:v>38.671875</c:v>
                </c:pt>
                <c:pt idx="12">
                  <c:v>33.734939759036138</c:v>
                </c:pt>
                <c:pt idx="13">
                  <c:v>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4-D7AF-48D4-8B31-B735B8E7BB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5264792"/>
        <c:axId val="575267144"/>
      </c:lineChart>
      <c:catAx>
        <c:axId val="575264792"/>
        <c:scaling>
          <c:orientation val="minMax"/>
        </c:scaling>
        <c:delete val="0"/>
        <c:axPos val="b"/>
        <c:numFmt formatCode="General" sourceLinked="0"/>
        <c:majorTickMark val="none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100" b="0" i="0"/>
            </a:pPr>
            <a:endParaRPr lang="en-US"/>
          </a:p>
        </c:txPr>
        <c:crossAx val="575267144"/>
        <c:crossesAt val="0.1"/>
        <c:auto val="1"/>
        <c:lblAlgn val="ctr"/>
        <c:lblOffset val="100"/>
        <c:noMultiLvlLbl val="0"/>
      </c:catAx>
      <c:valAx>
        <c:axId val="575267144"/>
        <c:scaling>
          <c:logBase val="10"/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200" b="0" i="0"/>
                </a:pPr>
                <a:r>
                  <a:rPr lang="it-IT"/>
                  <a:t>CI normalized</a:t>
                </a:r>
              </a:p>
            </c:rich>
          </c:tx>
          <c:overlay val="0"/>
        </c:title>
        <c:numFmt formatCode="General" sourceLinked="1"/>
        <c:majorTickMark val="in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100" b="0" i="0"/>
            </a:pPr>
            <a:endParaRPr lang="en-US"/>
          </a:p>
        </c:txPr>
        <c:crossAx val="575264792"/>
        <c:crosses val="autoZero"/>
        <c:crossBetween val="between"/>
      </c:valAx>
      <c:spPr>
        <a:ln>
          <a:solidFill>
            <a:schemeClr val="tx1"/>
          </a:solidFill>
        </a:ln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legendEntry>
        <c:idx val="6"/>
        <c:delete val="1"/>
      </c:legendEntry>
      <c:legendEntry>
        <c:idx val="7"/>
        <c:delete val="1"/>
      </c:legendEntry>
      <c:legendEntry>
        <c:idx val="8"/>
        <c:delete val="1"/>
      </c:legendEntry>
      <c:legendEntry>
        <c:idx val="10"/>
        <c:delete val="1"/>
      </c:legendEntry>
      <c:legendEntry>
        <c:idx val="11"/>
        <c:delete val="1"/>
      </c:legendEntry>
      <c:legendEntry>
        <c:idx val="12"/>
        <c:delete val="1"/>
      </c:legendEntry>
      <c:legendEntry>
        <c:idx val="14"/>
        <c:delete val="1"/>
      </c:legendEntry>
      <c:legendEntry>
        <c:idx val="15"/>
        <c:delete val="1"/>
      </c:legendEntry>
      <c:legendEntry>
        <c:idx val="16"/>
        <c:delete val="1"/>
      </c:legendEntry>
      <c:legendEntry>
        <c:idx val="17"/>
        <c:delete val="1"/>
      </c:legendEntry>
      <c:legendEntry>
        <c:idx val="18"/>
        <c:delete val="1"/>
      </c:legendEntry>
      <c:legendEntry>
        <c:idx val="20"/>
        <c:delete val="1"/>
      </c:legendEntry>
      <c:legendEntry>
        <c:idx val="21"/>
        <c:delete val="1"/>
      </c:legendEntry>
      <c:legendEntry>
        <c:idx val="22"/>
        <c:delete val="1"/>
      </c:legendEntry>
      <c:legendEntry>
        <c:idx val="23"/>
        <c:delete val="1"/>
      </c:legendEntry>
      <c:legendEntry>
        <c:idx val="24"/>
        <c:delete val="1"/>
      </c:legendEntry>
      <c:legendEntry>
        <c:idx val="25"/>
        <c:delete val="1"/>
      </c:legendEntry>
      <c:legendEntry>
        <c:idx val="26"/>
        <c:delete val="1"/>
      </c:legendEntry>
      <c:legendEntry>
        <c:idx val="27"/>
        <c:delete val="1"/>
      </c:legendEntry>
      <c:legendEntry>
        <c:idx val="28"/>
        <c:delete val="1"/>
      </c:legendEntry>
      <c:legendEntry>
        <c:idx val="29"/>
        <c:delete val="1"/>
      </c:legendEntry>
      <c:legendEntry>
        <c:idx val="30"/>
        <c:delete val="1"/>
      </c:legendEntry>
      <c:legendEntry>
        <c:idx val="31"/>
        <c:delete val="1"/>
      </c:legendEntry>
      <c:legendEntry>
        <c:idx val="32"/>
        <c:delete val="1"/>
      </c:legendEntry>
      <c:legendEntry>
        <c:idx val="33"/>
        <c:delete val="1"/>
      </c:legendEntry>
      <c:legendEntry>
        <c:idx val="34"/>
        <c:delete val="1"/>
      </c:legendEntry>
      <c:legendEntry>
        <c:idx val="35"/>
        <c:delete val="1"/>
      </c:legendEntry>
      <c:legendEntry>
        <c:idx val="36"/>
        <c:delete val="1"/>
      </c:legendEntry>
      <c:legendEntry>
        <c:idx val="38"/>
        <c:delete val="1"/>
      </c:legendEntry>
      <c:legendEntry>
        <c:idx val="39"/>
        <c:delete val="1"/>
      </c:legendEntry>
      <c:legendEntry>
        <c:idx val="40"/>
        <c:delete val="1"/>
      </c:legendEntry>
      <c:legendEntry>
        <c:idx val="41"/>
        <c:delete val="1"/>
      </c:legendEntry>
      <c:legendEntry>
        <c:idx val="42"/>
        <c:delete val="1"/>
      </c:legendEntry>
      <c:legendEntry>
        <c:idx val="43"/>
        <c:delete val="1"/>
      </c:legendEntry>
      <c:legendEntry>
        <c:idx val="44"/>
        <c:delete val="1"/>
      </c:legendEntry>
      <c:legendEntry>
        <c:idx val="45"/>
        <c:delete val="1"/>
      </c:legendEntry>
      <c:legendEntry>
        <c:idx val="46"/>
        <c:delete val="1"/>
      </c:legendEntry>
      <c:legendEntry>
        <c:idx val="47"/>
        <c:delete val="1"/>
      </c:legendEntry>
      <c:legendEntry>
        <c:idx val="48"/>
        <c:delete val="1"/>
      </c:legendEntry>
      <c:legendEntry>
        <c:idx val="49"/>
        <c:delete val="1"/>
      </c:legendEntry>
      <c:legendEntry>
        <c:idx val="50"/>
        <c:delete val="1"/>
      </c:legendEntry>
      <c:legendEntry>
        <c:idx val="51"/>
        <c:delete val="1"/>
      </c:legendEntry>
      <c:legendEntry>
        <c:idx val="52"/>
        <c:delete val="1"/>
      </c:legendEntry>
      <c:layout>
        <c:manualLayout>
          <c:xMode val="edge"/>
          <c:yMode val="edge"/>
          <c:x val="0.56909776474019169"/>
          <c:y val="4.3936567993324169E-2"/>
          <c:w val="0.26477967538764891"/>
          <c:h val="0.18000352655181034"/>
        </c:manualLayout>
      </c:layout>
      <c:overlay val="0"/>
      <c:txPr>
        <a:bodyPr/>
        <a:lstStyle/>
        <a:p>
          <a:pPr>
            <a:defRPr sz="1200" b="0" i="0"/>
          </a:pPr>
          <a:endParaRPr lang="en-US"/>
        </a:p>
      </c:txPr>
    </c:legend>
    <c:plotVisOnly val="1"/>
    <c:dispBlanksAs val="gap"/>
    <c:showDLblsOverMax val="0"/>
  </c:chart>
  <c:printSettings>
    <c:headerFooter/>
    <c:pageMargins b="0.75000000000000167" l="0.70000000000000062" r="0.70000000000000062" t="0.75000000000000167" header="0.30000000000000032" footer="0.30000000000000032"/>
    <c:pageSetup/>
  </c:printSettings>
  <c:userShapes r:id="rId1"/>
</c:chartSpace>
</file>

<file path=xl/charts/chart2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77671820794389"/>
          <c:y val="1.3536709020429746E-2"/>
          <c:w val="0.8808426964418522"/>
          <c:h val="0.9175532818101988"/>
        </c:manualLayout>
      </c:layout>
      <c:lineChart>
        <c:grouping val="standard"/>
        <c:varyColors val="0"/>
        <c:ser>
          <c:idx val="43"/>
          <c:order val="0"/>
          <c:tx>
            <c:v>Malaquias</c:v>
          </c:tx>
          <c:spPr>
            <a:ln w="19050">
              <a:solidFill>
                <a:srgbClr val="C00000"/>
              </a:solidFill>
            </a:ln>
          </c:spPr>
          <c:marker>
            <c:symbol val="circle"/>
            <c:size val="6"/>
            <c:spPr>
              <a:solidFill>
                <a:srgbClr val="C00000"/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'CI normalized'!$B$172:$O$172</c15:sqref>
                  </c15:fullRef>
                </c:ext>
              </c:extLst>
              <c:f>'CI normalized'!$B$172:$O$172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normalized'!$B$248:$AD$248</c15:sqref>
                  </c15:fullRef>
                </c:ext>
              </c:extLst>
              <c:f>'CI normalized'!$B$248:$O$248</c:f>
              <c:numCache>
                <c:formatCode>General</c:formatCode>
                <c:ptCount val="14"/>
                <c:pt idx="0">
                  <c:v>1254.0599256198348</c:v>
                </c:pt>
                <c:pt idx="1">
                  <c:v>1017.493327559055</c:v>
                </c:pt>
                <c:pt idx="2">
                  <c:v>564.98692398753883</c:v>
                </c:pt>
                <c:pt idx="3">
                  <c:v>371.28265371281253</c:v>
                </c:pt>
                <c:pt idx="4">
                  <c:v>203.40670512820512</c:v>
                </c:pt>
                <c:pt idx="5">
                  <c:v>138.49874788494077</c:v>
                </c:pt>
                <c:pt idx="6">
                  <c:v>85.480514150943407</c:v>
                </c:pt>
                <c:pt idx="7">
                  <c:v>54.666462765957441</c:v>
                </c:pt>
                <c:pt idx="8">
                  <c:v>32.068138996138991</c:v>
                </c:pt>
                <c:pt idx="9">
                  <c:v>19.513857094017094</c:v>
                </c:pt>
                <c:pt idx="10">
                  <c:v>16.858901840490795</c:v>
                </c:pt>
                <c:pt idx="11">
                  <c:v>13.23026513484375</c:v>
                </c:pt>
                <c:pt idx="12">
                  <c:v>10.940152771084339</c:v>
                </c:pt>
                <c:pt idx="13">
                  <c:v>7.2046399999999995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AC6-4DA6-8A6D-23D2D2B97564}"/>
            </c:ext>
          </c:extLst>
        </c:ser>
        <c:ser>
          <c:idx val="44"/>
          <c:order val="1"/>
          <c:tx>
            <c:v>Santa Rosa</c:v>
          </c:tx>
          <c:spPr>
            <a:ln w="19050">
              <a:solidFill>
                <a:srgbClr val="C00000"/>
              </a:solidFill>
            </a:ln>
          </c:spPr>
          <c:marker>
            <c:symbol val="circle"/>
            <c:size val="5"/>
            <c:spPr>
              <a:solidFill>
                <a:srgbClr val="C00000"/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'CI normalized'!$B$172:$O$172</c15:sqref>
                  </c15:fullRef>
                </c:ext>
              </c:extLst>
              <c:f>'CI normalized'!$B$172:$O$172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normalized'!$B$249:$AD$249</c15:sqref>
                  </c15:fullRef>
                </c:ext>
              </c:extLst>
              <c:f>'CI normalized'!$B$249:$O$249</c:f>
              <c:numCache>
                <c:formatCode>General</c:formatCode>
                <c:ptCount val="14"/>
                <c:pt idx="0">
                  <c:v>919.40887603305794</c:v>
                </c:pt>
                <c:pt idx="1">
                  <c:v>729.40629291338587</c:v>
                </c:pt>
                <c:pt idx="2">
                  <c:v>412.99580249221179</c:v>
                </c:pt>
                <c:pt idx="3">
                  <c:v>283.01565571875005</c:v>
                </c:pt>
                <c:pt idx="4">
                  <c:v>145.90654487179486</c:v>
                </c:pt>
                <c:pt idx="5">
                  <c:v>101.32270727580372</c:v>
                </c:pt>
                <c:pt idx="6">
                  <c:v>65.853735849056605</c:v>
                </c:pt>
                <c:pt idx="7">
                  <c:v>44.686223404255315</c:v>
                </c:pt>
                <c:pt idx="8">
                  <c:v>28.755625482625483</c:v>
                </c:pt>
                <c:pt idx="9">
                  <c:v>20.361441066666664</c:v>
                </c:pt>
                <c:pt idx="10">
                  <c:v>17.267128834355827</c:v>
                </c:pt>
                <c:pt idx="11">
                  <c:v>13.50833295703125</c:v>
                </c:pt>
                <c:pt idx="12">
                  <c:v>10.696675120481927</c:v>
                </c:pt>
                <c:pt idx="13">
                  <c:v>8.7314799999999995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AC6-4DA6-8A6D-23D2D2B97564}"/>
            </c:ext>
          </c:extLst>
        </c:ser>
        <c:ser>
          <c:idx val="45"/>
          <c:order val="2"/>
          <c:tx>
            <c:v>Veridiana</c:v>
          </c:tx>
          <c:spPr>
            <a:ln w="19050">
              <a:solidFill>
                <a:srgbClr val="C00000"/>
              </a:solidFill>
            </a:ln>
          </c:spPr>
          <c:marker>
            <c:symbol val="circle"/>
            <c:size val="6"/>
            <c:spPr>
              <a:solidFill>
                <a:srgbClr val="C00000"/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'CI normalized'!$B$172:$O$172</c15:sqref>
                  </c15:fullRef>
                </c:ext>
              </c:extLst>
              <c:f>'CI normalized'!$B$172:$O$172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normalized'!$B$250:$AD$250</c15:sqref>
                  </c15:fullRef>
                </c:ext>
              </c:extLst>
              <c:f>'CI normalized'!$B$250:$O$250</c:f>
              <c:numCache>
                <c:formatCode>General</c:formatCode>
                <c:ptCount val="14"/>
                <c:pt idx="0">
                  <c:v>880.16528925619832</c:v>
                </c:pt>
                <c:pt idx="1">
                  <c:v>636.22047244094483</c:v>
                </c:pt>
                <c:pt idx="2">
                  <c:v>467.28971962616822</c:v>
                </c:pt>
                <c:pt idx="3">
                  <c:v>331.25</c:v>
                </c:pt>
                <c:pt idx="4">
                  <c:v>134.61538461538461</c:v>
                </c:pt>
                <c:pt idx="5">
                  <c:v>103.21489001692046</c:v>
                </c:pt>
                <c:pt idx="6">
                  <c:v>70.754716981132077</c:v>
                </c:pt>
                <c:pt idx="7">
                  <c:v>45.212765957446805</c:v>
                </c:pt>
                <c:pt idx="8">
                  <c:v>30.501930501930502</c:v>
                </c:pt>
                <c:pt idx="9">
                  <c:v>22.222222222222221</c:v>
                </c:pt>
                <c:pt idx="10">
                  <c:v>20.245398773006134</c:v>
                </c:pt>
                <c:pt idx="11">
                  <c:v>16.796875</c:v>
                </c:pt>
                <c:pt idx="12">
                  <c:v>13.855421686746986</c:v>
                </c:pt>
                <c:pt idx="13">
                  <c:v>11.599999999999998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AC6-4DA6-8A6D-23D2D2B97564}"/>
            </c:ext>
          </c:extLst>
        </c:ser>
        <c:ser>
          <c:idx val="49"/>
          <c:order val="3"/>
          <c:tx>
            <c:v>Osmar</c:v>
          </c:tx>
          <c:spPr>
            <a:ln>
              <a:solidFill>
                <a:srgbClr val="C00000"/>
              </a:solidFill>
            </a:ln>
          </c:spPr>
          <c:marker>
            <c:symbol val="circle"/>
            <c:size val="6"/>
            <c:spPr>
              <a:solidFill>
                <a:srgbClr val="C00000"/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'CI normalized'!$B$172:$O$172</c15:sqref>
                  </c15:fullRef>
                </c:ext>
              </c:extLst>
              <c:f>'CI normalized'!$B$172:$O$172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normalized'!$B$251:$AD$251</c15:sqref>
                  </c15:fullRef>
                </c:ext>
              </c:extLst>
              <c:f>'CI normalized'!$B$251:$O$251</c:f>
              <c:numCache>
                <c:formatCode>General</c:formatCode>
                <c:ptCount val="14"/>
                <c:pt idx="0">
                  <c:v>1099.1735537190084</c:v>
                </c:pt>
                <c:pt idx="1">
                  <c:v>807.87401574803152</c:v>
                </c:pt>
                <c:pt idx="2">
                  <c:v>597.09241952232605</c:v>
                </c:pt>
                <c:pt idx="3">
                  <c:v>325</c:v>
                </c:pt>
                <c:pt idx="4">
                  <c:v>149.35897435897436</c:v>
                </c:pt>
                <c:pt idx="5">
                  <c:v>101.35363790186126</c:v>
                </c:pt>
                <c:pt idx="6">
                  <c:v>62.735849056603776</c:v>
                </c:pt>
                <c:pt idx="7">
                  <c:v>39.893617021276597</c:v>
                </c:pt>
                <c:pt idx="8">
                  <c:v>25.096525096525095</c:v>
                </c:pt>
                <c:pt idx="9">
                  <c:v>17.094017094017094</c:v>
                </c:pt>
                <c:pt idx="10">
                  <c:v>15.337423312883436</c:v>
                </c:pt>
                <c:pt idx="11">
                  <c:v>11.718749999999998</c:v>
                </c:pt>
                <c:pt idx="12">
                  <c:v>9.6385542168674707</c:v>
                </c:pt>
                <c:pt idx="13">
                  <c:v>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AC6-4DA6-8A6D-23D2D2B97564}"/>
            </c:ext>
          </c:extLst>
        </c:ser>
        <c:ser>
          <c:idx val="50"/>
          <c:order val="4"/>
          <c:tx>
            <c:v>Facão</c:v>
          </c:tx>
          <c:spPr>
            <a:ln w="19050">
              <a:solidFill>
                <a:srgbClr val="C00000"/>
              </a:solidFill>
            </a:ln>
          </c:spPr>
          <c:marker>
            <c:spPr>
              <a:solidFill>
                <a:srgbClr val="C00000"/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'CI normalized'!$B$172:$O$172</c15:sqref>
                  </c15:fullRef>
                </c:ext>
              </c:extLst>
              <c:f>'CI normalized'!$B$172:$O$172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normalized'!$B$252:$AD$252</c15:sqref>
                  </c15:fullRef>
                </c:ext>
              </c:extLst>
              <c:f>'CI normalized'!$B$252:$O$252</c:f>
              <c:numCache>
                <c:formatCode>General</c:formatCode>
                <c:ptCount val="14"/>
                <c:pt idx="0">
                  <c:v>590.90909090909088</c:v>
                </c:pt>
                <c:pt idx="1">
                  <c:v>447.24409448818898</c:v>
                </c:pt>
                <c:pt idx="2">
                  <c:v>328.14122533748707</c:v>
                </c:pt>
                <c:pt idx="3">
                  <c:v>187.91666666666669</c:v>
                </c:pt>
                <c:pt idx="4">
                  <c:v>91.666666666666671</c:v>
                </c:pt>
                <c:pt idx="5">
                  <c:v>65.313028764805409</c:v>
                </c:pt>
                <c:pt idx="6">
                  <c:v>41.981132075471699</c:v>
                </c:pt>
                <c:pt idx="7">
                  <c:v>29.25531914893617</c:v>
                </c:pt>
                <c:pt idx="8">
                  <c:v>18.146718146718147</c:v>
                </c:pt>
                <c:pt idx="9">
                  <c:v>13.675213675213675</c:v>
                </c:pt>
                <c:pt idx="10">
                  <c:v>11.656441717791409</c:v>
                </c:pt>
                <c:pt idx="11">
                  <c:v>8.59375</c:v>
                </c:pt>
                <c:pt idx="12">
                  <c:v>7.2289156626506017</c:v>
                </c:pt>
                <c:pt idx="13">
                  <c:v>6.3999999999999995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8AC6-4DA6-8A6D-23D2D2B97564}"/>
            </c:ext>
          </c:extLst>
        </c:ser>
        <c:ser>
          <c:idx val="51"/>
          <c:order val="5"/>
          <c:tx>
            <c:v>Canas</c:v>
          </c:tx>
          <c:spPr>
            <a:ln w="19050">
              <a:solidFill>
                <a:srgbClr val="C00000"/>
              </a:solidFill>
            </a:ln>
          </c:spPr>
          <c:marker>
            <c:symbol val="circle"/>
            <c:size val="6"/>
            <c:spPr>
              <a:solidFill>
                <a:srgbClr val="C00000"/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'CI normalized'!$B$172:$O$172</c15:sqref>
                  </c15:fullRef>
                </c:ext>
              </c:extLst>
              <c:f>'CI normalized'!$B$172:$O$172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normalized'!$B$253:$AD$253</c15:sqref>
                  </c15:fullRef>
                </c:ext>
              </c:extLst>
              <c:f>'CI normalized'!$B$253:$O$253</c:f>
              <c:numCache>
                <c:formatCode>General</c:formatCode>
                <c:ptCount val="14"/>
                <c:pt idx="0">
                  <c:v>909.95682231404965</c:v>
                </c:pt>
                <c:pt idx="1">
                  <c:v>722.92612913385824</c:v>
                </c:pt>
                <c:pt idx="2">
                  <c:v>403.48118255451709</c:v>
                </c:pt>
                <c:pt idx="3">
                  <c:v>259.39359368775007</c:v>
                </c:pt>
                <c:pt idx="4">
                  <c:v>144.13402564102566</c:v>
                </c:pt>
                <c:pt idx="5">
                  <c:v>102.96502538071066</c:v>
                </c:pt>
                <c:pt idx="6">
                  <c:v>68.010249999999999</c:v>
                </c:pt>
                <c:pt idx="7">
                  <c:v>46.876249999999999</c:v>
                </c:pt>
                <c:pt idx="8">
                  <c:v>31.799169884169881</c:v>
                </c:pt>
                <c:pt idx="9">
                  <c:v>22.162679316239313</c:v>
                </c:pt>
                <c:pt idx="10">
                  <c:v>20.071650306748463</c:v>
                </c:pt>
                <c:pt idx="11">
                  <c:v>16.4912911875</c:v>
                </c:pt>
                <c:pt idx="12">
                  <c:v>15.157497530120482</c:v>
                </c:pt>
                <c:pt idx="13">
                  <c:v>12.04224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8AC6-4DA6-8A6D-23D2D2B97564}"/>
            </c:ext>
          </c:extLst>
        </c:ser>
        <c:ser>
          <c:idx val="0"/>
          <c:order val="6"/>
          <c:spPr>
            <a:ln>
              <a:solidFill>
                <a:srgbClr val="C00000"/>
              </a:solidFill>
            </a:ln>
          </c:spPr>
          <c:marker>
            <c:symbol val="circle"/>
            <c:size val="6"/>
            <c:spPr>
              <a:solidFill>
                <a:srgbClr val="C00000"/>
              </a:solidFill>
              <a:ln>
                <a:noFill/>
              </a:ln>
            </c:spPr>
          </c:marker>
          <c:cat>
            <c:strLit>
              <c:ptCount val="14"/>
              <c:pt idx="0">
                <c:v>La</c:v>
              </c:pt>
              <c:pt idx="1">
                <c:v>Ce</c:v>
              </c:pt>
              <c:pt idx="2">
                <c:v>Pr</c:v>
              </c:pt>
              <c:pt idx="3">
                <c:v>Nd</c:v>
              </c:pt>
              <c:pt idx="4">
                <c:v>Sm</c:v>
              </c:pt>
              <c:pt idx="5">
                <c:v>Eu</c:v>
              </c:pt>
              <c:pt idx="6">
                <c:v>Gd</c:v>
              </c:pt>
              <c:pt idx="7">
                <c:v>Tb</c:v>
              </c:pt>
              <c:pt idx="8">
                <c:v>Dy</c:v>
              </c:pt>
              <c:pt idx="9">
                <c:v>Ho</c:v>
              </c:pt>
              <c:pt idx="10">
                <c:v>Er</c:v>
              </c:pt>
              <c:pt idx="11">
                <c:v>Tm</c:v>
              </c:pt>
              <c:pt idx="12">
                <c:v>Yb</c:v>
              </c:pt>
              <c:pt idx="13">
                <c:v>Lu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normalized'!$B$277:$O$277</c15:sqref>
                  </c15:fullRef>
                </c:ext>
              </c:extLst>
              <c:f>'CI normalized'!$B$277:$O$277</c:f>
              <c:numCache>
                <c:formatCode>General</c:formatCode>
                <c:ptCount val="14"/>
                <c:pt idx="0">
                  <c:v>628.09917355371908</c:v>
                </c:pt>
                <c:pt idx="1">
                  <c:v>491.33858267716533</c:v>
                </c:pt>
                <c:pt idx="3">
                  <c:v>291.66666666666669</c:v>
                </c:pt>
                <c:pt idx="4">
                  <c:v>148.07692307692309</c:v>
                </c:pt>
                <c:pt idx="5">
                  <c:v>84.602368866328263</c:v>
                </c:pt>
                <c:pt idx="6">
                  <c:v>81.132075471698116</c:v>
                </c:pt>
                <c:pt idx="8">
                  <c:v>28.185328185328185</c:v>
                </c:pt>
                <c:pt idx="9">
                  <c:v>24.444444444444443</c:v>
                </c:pt>
                <c:pt idx="10">
                  <c:v>16.932515337423311</c:v>
                </c:pt>
                <c:pt idx="12">
                  <c:v>8.3734939759036138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56D-4132-9FD7-1412370E389E}"/>
            </c:ext>
          </c:extLst>
        </c:ser>
        <c:ser>
          <c:idx val="1"/>
          <c:order val="7"/>
          <c:spPr>
            <a:ln>
              <a:solidFill>
                <a:srgbClr val="C00000"/>
              </a:solidFill>
            </a:ln>
          </c:spPr>
          <c:marker>
            <c:symbol val="circle"/>
            <c:size val="6"/>
            <c:spPr>
              <a:solidFill>
                <a:srgbClr val="C00000"/>
              </a:solidFill>
              <a:ln>
                <a:noFill/>
              </a:ln>
            </c:spPr>
          </c:marker>
          <c:cat>
            <c:strLit>
              <c:ptCount val="14"/>
              <c:pt idx="0">
                <c:v>La</c:v>
              </c:pt>
              <c:pt idx="1">
                <c:v>Ce</c:v>
              </c:pt>
              <c:pt idx="2">
                <c:v>Pr</c:v>
              </c:pt>
              <c:pt idx="3">
                <c:v>Nd</c:v>
              </c:pt>
              <c:pt idx="4">
                <c:v>Sm</c:v>
              </c:pt>
              <c:pt idx="5">
                <c:v>Eu</c:v>
              </c:pt>
              <c:pt idx="6">
                <c:v>Gd</c:v>
              </c:pt>
              <c:pt idx="7">
                <c:v>Tb</c:v>
              </c:pt>
              <c:pt idx="8">
                <c:v>Dy</c:v>
              </c:pt>
              <c:pt idx="9">
                <c:v>Ho</c:v>
              </c:pt>
              <c:pt idx="10">
                <c:v>Er</c:v>
              </c:pt>
              <c:pt idx="11">
                <c:v>Tm</c:v>
              </c:pt>
              <c:pt idx="12">
                <c:v>Yb</c:v>
              </c:pt>
              <c:pt idx="13">
                <c:v>Lu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normalized'!$B$278:$O$278</c15:sqref>
                  </c15:fullRef>
                </c:ext>
              </c:extLst>
              <c:f>'CI normalized'!$B$278:$O$278</c:f>
              <c:numCache>
                <c:formatCode>General</c:formatCode>
                <c:ptCount val="14"/>
                <c:pt idx="0">
                  <c:v>789.25619834710744</c:v>
                </c:pt>
                <c:pt idx="1">
                  <c:v>604.72440944881885</c:v>
                </c:pt>
                <c:pt idx="3">
                  <c:v>345.83333333333337</c:v>
                </c:pt>
                <c:pt idx="4">
                  <c:v>166.02564102564102</c:v>
                </c:pt>
                <c:pt idx="5">
                  <c:v>96.44670050761421</c:v>
                </c:pt>
                <c:pt idx="6">
                  <c:v>95.283018867924525</c:v>
                </c:pt>
                <c:pt idx="8">
                  <c:v>30.888030888030887</c:v>
                </c:pt>
                <c:pt idx="9">
                  <c:v>32.991452991452988</c:v>
                </c:pt>
                <c:pt idx="10">
                  <c:v>20.122699386503065</c:v>
                </c:pt>
                <c:pt idx="12">
                  <c:v>8.975903614457831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B56D-4132-9FD7-1412370E389E}"/>
            </c:ext>
          </c:extLst>
        </c:ser>
        <c:ser>
          <c:idx val="2"/>
          <c:order val="8"/>
          <c:spPr>
            <a:ln>
              <a:solidFill>
                <a:srgbClr val="C00000"/>
              </a:solidFill>
            </a:ln>
          </c:spPr>
          <c:marker>
            <c:symbol val="circle"/>
            <c:size val="6"/>
            <c:spPr>
              <a:solidFill>
                <a:srgbClr val="C00000"/>
              </a:solidFill>
              <a:ln>
                <a:noFill/>
              </a:ln>
            </c:spPr>
          </c:marker>
          <c:cat>
            <c:strLit>
              <c:ptCount val="14"/>
              <c:pt idx="0">
                <c:v>La</c:v>
              </c:pt>
              <c:pt idx="1">
                <c:v>Ce</c:v>
              </c:pt>
              <c:pt idx="2">
                <c:v>Pr</c:v>
              </c:pt>
              <c:pt idx="3">
                <c:v>Nd</c:v>
              </c:pt>
              <c:pt idx="4">
                <c:v>Sm</c:v>
              </c:pt>
              <c:pt idx="5">
                <c:v>Eu</c:v>
              </c:pt>
              <c:pt idx="6">
                <c:v>Gd</c:v>
              </c:pt>
              <c:pt idx="7">
                <c:v>Tb</c:v>
              </c:pt>
              <c:pt idx="8">
                <c:v>Dy</c:v>
              </c:pt>
              <c:pt idx="9">
                <c:v>Ho</c:v>
              </c:pt>
              <c:pt idx="10">
                <c:v>Er</c:v>
              </c:pt>
              <c:pt idx="11">
                <c:v>Tm</c:v>
              </c:pt>
              <c:pt idx="12">
                <c:v>Yb</c:v>
              </c:pt>
              <c:pt idx="13">
                <c:v>Lu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normalized'!$B$279:$O$279</c15:sqref>
                  </c15:fullRef>
                </c:ext>
              </c:extLst>
              <c:f>'CI normalized'!$B$279:$O$279</c:f>
              <c:numCache>
                <c:formatCode>General</c:formatCode>
                <c:ptCount val="14"/>
                <c:pt idx="0">
                  <c:v>714.87603305785126</c:v>
                </c:pt>
                <c:pt idx="1">
                  <c:v>588.97637795275591</c:v>
                </c:pt>
                <c:pt idx="3">
                  <c:v>343.75</c:v>
                </c:pt>
                <c:pt idx="4">
                  <c:v>160.89743589743591</c:v>
                </c:pt>
                <c:pt idx="5">
                  <c:v>91.370558375634531</c:v>
                </c:pt>
                <c:pt idx="6">
                  <c:v>135.84905660377359</c:v>
                </c:pt>
                <c:pt idx="8">
                  <c:v>29.72972972972973</c:v>
                </c:pt>
                <c:pt idx="9">
                  <c:v>25.982905982905983</c:v>
                </c:pt>
                <c:pt idx="10">
                  <c:v>17.05521472392638</c:v>
                </c:pt>
                <c:pt idx="12">
                  <c:v>9.6987951807228914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B56D-4132-9FD7-1412370E389E}"/>
            </c:ext>
          </c:extLst>
        </c:ser>
        <c:ser>
          <c:idx val="3"/>
          <c:order val="9"/>
          <c:spPr>
            <a:ln>
              <a:solidFill>
                <a:srgbClr val="C00000"/>
              </a:solidFill>
            </a:ln>
          </c:spPr>
          <c:marker>
            <c:symbol val="circle"/>
            <c:size val="6"/>
            <c:spPr>
              <a:solidFill>
                <a:srgbClr val="C00000"/>
              </a:solidFill>
              <a:ln>
                <a:noFill/>
              </a:ln>
            </c:spPr>
          </c:marker>
          <c:cat>
            <c:strLit>
              <c:ptCount val="14"/>
              <c:pt idx="0">
                <c:v>La</c:v>
              </c:pt>
              <c:pt idx="1">
                <c:v>Ce</c:v>
              </c:pt>
              <c:pt idx="2">
                <c:v>Pr</c:v>
              </c:pt>
              <c:pt idx="3">
                <c:v>Nd</c:v>
              </c:pt>
              <c:pt idx="4">
                <c:v>Sm</c:v>
              </c:pt>
              <c:pt idx="5">
                <c:v>Eu</c:v>
              </c:pt>
              <c:pt idx="6">
                <c:v>Gd</c:v>
              </c:pt>
              <c:pt idx="7">
                <c:v>Tb</c:v>
              </c:pt>
              <c:pt idx="8">
                <c:v>Dy</c:v>
              </c:pt>
              <c:pt idx="9">
                <c:v>Ho</c:v>
              </c:pt>
              <c:pt idx="10">
                <c:v>Er</c:v>
              </c:pt>
              <c:pt idx="11">
                <c:v>Tm</c:v>
              </c:pt>
              <c:pt idx="12">
                <c:v>Yb</c:v>
              </c:pt>
              <c:pt idx="13">
                <c:v>Lu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normalized'!$B$280:$O$280</c15:sqref>
                  </c15:fullRef>
                </c:ext>
              </c:extLst>
              <c:f>'CI normalized'!$B$280:$O$280</c:f>
              <c:numCache>
                <c:formatCode>General</c:formatCode>
                <c:ptCount val="14"/>
                <c:pt idx="0">
                  <c:v>611.57024793388427</c:v>
                </c:pt>
                <c:pt idx="1">
                  <c:v>491.33858267716533</c:v>
                </c:pt>
                <c:pt idx="3">
                  <c:v>287.5</c:v>
                </c:pt>
                <c:pt idx="4">
                  <c:v>139.10256410256409</c:v>
                </c:pt>
                <c:pt idx="5">
                  <c:v>79.526226734348569</c:v>
                </c:pt>
                <c:pt idx="6">
                  <c:v>75.943396226415103</c:v>
                </c:pt>
                <c:pt idx="8">
                  <c:v>27.027027027027025</c:v>
                </c:pt>
                <c:pt idx="9">
                  <c:v>20.854700854700852</c:v>
                </c:pt>
                <c:pt idx="10">
                  <c:v>16.809815950920246</c:v>
                </c:pt>
                <c:pt idx="12">
                  <c:v>8.6746987951807224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B56D-4132-9FD7-1412370E389E}"/>
            </c:ext>
          </c:extLst>
        </c:ser>
        <c:ser>
          <c:idx val="4"/>
          <c:order val="10"/>
          <c:spPr>
            <a:ln>
              <a:solidFill>
                <a:srgbClr val="C00000"/>
              </a:solidFill>
            </a:ln>
          </c:spPr>
          <c:marker>
            <c:symbol val="circle"/>
            <c:size val="6"/>
            <c:spPr>
              <a:solidFill>
                <a:srgbClr val="C00000"/>
              </a:solidFill>
              <a:ln>
                <a:noFill/>
              </a:ln>
            </c:spPr>
          </c:marker>
          <c:cat>
            <c:strLit>
              <c:ptCount val="14"/>
              <c:pt idx="0">
                <c:v>La</c:v>
              </c:pt>
              <c:pt idx="1">
                <c:v>Ce</c:v>
              </c:pt>
              <c:pt idx="2">
                <c:v>Pr</c:v>
              </c:pt>
              <c:pt idx="3">
                <c:v>Nd</c:v>
              </c:pt>
              <c:pt idx="4">
                <c:v>Sm</c:v>
              </c:pt>
              <c:pt idx="5">
                <c:v>Eu</c:v>
              </c:pt>
              <c:pt idx="6">
                <c:v>Gd</c:v>
              </c:pt>
              <c:pt idx="7">
                <c:v>Tb</c:v>
              </c:pt>
              <c:pt idx="8">
                <c:v>Dy</c:v>
              </c:pt>
              <c:pt idx="9">
                <c:v>Ho</c:v>
              </c:pt>
              <c:pt idx="10">
                <c:v>Er</c:v>
              </c:pt>
              <c:pt idx="11">
                <c:v>Tm</c:v>
              </c:pt>
              <c:pt idx="12">
                <c:v>Yb</c:v>
              </c:pt>
              <c:pt idx="13">
                <c:v>Lu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normalized'!$B$281:$O$281</c15:sqref>
                  </c15:fullRef>
                </c:ext>
              </c:extLst>
              <c:f>'CI normalized'!$B$281:$O$281</c:f>
              <c:numCache>
                <c:formatCode>General</c:formatCode>
                <c:ptCount val="14"/>
                <c:pt idx="0">
                  <c:v>318.18181818181819</c:v>
                </c:pt>
                <c:pt idx="1">
                  <c:v>237.79527559055117</c:v>
                </c:pt>
                <c:pt idx="3">
                  <c:v>150</c:v>
                </c:pt>
                <c:pt idx="4">
                  <c:v>80.769230769230774</c:v>
                </c:pt>
                <c:pt idx="5">
                  <c:v>42.301184433164131</c:v>
                </c:pt>
                <c:pt idx="6">
                  <c:v>46.226415094339629</c:v>
                </c:pt>
                <c:pt idx="8">
                  <c:v>16.216216216216218</c:v>
                </c:pt>
                <c:pt idx="9">
                  <c:v>16.752136752136749</c:v>
                </c:pt>
                <c:pt idx="10">
                  <c:v>13.374233128834357</c:v>
                </c:pt>
                <c:pt idx="12">
                  <c:v>5.8433734939759034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B56D-4132-9FD7-1412370E389E}"/>
            </c:ext>
          </c:extLst>
        </c:ser>
        <c:ser>
          <c:idx val="5"/>
          <c:order val="11"/>
          <c:spPr>
            <a:ln>
              <a:solidFill>
                <a:srgbClr val="C00000"/>
              </a:solidFill>
            </a:ln>
          </c:spPr>
          <c:marker>
            <c:spPr>
              <a:solidFill>
                <a:srgbClr val="C00000"/>
              </a:solidFill>
              <a:ln>
                <a:noFill/>
              </a:ln>
            </c:spPr>
          </c:marker>
          <c:cat>
            <c:strLit>
              <c:ptCount val="14"/>
              <c:pt idx="0">
                <c:v>La</c:v>
              </c:pt>
              <c:pt idx="1">
                <c:v>Ce</c:v>
              </c:pt>
              <c:pt idx="2">
                <c:v>Pr</c:v>
              </c:pt>
              <c:pt idx="3">
                <c:v>Nd</c:v>
              </c:pt>
              <c:pt idx="4">
                <c:v>Sm</c:v>
              </c:pt>
              <c:pt idx="5">
                <c:v>Eu</c:v>
              </c:pt>
              <c:pt idx="6">
                <c:v>Gd</c:v>
              </c:pt>
              <c:pt idx="7">
                <c:v>Tb</c:v>
              </c:pt>
              <c:pt idx="8">
                <c:v>Dy</c:v>
              </c:pt>
              <c:pt idx="9">
                <c:v>Ho</c:v>
              </c:pt>
              <c:pt idx="10">
                <c:v>Er</c:v>
              </c:pt>
              <c:pt idx="11">
                <c:v>Tm</c:v>
              </c:pt>
              <c:pt idx="12">
                <c:v>Yb</c:v>
              </c:pt>
              <c:pt idx="13">
                <c:v>Lu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normalized'!$B$282:$O$282</c15:sqref>
                  </c15:fullRef>
                </c:ext>
              </c:extLst>
              <c:f>'CI normalized'!$B$282:$O$282</c:f>
              <c:numCache>
                <c:formatCode>General</c:formatCode>
                <c:ptCount val="14"/>
                <c:pt idx="0">
                  <c:v>578.51239669421489</c:v>
                </c:pt>
                <c:pt idx="1">
                  <c:v>480.31496062992125</c:v>
                </c:pt>
                <c:pt idx="3">
                  <c:v>302.08333333333337</c:v>
                </c:pt>
                <c:pt idx="4">
                  <c:v>151.2820512820513</c:v>
                </c:pt>
                <c:pt idx="5">
                  <c:v>96.44670050761421</c:v>
                </c:pt>
                <c:pt idx="6">
                  <c:v>86.79245283018868</c:v>
                </c:pt>
                <c:pt idx="8">
                  <c:v>31.660231660231656</c:v>
                </c:pt>
                <c:pt idx="9">
                  <c:v>23.076923076923077</c:v>
                </c:pt>
                <c:pt idx="10">
                  <c:v>18.159509202453986</c:v>
                </c:pt>
                <c:pt idx="12">
                  <c:v>9.9999999999999982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B56D-4132-9FD7-1412370E389E}"/>
            </c:ext>
          </c:extLst>
        </c:ser>
        <c:ser>
          <c:idx val="6"/>
          <c:order val="12"/>
          <c:spPr>
            <a:ln>
              <a:solidFill>
                <a:srgbClr val="C00000"/>
              </a:solidFill>
            </a:ln>
          </c:spPr>
          <c:marker>
            <c:symbol val="circle"/>
            <c:size val="6"/>
            <c:spPr>
              <a:solidFill>
                <a:srgbClr val="C00000"/>
              </a:solidFill>
              <a:ln>
                <a:noFill/>
              </a:ln>
            </c:spPr>
          </c:marker>
          <c:cat>
            <c:strLit>
              <c:ptCount val="14"/>
              <c:pt idx="0">
                <c:v>La</c:v>
              </c:pt>
              <c:pt idx="1">
                <c:v>Ce</c:v>
              </c:pt>
              <c:pt idx="2">
                <c:v>Pr</c:v>
              </c:pt>
              <c:pt idx="3">
                <c:v>Nd</c:v>
              </c:pt>
              <c:pt idx="4">
                <c:v>Sm</c:v>
              </c:pt>
              <c:pt idx="5">
                <c:v>Eu</c:v>
              </c:pt>
              <c:pt idx="6">
                <c:v>Gd</c:v>
              </c:pt>
              <c:pt idx="7">
                <c:v>Tb</c:v>
              </c:pt>
              <c:pt idx="8">
                <c:v>Dy</c:v>
              </c:pt>
              <c:pt idx="9">
                <c:v>Ho</c:v>
              </c:pt>
              <c:pt idx="10">
                <c:v>Er</c:v>
              </c:pt>
              <c:pt idx="11">
                <c:v>Tm</c:v>
              </c:pt>
              <c:pt idx="12">
                <c:v>Yb</c:v>
              </c:pt>
              <c:pt idx="13">
                <c:v>Lu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normalized'!$B$283:$O$283</c15:sqref>
                  </c15:fullRef>
                </c:ext>
              </c:extLst>
              <c:f>'CI normalized'!$B$283:$O$283</c:f>
              <c:numCache>
                <c:formatCode>General</c:formatCode>
                <c:ptCount val="14"/>
                <c:pt idx="0">
                  <c:v>458.67768595041326</c:v>
                </c:pt>
                <c:pt idx="1">
                  <c:v>335.43307086614175</c:v>
                </c:pt>
                <c:pt idx="3">
                  <c:v>197.91666666666669</c:v>
                </c:pt>
                <c:pt idx="4">
                  <c:v>103.84615384615384</c:v>
                </c:pt>
                <c:pt idx="5">
                  <c:v>59.22165820642978</c:v>
                </c:pt>
                <c:pt idx="6">
                  <c:v>61.79245283018868</c:v>
                </c:pt>
                <c:pt idx="8">
                  <c:v>22.393822393822393</c:v>
                </c:pt>
                <c:pt idx="9">
                  <c:v>23.931623931623928</c:v>
                </c:pt>
                <c:pt idx="10">
                  <c:v>16.380368098159508</c:v>
                </c:pt>
                <c:pt idx="12">
                  <c:v>9.0361445783132517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B56D-4132-9FD7-1412370E389E}"/>
            </c:ext>
          </c:extLst>
        </c:ser>
        <c:ser>
          <c:idx val="14"/>
          <c:order val="13"/>
          <c:marker>
            <c:symbol val="circle"/>
            <c:size val="6"/>
            <c:spPr>
              <a:solidFill>
                <a:srgbClr val="C00000"/>
              </a:solidFill>
              <a:ln>
                <a:noFill/>
              </a:ln>
            </c:spPr>
          </c:marker>
          <c:cat>
            <c:strLit>
              <c:ptCount val="14"/>
              <c:pt idx="0">
                <c:v>La</c:v>
              </c:pt>
              <c:pt idx="1">
                <c:v>Ce</c:v>
              </c:pt>
              <c:pt idx="2">
                <c:v>Pr</c:v>
              </c:pt>
              <c:pt idx="3">
                <c:v>Nd</c:v>
              </c:pt>
              <c:pt idx="4">
                <c:v>Sm</c:v>
              </c:pt>
              <c:pt idx="5">
                <c:v>Eu</c:v>
              </c:pt>
              <c:pt idx="6">
                <c:v>Gd</c:v>
              </c:pt>
              <c:pt idx="7">
                <c:v>Tb</c:v>
              </c:pt>
              <c:pt idx="8">
                <c:v>Dy</c:v>
              </c:pt>
              <c:pt idx="9">
                <c:v>Ho</c:v>
              </c:pt>
              <c:pt idx="10">
                <c:v>Er</c:v>
              </c:pt>
              <c:pt idx="11">
                <c:v>Tm</c:v>
              </c:pt>
              <c:pt idx="12">
                <c:v>Yb</c:v>
              </c:pt>
              <c:pt idx="13">
                <c:v>Lu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normalized'!$B$284:$O$284</c15:sqref>
                  </c15:fullRef>
                </c:ext>
              </c:extLst>
              <c:f>'CI normalized'!$B$284:$O$284</c:f>
              <c:numCache>
                <c:formatCode>General</c:formatCode>
                <c:ptCount val="14"/>
                <c:pt idx="0">
                  <c:v>909.95682231404965</c:v>
                </c:pt>
                <c:pt idx="1">
                  <c:v>722.92612913385824</c:v>
                </c:pt>
                <c:pt idx="2">
                  <c:v>403.48118255451709</c:v>
                </c:pt>
                <c:pt idx="3">
                  <c:v>259.39359368775007</c:v>
                </c:pt>
                <c:pt idx="4">
                  <c:v>144.13402564102566</c:v>
                </c:pt>
                <c:pt idx="5">
                  <c:v>102.96502538071066</c:v>
                </c:pt>
                <c:pt idx="6">
                  <c:v>68.010249999999999</c:v>
                </c:pt>
                <c:pt idx="7">
                  <c:v>46.876249999999999</c:v>
                </c:pt>
                <c:pt idx="8">
                  <c:v>31.799169884169881</c:v>
                </c:pt>
                <c:pt idx="9">
                  <c:v>22.162679316239313</c:v>
                </c:pt>
                <c:pt idx="10">
                  <c:v>20.071650306748463</c:v>
                </c:pt>
                <c:pt idx="11">
                  <c:v>16.4912911875</c:v>
                </c:pt>
                <c:pt idx="12">
                  <c:v>15.157497530120482</c:v>
                </c:pt>
                <c:pt idx="13">
                  <c:v>12.04224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1-B56D-4132-9FD7-1412370E389E}"/>
            </c:ext>
          </c:extLst>
        </c:ser>
        <c:ser>
          <c:idx val="15"/>
          <c:order val="14"/>
          <c:spPr>
            <a:ln>
              <a:solidFill>
                <a:srgbClr val="C00000"/>
              </a:solidFill>
            </a:ln>
          </c:spPr>
          <c:marker>
            <c:spPr>
              <a:solidFill>
                <a:srgbClr val="C00000"/>
              </a:solidFill>
              <a:ln>
                <a:noFill/>
              </a:ln>
            </c:spPr>
          </c:marker>
          <c:cat>
            <c:strLit>
              <c:ptCount val="14"/>
              <c:pt idx="0">
                <c:v>La</c:v>
              </c:pt>
              <c:pt idx="1">
                <c:v>Ce</c:v>
              </c:pt>
              <c:pt idx="2">
                <c:v>Pr</c:v>
              </c:pt>
              <c:pt idx="3">
                <c:v>Nd</c:v>
              </c:pt>
              <c:pt idx="4">
                <c:v>Sm</c:v>
              </c:pt>
              <c:pt idx="5">
                <c:v>Eu</c:v>
              </c:pt>
              <c:pt idx="6">
                <c:v>Gd</c:v>
              </c:pt>
              <c:pt idx="7">
                <c:v>Tb</c:v>
              </c:pt>
              <c:pt idx="8">
                <c:v>Dy</c:v>
              </c:pt>
              <c:pt idx="9">
                <c:v>Ho</c:v>
              </c:pt>
              <c:pt idx="10">
                <c:v>Er</c:v>
              </c:pt>
              <c:pt idx="11">
                <c:v>Tm</c:v>
              </c:pt>
              <c:pt idx="12">
                <c:v>Yb</c:v>
              </c:pt>
              <c:pt idx="13">
                <c:v>Lu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normalized'!$B$284:$O$284</c15:sqref>
                  </c15:fullRef>
                </c:ext>
              </c:extLst>
              <c:f>'CI normalized'!$B$284:$O$284</c:f>
              <c:numCache>
                <c:formatCode>General</c:formatCode>
                <c:ptCount val="14"/>
                <c:pt idx="0">
                  <c:v>909.95682231404965</c:v>
                </c:pt>
                <c:pt idx="1">
                  <c:v>722.92612913385824</c:v>
                </c:pt>
                <c:pt idx="2">
                  <c:v>403.48118255451709</c:v>
                </c:pt>
                <c:pt idx="3">
                  <c:v>259.39359368775007</c:v>
                </c:pt>
                <c:pt idx="4">
                  <c:v>144.13402564102566</c:v>
                </c:pt>
                <c:pt idx="5">
                  <c:v>102.96502538071066</c:v>
                </c:pt>
                <c:pt idx="6">
                  <c:v>68.010249999999999</c:v>
                </c:pt>
                <c:pt idx="7">
                  <c:v>46.876249999999999</c:v>
                </c:pt>
                <c:pt idx="8">
                  <c:v>31.799169884169881</c:v>
                </c:pt>
                <c:pt idx="9">
                  <c:v>22.162679316239313</c:v>
                </c:pt>
                <c:pt idx="10">
                  <c:v>20.071650306748463</c:v>
                </c:pt>
                <c:pt idx="11">
                  <c:v>16.4912911875</c:v>
                </c:pt>
                <c:pt idx="12">
                  <c:v>15.157497530120482</c:v>
                </c:pt>
                <c:pt idx="13">
                  <c:v>12.04224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2-B56D-4132-9FD7-1412370E389E}"/>
            </c:ext>
          </c:extLst>
        </c:ser>
        <c:ser>
          <c:idx val="16"/>
          <c:order val="15"/>
          <c:marker>
            <c:spPr>
              <a:solidFill>
                <a:srgbClr val="C00000"/>
              </a:solidFill>
              <a:ln>
                <a:noFill/>
              </a:ln>
            </c:spPr>
          </c:marker>
          <c:cat>
            <c:strLit>
              <c:ptCount val="14"/>
              <c:pt idx="0">
                <c:v>La</c:v>
              </c:pt>
              <c:pt idx="1">
                <c:v>Ce</c:v>
              </c:pt>
              <c:pt idx="2">
                <c:v>Pr</c:v>
              </c:pt>
              <c:pt idx="3">
                <c:v>Nd</c:v>
              </c:pt>
              <c:pt idx="4">
                <c:v>Sm</c:v>
              </c:pt>
              <c:pt idx="5">
                <c:v>Eu</c:v>
              </c:pt>
              <c:pt idx="6">
                <c:v>Gd</c:v>
              </c:pt>
              <c:pt idx="7">
                <c:v>Tb</c:v>
              </c:pt>
              <c:pt idx="8">
                <c:v>Dy</c:v>
              </c:pt>
              <c:pt idx="9">
                <c:v>Ho</c:v>
              </c:pt>
              <c:pt idx="10">
                <c:v>Er</c:v>
              </c:pt>
              <c:pt idx="11">
                <c:v>Tm</c:v>
              </c:pt>
              <c:pt idx="12">
                <c:v>Yb</c:v>
              </c:pt>
              <c:pt idx="13">
                <c:v>Lu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normalized'!$B$285:$O$285</c15:sqref>
                  </c15:fullRef>
                </c:ext>
              </c:extLst>
              <c:f>'CI normalized'!$B$285:$O$285</c:f>
              <c:numCache>
                <c:formatCode>General</c:formatCode>
                <c:ptCount val="14"/>
                <c:pt idx="0">
                  <c:v>694.21487603305786</c:v>
                </c:pt>
                <c:pt idx="1">
                  <c:v>522.83464566929138</c:v>
                </c:pt>
                <c:pt idx="2">
                  <c:v>301.14226375908618</c:v>
                </c:pt>
                <c:pt idx="3">
                  <c:v>206.25</c:v>
                </c:pt>
                <c:pt idx="4">
                  <c:v>108.97435897435898</c:v>
                </c:pt>
                <c:pt idx="5">
                  <c:v>77.834179357021995</c:v>
                </c:pt>
                <c:pt idx="6">
                  <c:v>51.886792452830193</c:v>
                </c:pt>
                <c:pt idx="7">
                  <c:v>32.712765957446805</c:v>
                </c:pt>
                <c:pt idx="8">
                  <c:v>23.55212355212355</c:v>
                </c:pt>
                <c:pt idx="9">
                  <c:v>13.162393162393162</c:v>
                </c:pt>
                <c:pt idx="10">
                  <c:v>12.085889570552146</c:v>
                </c:pt>
                <c:pt idx="11">
                  <c:v>9.375</c:v>
                </c:pt>
                <c:pt idx="12">
                  <c:v>8.8554216867469879</c:v>
                </c:pt>
                <c:pt idx="13">
                  <c:v>6.3999999999999995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3-B56D-4132-9FD7-1412370E389E}"/>
            </c:ext>
          </c:extLst>
        </c:ser>
        <c:ser>
          <c:idx val="17"/>
          <c:order val="16"/>
          <c:spPr>
            <a:ln>
              <a:solidFill>
                <a:srgbClr val="C00000"/>
              </a:solidFill>
            </a:ln>
          </c:spPr>
          <c:marker>
            <c:symbol val="circle"/>
            <c:size val="6"/>
            <c:spPr>
              <a:solidFill>
                <a:srgbClr val="C00000"/>
              </a:solidFill>
              <a:ln>
                <a:noFill/>
              </a:ln>
            </c:spPr>
          </c:marker>
          <c:cat>
            <c:strLit>
              <c:ptCount val="14"/>
              <c:pt idx="0">
                <c:v>La</c:v>
              </c:pt>
              <c:pt idx="1">
                <c:v>Ce</c:v>
              </c:pt>
              <c:pt idx="2">
                <c:v>Pr</c:v>
              </c:pt>
              <c:pt idx="3">
                <c:v>Nd</c:v>
              </c:pt>
              <c:pt idx="4">
                <c:v>Sm</c:v>
              </c:pt>
              <c:pt idx="5">
                <c:v>Eu</c:v>
              </c:pt>
              <c:pt idx="6">
                <c:v>Gd</c:v>
              </c:pt>
              <c:pt idx="7">
                <c:v>Tb</c:v>
              </c:pt>
              <c:pt idx="8">
                <c:v>Dy</c:v>
              </c:pt>
              <c:pt idx="9">
                <c:v>Ho</c:v>
              </c:pt>
              <c:pt idx="10">
                <c:v>Er</c:v>
              </c:pt>
              <c:pt idx="11">
                <c:v>Tm</c:v>
              </c:pt>
              <c:pt idx="12">
                <c:v>Yb</c:v>
              </c:pt>
              <c:pt idx="13">
                <c:v>Lu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normalized'!$B$285:$O$285</c15:sqref>
                  </c15:fullRef>
                </c:ext>
              </c:extLst>
              <c:f>'CI normalized'!$B$285:$O$285</c:f>
              <c:numCache>
                <c:formatCode>General</c:formatCode>
                <c:ptCount val="14"/>
                <c:pt idx="0">
                  <c:v>694.21487603305786</c:v>
                </c:pt>
                <c:pt idx="1">
                  <c:v>522.83464566929138</c:v>
                </c:pt>
                <c:pt idx="2">
                  <c:v>301.14226375908618</c:v>
                </c:pt>
                <c:pt idx="3">
                  <c:v>206.25</c:v>
                </c:pt>
                <c:pt idx="4">
                  <c:v>108.97435897435898</c:v>
                </c:pt>
                <c:pt idx="5">
                  <c:v>77.834179357021995</c:v>
                </c:pt>
                <c:pt idx="6">
                  <c:v>51.886792452830193</c:v>
                </c:pt>
                <c:pt idx="7">
                  <c:v>32.712765957446805</c:v>
                </c:pt>
                <c:pt idx="8">
                  <c:v>23.55212355212355</c:v>
                </c:pt>
                <c:pt idx="9">
                  <c:v>13.162393162393162</c:v>
                </c:pt>
                <c:pt idx="10">
                  <c:v>12.085889570552146</c:v>
                </c:pt>
                <c:pt idx="11">
                  <c:v>9.375</c:v>
                </c:pt>
                <c:pt idx="12">
                  <c:v>8.8554216867469879</c:v>
                </c:pt>
                <c:pt idx="13">
                  <c:v>6.3999999999999995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4-B56D-4132-9FD7-1412370E389E}"/>
            </c:ext>
          </c:extLst>
        </c:ser>
        <c:ser>
          <c:idx val="18"/>
          <c:order val="17"/>
          <c:spPr>
            <a:ln>
              <a:solidFill>
                <a:srgbClr val="C00000"/>
              </a:solidFill>
            </a:ln>
          </c:spPr>
          <c:marker>
            <c:symbol val="circle"/>
            <c:size val="6"/>
            <c:spPr>
              <a:solidFill>
                <a:srgbClr val="C00000"/>
              </a:solidFill>
              <a:ln>
                <a:noFill/>
              </a:ln>
            </c:spPr>
          </c:marker>
          <c:cat>
            <c:strLit>
              <c:ptCount val="14"/>
              <c:pt idx="0">
                <c:v>La</c:v>
              </c:pt>
              <c:pt idx="1">
                <c:v>Ce</c:v>
              </c:pt>
              <c:pt idx="2">
                <c:v>Pr</c:v>
              </c:pt>
              <c:pt idx="3">
                <c:v>Nd</c:v>
              </c:pt>
              <c:pt idx="4">
                <c:v>Sm</c:v>
              </c:pt>
              <c:pt idx="5">
                <c:v>Eu</c:v>
              </c:pt>
              <c:pt idx="6">
                <c:v>Gd</c:v>
              </c:pt>
              <c:pt idx="7">
                <c:v>Tb</c:v>
              </c:pt>
              <c:pt idx="8">
                <c:v>Dy</c:v>
              </c:pt>
              <c:pt idx="9">
                <c:v>Ho</c:v>
              </c:pt>
              <c:pt idx="10">
                <c:v>Er</c:v>
              </c:pt>
              <c:pt idx="11">
                <c:v>Tm</c:v>
              </c:pt>
              <c:pt idx="12">
                <c:v>Yb</c:v>
              </c:pt>
              <c:pt idx="13">
                <c:v>Lu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normalized'!$B$286:$O$286</c15:sqref>
                  </c15:fullRef>
                </c:ext>
              </c:extLst>
              <c:f>'CI normalized'!$B$286:$O$286</c:f>
              <c:numCache>
                <c:formatCode>General</c:formatCode>
                <c:ptCount val="14"/>
                <c:pt idx="0">
                  <c:v>599.17355371900828</c:v>
                </c:pt>
                <c:pt idx="1">
                  <c:v>469.29133858267716</c:v>
                </c:pt>
                <c:pt idx="2">
                  <c:v>375.90861889927316</c:v>
                </c:pt>
                <c:pt idx="3">
                  <c:v>231.25</c:v>
                </c:pt>
                <c:pt idx="4">
                  <c:v>122.43589743589745</c:v>
                </c:pt>
                <c:pt idx="5">
                  <c:v>86.802030456852791</c:v>
                </c:pt>
                <c:pt idx="6">
                  <c:v>58.018867924528308</c:v>
                </c:pt>
                <c:pt idx="7">
                  <c:v>39.893617021276597</c:v>
                </c:pt>
                <c:pt idx="8">
                  <c:v>25.868725868725868</c:v>
                </c:pt>
                <c:pt idx="9">
                  <c:v>18.803418803418804</c:v>
                </c:pt>
                <c:pt idx="10">
                  <c:v>17.177914110429445</c:v>
                </c:pt>
                <c:pt idx="11">
                  <c:v>12.890625</c:v>
                </c:pt>
                <c:pt idx="12">
                  <c:v>11.445783132530119</c:v>
                </c:pt>
                <c:pt idx="13">
                  <c:v>9.6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5-B56D-4132-9FD7-1412370E389E}"/>
            </c:ext>
          </c:extLst>
        </c:ser>
        <c:ser>
          <c:idx val="19"/>
          <c:order val="18"/>
          <c:spPr>
            <a:ln>
              <a:solidFill>
                <a:srgbClr val="C00000"/>
              </a:solidFill>
            </a:ln>
          </c:spPr>
          <c:marker>
            <c:symbol val="circle"/>
            <c:size val="6"/>
            <c:spPr>
              <a:solidFill>
                <a:srgbClr val="C00000"/>
              </a:solidFill>
              <a:ln>
                <a:noFill/>
              </a:ln>
            </c:spPr>
          </c:marker>
          <c:cat>
            <c:strLit>
              <c:ptCount val="14"/>
              <c:pt idx="0">
                <c:v>La</c:v>
              </c:pt>
              <c:pt idx="1">
                <c:v>Ce</c:v>
              </c:pt>
              <c:pt idx="2">
                <c:v>Pr</c:v>
              </c:pt>
              <c:pt idx="3">
                <c:v>Nd</c:v>
              </c:pt>
              <c:pt idx="4">
                <c:v>Sm</c:v>
              </c:pt>
              <c:pt idx="5">
                <c:v>Eu</c:v>
              </c:pt>
              <c:pt idx="6">
                <c:v>Gd</c:v>
              </c:pt>
              <c:pt idx="7">
                <c:v>Tb</c:v>
              </c:pt>
              <c:pt idx="8">
                <c:v>Dy</c:v>
              </c:pt>
              <c:pt idx="9">
                <c:v>Ho</c:v>
              </c:pt>
              <c:pt idx="10">
                <c:v>Er</c:v>
              </c:pt>
              <c:pt idx="11">
                <c:v>Tm</c:v>
              </c:pt>
              <c:pt idx="12">
                <c:v>Yb</c:v>
              </c:pt>
              <c:pt idx="13">
                <c:v>Lu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normalized'!$B$287:$O$287</c15:sqref>
                  </c15:fullRef>
                </c:ext>
              </c:extLst>
              <c:f>'CI normalized'!$B$287:$O$287</c:f>
              <c:numCache>
                <c:formatCode>General</c:formatCode>
                <c:ptCount val="14"/>
                <c:pt idx="0">
                  <c:v>971.07438016528931</c:v>
                </c:pt>
                <c:pt idx="1">
                  <c:v>699.2125984251968</c:v>
                </c:pt>
                <c:pt idx="2">
                  <c:v>494.28868120456906</c:v>
                </c:pt>
                <c:pt idx="3">
                  <c:v>352.08333333333337</c:v>
                </c:pt>
                <c:pt idx="4">
                  <c:v>147.43589743589743</c:v>
                </c:pt>
                <c:pt idx="5">
                  <c:v>94.247038917089682</c:v>
                </c:pt>
                <c:pt idx="6">
                  <c:v>65.094339622641513</c:v>
                </c:pt>
                <c:pt idx="7">
                  <c:v>43.351063829787229</c:v>
                </c:pt>
                <c:pt idx="8">
                  <c:v>29.65250965250965</c:v>
                </c:pt>
                <c:pt idx="9">
                  <c:v>19.999999999999996</c:v>
                </c:pt>
                <c:pt idx="10">
                  <c:v>16.257668711656439</c:v>
                </c:pt>
                <c:pt idx="11">
                  <c:v>12.890625</c:v>
                </c:pt>
                <c:pt idx="12">
                  <c:v>11.204819277108435</c:v>
                </c:pt>
                <c:pt idx="13">
                  <c:v>8.3999999999999986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6-B56D-4132-9FD7-1412370E389E}"/>
            </c:ext>
          </c:extLst>
        </c:ser>
        <c:ser>
          <c:idx val="20"/>
          <c:order val="19"/>
          <c:spPr>
            <a:ln>
              <a:solidFill>
                <a:srgbClr val="C00000"/>
              </a:solidFill>
            </a:ln>
          </c:spPr>
          <c:marker>
            <c:symbol val="circle"/>
            <c:size val="6"/>
            <c:spPr>
              <a:solidFill>
                <a:srgbClr val="C00000"/>
              </a:solidFill>
              <a:ln>
                <a:noFill/>
              </a:ln>
            </c:spPr>
          </c:marker>
          <c:cat>
            <c:strLit>
              <c:ptCount val="14"/>
              <c:pt idx="0">
                <c:v>La</c:v>
              </c:pt>
              <c:pt idx="1">
                <c:v>Ce</c:v>
              </c:pt>
              <c:pt idx="2">
                <c:v>Pr</c:v>
              </c:pt>
              <c:pt idx="3">
                <c:v>Nd</c:v>
              </c:pt>
              <c:pt idx="4">
                <c:v>Sm</c:v>
              </c:pt>
              <c:pt idx="5">
                <c:v>Eu</c:v>
              </c:pt>
              <c:pt idx="6">
                <c:v>Gd</c:v>
              </c:pt>
              <c:pt idx="7">
                <c:v>Tb</c:v>
              </c:pt>
              <c:pt idx="8">
                <c:v>Dy</c:v>
              </c:pt>
              <c:pt idx="9">
                <c:v>Ho</c:v>
              </c:pt>
              <c:pt idx="10">
                <c:v>Er</c:v>
              </c:pt>
              <c:pt idx="11">
                <c:v>Tm</c:v>
              </c:pt>
              <c:pt idx="12">
                <c:v>Yb</c:v>
              </c:pt>
              <c:pt idx="13">
                <c:v>Lu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normalized'!$B$288:$O$288</c15:sqref>
                  </c15:fullRef>
                </c:ext>
              </c:extLst>
              <c:f>'CI normalized'!$B$288:$O$288</c:f>
              <c:numCache>
                <c:formatCode>General</c:formatCode>
                <c:ptCount val="14"/>
                <c:pt idx="0">
                  <c:v>772.72727272727275</c:v>
                </c:pt>
                <c:pt idx="1">
                  <c:v>541.73228346456688</c:v>
                </c:pt>
                <c:pt idx="2">
                  <c:v>372.79335410176532</c:v>
                </c:pt>
                <c:pt idx="3">
                  <c:v>262.5</c:v>
                </c:pt>
                <c:pt idx="4">
                  <c:v>116.02564102564104</c:v>
                </c:pt>
                <c:pt idx="5">
                  <c:v>76.311336717428091</c:v>
                </c:pt>
                <c:pt idx="6">
                  <c:v>55.188679245283019</c:v>
                </c:pt>
                <c:pt idx="7">
                  <c:v>40.159574468085104</c:v>
                </c:pt>
                <c:pt idx="8">
                  <c:v>25.907335907335906</c:v>
                </c:pt>
                <c:pt idx="9">
                  <c:v>19.829059829059826</c:v>
                </c:pt>
                <c:pt idx="10">
                  <c:v>16.503067484662576</c:v>
                </c:pt>
                <c:pt idx="11">
                  <c:v>14.062499999999998</c:v>
                </c:pt>
                <c:pt idx="12">
                  <c:v>11.566265060240962</c:v>
                </c:pt>
                <c:pt idx="13">
                  <c:v>9.6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7-B56D-4132-9FD7-1412370E389E}"/>
            </c:ext>
          </c:extLst>
        </c:ser>
        <c:ser>
          <c:idx val="21"/>
          <c:order val="20"/>
          <c:spPr>
            <a:ln>
              <a:solidFill>
                <a:srgbClr val="C00000"/>
              </a:solidFill>
            </a:ln>
          </c:spPr>
          <c:marker>
            <c:symbol val="circle"/>
            <c:size val="6"/>
            <c:spPr>
              <a:solidFill>
                <a:srgbClr val="C00000"/>
              </a:solidFill>
              <a:ln>
                <a:noFill/>
              </a:ln>
            </c:spPr>
          </c:marker>
          <c:cat>
            <c:strLit>
              <c:ptCount val="14"/>
              <c:pt idx="0">
                <c:v>La</c:v>
              </c:pt>
              <c:pt idx="1">
                <c:v>Ce</c:v>
              </c:pt>
              <c:pt idx="2">
                <c:v>Pr</c:v>
              </c:pt>
              <c:pt idx="3">
                <c:v>Nd</c:v>
              </c:pt>
              <c:pt idx="4">
                <c:v>Sm</c:v>
              </c:pt>
              <c:pt idx="5">
                <c:v>Eu</c:v>
              </c:pt>
              <c:pt idx="6">
                <c:v>Gd</c:v>
              </c:pt>
              <c:pt idx="7">
                <c:v>Tb</c:v>
              </c:pt>
              <c:pt idx="8">
                <c:v>Dy</c:v>
              </c:pt>
              <c:pt idx="9">
                <c:v>Ho</c:v>
              </c:pt>
              <c:pt idx="10">
                <c:v>Er</c:v>
              </c:pt>
              <c:pt idx="11">
                <c:v>Tm</c:v>
              </c:pt>
              <c:pt idx="12">
                <c:v>Yb</c:v>
              </c:pt>
              <c:pt idx="13">
                <c:v>Lu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normalized'!$B$289:$O$289</c15:sqref>
                  </c15:fullRef>
                </c:ext>
              </c:extLst>
              <c:f>'CI normalized'!$B$289:$O$289</c:f>
              <c:numCache>
                <c:formatCode>General</c:formatCode>
                <c:ptCount val="14"/>
                <c:pt idx="0">
                  <c:v>778.9256198347108</c:v>
                </c:pt>
                <c:pt idx="1">
                  <c:v>541.73228346456688</c:v>
                </c:pt>
                <c:pt idx="2">
                  <c:v>380.06230529595018</c:v>
                </c:pt>
                <c:pt idx="3">
                  <c:v>267.70833333333337</c:v>
                </c:pt>
                <c:pt idx="4">
                  <c:v>118.91025641025641</c:v>
                </c:pt>
                <c:pt idx="5">
                  <c:v>77.326565143824027</c:v>
                </c:pt>
                <c:pt idx="6">
                  <c:v>51.65094339622641</c:v>
                </c:pt>
                <c:pt idx="7">
                  <c:v>35.638297872340424</c:v>
                </c:pt>
                <c:pt idx="8">
                  <c:v>24.671814671814669</c:v>
                </c:pt>
                <c:pt idx="9">
                  <c:v>17.777777777777779</c:v>
                </c:pt>
                <c:pt idx="10">
                  <c:v>14.417177914110429</c:v>
                </c:pt>
                <c:pt idx="11">
                  <c:v>12.109375</c:v>
                </c:pt>
                <c:pt idx="12">
                  <c:v>10.963855421686747</c:v>
                </c:pt>
                <c:pt idx="13">
                  <c:v>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8-B56D-4132-9FD7-1412370E389E}"/>
            </c:ext>
          </c:extLst>
        </c:ser>
        <c:ser>
          <c:idx val="22"/>
          <c:order val="21"/>
          <c:spPr>
            <a:ln>
              <a:solidFill>
                <a:srgbClr val="C00000"/>
              </a:solidFill>
            </a:ln>
          </c:spPr>
          <c:marker>
            <c:symbol val="circle"/>
            <c:size val="6"/>
            <c:spPr>
              <a:solidFill>
                <a:srgbClr val="C00000"/>
              </a:solidFill>
              <a:ln>
                <a:noFill/>
              </a:ln>
            </c:spPr>
          </c:marker>
          <c:cat>
            <c:strLit>
              <c:ptCount val="14"/>
              <c:pt idx="0">
                <c:v>La</c:v>
              </c:pt>
              <c:pt idx="1">
                <c:v>Ce</c:v>
              </c:pt>
              <c:pt idx="2">
                <c:v>Pr</c:v>
              </c:pt>
              <c:pt idx="3">
                <c:v>Nd</c:v>
              </c:pt>
              <c:pt idx="4">
                <c:v>Sm</c:v>
              </c:pt>
              <c:pt idx="5">
                <c:v>Eu</c:v>
              </c:pt>
              <c:pt idx="6">
                <c:v>Gd</c:v>
              </c:pt>
              <c:pt idx="7">
                <c:v>Tb</c:v>
              </c:pt>
              <c:pt idx="8">
                <c:v>Dy</c:v>
              </c:pt>
              <c:pt idx="9">
                <c:v>Ho</c:v>
              </c:pt>
              <c:pt idx="10">
                <c:v>Er</c:v>
              </c:pt>
              <c:pt idx="11">
                <c:v>Tm</c:v>
              </c:pt>
              <c:pt idx="12">
                <c:v>Yb</c:v>
              </c:pt>
              <c:pt idx="13">
                <c:v>Lu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normalized'!$B$290:$O$290</c15:sqref>
                  </c15:fullRef>
                </c:ext>
              </c:extLst>
              <c:f>'CI normalized'!$B$290:$O$290</c:f>
              <c:numCache>
                <c:formatCode>General</c:formatCode>
                <c:ptCount val="14"/>
                <c:pt idx="0">
                  <c:v>1000</c:v>
                </c:pt>
                <c:pt idx="1">
                  <c:v>765.35433070866145</c:v>
                </c:pt>
                <c:pt idx="2">
                  <c:v>566.97819314641742</c:v>
                </c:pt>
                <c:pt idx="3">
                  <c:v>386.45833333333337</c:v>
                </c:pt>
                <c:pt idx="4">
                  <c:v>175</c:v>
                </c:pt>
                <c:pt idx="5">
                  <c:v>110.49069373942471</c:v>
                </c:pt>
                <c:pt idx="6">
                  <c:v>69.811320754716988</c:v>
                </c:pt>
                <c:pt idx="7">
                  <c:v>44.946808510638292</c:v>
                </c:pt>
                <c:pt idx="8">
                  <c:v>30.733590733590731</c:v>
                </c:pt>
                <c:pt idx="9">
                  <c:v>19.999999999999996</c:v>
                </c:pt>
                <c:pt idx="10">
                  <c:v>16.073619631901842</c:v>
                </c:pt>
                <c:pt idx="11">
                  <c:v>12.109375</c:v>
                </c:pt>
                <c:pt idx="12">
                  <c:v>11.506024096385541</c:v>
                </c:pt>
                <c:pt idx="13">
                  <c:v>10.4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9-B56D-4132-9FD7-1412370E389E}"/>
            </c:ext>
          </c:extLst>
        </c:ser>
        <c:ser>
          <c:idx val="23"/>
          <c:order val="22"/>
          <c:spPr>
            <a:ln>
              <a:solidFill>
                <a:srgbClr val="C00000"/>
              </a:solidFill>
            </a:ln>
          </c:spPr>
          <c:marker>
            <c:symbol val="circle"/>
            <c:size val="6"/>
            <c:spPr>
              <a:solidFill>
                <a:srgbClr val="C00000"/>
              </a:solidFill>
              <a:ln>
                <a:noFill/>
              </a:ln>
            </c:spPr>
          </c:marker>
          <c:cat>
            <c:strLit>
              <c:ptCount val="14"/>
              <c:pt idx="0">
                <c:v>La</c:v>
              </c:pt>
              <c:pt idx="1">
                <c:v>Ce</c:v>
              </c:pt>
              <c:pt idx="2">
                <c:v>Pr</c:v>
              </c:pt>
              <c:pt idx="3">
                <c:v>Nd</c:v>
              </c:pt>
              <c:pt idx="4">
                <c:v>Sm</c:v>
              </c:pt>
              <c:pt idx="5">
                <c:v>Eu</c:v>
              </c:pt>
              <c:pt idx="6">
                <c:v>Gd</c:v>
              </c:pt>
              <c:pt idx="7">
                <c:v>Tb</c:v>
              </c:pt>
              <c:pt idx="8">
                <c:v>Dy</c:v>
              </c:pt>
              <c:pt idx="9">
                <c:v>Ho</c:v>
              </c:pt>
              <c:pt idx="10">
                <c:v>Er</c:v>
              </c:pt>
              <c:pt idx="11">
                <c:v>Tm</c:v>
              </c:pt>
              <c:pt idx="12">
                <c:v>Yb</c:v>
              </c:pt>
              <c:pt idx="13">
                <c:v>Lu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normalized'!$B$291:$O$291</c15:sqref>
                  </c15:fullRef>
                </c:ext>
              </c:extLst>
              <c:f>'CI normalized'!$B$291:$O$291</c:f>
              <c:numCache>
                <c:formatCode>General</c:formatCode>
                <c:ptCount val="14"/>
                <c:pt idx="0">
                  <c:v>1061.9834710743803</c:v>
                </c:pt>
                <c:pt idx="1">
                  <c:v>823.62204724409446</c:v>
                </c:pt>
                <c:pt idx="2">
                  <c:v>618.89927310488065</c:v>
                </c:pt>
                <c:pt idx="3">
                  <c:v>422.91666666666669</c:v>
                </c:pt>
                <c:pt idx="4">
                  <c:v>176.92307692307693</c:v>
                </c:pt>
                <c:pt idx="5">
                  <c:v>114.21319796954315</c:v>
                </c:pt>
                <c:pt idx="6">
                  <c:v>71.933962264150949</c:v>
                </c:pt>
                <c:pt idx="7">
                  <c:v>44.148936170212764</c:v>
                </c:pt>
                <c:pt idx="8">
                  <c:v>31.235521235521233</c:v>
                </c:pt>
                <c:pt idx="9">
                  <c:v>20.341880341880341</c:v>
                </c:pt>
                <c:pt idx="10">
                  <c:v>18.098159509202453</c:v>
                </c:pt>
                <c:pt idx="11">
                  <c:v>12.5</c:v>
                </c:pt>
                <c:pt idx="12">
                  <c:v>10.662650602409638</c:v>
                </c:pt>
                <c:pt idx="13">
                  <c:v>9.1999999999999993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A-B56D-4132-9FD7-1412370E389E}"/>
            </c:ext>
          </c:extLst>
        </c:ser>
        <c:ser>
          <c:idx val="24"/>
          <c:order val="23"/>
          <c:spPr>
            <a:ln>
              <a:solidFill>
                <a:srgbClr val="C00000"/>
              </a:solidFill>
            </a:ln>
          </c:spPr>
          <c:marker>
            <c:symbol val="circle"/>
            <c:size val="6"/>
            <c:spPr>
              <a:solidFill>
                <a:srgbClr val="C00000"/>
              </a:solidFill>
              <a:ln>
                <a:noFill/>
              </a:ln>
            </c:spPr>
          </c:marker>
          <c:cat>
            <c:strLit>
              <c:ptCount val="14"/>
              <c:pt idx="0">
                <c:v>La</c:v>
              </c:pt>
              <c:pt idx="1">
                <c:v>Ce</c:v>
              </c:pt>
              <c:pt idx="2">
                <c:v>Pr</c:v>
              </c:pt>
              <c:pt idx="3">
                <c:v>Nd</c:v>
              </c:pt>
              <c:pt idx="4">
                <c:v>Sm</c:v>
              </c:pt>
              <c:pt idx="5">
                <c:v>Eu</c:v>
              </c:pt>
              <c:pt idx="6">
                <c:v>Gd</c:v>
              </c:pt>
              <c:pt idx="7">
                <c:v>Tb</c:v>
              </c:pt>
              <c:pt idx="8">
                <c:v>Dy</c:v>
              </c:pt>
              <c:pt idx="9">
                <c:v>Ho</c:v>
              </c:pt>
              <c:pt idx="10">
                <c:v>Er</c:v>
              </c:pt>
              <c:pt idx="11">
                <c:v>Tm</c:v>
              </c:pt>
              <c:pt idx="12">
                <c:v>Yb</c:v>
              </c:pt>
              <c:pt idx="13">
                <c:v>Lu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normalized'!$B$292:$O$292</c15:sqref>
                  </c15:fullRef>
                </c:ext>
              </c:extLst>
              <c:f>'CI normalized'!$B$292:$O$292</c:f>
              <c:numCache>
                <c:formatCode>General</c:formatCode>
                <c:ptCount val="14"/>
                <c:pt idx="0">
                  <c:v>1157.0247933884298</c:v>
                </c:pt>
                <c:pt idx="1">
                  <c:v>913.38582677165357</c:v>
                </c:pt>
                <c:pt idx="2">
                  <c:v>697.81931464174465</c:v>
                </c:pt>
                <c:pt idx="3">
                  <c:v>479.16666666666669</c:v>
                </c:pt>
                <c:pt idx="4">
                  <c:v>199.35897435897436</c:v>
                </c:pt>
                <c:pt idx="5">
                  <c:v>124.70389170896786</c:v>
                </c:pt>
                <c:pt idx="6">
                  <c:v>73.34905660377359</c:v>
                </c:pt>
                <c:pt idx="7">
                  <c:v>47.872340425531917</c:v>
                </c:pt>
                <c:pt idx="8">
                  <c:v>31.660231660231656</c:v>
                </c:pt>
                <c:pt idx="9">
                  <c:v>21.367521367521366</c:v>
                </c:pt>
                <c:pt idx="10">
                  <c:v>17.85276073619632</c:v>
                </c:pt>
                <c:pt idx="11">
                  <c:v>12.890625</c:v>
                </c:pt>
                <c:pt idx="12">
                  <c:v>10.903614457831326</c:v>
                </c:pt>
                <c:pt idx="13">
                  <c:v>8.7999999999999989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B-B56D-4132-9FD7-1412370E389E}"/>
            </c:ext>
          </c:extLst>
        </c:ser>
        <c:ser>
          <c:idx val="25"/>
          <c:order val="24"/>
          <c:spPr>
            <a:ln>
              <a:solidFill>
                <a:srgbClr val="C00000"/>
              </a:solidFill>
            </a:ln>
          </c:spPr>
          <c:marker>
            <c:symbol val="circle"/>
            <c:size val="6"/>
            <c:spPr>
              <a:solidFill>
                <a:srgbClr val="C00000"/>
              </a:solidFill>
              <a:ln>
                <a:noFill/>
              </a:ln>
            </c:spPr>
          </c:marker>
          <c:cat>
            <c:strLit>
              <c:ptCount val="14"/>
              <c:pt idx="0">
                <c:v>La</c:v>
              </c:pt>
              <c:pt idx="1">
                <c:v>Ce</c:v>
              </c:pt>
              <c:pt idx="2">
                <c:v>Pr</c:v>
              </c:pt>
              <c:pt idx="3">
                <c:v>Nd</c:v>
              </c:pt>
              <c:pt idx="4">
                <c:v>Sm</c:v>
              </c:pt>
              <c:pt idx="5">
                <c:v>Eu</c:v>
              </c:pt>
              <c:pt idx="6">
                <c:v>Gd</c:v>
              </c:pt>
              <c:pt idx="7">
                <c:v>Tb</c:v>
              </c:pt>
              <c:pt idx="8">
                <c:v>Dy</c:v>
              </c:pt>
              <c:pt idx="9">
                <c:v>Ho</c:v>
              </c:pt>
              <c:pt idx="10">
                <c:v>Er</c:v>
              </c:pt>
              <c:pt idx="11">
                <c:v>Tm</c:v>
              </c:pt>
              <c:pt idx="12">
                <c:v>Yb</c:v>
              </c:pt>
              <c:pt idx="13">
                <c:v>Lu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normalized'!$B$293:$O$293</c15:sqref>
                  </c15:fullRef>
                </c:ext>
              </c:extLst>
              <c:f>'CI normalized'!$B$293:$O$293</c:f>
              <c:numCache>
                <c:formatCode>General</c:formatCode>
                <c:ptCount val="14"/>
                <c:pt idx="0">
                  <c:v>1107.4380165289256</c:v>
                </c:pt>
                <c:pt idx="1">
                  <c:v>880.3149606299213</c:v>
                </c:pt>
                <c:pt idx="2">
                  <c:v>673.93561786085161</c:v>
                </c:pt>
                <c:pt idx="3">
                  <c:v>454.16666666666669</c:v>
                </c:pt>
                <c:pt idx="4">
                  <c:v>189.74358974358975</c:v>
                </c:pt>
                <c:pt idx="5">
                  <c:v>120.13536379018612</c:v>
                </c:pt>
                <c:pt idx="6">
                  <c:v>74.764150943396231</c:v>
                </c:pt>
                <c:pt idx="7">
                  <c:v>44.680851063829785</c:v>
                </c:pt>
                <c:pt idx="8">
                  <c:v>30.733590733590731</c:v>
                </c:pt>
                <c:pt idx="9">
                  <c:v>20.341880341880341</c:v>
                </c:pt>
                <c:pt idx="10">
                  <c:v>16.625766871165645</c:v>
                </c:pt>
                <c:pt idx="11">
                  <c:v>13.671874999999998</c:v>
                </c:pt>
                <c:pt idx="12">
                  <c:v>10.060240963855421</c:v>
                </c:pt>
                <c:pt idx="13">
                  <c:v>8.7999999999999989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C-B56D-4132-9FD7-1412370E389E}"/>
            </c:ext>
          </c:extLst>
        </c:ser>
        <c:ser>
          <c:idx val="26"/>
          <c:order val="25"/>
          <c:spPr>
            <a:ln>
              <a:solidFill>
                <a:srgbClr val="C00000"/>
              </a:solidFill>
            </a:ln>
          </c:spPr>
          <c:marker>
            <c:symbol val="circle"/>
            <c:size val="6"/>
            <c:spPr>
              <a:solidFill>
                <a:srgbClr val="C00000"/>
              </a:solidFill>
              <a:ln>
                <a:noFill/>
              </a:ln>
            </c:spPr>
          </c:marker>
          <c:cat>
            <c:strLit>
              <c:ptCount val="14"/>
              <c:pt idx="0">
                <c:v>La</c:v>
              </c:pt>
              <c:pt idx="1">
                <c:v>Ce</c:v>
              </c:pt>
              <c:pt idx="2">
                <c:v>Pr</c:v>
              </c:pt>
              <c:pt idx="3">
                <c:v>Nd</c:v>
              </c:pt>
              <c:pt idx="4">
                <c:v>Sm</c:v>
              </c:pt>
              <c:pt idx="5">
                <c:v>Eu</c:v>
              </c:pt>
              <c:pt idx="6">
                <c:v>Gd</c:v>
              </c:pt>
              <c:pt idx="7">
                <c:v>Tb</c:v>
              </c:pt>
              <c:pt idx="8">
                <c:v>Dy</c:v>
              </c:pt>
              <c:pt idx="9">
                <c:v>Ho</c:v>
              </c:pt>
              <c:pt idx="10">
                <c:v>Er</c:v>
              </c:pt>
              <c:pt idx="11">
                <c:v>Tm</c:v>
              </c:pt>
              <c:pt idx="12">
                <c:v>Yb</c:v>
              </c:pt>
              <c:pt idx="13">
                <c:v>Lu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normalized'!$B$294:$O$294</c15:sqref>
                  </c15:fullRef>
                </c:ext>
              </c:extLst>
              <c:f>'CI normalized'!$B$294:$O$294</c:f>
              <c:numCache>
                <c:formatCode>General</c:formatCode>
                <c:ptCount val="14"/>
                <c:pt idx="0">
                  <c:v>1033.0578512396694</c:v>
                </c:pt>
                <c:pt idx="1">
                  <c:v>792.12598425196848</c:v>
                </c:pt>
                <c:pt idx="2">
                  <c:v>601.24610591900307</c:v>
                </c:pt>
                <c:pt idx="3">
                  <c:v>412.5</c:v>
                </c:pt>
                <c:pt idx="4">
                  <c:v>169.23076923076923</c:v>
                </c:pt>
                <c:pt idx="5">
                  <c:v>109.47546531302876</c:v>
                </c:pt>
                <c:pt idx="6">
                  <c:v>63.915094339622648</c:v>
                </c:pt>
                <c:pt idx="7">
                  <c:v>42.287234042553195</c:v>
                </c:pt>
                <c:pt idx="8">
                  <c:v>28.957528957528957</c:v>
                </c:pt>
                <c:pt idx="9">
                  <c:v>18.632478632478634</c:v>
                </c:pt>
                <c:pt idx="10">
                  <c:v>15.644171779141102</c:v>
                </c:pt>
                <c:pt idx="11">
                  <c:v>11.718749999999998</c:v>
                </c:pt>
                <c:pt idx="12">
                  <c:v>9.5180722891566258</c:v>
                </c:pt>
                <c:pt idx="13">
                  <c:v>8.3999999999999986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D-B56D-4132-9FD7-1412370E389E}"/>
            </c:ext>
          </c:extLst>
        </c:ser>
        <c:ser>
          <c:idx val="27"/>
          <c:order val="26"/>
          <c:spPr>
            <a:ln>
              <a:solidFill>
                <a:srgbClr val="C00000"/>
              </a:solidFill>
            </a:ln>
          </c:spPr>
          <c:marker>
            <c:symbol val="circle"/>
            <c:size val="6"/>
            <c:spPr>
              <a:solidFill>
                <a:srgbClr val="C00000"/>
              </a:solidFill>
              <a:ln>
                <a:noFill/>
              </a:ln>
            </c:spPr>
          </c:marker>
          <c:cat>
            <c:strLit>
              <c:ptCount val="14"/>
              <c:pt idx="0">
                <c:v>La</c:v>
              </c:pt>
              <c:pt idx="1">
                <c:v>Ce</c:v>
              </c:pt>
              <c:pt idx="2">
                <c:v>Pr</c:v>
              </c:pt>
              <c:pt idx="3">
                <c:v>Nd</c:v>
              </c:pt>
              <c:pt idx="4">
                <c:v>Sm</c:v>
              </c:pt>
              <c:pt idx="5">
                <c:v>Eu</c:v>
              </c:pt>
              <c:pt idx="6">
                <c:v>Gd</c:v>
              </c:pt>
              <c:pt idx="7">
                <c:v>Tb</c:v>
              </c:pt>
              <c:pt idx="8">
                <c:v>Dy</c:v>
              </c:pt>
              <c:pt idx="9">
                <c:v>Ho</c:v>
              </c:pt>
              <c:pt idx="10">
                <c:v>Er</c:v>
              </c:pt>
              <c:pt idx="11">
                <c:v>Tm</c:v>
              </c:pt>
              <c:pt idx="12">
                <c:v>Yb</c:v>
              </c:pt>
              <c:pt idx="13">
                <c:v>Lu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normalized'!$B$295:$O$295</c15:sqref>
                  </c15:fullRef>
                </c:ext>
              </c:extLst>
              <c:f>'CI normalized'!$B$295:$O$295</c:f>
              <c:numCache>
                <c:formatCode>General</c:formatCode>
                <c:ptCount val="14"/>
                <c:pt idx="0">
                  <c:v>1231.404958677686</c:v>
                </c:pt>
                <c:pt idx="1">
                  <c:v>977.95275590551182</c:v>
                </c:pt>
                <c:pt idx="2">
                  <c:v>717.54932502596046</c:v>
                </c:pt>
                <c:pt idx="3">
                  <c:v>525</c:v>
                </c:pt>
                <c:pt idx="4">
                  <c:v>210.25641025641025</c:v>
                </c:pt>
                <c:pt idx="5">
                  <c:v>129.78003384094754</c:v>
                </c:pt>
                <c:pt idx="6">
                  <c:v>81.839622641509436</c:v>
                </c:pt>
                <c:pt idx="7">
                  <c:v>48.670212765957444</c:v>
                </c:pt>
                <c:pt idx="8">
                  <c:v>32.74131274131274</c:v>
                </c:pt>
                <c:pt idx="9">
                  <c:v>19.999999999999996</c:v>
                </c:pt>
                <c:pt idx="10">
                  <c:v>15.950920245398773</c:v>
                </c:pt>
                <c:pt idx="11">
                  <c:v>11.718749999999998</c:v>
                </c:pt>
                <c:pt idx="12">
                  <c:v>9.8192771084337345</c:v>
                </c:pt>
                <c:pt idx="13">
                  <c:v>7.6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E-B56D-4132-9FD7-1412370E389E}"/>
            </c:ext>
          </c:extLst>
        </c:ser>
        <c:ser>
          <c:idx val="28"/>
          <c:order val="27"/>
          <c:spPr>
            <a:ln>
              <a:solidFill>
                <a:srgbClr val="C00000"/>
              </a:solidFill>
            </a:ln>
          </c:spPr>
          <c:marker>
            <c:symbol val="circle"/>
            <c:size val="6"/>
            <c:spPr>
              <a:solidFill>
                <a:srgbClr val="C00000"/>
              </a:solidFill>
              <a:ln>
                <a:noFill/>
              </a:ln>
            </c:spPr>
          </c:marker>
          <c:cat>
            <c:strLit>
              <c:ptCount val="14"/>
              <c:pt idx="0">
                <c:v>La</c:v>
              </c:pt>
              <c:pt idx="1">
                <c:v>Ce</c:v>
              </c:pt>
              <c:pt idx="2">
                <c:v>Pr</c:v>
              </c:pt>
              <c:pt idx="3">
                <c:v>Nd</c:v>
              </c:pt>
              <c:pt idx="4">
                <c:v>Sm</c:v>
              </c:pt>
              <c:pt idx="5">
                <c:v>Eu</c:v>
              </c:pt>
              <c:pt idx="6">
                <c:v>Gd</c:v>
              </c:pt>
              <c:pt idx="7">
                <c:v>Tb</c:v>
              </c:pt>
              <c:pt idx="8">
                <c:v>Dy</c:v>
              </c:pt>
              <c:pt idx="9">
                <c:v>Ho</c:v>
              </c:pt>
              <c:pt idx="10">
                <c:v>Er</c:v>
              </c:pt>
              <c:pt idx="11">
                <c:v>Tm</c:v>
              </c:pt>
              <c:pt idx="12">
                <c:v>Yb</c:v>
              </c:pt>
              <c:pt idx="13">
                <c:v>Lu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normalized'!$B$296:$O$296</c15:sqref>
                  </c15:fullRef>
                </c:ext>
              </c:extLst>
              <c:f>'CI normalized'!$B$296:$O$296</c:f>
              <c:numCache>
                <c:formatCode>General</c:formatCode>
                <c:ptCount val="14"/>
                <c:pt idx="0">
                  <c:v>1177.6859504132233</c:v>
                </c:pt>
                <c:pt idx="1">
                  <c:v>919.6850393700787</c:v>
                </c:pt>
                <c:pt idx="2">
                  <c:v>678.08930425752851</c:v>
                </c:pt>
                <c:pt idx="3">
                  <c:v>491.66666666666669</c:v>
                </c:pt>
                <c:pt idx="4">
                  <c:v>194.87179487179486</c:v>
                </c:pt>
                <c:pt idx="5">
                  <c:v>121.31979695431473</c:v>
                </c:pt>
                <c:pt idx="6">
                  <c:v>74.056603773584911</c:v>
                </c:pt>
                <c:pt idx="7">
                  <c:v>46.542553191489361</c:v>
                </c:pt>
                <c:pt idx="8">
                  <c:v>29.845559845559848</c:v>
                </c:pt>
                <c:pt idx="9">
                  <c:v>18.461538461538463</c:v>
                </c:pt>
                <c:pt idx="10">
                  <c:v>13.742331288343559</c:v>
                </c:pt>
                <c:pt idx="11">
                  <c:v>10.546875</c:v>
                </c:pt>
                <c:pt idx="12">
                  <c:v>8.7349397590361431</c:v>
                </c:pt>
                <c:pt idx="13">
                  <c:v>7.6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F-B56D-4132-9FD7-1412370E389E}"/>
            </c:ext>
          </c:extLst>
        </c:ser>
        <c:ser>
          <c:idx val="29"/>
          <c:order val="28"/>
          <c:spPr>
            <a:ln>
              <a:solidFill>
                <a:srgbClr val="C00000"/>
              </a:solidFill>
            </a:ln>
          </c:spPr>
          <c:marker>
            <c:symbol val="circle"/>
            <c:size val="6"/>
            <c:spPr>
              <a:solidFill>
                <a:srgbClr val="C00000"/>
              </a:solidFill>
              <a:ln>
                <a:noFill/>
              </a:ln>
            </c:spPr>
          </c:marker>
          <c:cat>
            <c:strLit>
              <c:ptCount val="14"/>
              <c:pt idx="0">
                <c:v>La</c:v>
              </c:pt>
              <c:pt idx="1">
                <c:v>Ce</c:v>
              </c:pt>
              <c:pt idx="2">
                <c:v>Pr</c:v>
              </c:pt>
              <c:pt idx="3">
                <c:v>Nd</c:v>
              </c:pt>
              <c:pt idx="4">
                <c:v>Sm</c:v>
              </c:pt>
              <c:pt idx="5">
                <c:v>Eu</c:v>
              </c:pt>
              <c:pt idx="6">
                <c:v>Gd</c:v>
              </c:pt>
              <c:pt idx="7">
                <c:v>Tb</c:v>
              </c:pt>
              <c:pt idx="8">
                <c:v>Dy</c:v>
              </c:pt>
              <c:pt idx="9">
                <c:v>Ho</c:v>
              </c:pt>
              <c:pt idx="10">
                <c:v>Er</c:v>
              </c:pt>
              <c:pt idx="11">
                <c:v>Tm</c:v>
              </c:pt>
              <c:pt idx="12">
                <c:v>Yb</c:v>
              </c:pt>
              <c:pt idx="13">
                <c:v>Lu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normalized'!$B$297:$O$297</c15:sqref>
                  </c15:fullRef>
                </c:ext>
              </c:extLst>
              <c:f>'CI normalized'!$B$297:$O$297</c:f>
              <c:numCache>
                <c:formatCode>General</c:formatCode>
                <c:ptCount val="14"/>
                <c:pt idx="0">
                  <c:v>1202.4793388429753</c:v>
                </c:pt>
                <c:pt idx="1">
                  <c:v>944.88188976377955</c:v>
                </c:pt>
                <c:pt idx="2">
                  <c:v>691.58878504672896</c:v>
                </c:pt>
                <c:pt idx="3">
                  <c:v>504.16666666666669</c:v>
                </c:pt>
                <c:pt idx="4">
                  <c:v>200</c:v>
                </c:pt>
                <c:pt idx="5">
                  <c:v>120.30456852791879</c:v>
                </c:pt>
                <c:pt idx="6">
                  <c:v>79.009433962264154</c:v>
                </c:pt>
                <c:pt idx="7">
                  <c:v>48.404255319148938</c:v>
                </c:pt>
                <c:pt idx="8">
                  <c:v>30.27027027027027</c:v>
                </c:pt>
                <c:pt idx="9">
                  <c:v>19.487179487179485</c:v>
                </c:pt>
                <c:pt idx="10">
                  <c:v>15.644171779141102</c:v>
                </c:pt>
                <c:pt idx="11">
                  <c:v>11.328124999999998</c:v>
                </c:pt>
                <c:pt idx="12">
                  <c:v>7.7108433734939759</c:v>
                </c:pt>
                <c:pt idx="13">
                  <c:v>6.8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0-B56D-4132-9FD7-1412370E389E}"/>
            </c:ext>
          </c:extLst>
        </c:ser>
        <c:ser>
          <c:idx val="30"/>
          <c:order val="29"/>
          <c:spPr>
            <a:ln>
              <a:solidFill>
                <a:srgbClr val="C00000"/>
              </a:solidFill>
            </a:ln>
          </c:spPr>
          <c:marker>
            <c:symbol val="circle"/>
            <c:size val="6"/>
            <c:spPr>
              <a:solidFill>
                <a:srgbClr val="C00000"/>
              </a:solidFill>
              <a:ln>
                <a:noFill/>
              </a:ln>
            </c:spPr>
          </c:marker>
          <c:cat>
            <c:strLit>
              <c:ptCount val="14"/>
              <c:pt idx="0">
                <c:v>La</c:v>
              </c:pt>
              <c:pt idx="1">
                <c:v>Ce</c:v>
              </c:pt>
              <c:pt idx="2">
                <c:v>Pr</c:v>
              </c:pt>
              <c:pt idx="3">
                <c:v>Nd</c:v>
              </c:pt>
              <c:pt idx="4">
                <c:v>Sm</c:v>
              </c:pt>
              <c:pt idx="5">
                <c:v>Eu</c:v>
              </c:pt>
              <c:pt idx="6">
                <c:v>Gd</c:v>
              </c:pt>
              <c:pt idx="7">
                <c:v>Tb</c:v>
              </c:pt>
              <c:pt idx="8">
                <c:v>Dy</c:v>
              </c:pt>
              <c:pt idx="9">
                <c:v>Ho</c:v>
              </c:pt>
              <c:pt idx="10">
                <c:v>Er</c:v>
              </c:pt>
              <c:pt idx="11">
                <c:v>Tm</c:v>
              </c:pt>
              <c:pt idx="12">
                <c:v>Yb</c:v>
              </c:pt>
              <c:pt idx="13">
                <c:v>Lu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normalized'!$B$298:$O$298</c15:sqref>
                  </c15:fullRef>
                </c:ext>
              </c:extLst>
              <c:f>'CI normalized'!$B$298:$O$298</c:f>
              <c:numCache>
                <c:formatCode>General</c:formatCode>
                <c:ptCount val="14"/>
                <c:pt idx="0">
                  <c:v>1297.5206611570247</c:v>
                </c:pt>
                <c:pt idx="1">
                  <c:v>1000</c:v>
                </c:pt>
                <c:pt idx="2">
                  <c:v>748.70197300103837</c:v>
                </c:pt>
                <c:pt idx="3">
                  <c:v>541.66666666666674</c:v>
                </c:pt>
                <c:pt idx="4">
                  <c:v>212.17948717948718</c:v>
                </c:pt>
                <c:pt idx="5">
                  <c:v>128.93401015228426</c:v>
                </c:pt>
                <c:pt idx="6">
                  <c:v>82.78301886792454</c:v>
                </c:pt>
                <c:pt idx="7">
                  <c:v>52.39361702127659</c:v>
                </c:pt>
                <c:pt idx="8">
                  <c:v>32.509652509652511</c:v>
                </c:pt>
                <c:pt idx="9">
                  <c:v>20.683760683760681</c:v>
                </c:pt>
                <c:pt idx="10">
                  <c:v>14.846625766871165</c:v>
                </c:pt>
                <c:pt idx="11">
                  <c:v>11.328124999999998</c:v>
                </c:pt>
                <c:pt idx="12">
                  <c:v>9.0361445783132517</c:v>
                </c:pt>
                <c:pt idx="13">
                  <c:v>7.6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1-B56D-4132-9FD7-1412370E389E}"/>
            </c:ext>
          </c:extLst>
        </c:ser>
        <c:ser>
          <c:idx val="31"/>
          <c:order val="30"/>
          <c:spPr>
            <a:ln>
              <a:solidFill>
                <a:srgbClr val="C00000"/>
              </a:solidFill>
            </a:ln>
          </c:spPr>
          <c:marker>
            <c:symbol val="circle"/>
            <c:size val="6"/>
            <c:spPr>
              <a:solidFill>
                <a:srgbClr val="C00000"/>
              </a:solidFill>
              <a:ln>
                <a:noFill/>
              </a:ln>
            </c:spPr>
          </c:marker>
          <c:cat>
            <c:strLit>
              <c:ptCount val="14"/>
              <c:pt idx="0">
                <c:v>La</c:v>
              </c:pt>
              <c:pt idx="1">
                <c:v>Ce</c:v>
              </c:pt>
              <c:pt idx="2">
                <c:v>Pr</c:v>
              </c:pt>
              <c:pt idx="3">
                <c:v>Nd</c:v>
              </c:pt>
              <c:pt idx="4">
                <c:v>Sm</c:v>
              </c:pt>
              <c:pt idx="5">
                <c:v>Eu</c:v>
              </c:pt>
              <c:pt idx="6">
                <c:v>Gd</c:v>
              </c:pt>
              <c:pt idx="7">
                <c:v>Tb</c:v>
              </c:pt>
              <c:pt idx="8">
                <c:v>Dy</c:v>
              </c:pt>
              <c:pt idx="9">
                <c:v>Ho</c:v>
              </c:pt>
              <c:pt idx="10">
                <c:v>Er</c:v>
              </c:pt>
              <c:pt idx="11">
                <c:v>Tm</c:v>
              </c:pt>
              <c:pt idx="12">
                <c:v>Yb</c:v>
              </c:pt>
              <c:pt idx="13">
                <c:v>Lu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normalized'!$B$299:$O$299</c15:sqref>
                  </c15:fullRef>
                </c:ext>
              </c:extLst>
              <c:f>'CI normalized'!$B$299:$O$299</c:f>
              <c:numCache>
                <c:formatCode>General</c:formatCode>
                <c:ptCount val="14"/>
                <c:pt idx="0">
                  <c:v>1161.1570247933885</c:v>
                </c:pt>
                <c:pt idx="1">
                  <c:v>825.19685039370074</c:v>
                </c:pt>
                <c:pt idx="2">
                  <c:v>601.24610591900307</c:v>
                </c:pt>
                <c:pt idx="3">
                  <c:v>439.58333333333337</c:v>
                </c:pt>
                <c:pt idx="4">
                  <c:v>188.46153846153845</c:v>
                </c:pt>
                <c:pt idx="5">
                  <c:v>117.42808798646362</c:v>
                </c:pt>
                <c:pt idx="6">
                  <c:v>77.830188679245282</c:v>
                </c:pt>
                <c:pt idx="7">
                  <c:v>50.797872340425528</c:v>
                </c:pt>
                <c:pt idx="8">
                  <c:v>33.08880308880309</c:v>
                </c:pt>
                <c:pt idx="9">
                  <c:v>20.512820512820511</c:v>
                </c:pt>
                <c:pt idx="10">
                  <c:v>15.705521472392638</c:v>
                </c:pt>
                <c:pt idx="11">
                  <c:v>11.328124999999998</c:v>
                </c:pt>
                <c:pt idx="12">
                  <c:v>9.3373493975903621</c:v>
                </c:pt>
                <c:pt idx="13">
                  <c:v>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2-B56D-4132-9FD7-1412370E389E}"/>
            </c:ext>
          </c:extLst>
        </c:ser>
        <c:ser>
          <c:idx val="32"/>
          <c:order val="31"/>
          <c:spPr>
            <a:ln>
              <a:solidFill>
                <a:srgbClr val="C00000"/>
              </a:solidFill>
            </a:ln>
          </c:spPr>
          <c:marker>
            <c:spPr>
              <a:solidFill>
                <a:srgbClr val="C00000"/>
              </a:solidFill>
              <a:ln>
                <a:noFill/>
              </a:ln>
            </c:spPr>
          </c:marker>
          <c:cat>
            <c:strLit>
              <c:ptCount val="14"/>
              <c:pt idx="0">
                <c:v>La</c:v>
              </c:pt>
              <c:pt idx="1">
                <c:v>Ce</c:v>
              </c:pt>
              <c:pt idx="2">
                <c:v>Pr</c:v>
              </c:pt>
              <c:pt idx="3">
                <c:v>Nd</c:v>
              </c:pt>
              <c:pt idx="4">
                <c:v>Sm</c:v>
              </c:pt>
              <c:pt idx="5">
                <c:v>Eu</c:v>
              </c:pt>
              <c:pt idx="6">
                <c:v>Gd</c:v>
              </c:pt>
              <c:pt idx="7">
                <c:v>Tb</c:v>
              </c:pt>
              <c:pt idx="8">
                <c:v>Dy</c:v>
              </c:pt>
              <c:pt idx="9">
                <c:v>Ho</c:v>
              </c:pt>
              <c:pt idx="10">
                <c:v>Er</c:v>
              </c:pt>
              <c:pt idx="11">
                <c:v>Tm</c:v>
              </c:pt>
              <c:pt idx="12">
                <c:v>Yb</c:v>
              </c:pt>
              <c:pt idx="13">
                <c:v>Lu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normalized'!$B$300:$O$300</c15:sqref>
                  </c15:fullRef>
                </c:ext>
              </c:extLst>
              <c:f>'CI normalized'!$B$300:$O$300</c:f>
              <c:numCache>
                <c:formatCode>General</c:formatCode>
                <c:ptCount val="14"/>
                <c:pt idx="0">
                  <c:v>1169.4214876033059</c:v>
                </c:pt>
                <c:pt idx="1">
                  <c:v>919.6850393700787</c:v>
                </c:pt>
                <c:pt idx="2">
                  <c:v>677.05088265835934</c:v>
                </c:pt>
                <c:pt idx="3">
                  <c:v>485.41666666666669</c:v>
                </c:pt>
                <c:pt idx="4">
                  <c:v>192.94871794871796</c:v>
                </c:pt>
                <c:pt idx="5">
                  <c:v>112.18274111675127</c:v>
                </c:pt>
                <c:pt idx="6">
                  <c:v>67.452830188679258</c:v>
                </c:pt>
                <c:pt idx="7">
                  <c:v>43.617021276595743</c:v>
                </c:pt>
                <c:pt idx="8">
                  <c:v>27.606177606177607</c:v>
                </c:pt>
                <c:pt idx="9">
                  <c:v>17.435897435897434</c:v>
                </c:pt>
                <c:pt idx="10">
                  <c:v>12.392638036809815</c:v>
                </c:pt>
                <c:pt idx="11">
                  <c:v>9.375</c:v>
                </c:pt>
                <c:pt idx="12">
                  <c:v>7.8915662650602405</c:v>
                </c:pt>
                <c:pt idx="13">
                  <c:v>6.8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3-B56D-4132-9FD7-1412370E389E}"/>
            </c:ext>
          </c:extLst>
        </c:ser>
        <c:ser>
          <c:idx val="33"/>
          <c:order val="32"/>
          <c:spPr>
            <a:ln>
              <a:solidFill>
                <a:srgbClr val="C00000"/>
              </a:solidFill>
            </a:ln>
          </c:spPr>
          <c:marker>
            <c:symbol val="circle"/>
            <c:size val="6"/>
            <c:spPr>
              <a:solidFill>
                <a:srgbClr val="C00000"/>
              </a:solidFill>
              <a:ln>
                <a:noFill/>
              </a:ln>
            </c:spPr>
          </c:marker>
          <c:cat>
            <c:strLit>
              <c:ptCount val="14"/>
              <c:pt idx="0">
                <c:v>La</c:v>
              </c:pt>
              <c:pt idx="1">
                <c:v>Ce</c:v>
              </c:pt>
              <c:pt idx="2">
                <c:v>Pr</c:v>
              </c:pt>
              <c:pt idx="3">
                <c:v>Nd</c:v>
              </c:pt>
              <c:pt idx="4">
                <c:v>Sm</c:v>
              </c:pt>
              <c:pt idx="5">
                <c:v>Eu</c:v>
              </c:pt>
              <c:pt idx="6">
                <c:v>Gd</c:v>
              </c:pt>
              <c:pt idx="7">
                <c:v>Tb</c:v>
              </c:pt>
              <c:pt idx="8">
                <c:v>Dy</c:v>
              </c:pt>
              <c:pt idx="9">
                <c:v>Ho</c:v>
              </c:pt>
              <c:pt idx="10">
                <c:v>Er</c:v>
              </c:pt>
              <c:pt idx="11">
                <c:v>Tm</c:v>
              </c:pt>
              <c:pt idx="12">
                <c:v>Yb</c:v>
              </c:pt>
              <c:pt idx="13">
                <c:v>Lu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normalized'!$B$301:$O$301</c15:sqref>
                  </c15:fullRef>
                </c:ext>
              </c:extLst>
              <c:f>'CI normalized'!$B$301:$O$301</c:f>
              <c:numCache>
                <c:formatCode>General</c:formatCode>
                <c:ptCount val="14"/>
                <c:pt idx="0">
                  <c:v>855.37190082644634</c:v>
                </c:pt>
                <c:pt idx="1">
                  <c:v>629.9212598425197</c:v>
                </c:pt>
                <c:pt idx="2">
                  <c:v>475.59709241952231</c:v>
                </c:pt>
                <c:pt idx="3">
                  <c:v>347.91666666666669</c:v>
                </c:pt>
                <c:pt idx="4">
                  <c:v>132.69230769230768</c:v>
                </c:pt>
                <c:pt idx="5">
                  <c:v>87.817258883248741</c:v>
                </c:pt>
                <c:pt idx="6">
                  <c:v>55.89622641509434</c:v>
                </c:pt>
                <c:pt idx="7">
                  <c:v>33.776595744680847</c:v>
                </c:pt>
                <c:pt idx="8">
                  <c:v>21.081081081081081</c:v>
                </c:pt>
                <c:pt idx="9">
                  <c:v>14.529914529914528</c:v>
                </c:pt>
                <c:pt idx="10">
                  <c:v>11.165644171779141</c:v>
                </c:pt>
                <c:pt idx="11">
                  <c:v>9.375</c:v>
                </c:pt>
                <c:pt idx="12">
                  <c:v>7.1084337349397586</c:v>
                </c:pt>
                <c:pt idx="13">
                  <c:v>5.2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4-B56D-4132-9FD7-1412370E389E}"/>
            </c:ext>
          </c:extLst>
        </c:ser>
        <c:ser>
          <c:idx val="34"/>
          <c:order val="33"/>
          <c:spPr>
            <a:ln>
              <a:solidFill>
                <a:srgbClr val="C00000"/>
              </a:solidFill>
            </a:ln>
          </c:spPr>
          <c:marker>
            <c:symbol val="circle"/>
            <c:size val="6"/>
            <c:spPr>
              <a:solidFill>
                <a:srgbClr val="C00000"/>
              </a:solidFill>
              <a:ln>
                <a:noFill/>
              </a:ln>
            </c:spPr>
          </c:marker>
          <c:cat>
            <c:strLit>
              <c:ptCount val="14"/>
              <c:pt idx="0">
                <c:v>La</c:v>
              </c:pt>
              <c:pt idx="1">
                <c:v>Ce</c:v>
              </c:pt>
              <c:pt idx="2">
                <c:v>Pr</c:v>
              </c:pt>
              <c:pt idx="3">
                <c:v>Nd</c:v>
              </c:pt>
              <c:pt idx="4">
                <c:v>Sm</c:v>
              </c:pt>
              <c:pt idx="5">
                <c:v>Eu</c:v>
              </c:pt>
              <c:pt idx="6">
                <c:v>Gd</c:v>
              </c:pt>
              <c:pt idx="7">
                <c:v>Tb</c:v>
              </c:pt>
              <c:pt idx="8">
                <c:v>Dy</c:v>
              </c:pt>
              <c:pt idx="9">
                <c:v>Ho</c:v>
              </c:pt>
              <c:pt idx="10">
                <c:v>Er</c:v>
              </c:pt>
              <c:pt idx="11">
                <c:v>Tm</c:v>
              </c:pt>
              <c:pt idx="12">
                <c:v>Yb</c:v>
              </c:pt>
              <c:pt idx="13">
                <c:v>Lu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normalized'!$B$302:$O$302</c15:sqref>
                  </c15:fullRef>
                </c:ext>
              </c:extLst>
              <c:f>'CI normalized'!$B$302:$O$302</c:f>
              <c:numCache>
                <c:formatCode>General</c:formatCode>
                <c:ptCount val="14"/>
                <c:pt idx="0">
                  <c:v>834.71074380165294</c:v>
                </c:pt>
                <c:pt idx="1">
                  <c:v>614.17322834645665</c:v>
                </c:pt>
                <c:pt idx="2">
                  <c:v>466.25129802699894</c:v>
                </c:pt>
                <c:pt idx="3">
                  <c:v>345.83333333333337</c:v>
                </c:pt>
                <c:pt idx="4">
                  <c:v>130.12820512820514</c:v>
                </c:pt>
                <c:pt idx="5">
                  <c:v>90.35532994923858</c:v>
                </c:pt>
                <c:pt idx="6">
                  <c:v>55.89622641509434</c:v>
                </c:pt>
                <c:pt idx="7">
                  <c:v>36.702127659574465</c:v>
                </c:pt>
                <c:pt idx="8">
                  <c:v>21.583011583011583</c:v>
                </c:pt>
                <c:pt idx="9">
                  <c:v>14.017094017094015</c:v>
                </c:pt>
                <c:pt idx="10">
                  <c:v>11.349693251533742</c:v>
                </c:pt>
                <c:pt idx="11">
                  <c:v>9.375</c:v>
                </c:pt>
                <c:pt idx="12">
                  <c:v>6.2048192771084336</c:v>
                </c:pt>
                <c:pt idx="13">
                  <c:v>4.8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5-B56D-4132-9FD7-1412370E389E}"/>
            </c:ext>
          </c:extLst>
        </c:ser>
        <c:ser>
          <c:idx val="35"/>
          <c:order val="34"/>
          <c:spPr>
            <a:ln>
              <a:solidFill>
                <a:srgbClr val="C00000"/>
              </a:solidFill>
            </a:ln>
          </c:spPr>
          <c:marker>
            <c:symbol val="circle"/>
            <c:size val="6"/>
            <c:spPr>
              <a:solidFill>
                <a:srgbClr val="C00000"/>
              </a:solidFill>
              <a:ln>
                <a:noFill/>
              </a:ln>
            </c:spPr>
          </c:marker>
          <c:cat>
            <c:strLit>
              <c:ptCount val="14"/>
              <c:pt idx="0">
                <c:v>La</c:v>
              </c:pt>
              <c:pt idx="1">
                <c:v>Ce</c:v>
              </c:pt>
              <c:pt idx="2">
                <c:v>Pr</c:v>
              </c:pt>
              <c:pt idx="3">
                <c:v>Nd</c:v>
              </c:pt>
              <c:pt idx="4">
                <c:v>Sm</c:v>
              </c:pt>
              <c:pt idx="5">
                <c:v>Eu</c:v>
              </c:pt>
              <c:pt idx="6">
                <c:v>Gd</c:v>
              </c:pt>
              <c:pt idx="7">
                <c:v>Tb</c:v>
              </c:pt>
              <c:pt idx="8">
                <c:v>Dy</c:v>
              </c:pt>
              <c:pt idx="9">
                <c:v>Ho</c:v>
              </c:pt>
              <c:pt idx="10">
                <c:v>Er</c:v>
              </c:pt>
              <c:pt idx="11">
                <c:v>Tm</c:v>
              </c:pt>
              <c:pt idx="12">
                <c:v>Yb</c:v>
              </c:pt>
              <c:pt idx="13">
                <c:v>Lu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normalized'!$B$303:$O$303</c15:sqref>
                  </c15:fullRef>
                </c:ext>
              </c:extLst>
              <c:f>'CI normalized'!$B$303:$O$303</c:f>
              <c:numCache>
                <c:formatCode>General</c:formatCode>
                <c:ptCount val="14"/>
                <c:pt idx="0">
                  <c:v>714.87603305785126</c:v>
                </c:pt>
                <c:pt idx="1">
                  <c:v>456.69291338582678</c:v>
                </c:pt>
                <c:pt idx="2">
                  <c:v>319.83385254413292</c:v>
                </c:pt>
                <c:pt idx="3">
                  <c:v>222.91666666666669</c:v>
                </c:pt>
                <c:pt idx="4">
                  <c:v>101.92307692307692</c:v>
                </c:pt>
                <c:pt idx="5">
                  <c:v>67.343485617597295</c:v>
                </c:pt>
                <c:pt idx="6">
                  <c:v>48.349056603773583</c:v>
                </c:pt>
                <c:pt idx="7">
                  <c:v>37.234042553191486</c:v>
                </c:pt>
                <c:pt idx="8">
                  <c:v>24.092664092664094</c:v>
                </c:pt>
                <c:pt idx="9">
                  <c:v>17.435897435897434</c:v>
                </c:pt>
                <c:pt idx="10">
                  <c:v>13.374233128834357</c:v>
                </c:pt>
                <c:pt idx="11">
                  <c:v>11.718749999999998</c:v>
                </c:pt>
                <c:pt idx="12">
                  <c:v>8.975903614457831</c:v>
                </c:pt>
                <c:pt idx="13">
                  <c:v>8.7999999999999989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6-B56D-4132-9FD7-1412370E389E}"/>
            </c:ext>
          </c:extLst>
        </c:ser>
        <c:ser>
          <c:idx val="36"/>
          <c:order val="35"/>
          <c:spPr>
            <a:ln>
              <a:solidFill>
                <a:srgbClr val="C00000"/>
              </a:solidFill>
            </a:ln>
          </c:spPr>
          <c:marker>
            <c:symbol val="circle"/>
            <c:size val="6"/>
            <c:spPr>
              <a:solidFill>
                <a:srgbClr val="C00000"/>
              </a:solidFill>
              <a:ln>
                <a:noFill/>
              </a:ln>
            </c:spPr>
          </c:marker>
          <c:cat>
            <c:strLit>
              <c:ptCount val="14"/>
              <c:pt idx="0">
                <c:v>La</c:v>
              </c:pt>
              <c:pt idx="1">
                <c:v>Ce</c:v>
              </c:pt>
              <c:pt idx="2">
                <c:v>Pr</c:v>
              </c:pt>
              <c:pt idx="3">
                <c:v>Nd</c:v>
              </c:pt>
              <c:pt idx="4">
                <c:v>Sm</c:v>
              </c:pt>
              <c:pt idx="5">
                <c:v>Eu</c:v>
              </c:pt>
              <c:pt idx="6">
                <c:v>Gd</c:v>
              </c:pt>
              <c:pt idx="7">
                <c:v>Tb</c:v>
              </c:pt>
              <c:pt idx="8">
                <c:v>Dy</c:v>
              </c:pt>
              <c:pt idx="9">
                <c:v>Ho</c:v>
              </c:pt>
              <c:pt idx="10">
                <c:v>Er</c:v>
              </c:pt>
              <c:pt idx="11">
                <c:v>Tm</c:v>
              </c:pt>
              <c:pt idx="12">
                <c:v>Yb</c:v>
              </c:pt>
              <c:pt idx="13">
                <c:v>Lu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normalized'!$B$304:$O$304</c15:sqref>
                  </c15:fullRef>
                </c:ext>
              </c:extLst>
              <c:f>'CI normalized'!$B$304:$O$304</c:f>
              <c:numCache>
                <c:formatCode>General</c:formatCode>
                <c:ptCount val="14"/>
                <c:pt idx="0">
                  <c:v>580.57851239669424</c:v>
                </c:pt>
                <c:pt idx="1">
                  <c:v>371.65354330708664</c:v>
                </c:pt>
                <c:pt idx="2">
                  <c:v>251.29802699896157</c:v>
                </c:pt>
                <c:pt idx="3">
                  <c:v>175.83333333333334</c:v>
                </c:pt>
                <c:pt idx="4">
                  <c:v>76.282051282051285</c:v>
                </c:pt>
                <c:pt idx="5">
                  <c:v>52.284263959390863</c:v>
                </c:pt>
                <c:pt idx="6">
                  <c:v>37.783018867924525</c:v>
                </c:pt>
                <c:pt idx="7">
                  <c:v>28.191489361702128</c:v>
                </c:pt>
                <c:pt idx="8">
                  <c:v>19.343629343629342</c:v>
                </c:pt>
                <c:pt idx="9">
                  <c:v>14.188034188034187</c:v>
                </c:pt>
                <c:pt idx="10">
                  <c:v>12.760736196319018</c:v>
                </c:pt>
                <c:pt idx="11">
                  <c:v>9.375</c:v>
                </c:pt>
                <c:pt idx="12">
                  <c:v>7.831325301204819</c:v>
                </c:pt>
                <c:pt idx="13">
                  <c:v>6.8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7-B56D-4132-9FD7-1412370E389E}"/>
            </c:ext>
          </c:extLst>
        </c:ser>
        <c:ser>
          <c:idx val="37"/>
          <c:order val="36"/>
          <c:spPr>
            <a:ln>
              <a:solidFill>
                <a:srgbClr val="C00000"/>
              </a:solidFill>
            </a:ln>
          </c:spPr>
          <c:marker>
            <c:symbol val="circle"/>
            <c:size val="6"/>
            <c:spPr>
              <a:solidFill>
                <a:srgbClr val="C00000"/>
              </a:solidFill>
              <a:ln>
                <a:noFill/>
              </a:ln>
            </c:spPr>
          </c:marker>
          <c:cat>
            <c:strLit>
              <c:ptCount val="14"/>
              <c:pt idx="0">
                <c:v>La</c:v>
              </c:pt>
              <c:pt idx="1">
                <c:v>Ce</c:v>
              </c:pt>
              <c:pt idx="2">
                <c:v>Pr</c:v>
              </c:pt>
              <c:pt idx="3">
                <c:v>Nd</c:v>
              </c:pt>
              <c:pt idx="4">
                <c:v>Sm</c:v>
              </c:pt>
              <c:pt idx="5">
                <c:v>Eu</c:v>
              </c:pt>
              <c:pt idx="6">
                <c:v>Gd</c:v>
              </c:pt>
              <c:pt idx="7">
                <c:v>Tb</c:v>
              </c:pt>
              <c:pt idx="8">
                <c:v>Dy</c:v>
              </c:pt>
              <c:pt idx="9">
                <c:v>Ho</c:v>
              </c:pt>
              <c:pt idx="10">
                <c:v>Er</c:v>
              </c:pt>
              <c:pt idx="11">
                <c:v>Tm</c:v>
              </c:pt>
              <c:pt idx="12">
                <c:v>Yb</c:v>
              </c:pt>
              <c:pt idx="13">
                <c:v>Lu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normalized'!$B$305:$O$305</c15:sqref>
                  </c15:fullRef>
                </c:ext>
              </c:extLst>
              <c:f>'CI normalized'!$B$305:$O$305</c:f>
              <c:numCache>
                <c:formatCode>General</c:formatCode>
                <c:ptCount val="14"/>
                <c:pt idx="0">
                  <c:v>793.38842975206614</c:v>
                </c:pt>
                <c:pt idx="1">
                  <c:v>532.28346456692918</c:v>
                </c:pt>
                <c:pt idx="2">
                  <c:v>362.40913811007266</c:v>
                </c:pt>
                <c:pt idx="3">
                  <c:v>260.41666666666669</c:v>
                </c:pt>
                <c:pt idx="4">
                  <c:v>115.38461538461539</c:v>
                </c:pt>
                <c:pt idx="5">
                  <c:v>77.157360406091371</c:v>
                </c:pt>
                <c:pt idx="6">
                  <c:v>54.245283018867923</c:v>
                </c:pt>
                <c:pt idx="7">
                  <c:v>38.031914893617021</c:v>
                </c:pt>
                <c:pt idx="8">
                  <c:v>26.409266409266408</c:v>
                </c:pt>
                <c:pt idx="9">
                  <c:v>18.461538461538463</c:v>
                </c:pt>
                <c:pt idx="10">
                  <c:v>14.969325153374232</c:v>
                </c:pt>
                <c:pt idx="11">
                  <c:v>12.5</c:v>
                </c:pt>
                <c:pt idx="12">
                  <c:v>10.481927710843372</c:v>
                </c:pt>
                <c:pt idx="13">
                  <c:v>9.1999999999999993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8-B56D-4132-9FD7-1412370E389E}"/>
            </c:ext>
          </c:extLst>
        </c:ser>
        <c:ser>
          <c:idx val="38"/>
          <c:order val="37"/>
          <c:spPr>
            <a:ln>
              <a:solidFill>
                <a:srgbClr val="C00000"/>
              </a:solidFill>
            </a:ln>
          </c:spPr>
          <c:marker>
            <c:symbol val="circle"/>
            <c:size val="6"/>
            <c:spPr>
              <a:solidFill>
                <a:srgbClr val="C00000"/>
              </a:solidFill>
              <a:ln>
                <a:noFill/>
              </a:ln>
            </c:spPr>
          </c:marker>
          <c:cat>
            <c:strLit>
              <c:ptCount val="14"/>
              <c:pt idx="0">
                <c:v>La</c:v>
              </c:pt>
              <c:pt idx="1">
                <c:v>Ce</c:v>
              </c:pt>
              <c:pt idx="2">
                <c:v>Pr</c:v>
              </c:pt>
              <c:pt idx="3">
                <c:v>Nd</c:v>
              </c:pt>
              <c:pt idx="4">
                <c:v>Sm</c:v>
              </c:pt>
              <c:pt idx="5">
                <c:v>Eu</c:v>
              </c:pt>
              <c:pt idx="6">
                <c:v>Gd</c:v>
              </c:pt>
              <c:pt idx="7">
                <c:v>Tb</c:v>
              </c:pt>
              <c:pt idx="8">
                <c:v>Dy</c:v>
              </c:pt>
              <c:pt idx="9">
                <c:v>Ho</c:v>
              </c:pt>
              <c:pt idx="10">
                <c:v>Er</c:v>
              </c:pt>
              <c:pt idx="11">
                <c:v>Tm</c:v>
              </c:pt>
              <c:pt idx="12">
                <c:v>Yb</c:v>
              </c:pt>
              <c:pt idx="13">
                <c:v>Lu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normalized'!$B$306:$O$306</c15:sqref>
                  </c15:fullRef>
                </c:ext>
              </c:extLst>
              <c:f>'CI normalized'!$B$306:$O$306</c:f>
              <c:numCache>
                <c:formatCode>General</c:formatCode>
                <c:ptCount val="14"/>
                <c:pt idx="0">
                  <c:v>1024.793388429752</c:v>
                </c:pt>
                <c:pt idx="1">
                  <c:v>724.40944881889766</c:v>
                </c:pt>
                <c:pt idx="2">
                  <c:v>509.86500519210801</c:v>
                </c:pt>
                <c:pt idx="3">
                  <c:v>358.33333333333337</c:v>
                </c:pt>
                <c:pt idx="4">
                  <c:v>153.84615384615384</c:v>
                </c:pt>
                <c:pt idx="5">
                  <c:v>96.108291032148898</c:v>
                </c:pt>
                <c:pt idx="6">
                  <c:v>66.037735849056602</c:v>
                </c:pt>
                <c:pt idx="7">
                  <c:v>46.276595744680847</c:v>
                </c:pt>
                <c:pt idx="8">
                  <c:v>28.532818532818531</c:v>
                </c:pt>
                <c:pt idx="9">
                  <c:v>20.17094017094017</c:v>
                </c:pt>
                <c:pt idx="10">
                  <c:v>16.380368098159508</c:v>
                </c:pt>
                <c:pt idx="11">
                  <c:v>11.328124999999998</c:v>
                </c:pt>
                <c:pt idx="12">
                  <c:v>9.5783132530120483</c:v>
                </c:pt>
                <c:pt idx="13">
                  <c:v>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9-B56D-4132-9FD7-1412370E38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5265184"/>
        <c:axId val="575262440"/>
      </c:lineChart>
      <c:catAx>
        <c:axId val="575265184"/>
        <c:scaling>
          <c:orientation val="minMax"/>
        </c:scaling>
        <c:delete val="0"/>
        <c:axPos val="b"/>
        <c:numFmt formatCode="General" sourceLinked="0"/>
        <c:majorTickMark val="none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100" b="0" i="0"/>
            </a:pPr>
            <a:endParaRPr lang="en-US"/>
          </a:p>
        </c:txPr>
        <c:crossAx val="575262440"/>
        <c:crossesAt val="0.1"/>
        <c:auto val="1"/>
        <c:lblAlgn val="ctr"/>
        <c:lblOffset val="100"/>
        <c:noMultiLvlLbl val="0"/>
      </c:catAx>
      <c:valAx>
        <c:axId val="575262440"/>
        <c:scaling>
          <c:logBase val="10"/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200" b="0" i="0"/>
                </a:pPr>
                <a:r>
                  <a:rPr lang="it-IT"/>
                  <a:t>CI normalized</a:t>
                </a:r>
              </a:p>
            </c:rich>
          </c:tx>
          <c:overlay val="0"/>
        </c:title>
        <c:numFmt formatCode="General" sourceLinked="1"/>
        <c:majorTickMark val="in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100" b="0" i="0"/>
            </a:pPr>
            <a:endParaRPr lang="en-US"/>
          </a:p>
        </c:txPr>
        <c:crossAx val="575265184"/>
        <c:crosses val="autoZero"/>
        <c:crossBetween val="between"/>
      </c:valAx>
      <c:spPr>
        <a:ln>
          <a:solidFill>
            <a:schemeClr val="tx1"/>
          </a:solidFill>
        </a:ln>
      </c:spPr>
    </c:plotArea>
    <c:plotVisOnly val="1"/>
    <c:dispBlanksAs val="gap"/>
    <c:showDLblsOverMax val="0"/>
  </c:chart>
  <c:printSettings>
    <c:headerFooter/>
    <c:pageMargins b="0.75000000000000167" l="0.70000000000000062" r="0.70000000000000062" t="0.75000000000000167" header="0.30000000000000032" footer="0.30000000000000032"/>
    <c:pageSetup/>
  </c:printSettings>
  <c:userShapes r:id="rId1"/>
</c:chartSpace>
</file>

<file path=xl/charts/chart2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77671820794389"/>
          <c:y val="1.3536709020429746E-2"/>
          <c:w val="0.8808426964418522"/>
          <c:h val="0.9175532818101988"/>
        </c:manualLayout>
      </c:layout>
      <c:lineChart>
        <c:grouping val="standard"/>
        <c:varyColors val="0"/>
        <c:ser>
          <c:idx val="13"/>
          <c:order val="0"/>
          <c:tx>
            <c:v>Bunyaruguru</c:v>
          </c:tx>
          <c:spPr>
            <a:ln w="12700">
              <a:solidFill>
                <a:srgbClr val="002060"/>
              </a:solidFill>
            </a:ln>
          </c:spPr>
          <c:marker>
            <c:symbol val="diamond"/>
            <c:size val="5"/>
            <c:spPr>
              <a:solidFill>
                <a:srgbClr val="002060"/>
              </a:solidFill>
              <a:ln>
                <a:noFill/>
              </a:ln>
            </c:spPr>
          </c:marker>
          <c:cat>
            <c:strRef>
              <c:f>'CI normalized'!$B$8:$O$8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  <c:extLst/>
            </c:strRef>
          </c:cat>
          <c:val>
            <c:numRef>
              <c:f>'CI normalized'!$B$188:$O$188</c:f>
              <c:numCache>
                <c:formatCode>General</c:formatCode>
                <c:ptCount val="14"/>
                <c:pt idx="1">
                  <c:v>792.12598425196848</c:v>
                </c:pt>
                <c:pt idx="2">
                  <c:v>577.36240913811014</c:v>
                </c:pt>
                <c:pt idx="3">
                  <c:v>400</c:v>
                </c:pt>
                <c:pt idx="4">
                  <c:v>155.76923076923077</c:v>
                </c:pt>
                <c:pt idx="5">
                  <c:v>97.631133671742802</c:v>
                </c:pt>
                <c:pt idx="6">
                  <c:v>53.773584905660378</c:v>
                </c:pt>
                <c:pt idx="7">
                  <c:v>31.914893617021274</c:v>
                </c:pt>
                <c:pt idx="8">
                  <c:v>19.691119691119688</c:v>
                </c:pt>
                <c:pt idx="9">
                  <c:v>11.965811965811964</c:v>
                </c:pt>
                <c:pt idx="10">
                  <c:v>10.429447852760736</c:v>
                </c:pt>
                <c:pt idx="11">
                  <c:v>7.8125</c:v>
                </c:pt>
                <c:pt idx="12">
                  <c:v>6.6265060240963853</c:v>
                </c:pt>
                <c:pt idx="13">
                  <c:v>7.1999999999999993</c:v>
                </c:pt>
              </c:numCache>
              <c:extLst/>
            </c:numRef>
          </c:val>
          <c:smooth val="0"/>
          <c:extLst>
            <c:ext xmlns:c16="http://schemas.microsoft.com/office/drawing/2014/chart" uri="{C3380CC4-5D6E-409C-BE32-E72D297353CC}">
              <c16:uniqueId val="{00000000-3B79-48C7-9486-1817BE2C5CD8}"/>
            </c:ext>
          </c:extLst>
        </c:ser>
        <c:ser>
          <c:idx val="14"/>
          <c:order val="1"/>
          <c:spPr>
            <a:ln w="12700">
              <a:solidFill>
                <a:srgbClr val="002060"/>
              </a:solidFill>
            </a:ln>
          </c:spPr>
          <c:marker>
            <c:symbol val="diamond"/>
            <c:size val="5"/>
            <c:spPr>
              <a:solidFill>
                <a:srgbClr val="002060"/>
              </a:solidFill>
              <a:ln>
                <a:noFill/>
              </a:ln>
            </c:spPr>
          </c:marker>
          <c:cat>
            <c:strRef>
              <c:f>'CI normalized'!$B$8:$O$8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  <c:extLst/>
            </c:strRef>
          </c:cat>
          <c:val>
            <c:numRef>
              <c:f>'CI normalized'!$B$189:$O$189</c:f>
              <c:numCache>
                <c:formatCode>General</c:formatCode>
                <c:ptCount val="14"/>
                <c:pt idx="0">
                  <c:v>946.28099173553721</c:v>
                </c:pt>
                <c:pt idx="1">
                  <c:v>699.2125984251968</c:v>
                </c:pt>
                <c:pt idx="2">
                  <c:v>506.74974039460022</c:v>
                </c:pt>
                <c:pt idx="3">
                  <c:v>358.33333333333337</c:v>
                </c:pt>
                <c:pt idx="4">
                  <c:v>144.23076923076923</c:v>
                </c:pt>
                <c:pt idx="5">
                  <c:v>88.663282571912021</c:v>
                </c:pt>
                <c:pt idx="6">
                  <c:v>49.056603773584911</c:v>
                </c:pt>
                <c:pt idx="7">
                  <c:v>29.25531914893617</c:v>
                </c:pt>
                <c:pt idx="8">
                  <c:v>17.374517374517374</c:v>
                </c:pt>
                <c:pt idx="9">
                  <c:v>10.256410256410255</c:v>
                </c:pt>
                <c:pt idx="10">
                  <c:v>7.9754601226993866</c:v>
                </c:pt>
                <c:pt idx="11">
                  <c:v>6.25</c:v>
                </c:pt>
                <c:pt idx="12">
                  <c:v>5.4216867469879517</c:v>
                </c:pt>
                <c:pt idx="13">
                  <c:v>5.6000000000000005</c:v>
                </c:pt>
              </c:numCache>
              <c:extLst/>
            </c:numRef>
          </c:val>
          <c:smooth val="0"/>
          <c:extLst>
            <c:ext xmlns:c16="http://schemas.microsoft.com/office/drawing/2014/chart" uri="{C3380CC4-5D6E-409C-BE32-E72D297353CC}">
              <c16:uniqueId val="{00000001-3B79-48C7-9486-1817BE2C5CD8}"/>
            </c:ext>
          </c:extLst>
        </c:ser>
        <c:ser>
          <c:idx val="15"/>
          <c:order val="2"/>
          <c:spPr>
            <a:ln w="12700">
              <a:solidFill>
                <a:srgbClr val="002060"/>
              </a:solidFill>
            </a:ln>
          </c:spPr>
          <c:marker>
            <c:symbol val="diamond"/>
            <c:size val="5"/>
            <c:spPr>
              <a:solidFill>
                <a:srgbClr val="002060"/>
              </a:solidFill>
              <a:ln>
                <a:noFill/>
              </a:ln>
            </c:spPr>
          </c:marker>
          <c:cat>
            <c:strRef>
              <c:f>'CI normalized'!$B$8:$O$8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  <c:extLst/>
            </c:strRef>
          </c:cat>
          <c:val>
            <c:numRef>
              <c:f>'CI normalized'!$B$190:$O$190</c:f>
              <c:numCache>
                <c:formatCode>General</c:formatCode>
                <c:ptCount val="14"/>
                <c:pt idx="1">
                  <c:v>716.53543307086613</c:v>
                </c:pt>
                <c:pt idx="2">
                  <c:v>529.59501557632404</c:v>
                </c:pt>
                <c:pt idx="3">
                  <c:v>368.75</c:v>
                </c:pt>
                <c:pt idx="4">
                  <c:v>145.5128205128205</c:v>
                </c:pt>
                <c:pt idx="5">
                  <c:v>89.847715736040598</c:v>
                </c:pt>
                <c:pt idx="6">
                  <c:v>50.471698113207545</c:v>
                </c:pt>
                <c:pt idx="7">
                  <c:v>29.25531914893617</c:v>
                </c:pt>
                <c:pt idx="8">
                  <c:v>18.532818532818531</c:v>
                </c:pt>
                <c:pt idx="9">
                  <c:v>11.965811965811964</c:v>
                </c:pt>
                <c:pt idx="11">
                  <c:v>7.421875</c:v>
                </c:pt>
                <c:pt idx="12">
                  <c:v>6.6265060240963853</c:v>
                </c:pt>
                <c:pt idx="13">
                  <c:v>6.8</c:v>
                </c:pt>
              </c:numCache>
              <c:extLst/>
            </c:numRef>
          </c:val>
          <c:smooth val="0"/>
          <c:extLst>
            <c:ext xmlns:c16="http://schemas.microsoft.com/office/drawing/2014/chart" uri="{C3380CC4-5D6E-409C-BE32-E72D297353CC}">
              <c16:uniqueId val="{00000002-3B79-48C7-9486-1817BE2C5CD8}"/>
            </c:ext>
          </c:extLst>
        </c:ser>
        <c:ser>
          <c:idx val="16"/>
          <c:order val="3"/>
          <c:spPr>
            <a:ln w="12700">
              <a:solidFill>
                <a:srgbClr val="002060"/>
              </a:solidFill>
            </a:ln>
          </c:spPr>
          <c:marker>
            <c:symbol val="diamond"/>
            <c:size val="5"/>
            <c:spPr>
              <a:solidFill>
                <a:srgbClr val="002060"/>
              </a:solidFill>
              <a:ln>
                <a:noFill/>
              </a:ln>
            </c:spPr>
          </c:marker>
          <c:cat>
            <c:strRef>
              <c:f>'CI normalized'!$B$8:$O$8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  <c:extLst/>
            </c:strRef>
          </c:cat>
          <c:val>
            <c:numRef>
              <c:f>'CI normalized'!$B$191:$O$191</c:f>
              <c:numCache>
                <c:formatCode>General</c:formatCode>
                <c:ptCount val="14"/>
                <c:pt idx="0">
                  <c:v>694.21487603305786</c:v>
                </c:pt>
                <c:pt idx="1">
                  <c:v>524.40944881889766</c:v>
                </c:pt>
                <c:pt idx="2">
                  <c:v>389.40809968847356</c:v>
                </c:pt>
                <c:pt idx="3">
                  <c:v>277.08333333333337</c:v>
                </c:pt>
                <c:pt idx="4">
                  <c:v>113.46153846153845</c:v>
                </c:pt>
                <c:pt idx="5">
                  <c:v>73.604060913705581</c:v>
                </c:pt>
                <c:pt idx="6">
                  <c:v>40.094339622641513</c:v>
                </c:pt>
                <c:pt idx="7">
                  <c:v>23.936170212765958</c:v>
                </c:pt>
                <c:pt idx="8">
                  <c:v>14.285714285714286</c:v>
                </c:pt>
                <c:pt idx="9">
                  <c:v>8.5470085470085468</c:v>
                </c:pt>
                <c:pt idx="10">
                  <c:v>6.7484662576687118</c:v>
                </c:pt>
                <c:pt idx="11">
                  <c:v>5.46875</c:v>
                </c:pt>
                <c:pt idx="12">
                  <c:v>4.8192771084337354</c:v>
                </c:pt>
                <c:pt idx="13">
                  <c:v>4.8</c:v>
                </c:pt>
              </c:numCache>
              <c:extLst/>
            </c:numRef>
          </c:val>
          <c:smooth val="0"/>
          <c:extLst>
            <c:ext xmlns:c16="http://schemas.microsoft.com/office/drawing/2014/chart" uri="{C3380CC4-5D6E-409C-BE32-E72D297353CC}">
              <c16:uniqueId val="{00000003-3B79-48C7-9486-1817BE2C5CD8}"/>
            </c:ext>
          </c:extLst>
        </c:ser>
        <c:ser>
          <c:idx val="17"/>
          <c:order val="4"/>
          <c:spPr>
            <a:ln w="12700">
              <a:solidFill>
                <a:srgbClr val="002060"/>
              </a:solidFill>
            </a:ln>
          </c:spPr>
          <c:marker>
            <c:symbol val="diamond"/>
            <c:size val="5"/>
            <c:spPr>
              <a:solidFill>
                <a:srgbClr val="002060"/>
              </a:solidFill>
              <a:ln>
                <a:noFill/>
              </a:ln>
            </c:spPr>
          </c:marker>
          <c:cat>
            <c:strRef>
              <c:f>'CI normalized'!$B$8:$O$8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  <c:extLst/>
            </c:strRef>
          </c:cat>
          <c:val>
            <c:numRef>
              <c:f>'CI normalized'!$B$192:$O$192</c:f>
              <c:numCache>
                <c:formatCode>General</c:formatCode>
                <c:ptCount val="14"/>
                <c:pt idx="0">
                  <c:v>273.14049586776861</c:v>
                </c:pt>
                <c:pt idx="1">
                  <c:v>203.14960629921259</c:v>
                </c:pt>
                <c:pt idx="2">
                  <c:v>150.57113187954309</c:v>
                </c:pt>
                <c:pt idx="3">
                  <c:v>106.25</c:v>
                </c:pt>
                <c:pt idx="4">
                  <c:v>42.948717948717949</c:v>
                </c:pt>
                <c:pt idx="5">
                  <c:v>28.426395939086294</c:v>
                </c:pt>
                <c:pt idx="6">
                  <c:v>16.509433962264151</c:v>
                </c:pt>
                <c:pt idx="7">
                  <c:v>10.638297872340425</c:v>
                </c:pt>
                <c:pt idx="8">
                  <c:v>6.9498069498069501</c:v>
                </c:pt>
                <c:pt idx="9">
                  <c:v>5.1282051282051277</c:v>
                </c:pt>
                <c:pt idx="11">
                  <c:v>3.125</c:v>
                </c:pt>
                <c:pt idx="12">
                  <c:v>3.012048192771084</c:v>
                </c:pt>
                <c:pt idx="13">
                  <c:v>3.1999999999999997</c:v>
                </c:pt>
              </c:numCache>
              <c:extLst/>
            </c:numRef>
          </c:val>
          <c:smooth val="0"/>
          <c:extLst>
            <c:ext xmlns:c16="http://schemas.microsoft.com/office/drawing/2014/chart" uri="{C3380CC4-5D6E-409C-BE32-E72D297353CC}">
              <c16:uniqueId val="{00000004-3B79-48C7-9486-1817BE2C5CD8}"/>
            </c:ext>
          </c:extLst>
        </c:ser>
        <c:ser>
          <c:idx val="18"/>
          <c:order val="5"/>
          <c:spPr>
            <a:ln w="12700">
              <a:solidFill>
                <a:srgbClr val="002060"/>
              </a:solidFill>
            </a:ln>
          </c:spPr>
          <c:marker>
            <c:symbol val="diamond"/>
            <c:size val="5"/>
            <c:spPr>
              <a:solidFill>
                <a:srgbClr val="002060"/>
              </a:solidFill>
              <a:ln>
                <a:noFill/>
              </a:ln>
            </c:spPr>
          </c:marker>
          <c:cat>
            <c:strRef>
              <c:f>'CI normalized'!$B$8:$O$8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  <c:extLst/>
            </c:strRef>
          </c:cat>
          <c:val>
            <c:numRef>
              <c:f>'CI normalized'!$B$193:$O$193</c:f>
              <c:numCache>
                <c:formatCode>General</c:formatCode>
                <c:ptCount val="14"/>
                <c:pt idx="1">
                  <c:v>349.6062992125984</c:v>
                </c:pt>
                <c:pt idx="2">
                  <c:v>259.60539979231567</c:v>
                </c:pt>
                <c:pt idx="3">
                  <c:v>184.16666666666669</c:v>
                </c:pt>
                <c:pt idx="4">
                  <c:v>76.92307692307692</c:v>
                </c:pt>
                <c:pt idx="5">
                  <c:v>49.238578680203048</c:v>
                </c:pt>
                <c:pt idx="6">
                  <c:v>27.830188679245285</c:v>
                </c:pt>
                <c:pt idx="7">
                  <c:v>15.957446808510637</c:v>
                </c:pt>
                <c:pt idx="8">
                  <c:v>10.810810810810811</c:v>
                </c:pt>
                <c:pt idx="9">
                  <c:v>6.8376068376068373</c:v>
                </c:pt>
                <c:pt idx="11">
                  <c:v>3.90625</c:v>
                </c:pt>
                <c:pt idx="12">
                  <c:v>3.6144578313253009</c:v>
                </c:pt>
                <c:pt idx="13">
                  <c:v>3.5999999999999996</c:v>
                </c:pt>
              </c:numCache>
              <c:extLst/>
            </c:numRef>
          </c:val>
          <c:smooth val="0"/>
          <c:extLst>
            <c:ext xmlns:c16="http://schemas.microsoft.com/office/drawing/2014/chart" uri="{C3380CC4-5D6E-409C-BE32-E72D297353CC}">
              <c16:uniqueId val="{00000005-3B79-48C7-9486-1817BE2C5CD8}"/>
            </c:ext>
          </c:extLst>
        </c:ser>
        <c:ser>
          <c:idx val="19"/>
          <c:order val="6"/>
          <c:spPr>
            <a:ln w="12700">
              <a:solidFill>
                <a:srgbClr val="002060"/>
              </a:solidFill>
            </a:ln>
          </c:spPr>
          <c:marker>
            <c:symbol val="diamond"/>
            <c:size val="5"/>
            <c:spPr>
              <a:solidFill>
                <a:srgbClr val="002060"/>
              </a:solidFill>
              <a:ln>
                <a:noFill/>
              </a:ln>
            </c:spPr>
          </c:marker>
          <c:cat>
            <c:strRef>
              <c:f>'CI normalized'!$B$8:$O$8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  <c:extLst/>
            </c:strRef>
          </c:cat>
          <c:val>
            <c:numRef>
              <c:f>'CI normalized'!$B$194:$O$194</c:f>
              <c:numCache>
                <c:formatCode>General</c:formatCode>
                <c:ptCount val="14"/>
                <c:pt idx="0">
                  <c:v>566.11570247933889</c:v>
                </c:pt>
                <c:pt idx="1">
                  <c:v>418.89763779527556</c:v>
                </c:pt>
                <c:pt idx="2">
                  <c:v>311.52647975077883</c:v>
                </c:pt>
                <c:pt idx="3">
                  <c:v>220.83333333333334</c:v>
                </c:pt>
                <c:pt idx="4">
                  <c:v>88.461538461538467</c:v>
                </c:pt>
                <c:pt idx="5">
                  <c:v>57.360406091370564</c:v>
                </c:pt>
                <c:pt idx="6">
                  <c:v>32.075471698113205</c:v>
                </c:pt>
                <c:pt idx="7">
                  <c:v>18.617021276595743</c:v>
                </c:pt>
                <c:pt idx="8">
                  <c:v>11.583011583011583</c:v>
                </c:pt>
                <c:pt idx="9">
                  <c:v>6.8376068376068373</c:v>
                </c:pt>
                <c:pt idx="11">
                  <c:v>4.6875</c:v>
                </c:pt>
                <c:pt idx="12">
                  <c:v>4.2168674698795172</c:v>
                </c:pt>
                <c:pt idx="13">
                  <c:v>3.5999999999999996</c:v>
                </c:pt>
              </c:numCache>
              <c:extLst/>
            </c:numRef>
          </c:val>
          <c:smooth val="0"/>
          <c:extLst>
            <c:ext xmlns:c16="http://schemas.microsoft.com/office/drawing/2014/chart" uri="{C3380CC4-5D6E-409C-BE32-E72D297353CC}">
              <c16:uniqueId val="{00000006-3B79-48C7-9486-1817BE2C5CD8}"/>
            </c:ext>
          </c:extLst>
        </c:ser>
        <c:ser>
          <c:idx val="32"/>
          <c:order val="7"/>
          <c:tx>
            <c:v>Katwe-Kikorongo</c:v>
          </c:tx>
          <c:spPr>
            <a:ln>
              <a:solidFill>
                <a:srgbClr val="002060"/>
              </a:solidFill>
            </a:ln>
          </c:spPr>
          <c:marker>
            <c:symbol val="diamond"/>
            <c:size val="5"/>
            <c:spPr>
              <a:solidFill>
                <a:srgbClr val="002060"/>
              </a:solidFill>
              <a:ln>
                <a:noFill/>
              </a:ln>
            </c:spPr>
          </c:marker>
          <c:cat>
            <c:strRef>
              <c:f>'CI normalized'!$B$8:$O$8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  <c:extLst/>
            </c:strRef>
          </c:cat>
          <c:val>
            <c:numRef>
              <c:f>'CI normalized'!$B$195:$O$195</c:f>
              <c:numCache>
                <c:formatCode>General</c:formatCode>
                <c:ptCount val="14"/>
                <c:pt idx="0">
                  <c:v>975.20661157024801</c:v>
                </c:pt>
                <c:pt idx="1">
                  <c:v>732.28346456692907</c:v>
                </c:pt>
                <c:pt idx="2">
                  <c:v>544.13291796469366</c:v>
                </c:pt>
                <c:pt idx="3">
                  <c:v>377.08333333333337</c:v>
                </c:pt>
                <c:pt idx="4">
                  <c:v>146.15384615384616</c:v>
                </c:pt>
                <c:pt idx="5">
                  <c:v>88.832487309644677</c:v>
                </c:pt>
                <c:pt idx="6">
                  <c:v>49.056603773584911</c:v>
                </c:pt>
                <c:pt idx="7">
                  <c:v>29.25531914893617</c:v>
                </c:pt>
                <c:pt idx="8">
                  <c:v>17.374517374517374</c:v>
                </c:pt>
                <c:pt idx="9">
                  <c:v>10.256410256410255</c:v>
                </c:pt>
                <c:pt idx="10">
                  <c:v>8.5889570552147223</c:v>
                </c:pt>
                <c:pt idx="11">
                  <c:v>6.640625</c:v>
                </c:pt>
                <c:pt idx="12">
                  <c:v>6.0240963855421681</c:v>
                </c:pt>
                <c:pt idx="13">
                  <c:v>5.9999999999999991</c:v>
                </c:pt>
              </c:numCache>
              <c:extLst/>
            </c:numRef>
          </c:val>
          <c:smooth val="0"/>
          <c:extLst>
            <c:ext xmlns:c16="http://schemas.microsoft.com/office/drawing/2014/chart" uri="{C3380CC4-5D6E-409C-BE32-E72D297353CC}">
              <c16:uniqueId val="{0000000A-3B79-48C7-9486-1817BE2C5CD8}"/>
            </c:ext>
          </c:extLst>
        </c:ser>
        <c:ser>
          <c:idx val="0"/>
          <c:order val="8"/>
          <c:spPr>
            <a:ln>
              <a:solidFill>
                <a:srgbClr val="002060"/>
              </a:solidFill>
            </a:ln>
          </c:spPr>
          <c:marker>
            <c:spPr>
              <a:solidFill>
                <a:srgbClr val="002060"/>
              </a:solidFill>
              <a:ln>
                <a:noFill/>
              </a:ln>
            </c:spPr>
          </c:marker>
          <c:val>
            <c:numRef>
              <c:f>'CI normalized'!$B$254:$O$254</c:f>
              <c:numCache>
                <c:formatCode>General</c:formatCode>
                <c:ptCount val="14"/>
                <c:pt idx="0">
                  <c:v>906.77685950413229</c:v>
                </c:pt>
                <c:pt idx="1">
                  <c:v>662.53543307086613</c:v>
                </c:pt>
                <c:pt idx="2">
                  <c:v>504.04984423676012</c:v>
                </c:pt>
                <c:pt idx="3">
                  <c:v>353.79166666666669</c:v>
                </c:pt>
                <c:pt idx="4">
                  <c:v>128.0128205128205</c:v>
                </c:pt>
                <c:pt idx="5">
                  <c:v>84.602368866328263</c:v>
                </c:pt>
                <c:pt idx="6">
                  <c:v>57.028301886792455</c:v>
                </c:pt>
                <c:pt idx="7">
                  <c:v>28.723404255319149</c:v>
                </c:pt>
                <c:pt idx="8">
                  <c:v>15.675675675675674</c:v>
                </c:pt>
                <c:pt idx="9">
                  <c:v>10.427350427350426</c:v>
                </c:pt>
                <c:pt idx="10">
                  <c:v>7.9141104294478524</c:v>
                </c:pt>
                <c:pt idx="11">
                  <c:v>6.640625</c:v>
                </c:pt>
                <c:pt idx="12">
                  <c:v>6.2048192771084336</c:v>
                </c:pt>
                <c:pt idx="13">
                  <c:v>5.9999999999999991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69F-44C3-AA5C-FB0C87C432C2}"/>
            </c:ext>
          </c:extLst>
        </c:ser>
        <c:ser>
          <c:idx val="1"/>
          <c:order val="9"/>
          <c:spPr>
            <a:ln>
              <a:solidFill>
                <a:srgbClr val="002060"/>
              </a:solidFill>
            </a:ln>
          </c:spPr>
          <c:marker>
            <c:symbol val="diamond"/>
            <c:size val="6"/>
            <c:spPr>
              <a:solidFill>
                <a:srgbClr val="002060"/>
              </a:solidFill>
              <a:ln>
                <a:noFill/>
              </a:ln>
            </c:spPr>
          </c:marker>
          <c:val>
            <c:numRef>
              <c:f>'CI normalized'!$B$255:$O$255</c:f>
              <c:numCache>
                <c:formatCode>General</c:formatCode>
                <c:ptCount val="14"/>
                <c:pt idx="0">
                  <c:v>765.6611570247934</c:v>
                </c:pt>
                <c:pt idx="1">
                  <c:v>561.05511811023621</c:v>
                </c:pt>
                <c:pt idx="2">
                  <c:v>436.76012461059196</c:v>
                </c:pt>
                <c:pt idx="3">
                  <c:v>315.33333333333337</c:v>
                </c:pt>
                <c:pt idx="4">
                  <c:v>127.37179487179488</c:v>
                </c:pt>
                <c:pt idx="5">
                  <c:v>89.001692047377318</c:v>
                </c:pt>
                <c:pt idx="6">
                  <c:v>61.367924528301884</c:v>
                </c:pt>
                <c:pt idx="7">
                  <c:v>34.840425531914896</c:v>
                </c:pt>
                <c:pt idx="8">
                  <c:v>20</c:v>
                </c:pt>
                <c:pt idx="9">
                  <c:v>13.333333333333332</c:v>
                </c:pt>
                <c:pt idx="10">
                  <c:v>10.061349693251532</c:v>
                </c:pt>
                <c:pt idx="11">
                  <c:v>8.59375</c:v>
                </c:pt>
                <c:pt idx="12">
                  <c:v>7.2289156626506017</c:v>
                </c:pt>
                <c:pt idx="13">
                  <c:v>6.8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69F-44C3-AA5C-FB0C87C432C2}"/>
            </c:ext>
          </c:extLst>
        </c:ser>
        <c:ser>
          <c:idx val="2"/>
          <c:order val="10"/>
          <c:spPr>
            <a:ln>
              <a:solidFill>
                <a:srgbClr val="002060"/>
              </a:solidFill>
            </a:ln>
          </c:spPr>
          <c:marker>
            <c:symbol val="diamond"/>
            <c:size val="6"/>
            <c:spPr>
              <a:solidFill>
                <a:srgbClr val="002060"/>
              </a:solidFill>
              <a:ln>
                <a:noFill/>
              </a:ln>
            </c:spPr>
          </c:marker>
          <c:val>
            <c:numRef>
              <c:f>'CI normalized'!$B$256:$O$256</c:f>
              <c:numCache>
                <c:formatCode>General</c:formatCode>
                <c:ptCount val="14"/>
                <c:pt idx="0">
                  <c:v>921.48760330578511</c:v>
                </c:pt>
                <c:pt idx="1">
                  <c:v>603.14960629921256</c:v>
                </c:pt>
                <c:pt idx="2">
                  <c:v>508.82658359293873</c:v>
                </c:pt>
                <c:pt idx="5">
                  <c:v>89.678510998307956</c:v>
                </c:pt>
                <c:pt idx="6">
                  <c:v>56.60377358490566</c:v>
                </c:pt>
                <c:pt idx="7">
                  <c:v>30.319148936170208</c:v>
                </c:pt>
                <c:pt idx="8">
                  <c:v>17.374517374517374</c:v>
                </c:pt>
                <c:pt idx="9">
                  <c:v>11.111111111111111</c:v>
                </c:pt>
                <c:pt idx="10">
                  <c:v>8.3435582822085887</c:v>
                </c:pt>
                <c:pt idx="11">
                  <c:v>7.0312499999999991</c:v>
                </c:pt>
                <c:pt idx="12">
                  <c:v>6.5060240963855422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69F-44C3-AA5C-FB0C87C432C2}"/>
            </c:ext>
          </c:extLst>
        </c:ser>
        <c:ser>
          <c:idx val="3"/>
          <c:order val="11"/>
          <c:spPr>
            <a:ln>
              <a:solidFill>
                <a:srgbClr val="002060"/>
              </a:solidFill>
            </a:ln>
          </c:spPr>
          <c:marker>
            <c:symbol val="diamond"/>
            <c:size val="6"/>
            <c:spPr>
              <a:solidFill>
                <a:srgbClr val="002060"/>
              </a:solidFill>
              <a:ln>
                <a:noFill/>
              </a:ln>
            </c:spPr>
          </c:marker>
          <c:val>
            <c:numRef>
              <c:f>'CI normalized'!$B$257:$O$257</c:f>
              <c:numCache>
                <c:formatCode>General</c:formatCode>
                <c:ptCount val="14"/>
                <c:pt idx="0">
                  <c:v>966.94214876033061</c:v>
                </c:pt>
                <c:pt idx="1">
                  <c:v>639.37007874015751</c:v>
                </c:pt>
                <c:pt idx="2">
                  <c:v>539.97923156801664</c:v>
                </c:pt>
                <c:pt idx="5">
                  <c:v>94.754653130287636</c:v>
                </c:pt>
                <c:pt idx="6">
                  <c:v>56.60377358490566</c:v>
                </c:pt>
                <c:pt idx="7">
                  <c:v>32.446808510638299</c:v>
                </c:pt>
                <c:pt idx="8">
                  <c:v>18.918918918918919</c:v>
                </c:pt>
                <c:pt idx="9">
                  <c:v>12.307692307692307</c:v>
                </c:pt>
                <c:pt idx="10">
                  <c:v>9.263803680981594</c:v>
                </c:pt>
                <c:pt idx="11">
                  <c:v>7.8125</c:v>
                </c:pt>
                <c:pt idx="12">
                  <c:v>6.9879518072289146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69F-44C3-AA5C-FB0C87C432C2}"/>
            </c:ext>
          </c:extLst>
        </c:ser>
        <c:ser>
          <c:idx val="4"/>
          <c:order val="12"/>
          <c:spPr>
            <a:ln>
              <a:solidFill>
                <a:srgbClr val="002060"/>
              </a:solidFill>
            </a:ln>
          </c:spPr>
          <c:marker>
            <c:symbol val="diamond"/>
            <c:size val="6"/>
            <c:spPr>
              <a:solidFill>
                <a:srgbClr val="002060"/>
              </a:solidFill>
              <a:ln>
                <a:noFill/>
              </a:ln>
            </c:spPr>
          </c:marker>
          <c:val>
            <c:numRef>
              <c:f>'CI normalized'!$B$258:$O$258</c:f>
              <c:numCache>
                <c:formatCode>General</c:formatCode>
                <c:ptCount val="14"/>
                <c:pt idx="0">
                  <c:v>615.70247933884298</c:v>
                </c:pt>
                <c:pt idx="1">
                  <c:v>396.85039370078738</c:v>
                </c:pt>
                <c:pt idx="2">
                  <c:v>342.67912772585669</c:v>
                </c:pt>
                <c:pt idx="5">
                  <c:v>64.297800338409473</c:v>
                </c:pt>
                <c:pt idx="6">
                  <c:v>40.566037735849058</c:v>
                </c:pt>
                <c:pt idx="7">
                  <c:v>23.936170212765958</c:v>
                </c:pt>
                <c:pt idx="8">
                  <c:v>14.285714285714286</c:v>
                </c:pt>
                <c:pt idx="9">
                  <c:v>9.5726495726495724</c:v>
                </c:pt>
                <c:pt idx="10">
                  <c:v>7.484662576687116</c:v>
                </c:pt>
                <c:pt idx="11">
                  <c:v>6.25</c:v>
                </c:pt>
                <c:pt idx="12">
                  <c:v>5.903614457831325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169F-44C3-AA5C-FB0C87C432C2}"/>
            </c:ext>
          </c:extLst>
        </c:ser>
        <c:ser>
          <c:idx val="5"/>
          <c:order val="13"/>
          <c:spPr>
            <a:ln>
              <a:solidFill>
                <a:srgbClr val="002060"/>
              </a:solidFill>
            </a:ln>
          </c:spPr>
          <c:marker>
            <c:symbol val="diamond"/>
            <c:size val="6"/>
            <c:spPr>
              <a:solidFill>
                <a:srgbClr val="002060"/>
              </a:solidFill>
              <a:ln>
                <a:noFill/>
              </a:ln>
            </c:spPr>
          </c:marker>
          <c:val>
            <c:numRef>
              <c:f>'CI normalized'!$B$259:$O$259</c:f>
              <c:numCache>
                <c:formatCode>General</c:formatCode>
                <c:ptCount val="14"/>
                <c:pt idx="0">
                  <c:v>623.96694214876038</c:v>
                </c:pt>
                <c:pt idx="1">
                  <c:v>396.85039370078738</c:v>
                </c:pt>
                <c:pt idx="2">
                  <c:v>332.29491173416409</c:v>
                </c:pt>
                <c:pt idx="5">
                  <c:v>62.605752961082914</c:v>
                </c:pt>
                <c:pt idx="6">
                  <c:v>39.622641509433969</c:v>
                </c:pt>
                <c:pt idx="7">
                  <c:v>23.138297872340424</c:v>
                </c:pt>
                <c:pt idx="8">
                  <c:v>13.513513513513512</c:v>
                </c:pt>
                <c:pt idx="9">
                  <c:v>8.8888888888888893</c:v>
                </c:pt>
                <c:pt idx="10">
                  <c:v>6.7484662576687118</c:v>
                </c:pt>
                <c:pt idx="11">
                  <c:v>5.46875</c:v>
                </c:pt>
                <c:pt idx="12">
                  <c:v>4.8795180722891569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169F-44C3-AA5C-FB0C87C432C2}"/>
            </c:ext>
          </c:extLst>
        </c:ser>
        <c:ser>
          <c:idx val="6"/>
          <c:order val="14"/>
          <c:spPr>
            <a:ln>
              <a:solidFill>
                <a:srgbClr val="002060"/>
              </a:solidFill>
            </a:ln>
          </c:spPr>
          <c:marker>
            <c:symbol val="diamond"/>
            <c:size val="6"/>
            <c:spPr>
              <a:solidFill>
                <a:srgbClr val="002060"/>
              </a:solidFill>
              <a:ln>
                <a:noFill/>
              </a:ln>
            </c:spPr>
          </c:marker>
          <c:val>
            <c:numRef>
              <c:f>'CI normalized'!$B$260:$O$260</c:f>
              <c:numCache>
                <c:formatCode>General</c:formatCode>
                <c:ptCount val="14"/>
                <c:pt idx="0">
                  <c:v>1115.702479338843</c:v>
                </c:pt>
                <c:pt idx="1">
                  <c:v>807.87401574803152</c:v>
                </c:pt>
                <c:pt idx="2">
                  <c:v>674.97403946002078</c:v>
                </c:pt>
                <c:pt idx="5">
                  <c:v>115.05922165820643</c:v>
                </c:pt>
                <c:pt idx="6">
                  <c:v>66.037735849056602</c:v>
                </c:pt>
                <c:pt idx="7">
                  <c:v>37.499999999999993</c:v>
                </c:pt>
                <c:pt idx="8">
                  <c:v>22.007722007722009</c:v>
                </c:pt>
                <c:pt idx="9">
                  <c:v>14.017094017094015</c:v>
                </c:pt>
                <c:pt idx="10">
                  <c:v>10.67484662576687</c:v>
                </c:pt>
                <c:pt idx="11">
                  <c:v>8.984375</c:v>
                </c:pt>
                <c:pt idx="12">
                  <c:v>8.1325301204819276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169F-44C3-AA5C-FB0C87C432C2}"/>
            </c:ext>
          </c:extLst>
        </c:ser>
        <c:ser>
          <c:idx val="7"/>
          <c:order val="15"/>
          <c:spPr>
            <a:ln>
              <a:solidFill>
                <a:srgbClr val="002060"/>
              </a:solidFill>
            </a:ln>
          </c:spPr>
          <c:marker>
            <c:symbol val="diamond"/>
            <c:size val="6"/>
            <c:spPr>
              <a:solidFill>
                <a:srgbClr val="002060"/>
              </a:solidFill>
              <a:ln>
                <a:noFill/>
              </a:ln>
            </c:spPr>
          </c:marker>
          <c:val>
            <c:numRef>
              <c:f>'CI normalized'!$B$261:$O$261</c:f>
              <c:numCache>
                <c:formatCode>General</c:formatCode>
                <c:ptCount val="14"/>
                <c:pt idx="0">
                  <c:v>917.14876033057851</c:v>
                </c:pt>
                <c:pt idx="1">
                  <c:v>663.10236220472439</c:v>
                </c:pt>
                <c:pt idx="2">
                  <c:v>510.17653167185881</c:v>
                </c:pt>
                <c:pt idx="3">
                  <c:v>362.47916666666669</c:v>
                </c:pt>
                <c:pt idx="4">
                  <c:v>137.37179487179486</c:v>
                </c:pt>
                <c:pt idx="5">
                  <c:v>96.615905245346866</c:v>
                </c:pt>
                <c:pt idx="6">
                  <c:v>62.594339622641506</c:v>
                </c:pt>
                <c:pt idx="7">
                  <c:v>32.978723404255319</c:v>
                </c:pt>
                <c:pt idx="8">
                  <c:v>17.722007722007721</c:v>
                </c:pt>
                <c:pt idx="9">
                  <c:v>11.282051282051281</c:v>
                </c:pt>
                <c:pt idx="10">
                  <c:v>8.220858895705522</c:v>
                </c:pt>
                <c:pt idx="11">
                  <c:v>7.0312499999999991</c:v>
                </c:pt>
                <c:pt idx="12">
                  <c:v>6.2650602409638552</c:v>
                </c:pt>
                <c:pt idx="13">
                  <c:v>5.6000000000000005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169F-44C3-AA5C-FB0C87C432C2}"/>
            </c:ext>
          </c:extLst>
        </c:ser>
        <c:ser>
          <c:idx val="8"/>
          <c:order val="16"/>
          <c:spPr>
            <a:ln>
              <a:solidFill>
                <a:srgbClr val="002060"/>
              </a:solidFill>
            </a:ln>
          </c:spPr>
          <c:marker>
            <c:symbol val="diamond"/>
            <c:size val="6"/>
            <c:spPr>
              <a:solidFill>
                <a:srgbClr val="002060"/>
              </a:solidFill>
              <a:ln>
                <a:noFill/>
              </a:ln>
            </c:spPr>
          </c:marker>
          <c:val>
            <c:numRef>
              <c:f>'CI normalized'!$B$262:$O$262</c:f>
              <c:numCache>
                <c:formatCode>General</c:formatCode>
                <c:ptCount val="14"/>
                <c:pt idx="0">
                  <c:v>623.30578512396698</c:v>
                </c:pt>
                <c:pt idx="1">
                  <c:v>448.20472440944883</c:v>
                </c:pt>
                <c:pt idx="2">
                  <c:v>338.83696780893047</c:v>
                </c:pt>
                <c:pt idx="3">
                  <c:v>237.20833333333334</c:v>
                </c:pt>
                <c:pt idx="4">
                  <c:v>89.807692307692307</c:v>
                </c:pt>
                <c:pt idx="5">
                  <c:v>69.712351945854479</c:v>
                </c:pt>
                <c:pt idx="6">
                  <c:v>41.839622641509429</c:v>
                </c:pt>
                <c:pt idx="7">
                  <c:v>22.340425531914892</c:v>
                </c:pt>
                <c:pt idx="8">
                  <c:v>13.011583011583012</c:v>
                </c:pt>
                <c:pt idx="9">
                  <c:v>9.2307692307692317</c:v>
                </c:pt>
                <c:pt idx="10">
                  <c:v>7.5460122699386503</c:v>
                </c:pt>
                <c:pt idx="11">
                  <c:v>7.0312499999999991</c:v>
                </c:pt>
                <c:pt idx="12">
                  <c:v>6.4457831325301207</c:v>
                </c:pt>
                <c:pt idx="13">
                  <c:v>6.3999999999999995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169F-44C3-AA5C-FB0C87C432C2}"/>
            </c:ext>
          </c:extLst>
        </c:ser>
        <c:ser>
          <c:idx val="9"/>
          <c:order val="17"/>
          <c:spPr>
            <a:ln>
              <a:solidFill>
                <a:srgbClr val="002060"/>
              </a:solidFill>
            </a:ln>
          </c:spPr>
          <c:marker>
            <c:spPr>
              <a:solidFill>
                <a:srgbClr val="002060"/>
              </a:solidFill>
              <a:ln>
                <a:noFill/>
              </a:ln>
            </c:spPr>
          </c:marker>
          <c:val>
            <c:numRef>
              <c:f>'CI normalized'!$B$263:$O$263</c:f>
              <c:numCache>
                <c:formatCode>General</c:formatCode>
                <c:ptCount val="14"/>
                <c:pt idx="0">
                  <c:v>698.34710743801656</c:v>
                </c:pt>
                <c:pt idx="1">
                  <c:v>448.81889763779526</c:v>
                </c:pt>
                <c:pt idx="2">
                  <c:v>373.8317757009346</c:v>
                </c:pt>
                <c:pt idx="5">
                  <c:v>64.297800338409473</c:v>
                </c:pt>
                <c:pt idx="6">
                  <c:v>40.094339622641513</c:v>
                </c:pt>
                <c:pt idx="7">
                  <c:v>22.872340425531913</c:v>
                </c:pt>
                <c:pt idx="8">
                  <c:v>13.513513513513512</c:v>
                </c:pt>
                <c:pt idx="9">
                  <c:v>9.0598290598290596</c:v>
                </c:pt>
                <c:pt idx="10">
                  <c:v>7.1779141104294473</c:v>
                </c:pt>
                <c:pt idx="11">
                  <c:v>6.25</c:v>
                </c:pt>
                <c:pt idx="12">
                  <c:v>5.6024096385542173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169F-44C3-AA5C-FB0C87C432C2}"/>
            </c:ext>
          </c:extLst>
        </c:ser>
        <c:ser>
          <c:idx val="10"/>
          <c:order val="18"/>
          <c:spPr>
            <a:ln>
              <a:solidFill>
                <a:srgbClr val="002060"/>
              </a:solidFill>
            </a:ln>
          </c:spPr>
          <c:marker>
            <c:symbol val="diamond"/>
            <c:size val="6"/>
            <c:spPr>
              <a:solidFill>
                <a:srgbClr val="002060"/>
              </a:solidFill>
              <a:ln>
                <a:noFill/>
              </a:ln>
            </c:spPr>
          </c:marker>
          <c:val>
            <c:numRef>
              <c:f>'CI normalized'!$B$264:$O$264</c:f>
              <c:numCache>
                <c:formatCode>General</c:formatCode>
                <c:ptCount val="14"/>
                <c:pt idx="0">
                  <c:v>979.3388429752066</c:v>
                </c:pt>
                <c:pt idx="1">
                  <c:v>655.11811023622045</c:v>
                </c:pt>
                <c:pt idx="2">
                  <c:v>550.36344755970924</c:v>
                </c:pt>
                <c:pt idx="5">
                  <c:v>99.830795262267344</c:v>
                </c:pt>
                <c:pt idx="6">
                  <c:v>61.320754716981135</c:v>
                </c:pt>
                <c:pt idx="7">
                  <c:v>35.372340425531917</c:v>
                </c:pt>
                <c:pt idx="8">
                  <c:v>20.849420849420849</c:v>
                </c:pt>
                <c:pt idx="9">
                  <c:v>13.846153846153847</c:v>
                </c:pt>
                <c:pt idx="10">
                  <c:v>10.306748466257668</c:v>
                </c:pt>
                <c:pt idx="11">
                  <c:v>8.59375</c:v>
                </c:pt>
                <c:pt idx="12">
                  <c:v>8.0722891566265069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169F-44C3-AA5C-FB0C87C432C2}"/>
            </c:ext>
          </c:extLst>
        </c:ser>
        <c:ser>
          <c:idx val="11"/>
          <c:order val="19"/>
          <c:spPr>
            <a:ln>
              <a:solidFill>
                <a:srgbClr val="002060"/>
              </a:solidFill>
            </a:ln>
          </c:spPr>
          <c:marker>
            <c:symbol val="diamond"/>
            <c:size val="6"/>
            <c:spPr>
              <a:solidFill>
                <a:srgbClr val="002060"/>
              </a:solidFill>
              <a:ln>
                <a:noFill/>
              </a:ln>
            </c:spPr>
          </c:marker>
          <c:val>
            <c:numRef>
              <c:f>'CI normalized'!$B$265:$O$265</c:f>
              <c:numCache>
                <c:formatCode>General</c:formatCode>
                <c:ptCount val="14"/>
                <c:pt idx="0">
                  <c:v>698.34710743801656</c:v>
                </c:pt>
                <c:pt idx="1">
                  <c:v>450.39370078740154</c:v>
                </c:pt>
                <c:pt idx="2">
                  <c:v>373.8317757009346</c:v>
                </c:pt>
                <c:pt idx="5">
                  <c:v>64.297800338409473</c:v>
                </c:pt>
                <c:pt idx="6">
                  <c:v>42.924528301886795</c:v>
                </c:pt>
                <c:pt idx="7">
                  <c:v>23.670212765957448</c:v>
                </c:pt>
                <c:pt idx="8">
                  <c:v>13.8996138996139</c:v>
                </c:pt>
                <c:pt idx="9">
                  <c:v>9.2307692307692317</c:v>
                </c:pt>
                <c:pt idx="10">
                  <c:v>7.2392638036809807</c:v>
                </c:pt>
                <c:pt idx="11">
                  <c:v>6.25</c:v>
                </c:pt>
                <c:pt idx="12">
                  <c:v>5.783132530120481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169F-44C3-AA5C-FB0C87C432C2}"/>
            </c:ext>
          </c:extLst>
        </c:ser>
        <c:ser>
          <c:idx val="12"/>
          <c:order val="20"/>
          <c:spPr>
            <a:ln>
              <a:solidFill>
                <a:srgbClr val="002060"/>
              </a:solidFill>
            </a:ln>
          </c:spPr>
          <c:marker>
            <c:symbol val="diamond"/>
            <c:size val="6"/>
            <c:spPr>
              <a:solidFill>
                <a:srgbClr val="002060"/>
              </a:solidFill>
              <a:ln>
                <a:noFill/>
              </a:ln>
            </c:spPr>
          </c:marker>
          <c:val>
            <c:numRef>
              <c:f>'CI normalized'!$B$266:$O$266</c:f>
              <c:numCache>
                <c:formatCode>General</c:formatCode>
                <c:ptCount val="14"/>
                <c:pt idx="0">
                  <c:v>350.74380165289256</c:v>
                </c:pt>
                <c:pt idx="1">
                  <c:v>253.08661417322836</c:v>
                </c:pt>
                <c:pt idx="2">
                  <c:v>196.57320872274144</c:v>
                </c:pt>
                <c:pt idx="3">
                  <c:v>139.89583333333334</c:v>
                </c:pt>
                <c:pt idx="4">
                  <c:v>53.205128205128212</c:v>
                </c:pt>
                <c:pt idx="5">
                  <c:v>38.747884940778341</c:v>
                </c:pt>
                <c:pt idx="6">
                  <c:v>24.716981132075475</c:v>
                </c:pt>
                <c:pt idx="7">
                  <c:v>13.297872340425531</c:v>
                </c:pt>
                <c:pt idx="8">
                  <c:v>7.4903474903474896</c:v>
                </c:pt>
                <c:pt idx="9">
                  <c:v>5.1282051282051277</c:v>
                </c:pt>
                <c:pt idx="10">
                  <c:v>4.0490797546012267</c:v>
                </c:pt>
                <c:pt idx="11">
                  <c:v>3.90625</c:v>
                </c:pt>
                <c:pt idx="12">
                  <c:v>3.3132530120481927</c:v>
                </c:pt>
                <c:pt idx="13">
                  <c:v>3.1999999999999997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169F-44C3-AA5C-FB0C87C432C2}"/>
            </c:ext>
          </c:extLst>
        </c:ser>
        <c:ser>
          <c:idx val="20"/>
          <c:order val="21"/>
          <c:spPr>
            <a:ln>
              <a:solidFill>
                <a:srgbClr val="002060"/>
              </a:solidFill>
            </a:ln>
          </c:spPr>
          <c:marker>
            <c:symbol val="diamond"/>
            <c:size val="6"/>
            <c:spPr>
              <a:solidFill>
                <a:srgbClr val="002060"/>
              </a:solidFill>
              <a:ln>
                <a:noFill/>
              </a:ln>
            </c:spPr>
          </c:marker>
          <c:val>
            <c:numRef>
              <c:f>'CI normalized'!$B$267:$O$267</c:f>
              <c:numCache>
                <c:formatCode>General</c:formatCode>
                <c:ptCount val="14"/>
                <c:pt idx="0">
                  <c:v>333.5950413223141</c:v>
                </c:pt>
                <c:pt idx="1">
                  <c:v>239.92125984251967</c:v>
                </c:pt>
                <c:pt idx="2">
                  <c:v>185.77362409138112</c:v>
                </c:pt>
                <c:pt idx="3">
                  <c:v>133.0625</c:v>
                </c:pt>
                <c:pt idx="4">
                  <c:v>52.628205128205131</c:v>
                </c:pt>
                <c:pt idx="5">
                  <c:v>37.901861252115062</c:v>
                </c:pt>
                <c:pt idx="6">
                  <c:v>25.094339622641513</c:v>
                </c:pt>
                <c:pt idx="7">
                  <c:v>14.095744680851064</c:v>
                </c:pt>
                <c:pt idx="8">
                  <c:v>8.494208494208495</c:v>
                </c:pt>
                <c:pt idx="9">
                  <c:v>5.9829059829059821</c:v>
                </c:pt>
                <c:pt idx="10">
                  <c:v>4.6625766871165641</c:v>
                </c:pt>
                <c:pt idx="11">
                  <c:v>4.296875</c:v>
                </c:pt>
                <c:pt idx="12">
                  <c:v>3.7349397590361444</c:v>
                </c:pt>
                <c:pt idx="13">
                  <c:v>3.5999999999999996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169F-44C3-AA5C-FB0C87C432C2}"/>
            </c:ext>
          </c:extLst>
        </c:ser>
        <c:ser>
          <c:idx val="21"/>
          <c:order val="22"/>
          <c:spPr>
            <a:ln>
              <a:solidFill>
                <a:srgbClr val="002060"/>
              </a:solidFill>
            </a:ln>
          </c:spPr>
          <c:marker>
            <c:symbol val="diamond"/>
            <c:size val="6"/>
            <c:spPr>
              <a:solidFill>
                <a:srgbClr val="002060"/>
              </a:solidFill>
              <a:ln>
                <a:noFill/>
              </a:ln>
            </c:spPr>
          </c:marker>
          <c:val>
            <c:numRef>
              <c:f>'CI normalized'!$B$268:$O$268</c:f>
              <c:numCache>
                <c:formatCode>General</c:formatCode>
                <c:ptCount val="14"/>
                <c:pt idx="0">
                  <c:v>438.01652892561987</c:v>
                </c:pt>
                <c:pt idx="1">
                  <c:v>308.66141732283467</c:v>
                </c:pt>
                <c:pt idx="2">
                  <c:v>238.83696780893044</c:v>
                </c:pt>
                <c:pt idx="5">
                  <c:v>52.453468697123519</c:v>
                </c:pt>
                <c:pt idx="6">
                  <c:v>33.490566037735846</c:v>
                </c:pt>
                <c:pt idx="7">
                  <c:v>18.351063829787233</c:v>
                </c:pt>
                <c:pt idx="8">
                  <c:v>10.810810810810811</c:v>
                </c:pt>
                <c:pt idx="9">
                  <c:v>7.3504273504273501</c:v>
                </c:pt>
                <c:pt idx="10">
                  <c:v>5.6441717791411046</c:v>
                </c:pt>
                <c:pt idx="11">
                  <c:v>5.078125</c:v>
                </c:pt>
                <c:pt idx="12">
                  <c:v>4.7590361445783129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E-169F-44C3-AA5C-FB0C87C432C2}"/>
            </c:ext>
          </c:extLst>
        </c:ser>
        <c:ser>
          <c:idx val="22"/>
          <c:order val="23"/>
          <c:spPr>
            <a:ln>
              <a:solidFill>
                <a:srgbClr val="002060"/>
              </a:solidFill>
            </a:ln>
          </c:spPr>
          <c:marker>
            <c:symbol val="diamond"/>
            <c:size val="6"/>
            <c:spPr>
              <a:solidFill>
                <a:srgbClr val="002060"/>
              </a:solidFill>
              <a:ln>
                <a:noFill/>
              </a:ln>
            </c:spPr>
          </c:marker>
          <c:val>
            <c:numRef>
              <c:f>'CI normalized'!$B$269:$O$269</c:f>
              <c:numCache>
                <c:formatCode>General</c:formatCode>
                <c:ptCount val="14"/>
                <c:pt idx="0">
                  <c:v>623.96694214876038</c:v>
                </c:pt>
                <c:pt idx="1">
                  <c:v>442.51968503937007</c:v>
                </c:pt>
                <c:pt idx="2">
                  <c:v>318.79543094496364</c:v>
                </c:pt>
                <c:pt idx="3">
                  <c:v>220.83333333333334</c:v>
                </c:pt>
                <c:pt idx="4">
                  <c:v>85.256410256410263</c:v>
                </c:pt>
                <c:pt idx="5">
                  <c:v>61.082910321489003</c:v>
                </c:pt>
                <c:pt idx="6">
                  <c:v>38.820754716981135</c:v>
                </c:pt>
                <c:pt idx="7">
                  <c:v>28.457446808510639</c:v>
                </c:pt>
                <c:pt idx="8">
                  <c:v>16.061776061776062</c:v>
                </c:pt>
                <c:pt idx="9">
                  <c:v>9.0598290598290596</c:v>
                </c:pt>
                <c:pt idx="10">
                  <c:v>6.9938650306748453</c:v>
                </c:pt>
                <c:pt idx="11">
                  <c:v>7.0312499999999991</c:v>
                </c:pt>
                <c:pt idx="12">
                  <c:v>6.3253012048192767</c:v>
                </c:pt>
                <c:pt idx="13">
                  <c:v>5.9999999999999991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F-169F-44C3-AA5C-FB0C87C432C2}"/>
            </c:ext>
          </c:extLst>
        </c:ser>
        <c:ser>
          <c:idx val="23"/>
          <c:order val="24"/>
          <c:spPr>
            <a:ln>
              <a:solidFill>
                <a:srgbClr val="002060"/>
              </a:solidFill>
            </a:ln>
          </c:spPr>
          <c:marker>
            <c:symbol val="diamond"/>
            <c:size val="6"/>
            <c:spPr>
              <a:solidFill>
                <a:srgbClr val="002060"/>
              </a:solidFill>
              <a:ln>
                <a:noFill/>
              </a:ln>
            </c:spPr>
          </c:marker>
          <c:val>
            <c:numRef>
              <c:f>'CI normalized'!$B$270:$O$270</c:f>
              <c:numCache>
                <c:formatCode>General</c:formatCode>
                <c:ptCount val="14"/>
                <c:pt idx="0">
                  <c:v>661.15702479338847</c:v>
                </c:pt>
                <c:pt idx="1">
                  <c:v>538.58267716535431</c:v>
                </c:pt>
                <c:pt idx="2">
                  <c:v>338.52544132917967</c:v>
                </c:pt>
                <c:pt idx="3">
                  <c:v>235.41666666666669</c:v>
                </c:pt>
                <c:pt idx="4">
                  <c:v>88.461538461538467</c:v>
                </c:pt>
                <c:pt idx="5">
                  <c:v>63.113367174280881</c:v>
                </c:pt>
                <c:pt idx="6">
                  <c:v>41.46226415094339</c:v>
                </c:pt>
                <c:pt idx="7">
                  <c:v>30.319148936170208</c:v>
                </c:pt>
                <c:pt idx="8">
                  <c:v>16.718146718146716</c:v>
                </c:pt>
                <c:pt idx="9">
                  <c:v>9.7435897435897427</c:v>
                </c:pt>
                <c:pt idx="10">
                  <c:v>7.7300613496932513</c:v>
                </c:pt>
                <c:pt idx="11">
                  <c:v>7.8125</c:v>
                </c:pt>
                <c:pt idx="12">
                  <c:v>6.5060240963855422</c:v>
                </c:pt>
                <c:pt idx="13">
                  <c:v>6.8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0-169F-44C3-AA5C-FB0C87C432C2}"/>
            </c:ext>
          </c:extLst>
        </c:ser>
        <c:ser>
          <c:idx val="24"/>
          <c:order val="25"/>
          <c:spPr>
            <a:ln>
              <a:solidFill>
                <a:srgbClr val="002060"/>
              </a:solidFill>
            </a:ln>
          </c:spPr>
          <c:marker>
            <c:symbol val="diamond"/>
            <c:size val="6"/>
            <c:spPr>
              <a:solidFill>
                <a:srgbClr val="002060"/>
              </a:solidFill>
              <a:ln>
                <a:noFill/>
              </a:ln>
            </c:spPr>
          </c:marker>
          <c:val>
            <c:numRef>
              <c:f>'CI normalized'!$B$271:$O$271</c:f>
              <c:numCache>
                <c:formatCode>General</c:formatCode>
                <c:ptCount val="14"/>
                <c:pt idx="0">
                  <c:v>995.8677685950413</c:v>
                </c:pt>
                <c:pt idx="1">
                  <c:v>540.15748031496059</c:v>
                </c:pt>
                <c:pt idx="2">
                  <c:v>528.55659397715476</c:v>
                </c:pt>
                <c:pt idx="3">
                  <c:v>383.33333333333337</c:v>
                </c:pt>
                <c:pt idx="4">
                  <c:v>140.38461538461539</c:v>
                </c:pt>
                <c:pt idx="5">
                  <c:v>101.18443316412861</c:v>
                </c:pt>
                <c:pt idx="6">
                  <c:v>67.452830188679258</c:v>
                </c:pt>
                <c:pt idx="7">
                  <c:v>46.808510638297868</c:v>
                </c:pt>
                <c:pt idx="8">
                  <c:v>26.447876447876446</c:v>
                </c:pt>
                <c:pt idx="9">
                  <c:v>13.504273504273504</c:v>
                </c:pt>
                <c:pt idx="10">
                  <c:v>10.490797546012269</c:v>
                </c:pt>
                <c:pt idx="11">
                  <c:v>8.59375</c:v>
                </c:pt>
                <c:pt idx="12">
                  <c:v>7.6506024096385543</c:v>
                </c:pt>
                <c:pt idx="13">
                  <c:v>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1-169F-44C3-AA5C-FB0C87C432C2}"/>
            </c:ext>
          </c:extLst>
        </c:ser>
        <c:ser>
          <c:idx val="25"/>
          <c:order val="26"/>
          <c:spPr>
            <a:ln>
              <a:solidFill>
                <a:srgbClr val="002060"/>
              </a:solidFill>
            </a:ln>
          </c:spPr>
          <c:marker>
            <c:symbol val="diamond"/>
            <c:size val="6"/>
            <c:spPr>
              <a:solidFill>
                <a:srgbClr val="002060"/>
              </a:solidFill>
              <a:ln>
                <a:noFill/>
              </a:ln>
            </c:spPr>
          </c:marker>
          <c:val>
            <c:numRef>
              <c:f>'CI normalized'!$B$272:$O$272</c:f>
              <c:numCache>
                <c:formatCode>General</c:formatCode>
                <c:ptCount val="14"/>
                <c:pt idx="0">
                  <c:v>1008.2644628099174</c:v>
                </c:pt>
                <c:pt idx="1">
                  <c:v>546.45669291338584</c:v>
                </c:pt>
                <c:pt idx="2">
                  <c:v>541.01765316718593</c:v>
                </c:pt>
                <c:pt idx="3">
                  <c:v>391.66666666666669</c:v>
                </c:pt>
                <c:pt idx="4">
                  <c:v>139.10256410256409</c:v>
                </c:pt>
                <c:pt idx="5">
                  <c:v>100.50761421319798</c:v>
                </c:pt>
                <c:pt idx="6">
                  <c:v>64.622641509433961</c:v>
                </c:pt>
                <c:pt idx="7">
                  <c:v>44.946808510638292</c:v>
                </c:pt>
                <c:pt idx="8">
                  <c:v>24.131274131274129</c:v>
                </c:pt>
                <c:pt idx="9">
                  <c:v>11.965811965811964</c:v>
                </c:pt>
                <c:pt idx="10">
                  <c:v>9.5092024539877293</c:v>
                </c:pt>
                <c:pt idx="11">
                  <c:v>8.203125</c:v>
                </c:pt>
                <c:pt idx="12">
                  <c:v>6.9879518072289146</c:v>
                </c:pt>
                <c:pt idx="13">
                  <c:v>6.8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2-169F-44C3-AA5C-FB0C87C432C2}"/>
            </c:ext>
          </c:extLst>
        </c:ser>
        <c:ser>
          <c:idx val="26"/>
          <c:order val="27"/>
          <c:spPr>
            <a:ln>
              <a:solidFill>
                <a:srgbClr val="002060"/>
              </a:solidFill>
            </a:ln>
          </c:spPr>
          <c:marker>
            <c:symbol val="diamond"/>
            <c:size val="6"/>
            <c:spPr>
              <a:solidFill>
                <a:srgbClr val="002060"/>
              </a:solidFill>
              <a:ln>
                <a:noFill/>
              </a:ln>
            </c:spPr>
          </c:marker>
          <c:val>
            <c:numRef>
              <c:f>'CI normalized'!$C$273:$O$273</c:f>
              <c:numCache>
                <c:formatCode>General</c:formatCode>
                <c:ptCount val="13"/>
                <c:pt idx="0">
                  <c:v>349.6062992125984</c:v>
                </c:pt>
                <c:pt idx="1">
                  <c:v>249.22118380062307</c:v>
                </c:pt>
                <c:pt idx="2">
                  <c:v>185.41666666666669</c:v>
                </c:pt>
                <c:pt idx="3">
                  <c:v>75</c:v>
                </c:pt>
                <c:pt idx="4">
                  <c:v>54.991539763113366</c:v>
                </c:pt>
                <c:pt idx="5">
                  <c:v>35.424528301886795</c:v>
                </c:pt>
                <c:pt idx="6">
                  <c:v>25.265957446808507</c:v>
                </c:pt>
                <c:pt idx="7">
                  <c:v>13.55212355212355</c:v>
                </c:pt>
                <c:pt idx="8">
                  <c:v>7.6923076923076916</c:v>
                </c:pt>
                <c:pt idx="9">
                  <c:v>6.8098159509202461</c:v>
                </c:pt>
                <c:pt idx="10">
                  <c:v>5.46875</c:v>
                </c:pt>
                <c:pt idx="11">
                  <c:v>4.6385542168674698</c:v>
                </c:pt>
                <c:pt idx="12">
                  <c:v>5.2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3-169F-44C3-AA5C-FB0C87C432C2}"/>
            </c:ext>
          </c:extLst>
        </c:ser>
        <c:ser>
          <c:idx val="28"/>
          <c:order val="28"/>
          <c:spPr>
            <a:ln>
              <a:solidFill>
                <a:srgbClr val="002060"/>
              </a:solidFill>
            </a:ln>
          </c:spPr>
          <c:marker>
            <c:symbol val="diamond"/>
            <c:size val="6"/>
            <c:spPr>
              <a:solidFill>
                <a:srgbClr val="002060"/>
              </a:solidFill>
              <a:ln>
                <a:noFill/>
              </a:ln>
            </c:spPr>
          </c:marker>
          <c:val>
            <c:numRef>
              <c:f>'CI normalized'!$B$274:$O$274</c:f>
              <c:numCache>
                <c:formatCode>General</c:formatCode>
                <c:ptCount val="14"/>
                <c:pt idx="0">
                  <c:v>590.90909090909088</c:v>
                </c:pt>
                <c:pt idx="1">
                  <c:v>426.77165354330708</c:v>
                </c:pt>
                <c:pt idx="2">
                  <c:v>309.44963655244032</c:v>
                </c:pt>
                <c:pt idx="3">
                  <c:v>229.16666666666669</c:v>
                </c:pt>
                <c:pt idx="4">
                  <c:v>86.538461538461533</c:v>
                </c:pt>
                <c:pt idx="5">
                  <c:v>64.974619289340097</c:v>
                </c:pt>
                <c:pt idx="6">
                  <c:v>42.028301886792455</c:v>
                </c:pt>
                <c:pt idx="7">
                  <c:v>28.191489361702128</c:v>
                </c:pt>
                <c:pt idx="8">
                  <c:v>16.602316602316602</c:v>
                </c:pt>
                <c:pt idx="9">
                  <c:v>9.2307692307692317</c:v>
                </c:pt>
                <c:pt idx="10">
                  <c:v>6.3803680981595088</c:v>
                </c:pt>
                <c:pt idx="11">
                  <c:v>6.640625</c:v>
                </c:pt>
                <c:pt idx="12">
                  <c:v>5.1807228915662646</c:v>
                </c:pt>
                <c:pt idx="13">
                  <c:v>5.2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4-169F-44C3-AA5C-FB0C87C432C2}"/>
            </c:ext>
          </c:extLst>
        </c:ser>
        <c:ser>
          <c:idx val="29"/>
          <c:order val="29"/>
          <c:spPr>
            <a:ln>
              <a:solidFill>
                <a:srgbClr val="002060"/>
              </a:solidFill>
            </a:ln>
          </c:spPr>
          <c:marker>
            <c:symbol val="diamond"/>
            <c:size val="6"/>
            <c:spPr>
              <a:solidFill>
                <a:srgbClr val="002060"/>
              </a:solidFill>
              <a:ln>
                <a:noFill/>
              </a:ln>
            </c:spPr>
          </c:marker>
          <c:val>
            <c:numRef>
              <c:f>'CI normalized'!$B$275:$O$275</c:f>
              <c:numCache>
                <c:formatCode>General</c:formatCode>
                <c:ptCount val="14"/>
                <c:pt idx="0">
                  <c:v>280.9917355371901</c:v>
                </c:pt>
                <c:pt idx="1">
                  <c:v>207.8740157480315</c:v>
                </c:pt>
                <c:pt idx="2">
                  <c:v>145.37902388369679</c:v>
                </c:pt>
                <c:pt idx="3">
                  <c:v>104.16666666666667</c:v>
                </c:pt>
                <c:pt idx="4">
                  <c:v>41.858974358974358</c:v>
                </c:pt>
                <c:pt idx="5">
                  <c:v>30.626057529610829</c:v>
                </c:pt>
                <c:pt idx="6">
                  <c:v>20.518867924528301</c:v>
                </c:pt>
                <c:pt idx="7">
                  <c:v>14.627659574468085</c:v>
                </c:pt>
                <c:pt idx="8">
                  <c:v>8.1467181467181469</c:v>
                </c:pt>
                <c:pt idx="9">
                  <c:v>5.299145299145299</c:v>
                </c:pt>
                <c:pt idx="10">
                  <c:v>4.2331288343558278</c:v>
                </c:pt>
                <c:pt idx="11">
                  <c:v>4.296875</c:v>
                </c:pt>
                <c:pt idx="12">
                  <c:v>3.3132530120481927</c:v>
                </c:pt>
                <c:pt idx="13">
                  <c:v>4.8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5-169F-44C3-AA5C-FB0C87C432C2}"/>
            </c:ext>
          </c:extLst>
        </c:ser>
        <c:ser>
          <c:idx val="30"/>
          <c:order val="30"/>
          <c:spPr>
            <a:ln>
              <a:solidFill>
                <a:srgbClr val="002060"/>
              </a:solidFill>
            </a:ln>
          </c:spPr>
          <c:marker>
            <c:symbol val="diamond"/>
            <c:size val="6"/>
            <c:spPr>
              <a:solidFill>
                <a:srgbClr val="002060"/>
              </a:solidFill>
              <a:ln>
                <a:noFill/>
              </a:ln>
            </c:spPr>
          </c:marker>
          <c:val>
            <c:numRef>
              <c:f>'CI normalized'!$B$276:$O$276</c:f>
              <c:numCache>
                <c:formatCode>General</c:formatCode>
                <c:ptCount val="14"/>
                <c:pt idx="0">
                  <c:v>549.5867768595042</c:v>
                </c:pt>
                <c:pt idx="1">
                  <c:v>396.85039370078738</c:v>
                </c:pt>
                <c:pt idx="2">
                  <c:v>293.87331256490137</c:v>
                </c:pt>
                <c:pt idx="3">
                  <c:v>208.33333333333334</c:v>
                </c:pt>
                <c:pt idx="4">
                  <c:v>87.820512820512818</c:v>
                </c:pt>
                <c:pt idx="5">
                  <c:v>61.082910321489003</c:v>
                </c:pt>
                <c:pt idx="6">
                  <c:v>43.443396226415096</c:v>
                </c:pt>
                <c:pt idx="7">
                  <c:v>32.180851063829785</c:v>
                </c:pt>
                <c:pt idx="8">
                  <c:v>17.528957528957527</c:v>
                </c:pt>
                <c:pt idx="9">
                  <c:v>10.427350427350426</c:v>
                </c:pt>
                <c:pt idx="10">
                  <c:v>9.1411042944785272</c:v>
                </c:pt>
                <c:pt idx="11">
                  <c:v>9.765625</c:v>
                </c:pt>
                <c:pt idx="12">
                  <c:v>6.9277108433734931</c:v>
                </c:pt>
                <c:pt idx="13">
                  <c:v>6.3999999999999995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6-169F-44C3-AA5C-FB0C87C432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5266360"/>
        <c:axId val="575262832"/>
      </c:lineChart>
      <c:catAx>
        <c:axId val="575266360"/>
        <c:scaling>
          <c:orientation val="minMax"/>
        </c:scaling>
        <c:delete val="0"/>
        <c:axPos val="b"/>
        <c:numFmt formatCode="General" sourceLinked="0"/>
        <c:majorTickMark val="none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100" b="0" i="0"/>
            </a:pPr>
            <a:endParaRPr lang="en-US"/>
          </a:p>
        </c:txPr>
        <c:crossAx val="575262832"/>
        <c:crossesAt val="0.1"/>
        <c:auto val="1"/>
        <c:lblAlgn val="ctr"/>
        <c:lblOffset val="100"/>
        <c:noMultiLvlLbl val="0"/>
      </c:catAx>
      <c:valAx>
        <c:axId val="575262832"/>
        <c:scaling>
          <c:logBase val="10"/>
          <c:orientation val="minMax"/>
          <c:max val="10000"/>
        </c:scaling>
        <c:delete val="0"/>
        <c:axPos val="l"/>
        <c:title>
          <c:tx>
            <c:rich>
              <a:bodyPr/>
              <a:lstStyle/>
              <a:p>
                <a:pPr>
                  <a:defRPr sz="1200" b="0" i="0"/>
                </a:pPr>
                <a:r>
                  <a:rPr lang="it-IT"/>
                  <a:t>CI normalized</a:t>
                </a:r>
              </a:p>
            </c:rich>
          </c:tx>
          <c:overlay val="0"/>
        </c:title>
        <c:numFmt formatCode="General" sourceLinked="1"/>
        <c:majorTickMark val="in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100" b="0" i="0"/>
            </a:pPr>
            <a:endParaRPr lang="en-US"/>
          </a:p>
        </c:txPr>
        <c:crossAx val="575266360"/>
        <c:crosses val="autoZero"/>
        <c:crossBetween val="between"/>
      </c:valAx>
      <c:spPr>
        <a:ln>
          <a:solidFill>
            <a:schemeClr val="tx1"/>
          </a:solidFill>
        </a:ln>
      </c:spPr>
    </c:plotArea>
    <c:plotVisOnly val="1"/>
    <c:dispBlanksAs val="gap"/>
    <c:showDLblsOverMax val="0"/>
  </c:chart>
  <c:printSettings>
    <c:headerFooter/>
    <c:pageMargins b="0.75000000000000167" l="0.70000000000000062" r="0.70000000000000062" t="0.75000000000000167" header="0.30000000000000032" footer="0.30000000000000032"/>
    <c:pageSetup/>
  </c:printSettings>
  <c:userShapes r:id="rId1"/>
</c:chartSpace>
</file>

<file path=xl/charts/chart2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77671820794389"/>
          <c:y val="1.3536709020429746E-2"/>
          <c:w val="0.8808426964418522"/>
          <c:h val="0.9175532818101988"/>
        </c:manualLayout>
      </c:layout>
      <c:lineChart>
        <c:grouping val="standard"/>
        <c:varyColors val="0"/>
        <c:ser>
          <c:idx val="0"/>
          <c:order val="0"/>
          <c:spPr>
            <a:ln>
              <a:solidFill>
                <a:schemeClr val="accent4"/>
              </a:solidFill>
            </a:ln>
          </c:spPr>
          <c:marker>
            <c:symbol val="circle"/>
            <c:size val="5"/>
            <c:spPr>
              <a:solidFill>
                <a:schemeClr val="accent4"/>
              </a:solidFill>
              <a:ln>
                <a:noFill/>
              </a:ln>
            </c:spPr>
          </c:marker>
          <c:cat>
            <c:strRef>
              <c:f>'CI normalized'!$B$172:$O$172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f>'CI normalized'!$B$247:$O$247</c:f>
              <c:numCache>
                <c:formatCode>General</c:formatCode>
                <c:ptCount val="14"/>
                <c:pt idx="0">
                  <c:v>466.94214876033061</c:v>
                </c:pt>
                <c:pt idx="1">
                  <c:v>398.42519685039372</c:v>
                </c:pt>
                <c:pt idx="3">
                  <c:v>212.5</c:v>
                </c:pt>
                <c:pt idx="4">
                  <c:v>86.153846153846146</c:v>
                </c:pt>
                <c:pt idx="5">
                  <c:v>51.945854483925551</c:v>
                </c:pt>
                <c:pt idx="6">
                  <c:v>33.867924528301884</c:v>
                </c:pt>
                <c:pt idx="8">
                  <c:v>17.220077220077219</c:v>
                </c:pt>
                <c:pt idx="9">
                  <c:v>13.641025641025641</c:v>
                </c:pt>
                <c:pt idx="10">
                  <c:v>10.319018404907975</c:v>
                </c:pt>
                <c:pt idx="12">
                  <c:v>5.524096385542169</c:v>
                </c:pt>
                <c:pt idx="13">
                  <c:v>5.32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D-8764-4EA8-8FA0-E164B9BCC19E}"/>
            </c:ext>
          </c:extLst>
        </c:ser>
        <c:ser>
          <c:idx val="1"/>
          <c:order val="1"/>
          <c:spPr>
            <a:ln>
              <a:solidFill>
                <a:schemeClr val="accent4"/>
              </a:solidFill>
            </a:ln>
          </c:spPr>
          <c:marker>
            <c:symbol val="circle"/>
            <c:size val="6"/>
            <c:spPr>
              <a:solidFill>
                <a:schemeClr val="accent4"/>
              </a:solidFill>
              <a:ln>
                <a:noFill/>
              </a:ln>
            </c:spPr>
          </c:marker>
          <c:cat>
            <c:strRef>
              <c:f>'CI normalized'!$B$172:$O$172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f>'CI normalized'!$B$246:$O$246</c:f>
              <c:numCache>
                <c:formatCode>General</c:formatCode>
                <c:ptCount val="14"/>
                <c:pt idx="0">
                  <c:v>309.91735537190084</c:v>
                </c:pt>
                <c:pt idx="1">
                  <c:v>222.04724409448818</c:v>
                </c:pt>
                <c:pt idx="2">
                  <c:v>166.14745586708204</c:v>
                </c:pt>
                <c:pt idx="3">
                  <c:v>122.91666666666667</c:v>
                </c:pt>
                <c:pt idx="4">
                  <c:v>64.102564102564102</c:v>
                </c:pt>
                <c:pt idx="5">
                  <c:v>45.685279187817265</c:v>
                </c:pt>
                <c:pt idx="6">
                  <c:v>35.613207547169814</c:v>
                </c:pt>
                <c:pt idx="7">
                  <c:v>23.936170212765958</c:v>
                </c:pt>
                <c:pt idx="8">
                  <c:v>17.953667953667953</c:v>
                </c:pt>
                <c:pt idx="9">
                  <c:v>13.846153846153847</c:v>
                </c:pt>
                <c:pt idx="10">
                  <c:v>12.515337423312884</c:v>
                </c:pt>
                <c:pt idx="11">
                  <c:v>10.546875</c:v>
                </c:pt>
                <c:pt idx="12">
                  <c:v>9.8192771084337345</c:v>
                </c:pt>
                <c:pt idx="13">
                  <c:v>9.1999999999999993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E-8764-4EA8-8FA0-E164B9BCC19E}"/>
            </c:ext>
          </c:extLst>
        </c:ser>
        <c:ser>
          <c:idx val="2"/>
          <c:order val="2"/>
          <c:spPr>
            <a:ln>
              <a:solidFill>
                <a:schemeClr val="accent4"/>
              </a:solidFill>
            </a:ln>
          </c:spPr>
          <c:marker>
            <c:symbol val="circle"/>
            <c:size val="6"/>
            <c:spPr>
              <a:solidFill>
                <a:schemeClr val="accent4"/>
              </a:solidFill>
              <a:ln>
                <a:noFill/>
              </a:ln>
            </c:spPr>
          </c:marker>
          <c:cat>
            <c:strRef>
              <c:f>'CI normalized'!$B$172:$O$172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f>'CI normalized'!$B$245:$O$245</c:f>
              <c:numCache>
                <c:formatCode>General</c:formatCode>
                <c:ptCount val="14"/>
                <c:pt idx="0">
                  <c:v>661.15702479338847</c:v>
                </c:pt>
                <c:pt idx="1">
                  <c:v>472.44094488188978</c:v>
                </c:pt>
                <c:pt idx="12">
                  <c:v>18.072289156626503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F-8764-4EA8-8FA0-E164B9BCC19E}"/>
            </c:ext>
          </c:extLst>
        </c:ser>
        <c:ser>
          <c:idx val="3"/>
          <c:order val="3"/>
          <c:spPr>
            <a:ln>
              <a:solidFill>
                <a:schemeClr val="accent4"/>
              </a:solidFill>
            </a:ln>
          </c:spPr>
          <c:marker>
            <c:symbol val="circle"/>
            <c:size val="5"/>
            <c:spPr>
              <a:solidFill>
                <a:schemeClr val="accent4"/>
              </a:solidFill>
              <a:ln>
                <a:noFill/>
              </a:ln>
            </c:spPr>
          </c:marker>
          <c:cat>
            <c:strRef>
              <c:f>'CI normalized'!$B$172:$O$172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f>'CI normalized'!$B$244:$O$244</c:f>
              <c:numCache>
                <c:formatCode>General</c:formatCode>
                <c:ptCount val="14"/>
                <c:pt idx="0">
                  <c:v>495.86776859504135</c:v>
                </c:pt>
                <c:pt idx="1">
                  <c:v>376.37795275590548</c:v>
                </c:pt>
                <c:pt idx="3">
                  <c:v>231.25</c:v>
                </c:pt>
                <c:pt idx="4">
                  <c:v>112.69230769230768</c:v>
                </c:pt>
                <c:pt idx="5">
                  <c:v>85.786802030456855</c:v>
                </c:pt>
                <c:pt idx="6">
                  <c:v>60.188679245283019</c:v>
                </c:pt>
                <c:pt idx="8">
                  <c:v>30.926640926640925</c:v>
                </c:pt>
                <c:pt idx="9">
                  <c:v>22.529914529914528</c:v>
                </c:pt>
                <c:pt idx="10">
                  <c:v>19.098159509202453</c:v>
                </c:pt>
                <c:pt idx="12">
                  <c:v>13.939759036144578</c:v>
                </c:pt>
                <c:pt idx="13">
                  <c:v>12.52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0-8764-4EA8-8FA0-E164B9BCC19E}"/>
            </c:ext>
          </c:extLst>
        </c:ser>
        <c:ser>
          <c:idx val="4"/>
          <c:order val="4"/>
          <c:spPr>
            <a:ln>
              <a:solidFill>
                <a:schemeClr val="accent4"/>
              </a:solidFill>
            </a:ln>
          </c:spPr>
          <c:marker>
            <c:symbol val="circle"/>
            <c:size val="5"/>
            <c:spPr>
              <a:solidFill>
                <a:schemeClr val="accent4"/>
              </a:solidFill>
              <a:ln>
                <a:noFill/>
              </a:ln>
            </c:spPr>
          </c:marker>
          <c:cat>
            <c:strRef>
              <c:f>'CI normalized'!$B$172:$O$172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f>'CI normalized'!$B$243:$O$243</c:f>
              <c:numCache>
                <c:formatCode>General</c:formatCode>
                <c:ptCount val="14"/>
                <c:pt idx="0">
                  <c:v>363.63636363636363</c:v>
                </c:pt>
                <c:pt idx="1">
                  <c:v>291.33858267716533</c:v>
                </c:pt>
                <c:pt idx="3">
                  <c:v>164.58333333333334</c:v>
                </c:pt>
                <c:pt idx="4">
                  <c:v>66.794871794871796</c:v>
                </c:pt>
                <c:pt idx="5">
                  <c:v>54.653130287648054</c:v>
                </c:pt>
                <c:pt idx="6">
                  <c:v>38.396226415094347</c:v>
                </c:pt>
                <c:pt idx="8">
                  <c:v>16.91119691119691</c:v>
                </c:pt>
                <c:pt idx="9">
                  <c:v>12.649572649572649</c:v>
                </c:pt>
                <c:pt idx="10">
                  <c:v>10.012269938650306</c:v>
                </c:pt>
                <c:pt idx="12">
                  <c:v>7.9819277108433724</c:v>
                </c:pt>
                <c:pt idx="13">
                  <c:v>10.92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1-8764-4EA8-8FA0-E164B9BCC19E}"/>
            </c:ext>
          </c:extLst>
        </c:ser>
        <c:ser>
          <c:idx val="5"/>
          <c:order val="5"/>
          <c:spPr>
            <a:ln>
              <a:solidFill>
                <a:schemeClr val="accent4"/>
              </a:solidFill>
            </a:ln>
          </c:spPr>
          <c:marker>
            <c:symbol val="circle"/>
            <c:size val="5"/>
            <c:spPr>
              <a:solidFill>
                <a:schemeClr val="accent4"/>
              </a:solidFill>
              <a:ln>
                <a:noFill/>
              </a:ln>
            </c:spPr>
          </c:marker>
          <c:cat>
            <c:strRef>
              <c:f>'CI normalized'!$B$172:$O$172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f>'CI normalized'!$B$242:$O$242</c:f>
              <c:numCache>
                <c:formatCode>General</c:formatCode>
                <c:ptCount val="14"/>
                <c:pt idx="0">
                  <c:v>570.24793388429748</c:v>
                </c:pt>
                <c:pt idx="1">
                  <c:v>439.37007874015745</c:v>
                </c:pt>
                <c:pt idx="3">
                  <c:v>254.16666666666669</c:v>
                </c:pt>
                <c:pt idx="4">
                  <c:v>108.65384615384615</c:v>
                </c:pt>
                <c:pt idx="5">
                  <c:v>83.587140439932327</c:v>
                </c:pt>
                <c:pt idx="6">
                  <c:v>59.339622641509436</c:v>
                </c:pt>
                <c:pt idx="8">
                  <c:v>27.528957528957527</c:v>
                </c:pt>
                <c:pt idx="9">
                  <c:v>21.52136752136752</c:v>
                </c:pt>
                <c:pt idx="10">
                  <c:v>13.815950920245397</c:v>
                </c:pt>
                <c:pt idx="12">
                  <c:v>10.963855421686747</c:v>
                </c:pt>
                <c:pt idx="13">
                  <c:v>10.92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2-8764-4EA8-8FA0-E164B9BCC19E}"/>
            </c:ext>
          </c:extLst>
        </c:ser>
        <c:ser>
          <c:idx val="6"/>
          <c:order val="6"/>
          <c:spPr>
            <a:ln>
              <a:solidFill>
                <a:schemeClr val="accent4"/>
              </a:solidFill>
            </a:ln>
          </c:spPr>
          <c:marker>
            <c:symbol val="circle"/>
            <c:size val="6"/>
            <c:spPr>
              <a:solidFill>
                <a:schemeClr val="accent4"/>
              </a:solidFill>
              <a:ln>
                <a:noFill/>
              </a:ln>
            </c:spPr>
          </c:marker>
          <c:cat>
            <c:strRef>
              <c:f>'CI normalized'!$B$172:$O$172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f>'CI normalized'!$B$241:$O$241</c:f>
              <c:numCache>
                <c:formatCode>General</c:formatCode>
                <c:ptCount val="14"/>
                <c:pt idx="0">
                  <c:v>483.47107438016531</c:v>
                </c:pt>
                <c:pt idx="1">
                  <c:v>357.48031496062993</c:v>
                </c:pt>
                <c:pt idx="3">
                  <c:v>206.25</c:v>
                </c:pt>
                <c:pt idx="4">
                  <c:v>87.692307692307693</c:v>
                </c:pt>
                <c:pt idx="5">
                  <c:v>68.020304568527905</c:v>
                </c:pt>
                <c:pt idx="6">
                  <c:v>46.79245283018868</c:v>
                </c:pt>
                <c:pt idx="8">
                  <c:v>21.15830115830116</c:v>
                </c:pt>
                <c:pt idx="9">
                  <c:v>17.70940170940171</c:v>
                </c:pt>
                <c:pt idx="10">
                  <c:v>11.914110429447852</c:v>
                </c:pt>
                <c:pt idx="12">
                  <c:v>9.2469879518072275</c:v>
                </c:pt>
                <c:pt idx="13">
                  <c:v>12.6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3-8764-4EA8-8FA0-E164B9BCC19E}"/>
            </c:ext>
          </c:extLst>
        </c:ser>
        <c:ser>
          <c:idx val="7"/>
          <c:order val="7"/>
          <c:spPr>
            <a:ln>
              <a:solidFill>
                <a:schemeClr val="accent4"/>
              </a:solidFill>
            </a:ln>
          </c:spPr>
          <c:marker>
            <c:symbol val="circle"/>
            <c:size val="6"/>
            <c:spPr>
              <a:solidFill>
                <a:schemeClr val="accent4"/>
              </a:solidFill>
              <a:ln>
                <a:noFill/>
              </a:ln>
            </c:spPr>
          </c:marker>
          <c:cat>
            <c:strRef>
              <c:f>'CI normalized'!$B$172:$O$172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f>'CI normalized'!$B$240:$O$240</c:f>
              <c:numCache>
                <c:formatCode>General</c:formatCode>
                <c:ptCount val="14"/>
                <c:pt idx="0">
                  <c:v>516.52892561983469</c:v>
                </c:pt>
                <c:pt idx="1">
                  <c:v>381.10236220472439</c:v>
                </c:pt>
                <c:pt idx="3">
                  <c:v>220.83333333333334</c:v>
                </c:pt>
                <c:pt idx="4">
                  <c:v>101.41025641025641</c:v>
                </c:pt>
                <c:pt idx="5">
                  <c:v>72.588832487309645</c:v>
                </c:pt>
                <c:pt idx="6">
                  <c:v>49.386792452830193</c:v>
                </c:pt>
                <c:pt idx="8">
                  <c:v>24.054054054054056</c:v>
                </c:pt>
                <c:pt idx="9">
                  <c:v>16.820512820512818</c:v>
                </c:pt>
                <c:pt idx="10">
                  <c:v>14.650306748466257</c:v>
                </c:pt>
                <c:pt idx="12">
                  <c:v>10.626506024096384</c:v>
                </c:pt>
                <c:pt idx="13">
                  <c:v>9.879999999999999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4-8764-4EA8-8FA0-E164B9BCC19E}"/>
            </c:ext>
          </c:extLst>
        </c:ser>
        <c:ser>
          <c:idx val="8"/>
          <c:order val="8"/>
          <c:spPr>
            <a:ln>
              <a:solidFill>
                <a:schemeClr val="accent4"/>
              </a:solidFill>
            </a:ln>
          </c:spPr>
          <c:marker>
            <c:symbol val="circle"/>
            <c:size val="6"/>
            <c:spPr>
              <a:solidFill>
                <a:schemeClr val="accent4"/>
              </a:solidFill>
              <a:ln>
                <a:noFill/>
              </a:ln>
            </c:spPr>
          </c:marker>
          <c:cat>
            <c:strRef>
              <c:f>'CI normalized'!$B$172:$O$172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f>'CI normalized'!$B$239:$O$239</c:f>
              <c:numCache>
                <c:formatCode>General</c:formatCode>
                <c:ptCount val="14"/>
                <c:pt idx="0">
                  <c:v>223.14049586776861</c:v>
                </c:pt>
                <c:pt idx="1">
                  <c:v>204.7244094488189</c:v>
                </c:pt>
                <c:pt idx="3">
                  <c:v>120.83333333333334</c:v>
                </c:pt>
                <c:pt idx="4">
                  <c:v>54.358974358974365</c:v>
                </c:pt>
                <c:pt idx="5">
                  <c:v>32.656514382402705</c:v>
                </c:pt>
                <c:pt idx="6">
                  <c:v>21.933962264150946</c:v>
                </c:pt>
                <c:pt idx="8">
                  <c:v>11.853281853281853</c:v>
                </c:pt>
                <c:pt idx="9">
                  <c:v>8.0341880341880341</c:v>
                </c:pt>
                <c:pt idx="10">
                  <c:v>6.7484662576687118</c:v>
                </c:pt>
                <c:pt idx="12">
                  <c:v>3.9216867469879517</c:v>
                </c:pt>
                <c:pt idx="13">
                  <c:v>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5-8764-4EA8-8FA0-E164B9BCC19E}"/>
            </c:ext>
          </c:extLst>
        </c:ser>
        <c:ser>
          <c:idx val="9"/>
          <c:order val="9"/>
          <c:spPr>
            <a:ln>
              <a:solidFill>
                <a:srgbClr val="C00000"/>
              </a:solidFill>
            </a:ln>
          </c:spPr>
          <c:marker>
            <c:symbol val="circle"/>
            <c:size val="6"/>
            <c:spPr>
              <a:solidFill>
                <a:schemeClr val="accent4"/>
              </a:solidFill>
              <a:ln>
                <a:noFill/>
              </a:ln>
            </c:spPr>
          </c:marker>
          <c:cat>
            <c:strRef>
              <c:f>'CI normalized'!$B$172:$O$172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f>'CI normalized'!$B$238:$O$238</c:f>
              <c:numCache>
                <c:formatCode>General</c:formatCode>
                <c:ptCount val="14"/>
                <c:pt idx="0">
                  <c:v>454.54545454545456</c:v>
                </c:pt>
                <c:pt idx="12">
                  <c:v>12.048192771084336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6-8764-4EA8-8FA0-E164B9BCC19E}"/>
            </c:ext>
          </c:extLst>
        </c:ser>
        <c:ser>
          <c:idx val="10"/>
          <c:order val="10"/>
          <c:spPr>
            <a:ln>
              <a:solidFill>
                <a:schemeClr val="accent4"/>
              </a:solidFill>
            </a:ln>
          </c:spPr>
          <c:marker>
            <c:symbol val="circle"/>
            <c:size val="6"/>
            <c:spPr>
              <a:solidFill>
                <a:schemeClr val="accent4"/>
              </a:solidFill>
              <a:ln>
                <a:noFill/>
              </a:ln>
            </c:spPr>
          </c:marker>
          <c:cat>
            <c:strRef>
              <c:f>'CI normalized'!$B$172:$O$172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f>'CI normalized'!$B$237:$O$237</c:f>
              <c:numCache>
                <c:formatCode>General</c:formatCode>
                <c:ptCount val="14"/>
                <c:pt idx="0">
                  <c:v>429.75206611570252</c:v>
                </c:pt>
                <c:pt idx="1">
                  <c:v>322.83464566929132</c:v>
                </c:pt>
                <c:pt idx="3">
                  <c:v>189.58333333333334</c:v>
                </c:pt>
                <c:pt idx="4">
                  <c:v>81.730769230769226</c:v>
                </c:pt>
                <c:pt idx="5">
                  <c:v>61.252115059221659</c:v>
                </c:pt>
                <c:pt idx="6">
                  <c:v>42.594339622641506</c:v>
                </c:pt>
                <c:pt idx="8">
                  <c:v>19.266409266409266</c:v>
                </c:pt>
                <c:pt idx="9">
                  <c:v>15.179487179487179</c:v>
                </c:pt>
                <c:pt idx="10">
                  <c:v>11.276073619631902</c:v>
                </c:pt>
                <c:pt idx="12">
                  <c:v>9.0180722891566258</c:v>
                </c:pt>
                <c:pt idx="13">
                  <c:v>12.6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7-8764-4EA8-8FA0-E164B9BCC19E}"/>
            </c:ext>
          </c:extLst>
        </c:ser>
        <c:ser>
          <c:idx val="11"/>
          <c:order val="11"/>
          <c:spPr>
            <a:ln>
              <a:solidFill>
                <a:schemeClr val="accent4"/>
              </a:solidFill>
            </a:ln>
          </c:spPr>
          <c:marker>
            <c:symbol val="circle"/>
            <c:size val="6"/>
            <c:spPr>
              <a:solidFill>
                <a:schemeClr val="accent4"/>
              </a:solidFill>
              <a:ln>
                <a:noFill/>
              </a:ln>
            </c:spPr>
          </c:marker>
          <c:cat>
            <c:strRef>
              <c:f>'CI normalized'!$B$172:$O$172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f>'CI normalized'!$B$236:$O$236</c:f>
              <c:numCache>
                <c:formatCode>General</c:formatCode>
                <c:ptCount val="14"/>
                <c:pt idx="0">
                  <c:v>239.6694214876033</c:v>
                </c:pt>
                <c:pt idx="1">
                  <c:v>184.25196850393701</c:v>
                </c:pt>
                <c:pt idx="3">
                  <c:v>114.58333333333334</c:v>
                </c:pt>
                <c:pt idx="4">
                  <c:v>57.692307692307693</c:v>
                </c:pt>
                <c:pt idx="5">
                  <c:v>42.639593908629443</c:v>
                </c:pt>
                <c:pt idx="6">
                  <c:v>31.650943396226417</c:v>
                </c:pt>
                <c:pt idx="8">
                  <c:v>15.559845559845561</c:v>
                </c:pt>
                <c:pt idx="9">
                  <c:v>11.008547008547009</c:v>
                </c:pt>
                <c:pt idx="10">
                  <c:v>9.3251533742331283</c:v>
                </c:pt>
                <c:pt idx="12">
                  <c:v>6.8253012048192767</c:v>
                </c:pt>
                <c:pt idx="13">
                  <c:v>6.52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8-8764-4EA8-8FA0-E164B9BCC19E}"/>
            </c:ext>
          </c:extLst>
        </c:ser>
        <c:ser>
          <c:idx val="12"/>
          <c:order val="12"/>
          <c:spPr>
            <a:ln>
              <a:solidFill>
                <a:schemeClr val="accent4"/>
              </a:solidFill>
            </a:ln>
          </c:spPr>
          <c:marker>
            <c:symbol val="circle"/>
            <c:size val="6"/>
            <c:spPr>
              <a:solidFill>
                <a:schemeClr val="accent4"/>
              </a:solidFill>
              <a:ln>
                <a:noFill/>
              </a:ln>
            </c:spPr>
          </c:marker>
          <c:cat>
            <c:strRef>
              <c:f>'CI normalized'!$B$172:$O$172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f>'CI normalized'!$B$235:$O$235</c:f>
              <c:numCache>
                <c:formatCode>General</c:formatCode>
                <c:ptCount val="14"/>
                <c:pt idx="0">
                  <c:v>355.37190082644628</c:v>
                </c:pt>
                <c:pt idx="1">
                  <c:v>270.86614173228344</c:v>
                </c:pt>
                <c:pt idx="3">
                  <c:v>166.66666666666669</c:v>
                </c:pt>
                <c:pt idx="4">
                  <c:v>82.692307692307693</c:v>
                </c:pt>
                <c:pt idx="5">
                  <c:v>60.406091370558372</c:v>
                </c:pt>
                <c:pt idx="6">
                  <c:v>42.830188679245282</c:v>
                </c:pt>
                <c:pt idx="8">
                  <c:v>20.579150579150578</c:v>
                </c:pt>
                <c:pt idx="9">
                  <c:v>14.632478632478632</c:v>
                </c:pt>
                <c:pt idx="10">
                  <c:v>12.208588957055214</c:v>
                </c:pt>
                <c:pt idx="12">
                  <c:v>9.0602409638554207</c:v>
                </c:pt>
                <c:pt idx="13">
                  <c:v>8.7199999999999989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9-8764-4EA8-8FA0-E164B9BCC19E}"/>
            </c:ext>
          </c:extLst>
        </c:ser>
        <c:ser>
          <c:idx val="13"/>
          <c:order val="13"/>
          <c:spPr>
            <a:ln>
              <a:solidFill>
                <a:schemeClr val="accent4"/>
              </a:solidFill>
            </a:ln>
          </c:spPr>
          <c:marker>
            <c:symbol val="circle"/>
            <c:size val="6"/>
            <c:spPr>
              <a:solidFill>
                <a:schemeClr val="accent4"/>
              </a:solidFill>
              <a:ln>
                <a:noFill/>
              </a:ln>
            </c:spPr>
          </c:marker>
          <c:cat>
            <c:strRef>
              <c:f>'CI normalized'!$B$172:$O$172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f>'CI normalized'!$B$234:$O$234</c:f>
              <c:numCache>
                <c:formatCode>General</c:formatCode>
                <c:ptCount val="14"/>
                <c:pt idx="0">
                  <c:v>466.94214876033061</c:v>
                </c:pt>
                <c:pt idx="1">
                  <c:v>338.58267716535431</c:v>
                </c:pt>
                <c:pt idx="3">
                  <c:v>218.75</c:v>
                </c:pt>
                <c:pt idx="4">
                  <c:v>119.23076923076924</c:v>
                </c:pt>
                <c:pt idx="5">
                  <c:v>82.910321489001703</c:v>
                </c:pt>
                <c:pt idx="6">
                  <c:v>64.622641509433961</c:v>
                </c:pt>
                <c:pt idx="8">
                  <c:v>29.343629343629342</c:v>
                </c:pt>
                <c:pt idx="9">
                  <c:v>22.222222222222221</c:v>
                </c:pt>
                <c:pt idx="10">
                  <c:v>20.858895705521473</c:v>
                </c:pt>
                <c:pt idx="12">
                  <c:v>12.650602409638553</c:v>
                </c:pt>
                <c:pt idx="13">
                  <c:v>11.999999999999998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A-8764-4EA8-8FA0-E164B9BCC19E}"/>
            </c:ext>
          </c:extLst>
        </c:ser>
        <c:ser>
          <c:idx val="14"/>
          <c:order val="14"/>
          <c:spPr>
            <a:ln>
              <a:solidFill>
                <a:schemeClr val="accent4"/>
              </a:solidFill>
            </a:ln>
          </c:spPr>
          <c:marker>
            <c:symbol val="circle"/>
            <c:size val="6"/>
            <c:spPr>
              <a:solidFill>
                <a:schemeClr val="accent4"/>
              </a:solidFill>
              <a:ln>
                <a:noFill/>
              </a:ln>
            </c:spPr>
          </c:marker>
          <c:cat>
            <c:strRef>
              <c:f>'CI normalized'!$B$172:$O$172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f>'CI normalized'!$B$233:$O$233</c:f>
              <c:numCache>
                <c:formatCode>General</c:formatCode>
                <c:ptCount val="14"/>
                <c:pt idx="0">
                  <c:v>487.60330578512401</c:v>
                </c:pt>
                <c:pt idx="1">
                  <c:v>377.95275590551182</c:v>
                </c:pt>
                <c:pt idx="3">
                  <c:v>231.25</c:v>
                </c:pt>
                <c:pt idx="4">
                  <c:v>115.06410256410255</c:v>
                </c:pt>
                <c:pt idx="5">
                  <c:v>82.741116751269033</c:v>
                </c:pt>
                <c:pt idx="6">
                  <c:v>58.066037735849058</c:v>
                </c:pt>
                <c:pt idx="8">
                  <c:v>26.1003861003861</c:v>
                </c:pt>
                <c:pt idx="9">
                  <c:v>17.452991452991451</c:v>
                </c:pt>
                <c:pt idx="10">
                  <c:v>13.766871165644172</c:v>
                </c:pt>
                <c:pt idx="12">
                  <c:v>9.4277108433734931</c:v>
                </c:pt>
                <c:pt idx="13">
                  <c:v>8.3199999999999985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B-8764-4EA8-8FA0-E164B9BCC19E}"/>
            </c:ext>
          </c:extLst>
        </c:ser>
        <c:ser>
          <c:idx val="15"/>
          <c:order val="15"/>
          <c:spPr>
            <a:ln>
              <a:solidFill>
                <a:schemeClr val="accent4"/>
              </a:solidFill>
            </a:ln>
          </c:spPr>
          <c:marker>
            <c:symbol val="circle"/>
            <c:size val="6"/>
            <c:spPr>
              <a:solidFill>
                <a:schemeClr val="accent4"/>
              </a:solidFill>
              <a:ln>
                <a:noFill/>
              </a:ln>
            </c:spPr>
          </c:marker>
          <c:cat>
            <c:strRef>
              <c:f>'CI normalized'!$B$172:$O$172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f>'CI normalized'!$B$232:$O$232</c:f>
              <c:numCache>
                <c:formatCode>General</c:formatCode>
                <c:ptCount val="14"/>
                <c:pt idx="0">
                  <c:v>413.22314049586777</c:v>
                </c:pt>
                <c:pt idx="1">
                  <c:v>319.68503937007875</c:v>
                </c:pt>
                <c:pt idx="3">
                  <c:v>197.91666666666669</c:v>
                </c:pt>
                <c:pt idx="4">
                  <c:v>98.141025641025649</c:v>
                </c:pt>
                <c:pt idx="5">
                  <c:v>69.881556683587135</c:v>
                </c:pt>
                <c:pt idx="6">
                  <c:v>50.14150943396227</c:v>
                </c:pt>
                <c:pt idx="8">
                  <c:v>21.698841698841697</c:v>
                </c:pt>
                <c:pt idx="9">
                  <c:v>14.512820512820511</c:v>
                </c:pt>
                <c:pt idx="10">
                  <c:v>11.141104294478527</c:v>
                </c:pt>
                <c:pt idx="12">
                  <c:v>7.2108433734939759</c:v>
                </c:pt>
                <c:pt idx="13">
                  <c:v>6.3199999999999994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C-8764-4EA8-8FA0-E164B9BCC1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5260088"/>
        <c:axId val="575263224"/>
      </c:lineChart>
      <c:catAx>
        <c:axId val="575260088"/>
        <c:scaling>
          <c:orientation val="minMax"/>
        </c:scaling>
        <c:delete val="0"/>
        <c:axPos val="b"/>
        <c:numFmt formatCode="General" sourceLinked="0"/>
        <c:majorTickMark val="none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100" b="0" i="0"/>
            </a:pPr>
            <a:endParaRPr lang="en-US"/>
          </a:p>
        </c:txPr>
        <c:crossAx val="575263224"/>
        <c:crossesAt val="0.1"/>
        <c:auto val="1"/>
        <c:lblAlgn val="ctr"/>
        <c:lblOffset val="100"/>
        <c:noMultiLvlLbl val="0"/>
      </c:catAx>
      <c:valAx>
        <c:axId val="575263224"/>
        <c:scaling>
          <c:logBase val="10"/>
          <c:orientation val="minMax"/>
          <c:max val="10000"/>
        </c:scaling>
        <c:delete val="0"/>
        <c:axPos val="l"/>
        <c:title>
          <c:tx>
            <c:rich>
              <a:bodyPr/>
              <a:lstStyle/>
              <a:p>
                <a:pPr>
                  <a:defRPr sz="1200" b="0" i="0"/>
                </a:pPr>
                <a:r>
                  <a:rPr lang="it-IT"/>
                  <a:t>CI normalized</a:t>
                </a:r>
              </a:p>
            </c:rich>
          </c:tx>
          <c:overlay val="0"/>
        </c:title>
        <c:numFmt formatCode="General" sourceLinked="1"/>
        <c:majorTickMark val="in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100" b="0" i="0"/>
            </a:pPr>
            <a:endParaRPr lang="en-US"/>
          </a:p>
        </c:txPr>
        <c:crossAx val="575260088"/>
        <c:crosses val="autoZero"/>
        <c:crossBetween val="between"/>
      </c:valAx>
      <c:spPr>
        <a:ln>
          <a:solidFill>
            <a:schemeClr val="tx1"/>
          </a:solidFill>
        </a:ln>
      </c:spPr>
    </c:plotArea>
    <c:plotVisOnly val="1"/>
    <c:dispBlanksAs val="gap"/>
    <c:showDLblsOverMax val="0"/>
  </c:chart>
  <c:printSettings>
    <c:headerFooter/>
    <c:pageMargins b="0.75000000000000167" l="0.70000000000000062" r="0.70000000000000062" t="0.75000000000000167" header="0.30000000000000032" footer="0.30000000000000032"/>
    <c:pageSetup/>
  </c:printSettings>
  <c:userShapes r:id="rId1"/>
</c:chartSpace>
</file>

<file path=xl/charts/chart2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77671820794389"/>
          <c:y val="1.3536709020429746E-2"/>
          <c:w val="0.8808426964418522"/>
          <c:h val="0.9175532818101988"/>
        </c:manualLayout>
      </c:layout>
      <c:lineChart>
        <c:grouping val="standard"/>
        <c:varyColors val="0"/>
        <c:ser>
          <c:idx val="0"/>
          <c:order val="0"/>
          <c:spPr>
            <a:ln w="12700">
              <a:solidFill>
                <a:schemeClr val="accent5"/>
              </a:solidFill>
            </a:ln>
          </c:spPr>
          <c:marker>
            <c:symbol val="diamond"/>
            <c:size val="5"/>
            <c:spPr>
              <a:solidFill>
                <a:schemeClr val="accent5"/>
              </a:solidFill>
              <a:ln>
                <a:noFill/>
              </a:ln>
            </c:spPr>
          </c:marker>
          <c:cat>
            <c:strRef>
              <c:f>'CI normalized'!$B$172:$O$172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f>'CI normalized'!$B$214:$O$214</c:f>
              <c:numCache>
                <c:formatCode>General</c:formatCode>
                <c:ptCount val="14"/>
                <c:pt idx="0">
                  <c:v>739.66942148760336</c:v>
                </c:pt>
                <c:pt idx="1">
                  <c:v>525.98425196850394</c:v>
                </c:pt>
                <c:pt idx="2">
                  <c:v>384.2159916926272</c:v>
                </c:pt>
                <c:pt idx="3">
                  <c:v>256.25</c:v>
                </c:pt>
                <c:pt idx="4">
                  <c:v>117.94871794871794</c:v>
                </c:pt>
                <c:pt idx="5">
                  <c:v>86.294416243654823</c:v>
                </c:pt>
                <c:pt idx="6">
                  <c:v>61.79245283018868</c:v>
                </c:pt>
                <c:pt idx="7">
                  <c:v>43.351063829787229</c:v>
                </c:pt>
                <c:pt idx="8">
                  <c:v>30.888030888030887</c:v>
                </c:pt>
                <c:pt idx="9">
                  <c:v>24.957264957264954</c:v>
                </c:pt>
                <c:pt idx="10">
                  <c:v>22.085889570552148</c:v>
                </c:pt>
                <c:pt idx="11">
                  <c:v>19.140625</c:v>
                </c:pt>
                <c:pt idx="12">
                  <c:v>18.072289156626503</c:v>
                </c:pt>
                <c:pt idx="13">
                  <c:v>16.399999999999999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1A7-4499-B518-65E984B096AD}"/>
            </c:ext>
          </c:extLst>
        </c:ser>
        <c:ser>
          <c:idx val="1"/>
          <c:order val="1"/>
          <c:spPr>
            <a:ln w="12700">
              <a:solidFill>
                <a:schemeClr val="accent5"/>
              </a:solidFill>
            </a:ln>
          </c:spPr>
          <c:marker>
            <c:symbol val="diamond"/>
            <c:size val="5"/>
            <c:spPr>
              <a:solidFill>
                <a:schemeClr val="accent5"/>
              </a:solidFill>
              <a:ln>
                <a:noFill/>
              </a:ln>
            </c:spPr>
          </c:marker>
          <c:cat>
            <c:strRef>
              <c:f>'CI normalized'!$B$172:$O$172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f>'CI normalized'!$B$221:$O$221</c:f>
              <c:numCache>
                <c:formatCode>General</c:formatCode>
                <c:ptCount val="14"/>
                <c:pt idx="0">
                  <c:v>698.34710743801656</c:v>
                </c:pt>
                <c:pt idx="1">
                  <c:v>496.06299212598424</c:v>
                </c:pt>
                <c:pt idx="2">
                  <c:v>363.44755970924194</c:v>
                </c:pt>
                <c:pt idx="3">
                  <c:v>243.75</c:v>
                </c:pt>
                <c:pt idx="4">
                  <c:v>112.82051282051283</c:v>
                </c:pt>
                <c:pt idx="5">
                  <c:v>82.910321489001703</c:v>
                </c:pt>
                <c:pt idx="6">
                  <c:v>58.962264150943398</c:v>
                </c:pt>
                <c:pt idx="7">
                  <c:v>41.48936170212766</c:v>
                </c:pt>
                <c:pt idx="8">
                  <c:v>29.72972972972973</c:v>
                </c:pt>
                <c:pt idx="9">
                  <c:v>24.444444444444443</c:v>
                </c:pt>
                <c:pt idx="10">
                  <c:v>21.472392638036808</c:v>
                </c:pt>
                <c:pt idx="11">
                  <c:v>19.140625</c:v>
                </c:pt>
                <c:pt idx="12">
                  <c:v>18.072289156626503</c:v>
                </c:pt>
                <c:pt idx="13">
                  <c:v>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1A7-4499-B518-65E984B096AD}"/>
            </c:ext>
          </c:extLst>
        </c:ser>
        <c:ser>
          <c:idx val="2"/>
          <c:order val="2"/>
          <c:spPr>
            <a:ln w="12700">
              <a:solidFill>
                <a:schemeClr val="accent5"/>
              </a:solidFill>
            </a:ln>
          </c:spPr>
          <c:marker>
            <c:symbol val="diamond"/>
            <c:size val="5"/>
            <c:spPr>
              <a:solidFill>
                <a:schemeClr val="accent5"/>
              </a:solidFill>
              <a:ln>
                <a:noFill/>
              </a:ln>
            </c:spPr>
          </c:marker>
          <c:cat>
            <c:strRef>
              <c:f>'CI normalized'!$B$172:$O$172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f>'CI normalized'!$B$245:$O$245</c:f>
              <c:numCache>
                <c:formatCode>General</c:formatCode>
                <c:ptCount val="14"/>
                <c:pt idx="0">
                  <c:v>661.15702479338847</c:v>
                </c:pt>
                <c:pt idx="1">
                  <c:v>472.44094488188978</c:v>
                </c:pt>
                <c:pt idx="12">
                  <c:v>18.072289156626503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1A7-4499-B518-65E984B096AD}"/>
            </c:ext>
          </c:extLst>
        </c:ser>
        <c:ser>
          <c:idx val="3"/>
          <c:order val="3"/>
          <c:spPr>
            <a:ln w="12700">
              <a:solidFill>
                <a:schemeClr val="accent5"/>
              </a:solidFill>
            </a:ln>
          </c:spPr>
          <c:marker>
            <c:symbol val="diamond"/>
            <c:size val="5"/>
            <c:spPr>
              <a:solidFill>
                <a:schemeClr val="accent5"/>
              </a:solidFill>
              <a:ln>
                <a:noFill/>
              </a:ln>
            </c:spPr>
          </c:marker>
          <c:cat>
            <c:strRef>
              <c:f>'CI normalized'!$B$172:$O$172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f>'CI normalized'!$B$209:$O$209</c:f>
              <c:numCache>
                <c:formatCode>General</c:formatCode>
                <c:ptCount val="14"/>
                <c:pt idx="0">
                  <c:v>946.28099173553721</c:v>
                </c:pt>
                <c:pt idx="1">
                  <c:v>587.40157480314963</c:v>
                </c:pt>
                <c:pt idx="2">
                  <c:v>384.2159916926272</c:v>
                </c:pt>
                <c:pt idx="3">
                  <c:v>260.41666666666669</c:v>
                </c:pt>
                <c:pt idx="4">
                  <c:v>115.38461538461539</c:v>
                </c:pt>
                <c:pt idx="5">
                  <c:v>81.218274111675129</c:v>
                </c:pt>
                <c:pt idx="6">
                  <c:v>56.132075471698116</c:v>
                </c:pt>
                <c:pt idx="7">
                  <c:v>39.627659574468083</c:v>
                </c:pt>
                <c:pt idx="8">
                  <c:v>27.027027027027025</c:v>
                </c:pt>
                <c:pt idx="9">
                  <c:v>22.051282051282051</c:v>
                </c:pt>
                <c:pt idx="10">
                  <c:v>19.631901840490798</c:v>
                </c:pt>
                <c:pt idx="11">
                  <c:v>16.796875</c:v>
                </c:pt>
                <c:pt idx="12">
                  <c:v>15.662650602409638</c:v>
                </c:pt>
                <c:pt idx="13">
                  <c:v>14.799999999999999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1A7-4499-B518-65E984B096AD}"/>
            </c:ext>
          </c:extLst>
        </c:ser>
        <c:ser>
          <c:idx val="4"/>
          <c:order val="4"/>
          <c:spPr>
            <a:ln w="12700">
              <a:solidFill>
                <a:schemeClr val="accent5"/>
              </a:solidFill>
            </a:ln>
          </c:spPr>
          <c:marker>
            <c:symbol val="diamond"/>
            <c:size val="5"/>
            <c:spPr>
              <a:solidFill>
                <a:schemeClr val="accent5"/>
              </a:solidFill>
              <a:ln>
                <a:noFill/>
              </a:ln>
            </c:spPr>
          </c:marker>
          <c:cat>
            <c:strRef>
              <c:f>'CI normalized'!$B$172:$O$172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f>'CI normalized'!$B$217:$O$217</c:f>
              <c:numCache>
                <c:formatCode>General</c:formatCode>
                <c:ptCount val="14"/>
                <c:pt idx="0">
                  <c:v>698.34710743801656</c:v>
                </c:pt>
                <c:pt idx="1">
                  <c:v>503.93700787401576</c:v>
                </c:pt>
                <c:pt idx="2">
                  <c:v>373.8317757009346</c:v>
                </c:pt>
                <c:pt idx="3">
                  <c:v>254.16666666666669</c:v>
                </c:pt>
                <c:pt idx="4">
                  <c:v>120.51282051282051</c:v>
                </c:pt>
                <c:pt idx="5">
                  <c:v>87.986463620981397</c:v>
                </c:pt>
                <c:pt idx="6">
                  <c:v>63.679245283018872</c:v>
                </c:pt>
                <c:pt idx="7">
                  <c:v>44.946808510638292</c:v>
                </c:pt>
                <c:pt idx="8">
                  <c:v>31.660231660231656</c:v>
                </c:pt>
                <c:pt idx="9">
                  <c:v>25.641025641025639</c:v>
                </c:pt>
                <c:pt idx="10">
                  <c:v>22.699386503067483</c:v>
                </c:pt>
                <c:pt idx="11">
                  <c:v>19.921875</c:v>
                </c:pt>
                <c:pt idx="12">
                  <c:v>18.674698795180724</c:v>
                </c:pt>
                <c:pt idx="13">
                  <c:v>16.799999999999997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1A7-4499-B518-65E984B096AD}"/>
            </c:ext>
          </c:extLst>
        </c:ser>
        <c:ser>
          <c:idx val="5"/>
          <c:order val="5"/>
          <c:spPr>
            <a:ln w="12700">
              <a:solidFill>
                <a:schemeClr val="accent5"/>
              </a:solidFill>
            </a:ln>
          </c:spPr>
          <c:marker>
            <c:symbol val="diamond"/>
            <c:size val="5"/>
            <c:spPr>
              <a:solidFill>
                <a:schemeClr val="accent5"/>
              </a:solidFill>
              <a:ln>
                <a:noFill/>
              </a:ln>
            </c:spPr>
          </c:marker>
          <c:cat>
            <c:strRef>
              <c:f>'CI normalized'!$B$172:$O$172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f>'CI normalized'!$B$211:$O$211</c:f>
              <c:numCache>
                <c:formatCode>General</c:formatCode>
                <c:ptCount val="14"/>
                <c:pt idx="0">
                  <c:v>958.67768595041321</c:v>
                </c:pt>
                <c:pt idx="1">
                  <c:v>766.92913385826773</c:v>
                </c:pt>
                <c:pt idx="2">
                  <c:v>488.05815160955348</c:v>
                </c:pt>
                <c:pt idx="3">
                  <c:v>331.25</c:v>
                </c:pt>
                <c:pt idx="4">
                  <c:v>141.02564102564102</c:v>
                </c:pt>
                <c:pt idx="5">
                  <c:v>98.13874788494077</c:v>
                </c:pt>
                <c:pt idx="6">
                  <c:v>63.207547169811328</c:v>
                </c:pt>
                <c:pt idx="7">
                  <c:v>49.202127659574465</c:v>
                </c:pt>
                <c:pt idx="8">
                  <c:v>41.698841698841697</c:v>
                </c:pt>
                <c:pt idx="9">
                  <c:v>34.188034188034187</c:v>
                </c:pt>
                <c:pt idx="10">
                  <c:v>30.674846625766872</c:v>
                </c:pt>
                <c:pt idx="11">
                  <c:v>27.343749999999996</c:v>
                </c:pt>
                <c:pt idx="12">
                  <c:v>25.301204819277107</c:v>
                </c:pt>
                <c:pt idx="13">
                  <c:v>23.999999999999996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71A7-4499-B518-65E984B096AD}"/>
            </c:ext>
          </c:extLst>
        </c:ser>
        <c:ser>
          <c:idx val="6"/>
          <c:order val="6"/>
          <c:spPr>
            <a:ln w="12700">
              <a:solidFill>
                <a:schemeClr val="accent5"/>
              </a:solidFill>
            </a:ln>
          </c:spPr>
          <c:marker>
            <c:symbol val="diamond"/>
            <c:size val="5"/>
            <c:spPr>
              <a:solidFill>
                <a:schemeClr val="accent5"/>
              </a:solidFill>
              <a:ln>
                <a:noFill/>
              </a:ln>
            </c:spPr>
          </c:marker>
          <c:cat>
            <c:strRef>
              <c:f>'CI normalized'!$B$172:$O$172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f>'CI normalized'!$B$213:$O$213</c:f>
              <c:numCache>
                <c:formatCode>General</c:formatCode>
                <c:ptCount val="14"/>
                <c:pt idx="0">
                  <c:v>818.18181818181824</c:v>
                </c:pt>
                <c:pt idx="1">
                  <c:v>570.0787401574803</c:v>
                </c:pt>
                <c:pt idx="2">
                  <c:v>404.98442367601245</c:v>
                </c:pt>
                <c:pt idx="3">
                  <c:v>266.66666666666669</c:v>
                </c:pt>
                <c:pt idx="4">
                  <c:v>121.7948717948718</c:v>
                </c:pt>
                <c:pt idx="5">
                  <c:v>89.678510998307956</c:v>
                </c:pt>
                <c:pt idx="6">
                  <c:v>62.735849056603776</c:v>
                </c:pt>
                <c:pt idx="7">
                  <c:v>44.148936170212764</c:v>
                </c:pt>
                <c:pt idx="8">
                  <c:v>31.660231660231656</c:v>
                </c:pt>
                <c:pt idx="9">
                  <c:v>25.470085470085468</c:v>
                </c:pt>
                <c:pt idx="10">
                  <c:v>22.699386503067483</c:v>
                </c:pt>
                <c:pt idx="11">
                  <c:v>20.3125</c:v>
                </c:pt>
                <c:pt idx="12">
                  <c:v>19.277108433734941</c:v>
                </c:pt>
                <c:pt idx="13">
                  <c:v>16.799999999999997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71A7-4499-B518-65E984B096AD}"/>
            </c:ext>
          </c:extLst>
        </c:ser>
        <c:ser>
          <c:idx val="7"/>
          <c:order val="7"/>
          <c:spPr>
            <a:ln w="12700">
              <a:solidFill>
                <a:schemeClr val="accent5"/>
              </a:solidFill>
            </a:ln>
          </c:spPr>
          <c:marker>
            <c:symbol val="diamond"/>
            <c:size val="5"/>
            <c:spPr>
              <a:solidFill>
                <a:schemeClr val="accent5"/>
              </a:solidFill>
              <a:ln>
                <a:noFill/>
              </a:ln>
            </c:spPr>
          </c:marker>
          <c:cat>
            <c:strRef>
              <c:f>'CI normalized'!$B$172:$O$172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f>'CI normalized'!$B$210:$O$210</c:f>
              <c:numCache>
                <c:formatCode>General</c:formatCode>
                <c:ptCount val="14"/>
                <c:pt idx="0">
                  <c:v>896.69421487603313</c:v>
                </c:pt>
                <c:pt idx="1">
                  <c:v>751.18110236220468</c:v>
                </c:pt>
                <c:pt idx="2">
                  <c:v>456.90550363447562</c:v>
                </c:pt>
                <c:pt idx="3">
                  <c:v>304.16666666666669</c:v>
                </c:pt>
                <c:pt idx="4">
                  <c:v>141.02564102564102</c:v>
                </c:pt>
                <c:pt idx="5">
                  <c:v>94.754653130287636</c:v>
                </c:pt>
                <c:pt idx="6">
                  <c:v>61.79245283018868</c:v>
                </c:pt>
                <c:pt idx="7">
                  <c:v>47.074468085106382</c:v>
                </c:pt>
                <c:pt idx="8">
                  <c:v>36.293436293436294</c:v>
                </c:pt>
                <c:pt idx="9">
                  <c:v>30.427350427350426</c:v>
                </c:pt>
                <c:pt idx="10">
                  <c:v>27.607361963190183</c:v>
                </c:pt>
                <c:pt idx="11">
                  <c:v>23.437499999999996</c:v>
                </c:pt>
                <c:pt idx="12">
                  <c:v>21.686746987951807</c:v>
                </c:pt>
                <c:pt idx="13">
                  <c:v>19.2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71A7-4499-B518-65E984B096AD}"/>
            </c:ext>
          </c:extLst>
        </c:ser>
        <c:ser>
          <c:idx val="8"/>
          <c:order val="8"/>
          <c:spPr>
            <a:ln w="12700">
              <a:solidFill>
                <a:schemeClr val="accent5"/>
              </a:solidFill>
            </a:ln>
          </c:spPr>
          <c:marker>
            <c:symbol val="diamond"/>
            <c:size val="5"/>
            <c:spPr>
              <a:solidFill>
                <a:schemeClr val="accent5"/>
              </a:solidFill>
              <a:ln>
                <a:noFill/>
              </a:ln>
            </c:spPr>
          </c:marker>
          <c:cat>
            <c:strRef>
              <c:f>'CI normalized'!$B$172:$O$172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f>'CI normalized'!$B$212:$O$212</c:f>
              <c:numCache>
                <c:formatCode>General</c:formatCode>
                <c:ptCount val="14"/>
                <c:pt idx="0">
                  <c:v>822.31404958677683</c:v>
                </c:pt>
                <c:pt idx="1">
                  <c:v>574.80314960629926</c:v>
                </c:pt>
                <c:pt idx="2">
                  <c:v>404.98442367601245</c:v>
                </c:pt>
                <c:pt idx="3">
                  <c:v>268.75</c:v>
                </c:pt>
                <c:pt idx="4">
                  <c:v>121.7948717948718</c:v>
                </c:pt>
                <c:pt idx="5">
                  <c:v>89.678510998307956</c:v>
                </c:pt>
                <c:pt idx="6">
                  <c:v>62.735849056603776</c:v>
                </c:pt>
                <c:pt idx="7">
                  <c:v>44.148936170212764</c:v>
                </c:pt>
                <c:pt idx="8">
                  <c:v>32.046332046332047</c:v>
                </c:pt>
                <c:pt idx="9">
                  <c:v>25.811965811965809</c:v>
                </c:pt>
                <c:pt idx="10">
                  <c:v>22.699386503067483</c:v>
                </c:pt>
                <c:pt idx="11">
                  <c:v>20.3125</c:v>
                </c:pt>
                <c:pt idx="12">
                  <c:v>19.277108433734941</c:v>
                </c:pt>
                <c:pt idx="13">
                  <c:v>17.2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71A7-4499-B518-65E984B096AD}"/>
            </c:ext>
          </c:extLst>
        </c:ser>
        <c:ser>
          <c:idx val="9"/>
          <c:order val="9"/>
          <c:spPr>
            <a:ln w="12700">
              <a:solidFill>
                <a:schemeClr val="accent5"/>
              </a:solidFill>
            </a:ln>
          </c:spPr>
          <c:marker>
            <c:symbol val="diamond"/>
            <c:size val="5"/>
            <c:spPr>
              <a:solidFill>
                <a:schemeClr val="accent5"/>
              </a:solidFill>
              <a:ln>
                <a:noFill/>
              </a:ln>
            </c:spPr>
          </c:marker>
          <c:cat>
            <c:strRef>
              <c:f>'CI normalized'!$B$172:$O$172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f>'CI normalized'!$B$238:$O$238</c:f>
              <c:numCache>
                <c:formatCode>General</c:formatCode>
                <c:ptCount val="14"/>
                <c:pt idx="0">
                  <c:v>454.54545454545456</c:v>
                </c:pt>
                <c:pt idx="12">
                  <c:v>12.048192771084336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71A7-4499-B518-65E984B096AD}"/>
            </c:ext>
          </c:extLst>
        </c:ser>
        <c:ser>
          <c:idx val="10"/>
          <c:order val="10"/>
          <c:spPr>
            <a:ln w="12700">
              <a:solidFill>
                <a:schemeClr val="accent5"/>
              </a:solidFill>
            </a:ln>
          </c:spPr>
          <c:marker>
            <c:symbol val="diamond"/>
            <c:size val="5"/>
            <c:spPr>
              <a:solidFill>
                <a:schemeClr val="accent5"/>
              </a:solidFill>
              <a:ln>
                <a:noFill/>
              </a:ln>
            </c:spPr>
          </c:marker>
          <c:cat>
            <c:strRef>
              <c:f>'CI normalized'!$B$172:$O$172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f>'CI normalized'!$B$218:$O$218</c:f>
              <c:numCache>
                <c:formatCode>General</c:formatCode>
                <c:ptCount val="14"/>
                <c:pt idx="0">
                  <c:v>723.14049586776866</c:v>
                </c:pt>
                <c:pt idx="1">
                  <c:v>524.40944881889766</c:v>
                </c:pt>
                <c:pt idx="2">
                  <c:v>384.2159916926272</c:v>
                </c:pt>
                <c:pt idx="3">
                  <c:v>262.5</c:v>
                </c:pt>
                <c:pt idx="4">
                  <c:v>123.07692307692307</c:v>
                </c:pt>
                <c:pt idx="5">
                  <c:v>91.370558375634531</c:v>
                </c:pt>
                <c:pt idx="6">
                  <c:v>64.622641509433961</c:v>
                </c:pt>
                <c:pt idx="7">
                  <c:v>45.212765957446805</c:v>
                </c:pt>
                <c:pt idx="8">
                  <c:v>32.818532818532816</c:v>
                </c:pt>
                <c:pt idx="9">
                  <c:v>26.495726495726494</c:v>
                </c:pt>
                <c:pt idx="10">
                  <c:v>23.312883435582819</c:v>
                </c:pt>
                <c:pt idx="11">
                  <c:v>20.3125</c:v>
                </c:pt>
                <c:pt idx="12">
                  <c:v>19.277108433734941</c:v>
                </c:pt>
                <c:pt idx="13">
                  <c:v>17.2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71A7-4499-B518-65E984B096AD}"/>
            </c:ext>
          </c:extLst>
        </c:ser>
        <c:ser>
          <c:idx val="11"/>
          <c:order val="11"/>
          <c:spPr>
            <a:ln w="12700">
              <a:solidFill>
                <a:schemeClr val="accent5"/>
              </a:solidFill>
            </a:ln>
          </c:spPr>
          <c:marker>
            <c:symbol val="diamond"/>
            <c:size val="5"/>
            <c:spPr>
              <a:solidFill>
                <a:schemeClr val="accent5"/>
              </a:solidFill>
              <a:ln>
                <a:noFill/>
              </a:ln>
            </c:spPr>
          </c:marker>
          <c:cat>
            <c:strRef>
              <c:f>'CI normalized'!$B$172:$O$172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f>'CI normalized'!$B$220:$O$220</c:f>
              <c:numCache>
                <c:formatCode>General</c:formatCode>
                <c:ptCount val="14"/>
                <c:pt idx="0">
                  <c:v>541.32231404958679</c:v>
                </c:pt>
                <c:pt idx="1">
                  <c:v>377.95275590551182</c:v>
                </c:pt>
                <c:pt idx="2">
                  <c:v>269.98961578400832</c:v>
                </c:pt>
                <c:pt idx="3">
                  <c:v>183.33333333333334</c:v>
                </c:pt>
                <c:pt idx="4">
                  <c:v>88.461538461538467</c:v>
                </c:pt>
                <c:pt idx="5">
                  <c:v>64.297800338409473</c:v>
                </c:pt>
                <c:pt idx="6">
                  <c:v>47.169811320754718</c:v>
                </c:pt>
                <c:pt idx="7">
                  <c:v>33.51063829787234</c:v>
                </c:pt>
                <c:pt idx="8">
                  <c:v>24.710424710424711</c:v>
                </c:pt>
                <c:pt idx="9">
                  <c:v>20.512820512820511</c:v>
                </c:pt>
                <c:pt idx="10">
                  <c:v>18.404907975460123</c:v>
                </c:pt>
                <c:pt idx="11">
                  <c:v>16.40625</c:v>
                </c:pt>
                <c:pt idx="12">
                  <c:v>16.265060240963855</c:v>
                </c:pt>
                <c:pt idx="13">
                  <c:v>14.799999999999999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71A7-4499-B518-65E984B096AD}"/>
            </c:ext>
          </c:extLst>
        </c:ser>
        <c:ser>
          <c:idx val="12"/>
          <c:order val="12"/>
          <c:spPr>
            <a:ln w="12700">
              <a:solidFill>
                <a:schemeClr val="accent5"/>
              </a:solidFill>
            </a:ln>
          </c:spPr>
          <c:marker>
            <c:symbol val="diamond"/>
            <c:size val="5"/>
            <c:spPr>
              <a:solidFill>
                <a:schemeClr val="accent5"/>
              </a:solidFill>
              <a:ln>
                <a:noFill/>
              </a:ln>
            </c:spPr>
          </c:marker>
          <c:cat>
            <c:strRef>
              <c:f>'CI normalized'!$B$172:$O$172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f>'CI normalized'!$B$219:$O$219</c:f>
              <c:numCache>
                <c:formatCode>General</c:formatCode>
                <c:ptCount val="14"/>
                <c:pt idx="0">
                  <c:v>760.33057851239676</c:v>
                </c:pt>
                <c:pt idx="1">
                  <c:v>529.1338582677165</c:v>
                </c:pt>
                <c:pt idx="2">
                  <c:v>373.8317757009346</c:v>
                </c:pt>
                <c:pt idx="3">
                  <c:v>247.91666666666669</c:v>
                </c:pt>
                <c:pt idx="4">
                  <c:v>113.46153846153845</c:v>
                </c:pt>
                <c:pt idx="5">
                  <c:v>82.910321489001703</c:v>
                </c:pt>
                <c:pt idx="6">
                  <c:v>58.490566037735853</c:v>
                </c:pt>
                <c:pt idx="7">
                  <c:v>41.48936170212766</c:v>
                </c:pt>
                <c:pt idx="8">
                  <c:v>29.72972972972973</c:v>
                </c:pt>
                <c:pt idx="9">
                  <c:v>24.444444444444443</c:v>
                </c:pt>
                <c:pt idx="10">
                  <c:v>21.472392638036808</c:v>
                </c:pt>
                <c:pt idx="11">
                  <c:v>19.140625</c:v>
                </c:pt>
                <c:pt idx="12">
                  <c:v>18.072289156626503</c:v>
                </c:pt>
                <c:pt idx="13">
                  <c:v>16.399999999999999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71A7-4499-B518-65E984B096AD}"/>
            </c:ext>
          </c:extLst>
        </c:ser>
        <c:ser>
          <c:idx val="13"/>
          <c:order val="13"/>
          <c:spPr>
            <a:ln w="12700">
              <a:solidFill>
                <a:schemeClr val="accent5"/>
              </a:solidFill>
            </a:ln>
          </c:spPr>
          <c:marker>
            <c:symbol val="diamond"/>
            <c:size val="5"/>
            <c:spPr>
              <a:solidFill>
                <a:schemeClr val="accent5"/>
              </a:solidFill>
              <a:ln>
                <a:noFill/>
              </a:ln>
            </c:spPr>
          </c:marker>
          <c:cat>
            <c:strRef>
              <c:f>'CI normalized'!$B$172:$O$172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f>'CI normalized'!$B$215:$O$215</c:f>
              <c:numCache>
                <c:formatCode>General</c:formatCode>
                <c:ptCount val="14"/>
                <c:pt idx="0">
                  <c:v>479.3388429752066</c:v>
                </c:pt>
                <c:pt idx="1">
                  <c:v>352.75590551181102</c:v>
                </c:pt>
                <c:pt idx="2">
                  <c:v>259.60539979231567</c:v>
                </c:pt>
                <c:pt idx="3">
                  <c:v>187.5</c:v>
                </c:pt>
                <c:pt idx="4">
                  <c:v>92.307692307692307</c:v>
                </c:pt>
                <c:pt idx="5">
                  <c:v>67.681895093062607</c:v>
                </c:pt>
                <c:pt idx="6">
                  <c:v>48.584905660377366</c:v>
                </c:pt>
                <c:pt idx="7">
                  <c:v>33.51063829787234</c:v>
                </c:pt>
                <c:pt idx="8">
                  <c:v>23.166023166023166</c:v>
                </c:pt>
                <c:pt idx="9">
                  <c:v>18.119658119658119</c:v>
                </c:pt>
                <c:pt idx="10">
                  <c:v>15.337423312883436</c:v>
                </c:pt>
                <c:pt idx="11">
                  <c:v>12.890625</c:v>
                </c:pt>
                <c:pt idx="12">
                  <c:v>12.048192771084336</c:v>
                </c:pt>
                <c:pt idx="13">
                  <c:v>10.8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71A7-4499-B518-65E984B096AD}"/>
            </c:ext>
          </c:extLst>
        </c:ser>
        <c:ser>
          <c:idx val="14"/>
          <c:order val="14"/>
          <c:spPr>
            <a:ln w="12700">
              <a:solidFill>
                <a:schemeClr val="accent5"/>
              </a:solidFill>
            </a:ln>
          </c:spPr>
          <c:marker>
            <c:symbol val="diamond"/>
            <c:size val="5"/>
            <c:spPr>
              <a:solidFill>
                <a:schemeClr val="accent5"/>
              </a:solidFill>
              <a:ln>
                <a:noFill/>
              </a:ln>
            </c:spPr>
          </c:marker>
          <c:cat>
            <c:strRef>
              <c:f>'CI normalized'!$B$172:$O$172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f>'CI normalized'!$B$216:$O$216</c:f>
              <c:numCache>
                <c:formatCode>General</c:formatCode>
                <c:ptCount val="14"/>
                <c:pt idx="0">
                  <c:v>359.50413223140498</c:v>
                </c:pt>
                <c:pt idx="1">
                  <c:v>269.29133858267716</c:v>
                </c:pt>
                <c:pt idx="2">
                  <c:v>207.68431983385256</c:v>
                </c:pt>
                <c:pt idx="3">
                  <c:v>147.91666666666669</c:v>
                </c:pt>
                <c:pt idx="4">
                  <c:v>76.92307692307692</c:v>
                </c:pt>
                <c:pt idx="5">
                  <c:v>62.605752961082914</c:v>
                </c:pt>
                <c:pt idx="6">
                  <c:v>41.981132075471699</c:v>
                </c:pt>
                <c:pt idx="7">
                  <c:v>29.787234042553195</c:v>
                </c:pt>
                <c:pt idx="8">
                  <c:v>21.235521235521237</c:v>
                </c:pt>
                <c:pt idx="9">
                  <c:v>16.923076923076923</c:v>
                </c:pt>
                <c:pt idx="10">
                  <c:v>14.723926380368097</c:v>
                </c:pt>
                <c:pt idx="11">
                  <c:v>12.5</c:v>
                </c:pt>
                <c:pt idx="12">
                  <c:v>12.048192771084336</c:v>
                </c:pt>
                <c:pt idx="13">
                  <c:v>10.4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E-71A7-4499-B518-65E984B096AD}"/>
            </c:ext>
          </c:extLst>
        </c:ser>
        <c:ser>
          <c:idx val="15"/>
          <c:order val="15"/>
          <c:spPr>
            <a:ln w="12700">
              <a:solidFill>
                <a:schemeClr val="accent5"/>
              </a:solidFill>
            </a:ln>
          </c:spPr>
          <c:marker>
            <c:symbol val="diamond"/>
            <c:size val="5"/>
            <c:spPr>
              <a:solidFill>
                <a:schemeClr val="accent5"/>
              </a:solidFill>
              <a:ln>
                <a:noFill/>
              </a:ln>
            </c:spPr>
          </c:marker>
          <c:cat>
            <c:strRef>
              <c:f>'CI normalized'!$B$172:$O$172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f>'CI normalized'!$B$231:$O$231</c:f>
              <c:numCache>
                <c:formatCode>General</c:formatCode>
                <c:ptCount val="14"/>
                <c:pt idx="0">
                  <c:v>710.74380165289256</c:v>
                </c:pt>
                <c:pt idx="1">
                  <c:v>503.93700787401576</c:v>
                </c:pt>
                <c:pt idx="2">
                  <c:v>373.8317757009346</c:v>
                </c:pt>
                <c:pt idx="3">
                  <c:v>245.83333333333334</c:v>
                </c:pt>
                <c:pt idx="4">
                  <c:v>114.74358974358974</c:v>
                </c:pt>
                <c:pt idx="5">
                  <c:v>84.602368866328263</c:v>
                </c:pt>
                <c:pt idx="6">
                  <c:v>60.377358490566046</c:v>
                </c:pt>
                <c:pt idx="7">
                  <c:v>42.021276595744681</c:v>
                </c:pt>
                <c:pt idx="8">
                  <c:v>30.501930501930502</c:v>
                </c:pt>
                <c:pt idx="9">
                  <c:v>24.957264957264954</c:v>
                </c:pt>
                <c:pt idx="10">
                  <c:v>22.085889570552148</c:v>
                </c:pt>
                <c:pt idx="11">
                  <c:v>19.53125</c:v>
                </c:pt>
                <c:pt idx="12">
                  <c:v>18.674698795180724</c:v>
                </c:pt>
                <c:pt idx="13">
                  <c:v>16.399999999999999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F-71A7-4499-B518-65E984B096AD}"/>
            </c:ext>
          </c:extLst>
        </c:ser>
        <c:ser>
          <c:idx val="16"/>
          <c:order val="16"/>
          <c:cat>
            <c:strRef>
              <c:f>'CI normalized'!$B$172:$O$172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f>'CI normalized'!$B$208:$O$208</c:f>
              <c:numCache>
                <c:formatCode>General</c:formatCode>
                <c:ptCount val="14"/>
                <c:pt idx="0">
                  <c:v>946.28099173553721</c:v>
                </c:pt>
                <c:pt idx="1">
                  <c:v>752.75590551181097</c:v>
                </c:pt>
                <c:pt idx="2">
                  <c:v>477.67393561786088</c:v>
                </c:pt>
                <c:pt idx="3">
                  <c:v>322.91666666666669</c:v>
                </c:pt>
                <c:pt idx="4">
                  <c:v>134.61538461538461</c:v>
                </c:pt>
                <c:pt idx="5">
                  <c:v>96.44670050761421</c:v>
                </c:pt>
                <c:pt idx="6">
                  <c:v>61.320754716981135</c:v>
                </c:pt>
                <c:pt idx="7">
                  <c:v>48.138297872340424</c:v>
                </c:pt>
                <c:pt idx="8">
                  <c:v>41.312741312741309</c:v>
                </c:pt>
                <c:pt idx="9">
                  <c:v>35.897435897435898</c:v>
                </c:pt>
                <c:pt idx="10">
                  <c:v>31.288343558282204</c:v>
                </c:pt>
                <c:pt idx="11">
                  <c:v>27.343749999999996</c:v>
                </c:pt>
                <c:pt idx="12">
                  <c:v>24.69879518072289</c:v>
                </c:pt>
                <c:pt idx="13">
                  <c:v>23.199999999999996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0-71A7-4499-B518-65E984B096AD}"/>
            </c:ext>
          </c:extLst>
        </c:ser>
        <c:ser>
          <c:idx val="17"/>
          <c:order val="17"/>
          <c:spPr>
            <a:ln w="12700">
              <a:solidFill>
                <a:schemeClr val="accent5"/>
              </a:solidFill>
            </a:ln>
          </c:spPr>
          <c:marker>
            <c:symbol val="diamond"/>
            <c:size val="5"/>
            <c:spPr>
              <a:solidFill>
                <a:schemeClr val="accent5"/>
              </a:solidFill>
              <a:ln>
                <a:noFill/>
              </a:ln>
            </c:spPr>
          </c:marker>
          <c:cat>
            <c:strRef>
              <c:f>'CI normalized'!$B$172:$O$172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f>'CI normalized'!$B$207:$O$207</c:f>
              <c:numCache>
                <c:formatCode>General</c:formatCode>
                <c:ptCount val="14"/>
                <c:pt idx="0">
                  <c:v>855.37190082644634</c:v>
                </c:pt>
                <c:pt idx="1">
                  <c:v>759.05511811023621</c:v>
                </c:pt>
                <c:pt idx="2">
                  <c:v>446.52128764278297</c:v>
                </c:pt>
                <c:pt idx="3">
                  <c:v>297.91666666666669</c:v>
                </c:pt>
                <c:pt idx="4">
                  <c:v>128.2051282051282</c:v>
                </c:pt>
                <c:pt idx="5">
                  <c:v>87.986463620981397</c:v>
                </c:pt>
                <c:pt idx="6">
                  <c:v>64.15094339622641</c:v>
                </c:pt>
                <c:pt idx="7">
                  <c:v>49.734042553191493</c:v>
                </c:pt>
                <c:pt idx="8">
                  <c:v>38.996138996138995</c:v>
                </c:pt>
                <c:pt idx="9">
                  <c:v>31.623931623931625</c:v>
                </c:pt>
                <c:pt idx="10">
                  <c:v>26.380368098159508</c:v>
                </c:pt>
                <c:pt idx="11">
                  <c:v>23.828125</c:v>
                </c:pt>
                <c:pt idx="12">
                  <c:v>22.289156626506024</c:v>
                </c:pt>
                <c:pt idx="13">
                  <c:v>20.399999999999999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1-71A7-4499-B518-65E984B096AD}"/>
            </c:ext>
          </c:extLst>
        </c:ser>
        <c:ser>
          <c:idx val="18"/>
          <c:order val="18"/>
          <c:spPr>
            <a:ln w="12700">
              <a:solidFill>
                <a:schemeClr val="accent5"/>
              </a:solidFill>
            </a:ln>
          </c:spPr>
          <c:marker>
            <c:symbol val="diamond"/>
            <c:size val="5"/>
            <c:spPr>
              <a:solidFill>
                <a:schemeClr val="accent5"/>
              </a:solidFill>
              <a:ln>
                <a:noFill/>
              </a:ln>
            </c:spPr>
          </c:marker>
          <c:cat>
            <c:strRef>
              <c:f>'CI normalized'!$B$172:$O$172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f>'CI normalized'!$B$206:$O$206</c:f>
              <c:numCache>
                <c:formatCode>General</c:formatCode>
                <c:ptCount val="14"/>
                <c:pt idx="0">
                  <c:v>954.54545454545462</c:v>
                </c:pt>
                <c:pt idx="1">
                  <c:v>766.92913385826773</c:v>
                </c:pt>
                <c:pt idx="2">
                  <c:v>488.05815160955348</c:v>
                </c:pt>
                <c:pt idx="3">
                  <c:v>327.08333333333337</c:v>
                </c:pt>
                <c:pt idx="4">
                  <c:v>134.61538461538461</c:v>
                </c:pt>
                <c:pt idx="5">
                  <c:v>93.06260575296109</c:v>
                </c:pt>
                <c:pt idx="6">
                  <c:v>61.320754716981135</c:v>
                </c:pt>
                <c:pt idx="7">
                  <c:v>48.138297872340424</c:v>
                </c:pt>
                <c:pt idx="8">
                  <c:v>44.787644787644787</c:v>
                </c:pt>
                <c:pt idx="9">
                  <c:v>35.897435897435898</c:v>
                </c:pt>
                <c:pt idx="10">
                  <c:v>31.288343558282204</c:v>
                </c:pt>
                <c:pt idx="11">
                  <c:v>27.343749999999996</c:v>
                </c:pt>
                <c:pt idx="12">
                  <c:v>25.903614457831324</c:v>
                </c:pt>
                <c:pt idx="13">
                  <c:v>23.999999999999996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2-71A7-4499-B518-65E984B096AD}"/>
            </c:ext>
          </c:extLst>
        </c:ser>
        <c:ser>
          <c:idx val="19"/>
          <c:order val="19"/>
          <c:spPr>
            <a:ln w="12700">
              <a:solidFill>
                <a:schemeClr val="accent5"/>
              </a:solidFill>
            </a:ln>
          </c:spPr>
          <c:marker>
            <c:symbol val="diamond"/>
            <c:size val="5"/>
            <c:spPr>
              <a:solidFill>
                <a:schemeClr val="accent5"/>
              </a:solidFill>
              <a:ln>
                <a:noFill/>
              </a:ln>
            </c:spPr>
          </c:marker>
          <c:cat>
            <c:strRef>
              <c:f>'CI normalized'!$B$172:$O$172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f>'CI normalized'!$B$205:$O$205</c:f>
              <c:numCache>
                <c:formatCode>General</c:formatCode>
                <c:ptCount val="14"/>
                <c:pt idx="0">
                  <c:v>938.01652892561981</c:v>
                </c:pt>
                <c:pt idx="1">
                  <c:v>777.95275590551182</c:v>
                </c:pt>
                <c:pt idx="2">
                  <c:v>477.67393561786088</c:v>
                </c:pt>
                <c:pt idx="3">
                  <c:v>327.08333333333337</c:v>
                </c:pt>
                <c:pt idx="4">
                  <c:v>147.43589743589743</c:v>
                </c:pt>
                <c:pt idx="5">
                  <c:v>103.21489001692046</c:v>
                </c:pt>
                <c:pt idx="6">
                  <c:v>68.396226415094347</c:v>
                </c:pt>
                <c:pt idx="7">
                  <c:v>50.531914893617014</c:v>
                </c:pt>
                <c:pt idx="8">
                  <c:v>38.610038610038607</c:v>
                </c:pt>
                <c:pt idx="9">
                  <c:v>32.478632478632477</c:v>
                </c:pt>
                <c:pt idx="10">
                  <c:v>28.834355828220858</c:v>
                </c:pt>
                <c:pt idx="11">
                  <c:v>24.609375</c:v>
                </c:pt>
                <c:pt idx="12">
                  <c:v>22.289156626506024</c:v>
                </c:pt>
                <c:pt idx="13">
                  <c:v>20.8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4-71A7-4499-B518-65E984B096AD}"/>
            </c:ext>
          </c:extLst>
        </c:ser>
        <c:ser>
          <c:idx val="20"/>
          <c:order val="20"/>
          <c:spPr>
            <a:ln w="12700">
              <a:solidFill>
                <a:schemeClr val="accent5"/>
              </a:solidFill>
            </a:ln>
          </c:spPr>
          <c:marker>
            <c:symbol val="diamond"/>
            <c:size val="5"/>
            <c:spPr>
              <a:solidFill>
                <a:schemeClr val="accent5"/>
              </a:solidFill>
              <a:ln>
                <a:noFill/>
              </a:ln>
            </c:spPr>
          </c:marker>
          <c:cat>
            <c:strRef>
              <c:f>'CI normalized'!$B$172:$O$172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f>'CI normalized'!$B$204:$O$204</c:f>
              <c:numCache>
                <c:formatCode>General</c:formatCode>
                <c:ptCount val="14"/>
                <c:pt idx="0">
                  <c:v>995.8677685950413</c:v>
                </c:pt>
                <c:pt idx="1">
                  <c:v>762.20472440944877</c:v>
                </c:pt>
                <c:pt idx="2">
                  <c:v>508.82658359293873</c:v>
                </c:pt>
                <c:pt idx="3">
                  <c:v>341.66666666666669</c:v>
                </c:pt>
                <c:pt idx="4">
                  <c:v>141.02564102564102</c:v>
                </c:pt>
                <c:pt idx="5">
                  <c:v>98.13874788494077</c:v>
                </c:pt>
                <c:pt idx="6">
                  <c:v>65.566037735849065</c:v>
                </c:pt>
                <c:pt idx="7">
                  <c:v>51.595744680851062</c:v>
                </c:pt>
                <c:pt idx="8">
                  <c:v>42.084942084942085</c:v>
                </c:pt>
                <c:pt idx="9">
                  <c:v>34.188034188034187</c:v>
                </c:pt>
                <c:pt idx="10">
                  <c:v>30.061349693251536</c:v>
                </c:pt>
                <c:pt idx="11">
                  <c:v>26.953124999999996</c:v>
                </c:pt>
                <c:pt idx="12">
                  <c:v>24.69879518072289</c:v>
                </c:pt>
                <c:pt idx="13">
                  <c:v>23.199999999999996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5-71A7-4499-B518-65E984B096AD}"/>
            </c:ext>
          </c:extLst>
        </c:ser>
        <c:ser>
          <c:idx val="21"/>
          <c:order val="21"/>
          <c:spPr>
            <a:ln w="12700">
              <a:solidFill>
                <a:schemeClr val="accent5"/>
              </a:solidFill>
            </a:ln>
          </c:spPr>
          <c:marker>
            <c:symbol val="diamond"/>
            <c:size val="5"/>
            <c:spPr>
              <a:solidFill>
                <a:schemeClr val="accent5"/>
              </a:solidFill>
              <a:ln>
                <a:noFill/>
              </a:ln>
            </c:spPr>
          </c:marker>
          <c:cat>
            <c:strRef>
              <c:f>'CI normalized'!$B$172:$O$172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f>'CI normalized'!$B$202:$O$202</c:f>
              <c:numCache>
                <c:formatCode>General</c:formatCode>
                <c:ptCount val="14"/>
                <c:pt idx="0">
                  <c:v>971.07438016528931</c:v>
                </c:pt>
                <c:pt idx="1">
                  <c:v>727.55905511811022</c:v>
                </c:pt>
                <c:pt idx="2">
                  <c:v>488.05815160955348</c:v>
                </c:pt>
                <c:pt idx="3">
                  <c:v>318.75</c:v>
                </c:pt>
                <c:pt idx="4">
                  <c:v>141.02564102564102</c:v>
                </c:pt>
                <c:pt idx="5">
                  <c:v>94.754653130287636</c:v>
                </c:pt>
                <c:pt idx="6">
                  <c:v>68.396226415094347</c:v>
                </c:pt>
                <c:pt idx="7">
                  <c:v>51.063829787234042</c:v>
                </c:pt>
                <c:pt idx="8">
                  <c:v>38.223938223938227</c:v>
                </c:pt>
                <c:pt idx="9">
                  <c:v>30.769230769230766</c:v>
                </c:pt>
                <c:pt idx="10">
                  <c:v>27.607361963190183</c:v>
                </c:pt>
                <c:pt idx="11">
                  <c:v>25</c:v>
                </c:pt>
                <c:pt idx="12">
                  <c:v>22.891566265060238</c:v>
                </c:pt>
                <c:pt idx="13">
                  <c:v>20.8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6-71A7-4499-B518-65E984B096AD}"/>
            </c:ext>
          </c:extLst>
        </c:ser>
        <c:ser>
          <c:idx val="22"/>
          <c:order val="22"/>
          <c:spPr>
            <a:ln w="12700">
              <a:solidFill>
                <a:schemeClr val="accent5"/>
              </a:solidFill>
            </a:ln>
          </c:spPr>
          <c:marker>
            <c:symbol val="diamond"/>
            <c:size val="5"/>
            <c:spPr>
              <a:solidFill>
                <a:schemeClr val="accent5"/>
              </a:solidFill>
              <a:ln>
                <a:noFill/>
              </a:ln>
            </c:spPr>
          </c:marker>
          <c:cat>
            <c:strRef>
              <c:f>'CI normalized'!$B$172:$O$172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f>'CI normalized'!$B$201:$O$201</c:f>
              <c:numCache>
                <c:formatCode>General</c:formatCode>
                <c:ptCount val="14"/>
                <c:pt idx="0">
                  <c:v>950.41322314049592</c:v>
                </c:pt>
                <c:pt idx="1">
                  <c:v>795.27559055118104</c:v>
                </c:pt>
                <c:pt idx="2">
                  <c:v>488.05815160955348</c:v>
                </c:pt>
                <c:pt idx="3">
                  <c:v>331.25</c:v>
                </c:pt>
                <c:pt idx="4">
                  <c:v>141.02564102564102</c:v>
                </c:pt>
                <c:pt idx="5">
                  <c:v>101.5228426395939</c:v>
                </c:pt>
                <c:pt idx="6">
                  <c:v>63.679245283018872</c:v>
                </c:pt>
                <c:pt idx="7">
                  <c:v>51.595744680851062</c:v>
                </c:pt>
                <c:pt idx="8">
                  <c:v>37.837837837837839</c:v>
                </c:pt>
                <c:pt idx="9">
                  <c:v>30.94017094017094</c:v>
                </c:pt>
                <c:pt idx="10">
                  <c:v>26.993865030674847</c:v>
                </c:pt>
                <c:pt idx="11">
                  <c:v>23.828125</c:v>
                </c:pt>
                <c:pt idx="12">
                  <c:v>22.289156626506024</c:v>
                </c:pt>
                <c:pt idx="13">
                  <c:v>21.2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7-71A7-4499-B518-65E984B096AD}"/>
            </c:ext>
          </c:extLst>
        </c:ser>
        <c:ser>
          <c:idx val="23"/>
          <c:order val="23"/>
          <c:spPr>
            <a:ln w="12700">
              <a:solidFill>
                <a:schemeClr val="accent5"/>
              </a:solidFill>
            </a:ln>
          </c:spPr>
          <c:marker>
            <c:symbol val="diamond"/>
            <c:size val="5"/>
            <c:spPr>
              <a:solidFill>
                <a:schemeClr val="accent5"/>
              </a:solidFill>
              <a:ln>
                <a:noFill/>
              </a:ln>
            </c:spPr>
          </c:marker>
          <c:cat>
            <c:strRef>
              <c:f>'CI normalized'!$B$172:$O$172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f>'CI normalized'!$B$200:$O$200</c:f>
              <c:numCache>
                <c:formatCode>General</c:formatCode>
                <c:ptCount val="14"/>
                <c:pt idx="0">
                  <c:v>876.03305785123973</c:v>
                </c:pt>
                <c:pt idx="1">
                  <c:v>754.33070866141736</c:v>
                </c:pt>
                <c:pt idx="2">
                  <c:v>456.90550363447562</c:v>
                </c:pt>
                <c:pt idx="3">
                  <c:v>304.16666666666669</c:v>
                </c:pt>
                <c:pt idx="4">
                  <c:v>134.61538461538461</c:v>
                </c:pt>
                <c:pt idx="5">
                  <c:v>93.06260575296109</c:v>
                </c:pt>
                <c:pt idx="6">
                  <c:v>59.905660377358487</c:v>
                </c:pt>
                <c:pt idx="7">
                  <c:v>46.01063829787234</c:v>
                </c:pt>
                <c:pt idx="8">
                  <c:v>34.749034749034749</c:v>
                </c:pt>
                <c:pt idx="9">
                  <c:v>29.059829059829056</c:v>
                </c:pt>
                <c:pt idx="10">
                  <c:v>25.153374233128833</c:v>
                </c:pt>
                <c:pt idx="11">
                  <c:v>22.265624999999996</c:v>
                </c:pt>
                <c:pt idx="12">
                  <c:v>20.481927710843372</c:v>
                </c:pt>
                <c:pt idx="13">
                  <c:v>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8-71A7-4499-B518-65E984B096AD}"/>
            </c:ext>
          </c:extLst>
        </c:ser>
        <c:ser>
          <c:idx val="24"/>
          <c:order val="24"/>
          <c:spPr>
            <a:ln w="12700">
              <a:solidFill>
                <a:schemeClr val="accent5"/>
              </a:solidFill>
            </a:ln>
          </c:spPr>
          <c:marker>
            <c:symbol val="diamond"/>
            <c:size val="5"/>
            <c:spPr>
              <a:solidFill>
                <a:schemeClr val="accent5"/>
              </a:solidFill>
              <a:ln>
                <a:noFill/>
              </a:ln>
            </c:spPr>
          </c:marker>
          <c:cat>
            <c:strRef>
              <c:f>'CI normalized'!$B$172:$O$172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f>'CI normalized'!$B$199:$O$199</c:f>
              <c:numCache>
                <c:formatCode>General</c:formatCode>
                <c:ptCount val="14"/>
                <c:pt idx="0">
                  <c:v>690.08264462809916</c:v>
                </c:pt>
                <c:pt idx="1">
                  <c:v>519.6850393700787</c:v>
                </c:pt>
                <c:pt idx="2">
                  <c:v>342.67912772585669</c:v>
                </c:pt>
                <c:pt idx="3">
                  <c:v>233.33333333333334</c:v>
                </c:pt>
                <c:pt idx="4">
                  <c:v>102.56410256410257</c:v>
                </c:pt>
                <c:pt idx="5">
                  <c:v>72.758037225042301</c:v>
                </c:pt>
                <c:pt idx="6">
                  <c:v>49.528301886792455</c:v>
                </c:pt>
                <c:pt idx="7">
                  <c:v>35.638297872340424</c:v>
                </c:pt>
                <c:pt idx="8">
                  <c:v>26.64092664092664</c:v>
                </c:pt>
                <c:pt idx="9">
                  <c:v>20.341880341880341</c:v>
                </c:pt>
                <c:pt idx="10">
                  <c:v>17.791411042944784</c:v>
                </c:pt>
                <c:pt idx="11">
                  <c:v>13.28125</c:v>
                </c:pt>
                <c:pt idx="12">
                  <c:v>14.457831325301203</c:v>
                </c:pt>
                <c:pt idx="13">
                  <c:v>13.999999999999998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9-71A7-4499-B518-65E984B096AD}"/>
            </c:ext>
          </c:extLst>
        </c:ser>
        <c:ser>
          <c:idx val="25"/>
          <c:order val="25"/>
          <c:spPr>
            <a:ln w="12700">
              <a:solidFill>
                <a:schemeClr val="accent5"/>
              </a:solidFill>
            </a:ln>
          </c:spPr>
          <c:marker>
            <c:symbol val="diamond"/>
            <c:size val="5"/>
            <c:spPr>
              <a:solidFill>
                <a:schemeClr val="accent5"/>
              </a:solidFill>
              <a:ln>
                <a:noFill/>
              </a:ln>
            </c:spPr>
          </c:marker>
          <c:cat>
            <c:strRef>
              <c:f>'CI normalized'!$B$172:$O$172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f>'CI normalized'!$B$198:$O$198</c:f>
              <c:numCache>
                <c:formatCode>General</c:formatCode>
                <c:ptCount val="14"/>
                <c:pt idx="0">
                  <c:v>652.89256198347107</c:v>
                </c:pt>
                <c:pt idx="1">
                  <c:v>505.51181102362204</c:v>
                </c:pt>
                <c:pt idx="2">
                  <c:v>332.29491173416409</c:v>
                </c:pt>
                <c:pt idx="3">
                  <c:v>225</c:v>
                </c:pt>
                <c:pt idx="4">
                  <c:v>96.15384615384616</c:v>
                </c:pt>
                <c:pt idx="5">
                  <c:v>69.373942470389167</c:v>
                </c:pt>
                <c:pt idx="6">
                  <c:v>44.339622641509436</c:v>
                </c:pt>
                <c:pt idx="7">
                  <c:v>33.244680851063826</c:v>
                </c:pt>
                <c:pt idx="8">
                  <c:v>25.48262548262548</c:v>
                </c:pt>
                <c:pt idx="9">
                  <c:v>19.658119658119656</c:v>
                </c:pt>
                <c:pt idx="10">
                  <c:v>17.177914110429445</c:v>
                </c:pt>
                <c:pt idx="11">
                  <c:v>13.28125</c:v>
                </c:pt>
                <c:pt idx="12">
                  <c:v>14.457831325301203</c:v>
                </c:pt>
                <c:pt idx="13">
                  <c:v>14.399999999999999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A-71A7-4499-B518-65E984B096AD}"/>
            </c:ext>
          </c:extLst>
        </c:ser>
        <c:ser>
          <c:idx val="26"/>
          <c:order val="26"/>
          <c:spPr>
            <a:ln w="12700">
              <a:solidFill>
                <a:schemeClr val="accent5"/>
              </a:solidFill>
            </a:ln>
          </c:spPr>
          <c:marker>
            <c:symbol val="diamond"/>
            <c:size val="5"/>
            <c:spPr>
              <a:solidFill>
                <a:schemeClr val="accent5"/>
              </a:solidFill>
              <a:ln>
                <a:noFill/>
              </a:ln>
            </c:spPr>
          </c:marker>
          <c:cat>
            <c:strRef>
              <c:f>'CI normalized'!$B$172:$O$172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f>'CI normalized'!$B$197:$O$197</c:f>
              <c:numCache>
                <c:formatCode>General</c:formatCode>
                <c:ptCount val="14"/>
                <c:pt idx="0">
                  <c:v>347.10743801652893</c:v>
                </c:pt>
                <c:pt idx="1">
                  <c:v>255.11811023622047</c:v>
                </c:pt>
                <c:pt idx="2">
                  <c:v>186.9158878504673</c:v>
                </c:pt>
                <c:pt idx="3">
                  <c:v>139.58333333333334</c:v>
                </c:pt>
                <c:pt idx="4">
                  <c:v>60.96153846153846</c:v>
                </c:pt>
                <c:pt idx="5">
                  <c:v>44.839255499153978</c:v>
                </c:pt>
                <c:pt idx="6">
                  <c:v>33.820754716981135</c:v>
                </c:pt>
                <c:pt idx="7">
                  <c:v>26.063829787234042</c:v>
                </c:pt>
                <c:pt idx="8">
                  <c:v>16.023166023166024</c:v>
                </c:pt>
                <c:pt idx="9">
                  <c:v>11.111111111111111</c:v>
                </c:pt>
                <c:pt idx="10">
                  <c:v>9.7546012269938647</c:v>
                </c:pt>
                <c:pt idx="11">
                  <c:v>9.375</c:v>
                </c:pt>
                <c:pt idx="12">
                  <c:v>8.3734939759036138</c:v>
                </c:pt>
                <c:pt idx="13">
                  <c:v>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B-71A7-4499-B518-65E984B096AD}"/>
            </c:ext>
          </c:extLst>
        </c:ser>
        <c:ser>
          <c:idx val="27"/>
          <c:order val="27"/>
          <c:spPr>
            <a:ln w="12700">
              <a:solidFill>
                <a:schemeClr val="accent5"/>
              </a:solidFill>
            </a:ln>
          </c:spPr>
          <c:marker>
            <c:symbol val="diamond"/>
            <c:size val="5"/>
            <c:spPr>
              <a:solidFill>
                <a:schemeClr val="accent5"/>
              </a:solidFill>
              <a:ln>
                <a:noFill/>
              </a:ln>
            </c:spPr>
          </c:marker>
          <c:cat>
            <c:strRef>
              <c:f>'CI normalized'!$B$172:$O$172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f>'CI normalized'!$B$196:$O$196</c:f>
              <c:numCache>
                <c:formatCode>General</c:formatCode>
                <c:ptCount val="14"/>
                <c:pt idx="0">
                  <c:v>690.08264462809916</c:v>
                </c:pt>
                <c:pt idx="1">
                  <c:v>459.84251968503935</c:v>
                </c:pt>
                <c:pt idx="2">
                  <c:v>334.37175493250265</c:v>
                </c:pt>
                <c:pt idx="3">
                  <c:v>241.66666666666669</c:v>
                </c:pt>
                <c:pt idx="4">
                  <c:v>98.717948717948715</c:v>
                </c:pt>
                <c:pt idx="5">
                  <c:v>68.866328257191213</c:v>
                </c:pt>
                <c:pt idx="6">
                  <c:v>51.886792452830193</c:v>
                </c:pt>
                <c:pt idx="7">
                  <c:v>40.159574468085104</c:v>
                </c:pt>
                <c:pt idx="8">
                  <c:v>25.791505791505788</c:v>
                </c:pt>
                <c:pt idx="9">
                  <c:v>17.264957264957264</c:v>
                </c:pt>
                <c:pt idx="10">
                  <c:v>16.073619631901842</c:v>
                </c:pt>
                <c:pt idx="11">
                  <c:v>13.28125</c:v>
                </c:pt>
                <c:pt idx="12">
                  <c:v>13.253012048192771</c:v>
                </c:pt>
                <c:pt idx="13">
                  <c:v>14.399999999999999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C-71A7-4499-B518-65E984B096AD}"/>
            </c:ext>
          </c:extLst>
        </c:ser>
        <c:ser>
          <c:idx val="28"/>
          <c:order val="28"/>
          <c:spPr>
            <a:ln w="12700">
              <a:solidFill>
                <a:schemeClr val="accent5"/>
              </a:solidFill>
            </a:ln>
          </c:spPr>
          <c:marker>
            <c:symbol val="diamond"/>
            <c:size val="5"/>
            <c:spPr>
              <a:solidFill>
                <a:schemeClr val="accent5"/>
              </a:solidFill>
              <a:ln>
                <a:noFill/>
              </a:ln>
            </c:spPr>
          </c:marker>
          <c:val>
            <c:numRef>
              <c:f>'CI normalized'!$B$222:$O$222</c:f>
              <c:numCache>
                <c:formatCode>General</c:formatCode>
                <c:ptCount val="14"/>
                <c:pt idx="0">
                  <c:v>991.73553719008271</c:v>
                </c:pt>
                <c:pt idx="1">
                  <c:v>644.09448818897636</c:v>
                </c:pt>
                <c:pt idx="2">
                  <c:v>446.52128764278297</c:v>
                </c:pt>
                <c:pt idx="4">
                  <c:v>126.28205128205128</c:v>
                </c:pt>
                <c:pt idx="5">
                  <c:v>98.13874788494077</c:v>
                </c:pt>
                <c:pt idx="6">
                  <c:v>68.867924528301884</c:v>
                </c:pt>
                <c:pt idx="8">
                  <c:v>45.559845559845563</c:v>
                </c:pt>
                <c:pt idx="9">
                  <c:v>41.025641025641022</c:v>
                </c:pt>
                <c:pt idx="10">
                  <c:v>39.263803680981596</c:v>
                </c:pt>
                <c:pt idx="12">
                  <c:v>36.144578313253007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B63-4681-9DC6-17EF7FEE3516}"/>
            </c:ext>
          </c:extLst>
        </c:ser>
        <c:ser>
          <c:idx val="29"/>
          <c:order val="29"/>
          <c:spPr>
            <a:ln w="12700">
              <a:solidFill>
                <a:schemeClr val="accent5"/>
              </a:solidFill>
            </a:ln>
          </c:spPr>
          <c:marker>
            <c:symbol val="diamond"/>
            <c:size val="5"/>
            <c:spPr>
              <a:solidFill>
                <a:schemeClr val="accent5"/>
              </a:solidFill>
              <a:ln>
                <a:noFill/>
              </a:ln>
            </c:spPr>
          </c:marker>
          <c:val>
            <c:numRef>
              <c:f>'CI normalized'!$B$223:$O$223</c:f>
              <c:numCache>
                <c:formatCode>General</c:formatCode>
                <c:ptCount val="14"/>
                <c:pt idx="0">
                  <c:v>1024.793388429752</c:v>
                </c:pt>
                <c:pt idx="1">
                  <c:v>685.03937007874015</c:v>
                </c:pt>
                <c:pt idx="2">
                  <c:v>488.05815160955348</c:v>
                </c:pt>
                <c:pt idx="4">
                  <c:v>139.10256410256409</c:v>
                </c:pt>
                <c:pt idx="5">
                  <c:v>104.90693739424704</c:v>
                </c:pt>
                <c:pt idx="6">
                  <c:v>72.64150943396227</c:v>
                </c:pt>
                <c:pt idx="8">
                  <c:v>39.80694980694981</c:v>
                </c:pt>
                <c:pt idx="9">
                  <c:v>32.991452991452988</c:v>
                </c:pt>
                <c:pt idx="10">
                  <c:v>28.220858895705518</c:v>
                </c:pt>
                <c:pt idx="12">
                  <c:v>24.69879518072289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B63-4681-9DC6-17EF7FEE3516}"/>
            </c:ext>
          </c:extLst>
        </c:ser>
        <c:ser>
          <c:idx val="30"/>
          <c:order val="30"/>
          <c:spPr>
            <a:ln w="12700">
              <a:solidFill>
                <a:schemeClr val="accent5"/>
              </a:solidFill>
            </a:ln>
          </c:spPr>
          <c:marker>
            <c:symbol val="diamond"/>
            <c:size val="5"/>
            <c:spPr>
              <a:solidFill>
                <a:schemeClr val="accent5"/>
              </a:solidFill>
              <a:ln>
                <a:noFill/>
              </a:ln>
            </c:spPr>
          </c:marker>
          <c:val>
            <c:numRef>
              <c:f>'CI normalized'!$B$224:$O$224</c:f>
              <c:numCache>
                <c:formatCode>General</c:formatCode>
                <c:ptCount val="14"/>
                <c:pt idx="0">
                  <c:v>607.43801652892569</c:v>
                </c:pt>
                <c:pt idx="1">
                  <c:v>437.79527559055117</c:v>
                </c:pt>
                <c:pt idx="2">
                  <c:v>321.91069574247143</c:v>
                </c:pt>
                <c:pt idx="4">
                  <c:v>102.56410256410257</c:v>
                </c:pt>
                <c:pt idx="5">
                  <c:v>77.834179357021995</c:v>
                </c:pt>
                <c:pt idx="6">
                  <c:v>54.716981132075475</c:v>
                </c:pt>
                <c:pt idx="8">
                  <c:v>26.254826254826252</c:v>
                </c:pt>
                <c:pt idx="9">
                  <c:v>21.709401709401707</c:v>
                </c:pt>
                <c:pt idx="12">
                  <c:v>13.855421686746986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B63-4681-9DC6-17EF7FEE3516}"/>
            </c:ext>
          </c:extLst>
        </c:ser>
        <c:ser>
          <c:idx val="31"/>
          <c:order val="31"/>
          <c:spPr>
            <a:ln w="12700">
              <a:solidFill>
                <a:schemeClr val="accent5"/>
              </a:solidFill>
            </a:ln>
          </c:spPr>
          <c:marker>
            <c:symbol val="diamond"/>
            <c:size val="5"/>
            <c:spPr>
              <a:solidFill>
                <a:schemeClr val="accent5"/>
              </a:solidFill>
              <a:ln>
                <a:noFill/>
              </a:ln>
            </c:spPr>
          </c:marker>
          <c:val>
            <c:numRef>
              <c:f>'CI normalized'!$B$225:$O$225</c:f>
              <c:numCache>
                <c:formatCode>General</c:formatCode>
                <c:ptCount val="14"/>
                <c:pt idx="0">
                  <c:v>876.80809496285963</c:v>
                </c:pt>
                <c:pt idx="1">
                  <c:v>624.55367877592334</c:v>
                </c:pt>
                <c:pt idx="2">
                  <c:v>410.98717580589772</c:v>
                </c:pt>
                <c:pt idx="3">
                  <c:v>286.51209879652413</c:v>
                </c:pt>
                <c:pt idx="4">
                  <c:v>125.22859748167572</c:v>
                </c:pt>
                <c:pt idx="5">
                  <c:v>90.174908373585239</c:v>
                </c:pt>
                <c:pt idx="6">
                  <c:v>65.75654108906599</c:v>
                </c:pt>
                <c:pt idx="7">
                  <c:v>41.360998909478553</c:v>
                </c:pt>
                <c:pt idx="8">
                  <c:v>29.893537221335929</c:v>
                </c:pt>
                <c:pt idx="9">
                  <c:v>22.796102163982113</c:v>
                </c:pt>
                <c:pt idx="10">
                  <c:v>21.794837064576207</c:v>
                </c:pt>
                <c:pt idx="11">
                  <c:v>17.258010016943214</c:v>
                </c:pt>
                <c:pt idx="12">
                  <c:v>16.559024194732341</c:v>
                </c:pt>
                <c:pt idx="13">
                  <c:v>15.483274347307354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B63-4681-9DC6-17EF7FEE3516}"/>
            </c:ext>
          </c:extLst>
        </c:ser>
        <c:ser>
          <c:idx val="32"/>
          <c:order val="32"/>
          <c:spPr>
            <a:ln w="12700">
              <a:solidFill>
                <a:schemeClr val="accent5"/>
              </a:solidFill>
            </a:ln>
          </c:spPr>
          <c:marker>
            <c:symbol val="diamond"/>
            <c:size val="5"/>
            <c:spPr>
              <a:solidFill>
                <a:schemeClr val="accent5"/>
              </a:solidFill>
              <a:ln>
                <a:noFill/>
              </a:ln>
            </c:spPr>
          </c:marker>
          <c:val>
            <c:numRef>
              <c:f>'CI normalized'!$B$226:$O$226</c:f>
              <c:numCache>
                <c:formatCode>General</c:formatCode>
                <c:ptCount val="14"/>
                <c:pt idx="0">
                  <c:v>911.75785619953274</c:v>
                </c:pt>
                <c:pt idx="1">
                  <c:v>659.76960180399328</c:v>
                </c:pt>
                <c:pt idx="2">
                  <c:v>446.12391139002284</c:v>
                </c:pt>
                <c:pt idx="3">
                  <c:v>319.14322059368067</c:v>
                </c:pt>
                <c:pt idx="4">
                  <c:v>141.08306783797894</c:v>
                </c:pt>
                <c:pt idx="5">
                  <c:v>104.17107176770202</c:v>
                </c:pt>
                <c:pt idx="6">
                  <c:v>74.676026175136045</c:v>
                </c:pt>
                <c:pt idx="7">
                  <c:v>46.769756216406208</c:v>
                </c:pt>
                <c:pt idx="8">
                  <c:v>33.332624595847122</c:v>
                </c:pt>
                <c:pt idx="9">
                  <c:v>25.64081738934556</c:v>
                </c:pt>
                <c:pt idx="10">
                  <c:v>24.492717683526941</c:v>
                </c:pt>
                <c:pt idx="11">
                  <c:v>19.488921050304121</c:v>
                </c:pt>
                <c:pt idx="12">
                  <c:v>18.614864149191487</c:v>
                </c:pt>
                <c:pt idx="13">
                  <c:v>17.807645291633769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2B63-4681-9DC6-17EF7FEE3516}"/>
            </c:ext>
          </c:extLst>
        </c:ser>
        <c:ser>
          <c:idx val="33"/>
          <c:order val="33"/>
          <c:spPr>
            <a:ln w="12700">
              <a:solidFill>
                <a:schemeClr val="accent5">
                  <a:alpha val="99000"/>
                </a:schemeClr>
              </a:solidFill>
            </a:ln>
          </c:spPr>
          <c:marker>
            <c:symbol val="diamond"/>
            <c:size val="5"/>
            <c:spPr>
              <a:solidFill>
                <a:schemeClr val="accent5"/>
              </a:solidFill>
              <a:ln>
                <a:noFill/>
              </a:ln>
            </c:spPr>
          </c:marker>
          <c:val>
            <c:numRef>
              <c:f>'CI normalized'!$B$227:$O$227</c:f>
              <c:numCache>
                <c:formatCode>General</c:formatCode>
                <c:ptCount val="14"/>
                <c:pt idx="0">
                  <c:v>959.50610983369177</c:v>
                </c:pt>
                <c:pt idx="1">
                  <c:v>691.52848920041731</c:v>
                </c:pt>
                <c:pt idx="2">
                  <c:v>464.89800537311095</c:v>
                </c:pt>
                <c:pt idx="3">
                  <c:v>332.21955499722162</c:v>
                </c:pt>
                <c:pt idx="4">
                  <c:v>147.82833420955768</c:v>
                </c:pt>
                <c:pt idx="5">
                  <c:v>108.90874681527454</c:v>
                </c:pt>
                <c:pt idx="6">
                  <c:v>77.795340339831753</c:v>
                </c:pt>
                <c:pt idx="7">
                  <c:v>49.575414568710798</c:v>
                </c:pt>
                <c:pt idx="8">
                  <c:v>34.856457993307465</c:v>
                </c:pt>
                <c:pt idx="9">
                  <c:v>27.017043149065636</c:v>
                </c:pt>
                <c:pt idx="10">
                  <c:v>25.849108804454069</c:v>
                </c:pt>
                <c:pt idx="11">
                  <c:v>20.420395233707939</c:v>
                </c:pt>
                <c:pt idx="12">
                  <c:v>19.453084762611766</c:v>
                </c:pt>
                <c:pt idx="13">
                  <c:v>18.615225855624317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2B63-4681-9DC6-17EF7FEE3516}"/>
            </c:ext>
          </c:extLst>
        </c:ser>
        <c:ser>
          <c:idx val="34"/>
          <c:order val="34"/>
          <c:spPr>
            <a:ln w="12700">
              <a:solidFill>
                <a:schemeClr val="accent5"/>
              </a:solidFill>
            </a:ln>
          </c:spPr>
          <c:marker>
            <c:symbol val="diamond"/>
            <c:size val="5"/>
            <c:spPr>
              <a:solidFill>
                <a:schemeClr val="accent5"/>
              </a:solidFill>
              <a:ln>
                <a:noFill/>
              </a:ln>
            </c:spPr>
          </c:marker>
          <c:val>
            <c:numRef>
              <c:f>'CI normalized'!$B$228:$O$228</c:f>
              <c:numCache>
                <c:formatCode>General</c:formatCode>
                <c:ptCount val="14"/>
                <c:pt idx="0">
                  <c:v>937.07861669422527</c:v>
                </c:pt>
                <c:pt idx="1">
                  <c:v>679.37785697848221</c:v>
                </c:pt>
                <c:pt idx="2">
                  <c:v>457.03959039625806</c:v>
                </c:pt>
                <c:pt idx="3">
                  <c:v>327.00897404677249</c:v>
                </c:pt>
                <c:pt idx="4">
                  <c:v>145.0492292881396</c:v>
                </c:pt>
                <c:pt idx="5">
                  <c:v>106.26222764055674</c:v>
                </c:pt>
                <c:pt idx="6">
                  <c:v>76.283186337834039</c:v>
                </c:pt>
                <c:pt idx="7">
                  <c:v>48.459249883673593</c:v>
                </c:pt>
                <c:pt idx="8">
                  <c:v>34.09841559767014</c:v>
                </c:pt>
                <c:pt idx="9">
                  <c:v>26.223546496915706</c:v>
                </c:pt>
                <c:pt idx="10">
                  <c:v>25.38203101108633</c:v>
                </c:pt>
                <c:pt idx="11">
                  <c:v>20.333305044312521</c:v>
                </c:pt>
                <c:pt idx="12">
                  <c:v>19.20577639187616</c:v>
                </c:pt>
                <c:pt idx="13">
                  <c:v>18.506389357039463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2B63-4681-9DC6-17EF7FEE3516}"/>
            </c:ext>
          </c:extLst>
        </c:ser>
        <c:ser>
          <c:idx val="35"/>
          <c:order val="35"/>
          <c:spPr>
            <a:ln w="12700">
              <a:solidFill>
                <a:schemeClr val="accent5"/>
              </a:solidFill>
            </a:ln>
          </c:spPr>
          <c:marker>
            <c:symbol val="diamond"/>
            <c:size val="5"/>
            <c:spPr>
              <a:solidFill>
                <a:schemeClr val="accent5"/>
              </a:solidFill>
              <a:ln>
                <a:noFill/>
              </a:ln>
            </c:spPr>
          </c:marker>
          <c:val>
            <c:numRef>
              <c:f>'CI normalized'!$B$229:$O$229</c:f>
              <c:numCache>
                <c:formatCode>General</c:formatCode>
                <c:ptCount val="14"/>
                <c:pt idx="0">
                  <c:v>952.28833183265851</c:v>
                </c:pt>
                <c:pt idx="1">
                  <c:v>695.05073584856439</c:v>
                </c:pt>
                <c:pt idx="2">
                  <c:v>465.91178004791971</c:v>
                </c:pt>
                <c:pt idx="3">
                  <c:v>332.06717178555573</c:v>
                </c:pt>
                <c:pt idx="4">
                  <c:v>147.77522796858631</c:v>
                </c:pt>
                <c:pt idx="5">
                  <c:v>109.27375400978106</c:v>
                </c:pt>
                <c:pt idx="6">
                  <c:v>78.343123467383265</c:v>
                </c:pt>
                <c:pt idx="7">
                  <c:v>49.676439129300611</c:v>
                </c:pt>
                <c:pt idx="8">
                  <c:v>34.901112839376992</c:v>
                </c:pt>
                <c:pt idx="9">
                  <c:v>26.957163092273209</c:v>
                </c:pt>
                <c:pt idx="10">
                  <c:v>26.114619785698373</c:v>
                </c:pt>
                <c:pt idx="11">
                  <c:v>20.653326717567772</c:v>
                </c:pt>
                <c:pt idx="12">
                  <c:v>19.781291083705145</c:v>
                </c:pt>
                <c:pt idx="13">
                  <c:v>18.791602945829283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2B63-4681-9DC6-17EF7FEE3516}"/>
            </c:ext>
          </c:extLst>
        </c:ser>
        <c:ser>
          <c:idx val="36"/>
          <c:order val="36"/>
          <c:spPr>
            <a:ln w="12700">
              <a:solidFill>
                <a:schemeClr val="accent5"/>
              </a:solidFill>
            </a:ln>
          </c:spPr>
          <c:marker>
            <c:symbol val="diamond"/>
            <c:size val="5"/>
            <c:spPr>
              <a:solidFill>
                <a:schemeClr val="accent5"/>
              </a:solidFill>
              <a:ln>
                <a:noFill/>
              </a:ln>
            </c:spPr>
          </c:marker>
          <c:val>
            <c:numRef>
              <c:f>'CI normalized'!$B$230:$O$230</c:f>
              <c:numCache>
                <c:formatCode>General</c:formatCode>
                <c:ptCount val="14"/>
                <c:pt idx="0">
                  <c:v>942.39709364695182</c:v>
                </c:pt>
                <c:pt idx="1">
                  <c:v>683.94614443978151</c:v>
                </c:pt>
                <c:pt idx="2">
                  <c:v>457.46082473372769</c:v>
                </c:pt>
                <c:pt idx="3">
                  <c:v>326.15810518999496</c:v>
                </c:pt>
                <c:pt idx="4">
                  <c:v>144.6227704295849</c:v>
                </c:pt>
                <c:pt idx="5">
                  <c:v>106.27115318380579</c:v>
                </c:pt>
                <c:pt idx="6">
                  <c:v>76.663719101959757</c:v>
                </c:pt>
                <c:pt idx="7">
                  <c:v>48.412849556392842</c:v>
                </c:pt>
                <c:pt idx="8">
                  <c:v>33.947926150774713</c:v>
                </c:pt>
                <c:pt idx="9">
                  <c:v>26.297570927597732</c:v>
                </c:pt>
                <c:pt idx="10">
                  <c:v>25.080427358335225</c:v>
                </c:pt>
                <c:pt idx="11">
                  <c:v>19.838856519975629</c:v>
                </c:pt>
                <c:pt idx="12">
                  <c:v>18.893618945084842</c:v>
                </c:pt>
                <c:pt idx="13">
                  <c:v>17.891010460741132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2B63-4681-9DC6-17EF7FEE35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5271064"/>
        <c:axId val="575273416"/>
      </c:lineChart>
      <c:catAx>
        <c:axId val="575271064"/>
        <c:scaling>
          <c:orientation val="minMax"/>
        </c:scaling>
        <c:delete val="0"/>
        <c:axPos val="b"/>
        <c:numFmt formatCode="General" sourceLinked="0"/>
        <c:majorTickMark val="none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100" b="0" i="0"/>
            </a:pPr>
            <a:endParaRPr lang="en-US"/>
          </a:p>
        </c:txPr>
        <c:crossAx val="575273416"/>
        <c:crossesAt val="0.1"/>
        <c:auto val="1"/>
        <c:lblAlgn val="ctr"/>
        <c:lblOffset val="100"/>
        <c:noMultiLvlLbl val="0"/>
      </c:catAx>
      <c:valAx>
        <c:axId val="575273416"/>
        <c:scaling>
          <c:logBase val="10"/>
          <c:orientation val="minMax"/>
          <c:max val="10000"/>
        </c:scaling>
        <c:delete val="0"/>
        <c:axPos val="l"/>
        <c:title>
          <c:tx>
            <c:rich>
              <a:bodyPr/>
              <a:lstStyle/>
              <a:p>
                <a:pPr>
                  <a:defRPr sz="1200" b="0" i="0"/>
                </a:pPr>
                <a:r>
                  <a:rPr lang="it-IT"/>
                  <a:t>CI normalized</a:t>
                </a:r>
              </a:p>
            </c:rich>
          </c:tx>
          <c:overlay val="0"/>
        </c:title>
        <c:numFmt formatCode="General" sourceLinked="1"/>
        <c:majorTickMark val="in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100" b="0" i="0"/>
            </a:pPr>
            <a:endParaRPr lang="en-US"/>
          </a:p>
        </c:txPr>
        <c:crossAx val="575271064"/>
        <c:crosses val="autoZero"/>
        <c:crossBetween val="between"/>
      </c:valAx>
      <c:spPr>
        <a:ln>
          <a:solidFill>
            <a:schemeClr val="tx1"/>
          </a:solidFill>
        </a:ln>
      </c:spPr>
    </c:plotArea>
    <c:plotVisOnly val="1"/>
    <c:dispBlanksAs val="gap"/>
    <c:showDLblsOverMax val="0"/>
  </c:chart>
  <c:printSettings>
    <c:headerFooter/>
    <c:pageMargins b="0.75000000000000167" l="0.70000000000000062" r="0.70000000000000062" t="0.75000000000000167" header="0.30000000000000032" footer="0.30000000000000032"/>
    <c:pageSetup/>
  </c:printSettings>
  <c:userShapes r:id="rId1"/>
</c:chartSpace>
</file>

<file path=xl/charts/chart2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77671820794389"/>
          <c:y val="1.3536709020429746E-2"/>
          <c:w val="0.8808426964418522"/>
          <c:h val="0.9175532818101988"/>
        </c:manualLayout>
      </c:layout>
      <c:lineChart>
        <c:grouping val="standard"/>
        <c:varyColors val="0"/>
        <c:ser>
          <c:idx val="8"/>
          <c:order val="0"/>
          <c:tx>
            <c:v>Cupaello</c:v>
          </c:tx>
          <c:spPr>
            <a:ln>
              <a:solidFill>
                <a:srgbClr val="00B050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'CI normalized'!$B$172:$O$172</c15:sqref>
                  </c15:fullRef>
                </c:ext>
              </c:extLst>
              <c:f>'CI normalized'!$B$172:$O$172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normalized'!$B$180:$O$180</c15:sqref>
                  </c15:fullRef>
                </c:ext>
              </c:extLst>
              <c:f>'CI normalized'!$B$180:$O$180</c:f>
              <c:numCache>
                <c:formatCode>General</c:formatCode>
                <c:ptCount val="14"/>
                <c:pt idx="0">
                  <c:v>1528.9256198347107</c:v>
                </c:pt>
                <c:pt idx="1">
                  <c:v>944.88188976377955</c:v>
                </c:pt>
                <c:pt idx="2">
                  <c:v>856.69781931464172</c:v>
                </c:pt>
                <c:pt idx="3">
                  <c:v>633.33333333333337</c:v>
                </c:pt>
                <c:pt idx="4">
                  <c:v>330.12820512820514</c:v>
                </c:pt>
                <c:pt idx="5">
                  <c:v>158.88324873096448</c:v>
                </c:pt>
                <c:pt idx="6">
                  <c:v>159.43396226415092</c:v>
                </c:pt>
                <c:pt idx="7">
                  <c:v>93.085106382978722</c:v>
                </c:pt>
                <c:pt idx="8">
                  <c:v>59.845559845559841</c:v>
                </c:pt>
                <c:pt idx="9">
                  <c:v>37.606837606837608</c:v>
                </c:pt>
                <c:pt idx="10">
                  <c:v>28.220858895705518</c:v>
                </c:pt>
                <c:pt idx="11">
                  <c:v>21.09375</c:v>
                </c:pt>
                <c:pt idx="12">
                  <c:v>18.674698795180724</c:v>
                </c:pt>
                <c:pt idx="13">
                  <c:v>17.2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F-A44E-4A7B-B5CB-82C7EFB92738}"/>
            </c:ext>
          </c:extLst>
        </c:ser>
        <c:ser>
          <c:idx val="9"/>
          <c:order val="1"/>
          <c:spPr>
            <a:ln w="12700">
              <a:solidFill>
                <a:srgbClr val="00B050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'CI normalized'!$B$172:$O$172</c15:sqref>
                  </c15:fullRef>
                </c:ext>
              </c:extLst>
              <c:f>'CI normalized'!$B$172:$O$172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normalized'!$B$181:$O$181</c15:sqref>
                  </c15:fullRef>
                </c:ext>
              </c:extLst>
              <c:f>'CI normalized'!$B$181:$O$181</c:f>
              <c:numCache>
                <c:formatCode>General</c:formatCode>
                <c:ptCount val="14"/>
                <c:pt idx="0">
                  <c:v>1161.1570247933885</c:v>
                </c:pt>
                <c:pt idx="1">
                  <c:v>897.63779527559052</c:v>
                </c:pt>
                <c:pt idx="2">
                  <c:v>668.74350986500531</c:v>
                </c:pt>
                <c:pt idx="3">
                  <c:v>497.91666666666669</c:v>
                </c:pt>
                <c:pt idx="4">
                  <c:v>268.58974358974359</c:v>
                </c:pt>
                <c:pt idx="5">
                  <c:v>129.94923857868019</c:v>
                </c:pt>
                <c:pt idx="6">
                  <c:v>129.24528301886792</c:v>
                </c:pt>
                <c:pt idx="7">
                  <c:v>79.787234042553195</c:v>
                </c:pt>
                <c:pt idx="8">
                  <c:v>49.80694980694981</c:v>
                </c:pt>
                <c:pt idx="9">
                  <c:v>30.769230769230766</c:v>
                </c:pt>
                <c:pt idx="10">
                  <c:v>23.926380368098158</c:v>
                </c:pt>
                <c:pt idx="11">
                  <c:v>17.1875</c:v>
                </c:pt>
                <c:pt idx="12">
                  <c:v>15.662650602409638</c:v>
                </c:pt>
                <c:pt idx="13">
                  <c:v>14.399999999999999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0-A44E-4A7B-B5CB-82C7EFB92738}"/>
            </c:ext>
          </c:extLst>
        </c:ser>
        <c:ser>
          <c:idx val="10"/>
          <c:order val="2"/>
          <c:spPr>
            <a:ln w="12700">
              <a:solidFill>
                <a:srgbClr val="00B050"/>
              </a:solidFill>
            </a:ln>
          </c:spPr>
          <c:marker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'CI normalized'!$B$172:$O$172</c15:sqref>
                  </c15:fullRef>
                </c:ext>
              </c:extLst>
              <c:f>'CI normalized'!$B$172:$O$172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normalized'!$B$182:$O$182</c15:sqref>
                  </c15:fullRef>
                </c:ext>
              </c:extLst>
              <c:f>'CI normalized'!$B$182:$O$182</c:f>
              <c:numCache>
                <c:formatCode>General</c:formatCode>
                <c:ptCount val="14"/>
                <c:pt idx="0">
                  <c:v>1202.4793388429753</c:v>
                </c:pt>
                <c:pt idx="1">
                  <c:v>927.55905511811022</c:v>
                </c:pt>
                <c:pt idx="2">
                  <c:v>693.66562824506752</c:v>
                </c:pt>
                <c:pt idx="3">
                  <c:v>520.83333333333337</c:v>
                </c:pt>
                <c:pt idx="4">
                  <c:v>278.20512820512818</c:v>
                </c:pt>
                <c:pt idx="5">
                  <c:v>132.99492385786803</c:v>
                </c:pt>
                <c:pt idx="6">
                  <c:v>133.49056603773585</c:v>
                </c:pt>
                <c:pt idx="7">
                  <c:v>79.787234042553195</c:v>
                </c:pt>
                <c:pt idx="8">
                  <c:v>52.509652509652504</c:v>
                </c:pt>
                <c:pt idx="9">
                  <c:v>34.188034188034187</c:v>
                </c:pt>
                <c:pt idx="10">
                  <c:v>27.607361963190183</c:v>
                </c:pt>
                <c:pt idx="11">
                  <c:v>21.09375</c:v>
                </c:pt>
                <c:pt idx="12">
                  <c:v>16.867469879518069</c:v>
                </c:pt>
                <c:pt idx="13">
                  <c:v>14.799999999999999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1-A44E-4A7B-B5CB-82C7EFB92738}"/>
            </c:ext>
          </c:extLst>
        </c:ser>
        <c:ser>
          <c:idx val="11"/>
          <c:order val="3"/>
          <c:spPr>
            <a:ln>
              <a:solidFill>
                <a:srgbClr val="00B050"/>
              </a:solidFill>
            </a:ln>
          </c:spPr>
          <c:marker>
            <c:symbol val="square"/>
            <c:size val="6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'CI normalized'!$B$172:$O$172</c15:sqref>
                  </c15:fullRef>
                </c:ext>
              </c:extLst>
              <c:f>'CI normalized'!$B$172:$O$172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normalized'!$B$183:$O$183</c15:sqref>
                  </c15:fullRef>
                </c:ext>
              </c:extLst>
              <c:f>'CI normalized'!$B$183:$O$183</c:f>
              <c:numCache>
                <c:formatCode>General</c:formatCode>
                <c:ptCount val="14"/>
                <c:pt idx="0">
                  <c:v>1115.702479338843</c:v>
                </c:pt>
                <c:pt idx="1">
                  <c:v>861.41732283464569</c:v>
                </c:pt>
                <c:pt idx="2">
                  <c:v>640.70612668743513</c:v>
                </c:pt>
                <c:pt idx="3">
                  <c:v>481.25</c:v>
                </c:pt>
                <c:pt idx="4">
                  <c:v>255.12820512820511</c:v>
                </c:pt>
                <c:pt idx="5">
                  <c:v>125.54991539763114</c:v>
                </c:pt>
                <c:pt idx="6">
                  <c:v>123.58490566037736</c:v>
                </c:pt>
                <c:pt idx="7">
                  <c:v>77.127659574468083</c:v>
                </c:pt>
                <c:pt idx="8">
                  <c:v>49.034749034749034</c:v>
                </c:pt>
                <c:pt idx="9">
                  <c:v>30.769230769230766</c:v>
                </c:pt>
                <c:pt idx="10">
                  <c:v>25.766871165644172</c:v>
                </c:pt>
                <c:pt idx="11">
                  <c:v>18.75</c:v>
                </c:pt>
                <c:pt idx="12">
                  <c:v>15.662650602409638</c:v>
                </c:pt>
                <c:pt idx="13">
                  <c:v>14.399999999999999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2-A44E-4A7B-B5CB-82C7EFB92738}"/>
            </c:ext>
          </c:extLst>
        </c:ser>
        <c:ser>
          <c:idx val="12"/>
          <c:order val="4"/>
          <c:spPr>
            <a:ln w="12700">
              <a:solidFill>
                <a:srgbClr val="00B050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'CI normalized'!$B$172:$O$172</c15:sqref>
                  </c15:fullRef>
                </c:ext>
              </c:extLst>
              <c:f>'CI normalized'!$B$172:$O$172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normalized'!$B$184:$O$184</c15:sqref>
                  </c15:fullRef>
                </c:ext>
              </c:extLst>
              <c:f>'CI normalized'!$B$184:$O$184</c:f>
              <c:numCache>
                <c:formatCode>General</c:formatCode>
                <c:ptCount val="14"/>
                <c:pt idx="0">
                  <c:v>1090.909090909091</c:v>
                </c:pt>
                <c:pt idx="1">
                  <c:v>856.69291338582673</c:v>
                </c:pt>
                <c:pt idx="2">
                  <c:v>663.55140186915889</c:v>
                </c:pt>
                <c:pt idx="3">
                  <c:v>487.5</c:v>
                </c:pt>
                <c:pt idx="4">
                  <c:v>266.02564102564105</c:v>
                </c:pt>
                <c:pt idx="5">
                  <c:v>129.78003384094754</c:v>
                </c:pt>
                <c:pt idx="6">
                  <c:v>119.33962264150944</c:v>
                </c:pt>
                <c:pt idx="7">
                  <c:v>82.446808510638292</c:v>
                </c:pt>
                <c:pt idx="8">
                  <c:v>50.19305019305019</c:v>
                </c:pt>
                <c:pt idx="9">
                  <c:v>30.769230769230766</c:v>
                </c:pt>
                <c:pt idx="10">
                  <c:v>25.153374233128833</c:v>
                </c:pt>
                <c:pt idx="11">
                  <c:v>19.140625</c:v>
                </c:pt>
                <c:pt idx="12">
                  <c:v>15.662650602409638</c:v>
                </c:pt>
                <c:pt idx="13">
                  <c:v>15.2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3-A44E-4A7B-B5CB-82C7EFB92738}"/>
            </c:ext>
          </c:extLst>
        </c:ser>
        <c:ser>
          <c:idx val="20"/>
          <c:order val="5"/>
          <c:spPr>
            <a:ln w="12700">
              <a:solidFill>
                <a:srgbClr val="00B050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'CI normalized'!$B$172:$O$172</c15:sqref>
                  </c15:fullRef>
                </c:ext>
              </c:extLst>
              <c:f>'CI normalized'!$B$172:$O$172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normalized'!$B$185:$O$185</c15:sqref>
                  </c15:fullRef>
                </c:ext>
              </c:extLst>
              <c:f>'CI normalized'!$B$185:$O$185</c:f>
              <c:numCache>
                <c:formatCode>General</c:formatCode>
                <c:ptCount val="14"/>
                <c:pt idx="0">
                  <c:v>1057.8512396694216</c:v>
                </c:pt>
                <c:pt idx="1">
                  <c:v>825.19685039370074</c:v>
                </c:pt>
                <c:pt idx="2">
                  <c:v>637.59086188992728</c:v>
                </c:pt>
                <c:pt idx="3">
                  <c:v>462.5</c:v>
                </c:pt>
                <c:pt idx="4">
                  <c:v>252.56410256410257</c:v>
                </c:pt>
                <c:pt idx="5">
                  <c:v>122.16582064297801</c:v>
                </c:pt>
                <c:pt idx="6">
                  <c:v>115.0943396226415</c:v>
                </c:pt>
                <c:pt idx="7">
                  <c:v>79.787234042553195</c:v>
                </c:pt>
                <c:pt idx="8">
                  <c:v>47.876447876447877</c:v>
                </c:pt>
                <c:pt idx="9">
                  <c:v>29.059829059829056</c:v>
                </c:pt>
                <c:pt idx="10">
                  <c:v>23.312883435582819</c:v>
                </c:pt>
                <c:pt idx="11">
                  <c:v>17.96875</c:v>
                </c:pt>
                <c:pt idx="12">
                  <c:v>15.060240963855421</c:v>
                </c:pt>
                <c:pt idx="13">
                  <c:v>13.999999999999998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4-A44E-4A7B-B5CB-82C7EFB92738}"/>
            </c:ext>
          </c:extLst>
        </c:ser>
        <c:ser>
          <c:idx val="21"/>
          <c:order val="6"/>
          <c:spPr>
            <a:ln w="12700">
              <a:solidFill>
                <a:srgbClr val="00B050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'CI normalized'!$B$172:$O$172</c15:sqref>
                  </c15:fullRef>
                </c:ext>
              </c:extLst>
              <c:f>'CI normalized'!$B$172:$O$172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normalized'!$B$186:$O$186</c15:sqref>
                  </c15:fullRef>
                </c:ext>
              </c:extLst>
              <c:f>'CI normalized'!$B$186:$O$186</c:f>
              <c:numCache>
                <c:formatCode>General</c:formatCode>
                <c:ptCount val="14"/>
                <c:pt idx="0">
                  <c:v>1107.4380165289256</c:v>
                </c:pt>
                <c:pt idx="1">
                  <c:v>848.81889763779532</c:v>
                </c:pt>
                <c:pt idx="2">
                  <c:v>637.59086188992728</c:v>
                </c:pt>
                <c:pt idx="3">
                  <c:v>468.75</c:v>
                </c:pt>
                <c:pt idx="4">
                  <c:v>251.2820512820513</c:v>
                </c:pt>
                <c:pt idx="5">
                  <c:v>121.65820642978004</c:v>
                </c:pt>
                <c:pt idx="6">
                  <c:v>124.52830188679245</c:v>
                </c:pt>
                <c:pt idx="7">
                  <c:v>74.468085106382972</c:v>
                </c:pt>
                <c:pt idx="8">
                  <c:v>48.648648648648646</c:v>
                </c:pt>
                <c:pt idx="9">
                  <c:v>29.059829059829056</c:v>
                </c:pt>
                <c:pt idx="10">
                  <c:v>23.312883435582819</c:v>
                </c:pt>
                <c:pt idx="11">
                  <c:v>17.1875</c:v>
                </c:pt>
                <c:pt idx="12">
                  <c:v>15.060240963855421</c:v>
                </c:pt>
                <c:pt idx="13">
                  <c:v>13.999999999999998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5-A44E-4A7B-B5CB-82C7EFB92738}"/>
            </c:ext>
          </c:extLst>
        </c:ser>
        <c:ser>
          <c:idx val="22"/>
          <c:order val="7"/>
          <c:spPr>
            <a:ln>
              <a:solidFill>
                <a:srgbClr val="00B050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'CI normalized'!$B$172:$O$172</c15:sqref>
                  </c15:fullRef>
                </c:ext>
              </c:extLst>
              <c:f>'CI normalized'!$B$172:$O$172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normalized'!$B$187:$O$187</c15:sqref>
                  </c15:fullRef>
                </c:ext>
              </c:extLst>
              <c:f>'CI normalized'!$B$187:$O$187</c:f>
              <c:numCache>
                <c:formatCode>General</c:formatCode>
                <c:ptCount val="14"/>
                <c:pt idx="0">
                  <c:v>1152.8925619834711</c:v>
                </c:pt>
                <c:pt idx="1">
                  <c:v>888.18897637795271</c:v>
                </c:pt>
                <c:pt idx="2">
                  <c:v>662.51298026998961</c:v>
                </c:pt>
                <c:pt idx="3">
                  <c:v>489.58333333333337</c:v>
                </c:pt>
                <c:pt idx="4">
                  <c:v>262.82051282051282</c:v>
                </c:pt>
                <c:pt idx="5">
                  <c:v>129.27241962774957</c:v>
                </c:pt>
                <c:pt idx="6">
                  <c:v>127.8301886792453</c:v>
                </c:pt>
                <c:pt idx="7">
                  <c:v>77.127659574468083</c:v>
                </c:pt>
                <c:pt idx="8">
                  <c:v>49.034749034749034</c:v>
                </c:pt>
                <c:pt idx="9">
                  <c:v>30.769230769230766</c:v>
                </c:pt>
                <c:pt idx="10">
                  <c:v>23.926380368098158</c:v>
                </c:pt>
                <c:pt idx="11">
                  <c:v>18.359374999999996</c:v>
                </c:pt>
                <c:pt idx="12">
                  <c:v>15.060240963855421</c:v>
                </c:pt>
                <c:pt idx="13">
                  <c:v>14.399999999999999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6-A44E-4A7B-B5CB-82C7EFB92738}"/>
            </c:ext>
          </c:extLst>
        </c:ser>
        <c:ser>
          <c:idx val="1"/>
          <c:order val="8"/>
          <c:tx>
            <c:strRef>
              <c:f>'CI normalized'!$A$174</c:f>
              <c:strCache>
                <c:ptCount val="1"/>
                <c:pt idx="0">
                  <c:v>SAV8 </c:v>
                </c:pt>
              </c:strCache>
            </c:strRef>
          </c:tx>
          <c:spPr>
            <a:ln w="12700">
              <a:solidFill>
                <a:srgbClr val="00B05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'CI normalized'!$B$8:$O$8</c15:sqref>
                  </c15:fullRef>
                </c:ext>
              </c:extLst>
              <c:f>'CI normalized'!$B$8:$O$8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normalized'!$B$174:$AD$174</c15:sqref>
                  </c15:fullRef>
                </c:ext>
              </c:extLst>
              <c:f>'CI normalized'!$B$174:$O$174</c:f>
              <c:numCache>
                <c:formatCode>General</c:formatCode>
                <c:ptCount val="14"/>
                <c:pt idx="0">
                  <c:v>909.09090909090912</c:v>
                </c:pt>
                <c:pt idx="1">
                  <c:v>784.25196850393695</c:v>
                </c:pt>
                <c:pt idx="2">
                  <c:v>632.39875389408098</c:v>
                </c:pt>
                <c:pt idx="3">
                  <c:v>510.41666666666669</c:v>
                </c:pt>
                <c:pt idx="4">
                  <c:v>292.94871794871796</c:v>
                </c:pt>
                <c:pt idx="5">
                  <c:v>149.91539763113366</c:v>
                </c:pt>
                <c:pt idx="6">
                  <c:v>154.71698113207546</c:v>
                </c:pt>
                <c:pt idx="7">
                  <c:v>111.70212765957447</c:v>
                </c:pt>
                <c:pt idx="8">
                  <c:v>75.289575289575282</c:v>
                </c:pt>
                <c:pt idx="9">
                  <c:v>54.700854700854698</c:v>
                </c:pt>
                <c:pt idx="10">
                  <c:v>47.852760736196316</c:v>
                </c:pt>
                <c:pt idx="11">
                  <c:v>38.671875</c:v>
                </c:pt>
                <c:pt idx="12">
                  <c:v>33.734939759036138</c:v>
                </c:pt>
                <c:pt idx="13">
                  <c:v>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7-A44E-4A7B-B5CB-82C7EFB92738}"/>
            </c:ext>
          </c:extLst>
        </c:ser>
        <c:ser>
          <c:idx val="0"/>
          <c:order val="9"/>
          <c:tx>
            <c:v>San Venanzo</c:v>
          </c:tx>
          <c:spPr>
            <a:ln>
              <a:solidFill>
                <a:srgbClr val="92D050"/>
              </a:solidFill>
            </a:ln>
          </c:spPr>
          <c:marker>
            <c:symbol val="square"/>
            <c:size val="5"/>
            <c:spPr>
              <a:solidFill>
                <a:srgbClr val="92D050"/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'CI normalized'!$B$8:$O$8</c15:sqref>
                  </c15:fullRef>
                </c:ext>
              </c:extLst>
              <c:f>'CI normalized'!$B$8:$O$8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normalized'!$B$173:$AD$173</c15:sqref>
                  </c15:fullRef>
                </c:ext>
              </c:extLst>
              <c:f>'CI normalized'!$B$173:$O$173</c:f>
              <c:numCache>
                <c:formatCode>General</c:formatCode>
                <c:ptCount val="14"/>
                <c:pt idx="0">
                  <c:v>329.33884297520666</c:v>
                </c:pt>
                <c:pt idx="1">
                  <c:v>281.88976377952753</c:v>
                </c:pt>
                <c:pt idx="2">
                  <c:v>229.49117341640709</c:v>
                </c:pt>
                <c:pt idx="3">
                  <c:v>181.66666666666669</c:v>
                </c:pt>
                <c:pt idx="4">
                  <c:v>105.12820512820512</c:v>
                </c:pt>
                <c:pt idx="5">
                  <c:v>53.468697123519462</c:v>
                </c:pt>
                <c:pt idx="6">
                  <c:v>55.188679245283019</c:v>
                </c:pt>
                <c:pt idx="7">
                  <c:v>39.893617021276597</c:v>
                </c:pt>
                <c:pt idx="8">
                  <c:v>27.799227799227801</c:v>
                </c:pt>
                <c:pt idx="9">
                  <c:v>18.803418803418804</c:v>
                </c:pt>
                <c:pt idx="10">
                  <c:v>17.791411042944784</c:v>
                </c:pt>
                <c:pt idx="11">
                  <c:v>14.062499999999998</c:v>
                </c:pt>
                <c:pt idx="12">
                  <c:v>12.650602409638553</c:v>
                </c:pt>
                <c:pt idx="13">
                  <c:v>12.399999999999999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8-A44E-4A7B-B5CB-82C7EFB92738}"/>
            </c:ext>
          </c:extLst>
        </c:ser>
        <c:ser>
          <c:idx val="2"/>
          <c:order val="10"/>
          <c:tx>
            <c:strRef>
              <c:f>'CI normalized'!$A$175</c:f>
              <c:strCache>
                <c:ptCount val="1"/>
                <c:pt idx="0">
                  <c:v>SAV10 </c:v>
                </c:pt>
              </c:strCache>
            </c:strRef>
          </c:tx>
          <c:spPr>
            <a:ln w="12700">
              <a:solidFill>
                <a:srgbClr val="92D050"/>
              </a:solidFill>
            </a:ln>
          </c:spPr>
          <c:marker>
            <c:symbol val="square"/>
            <c:size val="5"/>
            <c:spPr>
              <a:solidFill>
                <a:srgbClr val="92D050"/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'CI normalized'!$B$8:$O$8</c15:sqref>
                  </c15:fullRef>
                </c:ext>
              </c:extLst>
              <c:f>'CI normalized'!$B$8:$O$8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normalized'!$B$175:$AD$175</c15:sqref>
                  </c15:fullRef>
                </c:ext>
              </c:extLst>
              <c:f>'CI normalized'!$B$175:$O$175</c:f>
              <c:numCache>
                <c:formatCode>General</c:formatCode>
                <c:ptCount val="14"/>
                <c:pt idx="0">
                  <c:v>344.21487603305786</c:v>
                </c:pt>
                <c:pt idx="1">
                  <c:v>294.48818897637796</c:v>
                </c:pt>
                <c:pt idx="2">
                  <c:v>240.91381100726895</c:v>
                </c:pt>
                <c:pt idx="3">
                  <c:v>188.33333333333334</c:v>
                </c:pt>
                <c:pt idx="4">
                  <c:v>112.82051282051283</c:v>
                </c:pt>
                <c:pt idx="5">
                  <c:v>56.006768189509309</c:v>
                </c:pt>
                <c:pt idx="6">
                  <c:v>56.60377358490566</c:v>
                </c:pt>
                <c:pt idx="7">
                  <c:v>39.893617021276597</c:v>
                </c:pt>
                <c:pt idx="8">
                  <c:v>29.72972972972973</c:v>
                </c:pt>
                <c:pt idx="9">
                  <c:v>20.512820512820511</c:v>
                </c:pt>
                <c:pt idx="10">
                  <c:v>19.018404907975459</c:v>
                </c:pt>
                <c:pt idx="11">
                  <c:v>15.234375</c:v>
                </c:pt>
                <c:pt idx="12">
                  <c:v>13.253012048192771</c:v>
                </c:pt>
                <c:pt idx="13">
                  <c:v>12.799999999999999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9-A44E-4A7B-B5CB-82C7EFB92738}"/>
            </c:ext>
          </c:extLst>
        </c:ser>
        <c:ser>
          <c:idx val="4"/>
          <c:order val="11"/>
          <c:tx>
            <c:strRef>
              <c:f>'CI normalized'!$A$177</c:f>
              <c:strCache>
                <c:ptCount val="1"/>
                <c:pt idx="0">
                  <c:v>SAV14 </c:v>
                </c:pt>
              </c:strCache>
            </c:strRef>
          </c:tx>
          <c:spPr>
            <a:ln w="12700">
              <a:solidFill>
                <a:srgbClr val="92D050"/>
              </a:solidFill>
            </a:ln>
          </c:spPr>
          <c:marker>
            <c:symbol val="square"/>
            <c:size val="5"/>
            <c:spPr>
              <a:solidFill>
                <a:srgbClr val="92D050"/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'CI normalized'!$B$8:$O$8</c15:sqref>
                  </c15:fullRef>
                </c:ext>
              </c:extLst>
              <c:f>'CI normalized'!$B$8:$O$8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normalized'!$B$177:$AD$177</c15:sqref>
                  </c15:fullRef>
                </c:ext>
              </c:extLst>
              <c:f>'CI normalized'!$B$177:$O$177</c:f>
              <c:numCache>
                <c:formatCode>General</c:formatCode>
                <c:ptCount val="14"/>
                <c:pt idx="0">
                  <c:v>403.71900826446284</c:v>
                </c:pt>
                <c:pt idx="1">
                  <c:v>343.30708661417322</c:v>
                </c:pt>
                <c:pt idx="2">
                  <c:v>278.29698857736241</c:v>
                </c:pt>
                <c:pt idx="3">
                  <c:v>220.83333333333334</c:v>
                </c:pt>
                <c:pt idx="4">
                  <c:v>126.92307692307693</c:v>
                </c:pt>
                <c:pt idx="5">
                  <c:v>67.005076142131983</c:v>
                </c:pt>
                <c:pt idx="6">
                  <c:v>68.396226415094347</c:v>
                </c:pt>
                <c:pt idx="7">
                  <c:v>47.872340425531917</c:v>
                </c:pt>
                <c:pt idx="8">
                  <c:v>35.907335907335906</c:v>
                </c:pt>
                <c:pt idx="9">
                  <c:v>27.350427350427349</c:v>
                </c:pt>
                <c:pt idx="10">
                  <c:v>24.539877300613497</c:v>
                </c:pt>
                <c:pt idx="11">
                  <c:v>20.3125</c:v>
                </c:pt>
                <c:pt idx="12">
                  <c:v>18.674698795180724</c:v>
                </c:pt>
                <c:pt idx="13">
                  <c:v>17.599999999999998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A-A44E-4A7B-B5CB-82C7EFB92738}"/>
            </c:ext>
          </c:extLst>
        </c:ser>
        <c:ser>
          <c:idx val="3"/>
          <c:order val="12"/>
          <c:tx>
            <c:strRef>
              <c:f>'CI normalized'!$A$176</c:f>
              <c:strCache>
                <c:ptCount val="1"/>
                <c:pt idx="0">
                  <c:v>SAV12 </c:v>
                </c:pt>
              </c:strCache>
            </c:strRef>
          </c:tx>
          <c:spPr>
            <a:ln w="12700">
              <a:solidFill>
                <a:srgbClr val="92D050"/>
              </a:solidFill>
            </a:ln>
          </c:spPr>
          <c:marker>
            <c:symbol val="square"/>
            <c:size val="5"/>
            <c:spPr>
              <a:solidFill>
                <a:srgbClr val="92D050"/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'CI normalized'!$B$8:$O$8</c15:sqref>
                  </c15:fullRef>
                </c:ext>
              </c:extLst>
              <c:f>'CI normalized'!$B$8:$O$8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normalized'!$B$176:$AD$176</c15:sqref>
                  </c15:fullRef>
                </c:ext>
              </c:extLst>
              <c:f>'CI normalized'!$B$176:$O$176</c:f>
              <c:numCache>
                <c:formatCode>General</c:formatCode>
                <c:ptCount val="14"/>
                <c:pt idx="0">
                  <c:v>350.82644628099177</c:v>
                </c:pt>
                <c:pt idx="1">
                  <c:v>299.21259842519686</c:v>
                </c:pt>
                <c:pt idx="2">
                  <c:v>246.10591900311528</c:v>
                </c:pt>
                <c:pt idx="3">
                  <c:v>193.75</c:v>
                </c:pt>
                <c:pt idx="4">
                  <c:v>114.74358974358974</c:v>
                </c:pt>
                <c:pt idx="5">
                  <c:v>58.544839255499156</c:v>
                </c:pt>
                <c:pt idx="6">
                  <c:v>57.547169811320749</c:v>
                </c:pt>
                <c:pt idx="7">
                  <c:v>42.553191489361701</c:v>
                </c:pt>
                <c:pt idx="8">
                  <c:v>29.72972972972973</c:v>
                </c:pt>
                <c:pt idx="9">
                  <c:v>22.222222222222221</c:v>
                </c:pt>
                <c:pt idx="10">
                  <c:v>18.404907975460123</c:v>
                </c:pt>
                <c:pt idx="11">
                  <c:v>15.234375</c:v>
                </c:pt>
                <c:pt idx="12">
                  <c:v>13.855421686746986</c:v>
                </c:pt>
                <c:pt idx="13">
                  <c:v>13.2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B-A44E-4A7B-B5CB-82C7EFB92738}"/>
            </c:ext>
          </c:extLst>
        </c:ser>
        <c:ser>
          <c:idx val="5"/>
          <c:order val="13"/>
          <c:tx>
            <c:strRef>
              <c:f>'CI normalized'!$A$178</c:f>
              <c:strCache>
                <c:ptCount val="1"/>
                <c:pt idx="0">
                  <c:v>SAV15 </c:v>
                </c:pt>
              </c:strCache>
            </c:strRef>
          </c:tx>
          <c:spPr>
            <a:ln w="12700">
              <a:solidFill>
                <a:srgbClr val="92D050"/>
              </a:solidFill>
            </a:ln>
          </c:spPr>
          <c:marker>
            <c:symbol val="square"/>
            <c:size val="5"/>
            <c:spPr>
              <a:solidFill>
                <a:srgbClr val="92D050"/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'CI normalized'!$B$8:$O$8</c15:sqref>
                  </c15:fullRef>
                </c:ext>
              </c:extLst>
              <c:f>'CI normalized'!$B$8:$O$8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normalized'!$B$178:$AD$178</c15:sqref>
                  </c15:fullRef>
                </c:ext>
              </c:extLst>
              <c:f>'CI normalized'!$B$178:$O$178</c:f>
              <c:numCache>
                <c:formatCode>General</c:formatCode>
                <c:ptCount val="14"/>
                <c:pt idx="0">
                  <c:v>394.21487603305786</c:v>
                </c:pt>
                <c:pt idx="1">
                  <c:v>337.00787401574803</c:v>
                </c:pt>
                <c:pt idx="2">
                  <c:v>273.10488058151611</c:v>
                </c:pt>
                <c:pt idx="3">
                  <c:v>216.66666666666669</c:v>
                </c:pt>
                <c:pt idx="4">
                  <c:v>123.07692307692307</c:v>
                </c:pt>
                <c:pt idx="5">
                  <c:v>64.467005076142129</c:v>
                </c:pt>
                <c:pt idx="6">
                  <c:v>66.981132075471692</c:v>
                </c:pt>
                <c:pt idx="7">
                  <c:v>47.872340425531917</c:v>
                </c:pt>
                <c:pt idx="8">
                  <c:v>33.590733590733585</c:v>
                </c:pt>
                <c:pt idx="9">
                  <c:v>23.931623931623928</c:v>
                </c:pt>
                <c:pt idx="10">
                  <c:v>21.472392638036808</c:v>
                </c:pt>
                <c:pt idx="11">
                  <c:v>18.75</c:v>
                </c:pt>
                <c:pt idx="12">
                  <c:v>16.867469879518069</c:v>
                </c:pt>
                <c:pt idx="13">
                  <c:v>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C-A44E-4A7B-B5CB-82C7EFB92738}"/>
            </c:ext>
          </c:extLst>
        </c:ser>
        <c:ser>
          <c:idx val="6"/>
          <c:order val="14"/>
          <c:tx>
            <c:strRef>
              <c:f>'CI normalized'!$A$179</c:f>
              <c:strCache>
                <c:ptCount val="1"/>
                <c:pt idx="0">
                  <c:v>SAV18 </c:v>
                </c:pt>
              </c:strCache>
            </c:strRef>
          </c:tx>
          <c:spPr>
            <a:ln>
              <a:solidFill>
                <a:srgbClr val="92D050"/>
              </a:solidFill>
            </a:ln>
          </c:spPr>
          <c:marker>
            <c:symbol val="square"/>
            <c:size val="5"/>
            <c:spPr>
              <a:solidFill>
                <a:srgbClr val="92D050"/>
              </a:solidFill>
              <a:ln>
                <a:noFill/>
              </a:ln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'CI normalized'!$B$8:$O$8</c15:sqref>
                  </c15:fullRef>
                </c:ext>
              </c:extLst>
              <c:f>'CI normalized'!$B$8:$O$8</c:f>
              <c:strCache>
                <c:ptCount val="14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Sm</c:v>
                </c:pt>
                <c:pt idx="5">
                  <c:v>Eu</c:v>
                </c:pt>
                <c:pt idx="6">
                  <c:v>Gd</c:v>
                </c:pt>
                <c:pt idx="7">
                  <c:v>Tb</c:v>
                </c:pt>
                <c:pt idx="8">
                  <c:v>Dy</c:v>
                </c:pt>
                <c:pt idx="9">
                  <c:v>Ho</c:v>
                </c:pt>
                <c:pt idx="10">
                  <c:v>Er</c:v>
                </c:pt>
                <c:pt idx="11">
                  <c:v>Tm</c:v>
                </c:pt>
                <c:pt idx="12">
                  <c:v>Yb</c:v>
                </c:pt>
                <c:pt idx="13">
                  <c:v>Lu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normalized'!$B$179:$AD$179</c15:sqref>
                  </c15:fullRef>
                </c:ext>
              </c:extLst>
              <c:f>'CI normalized'!$B$179:$O$179</c:f>
              <c:numCache>
                <c:formatCode>General</c:formatCode>
                <c:ptCount val="14"/>
                <c:pt idx="0">
                  <c:v>389.6694214876033</c:v>
                </c:pt>
                <c:pt idx="1">
                  <c:v>314.96062992125985</c:v>
                </c:pt>
                <c:pt idx="2">
                  <c:v>264.79750778816202</c:v>
                </c:pt>
                <c:pt idx="3">
                  <c:v>212.5</c:v>
                </c:pt>
                <c:pt idx="4">
                  <c:v>119.87179487179486</c:v>
                </c:pt>
                <c:pt idx="5">
                  <c:v>62.098138747884938</c:v>
                </c:pt>
                <c:pt idx="6">
                  <c:v>62.735849056603776</c:v>
                </c:pt>
                <c:pt idx="7">
                  <c:v>45.212765957446805</c:v>
                </c:pt>
                <c:pt idx="8">
                  <c:v>31.660231660231656</c:v>
                </c:pt>
                <c:pt idx="9">
                  <c:v>22.222222222222221</c:v>
                </c:pt>
                <c:pt idx="10">
                  <c:v>20.245398773006134</c:v>
                </c:pt>
                <c:pt idx="11">
                  <c:v>16.796875</c:v>
                </c:pt>
                <c:pt idx="12">
                  <c:v>15.662650602409638</c:v>
                </c:pt>
                <c:pt idx="13">
                  <c:v>14.799999999999999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D-A44E-4A7B-B5CB-82C7EFB92738}"/>
            </c:ext>
          </c:extLst>
        </c:ser>
        <c:ser>
          <c:idx val="7"/>
          <c:order val="15"/>
          <c:spPr>
            <a:ln>
              <a:solidFill>
                <a:srgbClr val="00B050"/>
              </a:solidFill>
            </a:ln>
          </c:spPr>
          <c:marker>
            <c:symbol val="square"/>
            <c:size val="6"/>
            <c:spPr>
              <a:solidFill>
                <a:srgbClr val="00B050"/>
              </a:solidFill>
              <a:ln>
                <a:noFill/>
              </a:ln>
            </c:spPr>
          </c:marker>
          <c:cat>
            <c:strLit>
              <c:ptCount val="14"/>
              <c:pt idx="0">
                <c:v>La</c:v>
              </c:pt>
              <c:pt idx="1">
                <c:v>Ce</c:v>
              </c:pt>
              <c:pt idx="2">
                <c:v>Pr</c:v>
              </c:pt>
              <c:pt idx="3">
                <c:v>Nd</c:v>
              </c:pt>
              <c:pt idx="4">
                <c:v>Sm</c:v>
              </c:pt>
              <c:pt idx="5">
                <c:v>Eu</c:v>
              </c:pt>
              <c:pt idx="6">
                <c:v>Gd</c:v>
              </c:pt>
              <c:pt idx="7">
                <c:v>Tb</c:v>
              </c:pt>
              <c:pt idx="8">
                <c:v>Dy</c:v>
              </c:pt>
              <c:pt idx="9">
                <c:v>Ho</c:v>
              </c:pt>
              <c:pt idx="10">
                <c:v>Er</c:v>
              </c:pt>
              <c:pt idx="11">
                <c:v>Tm</c:v>
              </c:pt>
              <c:pt idx="12">
                <c:v>Yb</c:v>
              </c:pt>
              <c:pt idx="13">
                <c:v>Lu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normalized'!$B$307:$O$307</c15:sqref>
                  </c15:fullRef>
                </c:ext>
              </c:extLst>
              <c:f>'CI normalized'!$B$307:$O$307</c:f>
              <c:numCache>
                <c:formatCode>General</c:formatCode>
                <c:ptCount val="14"/>
                <c:pt idx="0">
                  <c:v>1115.702479338843</c:v>
                </c:pt>
                <c:pt idx="1">
                  <c:v>861.41732283464569</c:v>
                </c:pt>
                <c:pt idx="2">
                  <c:v>640.70612668743513</c:v>
                </c:pt>
                <c:pt idx="3">
                  <c:v>481.25</c:v>
                </c:pt>
                <c:pt idx="4">
                  <c:v>255.12820512820511</c:v>
                </c:pt>
                <c:pt idx="5">
                  <c:v>125.54991539763114</c:v>
                </c:pt>
                <c:pt idx="6">
                  <c:v>123.58490566037736</c:v>
                </c:pt>
                <c:pt idx="7">
                  <c:v>77.127659574468083</c:v>
                </c:pt>
                <c:pt idx="8">
                  <c:v>49.034749034749034</c:v>
                </c:pt>
                <c:pt idx="9">
                  <c:v>30.769230769230766</c:v>
                </c:pt>
                <c:pt idx="10">
                  <c:v>25.766871165644172</c:v>
                </c:pt>
                <c:pt idx="11">
                  <c:v>18.75</c:v>
                </c:pt>
                <c:pt idx="12">
                  <c:v>15.662650602409638</c:v>
                </c:pt>
                <c:pt idx="13">
                  <c:v>14.399999999999999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E-A44E-4A7B-B5CB-82C7EFB92738}"/>
            </c:ext>
          </c:extLst>
        </c:ser>
        <c:ser>
          <c:idx val="13"/>
          <c:order val="16"/>
          <c:spPr>
            <a:ln>
              <a:solidFill>
                <a:srgbClr val="00B050"/>
              </a:solidFill>
            </a:ln>
          </c:spPr>
          <c:marker>
            <c:symbol val="square"/>
            <c:size val="6"/>
            <c:spPr>
              <a:solidFill>
                <a:srgbClr val="00B050"/>
              </a:solidFill>
              <a:ln>
                <a:noFill/>
              </a:ln>
            </c:spPr>
          </c:marker>
          <c:cat>
            <c:strLit>
              <c:ptCount val="14"/>
              <c:pt idx="0">
                <c:v>La</c:v>
              </c:pt>
              <c:pt idx="1">
                <c:v>Ce</c:v>
              </c:pt>
              <c:pt idx="2">
                <c:v>Pr</c:v>
              </c:pt>
              <c:pt idx="3">
                <c:v>Nd</c:v>
              </c:pt>
              <c:pt idx="4">
                <c:v>Sm</c:v>
              </c:pt>
              <c:pt idx="5">
                <c:v>Eu</c:v>
              </c:pt>
              <c:pt idx="6">
                <c:v>Gd</c:v>
              </c:pt>
              <c:pt idx="7">
                <c:v>Tb</c:v>
              </c:pt>
              <c:pt idx="8">
                <c:v>Dy</c:v>
              </c:pt>
              <c:pt idx="9">
                <c:v>Ho</c:v>
              </c:pt>
              <c:pt idx="10">
                <c:v>Er</c:v>
              </c:pt>
              <c:pt idx="11">
                <c:v>Tm</c:v>
              </c:pt>
              <c:pt idx="12">
                <c:v>Yb</c:v>
              </c:pt>
              <c:pt idx="13">
                <c:v>Lu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normalized'!$B$308:$O$308</c15:sqref>
                  </c15:fullRef>
                </c:ext>
              </c:extLst>
              <c:f>'CI normalized'!$B$308:$O$308</c:f>
              <c:numCache>
                <c:formatCode>General</c:formatCode>
                <c:ptCount val="14"/>
                <c:pt idx="0">
                  <c:v>1090.909090909091</c:v>
                </c:pt>
                <c:pt idx="1">
                  <c:v>856.69291338582673</c:v>
                </c:pt>
                <c:pt idx="2">
                  <c:v>663.55140186915889</c:v>
                </c:pt>
                <c:pt idx="3">
                  <c:v>487.5</c:v>
                </c:pt>
                <c:pt idx="4">
                  <c:v>266.02564102564105</c:v>
                </c:pt>
                <c:pt idx="5">
                  <c:v>129.78003384094754</c:v>
                </c:pt>
                <c:pt idx="6">
                  <c:v>119.33962264150944</c:v>
                </c:pt>
                <c:pt idx="7">
                  <c:v>82.446808510638292</c:v>
                </c:pt>
                <c:pt idx="8">
                  <c:v>50.19305019305019</c:v>
                </c:pt>
                <c:pt idx="9">
                  <c:v>30.769230769230766</c:v>
                </c:pt>
                <c:pt idx="10">
                  <c:v>25.153374233128833</c:v>
                </c:pt>
                <c:pt idx="11">
                  <c:v>19.140625</c:v>
                </c:pt>
                <c:pt idx="12">
                  <c:v>15.662650602409638</c:v>
                </c:pt>
                <c:pt idx="13">
                  <c:v>15.2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F-A44E-4A7B-B5CB-82C7EFB92738}"/>
            </c:ext>
          </c:extLst>
        </c:ser>
        <c:ser>
          <c:idx val="14"/>
          <c:order val="17"/>
          <c:spPr>
            <a:ln>
              <a:solidFill>
                <a:srgbClr val="00B050"/>
              </a:solidFill>
            </a:ln>
          </c:spPr>
          <c:marker>
            <c:symbol val="square"/>
            <c:size val="6"/>
            <c:spPr>
              <a:solidFill>
                <a:srgbClr val="00B050"/>
              </a:solidFill>
              <a:ln>
                <a:noFill/>
              </a:ln>
            </c:spPr>
          </c:marker>
          <c:cat>
            <c:strLit>
              <c:ptCount val="14"/>
              <c:pt idx="0">
                <c:v>La</c:v>
              </c:pt>
              <c:pt idx="1">
                <c:v>Ce</c:v>
              </c:pt>
              <c:pt idx="2">
                <c:v>Pr</c:v>
              </c:pt>
              <c:pt idx="3">
                <c:v>Nd</c:v>
              </c:pt>
              <c:pt idx="4">
                <c:v>Sm</c:v>
              </c:pt>
              <c:pt idx="5">
                <c:v>Eu</c:v>
              </c:pt>
              <c:pt idx="6">
                <c:v>Gd</c:v>
              </c:pt>
              <c:pt idx="7">
                <c:v>Tb</c:v>
              </c:pt>
              <c:pt idx="8">
                <c:v>Dy</c:v>
              </c:pt>
              <c:pt idx="9">
                <c:v>Ho</c:v>
              </c:pt>
              <c:pt idx="10">
                <c:v>Er</c:v>
              </c:pt>
              <c:pt idx="11">
                <c:v>Tm</c:v>
              </c:pt>
              <c:pt idx="12">
                <c:v>Yb</c:v>
              </c:pt>
              <c:pt idx="13">
                <c:v>Lu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normalized'!$B$309:$O$309</c15:sqref>
                  </c15:fullRef>
                </c:ext>
              </c:extLst>
              <c:f>'CI normalized'!$B$309:$O$309</c:f>
              <c:numCache>
                <c:formatCode>General</c:formatCode>
                <c:ptCount val="14"/>
                <c:pt idx="0">
                  <c:v>1049.5867768595042</c:v>
                </c:pt>
                <c:pt idx="1">
                  <c:v>910.23622047244089</c:v>
                </c:pt>
                <c:pt idx="3">
                  <c:v>483.33333333333337</c:v>
                </c:pt>
                <c:pt idx="4">
                  <c:v>262.82051282051282</c:v>
                </c:pt>
                <c:pt idx="5">
                  <c:v>128.59560067681895</c:v>
                </c:pt>
                <c:pt idx="7">
                  <c:v>77.127659574468083</c:v>
                </c:pt>
                <c:pt idx="12">
                  <c:v>15.662650602409638</c:v>
                </c:pt>
                <c:pt idx="13">
                  <c:v>14.399999999999999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0-A44E-4A7B-B5CB-82C7EFB92738}"/>
            </c:ext>
          </c:extLst>
        </c:ser>
        <c:ser>
          <c:idx val="15"/>
          <c:order val="18"/>
          <c:spPr>
            <a:ln>
              <a:solidFill>
                <a:srgbClr val="00B050"/>
              </a:solidFill>
            </a:ln>
          </c:spPr>
          <c:marker>
            <c:symbol val="square"/>
            <c:size val="6"/>
            <c:spPr>
              <a:solidFill>
                <a:srgbClr val="00B050"/>
              </a:solidFill>
              <a:ln>
                <a:noFill/>
              </a:ln>
            </c:spPr>
          </c:marker>
          <c:cat>
            <c:strLit>
              <c:ptCount val="14"/>
              <c:pt idx="0">
                <c:v>La</c:v>
              </c:pt>
              <c:pt idx="1">
                <c:v>Ce</c:v>
              </c:pt>
              <c:pt idx="2">
                <c:v>Pr</c:v>
              </c:pt>
              <c:pt idx="3">
                <c:v>Nd</c:v>
              </c:pt>
              <c:pt idx="4">
                <c:v>Sm</c:v>
              </c:pt>
              <c:pt idx="5">
                <c:v>Eu</c:v>
              </c:pt>
              <c:pt idx="6">
                <c:v>Gd</c:v>
              </c:pt>
              <c:pt idx="7">
                <c:v>Tb</c:v>
              </c:pt>
              <c:pt idx="8">
                <c:v>Dy</c:v>
              </c:pt>
              <c:pt idx="9">
                <c:v>Ho</c:v>
              </c:pt>
              <c:pt idx="10">
                <c:v>Er</c:v>
              </c:pt>
              <c:pt idx="11">
                <c:v>Tm</c:v>
              </c:pt>
              <c:pt idx="12">
                <c:v>Yb</c:v>
              </c:pt>
              <c:pt idx="13">
                <c:v>Lu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normalized'!$B$310:$O$310</c15:sqref>
                  </c15:fullRef>
                </c:ext>
              </c:extLst>
              <c:f>'CI normalized'!$B$310:$O$310</c:f>
              <c:numCache>
                <c:formatCode>General</c:formatCode>
                <c:ptCount val="14"/>
                <c:pt idx="0">
                  <c:v>1061.9834710743803</c:v>
                </c:pt>
                <c:pt idx="1">
                  <c:v>828.34645669291342</c:v>
                </c:pt>
                <c:pt idx="3">
                  <c:v>516.66666666666674</c:v>
                </c:pt>
                <c:pt idx="4">
                  <c:v>249.35897435897434</c:v>
                </c:pt>
                <c:pt idx="5">
                  <c:v>114.89001692047377</c:v>
                </c:pt>
                <c:pt idx="7">
                  <c:v>66.489361702127653</c:v>
                </c:pt>
                <c:pt idx="12">
                  <c:v>17.469879518072286</c:v>
                </c:pt>
                <c:pt idx="13">
                  <c:v>23.599999999999998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1-A44E-4A7B-B5CB-82C7EFB92738}"/>
            </c:ext>
          </c:extLst>
        </c:ser>
        <c:ser>
          <c:idx val="16"/>
          <c:order val="19"/>
          <c:spPr>
            <a:ln>
              <a:solidFill>
                <a:srgbClr val="00B050"/>
              </a:solidFill>
            </a:ln>
          </c:spPr>
          <c:marker>
            <c:symbol val="square"/>
            <c:size val="6"/>
            <c:spPr>
              <a:solidFill>
                <a:srgbClr val="00B050"/>
              </a:solidFill>
              <a:ln>
                <a:noFill/>
              </a:ln>
            </c:spPr>
          </c:marker>
          <c:cat>
            <c:strLit>
              <c:ptCount val="14"/>
              <c:pt idx="0">
                <c:v>La</c:v>
              </c:pt>
              <c:pt idx="1">
                <c:v>Ce</c:v>
              </c:pt>
              <c:pt idx="2">
                <c:v>Pr</c:v>
              </c:pt>
              <c:pt idx="3">
                <c:v>Nd</c:v>
              </c:pt>
              <c:pt idx="4">
                <c:v>Sm</c:v>
              </c:pt>
              <c:pt idx="5">
                <c:v>Eu</c:v>
              </c:pt>
              <c:pt idx="6">
                <c:v>Gd</c:v>
              </c:pt>
              <c:pt idx="7">
                <c:v>Tb</c:v>
              </c:pt>
              <c:pt idx="8">
                <c:v>Dy</c:v>
              </c:pt>
              <c:pt idx="9">
                <c:v>Ho</c:v>
              </c:pt>
              <c:pt idx="10">
                <c:v>Er</c:v>
              </c:pt>
              <c:pt idx="11">
                <c:v>Tm</c:v>
              </c:pt>
              <c:pt idx="12">
                <c:v>Yb</c:v>
              </c:pt>
              <c:pt idx="13">
                <c:v>Lu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normalized'!$B$311:$O$311</c15:sqref>
                  </c15:fullRef>
                </c:ext>
              </c:extLst>
              <c:f>'CI normalized'!$B$311:$O$311</c:f>
              <c:numCache>
                <c:formatCode>General</c:formatCode>
                <c:ptCount val="14"/>
                <c:pt idx="0">
                  <c:v>1152.8925619834711</c:v>
                </c:pt>
                <c:pt idx="1">
                  <c:v>828.34645669291342</c:v>
                </c:pt>
                <c:pt idx="2">
                  <c:v>664.58982346832818</c:v>
                </c:pt>
                <c:pt idx="3">
                  <c:v>487.5</c:v>
                </c:pt>
                <c:pt idx="4">
                  <c:v>262.17948717948718</c:v>
                </c:pt>
                <c:pt idx="5">
                  <c:v>140.10152284263958</c:v>
                </c:pt>
                <c:pt idx="6">
                  <c:v>135.84905660377359</c:v>
                </c:pt>
                <c:pt idx="7">
                  <c:v>84.574468085106389</c:v>
                </c:pt>
                <c:pt idx="8">
                  <c:v>51.737451737451735</c:v>
                </c:pt>
                <c:pt idx="9">
                  <c:v>32.991452991452988</c:v>
                </c:pt>
                <c:pt idx="10">
                  <c:v>27.791411042944787</c:v>
                </c:pt>
                <c:pt idx="11">
                  <c:v>20.703125</c:v>
                </c:pt>
                <c:pt idx="12">
                  <c:v>17.168674698795179</c:v>
                </c:pt>
                <c:pt idx="13">
                  <c:v>13.959999999999999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2-A44E-4A7B-B5CB-82C7EFB92738}"/>
            </c:ext>
          </c:extLst>
        </c:ser>
        <c:ser>
          <c:idx val="17"/>
          <c:order val="20"/>
          <c:spPr>
            <a:ln>
              <a:solidFill>
                <a:srgbClr val="00B050"/>
              </a:solidFill>
            </a:ln>
          </c:spPr>
          <c:marker>
            <c:symbol val="square"/>
            <c:size val="6"/>
            <c:spPr>
              <a:solidFill>
                <a:srgbClr val="00B050"/>
              </a:solidFill>
              <a:ln>
                <a:noFill/>
              </a:ln>
            </c:spPr>
          </c:marker>
          <c:cat>
            <c:strLit>
              <c:ptCount val="14"/>
              <c:pt idx="0">
                <c:v>La</c:v>
              </c:pt>
              <c:pt idx="1">
                <c:v>Ce</c:v>
              </c:pt>
              <c:pt idx="2">
                <c:v>Pr</c:v>
              </c:pt>
              <c:pt idx="3">
                <c:v>Nd</c:v>
              </c:pt>
              <c:pt idx="4">
                <c:v>Sm</c:v>
              </c:pt>
              <c:pt idx="5">
                <c:v>Eu</c:v>
              </c:pt>
              <c:pt idx="6">
                <c:v>Gd</c:v>
              </c:pt>
              <c:pt idx="7">
                <c:v>Tb</c:v>
              </c:pt>
              <c:pt idx="8">
                <c:v>Dy</c:v>
              </c:pt>
              <c:pt idx="9">
                <c:v>Ho</c:v>
              </c:pt>
              <c:pt idx="10">
                <c:v>Er</c:v>
              </c:pt>
              <c:pt idx="11">
                <c:v>Tm</c:v>
              </c:pt>
              <c:pt idx="12">
                <c:v>Yb</c:v>
              </c:pt>
              <c:pt idx="13">
                <c:v>Lu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normalized'!$B$312:$O$312</c15:sqref>
                  </c15:fullRef>
                </c:ext>
              </c:extLst>
              <c:f>'CI normalized'!$B$312:$O$312</c:f>
              <c:numCache>
                <c:formatCode>General</c:formatCode>
                <c:ptCount val="14"/>
                <c:pt idx="0">
                  <c:v>1119.8347107438017</c:v>
                </c:pt>
                <c:pt idx="1">
                  <c:v>817.32283464566933</c:v>
                </c:pt>
                <c:pt idx="3">
                  <c:v>477.08333333333337</c:v>
                </c:pt>
                <c:pt idx="4">
                  <c:v>256.41025641025641</c:v>
                </c:pt>
                <c:pt idx="5">
                  <c:v>109.98307952622673</c:v>
                </c:pt>
                <c:pt idx="6">
                  <c:v>124.05660377358491</c:v>
                </c:pt>
                <c:pt idx="7">
                  <c:v>66.489361702127653</c:v>
                </c:pt>
                <c:pt idx="8">
                  <c:v>48.648648648648646</c:v>
                </c:pt>
                <c:pt idx="10">
                  <c:v>26.993865030674847</c:v>
                </c:pt>
                <c:pt idx="12">
                  <c:v>15.662650602409638</c:v>
                </c:pt>
                <c:pt idx="13">
                  <c:v>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3-A44E-4A7B-B5CB-82C7EFB92738}"/>
            </c:ext>
          </c:extLst>
        </c:ser>
        <c:ser>
          <c:idx val="18"/>
          <c:order val="21"/>
          <c:spPr>
            <a:ln>
              <a:solidFill>
                <a:srgbClr val="00B050"/>
              </a:solidFill>
            </a:ln>
          </c:spPr>
          <c:marker>
            <c:symbol val="square"/>
            <c:size val="6"/>
            <c:spPr>
              <a:solidFill>
                <a:srgbClr val="00B050"/>
              </a:solidFill>
              <a:ln>
                <a:noFill/>
              </a:ln>
            </c:spPr>
          </c:marker>
          <c:cat>
            <c:strLit>
              <c:ptCount val="14"/>
              <c:pt idx="0">
                <c:v>La</c:v>
              </c:pt>
              <c:pt idx="1">
                <c:v>Ce</c:v>
              </c:pt>
              <c:pt idx="2">
                <c:v>Pr</c:v>
              </c:pt>
              <c:pt idx="3">
                <c:v>Nd</c:v>
              </c:pt>
              <c:pt idx="4">
                <c:v>Sm</c:v>
              </c:pt>
              <c:pt idx="5">
                <c:v>Eu</c:v>
              </c:pt>
              <c:pt idx="6">
                <c:v>Gd</c:v>
              </c:pt>
              <c:pt idx="7">
                <c:v>Tb</c:v>
              </c:pt>
              <c:pt idx="8">
                <c:v>Dy</c:v>
              </c:pt>
              <c:pt idx="9">
                <c:v>Ho</c:v>
              </c:pt>
              <c:pt idx="10">
                <c:v>Er</c:v>
              </c:pt>
              <c:pt idx="11">
                <c:v>Tm</c:v>
              </c:pt>
              <c:pt idx="12">
                <c:v>Yb</c:v>
              </c:pt>
              <c:pt idx="13">
                <c:v>Lu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normalized'!$B$313:$O$313</c15:sqref>
                  </c15:fullRef>
                </c:ext>
              </c:extLst>
              <c:f>'CI normalized'!$B$313:$O$313</c:f>
              <c:numCache>
                <c:formatCode>General</c:formatCode>
                <c:ptCount val="14"/>
                <c:pt idx="0">
                  <c:v>942.14876033057851</c:v>
                </c:pt>
                <c:pt idx="1">
                  <c:v>809.44881889763781</c:v>
                </c:pt>
                <c:pt idx="3">
                  <c:v>470.83333333333337</c:v>
                </c:pt>
                <c:pt idx="4">
                  <c:v>243.58974358974359</c:v>
                </c:pt>
                <c:pt idx="5">
                  <c:v>106.5989847715736</c:v>
                </c:pt>
                <c:pt idx="6">
                  <c:v>119.81132075471697</c:v>
                </c:pt>
                <c:pt idx="7">
                  <c:v>66.489361702127653</c:v>
                </c:pt>
                <c:pt idx="8">
                  <c:v>47.104247104247101</c:v>
                </c:pt>
                <c:pt idx="10">
                  <c:v>26.380368098159508</c:v>
                </c:pt>
                <c:pt idx="12">
                  <c:v>15.060240963855421</c:v>
                </c:pt>
                <c:pt idx="13">
                  <c:v>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4-A44E-4A7B-B5CB-82C7EFB92738}"/>
            </c:ext>
          </c:extLst>
        </c:ser>
        <c:ser>
          <c:idx val="19"/>
          <c:order val="22"/>
          <c:spPr>
            <a:ln>
              <a:solidFill>
                <a:srgbClr val="00B050"/>
              </a:solidFill>
            </a:ln>
          </c:spPr>
          <c:marker>
            <c:spPr>
              <a:solidFill>
                <a:srgbClr val="00B050"/>
              </a:solidFill>
              <a:ln>
                <a:noFill/>
              </a:ln>
            </c:spPr>
          </c:marker>
          <c:cat>
            <c:strLit>
              <c:ptCount val="14"/>
              <c:pt idx="0">
                <c:v>La</c:v>
              </c:pt>
              <c:pt idx="1">
                <c:v>Ce</c:v>
              </c:pt>
              <c:pt idx="2">
                <c:v>Pr</c:v>
              </c:pt>
              <c:pt idx="3">
                <c:v>Nd</c:v>
              </c:pt>
              <c:pt idx="4">
                <c:v>Sm</c:v>
              </c:pt>
              <c:pt idx="5">
                <c:v>Eu</c:v>
              </c:pt>
              <c:pt idx="6">
                <c:v>Gd</c:v>
              </c:pt>
              <c:pt idx="7">
                <c:v>Tb</c:v>
              </c:pt>
              <c:pt idx="8">
                <c:v>Dy</c:v>
              </c:pt>
              <c:pt idx="9">
                <c:v>Ho</c:v>
              </c:pt>
              <c:pt idx="10">
                <c:v>Er</c:v>
              </c:pt>
              <c:pt idx="11">
                <c:v>Tm</c:v>
              </c:pt>
              <c:pt idx="12">
                <c:v>Yb</c:v>
              </c:pt>
              <c:pt idx="13">
                <c:v>Lu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normalized'!$B$314:$O$314</c15:sqref>
                  </c15:fullRef>
                </c:ext>
              </c:extLst>
              <c:f>'CI normalized'!$B$314:$O$314</c:f>
              <c:numCache>
                <c:formatCode>General</c:formatCode>
                <c:ptCount val="14"/>
                <c:pt idx="0">
                  <c:v>1173.5537190082646</c:v>
                </c:pt>
                <c:pt idx="1">
                  <c:v>836.22047244094483</c:v>
                </c:pt>
                <c:pt idx="2">
                  <c:v>778.81619937694711</c:v>
                </c:pt>
                <c:pt idx="3">
                  <c:v>489.58333333333337</c:v>
                </c:pt>
                <c:pt idx="4">
                  <c:v>288.46153846153845</c:v>
                </c:pt>
                <c:pt idx="5">
                  <c:v>118.44331641285956</c:v>
                </c:pt>
                <c:pt idx="6">
                  <c:v>146.22641509433961</c:v>
                </c:pt>
                <c:pt idx="8">
                  <c:v>50.19305019305019</c:v>
                </c:pt>
                <c:pt idx="10">
                  <c:v>31.288343558282204</c:v>
                </c:pt>
                <c:pt idx="12">
                  <c:v>16.265060240963855</c:v>
                </c:pt>
                <c:pt idx="13">
                  <c:v>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5-A44E-4A7B-B5CB-82C7EFB92738}"/>
            </c:ext>
          </c:extLst>
        </c:ser>
        <c:ser>
          <c:idx val="23"/>
          <c:order val="23"/>
          <c:spPr>
            <a:ln>
              <a:solidFill>
                <a:srgbClr val="00B050"/>
              </a:solidFill>
            </a:ln>
          </c:spPr>
          <c:marker>
            <c:symbol val="square"/>
            <c:size val="6"/>
            <c:spPr>
              <a:solidFill>
                <a:srgbClr val="00B050"/>
              </a:solidFill>
              <a:ln>
                <a:noFill/>
              </a:ln>
            </c:spPr>
          </c:marker>
          <c:cat>
            <c:strLit>
              <c:ptCount val="14"/>
              <c:pt idx="0">
                <c:v>La</c:v>
              </c:pt>
              <c:pt idx="1">
                <c:v>Ce</c:v>
              </c:pt>
              <c:pt idx="2">
                <c:v>Pr</c:v>
              </c:pt>
              <c:pt idx="3">
                <c:v>Nd</c:v>
              </c:pt>
              <c:pt idx="4">
                <c:v>Sm</c:v>
              </c:pt>
              <c:pt idx="5">
                <c:v>Eu</c:v>
              </c:pt>
              <c:pt idx="6">
                <c:v>Gd</c:v>
              </c:pt>
              <c:pt idx="7">
                <c:v>Tb</c:v>
              </c:pt>
              <c:pt idx="8">
                <c:v>Dy</c:v>
              </c:pt>
              <c:pt idx="9">
                <c:v>Ho</c:v>
              </c:pt>
              <c:pt idx="10">
                <c:v>Er</c:v>
              </c:pt>
              <c:pt idx="11">
                <c:v>Tm</c:v>
              </c:pt>
              <c:pt idx="12">
                <c:v>Yb</c:v>
              </c:pt>
              <c:pt idx="13">
                <c:v>Lu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normalized'!$B$315:$O$315</c15:sqref>
                  </c15:fullRef>
                </c:ext>
              </c:extLst>
              <c:f>'CI normalized'!$B$315:$O$315</c:f>
              <c:numCache>
                <c:formatCode>General</c:formatCode>
                <c:ptCount val="14"/>
                <c:pt idx="0">
                  <c:v>1107.4380165289256</c:v>
                </c:pt>
                <c:pt idx="1">
                  <c:v>848.81889763779532</c:v>
                </c:pt>
                <c:pt idx="2">
                  <c:v>637.59086188992728</c:v>
                </c:pt>
                <c:pt idx="3">
                  <c:v>468.75</c:v>
                </c:pt>
                <c:pt idx="4">
                  <c:v>251.2820512820513</c:v>
                </c:pt>
                <c:pt idx="5">
                  <c:v>121.65820642978004</c:v>
                </c:pt>
                <c:pt idx="6">
                  <c:v>124.52830188679245</c:v>
                </c:pt>
                <c:pt idx="7">
                  <c:v>74.468085106382972</c:v>
                </c:pt>
                <c:pt idx="8">
                  <c:v>48.648648648648646</c:v>
                </c:pt>
                <c:pt idx="9">
                  <c:v>29.059829059829056</c:v>
                </c:pt>
                <c:pt idx="10">
                  <c:v>23.312883435582819</c:v>
                </c:pt>
                <c:pt idx="11">
                  <c:v>17.1875</c:v>
                </c:pt>
                <c:pt idx="12">
                  <c:v>15.060240963855421</c:v>
                </c:pt>
                <c:pt idx="13">
                  <c:v>13.999999999999998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6-A44E-4A7B-B5CB-82C7EFB92738}"/>
            </c:ext>
          </c:extLst>
        </c:ser>
        <c:ser>
          <c:idx val="24"/>
          <c:order val="24"/>
          <c:spPr>
            <a:ln>
              <a:solidFill>
                <a:srgbClr val="00B050"/>
              </a:solidFill>
            </a:ln>
          </c:spPr>
          <c:marker>
            <c:symbol val="square"/>
            <c:size val="6"/>
            <c:spPr>
              <a:solidFill>
                <a:srgbClr val="00B050"/>
              </a:solidFill>
              <a:ln>
                <a:noFill/>
              </a:ln>
            </c:spPr>
          </c:marker>
          <c:cat>
            <c:strLit>
              <c:ptCount val="14"/>
              <c:pt idx="0">
                <c:v>La</c:v>
              </c:pt>
              <c:pt idx="1">
                <c:v>Ce</c:v>
              </c:pt>
              <c:pt idx="2">
                <c:v>Pr</c:v>
              </c:pt>
              <c:pt idx="3">
                <c:v>Nd</c:v>
              </c:pt>
              <c:pt idx="4">
                <c:v>Sm</c:v>
              </c:pt>
              <c:pt idx="5">
                <c:v>Eu</c:v>
              </c:pt>
              <c:pt idx="6">
                <c:v>Gd</c:v>
              </c:pt>
              <c:pt idx="7">
                <c:v>Tb</c:v>
              </c:pt>
              <c:pt idx="8">
                <c:v>Dy</c:v>
              </c:pt>
              <c:pt idx="9">
                <c:v>Ho</c:v>
              </c:pt>
              <c:pt idx="10">
                <c:v>Er</c:v>
              </c:pt>
              <c:pt idx="11">
                <c:v>Tm</c:v>
              </c:pt>
              <c:pt idx="12">
                <c:v>Yb</c:v>
              </c:pt>
              <c:pt idx="13">
                <c:v>Lu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normalized'!$B$316:$O$316</c15:sqref>
                  </c15:fullRef>
                </c:ext>
              </c:extLst>
              <c:f>'CI normalized'!$B$316:$O$316</c:f>
              <c:numCache>
                <c:formatCode>General</c:formatCode>
                <c:ptCount val="14"/>
                <c:pt idx="0">
                  <c:v>1152.8925619834711</c:v>
                </c:pt>
                <c:pt idx="1">
                  <c:v>888.18897637795271</c:v>
                </c:pt>
                <c:pt idx="2">
                  <c:v>662.51298026998961</c:v>
                </c:pt>
                <c:pt idx="3">
                  <c:v>489.58333333333337</c:v>
                </c:pt>
                <c:pt idx="4">
                  <c:v>262.82051282051282</c:v>
                </c:pt>
                <c:pt idx="5">
                  <c:v>129.27241962774957</c:v>
                </c:pt>
                <c:pt idx="6">
                  <c:v>127.8301886792453</c:v>
                </c:pt>
                <c:pt idx="7">
                  <c:v>77.127659574468083</c:v>
                </c:pt>
                <c:pt idx="8">
                  <c:v>49.034749034749034</c:v>
                </c:pt>
                <c:pt idx="9">
                  <c:v>30.769230769230766</c:v>
                </c:pt>
                <c:pt idx="10">
                  <c:v>23.926380368098158</c:v>
                </c:pt>
                <c:pt idx="11">
                  <c:v>18.359374999999996</c:v>
                </c:pt>
                <c:pt idx="12">
                  <c:v>15.060240963855421</c:v>
                </c:pt>
                <c:pt idx="13">
                  <c:v>14.399999999999999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7-A44E-4A7B-B5CB-82C7EFB92738}"/>
            </c:ext>
          </c:extLst>
        </c:ser>
        <c:ser>
          <c:idx val="25"/>
          <c:order val="25"/>
          <c:spPr>
            <a:ln>
              <a:solidFill>
                <a:srgbClr val="92D050"/>
              </a:solidFill>
            </a:ln>
          </c:spPr>
          <c:marker>
            <c:symbol val="square"/>
            <c:size val="6"/>
            <c:spPr>
              <a:solidFill>
                <a:srgbClr val="92D050"/>
              </a:solidFill>
              <a:ln>
                <a:noFill/>
              </a:ln>
            </c:spPr>
          </c:marker>
          <c:cat>
            <c:strLit>
              <c:ptCount val="14"/>
              <c:pt idx="0">
                <c:v>La</c:v>
              </c:pt>
              <c:pt idx="1">
                <c:v>Ce</c:v>
              </c:pt>
              <c:pt idx="2">
                <c:v>Pr</c:v>
              </c:pt>
              <c:pt idx="3">
                <c:v>Nd</c:v>
              </c:pt>
              <c:pt idx="4">
                <c:v>Sm</c:v>
              </c:pt>
              <c:pt idx="5">
                <c:v>Eu</c:v>
              </c:pt>
              <c:pt idx="6">
                <c:v>Gd</c:v>
              </c:pt>
              <c:pt idx="7">
                <c:v>Tb</c:v>
              </c:pt>
              <c:pt idx="8">
                <c:v>Dy</c:v>
              </c:pt>
              <c:pt idx="9">
                <c:v>Ho</c:v>
              </c:pt>
              <c:pt idx="10">
                <c:v>Er</c:v>
              </c:pt>
              <c:pt idx="11">
                <c:v>Tm</c:v>
              </c:pt>
              <c:pt idx="12">
                <c:v>Yb</c:v>
              </c:pt>
              <c:pt idx="13">
                <c:v>Lu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normalized'!$B$317:$O$317</c15:sqref>
                  </c15:fullRef>
                </c:ext>
              </c:extLst>
              <c:f>'CI normalized'!$B$317:$O$317</c:f>
              <c:numCache>
                <c:formatCode>General</c:formatCode>
                <c:ptCount val="14"/>
                <c:pt idx="0">
                  <c:v>359.09090909090912</c:v>
                </c:pt>
                <c:pt idx="1">
                  <c:v>308.66141732283467</c:v>
                </c:pt>
                <c:pt idx="2">
                  <c:v>240.91381100726895</c:v>
                </c:pt>
                <c:pt idx="3">
                  <c:v>185.83333333333334</c:v>
                </c:pt>
                <c:pt idx="4">
                  <c:v>107.69230769230769</c:v>
                </c:pt>
                <c:pt idx="5">
                  <c:v>60.575296108291035</c:v>
                </c:pt>
                <c:pt idx="6">
                  <c:v>56.60377358490566</c:v>
                </c:pt>
                <c:pt idx="7">
                  <c:v>41.755319148936174</c:v>
                </c:pt>
                <c:pt idx="8">
                  <c:v>29.266409266409266</c:v>
                </c:pt>
                <c:pt idx="9">
                  <c:v>20.341880341880341</c:v>
                </c:pt>
                <c:pt idx="10">
                  <c:v>18.711656441717789</c:v>
                </c:pt>
                <c:pt idx="11">
                  <c:v>15.546875</c:v>
                </c:pt>
                <c:pt idx="12">
                  <c:v>14.096385542168672</c:v>
                </c:pt>
                <c:pt idx="13">
                  <c:v>12.76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9-A44E-4A7B-B5CB-82C7EFB92738}"/>
            </c:ext>
          </c:extLst>
        </c:ser>
        <c:ser>
          <c:idx val="26"/>
          <c:order val="26"/>
          <c:spPr>
            <a:ln>
              <a:solidFill>
                <a:srgbClr val="92D050"/>
              </a:solidFill>
            </a:ln>
          </c:spPr>
          <c:marker>
            <c:symbol val="square"/>
            <c:size val="6"/>
            <c:spPr>
              <a:solidFill>
                <a:srgbClr val="92D050"/>
              </a:solidFill>
              <a:ln>
                <a:noFill/>
              </a:ln>
            </c:spPr>
          </c:marker>
          <c:cat>
            <c:strLit>
              <c:ptCount val="14"/>
              <c:pt idx="0">
                <c:v>La</c:v>
              </c:pt>
              <c:pt idx="1">
                <c:v>Ce</c:v>
              </c:pt>
              <c:pt idx="2">
                <c:v>Pr</c:v>
              </c:pt>
              <c:pt idx="3">
                <c:v>Nd</c:v>
              </c:pt>
              <c:pt idx="4">
                <c:v>Sm</c:v>
              </c:pt>
              <c:pt idx="5">
                <c:v>Eu</c:v>
              </c:pt>
              <c:pt idx="6">
                <c:v>Gd</c:v>
              </c:pt>
              <c:pt idx="7">
                <c:v>Tb</c:v>
              </c:pt>
              <c:pt idx="8">
                <c:v>Dy</c:v>
              </c:pt>
              <c:pt idx="9">
                <c:v>Ho</c:v>
              </c:pt>
              <c:pt idx="10">
                <c:v>Er</c:v>
              </c:pt>
              <c:pt idx="11">
                <c:v>Tm</c:v>
              </c:pt>
              <c:pt idx="12">
                <c:v>Yb</c:v>
              </c:pt>
              <c:pt idx="13">
                <c:v>Lu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normalized'!$B$318:$O$318</c15:sqref>
                  </c15:fullRef>
                </c:ext>
              </c:extLst>
              <c:f>'CI normalized'!$B$318:$O$318</c:f>
              <c:numCache>
                <c:formatCode>General</c:formatCode>
                <c:ptCount val="14"/>
                <c:pt idx="0">
                  <c:v>274.38016528925624</c:v>
                </c:pt>
                <c:pt idx="1">
                  <c:v>234.64566929133858</c:v>
                </c:pt>
                <c:pt idx="2">
                  <c:v>181.72377985462097</c:v>
                </c:pt>
                <c:pt idx="3">
                  <c:v>151.04166666666669</c:v>
                </c:pt>
                <c:pt idx="4">
                  <c:v>94.230769230769226</c:v>
                </c:pt>
                <c:pt idx="5">
                  <c:v>47.884940778341793</c:v>
                </c:pt>
                <c:pt idx="6">
                  <c:v>55.188679245283019</c:v>
                </c:pt>
                <c:pt idx="7">
                  <c:v>35.904255319148938</c:v>
                </c:pt>
                <c:pt idx="8">
                  <c:v>25.135135135135133</c:v>
                </c:pt>
                <c:pt idx="9">
                  <c:v>17.948717948717949</c:v>
                </c:pt>
                <c:pt idx="10">
                  <c:v>18.159509202453986</c:v>
                </c:pt>
                <c:pt idx="11">
                  <c:v>10.546875</c:v>
                </c:pt>
                <c:pt idx="12">
                  <c:v>11.265060240963855</c:v>
                </c:pt>
                <c:pt idx="13">
                  <c:v>13.2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A-A44E-4A7B-B5CB-82C7EFB92738}"/>
            </c:ext>
          </c:extLst>
        </c:ser>
        <c:ser>
          <c:idx val="27"/>
          <c:order val="27"/>
          <c:spPr>
            <a:ln>
              <a:solidFill>
                <a:srgbClr val="92D050"/>
              </a:solidFill>
            </a:ln>
          </c:spPr>
          <c:marker>
            <c:symbol val="square"/>
            <c:size val="6"/>
            <c:spPr>
              <a:solidFill>
                <a:srgbClr val="92D050"/>
              </a:solidFill>
              <a:ln>
                <a:noFill/>
              </a:ln>
            </c:spPr>
          </c:marker>
          <c:cat>
            <c:strLit>
              <c:ptCount val="14"/>
              <c:pt idx="0">
                <c:v>La</c:v>
              </c:pt>
              <c:pt idx="1">
                <c:v>Ce</c:v>
              </c:pt>
              <c:pt idx="2">
                <c:v>Pr</c:v>
              </c:pt>
              <c:pt idx="3">
                <c:v>Nd</c:v>
              </c:pt>
              <c:pt idx="4">
                <c:v>Sm</c:v>
              </c:pt>
              <c:pt idx="5">
                <c:v>Eu</c:v>
              </c:pt>
              <c:pt idx="6">
                <c:v>Gd</c:v>
              </c:pt>
              <c:pt idx="7">
                <c:v>Tb</c:v>
              </c:pt>
              <c:pt idx="8">
                <c:v>Dy</c:v>
              </c:pt>
              <c:pt idx="9">
                <c:v>Ho</c:v>
              </c:pt>
              <c:pt idx="10">
                <c:v>Er</c:v>
              </c:pt>
              <c:pt idx="11">
                <c:v>Tm</c:v>
              </c:pt>
              <c:pt idx="12">
                <c:v>Yb</c:v>
              </c:pt>
              <c:pt idx="13">
                <c:v>Lu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normalized'!$B$319:$O$319</c15:sqref>
                  </c15:fullRef>
                </c:ext>
              </c:extLst>
              <c:f>'CI normalized'!$B$319:$O$319</c:f>
              <c:numCache>
                <c:formatCode>General</c:formatCode>
                <c:ptCount val="14"/>
                <c:pt idx="0">
                  <c:v>309.09090909090907</c:v>
                </c:pt>
                <c:pt idx="1">
                  <c:v>251.96850393700788</c:v>
                </c:pt>
                <c:pt idx="2">
                  <c:v>210.79958463136035</c:v>
                </c:pt>
                <c:pt idx="3">
                  <c:v>176.45833333333334</c:v>
                </c:pt>
                <c:pt idx="4">
                  <c:v>109.61538461538463</c:v>
                </c:pt>
                <c:pt idx="5">
                  <c:v>56.345177664974621</c:v>
                </c:pt>
                <c:pt idx="6">
                  <c:v>61.320754716981135</c:v>
                </c:pt>
                <c:pt idx="7">
                  <c:v>39.893617021276597</c:v>
                </c:pt>
                <c:pt idx="8">
                  <c:v>29.343629343629342</c:v>
                </c:pt>
                <c:pt idx="9">
                  <c:v>20.341880341880341</c:v>
                </c:pt>
                <c:pt idx="10">
                  <c:v>19.018404907975459</c:v>
                </c:pt>
                <c:pt idx="11">
                  <c:v>15.625</c:v>
                </c:pt>
                <c:pt idx="12">
                  <c:v>13.253012048192771</c:v>
                </c:pt>
                <c:pt idx="13">
                  <c:v>12.399999999999999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B-A44E-4A7B-B5CB-82C7EFB92738}"/>
            </c:ext>
          </c:extLst>
        </c:ser>
        <c:ser>
          <c:idx val="28"/>
          <c:order val="28"/>
          <c:spPr>
            <a:ln>
              <a:solidFill>
                <a:srgbClr val="92D050"/>
              </a:solidFill>
            </a:ln>
          </c:spPr>
          <c:marker>
            <c:spPr>
              <a:solidFill>
                <a:srgbClr val="92D050"/>
              </a:solidFill>
              <a:ln>
                <a:noFill/>
              </a:ln>
            </c:spPr>
          </c:marker>
          <c:cat>
            <c:strLit>
              <c:ptCount val="14"/>
              <c:pt idx="0">
                <c:v>La</c:v>
              </c:pt>
              <c:pt idx="1">
                <c:v>Ce</c:v>
              </c:pt>
              <c:pt idx="2">
                <c:v>Pr</c:v>
              </c:pt>
              <c:pt idx="3">
                <c:v>Nd</c:v>
              </c:pt>
              <c:pt idx="4">
                <c:v>Sm</c:v>
              </c:pt>
              <c:pt idx="5">
                <c:v>Eu</c:v>
              </c:pt>
              <c:pt idx="6">
                <c:v>Gd</c:v>
              </c:pt>
              <c:pt idx="7">
                <c:v>Tb</c:v>
              </c:pt>
              <c:pt idx="8">
                <c:v>Dy</c:v>
              </c:pt>
              <c:pt idx="9">
                <c:v>Ho</c:v>
              </c:pt>
              <c:pt idx="10">
                <c:v>Er</c:v>
              </c:pt>
              <c:pt idx="11">
                <c:v>Tm</c:v>
              </c:pt>
              <c:pt idx="12">
                <c:v>Yb</c:v>
              </c:pt>
              <c:pt idx="13">
                <c:v>Lu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normalized'!$B$320:$O$320</c15:sqref>
                  </c15:fullRef>
                </c:ext>
              </c:extLst>
              <c:f>'CI normalized'!$B$320:$O$320</c:f>
              <c:numCache>
                <c:formatCode>General</c:formatCode>
                <c:ptCount val="14"/>
                <c:pt idx="0">
                  <c:v>359.09090909090912</c:v>
                </c:pt>
                <c:pt idx="1">
                  <c:v>308.66141732283467</c:v>
                </c:pt>
                <c:pt idx="2">
                  <c:v>240.91381100726895</c:v>
                </c:pt>
                <c:pt idx="3">
                  <c:v>185.83333333333334</c:v>
                </c:pt>
                <c:pt idx="4">
                  <c:v>107.69230769230769</c:v>
                </c:pt>
                <c:pt idx="5">
                  <c:v>60.575296108291035</c:v>
                </c:pt>
                <c:pt idx="6">
                  <c:v>56.60377358490566</c:v>
                </c:pt>
                <c:pt idx="7">
                  <c:v>41.755319148936174</c:v>
                </c:pt>
                <c:pt idx="8">
                  <c:v>29.266409266409266</c:v>
                </c:pt>
                <c:pt idx="9">
                  <c:v>20.341880341880341</c:v>
                </c:pt>
                <c:pt idx="10">
                  <c:v>18.711656441717789</c:v>
                </c:pt>
                <c:pt idx="11">
                  <c:v>15.546875</c:v>
                </c:pt>
                <c:pt idx="12">
                  <c:v>14.096385542168672</c:v>
                </c:pt>
                <c:pt idx="13">
                  <c:v>12.76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C-A44E-4A7B-B5CB-82C7EFB92738}"/>
            </c:ext>
          </c:extLst>
        </c:ser>
        <c:ser>
          <c:idx val="29"/>
          <c:order val="29"/>
          <c:spPr>
            <a:ln>
              <a:solidFill>
                <a:srgbClr val="92D050"/>
              </a:solidFill>
            </a:ln>
          </c:spPr>
          <c:marker>
            <c:symbol val="square"/>
            <c:size val="6"/>
            <c:spPr>
              <a:solidFill>
                <a:srgbClr val="92D050"/>
              </a:solidFill>
              <a:ln>
                <a:noFill/>
              </a:ln>
            </c:spPr>
          </c:marker>
          <c:cat>
            <c:strLit>
              <c:ptCount val="14"/>
              <c:pt idx="0">
                <c:v>La</c:v>
              </c:pt>
              <c:pt idx="1">
                <c:v>Ce</c:v>
              </c:pt>
              <c:pt idx="2">
                <c:v>Pr</c:v>
              </c:pt>
              <c:pt idx="3">
                <c:v>Nd</c:v>
              </c:pt>
              <c:pt idx="4">
                <c:v>Sm</c:v>
              </c:pt>
              <c:pt idx="5">
                <c:v>Eu</c:v>
              </c:pt>
              <c:pt idx="6">
                <c:v>Gd</c:v>
              </c:pt>
              <c:pt idx="7">
                <c:v>Tb</c:v>
              </c:pt>
              <c:pt idx="8">
                <c:v>Dy</c:v>
              </c:pt>
              <c:pt idx="9">
                <c:v>Ho</c:v>
              </c:pt>
              <c:pt idx="10">
                <c:v>Er</c:v>
              </c:pt>
              <c:pt idx="11">
                <c:v>Tm</c:v>
              </c:pt>
              <c:pt idx="12">
                <c:v>Yb</c:v>
              </c:pt>
              <c:pt idx="13">
                <c:v>Lu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normalized'!$B$321:$O$321</c15:sqref>
                  </c15:fullRef>
                </c:ext>
              </c:extLst>
              <c:f>'CI normalized'!$B$321:$O$321</c:f>
              <c:numCache>
                <c:formatCode>General</c:formatCode>
                <c:ptCount val="14"/>
                <c:pt idx="0">
                  <c:v>274.38016528925624</c:v>
                </c:pt>
                <c:pt idx="1">
                  <c:v>234.64566929133858</c:v>
                </c:pt>
                <c:pt idx="2">
                  <c:v>181.72377985462097</c:v>
                </c:pt>
                <c:pt idx="3">
                  <c:v>151.04166666666669</c:v>
                </c:pt>
                <c:pt idx="4">
                  <c:v>94.230769230769226</c:v>
                </c:pt>
                <c:pt idx="5">
                  <c:v>47.884940778341793</c:v>
                </c:pt>
                <c:pt idx="6">
                  <c:v>55.188679245283019</c:v>
                </c:pt>
                <c:pt idx="7">
                  <c:v>35.904255319148938</c:v>
                </c:pt>
                <c:pt idx="8">
                  <c:v>25.135135135135133</c:v>
                </c:pt>
                <c:pt idx="9">
                  <c:v>17.948717948717949</c:v>
                </c:pt>
                <c:pt idx="10">
                  <c:v>18.159509202453986</c:v>
                </c:pt>
                <c:pt idx="11">
                  <c:v>10.546875</c:v>
                </c:pt>
                <c:pt idx="12">
                  <c:v>11.265060240963855</c:v>
                </c:pt>
                <c:pt idx="13">
                  <c:v>13.2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D-A44E-4A7B-B5CB-82C7EFB92738}"/>
            </c:ext>
          </c:extLst>
        </c:ser>
        <c:ser>
          <c:idx val="30"/>
          <c:order val="30"/>
          <c:spPr>
            <a:ln>
              <a:solidFill>
                <a:srgbClr val="92D050"/>
              </a:solidFill>
            </a:ln>
          </c:spPr>
          <c:marker>
            <c:symbol val="square"/>
            <c:size val="6"/>
            <c:spPr>
              <a:solidFill>
                <a:srgbClr val="92D050"/>
              </a:solidFill>
              <a:ln>
                <a:noFill/>
              </a:ln>
            </c:spPr>
          </c:marker>
          <c:cat>
            <c:strLit>
              <c:ptCount val="14"/>
              <c:pt idx="0">
                <c:v>La</c:v>
              </c:pt>
              <c:pt idx="1">
                <c:v>Ce</c:v>
              </c:pt>
              <c:pt idx="2">
                <c:v>Pr</c:v>
              </c:pt>
              <c:pt idx="3">
                <c:v>Nd</c:v>
              </c:pt>
              <c:pt idx="4">
                <c:v>Sm</c:v>
              </c:pt>
              <c:pt idx="5">
                <c:v>Eu</c:v>
              </c:pt>
              <c:pt idx="6">
                <c:v>Gd</c:v>
              </c:pt>
              <c:pt idx="7">
                <c:v>Tb</c:v>
              </c:pt>
              <c:pt idx="8">
                <c:v>Dy</c:v>
              </c:pt>
              <c:pt idx="9">
                <c:v>Ho</c:v>
              </c:pt>
              <c:pt idx="10">
                <c:v>Er</c:v>
              </c:pt>
              <c:pt idx="11">
                <c:v>Tm</c:v>
              </c:pt>
              <c:pt idx="12">
                <c:v>Yb</c:v>
              </c:pt>
              <c:pt idx="13">
                <c:v>Lu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normalized'!$B$322:$O$322</c15:sqref>
                  </c15:fullRef>
                </c:ext>
              </c:extLst>
              <c:f>'CI normalized'!$B$322:$O$322</c:f>
              <c:numCache>
                <c:formatCode>General</c:formatCode>
                <c:ptCount val="14"/>
                <c:pt idx="0">
                  <c:v>309.09090909090907</c:v>
                </c:pt>
                <c:pt idx="1">
                  <c:v>251.96850393700788</c:v>
                </c:pt>
                <c:pt idx="2">
                  <c:v>210.79958463136035</c:v>
                </c:pt>
                <c:pt idx="3">
                  <c:v>176.45833333333334</c:v>
                </c:pt>
                <c:pt idx="4">
                  <c:v>109.61538461538463</c:v>
                </c:pt>
                <c:pt idx="5">
                  <c:v>56.345177664974621</c:v>
                </c:pt>
                <c:pt idx="6">
                  <c:v>61.320754716981135</c:v>
                </c:pt>
                <c:pt idx="7">
                  <c:v>39.893617021276597</c:v>
                </c:pt>
                <c:pt idx="8">
                  <c:v>29.343629343629342</c:v>
                </c:pt>
                <c:pt idx="9">
                  <c:v>20.341880341880341</c:v>
                </c:pt>
                <c:pt idx="10">
                  <c:v>19.018404907975459</c:v>
                </c:pt>
                <c:pt idx="11">
                  <c:v>15.625</c:v>
                </c:pt>
                <c:pt idx="12">
                  <c:v>13.253012048192771</c:v>
                </c:pt>
                <c:pt idx="13">
                  <c:v>12.399999999999999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E-A44E-4A7B-B5CB-82C7EFB92738}"/>
            </c:ext>
          </c:extLst>
        </c:ser>
        <c:ser>
          <c:idx val="31"/>
          <c:order val="31"/>
          <c:spPr>
            <a:ln>
              <a:solidFill>
                <a:srgbClr val="92D050"/>
              </a:solidFill>
            </a:ln>
          </c:spPr>
          <c:marker>
            <c:symbol val="square"/>
            <c:size val="6"/>
            <c:spPr>
              <a:solidFill>
                <a:srgbClr val="92D050"/>
              </a:solidFill>
              <a:ln>
                <a:noFill/>
              </a:ln>
            </c:spPr>
          </c:marker>
          <c:cat>
            <c:strLit>
              <c:ptCount val="14"/>
              <c:pt idx="0">
                <c:v>La</c:v>
              </c:pt>
              <c:pt idx="1">
                <c:v>Ce</c:v>
              </c:pt>
              <c:pt idx="2">
                <c:v>Pr</c:v>
              </c:pt>
              <c:pt idx="3">
                <c:v>Nd</c:v>
              </c:pt>
              <c:pt idx="4">
                <c:v>Sm</c:v>
              </c:pt>
              <c:pt idx="5">
                <c:v>Eu</c:v>
              </c:pt>
              <c:pt idx="6">
                <c:v>Gd</c:v>
              </c:pt>
              <c:pt idx="7">
                <c:v>Tb</c:v>
              </c:pt>
              <c:pt idx="8">
                <c:v>Dy</c:v>
              </c:pt>
              <c:pt idx="9">
                <c:v>Ho</c:v>
              </c:pt>
              <c:pt idx="10">
                <c:v>Er</c:v>
              </c:pt>
              <c:pt idx="11">
                <c:v>Tm</c:v>
              </c:pt>
              <c:pt idx="12">
                <c:v>Yb</c:v>
              </c:pt>
              <c:pt idx="13">
                <c:v>Lu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normalized'!$B$323:$O$323</c15:sqref>
                  </c15:fullRef>
                </c:ext>
              </c:extLst>
              <c:f>'CI normalized'!$B$323:$O$323</c:f>
              <c:numCache>
                <c:formatCode>General</c:formatCode>
                <c:ptCount val="14"/>
                <c:pt idx="0">
                  <c:v>204.95867768595042</c:v>
                </c:pt>
                <c:pt idx="1">
                  <c:v>181.10236220472441</c:v>
                </c:pt>
                <c:pt idx="2">
                  <c:v>141.22533748701974</c:v>
                </c:pt>
                <c:pt idx="3">
                  <c:v>121.45833333333333</c:v>
                </c:pt>
                <c:pt idx="4">
                  <c:v>69.230769230769241</c:v>
                </c:pt>
                <c:pt idx="5">
                  <c:v>34.517766497461928</c:v>
                </c:pt>
                <c:pt idx="6">
                  <c:v>42.311320754716988</c:v>
                </c:pt>
                <c:pt idx="7">
                  <c:v>27.925531914893618</c:v>
                </c:pt>
                <c:pt idx="8">
                  <c:v>21.969111969111971</c:v>
                </c:pt>
                <c:pt idx="9">
                  <c:v>16.239316239316238</c:v>
                </c:pt>
                <c:pt idx="10">
                  <c:v>16.564417177914113</c:v>
                </c:pt>
                <c:pt idx="11">
                  <c:v>12.890625</c:v>
                </c:pt>
                <c:pt idx="12">
                  <c:v>12.891566265060241</c:v>
                </c:pt>
                <c:pt idx="13">
                  <c:v>12.399999999999999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F-A44E-4A7B-B5CB-82C7EFB92738}"/>
            </c:ext>
          </c:extLst>
        </c:ser>
        <c:ser>
          <c:idx val="32"/>
          <c:order val="32"/>
          <c:spPr>
            <a:ln>
              <a:solidFill>
                <a:srgbClr val="92D050"/>
              </a:solidFill>
            </a:ln>
          </c:spPr>
          <c:marker>
            <c:symbol val="square"/>
            <c:size val="6"/>
            <c:spPr>
              <a:solidFill>
                <a:srgbClr val="92D050"/>
              </a:solidFill>
              <a:ln>
                <a:noFill/>
              </a:ln>
            </c:spPr>
          </c:marker>
          <c:cat>
            <c:strLit>
              <c:ptCount val="14"/>
              <c:pt idx="0">
                <c:v>La</c:v>
              </c:pt>
              <c:pt idx="1">
                <c:v>Ce</c:v>
              </c:pt>
              <c:pt idx="2">
                <c:v>Pr</c:v>
              </c:pt>
              <c:pt idx="3">
                <c:v>Nd</c:v>
              </c:pt>
              <c:pt idx="4">
                <c:v>Sm</c:v>
              </c:pt>
              <c:pt idx="5">
                <c:v>Eu</c:v>
              </c:pt>
              <c:pt idx="6">
                <c:v>Gd</c:v>
              </c:pt>
              <c:pt idx="7">
                <c:v>Tb</c:v>
              </c:pt>
              <c:pt idx="8">
                <c:v>Dy</c:v>
              </c:pt>
              <c:pt idx="9">
                <c:v>Ho</c:v>
              </c:pt>
              <c:pt idx="10">
                <c:v>Er</c:v>
              </c:pt>
              <c:pt idx="11">
                <c:v>Tm</c:v>
              </c:pt>
              <c:pt idx="12">
                <c:v>Yb</c:v>
              </c:pt>
              <c:pt idx="13">
                <c:v>Lu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normalized'!$B$324:$O$324</c15:sqref>
                  </c15:fullRef>
                </c:ext>
              </c:extLst>
              <c:f>'CI normalized'!$B$324:$O$324</c:f>
              <c:numCache>
                <c:formatCode>General</c:formatCode>
                <c:ptCount val="14"/>
                <c:pt idx="0">
                  <c:v>226.03305785123968</c:v>
                </c:pt>
                <c:pt idx="1">
                  <c:v>203.14960629921259</c:v>
                </c:pt>
                <c:pt idx="2">
                  <c:v>158.87850467289721</c:v>
                </c:pt>
                <c:pt idx="3">
                  <c:v>137.5</c:v>
                </c:pt>
                <c:pt idx="4">
                  <c:v>79.487179487179489</c:v>
                </c:pt>
                <c:pt idx="5">
                  <c:v>38.917089678510997</c:v>
                </c:pt>
                <c:pt idx="6">
                  <c:v>45.70754716981132</c:v>
                </c:pt>
                <c:pt idx="7">
                  <c:v>30.053191489361698</c:v>
                </c:pt>
                <c:pt idx="8">
                  <c:v>22.81853281853282</c:v>
                </c:pt>
                <c:pt idx="9">
                  <c:v>16.239316239316238</c:v>
                </c:pt>
                <c:pt idx="10">
                  <c:v>15.828220858895705</c:v>
                </c:pt>
                <c:pt idx="11">
                  <c:v>12.5</c:v>
                </c:pt>
                <c:pt idx="12">
                  <c:v>11.445783132530119</c:v>
                </c:pt>
                <c:pt idx="13">
                  <c:v>11.599999999999998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0-A44E-4A7B-B5CB-82C7EFB92738}"/>
            </c:ext>
          </c:extLst>
        </c:ser>
        <c:ser>
          <c:idx val="33"/>
          <c:order val="33"/>
          <c:spPr>
            <a:ln>
              <a:solidFill>
                <a:srgbClr val="92D050"/>
              </a:solidFill>
            </a:ln>
          </c:spPr>
          <c:marker>
            <c:symbol val="square"/>
            <c:size val="6"/>
            <c:spPr>
              <a:solidFill>
                <a:srgbClr val="92D050"/>
              </a:solidFill>
              <a:ln>
                <a:noFill/>
              </a:ln>
            </c:spPr>
          </c:marker>
          <c:cat>
            <c:strLit>
              <c:ptCount val="14"/>
              <c:pt idx="0">
                <c:v>La</c:v>
              </c:pt>
              <c:pt idx="1">
                <c:v>Ce</c:v>
              </c:pt>
              <c:pt idx="2">
                <c:v>Pr</c:v>
              </c:pt>
              <c:pt idx="3">
                <c:v>Nd</c:v>
              </c:pt>
              <c:pt idx="4">
                <c:v>Sm</c:v>
              </c:pt>
              <c:pt idx="5">
                <c:v>Eu</c:v>
              </c:pt>
              <c:pt idx="6">
                <c:v>Gd</c:v>
              </c:pt>
              <c:pt idx="7">
                <c:v>Tb</c:v>
              </c:pt>
              <c:pt idx="8">
                <c:v>Dy</c:v>
              </c:pt>
              <c:pt idx="9">
                <c:v>Ho</c:v>
              </c:pt>
              <c:pt idx="10">
                <c:v>Er</c:v>
              </c:pt>
              <c:pt idx="11">
                <c:v>Tm</c:v>
              </c:pt>
              <c:pt idx="12">
                <c:v>Yb</c:v>
              </c:pt>
              <c:pt idx="13">
                <c:v>Lu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normalized'!$B$325:$O$325</c15:sqref>
                  </c15:fullRef>
                </c:ext>
              </c:extLst>
              <c:f>'CI normalized'!$B$325:$O$325</c:f>
              <c:numCache>
                <c:formatCode>General</c:formatCode>
                <c:ptCount val="14"/>
                <c:pt idx="0">
                  <c:v>344.21487603305786</c:v>
                </c:pt>
                <c:pt idx="1">
                  <c:v>294.48818897637796</c:v>
                </c:pt>
                <c:pt idx="2">
                  <c:v>240.91381100726895</c:v>
                </c:pt>
                <c:pt idx="3">
                  <c:v>188.33333333333334</c:v>
                </c:pt>
                <c:pt idx="4">
                  <c:v>112.82051282051283</c:v>
                </c:pt>
                <c:pt idx="5">
                  <c:v>56.006768189509309</c:v>
                </c:pt>
                <c:pt idx="6">
                  <c:v>56.60377358490566</c:v>
                </c:pt>
                <c:pt idx="7">
                  <c:v>39.893617021276597</c:v>
                </c:pt>
                <c:pt idx="8">
                  <c:v>29.72972972972973</c:v>
                </c:pt>
                <c:pt idx="9">
                  <c:v>20.512820512820511</c:v>
                </c:pt>
                <c:pt idx="10">
                  <c:v>19.018404907975459</c:v>
                </c:pt>
                <c:pt idx="11">
                  <c:v>15.234375</c:v>
                </c:pt>
                <c:pt idx="12">
                  <c:v>13.253012048192771</c:v>
                </c:pt>
                <c:pt idx="13">
                  <c:v>12.799999999999999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1-A44E-4A7B-B5CB-82C7EFB92738}"/>
            </c:ext>
          </c:extLst>
        </c:ser>
        <c:ser>
          <c:idx val="34"/>
          <c:order val="34"/>
          <c:spPr>
            <a:ln>
              <a:solidFill>
                <a:srgbClr val="92D050"/>
              </a:solidFill>
            </a:ln>
          </c:spPr>
          <c:marker>
            <c:symbol val="square"/>
            <c:size val="6"/>
            <c:spPr>
              <a:solidFill>
                <a:srgbClr val="92D050"/>
              </a:solidFill>
              <a:ln>
                <a:noFill/>
              </a:ln>
            </c:spPr>
          </c:marker>
          <c:cat>
            <c:strLit>
              <c:ptCount val="14"/>
              <c:pt idx="0">
                <c:v>La</c:v>
              </c:pt>
              <c:pt idx="1">
                <c:v>Ce</c:v>
              </c:pt>
              <c:pt idx="2">
                <c:v>Pr</c:v>
              </c:pt>
              <c:pt idx="3">
                <c:v>Nd</c:v>
              </c:pt>
              <c:pt idx="4">
                <c:v>Sm</c:v>
              </c:pt>
              <c:pt idx="5">
                <c:v>Eu</c:v>
              </c:pt>
              <c:pt idx="6">
                <c:v>Gd</c:v>
              </c:pt>
              <c:pt idx="7">
                <c:v>Tb</c:v>
              </c:pt>
              <c:pt idx="8">
                <c:v>Dy</c:v>
              </c:pt>
              <c:pt idx="9">
                <c:v>Ho</c:v>
              </c:pt>
              <c:pt idx="10">
                <c:v>Er</c:v>
              </c:pt>
              <c:pt idx="11">
                <c:v>Tm</c:v>
              </c:pt>
              <c:pt idx="12">
                <c:v>Yb</c:v>
              </c:pt>
              <c:pt idx="13">
                <c:v>Lu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normalized'!$B$326:$O$326</c15:sqref>
                  </c15:fullRef>
                </c:ext>
              </c:extLst>
              <c:f>'CI normalized'!$B$326:$O$326</c:f>
              <c:numCache>
                <c:formatCode>General</c:formatCode>
                <c:ptCount val="14"/>
                <c:pt idx="0">
                  <c:v>350.82644628099177</c:v>
                </c:pt>
                <c:pt idx="1">
                  <c:v>299.21259842519686</c:v>
                </c:pt>
                <c:pt idx="2">
                  <c:v>246.10591900311528</c:v>
                </c:pt>
                <c:pt idx="3">
                  <c:v>193.75</c:v>
                </c:pt>
                <c:pt idx="4">
                  <c:v>114.74358974358974</c:v>
                </c:pt>
                <c:pt idx="5">
                  <c:v>58.544839255499156</c:v>
                </c:pt>
                <c:pt idx="6">
                  <c:v>57.547169811320749</c:v>
                </c:pt>
                <c:pt idx="7">
                  <c:v>42.553191489361701</c:v>
                </c:pt>
                <c:pt idx="8">
                  <c:v>29.72972972972973</c:v>
                </c:pt>
                <c:pt idx="9">
                  <c:v>22.222222222222221</c:v>
                </c:pt>
                <c:pt idx="10">
                  <c:v>18.404907975460123</c:v>
                </c:pt>
                <c:pt idx="11">
                  <c:v>15.234375</c:v>
                </c:pt>
                <c:pt idx="12">
                  <c:v>13.855421686746986</c:v>
                </c:pt>
                <c:pt idx="13">
                  <c:v>13.2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2-A44E-4A7B-B5CB-82C7EFB92738}"/>
            </c:ext>
          </c:extLst>
        </c:ser>
        <c:ser>
          <c:idx val="35"/>
          <c:order val="35"/>
          <c:spPr>
            <a:ln>
              <a:solidFill>
                <a:srgbClr val="92D050"/>
              </a:solidFill>
            </a:ln>
          </c:spPr>
          <c:marker>
            <c:symbol val="square"/>
            <c:size val="6"/>
            <c:spPr>
              <a:solidFill>
                <a:srgbClr val="92D050"/>
              </a:solidFill>
              <a:ln>
                <a:noFill/>
              </a:ln>
            </c:spPr>
          </c:marker>
          <c:cat>
            <c:strLit>
              <c:ptCount val="14"/>
              <c:pt idx="0">
                <c:v>La</c:v>
              </c:pt>
              <c:pt idx="1">
                <c:v>Ce</c:v>
              </c:pt>
              <c:pt idx="2">
                <c:v>Pr</c:v>
              </c:pt>
              <c:pt idx="3">
                <c:v>Nd</c:v>
              </c:pt>
              <c:pt idx="4">
                <c:v>Sm</c:v>
              </c:pt>
              <c:pt idx="5">
                <c:v>Eu</c:v>
              </c:pt>
              <c:pt idx="6">
                <c:v>Gd</c:v>
              </c:pt>
              <c:pt idx="7">
                <c:v>Tb</c:v>
              </c:pt>
              <c:pt idx="8">
                <c:v>Dy</c:v>
              </c:pt>
              <c:pt idx="9">
                <c:v>Ho</c:v>
              </c:pt>
              <c:pt idx="10">
                <c:v>Er</c:v>
              </c:pt>
              <c:pt idx="11">
                <c:v>Tm</c:v>
              </c:pt>
              <c:pt idx="12">
                <c:v>Yb</c:v>
              </c:pt>
              <c:pt idx="13">
                <c:v>Lu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normalized'!$B$327:$O$327</c15:sqref>
                  </c15:fullRef>
                </c:ext>
              </c:extLst>
              <c:f>'CI normalized'!$B$327:$O$327</c:f>
              <c:numCache>
                <c:formatCode>General</c:formatCode>
                <c:ptCount val="14"/>
                <c:pt idx="0">
                  <c:v>344.21487603305786</c:v>
                </c:pt>
                <c:pt idx="1">
                  <c:v>294.48818897637796</c:v>
                </c:pt>
                <c:pt idx="2">
                  <c:v>240.91381100726895</c:v>
                </c:pt>
                <c:pt idx="3">
                  <c:v>188.33333333333334</c:v>
                </c:pt>
                <c:pt idx="4">
                  <c:v>112.82051282051283</c:v>
                </c:pt>
                <c:pt idx="5">
                  <c:v>56.006768189509309</c:v>
                </c:pt>
                <c:pt idx="6">
                  <c:v>56.60377358490566</c:v>
                </c:pt>
                <c:pt idx="7">
                  <c:v>39.893617021276597</c:v>
                </c:pt>
                <c:pt idx="8">
                  <c:v>29.72972972972973</c:v>
                </c:pt>
                <c:pt idx="9">
                  <c:v>20.512820512820511</c:v>
                </c:pt>
                <c:pt idx="10">
                  <c:v>19.018404907975459</c:v>
                </c:pt>
                <c:pt idx="11">
                  <c:v>15.234375</c:v>
                </c:pt>
                <c:pt idx="12">
                  <c:v>13.253012048192771</c:v>
                </c:pt>
                <c:pt idx="13">
                  <c:v>12.799999999999999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3-A44E-4A7B-B5CB-82C7EFB92738}"/>
            </c:ext>
          </c:extLst>
        </c:ser>
        <c:ser>
          <c:idx val="36"/>
          <c:order val="36"/>
          <c:spPr>
            <a:ln>
              <a:solidFill>
                <a:srgbClr val="92D050"/>
              </a:solidFill>
            </a:ln>
          </c:spPr>
          <c:marker>
            <c:symbol val="square"/>
            <c:size val="6"/>
            <c:spPr>
              <a:solidFill>
                <a:srgbClr val="92D050"/>
              </a:solidFill>
              <a:ln>
                <a:noFill/>
              </a:ln>
            </c:spPr>
          </c:marker>
          <c:cat>
            <c:strLit>
              <c:ptCount val="14"/>
              <c:pt idx="0">
                <c:v>La</c:v>
              </c:pt>
              <c:pt idx="1">
                <c:v>Ce</c:v>
              </c:pt>
              <c:pt idx="2">
                <c:v>Pr</c:v>
              </c:pt>
              <c:pt idx="3">
                <c:v>Nd</c:v>
              </c:pt>
              <c:pt idx="4">
                <c:v>Sm</c:v>
              </c:pt>
              <c:pt idx="5">
                <c:v>Eu</c:v>
              </c:pt>
              <c:pt idx="6">
                <c:v>Gd</c:v>
              </c:pt>
              <c:pt idx="7">
                <c:v>Tb</c:v>
              </c:pt>
              <c:pt idx="8">
                <c:v>Dy</c:v>
              </c:pt>
              <c:pt idx="9">
                <c:v>Ho</c:v>
              </c:pt>
              <c:pt idx="10">
                <c:v>Er</c:v>
              </c:pt>
              <c:pt idx="11">
                <c:v>Tm</c:v>
              </c:pt>
              <c:pt idx="12">
                <c:v>Yb</c:v>
              </c:pt>
              <c:pt idx="13">
                <c:v>Lu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normalized'!$B$328:$O$328</c15:sqref>
                  </c15:fullRef>
                </c:ext>
              </c:extLst>
              <c:f>'CI normalized'!$B$328:$O$328</c:f>
              <c:numCache>
                <c:formatCode>General</c:formatCode>
                <c:ptCount val="14"/>
                <c:pt idx="0">
                  <c:v>350.82644628099177</c:v>
                </c:pt>
                <c:pt idx="1">
                  <c:v>299.21259842519686</c:v>
                </c:pt>
                <c:pt idx="2">
                  <c:v>246.10591900311528</c:v>
                </c:pt>
                <c:pt idx="3">
                  <c:v>193.75</c:v>
                </c:pt>
                <c:pt idx="4">
                  <c:v>114.74358974358974</c:v>
                </c:pt>
                <c:pt idx="5">
                  <c:v>58.544839255499156</c:v>
                </c:pt>
                <c:pt idx="6">
                  <c:v>57.547169811320749</c:v>
                </c:pt>
                <c:pt idx="7">
                  <c:v>42.553191489361701</c:v>
                </c:pt>
                <c:pt idx="8">
                  <c:v>29.72972972972973</c:v>
                </c:pt>
                <c:pt idx="9">
                  <c:v>22.222222222222221</c:v>
                </c:pt>
                <c:pt idx="10">
                  <c:v>18.404907975460123</c:v>
                </c:pt>
                <c:pt idx="11">
                  <c:v>15.234375</c:v>
                </c:pt>
                <c:pt idx="12">
                  <c:v>13.855421686746986</c:v>
                </c:pt>
                <c:pt idx="13">
                  <c:v>13.2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4-A44E-4A7B-B5CB-82C7EFB92738}"/>
            </c:ext>
          </c:extLst>
        </c:ser>
        <c:ser>
          <c:idx val="37"/>
          <c:order val="37"/>
          <c:spPr>
            <a:ln>
              <a:solidFill>
                <a:srgbClr val="92D050"/>
              </a:solidFill>
            </a:ln>
          </c:spPr>
          <c:marker>
            <c:symbol val="square"/>
            <c:size val="6"/>
            <c:spPr>
              <a:solidFill>
                <a:srgbClr val="92D050"/>
              </a:solidFill>
              <a:ln>
                <a:noFill/>
              </a:ln>
            </c:spPr>
          </c:marker>
          <c:cat>
            <c:strLit>
              <c:ptCount val="14"/>
              <c:pt idx="0">
                <c:v>La</c:v>
              </c:pt>
              <c:pt idx="1">
                <c:v>Ce</c:v>
              </c:pt>
              <c:pt idx="2">
                <c:v>Pr</c:v>
              </c:pt>
              <c:pt idx="3">
                <c:v>Nd</c:v>
              </c:pt>
              <c:pt idx="4">
                <c:v>Sm</c:v>
              </c:pt>
              <c:pt idx="5">
                <c:v>Eu</c:v>
              </c:pt>
              <c:pt idx="6">
                <c:v>Gd</c:v>
              </c:pt>
              <c:pt idx="7">
                <c:v>Tb</c:v>
              </c:pt>
              <c:pt idx="8">
                <c:v>Dy</c:v>
              </c:pt>
              <c:pt idx="9">
                <c:v>Ho</c:v>
              </c:pt>
              <c:pt idx="10">
                <c:v>Er</c:v>
              </c:pt>
              <c:pt idx="11">
                <c:v>Tm</c:v>
              </c:pt>
              <c:pt idx="12">
                <c:v>Yb</c:v>
              </c:pt>
              <c:pt idx="13">
                <c:v>Lu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normalized'!$B$329:$O$329</c15:sqref>
                  </c15:fullRef>
                </c:ext>
              </c:extLst>
              <c:f>'CI normalized'!$B$329:$O$329</c:f>
              <c:numCache>
                <c:formatCode>General</c:formatCode>
                <c:ptCount val="14"/>
                <c:pt idx="0">
                  <c:v>1057.8512396694216</c:v>
                </c:pt>
                <c:pt idx="1">
                  <c:v>880.3149606299213</c:v>
                </c:pt>
                <c:pt idx="2">
                  <c:v>727.93354101765317</c:v>
                </c:pt>
                <c:pt idx="3">
                  <c:v>608.33333333333337</c:v>
                </c:pt>
                <c:pt idx="4">
                  <c:v>379.4871794871795</c:v>
                </c:pt>
                <c:pt idx="5">
                  <c:v>186.12521150592218</c:v>
                </c:pt>
                <c:pt idx="6">
                  <c:v>218.8679245283019</c:v>
                </c:pt>
                <c:pt idx="7">
                  <c:v>143.61702127659575</c:v>
                </c:pt>
                <c:pt idx="8">
                  <c:v>101.93050193050192</c:v>
                </c:pt>
                <c:pt idx="9">
                  <c:v>69.059829059829056</c:v>
                </c:pt>
                <c:pt idx="10">
                  <c:v>63.803680981595093</c:v>
                </c:pt>
                <c:pt idx="11">
                  <c:v>46.874999999999993</c:v>
                </c:pt>
                <c:pt idx="12">
                  <c:v>43.975903614457827</c:v>
                </c:pt>
                <c:pt idx="13">
                  <c:v>40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5-A44E-4A7B-B5CB-82C7EFB92738}"/>
            </c:ext>
          </c:extLst>
        </c:ser>
        <c:ser>
          <c:idx val="38"/>
          <c:order val="38"/>
          <c:spPr>
            <a:ln>
              <a:solidFill>
                <a:srgbClr val="92D050"/>
              </a:solidFill>
            </a:ln>
          </c:spPr>
          <c:marker>
            <c:symbol val="square"/>
            <c:size val="6"/>
            <c:spPr>
              <a:solidFill>
                <a:srgbClr val="92D050"/>
              </a:solidFill>
              <a:ln>
                <a:noFill/>
              </a:ln>
            </c:spPr>
          </c:marker>
          <c:cat>
            <c:strLit>
              <c:ptCount val="14"/>
              <c:pt idx="0">
                <c:v>La</c:v>
              </c:pt>
              <c:pt idx="1">
                <c:v>Ce</c:v>
              </c:pt>
              <c:pt idx="2">
                <c:v>Pr</c:v>
              </c:pt>
              <c:pt idx="3">
                <c:v>Nd</c:v>
              </c:pt>
              <c:pt idx="4">
                <c:v>Sm</c:v>
              </c:pt>
              <c:pt idx="5">
                <c:v>Eu</c:v>
              </c:pt>
              <c:pt idx="6">
                <c:v>Gd</c:v>
              </c:pt>
              <c:pt idx="7">
                <c:v>Tb</c:v>
              </c:pt>
              <c:pt idx="8">
                <c:v>Dy</c:v>
              </c:pt>
              <c:pt idx="9">
                <c:v>Ho</c:v>
              </c:pt>
              <c:pt idx="10">
                <c:v>Er</c:v>
              </c:pt>
              <c:pt idx="11">
                <c:v>Tm</c:v>
              </c:pt>
              <c:pt idx="12">
                <c:v>Yb</c:v>
              </c:pt>
              <c:pt idx="13">
                <c:v>Lu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normalized'!$B$330:$O$330</c15:sqref>
                  </c15:fullRef>
                </c:ext>
              </c:extLst>
              <c:f>'CI normalized'!$B$330:$O$330</c:f>
              <c:numCache>
                <c:formatCode>General</c:formatCode>
                <c:ptCount val="14"/>
                <c:pt idx="0">
                  <c:v>1057.8512396694216</c:v>
                </c:pt>
                <c:pt idx="1">
                  <c:v>880.3149606299213</c:v>
                </c:pt>
                <c:pt idx="2">
                  <c:v>727.93354101765317</c:v>
                </c:pt>
                <c:pt idx="3">
                  <c:v>608.33333333333337</c:v>
                </c:pt>
                <c:pt idx="4">
                  <c:v>379.4871794871795</c:v>
                </c:pt>
                <c:pt idx="5">
                  <c:v>186.12521150592218</c:v>
                </c:pt>
                <c:pt idx="6">
                  <c:v>218.8679245283019</c:v>
                </c:pt>
                <c:pt idx="7">
                  <c:v>143.61702127659575</c:v>
                </c:pt>
                <c:pt idx="8">
                  <c:v>101.93050193050192</c:v>
                </c:pt>
                <c:pt idx="9">
                  <c:v>69.059829059829056</c:v>
                </c:pt>
                <c:pt idx="10">
                  <c:v>63.803680981595093</c:v>
                </c:pt>
                <c:pt idx="11">
                  <c:v>46.874999999999993</c:v>
                </c:pt>
                <c:pt idx="12">
                  <c:v>43.975903614457827</c:v>
                </c:pt>
                <c:pt idx="13">
                  <c:v>40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6-A44E-4A7B-B5CB-82C7EFB92738}"/>
            </c:ext>
          </c:extLst>
        </c:ser>
        <c:ser>
          <c:idx val="39"/>
          <c:order val="39"/>
          <c:spPr>
            <a:ln>
              <a:solidFill>
                <a:srgbClr val="92D050"/>
              </a:solidFill>
            </a:ln>
          </c:spPr>
          <c:marker>
            <c:symbol val="square"/>
            <c:size val="6"/>
            <c:spPr>
              <a:solidFill>
                <a:srgbClr val="92D050"/>
              </a:solidFill>
              <a:ln>
                <a:noFill/>
              </a:ln>
            </c:spPr>
          </c:marker>
          <c:cat>
            <c:strLit>
              <c:ptCount val="14"/>
              <c:pt idx="0">
                <c:v>La</c:v>
              </c:pt>
              <c:pt idx="1">
                <c:v>Ce</c:v>
              </c:pt>
              <c:pt idx="2">
                <c:v>Pr</c:v>
              </c:pt>
              <c:pt idx="3">
                <c:v>Nd</c:v>
              </c:pt>
              <c:pt idx="4">
                <c:v>Sm</c:v>
              </c:pt>
              <c:pt idx="5">
                <c:v>Eu</c:v>
              </c:pt>
              <c:pt idx="6">
                <c:v>Gd</c:v>
              </c:pt>
              <c:pt idx="7">
                <c:v>Tb</c:v>
              </c:pt>
              <c:pt idx="8">
                <c:v>Dy</c:v>
              </c:pt>
              <c:pt idx="9">
                <c:v>Ho</c:v>
              </c:pt>
              <c:pt idx="10">
                <c:v>Er</c:v>
              </c:pt>
              <c:pt idx="11">
                <c:v>Tm</c:v>
              </c:pt>
              <c:pt idx="12">
                <c:v>Yb</c:v>
              </c:pt>
              <c:pt idx="13">
                <c:v>Lu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normalized'!$B$331:$O$331</c15:sqref>
                  </c15:fullRef>
                </c:ext>
              </c:extLst>
              <c:f>'CI normalized'!$B$331:$O$331</c:f>
              <c:numCache>
                <c:formatCode>General</c:formatCode>
                <c:ptCount val="14"/>
                <c:pt idx="0">
                  <c:v>1031.8181818181818</c:v>
                </c:pt>
                <c:pt idx="1">
                  <c:v>891.81102362204717</c:v>
                </c:pt>
                <c:pt idx="3">
                  <c:v>593.95833333333337</c:v>
                </c:pt>
                <c:pt idx="4">
                  <c:v>340.38461538461542</c:v>
                </c:pt>
                <c:pt idx="5">
                  <c:v>152.28426395939087</c:v>
                </c:pt>
                <c:pt idx="6">
                  <c:v>190.09433962264151</c:v>
                </c:pt>
                <c:pt idx="8">
                  <c:v>105.79150579150578</c:v>
                </c:pt>
                <c:pt idx="10">
                  <c:v>71.165644171779135</c:v>
                </c:pt>
                <c:pt idx="12">
                  <c:v>52.409638554216862</c:v>
                </c:pt>
                <c:pt idx="13">
                  <c:v>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7-A44E-4A7B-B5CB-82C7EFB92738}"/>
            </c:ext>
          </c:extLst>
        </c:ser>
        <c:ser>
          <c:idx val="40"/>
          <c:order val="40"/>
          <c:spPr>
            <a:ln>
              <a:solidFill>
                <a:srgbClr val="92D050"/>
              </a:solidFill>
            </a:ln>
          </c:spPr>
          <c:marker>
            <c:symbol val="square"/>
            <c:size val="6"/>
            <c:spPr>
              <a:solidFill>
                <a:srgbClr val="92D050"/>
              </a:solidFill>
              <a:ln>
                <a:noFill/>
              </a:ln>
            </c:spPr>
          </c:marker>
          <c:cat>
            <c:strLit>
              <c:ptCount val="14"/>
              <c:pt idx="0">
                <c:v>La</c:v>
              </c:pt>
              <c:pt idx="1">
                <c:v>Ce</c:v>
              </c:pt>
              <c:pt idx="2">
                <c:v>Pr</c:v>
              </c:pt>
              <c:pt idx="3">
                <c:v>Nd</c:v>
              </c:pt>
              <c:pt idx="4">
                <c:v>Sm</c:v>
              </c:pt>
              <c:pt idx="5">
                <c:v>Eu</c:v>
              </c:pt>
              <c:pt idx="6">
                <c:v>Gd</c:v>
              </c:pt>
              <c:pt idx="7">
                <c:v>Tb</c:v>
              </c:pt>
              <c:pt idx="8">
                <c:v>Dy</c:v>
              </c:pt>
              <c:pt idx="9">
                <c:v>Ho</c:v>
              </c:pt>
              <c:pt idx="10">
                <c:v>Er</c:v>
              </c:pt>
              <c:pt idx="11">
                <c:v>Tm</c:v>
              </c:pt>
              <c:pt idx="12">
                <c:v>Yb</c:v>
              </c:pt>
              <c:pt idx="13">
                <c:v>Lu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'CI normalized'!$B$332:$O$332</c15:sqref>
                  </c15:fullRef>
                </c:ext>
              </c:extLst>
              <c:f>'CI normalized'!$B$332:$O$332</c:f>
              <c:numCache>
                <c:formatCode>General</c:formatCode>
                <c:ptCount val="14"/>
                <c:pt idx="0">
                  <c:v>909.09090909090912</c:v>
                </c:pt>
                <c:pt idx="1">
                  <c:v>784.25196850393695</c:v>
                </c:pt>
                <c:pt idx="2">
                  <c:v>632.39875389408098</c:v>
                </c:pt>
                <c:pt idx="3">
                  <c:v>510.41666666666669</c:v>
                </c:pt>
                <c:pt idx="4">
                  <c:v>292.94871794871796</c:v>
                </c:pt>
                <c:pt idx="5">
                  <c:v>149.91539763113366</c:v>
                </c:pt>
                <c:pt idx="6">
                  <c:v>154.71698113207546</c:v>
                </c:pt>
                <c:pt idx="7">
                  <c:v>111.70212765957447</c:v>
                </c:pt>
                <c:pt idx="8">
                  <c:v>75.289575289575282</c:v>
                </c:pt>
                <c:pt idx="9">
                  <c:v>54.700854700854698</c:v>
                </c:pt>
                <c:pt idx="10">
                  <c:v>47.852760736196316</c:v>
                </c:pt>
                <c:pt idx="11">
                  <c:v>38.671875</c:v>
                </c:pt>
                <c:pt idx="12">
                  <c:v>33.734939759036138</c:v>
                </c:pt>
                <c:pt idx="13">
                  <c:v>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8-A44E-4A7B-B5CB-82C7EFB927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5261656"/>
        <c:axId val="575264400"/>
      </c:lineChart>
      <c:catAx>
        <c:axId val="575261656"/>
        <c:scaling>
          <c:orientation val="minMax"/>
        </c:scaling>
        <c:delete val="0"/>
        <c:axPos val="b"/>
        <c:numFmt formatCode="General" sourceLinked="0"/>
        <c:majorTickMark val="none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100" b="0" i="0"/>
            </a:pPr>
            <a:endParaRPr lang="en-US"/>
          </a:p>
        </c:txPr>
        <c:crossAx val="575264400"/>
        <c:crossesAt val="0.1"/>
        <c:auto val="1"/>
        <c:lblAlgn val="ctr"/>
        <c:lblOffset val="100"/>
        <c:noMultiLvlLbl val="0"/>
      </c:catAx>
      <c:valAx>
        <c:axId val="575264400"/>
        <c:scaling>
          <c:logBase val="10"/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200" b="0" i="0"/>
                </a:pPr>
                <a:r>
                  <a:rPr lang="it-IT"/>
                  <a:t>CI normalized</a:t>
                </a:r>
              </a:p>
            </c:rich>
          </c:tx>
          <c:overlay val="0"/>
        </c:title>
        <c:numFmt formatCode="General" sourceLinked="1"/>
        <c:majorTickMark val="in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100" b="0" i="0"/>
            </a:pPr>
            <a:endParaRPr lang="en-US"/>
          </a:p>
        </c:txPr>
        <c:crossAx val="575261656"/>
        <c:crosses val="autoZero"/>
        <c:crossBetween val="between"/>
      </c:valAx>
      <c:spPr>
        <a:ln>
          <a:solidFill>
            <a:schemeClr val="tx1"/>
          </a:solidFill>
        </a:ln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legendEntry>
        <c:idx val="6"/>
        <c:delete val="1"/>
      </c:legendEntry>
      <c:legendEntry>
        <c:idx val="7"/>
        <c:delete val="1"/>
      </c:legendEntry>
      <c:legendEntry>
        <c:idx val="8"/>
        <c:delete val="1"/>
      </c:legendEntry>
      <c:legendEntry>
        <c:idx val="10"/>
        <c:delete val="1"/>
      </c:legendEntry>
      <c:legendEntry>
        <c:idx val="11"/>
        <c:delete val="1"/>
      </c:legendEntry>
      <c:legendEntry>
        <c:idx val="12"/>
        <c:delete val="1"/>
      </c:legendEntry>
      <c:legendEntry>
        <c:idx val="13"/>
        <c:delete val="1"/>
      </c:legendEntry>
      <c:legendEntry>
        <c:idx val="14"/>
        <c:delete val="1"/>
      </c:legendEntry>
      <c:legendEntry>
        <c:idx val="15"/>
        <c:delete val="1"/>
      </c:legendEntry>
      <c:legendEntry>
        <c:idx val="16"/>
        <c:delete val="1"/>
      </c:legendEntry>
      <c:legendEntry>
        <c:idx val="17"/>
        <c:delete val="1"/>
      </c:legendEntry>
      <c:legendEntry>
        <c:idx val="18"/>
        <c:delete val="1"/>
      </c:legendEntry>
      <c:legendEntry>
        <c:idx val="19"/>
        <c:delete val="1"/>
      </c:legendEntry>
      <c:legendEntry>
        <c:idx val="20"/>
        <c:delete val="1"/>
      </c:legendEntry>
      <c:legendEntry>
        <c:idx val="21"/>
        <c:delete val="1"/>
      </c:legendEntry>
      <c:legendEntry>
        <c:idx val="22"/>
        <c:delete val="1"/>
      </c:legendEntry>
      <c:legendEntry>
        <c:idx val="23"/>
        <c:delete val="1"/>
      </c:legendEntry>
      <c:legendEntry>
        <c:idx val="24"/>
        <c:delete val="1"/>
      </c:legendEntry>
      <c:legendEntry>
        <c:idx val="25"/>
        <c:delete val="1"/>
      </c:legendEntry>
      <c:legendEntry>
        <c:idx val="26"/>
        <c:delete val="1"/>
      </c:legendEntry>
      <c:legendEntry>
        <c:idx val="27"/>
        <c:delete val="1"/>
      </c:legendEntry>
      <c:legendEntry>
        <c:idx val="28"/>
        <c:delete val="1"/>
      </c:legendEntry>
      <c:legendEntry>
        <c:idx val="29"/>
        <c:delete val="1"/>
      </c:legendEntry>
      <c:legendEntry>
        <c:idx val="30"/>
        <c:delete val="1"/>
      </c:legendEntry>
      <c:legendEntry>
        <c:idx val="31"/>
        <c:delete val="1"/>
      </c:legendEntry>
      <c:legendEntry>
        <c:idx val="32"/>
        <c:delete val="1"/>
      </c:legendEntry>
      <c:legendEntry>
        <c:idx val="33"/>
        <c:delete val="1"/>
      </c:legendEntry>
      <c:legendEntry>
        <c:idx val="34"/>
        <c:delete val="1"/>
      </c:legendEntry>
      <c:legendEntry>
        <c:idx val="35"/>
        <c:delete val="1"/>
      </c:legendEntry>
      <c:legendEntry>
        <c:idx val="36"/>
        <c:delete val="1"/>
      </c:legendEntry>
      <c:legendEntry>
        <c:idx val="37"/>
        <c:delete val="1"/>
      </c:legendEntry>
      <c:legendEntry>
        <c:idx val="38"/>
        <c:delete val="1"/>
      </c:legendEntry>
      <c:legendEntry>
        <c:idx val="39"/>
        <c:delete val="1"/>
      </c:legendEntry>
      <c:legendEntry>
        <c:idx val="40"/>
        <c:delete val="1"/>
      </c:legendEntry>
      <c:layout>
        <c:manualLayout>
          <c:xMode val="edge"/>
          <c:yMode val="edge"/>
          <c:x val="0.80049940521425078"/>
          <c:y val="8.0433313061660613E-2"/>
          <c:w val="0.14849852058520682"/>
          <c:h val="0.10149133934772694"/>
        </c:manualLayout>
      </c:layout>
      <c:overlay val="0"/>
      <c:txPr>
        <a:bodyPr/>
        <a:lstStyle/>
        <a:p>
          <a:pPr>
            <a:defRPr sz="1100"/>
          </a:pPr>
          <a:endParaRPr lang="en-US"/>
        </a:p>
      </c:txPr>
    </c:legend>
    <c:plotVisOnly val="1"/>
    <c:dispBlanksAs val="gap"/>
    <c:showDLblsOverMax val="0"/>
  </c:chart>
  <c:printSettings>
    <c:headerFooter/>
    <c:pageMargins b="0.75000000000000167" l="0.70000000000000062" r="0.70000000000000062" t="0.75000000000000167" header="0.30000000000000032" footer="0.30000000000000032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9.xml"/><Relationship Id="rId3" Type="http://schemas.openxmlformats.org/officeDocument/2006/relationships/chart" Target="../charts/chart4.xml"/><Relationship Id="rId7" Type="http://schemas.openxmlformats.org/officeDocument/2006/relationships/chart" Target="../charts/chart8.xml"/><Relationship Id="rId12" Type="http://schemas.openxmlformats.org/officeDocument/2006/relationships/chart" Target="../charts/chart13.xml"/><Relationship Id="rId2" Type="http://schemas.openxmlformats.org/officeDocument/2006/relationships/chart" Target="../charts/chart3.xml"/><Relationship Id="rId1" Type="http://schemas.openxmlformats.org/officeDocument/2006/relationships/chart" Target="../charts/chart2.xml"/><Relationship Id="rId6" Type="http://schemas.openxmlformats.org/officeDocument/2006/relationships/chart" Target="../charts/chart7.xml"/><Relationship Id="rId11" Type="http://schemas.openxmlformats.org/officeDocument/2006/relationships/chart" Target="../charts/chart12.xml"/><Relationship Id="rId5" Type="http://schemas.openxmlformats.org/officeDocument/2006/relationships/chart" Target="../charts/chart6.xml"/><Relationship Id="rId10" Type="http://schemas.openxmlformats.org/officeDocument/2006/relationships/chart" Target="../charts/chart11.xml"/><Relationship Id="rId4" Type="http://schemas.openxmlformats.org/officeDocument/2006/relationships/chart" Target="../charts/chart5.xml"/><Relationship Id="rId9" Type="http://schemas.openxmlformats.org/officeDocument/2006/relationships/chart" Target="../charts/chart10.xml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6.xml"/><Relationship Id="rId2" Type="http://schemas.openxmlformats.org/officeDocument/2006/relationships/chart" Target="../charts/chart15.xml"/><Relationship Id="rId1" Type="http://schemas.openxmlformats.org/officeDocument/2006/relationships/chart" Target="../charts/chart14.xml"/><Relationship Id="rId5" Type="http://schemas.openxmlformats.org/officeDocument/2006/relationships/chart" Target="../charts/chart18.xml"/><Relationship Id="rId4" Type="http://schemas.openxmlformats.org/officeDocument/2006/relationships/chart" Target="../charts/chart17.xml"/></Relationships>
</file>

<file path=xl/drawings/_rels/drawing15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6.xml"/><Relationship Id="rId13" Type="http://schemas.openxmlformats.org/officeDocument/2006/relationships/chart" Target="../charts/chart31.xml"/><Relationship Id="rId3" Type="http://schemas.openxmlformats.org/officeDocument/2006/relationships/chart" Target="../charts/chart21.xml"/><Relationship Id="rId7" Type="http://schemas.openxmlformats.org/officeDocument/2006/relationships/chart" Target="../charts/chart25.xml"/><Relationship Id="rId12" Type="http://schemas.openxmlformats.org/officeDocument/2006/relationships/chart" Target="../charts/chart30.xml"/><Relationship Id="rId2" Type="http://schemas.openxmlformats.org/officeDocument/2006/relationships/chart" Target="../charts/chart20.xml"/><Relationship Id="rId16" Type="http://schemas.openxmlformats.org/officeDocument/2006/relationships/chart" Target="../charts/chart34.xml"/><Relationship Id="rId1" Type="http://schemas.openxmlformats.org/officeDocument/2006/relationships/chart" Target="../charts/chart19.xml"/><Relationship Id="rId6" Type="http://schemas.openxmlformats.org/officeDocument/2006/relationships/chart" Target="../charts/chart24.xml"/><Relationship Id="rId11" Type="http://schemas.openxmlformats.org/officeDocument/2006/relationships/chart" Target="../charts/chart29.xml"/><Relationship Id="rId5" Type="http://schemas.openxmlformats.org/officeDocument/2006/relationships/chart" Target="../charts/chart23.xml"/><Relationship Id="rId15" Type="http://schemas.openxmlformats.org/officeDocument/2006/relationships/chart" Target="../charts/chart33.xml"/><Relationship Id="rId10" Type="http://schemas.openxmlformats.org/officeDocument/2006/relationships/chart" Target="../charts/chart28.xml"/><Relationship Id="rId4" Type="http://schemas.openxmlformats.org/officeDocument/2006/relationships/chart" Target="../charts/chart22.xml"/><Relationship Id="rId9" Type="http://schemas.openxmlformats.org/officeDocument/2006/relationships/chart" Target="../charts/chart27.xml"/><Relationship Id="rId14" Type="http://schemas.openxmlformats.org/officeDocument/2006/relationships/chart" Target="../charts/chart32.xml"/></Relationships>
</file>

<file path=xl/drawings/_rels/drawing1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2.xml"/><Relationship Id="rId3" Type="http://schemas.openxmlformats.org/officeDocument/2006/relationships/chart" Target="../charts/chart37.xml"/><Relationship Id="rId7" Type="http://schemas.openxmlformats.org/officeDocument/2006/relationships/chart" Target="../charts/chart41.xml"/><Relationship Id="rId2" Type="http://schemas.openxmlformats.org/officeDocument/2006/relationships/chart" Target="../charts/chart36.xml"/><Relationship Id="rId1" Type="http://schemas.openxmlformats.org/officeDocument/2006/relationships/chart" Target="../charts/chart35.xml"/><Relationship Id="rId6" Type="http://schemas.openxmlformats.org/officeDocument/2006/relationships/chart" Target="../charts/chart40.xml"/><Relationship Id="rId11" Type="http://schemas.openxmlformats.org/officeDocument/2006/relationships/chart" Target="../charts/chart45.xml"/><Relationship Id="rId5" Type="http://schemas.openxmlformats.org/officeDocument/2006/relationships/chart" Target="../charts/chart39.xml"/><Relationship Id="rId10" Type="http://schemas.openxmlformats.org/officeDocument/2006/relationships/chart" Target="../charts/chart44.xml"/><Relationship Id="rId4" Type="http://schemas.openxmlformats.org/officeDocument/2006/relationships/chart" Target="../charts/chart38.xml"/><Relationship Id="rId9" Type="http://schemas.openxmlformats.org/officeDocument/2006/relationships/chart" Target="../charts/chart43.xml"/></Relationships>
</file>

<file path=xl/drawings/_rels/drawing17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3.xml"/><Relationship Id="rId3" Type="http://schemas.openxmlformats.org/officeDocument/2006/relationships/chart" Target="../charts/chart48.xml"/><Relationship Id="rId7" Type="http://schemas.openxmlformats.org/officeDocument/2006/relationships/chart" Target="../charts/chart52.xml"/><Relationship Id="rId2" Type="http://schemas.openxmlformats.org/officeDocument/2006/relationships/chart" Target="../charts/chart47.xml"/><Relationship Id="rId1" Type="http://schemas.openxmlformats.org/officeDocument/2006/relationships/chart" Target="../charts/chart46.xml"/><Relationship Id="rId6" Type="http://schemas.openxmlformats.org/officeDocument/2006/relationships/chart" Target="../charts/chart51.xml"/><Relationship Id="rId5" Type="http://schemas.openxmlformats.org/officeDocument/2006/relationships/chart" Target="../charts/chart50.xml"/><Relationship Id="rId4" Type="http://schemas.openxmlformats.org/officeDocument/2006/relationships/chart" Target="../charts/chart49.xml"/><Relationship Id="rId9" Type="http://schemas.openxmlformats.org/officeDocument/2006/relationships/chart" Target="../charts/chart54.xml"/></Relationships>
</file>

<file path=xl/drawings/_rels/drawing1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2.xml"/><Relationship Id="rId3" Type="http://schemas.openxmlformats.org/officeDocument/2006/relationships/chart" Target="../charts/chart57.xml"/><Relationship Id="rId7" Type="http://schemas.openxmlformats.org/officeDocument/2006/relationships/chart" Target="../charts/chart61.xml"/><Relationship Id="rId2" Type="http://schemas.openxmlformats.org/officeDocument/2006/relationships/chart" Target="../charts/chart56.xml"/><Relationship Id="rId1" Type="http://schemas.openxmlformats.org/officeDocument/2006/relationships/chart" Target="../charts/chart55.xml"/><Relationship Id="rId6" Type="http://schemas.openxmlformats.org/officeDocument/2006/relationships/chart" Target="../charts/chart60.xml"/><Relationship Id="rId5" Type="http://schemas.openxmlformats.org/officeDocument/2006/relationships/chart" Target="../charts/chart59.xml"/><Relationship Id="rId4" Type="http://schemas.openxmlformats.org/officeDocument/2006/relationships/chart" Target="../charts/chart58.xml"/><Relationship Id="rId9" Type="http://schemas.openxmlformats.org/officeDocument/2006/relationships/chart" Target="../charts/chart63.xml"/></Relationships>
</file>

<file path=xl/drawings/_rels/drawing19.xml.rels><?xml version="1.0" encoding="UTF-8" standalone="yes"?>
<Relationships xmlns="http://schemas.openxmlformats.org/package/2006/relationships"><Relationship Id="rId13" Type="http://schemas.openxmlformats.org/officeDocument/2006/relationships/chart" Target="../charts/chart76.xml"/><Relationship Id="rId18" Type="http://schemas.openxmlformats.org/officeDocument/2006/relationships/chart" Target="../charts/chart81.xml"/><Relationship Id="rId26" Type="http://schemas.openxmlformats.org/officeDocument/2006/relationships/chart" Target="../charts/chart89.xml"/><Relationship Id="rId3" Type="http://schemas.openxmlformats.org/officeDocument/2006/relationships/chart" Target="../charts/chart66.xml"/><Relationship Id="rId21" Type="http://schemas.openxmlformats.org/officeDocument/2006/relationships/chart" Target="../charts/chart84.xml"/><Relationship Id="rId7" Type="http://schemas.openxmlformats.org/officeDocument/2006/relationships/chart" Target="../charts/chart70.xml"/><Relationship Id="rId12" Type="http://schemas.openxmlformats.org/officeDocument/2006/relationships/chart" Target="../charts/chart75.xml"/><Relationship Id="rId17" Type="http://schemas.openxmlformats.org/officeDocument/2006/relationships/chart" Target="../charts/chart80.xml"/><Relationship Id="rId25" Type="http://schemas.openxmlformats.org/officeDocument/2006/relationships/chart" Target="../charts/chart88.xml"/><Relationship Id="rId33" Type="http://schemas.openxmlformats.org/officeDocument/2006/relationships/chart" Target="../charts/chart96.xml"/><Relationship Id="rId2" Type="http://schemas.openxmlformats.org/officeDocument/2006/relationships/chart" Target="../charts/chart65.xml"/><Relationship Id="rId16" Type="http://schemas.openxmlformats.org/officeDocument/2006/relationships/chart" Target="../charts/chart79.xml"/><Relationship Id="rId20" Type="http://schemas.openxmlformats.org/officeDocument/2006/relationships/chart" Target="../charts/chart83.xml"/><Relationship Id="rId29" Type="http://schemas.openxmlformats.org/officeDocument/2006/relationships/chart" Target="../charts/chart92.xml"/><Relationship Id="rId1" Type="http://schemas.openxmlformats.org/officeDocument/2006/relationships/chart" Target="../charts/chart64.xml"/><Relationship Id="rId6" Type="http://schemas.openxmlformats.org/officeDocument/2006/relationships/chart" Target="../charts/chart69.xml"/><Relationship Id="rId11" Type="http://schemas.openxmlformats.org/officeDocument/2006/relationships/chart" Target="../charts/chart74.xml"/><Relationship Id="rId24" Type="http://schemas.openxmlformats.org/officeDocument/2006/relationships/chart" Target="../charts/chart87.xml"/><Relationship Id="rId32" Type="http://schemas.openxmlformats.org/officeDocument/2006/relationships/chart" Target="../charts/chart95.xml"/><Relationship Id="rId5" Type="http://schemas.openxmlformats.org/officeDocument/2006/relationships/chart" Target="../charts/chart68.xml"/><Relationship Id="rId15" Type="http://schemas.openxmlformats.org/officeDocument/2006/relationships/chart" Target="../charts/chart78.xml"/><Relationship Id="rId23" Type="http://schemas.openxmlformats.org/officeDocument/2006/relationships/chart" Target="../charts/chart86.xml"/><Relationship Id="rId28" Type="http://schemas.openxmlformats.org/officeDocument/2006/relationships/chart" Target="../charts/chart91.xml"/><Relationship Id="rId10" Type="http://schemas.openxmlformats.org/officeDocument/2006/relationships/chart" Target="../charts/chart73.xml"/><Relationship Id="rId19" Type="http://schemas.openxmlformats.org/officeDocument/2006/relationships/chart" Target="../charts/chart82.xml"/><Relationship Id="rId31" Type="http://schemas.openxmlformats.org/officeDocument/2006/relationships/chart" Target="../charts/chart94.xml"/><Relationship Id="rId4" Type="http://schemas.openxmlformats.org/officeDocument/2006/relationships/chart" Target="../charts/chart67.xml"/><Relationship Id="rId9" Type="http://schemas.openxmlformats.org/officeDocument/2006/relationships/chart" Target="../charts/chart72.xml"/><Relationship Id="rId14" Type="http://schemas.openxmlformats.org/officeDocument/2006/relationships/chart" Target="../charts/chart77.xml"/><Relationship Id="rId22" Type="http://schemas.openxmlformats.org/officeDocument/2006/relationships/chart" Target="../charts/chart85.xml"/><Relationship Id="rId27" Type="http://schemas.openxmlformats.org/officeDocument/2006/relationships/chart" Target="../charts/chart90.xml"/><Relationship Id="rId30" Type="http://schemas.openxmlformats.org/officeDocument/2006/relationships/chart" Target="../charts/chart93.xml"/><Relationship Id="rId8" Type="http://schemas.openxmlformats.org/officeDocument/2006/relationships/chart" Target="../charts/chart71.xml"/></Relationships>
</file>

<file path=xl/drawings/_rels/drawing20.xml.rels><?xml version="1.0" encoding="UTF-8" standalone="yes"?>
<Relationships xmlns="http://schemas.openxmlformats.org/package/2006/relationships"><Relationship Id="rId13" Type="http://schemas.openxmlformats.org/officeDocument/2006/relationships/chart" Target="../charts/chart109.xml"/><Relationship Id="rId18" Type="http://schemas.openxmlformats.org/officeDocument/2006/relationships/chart" Target="../charts/chart114.xml"/><Relationship Id="rId26" Type="http://schemas.openxmlformats.org/officeDocument/2006/relationships/chart" Target="../charts/chart122.xml"/><Relationship Id="rId3" Type="http://schemas.openxmlformats.org/officeDocument/2006/relationships/chart" Target="../charts/chart99.xml"/><Relationship Id="rId21" Type="http://schemas.openxmlformats.org/officeDocument/2006/relationships/chart" Target="../charts/chart117.xml"/><Relationship Id="rId7" Type="http://schemas.openxmlformats.org/officeDocument/2006/relationships/chart" Target="../charts/chart103.xml"/><Relationship Id="rId12" Type="http://schemas.openxmlformats.org/officeDocument/2006/relationships/chart" Target="../charts/chart108.xml"/><Relationship Id="rId17" Type="http://schemas.openxmlformats.org/officeDocument/2006/relationships/chart" Target="../charts/chart113.xml"/><Relationship Id="rId25" Type="http://schemas.openxmlformats.org/officeDocument/2006/relationships/chart" Target="../charts/chart121.xml"/><Relationship Id="rId33" Type="http://schemas.openxmlformats.org/officeDocument/2006/relationships/chart" Target="../charts/chart129.xml"/><Relationship Id="rId2" Type="http://schemas.openxmlformats.org/officeDocument/2006/relationships/chart" Target="../charts/chart98.xml"/><Relationship Id="rId16" Type="http://schemas.openxmlformats.org/officeDocument/2006/relationships/chart" Target="../charts/chart112.xml"/><Relationship Id="rId20" Type="http://schemas.openxmlformats.org/officeDocument/2006/relationships/chart" Target="../charts/chart116.xml"/><Relationship Id="rId29" Type="http://schemas.openxmlformats.org/officeDocument/2006/relationships/chart" Target="../charts/chart125.xml"/><Relationship Id="rId1" Type="http://schemas.openxmlformats.org/officeDocument/2006/relationships/chart" Target="../charts/chart97.xml"/><Relationship Id="rId6" Type="http://schemas.openxmlformats.org/officeDocument/2006/relationships/chart" Target="../charts/chart102.xml"/><Relationship Id="rId11" Type="http://schemas.openxmlformats.org/officeDocument/2006/relationships/chart" Target="../charts/chart107.xml"/><Relationship Id="rId24" Type="http://schemas.openxmlformats.org/officeDocument/2006/relationships/chart" Target="../charts/chart120.xml"/><Relationship Id="rId32" Type="http://schemas.openxmlformats.org/officeDocument/2006/relationships/chart" Target="../charts/chart128.xml"/><Relationship Id="rId5" Type="http://schemas.openxmlformats.org/officeDocument/2006/relationships/chart" Target="../charts/chart101.xml"/><Relationship Id="rId15" Type="http://schemas.openxmlformats.org/officeDocument/2006/relationships/chart" Target="../charts/chart111.xml"/><Relationship Id="rId23" Type="http://schemas.openxmlformats.org/officeDocument/2006/relationships/chart" Target="../charts/chart119.xml"/><Relationship Id="rId28" Type="http://schemas.openxmlformats.org/officeDocument/2006/relationships/chart" Target="../charts/chart124.xml"/><Relationship Id="rId10" Type="http://schemas.openxmlformats.org/officeDocument/2006/relationships/chart" Target="../charts/chart106.xml"/><Relationship Id="rId19" Type="http://schemas.openxmlformats.org/officeDocument/2006/relationships/chart" Target="../charts/chart115.xml"/><Relationship Id="rId31" Type="http://schemas.openxmlformats.org/officeDocument/2006/relationships/chart" Target="../charts/chart127.xml"/><Relationship Id="rId4" Type="http://schemas.openxmlformats.org/officeDocument/2006/relationships/chart" Target="../charts/chart100.xml"/><Relationship Id="rId9" Type="http://schemas.openxmlformats.org/officeDocument/2006/relationships/chart" Target="../charts/chart105.xml"/><Relationship Id="rId14" Type="http://schemas.openxmlformats.org/officeDocument/2006/relationships/chart" Target="../charts/chart110.xml"/><Relationship Id="rId22" Type="http://schemas.openxmlformats.org/officeDocument/2006/relationships/chart" Target="../charts/chart118.xml"/><Relationship Id="rId27" Type="http://schemas.openxmlformats.org/officeDocument/2006/relationships/chart" Target="../charts/chart123.xml"/><Relationship Id="rId30" Type="http://schemas.openxmlformats.org/officeDocument/2006/relationships/chart" Target="../charts/chart126.xml"/><Relationship Id="rId8" Type="http://schemas.openxmlformats.org/officeDocument/2006/relationships/chart" Target="../charts/chart104.xml"/></Relationships>
</file>

<file path=xl/drawings/_rels/drawing21.xml.rels><?xml version="1.0" encoding="UTF-8" standalone="yes"?>
<Relationships xmlns="http://schemas.openxmlformats.org/package/2006/relationships"><Relationship Id="rId13" Type="http://schemas.openxmlformats.org/officeDocument/2006/relationships/chart" Target="../charts/chart142.xml"/><Relationship Id="rId18" Type="http://schemas.openxmlformats.org/officeDocument/2006/relationships/chart" Target="../charts/chart147.xml"/><Relationship Id="rId26" Type="http://schemas.openxmlformats.org/officeDocument/2006/relationships/chart" Target="../charts/chart155.xml"/><Relationship Id="rId3" Type="http://schemas.openxmlformats.org/officeDocument/2006/relationships/chart" Target="../charts/chart132.xml"/><Relationship Id="rId21" Type="http://schemas.openxmlformats.org/officeDocument/2006/relationships/chart" Target="../charts/chart150.xml"/><Relationship Id="rId34" Type="http://schemas.openxmlformats.org/officeDocument/2006/relationships/chart" Target="../charts/chart163.xml"/><Relationship Id="rId7" Type="http://schemas.openxmlformats.org/officeDocument/2006/relationships/chart" Target="../charts/chart136.xml"/><Relationship Id="rId12" Type="http://schemas.openxmlformats.org/officeDocument/2006/relationships/chart" Target="../charts/chart141.xml"/><Relationship Id="rId17" Type="http://schemas.openxmlformats.org/officeDocument/2006/relationships/chart" Target="../charts/chart146.xml"/><Relationship Id="rId25" Type="http://schemas.openxmlformats.org/officeDocument/2006/relationships/chart" Target="../charts/chart154.xml"/><Relationship Id="rId33" Type="http://schemas.openxmlformats.org/officeDocument/2006/relationships/chart" Target="../charts/chart162.xml"/><Relationship Id="rId2" Type="http://schemas.openxmlformats.org/officeDocument/2006/relationships/chart" Target="../charts/chart131.xml"/><Relationship Id="rId16" Type="http://schemas.openxmlformats.org/officeDocument/2006/relationships/chart" Target="../charts/chart145.xml"/><Relationship Id="rId20" Type="http://schemas.openxmlformats.org/officeDocument/2006/relationships/chart" Target="../charts/chart149.xml"/><Relationship Id="rId29" Type="http://schemas.openxmlformats.org/officeDocument/2006/relationships/chart" Target="../charts/chart158.xml"/><Relationship Id="rId1" Type="http://schemas.openxmlformats.org/officeDocument/2006/relationships/chart" Target="../charts/chart130.xml"/><Relationship Id="rId6" Type="http://schemas.openxmlformats.org/officeDocument/2006/relationships/chart" Target="../charts/chart135.xml"/><Relationship Id="rId11" Type="http://schemas.openxmlformats.org/officeDocument/2006/relationships/chart" Target="../charts/chart140.xml"/><Relationship Id="rId24" Type="http://schemas.openxmlformats.org/officeDocument/2006/relationships/chart" Target="../charts/chart153.xml"/><Relationship Id="rId32" Type="http://schemas.openxmlformats.org/officeDocument/2006/relationships/chart" Target="../charts/chart161.xml"/><Relationship Id="rId5" Type="http://schemas.openxmlformats.org/officeDocument/2006/relationships/chart" Target="../charts/chart134.xml"/><Relationship Id="rId15" Type="http://schemas.openxmlformats.org/officeDocument/2006/relationships/chart" Target="../charts/chart144.xml"/><Relationship Id="rId23" Type="http://schemas.openxmlformats.org/officeDocument/2006/relationships/chart" Target="../charts/chart152.xml"/><Relationship Id="rId28" Type="http://schemas.openxmlformats.org/officeDocument/2006/relationships/chart" Target="../charts/chart157.xml"/><Relationship Id="rId10" Type="http://schemas.openxmlformats.org/officeDocument/2006/relationships/chart" Target="../charts/chart139.xml"/><Relationship Id="rId19" Type="http://schemas.openxmlformats.org/officeDocument/2006/relationships/chart" Target="../charts/chart148.xml"/><Relationship Id="rId31" Type="http://schemas.openxmlformats.org/officeDocument/2006/relationships/chart" Target="../charts/chart160.xml"/><Relationship Id="rId4" Type="http://schemas.openxmlformats.org/officeDocument/2006/relationships/chart" Target="../charts/chart133.xml"/><Relationship Id="rId9" Type="http://schemas.openxmlformats.org/officeDocument/2006/relationships/chart" Target="../charts/chart138.xml"/><Relationship Id="rId14" Type="http://schemas.openxmlformats.org/officeDocument/2006/relationships/chart" Target="../charts/chart143.xml"/><Relationship Id="rId22" Type="http://schemas.openxmlformats.org/officeDocument/2006/relationships/chart" Target="../charts/chart151.xml"/><Relationship Id="rId27" Type="http://schemas.openxmlformats.org/officeDocument/2006/relationships/chart" Target="../charts/chart156.xml"/><Relationship Id="rId30" Type="http://schemas.openxmlformats.org/officeDocument/2006/relationships/chart" Target="../charts/chart159.xml"/><Relationship Id="rId8" Type="http://schemas.openxmlformats.org/officeDocument/2006/relationships/chart" Target="../charts/chart137.xml"/></Relationships>
</file>

<file path=xl/drawings/_rels/drawing22.xml.rels><?xml version="1.0" encoding="UTF-8" standalone="yes"?>
<Relationships xmlns="http://schemas.openxmlformats.org/package/2006/relationships"><Relationship Id="rId13" Type="http://schemas.openxmlformats.org/officeDocument/2006/relationships/chart" Target="../charts/chart176.xml"/><Relationship Id="rId18" Type="http://schemas.openxmlformats.org/officeDocument/2006/relationships/chart" Target="../charts/chart181.xml"/><Relationship Id="rId26" Type="http://schemas.openxmlformats.org/officeDocument/2006/relationships/chart" Target="../charts/chart189.xml"/><Relationship Id="rId3" Type="http://schemas.openxmlformats.org/officeDocument/2006/relationships/chart" Target="../charts/chart166.xml"/><Relationship Id="rId21" Type="http://schemas.openxmlformats.org/officeDocument/2006/relationships/chart" Target="../charts/chart184.xml"/><Relationship Id="rId7" Type="http://schemas.openxmlformats.org/officeDocument/2006/relationships/chart" Target="../charts/chart170.xml"/><Relationship Id="rId12" Type="http://schemas.openxmlformats.org/officeDocument/2006/relationships/chart" Target="../charts/chart175.xml"/><Relationship Id="rId17" Type="http://schemas.openxmlformats.org/officeDocument/2006/relationships/chart" Target="../charts/chart180.xml"/><Relationship Id="rId25" Type="http://schemas.openxmlformats.org/officeDocument/2006/relationships/chart" Target="../charts/chart188.xml"/><Relationship Id="rId33" Type="http://schemas.openxmlformats.org/officeDocument/2006/relationships/chart" Target="../charts/chart196.xml"/><Relationship Id="rId2" Type="http://schemas.openxmlformats.org/officeDocument/2006/relationships/chart" Target="../charts/chart165.xml"/><Relationship Id="rId16" Type="http://schemas.openxmlformats.org/officeDocument/2006/relationships/chart" Target="../charts/chart179.xml"/><Relationship Id="rId20" Type="http://schemas.openxmlformats.org/officeDocument/2006/relationships/chart" Target="../charts/chart183.xml"/><Relationship Id="rId29" Type="http://schemas.openxmlformats.org/officeDocument/2006/relationships/chart" Target="../charts/chart192.xml"/><Relationship Id="rId1" Type="http://schemas.openxmlformats.org/officeDocument/2006/relationships/chart" Target="../charts/chart164.xml"/><Relationship Id="rId6" Type="http://schemas.openxmlformats.org/officeDocument/2006/relationships/chart" Target="../charts/chart169.xml"/><Relationship Id="rId11" Type="http://schemas.openxmlformats.org/officeDocument/2006/relationships/chart" Target="../charts/chart174.xml"/><Relationship Id="rId24" Type="http://schemas.openxmlformats.org/officeDocument/2006/relationships/chart" Target="../charts/chart187.xml"/><Relationship Id="rId32" Type="http://schemas.openxmlformats.org/officeDocument/2006/relationships/chart" Target="../charts/chart195.xml"/><Relationship Id="rId5" Type="http://schemas.openxmlformats.org/officeDocument/2006/relationships/chart" Target="../charts/chart168.xml"/><Relationship Id="rId15" Type="http://schemas.openxmlformats.org/officeDocument/2006/relationships/chart" Target="../charts/chart178.xml"/><Relationship Id="rId23" Type="http://schemas.openxmlformats.org/officeDocument/2006/relationships/chart" Target="../charts/chart186.xml"/><Relationship Id="rId28" Type="http://schemas.openxmlformats.org/officeDocument/2006/relationships/chart" Target="../charts/chart191.xml"/><Relationship Id="rId10" Type="http://schemas.openxmlformats.org/officeDocument/2006/relationships/chart" Target="../charts/chart173.xml"/><Relationship Id="rId19" Type="http://schemas.openxmlformats.org/officeDocument/2006/relationships/chart" Target="../charts/chart182.xml"/><Relationship Id="rId31" Type="http://schemas.openxmlformats.org/officeDocument/2006/relationships/chart" Target="../charts/chart194.xml"/><Relationship Id="rId4" Type="http://schemas.openxmlformats.org/officeDocument/2006/relationships/chart" Target="../charts/chart167.xml"/><Relationship Id="rId9" Type="http://schemas.openxmlformats.org/officeDocument/2006/relationships/chart" Target="../charts/chart172.xml"/><Relationship Id="rId14" Type="http://schemas.openxmlformats.org/officeDocument/2006/relationships/chart" Target="../charts/chart177.xml"/><Relationship Id="rId22" Type="http://schemas.openxmlformats.org/officeDocument/2006/relationships/chart" Target="../charts/chart185.xml"/><Relationship Id="rId27" Type="http://schemas.openxmlformats.org/officeDocument/2006/relationships/chart" Target="../charts/chart190.xml"/><Relationship Id="rId30" Type="http://schemas.openxmlformats.org/officeDocument/2006/relationships/chart" Target="../charts/chart193.xml"/><Relationship Id="rId8" Type="http://schemas.openxmlformats.org/officeDocument/2006/relationships/chart" Target="../charts/chart171.xml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97.xml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98.xml"/></Relationships>
</file>

<file path=xl/drawings/_rels/drawing25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06.xml"/><Relationship Id="rId13" Type="http://schemas.openxmlformats.org/officeDocument/2006/relationships/chart" Target="../charts/chart211.xml"/><Relationship Id="rId18" Type="http://schemas.openxmlformats.org/officeDocument/2006/relationships/chart" Target="../charts/chart216.xml"/><Relationship Id="rId3" Type="http://schemas.openxmlformats.org/officeDocument/2006/relationships/chart" Target="../charts/chart201.xml"/><Relationship Id="rId7" Type="http://schemas.openxmlformats.org/officeDocument/2006/relationships/chart" Target="../charts/chart205.xml"/><Relationship Id="rId12" Type="http://schemas.openxmlformats.org/officeDocument/2006/relationships/chart" Target="../charts/chart210.xml"/><Relationship Id="rId17" Type="http://schemas.openxmlformats.org/officeDocument/2006/relationships/chart" Target="../charts/chart215.xml"/><Relationship Id="rId2" Type="http://schemas.openxmlformats.org/officeDocument/2006/relationships/chart" Target="../charts/chart200.xml"/><Relationship Id="rId16" Type="http://schemas.openxmlformats.org/officeDocument/2006/relationships/chart" Target="../charts/chart214.xml"/><Relationship Id="rId20" Type="http://schemas.openxmlformats.org/officeDocument/2006/relationships/chart" Target="../charts/chart218.xml"/><Relationship Id="rId1" Type="http://schemas.openxmlformats.org/officeDocument/2006/relationships/chart" Target="../charts/chart199.xml"/><Relationship Id="rId6" Type="http://schemas.openxmlformats.org/officeDocument/2006/relationships/chart" Target="../charts/chart204.xml"/><Relationship Id="rId11" Type="http://schemas.openxmlformats.org/officeDocument/2006/relationships/chart" Target="../charts/chart209.xml"/><Relationship Id="rId5" Type="http://schemas.openxmlformats.org/officeDocument/2006/relationships/chart" Target="../charts/chart203.xml"/><Relationship Id="rId15" Type="http://schemas.openxmlformats.org/officeDocument/2006/relationships/chart" Target="../charts/chart213.xml"/><Relationship Id="rId10" Type="http://schemas.openxmlformats.org/officeDocument/2006/relationships/chart" Target="../charts/chart208.xml"/><Relationship Id="rId19" Type="http://schemas.openxmlformats.org/officeDocument/2006/relationships/chart" Target="../charts/chart217.xml"/><Relationship Id="rId4" Type="http://schemas.openxmlformats.org/officeDocument/2006/relationships/chart" Target="../charts/chart202.xml"/><Relationship Id="rId9" Type="http://schemas.openxmlformats.org/officeDocument/2006/relationships/chart" Target="../charts/chart207.xml"/><Relationship Id="rId14" Type="http://schemas.openxmlformats.org/officeDocument/2006/relationships/chart" Target="../charts/chart212.xml"/></Relationships>
</file>

<file path=xl/drawings/_rels/drawing3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21.xml"/><Relationship Id="rId2" Type="http://schemas.openxmlformats.org/officeDocument/2006/relationships/chart" Target="../charts/chart220.xml"/><Relationship Id="rId1" Type="http://schemas.openxmlformats.org/officeDocument/2006/relationships/chart" Target="../charts/chart219.xml"/><Relationship Id="rId5" Type="http://schemas.openxmlformats.org/officeDocument/2006/relationships/chart" Target="../charts/chart223.xml"/><Relationship Id="rId4" Type="http://schemas.openxmlformats.org/officeDocument/2006/relationships/chart" Target="../charts/chart222.xml"/></Relationships>
</file>

<file path=xl/drawings/_rels/drawing3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26.xml"/><Relationship Id="rId7" Type="http://schemas.openxmlformats.org/officeDocument/2006/relationships/chart" Target="../charts/chart230.xml"/><Relationship Id="rId2" Type="http://schemas.openxmlformats.org/officeDocument/2006/relationships/chart" Target="../charts/chart225.xml"/><Relationship Id="rId1" Type="http://schemas.openxmlformats.org/officeDocument/2006/relationships/chart" Target="../charts/chart224.xml"/><Relationship Id="rId6" Type="http://schemas.openxmlformats.org/officeDocument/2006/relationships/chart" Target="../charts/chart229.xml"/><Relationship Id="rId5" Type="http://schemas.openxmlformats.org/officeDocument/2006/relationships/chart" Target="../charts/chart228.xml"/><Relationship Id="rId4" Type="http://schemas.openxmlformats.org/officeDocument/2006/relationships/chart" Target="../charts/chart227.xml"/></Relationships>
</file>

<file path=xl/drawings/_rels/drawing4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33.xml"/><Relationship Id="rId7" Type="http://schemas.openxmlformats.org/officeDocument/2006/relationships/chart" Target="../charts/chart237.xml"/><Relationship Id="rId2" Type="http://schemas.openxmlformats.org/officeDocument/2006/relationships/chart" Target="../charts/chart232.xml"/><Relationship Id="rId1" Type="http://schemas.openxmlformats.org/officeDocument/2006/relationships/chart" Target="../charts/chart231.xml"/><Relationship Id="rId6" Type="http://schemas.openxmlformats.org/officeDocument/2006/relationships/chart" Target="../charts/chart236.xml"/><Relationship Id="rId5" Type="http://schemas.openxmlformats.org/officeDocument/2006/relationships/chart" Target="../charts/chart235.xml"/><Relationship Id="rId4" Type="http://schemas.openxmlformats.org/officeDocument/2006/relationships/chart" Target="../charts/chart23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17</xdr:col>
      <xdr:colOff>0</xdr:colOff>
      <xdr:row>110</xdr:row>
      <xdr:rowOff>0</xdr:rowOff>
    </xdr:from>
    <xdr:to>
      <xdr:col>17</xdr:col>
      <xdr:colOff>76200</xdr:colOff>
      <xdr:row>111</xdr:row>
      <xdr:rowOff>79144</xdr:rowOff>
    </xdr:to>
    <xdr:sp macro="" textlink="">
      <xdr:nvSpPr>
        <xdr:cNvPr id="74" name="Text Box 25">
          <a:extLst>
            <a:ext uri="{FF2B5EF4-FFF2-40B4-BE49-F238E27FC236}">
              <a16:creationId xmlns:a16="http://schemas.microsoft.com/office/drawing/2014/main" id="{00000000-0008-0000-0000-00004A000000}"/>
            </a:ext>
          </a:extLst>
        </xdr:cNvPr>
        <xdr:cNvSpPr txBox="1">
          <a:spLocks noChangeArrowheads="1"/>
        </xdr:cNvSpPr>
      </xdr:nvSpPr>
      <xdr:spPr bwMode="auto">
        <a:xfrm>
          <a:off x="11978640" y="213360"/>
          <a:ext cx="76200" cy="2571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110</xdr:row>
      <xdr:rowOff>0</xdr:rowOff>
    </xdr:from>
    <xdr:to>
      <xdr:col>17</xdr:col>
      <xdr:colOff>76200</xdr:colOff>
      <xdr:row>111</xdr:row>
      <xdr:rowOff>79144</xdr:rowOff>
    </xdr:to>
    <xdr:sp macro="" textlink="">
      <xdr:nvSpPr>
        <xdr:cNvPr id="75" name="Text Box 26">
          <a:extLst>
            <a:ext uri="{FF2B5EF4-FFF2-40B4-BE49-F238E27FC236}">
              <a16:creationId xmlns:a16="http://schemas.microsoft.com/office/drawing/2014/main" id="{00000000-0008-0000-0000-00004B000000}"/>
            </a:ext>
          </a:extLst>
        </xdr:cNvPr>
        <xdr:cNvSpPr txBox="1">
          <a:spLocks noChangeArrowheads="1"/>
        </xdr:cNvSpPr>
      </xdr:nvSpPr>
      <xdr:spPr bwMode="auto">
        <a:xfrm>
          <a:off x="11978640" y="213360"/>
          <a:ext cx="76200" cy="2571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110</xdr:row>
      <xdr:rowOff>0</xdr:rowOff>
    </xdr:from>
    <xdr:to>
      <xdr:col>17</xdr:col>
      <xdr:colOff>76200</xdr:colOff>
      <xdr:row>111</xdr:row>
      <xdr:rowOff>79144</xdr:rowOff>
    </xdr:to>
    <xdr:sp macro="" textlink="">
      <xdr:nvSpPr>
        <xdr:cNvPr id="76" name="Text Box 27">
          <a:extLst>
            <a:ext uri="{FF2B5EF4-FFF2-40B4-BE49-F238E27FC236}">
              <a16:creationId xmlns:a16="http://schemas.microsoft.com/office/drawing/2014/main" id="{00000000-0008-0000-0000-00004C000000}"/>
            </a:ext>
          </a:extLst>
        </xdr:cNvPr>
        <xdr:cNvSpPr txBox="1">
          <a:spLocks noChangeArrowheads="1"/>
        </xdr:cNvSpPr>
      </xdr:nvSpPr>
      <xdr:spPr bwMode="auto">
        <a:xfrm>
          <a:off x="11978640" y="213360"/>
          <a:ext cx="76200" cy="2571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110</xdr:row>
      <xdr:rowOff>0</xdr:rowOff>
    </xdr:from>
    <xdr:to>
      <xdr:col>17</xdr:col>
      <xdr:colOff>76200</xdr:colOff>
      <xdr:row>111</xdr:row>
      <xdr:rowOff>79144</xdr:rowOff>
    </xdr:to>
    <xdr:sp macro="" textlink="">
      <xdr:nvSpPr>
        <xdr:cNvPr id="77" name="Text Box 28">
          <a:extLst>
            <a:ext uri="{FF2B5EF4-FFF2-40B4-BE49-F238E27FC236}">
              <a16:creationId xmlns:a16="http://schemas.microsoft.com/office/drawing/2014/main" id="{00000000-0008-0000-0000-00004D000000}"/>
            </a:ext>
          </a:extLst>
        </xdr:cNvPr>
        <xdr:cNvSpPr txBox="1">
          <a:spLocks noChangeArrowheads="1"/>
        </xdr:cNvSpPr>
      </xdr:nvSpPr>
      <xdr:spPr bwMode="auto">
        <a:xfrm>
          <a:off x="11978640" y="213360"/>
          <a:ext cx="76200" cy="2571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106</xdr:row>
      <xdr:rowOff>0</xdr:rowOff>
    </xdr:from>
    <xdr:to>
      <xdr:col>16</xdr:col>
      <xdr:colOff>76200</xdr:colOff>
      <xdr:row>107</xdr:row>
      <xdr:rowOff>59885</xdr:rowOff>
    </xdr:to>
    <xdr:sp macro="" textlink="">
      <xdr:nvSpPr>
        <xdr:cNvPr id="78" name="Text Box 25">
          <a:extLst>
            <a:ext uri="{FF2B5EF4-FFF2-40B4-BE49-F238E27FC236}">
              <a16:creationId xmlns:a16="http://schemas.microsoft.com/office/drawing/2014/main" id="{00000000-0008-0000-0000-00004E000000}"/>
            </a:ext>
          </a:extLst>
        </xdr:cNvPr>
        <xdr:cNvSpPr txBox="1">
          <a:spLocks noChangeArrowheads="1"/>
        </xdr:cNvSpPr>
      </xdr:nvSpPr>
      <xdr:spPr bwMode="auto">
        <a:xfrm>
          <a:off x="11597640" y="21336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106</xdr:row>
      <xdr:rowOff>0</xdr:rowOff>
    </xdr:from>
    <xdr:to>
      <xdr:col>16</xdr:col>
      <xdr:colOff>76200</xdr:colOff>
      <xdr:row>107</xdr:row>
      <xdr:rowOff>59885</xdr:rowOff>
    </xdr:to>
    <xdr:sp macro="" textlink="">
      <xdr:nvSpPr>
        <xdr:cNvPr id="79" name="Text Box 26">
          <a:extLst>
            <a:ext uri="{FF2B5EF4-FFF2-40B4-BE49-F238E27FC236}">
              <a16:creationId xmlns:a16="http://schemas.microsoft.com/office/drawing/2014/main" id="{00000000-0008-0000-0000-00004F000000}"/>
            </a:ext>
          </a:extLst>
        </xdr:cNvPr>
        <xdr:cNvSpPr txBox="1">
          <a:spLocks noChangeArrowheads="1"/>
        </xdr:cNvSpPr>
      </xdr:nvSpPr>
      <xdr:spPr bwMode="auto">
        <a:xfrm>
          <a:off x="11597640" y="21336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106</xdr:row>
      <xdr:rowOff>0</xdr:rowOff>
    </xdr:from>
    <xdr:to>
      <xdr:col>16</xdr:col>
      <xdr:colOff>76200</xdr:colOff>
      <xdr:row>107</xdr:row>
      <xdr:rowOff>59885</xdr:rowOff>
    </xdr:to>
    <xdr:sp macro="" textlink="">
      <xdr:nvSpPr>
        <xdr:cNvPr id="80" name="Text Box 27">
          <a:extLst>
            <a:ext uri="{FF2B5EF4-FFF2-40B4-BE49-F238E27FC236}">
              <a16:creationId xmlns:a16="http://schemas.microsoft.com/office/drawing/2014/main" id="{00000000-0008-0000-0000-000050000000}"/>
            </a:ext>
          </a:extLst>
        </xdr:cNvPr>
        <xdr:cNvSpPr txBox="1">
          <a:spLocks noChangeArrowheads="1"/>
        </xdr:cNvSpPr>
      </xdr:nvSpPr>
      <xdr:spPr bwMode="auto">
        <a:xfrm>
          <a:off x="11597640" y="21336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106</xdr:row>
      <xdr:rowOff>0</xdr:rowOff>
    </xdr:from>
    <xdr:to>
      <xdr:col>16</xdr:col>
      <xdr:colOff>76200</xdr:colOff>
      <xdr:row>107</xdr:row>
      <xdr:rowOff>59885</xdr:rowOff>
    </xdr:to>
    <xdr:sp macro="" textlink="">
      <xdr:nvSpPr>
        <xdr:cNvPr id="81" name="Text Box 28">
          <a:extLst>
            <a:ext uri="{FF2B5EF4-FFF2-40B4-BE49-F238E27FC236}">
              <a16:creationId xmlns:a16="http://schemas.microsoft.com/office/drawing/2014/main" id="{00000000-0008-0000-0000-000051000000}"/>
            </a:ext>
          </a:extLst>
        </xdr:cNvPr>
        <xdr:cNvSpPr txBox="1">
          <a:spLocks noChangeArrowheads="1"/>
        </xdr:cNvSpPr>
      </xdr:nvSpPr>
      <xdr:spPr bwMode="auto">
        <a:xfrm>
          <a:off x="11597640" y="21336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106</xdr:row>
      <xdr:rowOff>0</xdr:rowOff>
    </xdr:from>
    <xdr:to>
      <xdr:col>17</xdr:col>
      <xdr:colOff>76200</xdr:colOff>
      <xdr:row>107</xdr:row>
      <xdr:rowOff>59885</xdr:rowOff>
    </xdr:to>
    <xdr:sp macro="" textlink="">
      <xdr:nvSpPr>
        <xdr:cNvPr id="82" name="Text Box 25">
          <a:extLst>
            <a:ext uri="{FF2B5EF4-FFF2-40B4-BE49-F238E27FC236}">
              <a16:creationId xmlns:a16="http://schemas.microsoft.com/office/drawing/2014/main" id="{00000000-0008-0000-0000-000052000000}"/>
            </a:ext>
          </a:extLst>
        </xdr:cNvPr>
        <xdr:cNvSpPr txBox="1">
          <a:spLocks noChangeArrowheads="1"/>
        </xdr:cNvSpPr>
      </xdr:nvSpPr>
      <xdr:spPr bwMode="auto">
        <a:xfrm>
          <a:off x="11978640" y="21336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106</xdr:row>
      <xdr:rowOff>0</xdr:rowOff>
    </xdr:from>
    <xdr:to>
      <xdr:col>17</xdr:col>
      <xdr:colOff>76200</xdr:colOff>
      <xdr:row>107</xdr:row>
      <xdr:rowOff>59885</xdr:rowOff>
    </xdr:to>
    <xdr:sp macro="" textlink="">
      <xdr:nvSpPr>
        <xdr:cNvPr id="83" name="Text Box 26">
          <a:extLst>
            <a:ext uri="{FF2B5EF4-FFF2-40B4-BE49-F238E27FC236}">
              <a16:creationId xmlns:a16="http://schemas.microsoft.com/office/drawing/2014/main" id="{00000000-0008-0000-0000-000053000000}"/>
            </a:ext>
          </a:extLst>
        </xdr:cNvPr>
        <xdr:cNvSpPr txBox="1">
          <a:spLocks noChangeArrowheads="1"/>
        </xdr:cNvSpPr>
      </xdr:nvSpPr>
      <xdr:spPr bwMode="auto">
        <a:xfrm>
          <a:off x="11978640" y="21336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106</xdr:row>
      <xdr:rowOff>0</xdr:rowOff>
    </xdr:from>
    <xdr:to>
      <xdr:col>17</xdr:col>
      <xdr:colOff>76200</xdr:colOff>
      <xdr:row>107</xdr:row>
      <xdr:rowOff>59885</xdr:rowOff>
    </xdr:to>
    <xdr:sp macro="" textlink="">
      <xdr:nvSpPr>
        <xdr:cNvPr id="84" name="Text Box 27">
          <a:extLst>
            <a:ext uri="{FF2B5EF4-FFF2-40B4-BE49-F238E27FC236}">
              <a16:creationId xmlns:a16="http://schemas.microsoft.com/office/drawing/2014/main" id="{00000000-0008-0000-0000-000054000000}"/>
            </a:ext>
          </a:extLst>
        </xdr:cNvPr>
        <xdr:cNvSpPr txBox="1">
          <a:spLocks noChangeArrowheads="1"/>
        </xdr:cNvSpPr>
      </xdr:nvSpPr>
      <xdr:spPr bwMode="auto">
        <a:xfrm>
          <a:off x="11978640" y="21336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106</xdr:row>
      <xdr:rowOff>0</xdr:rowOff>
    </xdr:from>
    <xdr:to>
      <xdr:col>17</xdr:col>
      <xdr:colOff>76200</xdr:colOff>
      <xdr:row>107</xdr:row>
      <xdr:rowOff>59885</xdr:rowOff>
    </xdr:to>
    <xdr:sp macro="" textlink="">
      <xdr:nvSpPr>
        <xdr:cNvPr id="85" name="Text Box 28">
          <a:extLst>
            <a:ext uri="{FF2B5EF4-FFF2-40B4-BE49-F238E27FC236}">
              <a16:creationId xmlns:a16="http://schemas.microsoft.com/office/drawing/2014/main" id="{00000000-0008-0000-0000-000055000000}"/>
            </a:ext>
          </a:extLst>
        </xdr:cNvPr>
        <xdr:cNvSpPr txBox="1">
          <a:spLocks noChangeArrowheads="1"/>
        </xdr:cNvSpPr>
      </xdr:nvSpPr>
      <xdr:spPr bwMode="auto">
        <a:xfrm>
          <a:off x="11978640" y="21336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106</xdr:row>
      <xdr:rowOff>0</xdr:rowOff>
    </xdr:from>
    <xdr:to>
      <xdr:col>17</xdr:col>
      <xdr:colOff>76200</xdr:colOff>
      <xdr:row>107</xdr:row>
      <xdr:rowOff>97986</xdr:rowOff>
    </xdr:to>
    <xdr:sp macro="" textlink="">
      <xdr:nvSpPr>
        <xdr:cNvPr id="86" name="Text Box 25">
          <a:extLst>
            <a:ext uri="{FF2B5EF4-FFF2-40B4-BE49-F238E27FC236}">
              <a16:creationId xmlns:a16="http://schemas.microsoft.com/office/drawing/2014/main" id="{00000000-0008-0000-0000-000056000000}"/>
            </a:ext>
          </a:extLst>
        </xdr:cNvPr>
        <xdr:cNvSpPr txBox="1">
          <a:spLocks noChangeArrowheads="1"/>
        </xdr:cNvSpPr>
      </xdr:nvSpPr>
      <xdr:spPr bwMode="auto">
        <a:xfrm>
          <a:off x="11978640" y="213360"/>
          <a:ext cx="76200" cy="25717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106</xdr:row>
      <xdr:rowOff>0</xdr:rowOff>
    </xdr:from>
    <xdr:to>
      <xdr:col>17</xdr:col>
      <xdr:colOff>76200</xdr:colOff>
      <xdr:row>107</xdr:row>
      <xdr:rowOff>97986</xdr:rowOff>
    </xdr:to>
    <xdr:sp macro="" textlink="">
      <xdr:nvSpPr>
        <xdr:cNvPr id="87" name="Text Box 26">
          <a:extLst>
            <a:ext uri="{FF2B5EF4-FFF2-40B4-BE49-F238E27FC236}">
              <a16:creationId xmlns:a16="http://schemas.microsoft.com/office/drawing/2014/main" id="{00000000-0008-0000-0000-000057000000}"/>
            </a:ext>
          </a:extLst>
        </xdr:cNvPr>
        <xdr:cNvSpPr txBox="1">
          <a:spLocks noChangeArrowheads="1"/>
        </xdr:cNvSpPr>
      </xdr:nvSpPr>
      <xdr:spPr bwMode="auto">
        <a:xfrm>
          <a:off x="11978640" y="213360"/>
          <a:ext cx="76200" cy="25717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106</xdr:row>
      <xdr:rowOff>0</xdr:rowOff>
    </xdr:from>
    <xdr:to>
      <xdr:col>17</xdr:col>
      <xdr:colOff>76200</xdr:colOff>
      <xdr:row>107</xdr:row>
      <xdr:rowOff>97986</xdr:rowOff>
    </xdr:to>
    <xdr:sp macro="" textlink="">
      <xdr:nvSpPr>
        <xdr:cNvPr id="88" name="Text Box 27">
          <a:extLst>
            <a:ext uri="{FF2B5EF4-FFF2-40B4-BE49-F238E27FC236}">
              <a16:creationId xmlns:a16="http://schemas.microsoft.com/office/drawing/2014/main" id="{00000000-0008-0000-0000-000058000000}"/>
            </a:ext>
          </a:extLst>
        </xdr:cNvPr>
        <xdr:cNvSpPr txBox="1">
          <a:spLocks noChangeArrowheads="1"/>
        </xdr:cNvSpPr>
      </xdr:nvSpPr>
      <xdr:spPr bwMode="auto">
        <a:xfrm>
          <a:off x="11978640" y="213360"/>
          <a:ext cx="76200" cy="25717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106</xdr:row>
      <xdr:rowOff>0</xdr:rowOff>
    </xdr:from>
    <xdr:to>
      <xdr:col>17</xdr:col>
      <xdr:colOff>76200</xdr:colOff>
      <xdr:row>107</xdr:row>
      <xdr:rowOff>97986</xdr:rowOff>
    </xdr:to>
    <xdr:sp macro="" textlink="">
      <xdr:nvSpPr>
        <xdr:cNvPr id="89" name="Text Box 28">
          <a:extLst>
            <a:ext uri="{FF2B5EF4-FFF2-40B4-BE49-F238E27FC236}">
              <a16:creationId xmlns:a16="http://schemas.microsoft.com/office/drawing/2014/main" id="{00000000-0008-0000-0000-000059000000}"/>
            </a:ext>
          </a:extLst>
        </xdr:cNvPr>
        <xdr:cNvSpPr txBox="1">
          <a:spLocks noChangeArrowheads="1"/>
        </xdr:cNvSpPr>
      </xdr:nvSpPr>
      <xdr:spPr bwMode="auto">
        <a:xfrm>
          <a:off x="11978640" y="213360"/>
          <a:ext cx="76200" cy="25717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74296</xdr:rowOff>
    </xdr:to>
    <xdr:sp macro="" textlink="">
      <xdr:nvSpPr>
        <xdr:cNvPr id="90" name="Text Box 25">
          <a:extLst>
            <a:ext uri="{FF2B5EF4-FFF2-40B4-BE49-F238E27FC236}">
              <a16:creationId xmlns:a16="http://schemas.microsoft.com/office/drawing/2014/main" id="{00000000-0008-0000-0000-00005A000000}"/>
            </a:ext>
          </a:extLst>
        </xdr:cNvPr>
        <xdr:cNvSpPr txBox="1">
          <a:spLocks noChangeArrowheads="1"/>
        </xdr:cNvSpPr>
      </xdr:nvSpPr>
      <xdr:spPr bwMode="auto">
        <a:xfrm>
          <a:off x="11597640" y="1036320"/>
          <a:ext cx="76200" cy="2571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79146</xdr:rowOff>
    </xdr:to>
    <xdr:sp macro="" textlink="">
      <xdr:nvSpPr>
        <xdr:cNvPr id="91" name="Text Box 26">
          <a:extLst>
            <a:ext uri="{FF2B5EF4-FFF2-40B4-BE49-F238E27FC236}">
              <a16:creationId xmlns:a16="http://schemas.microsoft.com/office/drawing/2014/main" id="{00000000-0008-0000-0000-00005B000000}"/>
            </a:ext>
          </a:extLst>
        </xdr:cNvPr>
        <xdr:cNvSpPr txBox="1">
          <a:spLocks noChangeArrowheads="1"/>
        </xdr:cNvSpPr>
      </xdr:nvSpPr>
      <xdr:spPr bwMode="auto">
        <a:xfrm>
          <a:off x="11597640" y="1036320"/>
          <a:ext cx="76200" cy="2571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79144</xdr:rowOff>
    </xdr:to>
    <xdr:sp macro="" textlink="">
      <xdr:nvSpPr>
        <xdr:cNvPr id="92" name="Text Box 27">
          <a:extLst>
            <a:ext uri="{FF2B5EF4-FFF2-40B4-BE49-F238E27FC236}">
              <a16:creationId xmlns:a16="http://schemas.microsoft.com/office/drawing/2014/main" id="{00000000-0008-0000-0000-00005C000000}"/>
            </a:ext>
          </a:extLst>
        </xdr:cNvPr>
        <xdr:cNvSpPr txBox="1">
          <a:spLocks noChangeArrowheads="1"/>
        </xdr:cNvSpPr>
      </xdr:nvSpPr>
      <xdr:spPr bwMode="auto">
        <a:xfrm>
          <a:off x="11597640" y="1036320"/>
          <a:ext cx="76200" cy="2571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106</xdr:row>
      <xdr:rowOff>0</xdr:rowOff>
    </xdr:from>
    <xdr:to>
      <xdr:col>16</xdr:col>
      <xdr:colOff>76200</xdr:colOff>
      <xdr:row>107</xdr:row>
      <xdr:rowOff>59886</xdr:rowOff>
    </xdr:to>
    <xdr:sp macro="" textlink="">
      <xdr:nvSpPr>
        <xdr:cNvPr id="93" name="Text Box 28">
          <a:extLst>
            <a:ext uri="{FF2B5EF4-FFF2-40B4-BE49-F238E27FC236}">
              <a16:creationId xmlns:a16="http://schemas.microsoft.com/office/drawing/2014/main" id="{00000000-0008-0000-0000-00005D000000}"/>
            </a:ext>
          </a:extLst>
        </xdr:cNvPr>
        <xdr:cNvSpPr txBox="1">
          <a:spLocks noChangeArrowheads="1"/>
        </xdr:cNvSpPr>
      </xdr:nvSpPr>
      <xdr:spPr bwMode="auto">
        <a:xfrm>
          <a:off x="11597640" y="1036320"/>
          <a:ext cx="76200" cy="2571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106</xdr:row>
      <xdr:rowOff>0</xdr:rowOff>
    </xdr:from>
    <xdr:to>
      <xdr:col>16</xdr:col>
      <xdr:colOff>76200</xdr:colOff>
      <xdr:row>107</xdr:row>
      <xdr:rowOff>134270</xdr:rowOff>
    </xdr:to>
    <xdr:sp macro="" textlink="">
      <xdr:nvSpPr>
        <xdr:cNvPr id="94" name="Text Box 25">
          <a:extLst>
            <a:ext uri="{FF2B5EF4-FFF2-40B4-BE49-F238E27FC236}">
              <a16:creationId xmlns:a16="http://schemas.microsoft.com/office/drawing/2014/main" id="{00000000-0008-0000-0000-00005E000000}"/>
            </a:ext>
          </a:extLst>
        </xdr:cNvPr>
        <xdr:cNvSpPr txBox="1">
          <a:spLocks noChangeArrowheads="1"/>
        </xdr:cNvSpPr>
      </xdr:nvSpPr>
      <xdr:spPr bwMode="auto">
        <a:xfrm>
          <a:off x="11597640" y="2065020"/>
          <a:ext cx="76200" cy="2934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106</xdr:row>
      <xdr:rowOff>0</xdr:rowOff>
    </xdr:from>
    <xdr:to>
      <xdr:col>16</xdr:col>
      <xdr:colOff>76200</xdr:colOff>
      <xdr:row>107</xdr:row>
      <xdr:rowOff>134270</xdr:rowOff>
    </xdr:to>
    <xdr:sp macro="" textlink="">
      <xdr:nvSpPr>
        <xdr:cNvPr id="95" name="Text Box 26">
          <a:extLst>
            <a:ext uri="{FF2B5EF4-FFF2-40B4-BE49-F238E27FC236}">
              <a16:creationId xmlns:a16="http://schemas.microsoft.com/office/drawing/2014/main" id="{00000000-0008-0000-0000-00005F000000}"/>
            </a:ext>
          </a:extLst>
        </xdr:cNvPr>
        <xdr:cNvSpPr txBox="1">
          <a:spLocks noChangeArrowheads="1"/>
        </xdr:cNvSpPr>
      </xdr:nvSpPr>
      <xdr:spPr bwMode="auto">
        <a:xfrm>
          <a:off x="11597640" y="2065020"/>
          <a:ext cx="76200" cy="2934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106</xdr:row>
      <xdr:rowOff>0</xdr:rowOff>
    </xdr:from>
    <xdr:to>
      <xdr:col>16</xdr:col>
      <xdr:colOff>76200</xdr:colOff>
      <xdr:row>107</xdr:row>
      <xdr:rowOff>134270</xdr:rowOff>
    </xdr:to>
    <xdr:sp macro="" textlink="">
      <xdr:nvSpPr>
        <xdr:cNvPr id="96" name="Text Box 27">
          <a:extLst>
            <a:ext uri="{FF2B5EF4-FFF2-40B4-BE49-F238E27FC236}">
              <a16:creationId xmlns:a16="http://schemas.microsoft.com/office/drawing/2014/main" id="{00000000-0008-0000-0000-000060000000}"/>
            </a:ext>
          </a:extLst>
        </xdr:cNvPr>
        <xdr:cNvSpPr txBox="1">
          <a:spLocks noChangeArrowheads="1"/>
        </xdr:cNvSpPr>
      </xdr:nvSpPr>
      <xdr:spPr bwMode="auto">
        <a:xfrm>
          <a:off x="11597640" y="2065020"/>
          <a:ext cx="76200" cy="2934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106</xdr:row>
      <xdr:rowOff>0</xdr:rowOff>
    </xdr:from>
    <xdr:to>
      <xdr:col>16</xdr:col>
      <xdr:colOff>76200</xdr:colOff>
      <xdr:row>107</xdr:row>
      <xdr:rowOff>134270</xdr:rowOff>
    </xdr:to>
    <xdr:sp macro="" textlink="">
      <xdr:nvSpPr>
        <xdr:cNvPr id="97" name="Text Box 28">
          <a:extLst>
            <a:ext uri="{FF2B5EF4-FFF2-40B4-BE49-F238E27FC236}">
              <a16:creationId xmlns:a16="http://schemas.microsoft.com/office/drawing/2014/main" id="{00000000-0008-0000-0000-000061000000}"/>
            </a:ext>
          </a:extLst>
        </xdr:cNvPr>
        <xdr:cNvSpPr txBox="1">
          <a:spLocks noChangeArrowheads="1"/>
        </xdr:cNvSpPr>
      </xdr:nvSpPr>
      <xdr:spPr bwMode="auto">
        <a:xfrm>
          <a:off x="11597640" y="2065020"/>
          <a:ext cx="76200" cy="2934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106</xdr:row>
      <xdr:rowOff>0</xdr:rowOff>
    </xdr:from>
    <xdr:to>
      <xdr:col>16</xdr:col>
      <xdr:colOff>76200</xdr:colOff>
      <xdr:row>107</xdr:row>
      <xdr:rowOff>96170</xdr:rowOff>
    </xdr:to>
    <xdr:sp macro="" textlink="">
      <xdr:nvSpPr>
        <xdr:cNvPr id="98" name="Text Box 25">
          <a:extLst>
            <a:ext uri="{FF2B5EF4-FFF2-40B4-BE49-F238E27FC236}">
              <a16:creationId xmlns:a16="http://schemas.microsoft.com/office/drawing/2014/main" id="{00000000-0008-0000-0000-000062000000}"/>
            </a:ext>
          </a:extLst>
        </xdr:cNvPr>
        <xdr:cNvSpPr txBox="1">
          <a:spLocks noChangeArrowheads="1"/>
        </xdr:cNvSpPr>
      </xdr:nvSpPr>
      <xdr:spPr bwMode="auto">
        <a:xfrm>
          <a:off x="11597640" y="2065020"/>
          <a:ext cx="76200" cy="2629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106</xdr:row>
      <xdr:rowOff>0</xdr:rowOff>
    </xdr:from>
    <xdr:to>
      <xdr:col>16</xdr:col>
      <xdr:colOff>76200</xdr:colOff>
      <xdr:row>107</xdr:row>
      <xdr:rowOff>96170</xdr:rowOff>
    </xdr:to>
    <xdr:sp macro="" textlink="">
      <xdr:nvSpPr>
        <xdr:cNvPr id="99" name="Text Box 26">
          <a:extLst>
            <a:ext uri="{FF2B5EF4-FFF2-40B4-BE49-F238E27FC236}">
              <a16:creationId xmlns:a16="http://schemas.microsoft.com/office/drawing/2014/main" id="{00000000-0008-0000-0000-000063000000}"/>
            </a:ext>
          </a:extLst>
        </xdr:cNvPr>
        <xdr:cNvSpPr txBox="1">
          <a:spLocks noChangeArrowheads="1"/>
        </xdr:cNvSpPr>
      </xdr:nvSpPr>
      <xdr:spPr bwMode="auto">
        <a:xfrm>
          <a:off x="11597640" y="2065020"/>
          <a:ext cx="76200" cy="2629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106</xdr:row>
      <xdr:rowOff>0</xdr:rowOff>
    </xdr:from>
    <xdr:to>
      <xdr:col>16</xdr:col>
      <xdr:colOff>76200</xdr:colOff>
      <xdr:row>107</xdr:row>
      <xdr:rowOff>96170</xdr:rowOff>
    </xdr:to>
    <xdr:sp macro="" textlink="">
      <xdr:nvSpPr>
        <xdr:cNvPr id="100" name="Text Box 27">
          <a:extLst>
            <a:ext uri="{FF2B5EF4-FFF2-40B4-BE49-F238E27FC236}">
              <a16:creationId xmlns:a16="http://schemas.microsoft.com/office/drawing/2014/main" id="{00000000-0008-0000-0000-000064000000}"/>
            </a:ext>
          </a:extLst>
        </xdr:cNvPr>
        <xdr:cNvSpPr txBox="1">
          <a:spLocks noChangeArrowheads="1"/>
        </xdr:cNvSpPr>
      </xdr:nvSpPr>
      <xdr:spPr bwMode="auto">
        <a:xfrm>
          <a:off x="11597640" y="2065020"/>
          <a:ext cx="76200" cy="2629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106</xdr:row>
      <xdr:rowOff>0</xdr:rowOff>
    </xdr:from>
    <xdr:to>
      <xdr:col>16</xdr:col>
      <xdr:colOff>76200</xdr:colOff>
      <xdr:row>107</xdr:row>
      <xdr:rowOff>96170</xdr:rowOff>
    </xdr:to>
    <xdr:sp macro="" textlink="">
      <xdr:nvSpPr>
        <xdr:cNvPr id="101" name="Text Box 28">
          <a:extLst>
            <a:ext uri="{FF2B5EF4-FFF2-40B4-BE49-F238E27FC236}">
              <a16:creationId xmlns:a16="http://schemas.microsoft.com/office/drawing/2014/main" id="{00000000-0008-0000-0000-000065000000}"/>
            </a:ext>
          </a:extLst>
        </xdr:cNvPr>
        <xdr:cNvSpPr txBox="1">
          <a:spLocks noChangeArrowheads="1"/>
        </xdr:cNvSpPr>
      </xdr:nvSpPr>
      <xdr:spPr bwMode="auto">
        <a:xfrm>
          <a:off x="11597640" y="2065020"/>
          <a:ext cx="76200" cy="2629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57</xdr:row>
      <xdr:rowOff>0</xdr:rowOff>
    </xdr:from>
    <xdr:to>
      <xdr:col>16</xdr:col>
      <xdr:colOff>76200</xdr:colOff>
      <xdr:row>58</xdr:row>
      <xdr:rowOff>59883</xdr:rowOff>
    </xdr:to>
    <xdr:sp macro="" textlink="">
      <xdr:nvSpPr>
        <xdr:cNvPr id="102" name="Text Box 25">
          <a:extLst>
            <a:ext uri="{FF2B5EF4-FFF2-40B4-BE49-F238E27FC236}">
              <a16:creationId xmlns:a16="http://schemas.microsoft.com/office/drawing/2014/main" id="{00000000-0008-0000-0000-000066000000}"/>
            </a:ext>
          </a:extLst>
        </xdr:cNvPr>
        <xdr:cNvSpPr txBox="1">
          <a:spLocks noChangeArrowheads="1"/>
        </xdr:cNvSpPr>
      </xdr:nvSpPr>
      <xdr:spPr bwMode="auto">
        <a:xfrm>
          <a:off x="11597640" y="679704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57</xdr:row>
      <xdr:rowOff>0</xdr:rowOff>
    </xdr:from>
    <xdr:to>
      <xdr:col>16</xdr:col>
      <xdr:colOff>76200</xdr:colOff>
      <xdr:row>58</xdr:row>
      <xdr:rowOff>59883</xdr:rowOff>
    </xdr:to>
    <xdr:sp macro="" textlink="">
      <xdr:nvSpPr>
        <xdr:cNvPr id="103" name="Text Box 26">
          <a:extLst>
            <a:ext uri="{FF2B5EF4-FFF2-40B4-BE49-F238E27FC236}">
              <a16:creationId xmlns:a16="http://schemas.microsoft.com/office/drawing/2014/main" id="{00000000-0008-0000-0000-000067000000}"/>
            </a:ext>
          </a:extLst>
        </xdr:cNvPr>
        <xdr:cNvSpPr txBox="1">
          <a:spLocks noChangeArrowheads="1"/>
        </xdr:cNvSpPr>
      </xdr:nvSpPr>
      <xdr:spPr bwMode="auto">
        <a:xfrm>
          <a:off x="11597640" y="679704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57</xdr:row>
      <xdr:rowOff>0</xdr:rowOff>
    </xdr:from>
    <xdr:to>
      <xdr:col>16</xdr:col>
      <xdr:colOff>76200</xdr:colOff>
      <xdr:row>58</xdr:row>
      <xdr:rowOff>59883</xdr:rowOff>
    </xdr:to>
    <xdr:sp macro="" textlink="">
      <xdr:nvSpPr>
        <xdr:cNvPr id="104" name="Text Box 27">
          <a:extLst>
            <a:ext uri="{FF2B5EF4-FFF2-40B4-BE49-F238E27FC236}">
              <a16:creationId xmlns:a16="http://schemas.microsoft.com/office/drawing/2014/main" id="{00000000-0008-0000-0000-000068000000}"/>
            </a:ext>
          </a:extLst>
        </xdr:cNvPr>
        <xdr:cNvSpPr txBox="1">
          <a:spLocks noChangeArrowheads="1"/>
        </xdr:cNvSpPr>
      </xdr:nvSpPr>
      <xdr:spPr bwMode="auto">
        <a:xfrm>
          <a:off x="11597640" y="679704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57</xdr:row>
      <xdr:rowOff>0</xdr:rowOff>
    </xdr:from>
    <xdr:to>
      <xdr:col>16</xdr:col>
      <xdr:colOff>76200</xdr:colOff>
      <xdr:row>58</xdr:row>
      <xdr:rowOff>59883</xdr:rowOff>
    </xdr:to>
    <xdr:sp macro="" textlink="">
      <xdr:nvSpPr>
        <xdr:cNvPr id="105" name="Text Box 28">
          <a:extLst>
            <a:ext uri="{FF2B5EF4-FFF2-40B4-BE49-F238E27FC236}">
              <a16:creationId xmlns:a16="http://schemas.microsoft.com/office/drawing/2014/main" id="{00000000-0008-0000-0000-000069000000}"/>
            </a:ext>
          </a:extLst>
        </xdr:cNvPr>
        <xdr:cNvSpPr txBox="1">
          <a:spLocks noChangeArrowheads="1"/>
        </xdr:cNvSpPr>
      </xdr:nvSpPr>
      <xdr:spPr bwMode="auto">
        <a:xfrm>
          <a:off x="11597640" y="679704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79143</xdr:rowOff>
    </xdr:to>
    <xdr:sp macro="" textlink="">
      <xdr:nvSpPr>
        <xdr:cNvPr id="106" name="Text Box 25">
          <a:extLst>
            <a:ext uri="{FF2B5EF4-FFF2-40B4-BE49-F238E27FC236}">
              <a16:creationId xmlns:a16="http://schemas.microsoft.com/office/drawing/2014/main" id="{00000000-0008-0000-0000-00006A000000}"/>
            </a:ext>
          </a:extLst>
        </xdr:cNvPr>
        <xdr:cNvSpPr txBox="1">
          <a:spLocks noChangeArrowheads="1"/>
        </xdr:cNvSpPr>
      </xdr:nvSpPr>
      <xdr:spPr bwMode="auto">
        <a:xfrm>
          <a:off x="11597640" y="679704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79143</xdr:rowOff>
    </xdr:to>
    <xdr:sp macro="" textlink="">
      <xdr:nvSpPr>
        <xdr:cNvPr id="107" name="Text Box 26">
          <a:extLst>
            <a:ext uri="{FF2B5EF4-FFF2-40B4-BE49-F238E27FC236}">
              <a16:creationId xmlns:a16="http://schemas.microsoft.com/office/drawing/2014/main" id="{00000000-0008-0000-0000-00006B000000}"/>
            </a:ext>
          </a:extLst>
        </xdr:cNvPr>
        <xdr:cNvSpPr txBox="1">
          <a:spLocks noChangeArrowheads="1"/>
        </xdr:cNvSpPr>
      </xdr:nvSpPr>
      <xdr:spPr bwMode="auto">
        <a:xfrm>
          <a:off x="11597640" y="679704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79143</xdr:rowOff>
    </xdr:to>
    <xdr:sp macro="" textlink="">
      <xdr:nvSpPr>
        <xdr:cNvPr id="108" name="Text Box 27">
          <a:extLst>
            <a:ext uri="{FF2B5EF4-FFF2-40B4-BE49-F238E27FC236}">
              <a16:creationId xmlns:a16="http://schemas.microsoft.com/office/drawing/2014/main" id="{00000000-0008-0000-0000-00006C000000}"/>
            </a:ext>
          </a:extLst>
        </xdr:cNvPr>
        <xdr:cNvSpPr txBox="1">
          <a:spLocks noChangeArrowheads="1"/>
        </xdr:cNvSpPr>
      </xdr:nvSpPr>
      <xdr:spPr bwMode="auto">
        <a:xfrm>
          <a:off x="11597640" y="679704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79143</xdr:rowOff>
    </xdr:to>
    <xdr:sp macro="" textlink="">
      <xdr:nvSpPr>
        <xdr:cNvPr id="109" name="Text Box 28">
          <a:extLst>
            <a:ext uri="{FF2B5EF4-FFF2-40B4-BE49-F238E27FC236}">
              <a16:creationId xmlns:a16="http://schemas.microsoft.com/office/drawing/2014/main" id="{00000000-0008-0000-0000-00006D000000}"/>
            </a:ext>
          </a:extLst>
        </xdr:cNvPr>
        <xdr:cNvSpPr txBox="1">
          <a:spLocks noChangeArrowheads="1"/>
        </xdr:cNvSpPr>
      </xdr:nvSpPr>
      <xdr:spPr bwMode="auto">
        <a:xfrm>
          <a:off x="11597640" y="679704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106</xdr:row>
      <xdr:rowOff>0</xdr:rowOff>
    </xdr:from>
    <xdr:to>
      <xdr:col>17</xdr:col>
      <xdr:colOff>76200</xdr:colOff>
      <xdr:row>107</xdr:row>
      <xdr:rowOff>59883</xdr:rowOff>
    </xdr:to>
    <xdr:sp macro="" textlink="">
      <xdr:nvSpPr>
        <xdr:cNvPr id="110" name="Text Box 25">
          <a:extLst>
            <a:ext uri="{FF2B5EF4-FFF2-40B4-BE49-F238E27FC236}">
              <a16:creationId xmlns:a16="http://schemas.microsoft.com/office/drawing/2014/main" id="{00000000-0008-0000-0000-00006E000000}"/>
            </a:ext>
          </a:extLst>
        </xdr:cNvPr>
        <xdr:cNvSpPr txBox="1">
          <a:spLocks noChangeArrowheads="1"/>
        </xdr:cNvSpPr>
      </xdr:nvSpPr>
      <xdr:spPr bwMode="auto">
        <a:xfrm>
          <a:off x="11978640" y="213360"/>
          <a:ext cx="76200" cy="2571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106</xdr:row>
      <xdr:rowOff>0</xdr:rowOff>
    </xdr:from>
    <xdr:to>
      <xdr:col>17</xdr:col>
      <xdr:colOff>76200</xdr:colOff>
      <xdr:row>107</xdr:row>
      <xdr:rowOff>59883</xdr:rowOff>
    </xdr:to>
    <xdr:sp macro="" textlink="">
      <xdr:nvSpPr>
        <xdr:cNvPr id="111" name="Text Box 26">
          <a:extLst>
            <a:ext uri="{FF2B5EF4-FFF2-40B4-BE49-F238E27FC236}">
              <a16:creationId xmlns:a16="http://schemas.microsoft.com/office/drawing/2014/main" id="{00000000-0008-0000-0000-00006F000000}"/>
            </a:ext>
          </a:extLst>
        </xdr:cNvPr>
        <xdr:cNvSpPr txBox="1">
          <a:spLocks noChangeArrowheads="1"/>
        </xdr:cNvSpPr>
      </xdr:nvSpPr>
      <xdr:spPr bwMode="auto">
        <a:xfrm>
          <a:off x="11978640" y="213360"/>
          <a:ext cx="76200" cy="2571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106</xdr:row>
      <xdr:rowOff>0</xdr:rowOff>
    </xdr:from>
    <xdr:to>
      <xdr:col>17</xdr:col>
      <xdr:colOff>76200</xdr:colOff>
      <xdr:row>107</xdr:row>
      <xdr:rowOff>59883</xdr:rowOff>
    </xdr:to>
    <xdr:sp macro="" textlink="">
      <xdr:nvSpPr>
        <xdr:cNvPr id="112" name="Text Box 27">
          <a:extLst>
            <a:ext uri="{FF2B5EF4-FFF2-40B4-BE49-F238E27FC236}">
              <a16:creationId xmlns:a16="http://schemas.microsoft.com/office/drawing/2014/main" id="{00000000-0008-0000-0000-000070000000}"/>
            </a:ext>
          </a:extLst>
        </xdr:cNvPr>
        <xdr:cNvSpPr txBox="1">
          <a:spLocks noChangeArrowheads="1"/>
        </xdr:cNvSpPr>
      </xdr:nvSpPr>
      <xdr:spPr bwMode="auto">
        <a:xfrm>
          <a:off x="11978640" y="213360"/>
          <a:ext cx="76200" cy="2571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106</xdr:row>
      <xdr:rowOff>0</xdr:rowOff>
    </xdr:from>
    <xdr:to>
      <xdr:col>17</xdr:col>
      <xdr:colOff>76200</xdr:colOff>
      <xdr:row>107</xdr:row>
      <xdr:rowOff>59883</xdr:rowOff>
    </xdr:to>
    <xdr:sp macro="" textlink="">
      <xdr:nvSpPr>
        <xdr:cNvPr id="113" name="Text Box 28">
          <a:extLst>
            <a:ext uri="{FF2B5EF4-FFF2-40B4-BE49-F238E27FC236}">
              <a16:creationId xmlns:a16="http://schemas.microsoft.com/office/drawing/2014/main" id="{00000000-0008-0000-0000-000071000000}"/>
            </a:ext>
          </a:extLst>
        </xdr:cNvPr>
        <xdr:cNvSpPr txBox="1">
          <a:spLocks noChangeArrowheads="1"/>
        </xdr:cNvSpPr>
      </xdr:nvSpPr>
      <xdr:spPr bwMode="auto">
        <a:xfrm>
          <a:off x="11978640" y="213360"/>
          <a:ext cx="76200" cy="2571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106</xdr:row>
      <xdr:rowOff>0</xdr:rowOff>
    </xdr:from>
    <xdr:to>
      <xdr:col>16</xdr:col>
      <xdr:colOff>76200</xdr:colOff>
      <xdr:row>107</xdr:row>
      <xdr:rowOff>59884</xdr:rowOff>
    </xdr:to>
    <xdr:sp macro="" textlink="">
      <xdr:nvSpPr>
        <xdr:cNvPr id="114" name="Text Box 25">
          <a:extLst>
            <a:ext uri="{FF2B5EF4-FFF2-40B4-BE49-F238E27FC236}">
              <a16:creationId xmlns:a16="http://schemas.microsoft.com/office/drawing/2014/main" id="{00000000-0008-0000-0000-000072000000}"/>
            </a:ext>
          </a:extLst>
        </xdr:cNvPr>
        <xdr:cNvSpPr txBox="1">
          <a:spLocks noChangeArrowheads="1"/>
        </xdr:cNvSpPr>
      </xdr:nvSpPr>
      <xdr:spPr bwMode="auto">
        <a:xfrm>
          <a:off x="11597640" y="21336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106</xdr:row>
      <xdr:rowOff>0</xdr:rowOff>
    </xdr:from>
    <xdr:to>
      <xdr:col>16</xdr:col>
      <xdr:colOff>76200</xdr:colOff>
      <xdr:row>107</xdr:row>
      <xdr:rowOff>59884</xdr:rowOff>
    </xdr:to>
    <xdr:sp macro="" textlink="">
      <xdr:nvSpPr>
        <xdr:cNvPr id="115" name="Text Box 26">
          <a:extLst>
            <a:ext uri="{FF2B5EF4-FFF2-40B4-BE49-F238E27FC236}">
              <a16:creationId xmlns:a16="http://schemas.microsoft.com/office/drawing/2014/main" id="{00000000-0008-0000-0000-000073000000}"/>
            </a:ext>
          </a:extLst>
        </xdr:cNvPr>
        <xdr:cNvSpPr txBox="1">
          <a:spLocks noChangeArrowheads="1"/>
        </xdr:cNvSpPr>
      </xdr:nvSpPr>
      <xdr:spPr bwMode="auto">
        <a:xfrm>
          <a:off x="11597640" y="21336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106</xdr:row>
      <xdr:rowOff>0</xdr:rowOff>
    </xdr:from>
    <xdr:to>
      <xdr:col>16</xdr:col>
      <xdr:colOff>76200</xdr:colOff>
      <xdr:row>107</xdr:row>
      <xdr:rowOff>59884</xdr:rowOff>
    </xdr:to>
    <xdr:sp macro="" textlink="">
      <xdr:nvSpPr>
        <xdr:cNvPr id="116" name="Text Box 27">
          <a:extLst>
            <a:ext uri="{FF2B5EF4-FFF2-40B4-BE49-F238E27FC236}">
              <a16:creationId xmlns:a16="http://schemas.microsoft.com/office/drawing/2014/main" id="{00000000-0008-0000-0000-000074000000}"/>
            </a:ext>
          </a:extLst>
        </xdr:cNvPr>
        <xdr:cNvSpPr txBox="1">
          <a:spLocks noChangeArrowheads="1"/>
        </xdr:cNvSpPr>
      </xdr:nvSpPr>
      <xdr:spPr bwMode="auto">
        <a:xfrm>
          <a:off x="11597640" y="21336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106</xdr:row>
      <xdr:rowOff>0</xdr:rowOff>
    </xdr:from>
    <xdr:to>
      <xdr:col>16</xdr:col>
      <xdr:colOff>76200</xdr:colOff>
      <xdr:row>107</xdr:row>
      <xdr:rowOff>59884</xdr:rowOff>
    </xdr:to>
    <xdr:sp macro="" textlink="">
      <xdr:nvSpPr>
        <xdr:cNvPr id="117" name="Text Box 28">
          <a:extLst>
            <a:ext uri="{FF2B5EF4-FFF2-40B4-BE49-F238E27FC236}">
              <a16:creationId xmlns:a16="http://schemas.microsoft.com/office/drawing/2014/main" id="{00000000-0008-0000-0000-000075000000}"/>
            </a:ext>
          </a:extLst>
        </xdr:cNvPr>
        <xdr:cNvSpPr txBox="1">
          <a:spLocks noChangeArrowheads="1"/>
        </xdr:cNvSpPr>
      </xdr:nvSpPr>
      <xdr:spPr bwMode="auto">
        <a:xfrm>
          <a:off x="11597640" y="21336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106</xdr:row>
      <xdr:rowOff>0</xdr:rowOff>
    </xdr:from>
    <xdr:to>
      <xdr:col>17</xdr:col>
      <xdr:colOff>76200</xdr:colOff>
      <xdr:row>107</xdr:row>
      <xdr:rowOff>97987</xdr:rowOff>
    </xdr:to>
    <xdr:sp macro="" textlink="">
      <xdr:nvSpPr>
        <xdr:cNvPr id="118" name="Text Box 25">
          <a:extLst>
            <a:ext uri="{FF2B5EF4-FFF2-40B4-BE49-F238E27FC236}">
              <a16:creationId xmlns:a16="http://schemas.microsoft.com/office/drawing/2014/main" id="{00000000-0008-0000-0000-000076000000}"/>
            </a:ext>
          </a:extLst>
        </xdr:cNvPr>
        <xdr:cNvSpPr txBox="1">
          <a:spLocks noChangeArrowheads="1"/>
        </xdr:cNvSpPr>
      </xdr:nvSpPr>
      <xdr:spPr bwMode="auto">
        <a:xfrm>
          <a:off x="11978640" y="21336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106</xdr:row>
      <xdr:rowOff>0</xdr:rowOff>
    </xdr:from>
    <xdr:to>
      <xdr:col>17</xdr:col>
      <xdr:colOff>76200</xdr:colOff>
      <xdr:row>107</xdr:row>
      <xdr:rowOff>97987</xdr:rowOff>
    </xdr:to>
    <xdr:sp macro="" textlink="">
      <xdr:nvSpPr>
        <xdr:cNvPr id="119" name="Text Box 26">
          <a:extLst>
            <a:ext uri="{FF2B5EF4-FFF2-40B4-BE49-F238E27FC236}">
              <a16:creationId xmlns:a16="http://schemas.microsoft.com/office/drawing/2014/main" id="{00000000-0008-0000-0000-000077000000}"/>
            </a:ext>
          </a:extLst>
        </xdr:cNvPr>
        <xdr:cNvSpPr txBox="1">
          <a:spLocks noChangeArrowheads="1"/>
        </xdr:cNvSpPr>
      </xdr:nvSpPr>
      <xdr:spPr bwMode="auto">
        <a:xfrm>
          <a:off x="11978640" y="21336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106</xdr:row>
      <xdr:rowOff>0</xdr:rowOff>
    </xdr:from>
    <xdr:to>
      <xdr:col>17</xdr:col>
      <xdr:colOff>76200</xdr:colOff>
      <xdr:row>107</xdr:row>
      <xdr:rowOff>97987</xdr:rowOff>
    </xdr:to>
    <xdr:sp macro="" textlink="">
      <xdr:nvSpPr>
        <xdr:cNvPr id="120" name="Text Box 27">
          <a:extLst>
            <a:ext uri="{FF2B5EF4-FFF2-40B4-BE49-F238E27FC236}">
              <a16:creationId xmlns:a16="http://schemas.microsoft.com/office/drawing/2014/main" id="{00000000-0008-0000-0000-000078000000}"/>
            </a:ext>
          </a:extLst>
        </xdr:cNvPr>
        <xdr:cNvSpPr txBox="1">
          <a:spLocks noChangeArrowheads="1"/>
        </xdr:cNvSpPr>
      </xdr:nvSpPr>
      <xdr:spPr bwMode="auto">
        <a:xfrm>
          <a:off x="11978640" y="21336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106</xdr:row>
      <xdr:rowOff>0</xdr:rowOff>
    </xdr:from>
    <xdr:to>
      <xdr:col>17</xdr:col>
      <xdr:colOff>76200</xdr:colOff>
      <xdr:row>107</xdr:row>
      <xdr:rowOff>97987</xdr:rowOff>
    </xdr:to>
    <xdr:sp macro="" textlink="">
      <xdr:nvSpPr>
        <xdr:cNvPr id="121" name="Text Box 28">
          <a:extLst>
            <a:ext uri="{FF2B5EF4-FFF2-40B4-BE49-F238E27FC236}">
              <a16:creationId xmlns:a16="http://schemas.microsoft.com/office/drawing/2014/main" id="{00000000-0008-0000-0000-000079000000}"/>
            </a:ext>
          </a:extLst>
        </xdr:cNvPr>
        <xdr:cNvSpPr txBox="1">
          <a:spLocks noChangeArrowheads="1"/>
        </xdr:cNvSpPr>
      </xdr:nvSpPr>
      <xdr:spPr bwMode="auto">
        <a:xfrm>
          <a:off x="11978640" y="21336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99</xdr:row>
      <xdr:rowOff>0</xdr:rowOff>
    </xdr:from>
    <xdr:to>
      <xdr:col>16</xdr:col>
      <xdr:colOff>76200</xdr:colOff>
      <xdr:row>100</xdr:row>
      <xdr:rowOff>59885</xdr:rowOff>
    </xdr:to>
    <xdr:sp macro="" textlink="">
      <xdr:nvSpPr>
        <xdr:cNvPr id="122" name="Text Box 25">
          <a:extLst>
            <a:ext uri="{FF2B5EF4-FFF2-40B4-BE49-F238E27FC236}">
              <a16:creationId xmlns:a16="http://schemas.microsoft.com/office/drawing/2014/main" id="{00000000-0008-0000-0000-00007A000000}"/>
            </a:ext>
          </a:extLst>
        </xdr:cNvPr>
        <xdr:cNvSpPr txBox="1">
          <a:spLocks noChangeArrowheads="1"/>
        </xdr:cNvSpPr>
      </xdr:nvSpPr>
      <xdr:spPr bwMode="auto">
        <a:xfrm>
          <a:off x="11597640" y="329946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99</xdr:row>
      <xdr:rowOff>0</xdr:rowOff>
    </xdr:from>
    <xdr:to>
      <xdr:col>16</xdr:col>
      <xdr:colOff>76200</xdr:colOff>
      <xdr:row>100</xdr:row>
      <xdr:rowOff>59885</xdr:rowOff>
    </xdr:to>
    <xdr:sp macro="" textlink="">
      <xdr:nvSpPr>
        <xdr:cNvPr id="123" name="Text Box 26">
          <a:extLst>
            <a:ext uri="{FF2B5EF4-FFF2-40B4-BE49-F238E27FC236}">
              <a16:creationId xmlns:a16="http://schemas.microsoft.com/office/drawing/2014/main" id="{00000000-0008-0000-0000-00007B000000}"/>
            </a:ext>
          </a:extLst>
        </xdr:cNvPr>
        <xdr:cNvSpPr txBox="1">
          <a:spLocks noChangeArrowheads="1"/>
        </xdr:cNvSpPr>
      </xdr:nvSpPr>
      <xdr:spPr bwMode="auto">
        <a:xfrm>
          <a:off x="11597640" y="329946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99</xdr:row>
      <xdr:rowOff>0</xdr:rowOff>
    </xdr:from>
    <xdr:to>
      <xdr:col>16</xdr:col>
      <xdr:colOff>76200</xdr:colOff>
      <xdr:row>100</xdr:row>
      <xdr:rowOff>59885</xdr:rowOff>
    </xdr:to>
    <xdr:sp macro="" textlink="">
      <xdr:nvSpPr>
        <xdr:cNvPr id="124" name="Text Box 27">
          <a:extLst>
            <a:ext uri="{FF2B5EF4-FFF2-40B4-BE49-F238E27FC236}">
              <a16:creationId xmlns:a16="http://schemas.microsoft.com/office/drawing/2014/main" id="{00000000-0008-0000-0000-00007C000000}"/>
            </a:ext>
          </a:extLst>
        </xdr:cNvPr>
        <xdr:cNvSpPr txBox="1">
          <a:spLocks noChangeArrowheads="1"/>
        </xdr:cNvSpPr>
      </xdr:nvSpPr>
      <xdr:spPr bwMode="auto">
        <a:xfrm>
          <a:off x="11597640" y="329946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99</xdr:row>
      <xdr:rowOff>0</xdr:rowOff>
    </xdr:from>
    <xdr:to>
      <xdr:col>16</xdr:col>
      <xdr:colOff>76200</xdr:colOff>
      <xdr:row>100</xdr:row>
      <xdr:rowOff>59885</xdr:rowOff>
    </xdr:to>
    <xdr:sp macro="" textlink="">
      <xdr:nvSpPr>
        <xdr:cNvPr id="125" name="Text Box 28">
          <a:extLst>
            <a:ext uri="{FF2B5EF4-FFF2-40B4-BE49-F238E27FC236}">
              <a16:creationId xmlns:a16="http://schemas.microsoft.com/office/drawing/2014/main" id="{00000000-0008-0000-0000-00007D000000}"/>
            </a:ext>
          </a:extLst>
        </xdr:cNvPr>
        <xdr:cNvSpPr txBox="1">
          <a:spLocks noChangeArrowheads="1"/>
        </xdr:cNvSpPr>
      </xdr:nvSpPr>
      <xdr:spPr bwMode="auto">
        <a:xfrm>
          <a:off x="11597640" y="329946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110</xdr:row>
      <xdr:rowOff>0</xdr:rowOff>
    </xdr:from>
    <xdr:to>
      <xdr:col>17</xdr:col>
      <xdr:colOff>76200</xdr:colOff>
      <xdr:row>111</xdr:row>
      <xdr:rowOff>79142</xdr:rowOff>
    </xdr:to>
    <xdr:sp macro="" textlink="">
      <xdr:nvSpPr>
        <xdr:cNvPr id="126" name="Text Box 25">
          <a:extLst>
            <a:ext uri="{FF2B5EF4-FFF2-40B4-BE49-F238E27FC236}">
              <a16:creationId xmlns:a16="http://schemas.microsoft.com/office/drawing/2014/main" id="{00000000-0008-0000-0000-00007E000000}"/>
            </a:ext>
          </a:extLst>
        </xdr:cNvPr>
        <xdr:cNvSpPr txBox="1">
          <a:spLocks noChangeArrowheads="1"/>
        </xdr:cNvSpPr>
      </xdr:nvSpPr>
      <xdr:spPr bwMode="auto">
        <a:xfrm>
          <a:off x="11978640" y="213360"/>
          <a:ext cx="76200" cy="2571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110</xdr:row>
      <xdr:rowOff>0</xdr:rowOff>
    </xdr:from>
    <xdr:to>
      <xdr:col>17</xdr:col>
      <xdr:colOff>76200</xdr:colOff>
      <xdr:row>111</xdr:row>
      <xdr:rowOff>74294</xdr:rowOff>
    </xdr:to>
    <xdr:sp macro="" textlink="">
      <xdr:nvSpPr>
        <xdr:cNvPr id="127" name="Text Box 26">
          <a:extLst>
            <a:ext uri="{FF2B5EF4-FFF2-40B4-BE49-F238E27FC236}">
              <a16:creationId xmlns:a16="http://schemas.microsoft.com/office/drawing/2014/main" id="{00000000-0008-0000-0000-00007F000000}"/>
            </a:ext>
          </a:extLst>
        </xdr:cNvPr>
        <xdr:cNvSpPr txBox="1">
          <a:spLocks noChangeArrowheads="1"/>
        </xdr:cNvSpPr>
      </xdr:nvSpPr>
      <xdr:spPr bwMode="auto">
        <a:xfrm>
          <a:off x="11978640" y="213360"/>
          <a:ext cx="76200" cy="2571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110</xdr:row>
      <xdr:rowOff>0</xdr:rowOff>
    </xdr:from>
    <xdr:to>
      <xdr:col>17</xdr:col>
      <xdr:colOff>76200</xdr:colOff>
      <xdr:row>111</xdr:row>
      <xdr:rowOff>79146</xdr:rowOff>
    </xdr:to>
    <xdr:sp macro="" textlink="">
      <xdr:nvSpPr>
        <xdr:cNvPr id="128" name="Text Box 27">
          <a:extLst>
            <a:ext uri="{FF2B5EF4-FFF2-40B4-BE49-F238E27FC236}">
              <a16:creationId xmlns:a16="http://schemas.microsoft.com/office/drawing/2014/main" id="{00000000-0008-0000-0000-000080000000}"/>
            </a:ext>
          </a:extLst>
        </xdr:cNvPr>
        <xdr:cNvSpPr txBox="1">
          <a:spLocks noChangeArrowheads="1"/>
        </xdr:cNvSpPr>
      </xdr:nvSpPr>
      <xdr:spPr bwMode="auto">
        <a:xfrm>
          <a:off x="11978640" y="213360"/>
          <a:ext cx="76200" cy="2571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110</xdr:row>
      <xdr:rowOff>0</xdr:rowOff>
    </xdr:from>
    <xdr:to>
      <xdr:col>17</xdr:col>
      <xdr:colOff>76200</xdr:colOff>
      <xdr:row>111</xdr:row>
      <xdr:rowOff>79146</xdr:rowOff>
    </xdr:to>
    <xdr:sp macro="" textlink="">
      <xdr:nvSpPr>
        <xdr:cNvPr id="129" name="Text Box 28">
          <a:extLst>
            <a:ext uri="{FF2B5EF4-FFF2-40B4-BE49-F238E27FC236}">
              <a16:creationId xmlns:a16="http://schemas.microsoft.com/office/drawing/2014/main" id="{00000000-0008-0000-0000-000081000000}"/>
            </a:ext>
          </a:extLst>
        </xdr:cNvPr>
        <xdr:cNvSpPr txBox="1">
          <a:spLocks noChangeArrowheads="1"/>
        </xdr:cNvSpPr>
      </xdr:nvSpPr>
      <xdr:spPr bwMode="auto">
        <a:xfrm>
          <a:off x="11978640" y="213360"/>
          <a:ext cx="76200" cy="2571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79143</xdr:rowOff>
    </xdr:to>
    <xdr:sp macro="" textlink="">
      <xdr:nvSpPr>
        <xdr:cNvPr id="130" name="Text Box 25">
          <a:extLst>
            <a:ext uri="{FF2B5EF4-FFF2-40B4-BE49-F238E27FC236}">
              <a16:creationId xmlns:a16="http://schemas.microsoft.com/office/drawing/2014/main" id="{00000000-0008-0000-0000-000082000000}"/>
            </a:ext>
          </a:extLst>
        </xdr:cNvPr>
        <xdr:cNvSpPr txBox="1">
          <a:spLocks noChangeArrowheads="1"/>
        </xdr:cNvSpPr>
      </xdr:nvSpPr>
      <xdr:spPr bwMode="auto">
        <a:xfrm>
          <a:off x="11597640" y="21336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79143</xdr:rowOff>
    </xdr:to>
    <xdr:sp macro="" textlink="">
      <xdr:nvSpPr>
        <xdr:cNvPr id="131" name="Text Box 26">
          <a:extLst>
            <a:ext uri="{FF2B5EF4-FFF2-40B4-BE49-F238E27FC236}">
              <a16:creationId xmlns:a16="http://schemas.microsoft.com/office/drawing/2014/main" id="{00000000-0008-0000-0000-000083000000}"/>
            </a:ext>
          </a:extLst>
        </xdr:cNvPr>
        <xdr:cNvSpPr txBox="1">
          <a:spLocks noChangeArrowheads="1"/>
        </xdr:cNvSpPr>
      </xdr:nvSpPr>
      <xdr:spPr bwMode="auto">
        <a:xfrm>
          <a:off x="11597640" y="21336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79143</xdr:rowOff>
    </xdr:to>
    <xdr:sp macro="" textlink="">
      <xdr:nvSpPr>
        <xdr:cNvPr id="132" name="Text Box 27">
          <a:extLst>
            <a:ext uri="{FF2B5EF4-FFF2-40B4-BE49-F238E27FC236}">
              <a16:creationId xmlns:a16="http://schemas.microsoft.com/office/drawing/2014/main" id="{00000000-0008-0000-0000-000084000000}"/>
            </a:ext>
          </a:extLst>
        </xdr:cNvPr>
        <xdr:cNvSpPr txBox="1">
          <a:spLocks noChangeArrowheads="1"/>
        </xdr:cNvSpPr>
      </xdr:nvSpPr>
      <xdr:spPr bwMode="auto">
        <a:xfrm>
          <a:off x="11597640" y="21336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79147</xdr:rowOff>
    </xdr:to>
    <xdr:sp macro="" textlink="">
      <xdr:nvSpPr>
        <xdr:cNvPr id="133" name="Text Box 28">
          <a:extLst>
            <a:ext uri="{FF2B5EF4-FFF2-40B4-BE49-F238E27FC236}">
              <a16:creationId xmlns:a16="http://schemas.microsoft.com/office/drawing/2014/main" id="{00000000-0008-0000-0000-000085000000}"/>
            </a:ext>
          </a:extLst>
        </xdr:cNvPr>
        <xdr:cNvSpPr txBox="1">
          <a:spLocks noChangeArrowheads="1"/>
        </xdr:cNvSpPr>
      </xdr:nvSpPr>
      <xdr:spPr bwMode="auto">
        <a:xfrm>
          <a:off x="11597640" y="21336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110</xdr:row>
      <xdr:rowOff>0</xdr:rowOff>
    </xdr:from>
    <xdr:to>
      <xdr:col>17</xdr:col>
      <xdr:colOff>76200</xdr:colOff>
      <xdr:row>111</xdr:row>
      <xdr:rowOff>98790</xdr:rowOff>
    </xdr:to>
    <xdr:sp macro="" textlink="">
      <xdr:nvSpPr>
        <xdr:cNvPr id="134" name="Text Box 25">
          <a:extLst>
            <a:ext uri="{FF2B5EF4-FFF2-40B4-BE49-F238E27FC236}">
              <a16:creationId xmlns:a16="http://schemas.microsoft.com/office/drawing/2014/main" id="{00000000-0008-0000-0000-000086000000}"/>
            </a:ext>
          </a:extLst>
        </xdr:cNvPr>
        <xdr:cNvSpPr txBox="1">
          <a:spLocks noChangeArrowheads="1"/>
        </xdr:cNvSpPr>
      </xdr:nvSpPr>
      <xdr:spPr bwMode="auto">
        <a:xfrm>
          <a:off x="11978640" y="21336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110</xdr:row>
      <xdr:rowOff>0</xdr:rowOff>
    </xdr:from>
    <xdr:to>
      <xdr:col>17</xdr:col>
      <xdr:colOff>76200</xdr:colOff>
      <xdr:row>111</xdr:row>
      <xdr:rowOff>74293</xdr:rowOff>
    </xdr:to>
    <xdr:sp macro="" textlink="">
      <xdr:nvSpPr>
        <xdr:cNvPr id="135" name="Text Box 26">
          <a:extLst>
            <a:ext uri="{FF2B5EF4-FFF2-40B4-BE49-F238E27FC236}">
              <a16:creationId xmlns:a16="http://schemas.microsoft.com/office/drawing/2014/main" id="{00000000-0008-0000-0000-000087000000}"/>
            </a:ext>
          </a:extLst>
        </xdr:cNvPr>
        <xdr:cNvSpPr txBox="1">
          <a:spLocks noChangeArrowheads="1"/>
        </xdr:cNvSpPr>
      </xdr:nvSpPr>
      <xdr:spPr bwMode="auto">
        <a:xfrm>
          <a:off x="11978640" y="21336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110</xdr:row>
      <xdr:rowOff>0</xdr:rowOff>
    </xdr:from>
    <xdr:to>
      <xdr:col>17</xdr:col>
      <xdr:colOff>76200</xdr:colOff>
      <xdr:row>111</xdr:row>
      <xdr:rowOff>59291</xdr:rowOff>
    </xdr:to>
    <xdr:sp macro="" textlink="">
      <xdr:nvSpPr>
        <xdr:cNvPr id="136" name="Text Box 27">
          <a:extLst>
            <a:ext uri="{FF2B5EF4-FFF2-40B4-BE49-F238E27FC236}">
              <a16:creationId xmlns:a16="http://schemas.microsoft.com/office/drawing/2014/main" id="{00000000-0008-0000-0000-000088000000}"/>
            </a:ext>
          </a:extLst>
        </xdr:cNvPr>
        <xdr:cNvSpPr txBox="1">
          <a:spLocks noChangeArrowheads="1"/>
        </xdr:cNvSpPr>
      </xdr:nvSpPr>
      <xdr:spPr bwMode="auto">
        <a:xfrm>
          <a:off x="11978640" y="21336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110</xdr:row>
      <xdr:rowOff>0</xdr:rowOff>
    </xdr:from>
    <xdr:to>
      <xdr:col>17</xdr:col>
      <xdr:colOff>76200</xdr:colOff>
      <xdr:row>111</xdr:row>
      <xdr:rowOff>98790</xdr:rowOff>
    </xdr:to>
    <xdr:sp macro="" textlink="">
      <xdr:nvSpPr>
        <xdr:cNvPr id="137" name="Text Box 28">
          <a:extLst>
            <a:ext uri="{FF2B5EF4-FFF2-40B4-BE49-F238E27FC236}">
              <a16:creationId xmlns:a16="http://schemas.microsoft.com/office/drawing/2014/main" id="{00000000-0008-0000-0000-000089000000}"/>
            </a:ext>
          </a:extLst>
        </xdr:cNvPr>
        <xdr:cNvSpPr txBox="1">
          <a:spLocks noChangeArrowheads="1"/>
        </xdr:cNvSpPr>
      </xdr:nvSpPr>
      <xdr:spPr bwMode="auto">
        <a:xfrm>
          <a:off x="11978640" y="21336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110</xdr:row>
      <xdr:rowOff>0</xdr:rowOff>
    </xdr:from>
    <xdr:to>
      <xdr:col>17</xdr:col>
      <xdr:colOff>76200</xdr:colOff>
      <xdr:row>111</xdr:row>
      <xdr:rowOff>74296</xdr:rowOff>
    </xdr:to>
    <xdr:sp macro="" textlink="">
      <xdr:nvSpPr>
        <xdr:cNvPr id="138" name="Text Box 25">
          <a:extLst>
            <a:ext uri="{FF2B5EF4-FFF2-40B4-BE49-F238E27FC236}">
              <a16:creationId xmlns:a16="http://schemas.microsoft.com/office/drawing/2014/main" id="{00000000-0008-0000-0000-00008A000000}"/>
            </a:ext>
          </a:extLst>
        </xdr:cNvPr>
        <xdr:cNvSpPr txBox="1">
          <a:spLocks noChangeArrowheads="1"/>
        </xdr:cNvSpPr>
      </xdr:nvSpPr>
      <xdr:spPr bwMode="auto">
        <a:xfrm>
          <a:off x="11978640" y="213360"/>
          <a:ext cx="76200" cy="25717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110</xdr:row>
      <xdr:rowOff>0</xdr:rowOff>
    </xdr:from>
    <xdr:to>
      <xdr:col>17</xdr:col>
      <xdr:colOff>76200</xdr:colOff>
      <xdr:row>111</xdr:row>
      <xdr:rowOff>74300</xdr:rowOff>
    </xdr:to>
    <xdr:sp macro="" textlink="">
      <xdr:nvSpPr>
        <xdr:cNvPr id="139" name="Text Box 26">
          <a:extLst>
            <a:ext uri="{FF2B5EF4-FFF2-40B4-BE49-F238E27FC236}">
              <a16:creationId xmlns:a16="http://schemas.microsoft.com/office/drawing/2014/main" id="{00000000-0008-0000-0000-00008B000000}"/>
            </a:ext>
          </a:extLst>
        </xdr:cNvPr>
        <xdr:cNvSpPr txBox="1">
          <a:spLocks noChangeArrowheads="1"/>
        </xdr:cNvSpPr>
      </xdr:nvSpPr>
      <xdr:spPr bwMode="auto">
        <a:xfrm>
          <a:off x="11978640" y="213360"/>
          <a:ext cx="76200" cy="25717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110</xdr:row>
      <xdr:rowOff>0</xdr:rowOff>
    </xdr:from>
    <xdr:to>
      <xdr:col>17</xdr:col>
      <xdr:colOff>76200</xdr:colOff>
      <xdr:row>111</xdr:row>
      <xdr:rowOff>74296</xdr:rowOff>
    </xdr:to>
    <xdr:sp macro="" textlink="">
      <xdr:nvSpPr>
        <xdr:cNvPr id="140" name="Text Box 27">
          <a:extLst>
            <a:ext uri="{FF2B5EF4-FFF2-40B4-BE49-F238E27FC236}">
              <a16:creationId xmlns:a16="http://schemas.microsoft.com/office/drawing/2014/main" id="{00000000-0008-0000-0000-00008C000000}"/>
            </a:ext>
          </a:extLst>
        </xdr:cNvPr>
        <xdr:cNvSpPr txBox="1">
          <a:spLocks noChangeArrowheads="1"/>
        </xdr:cNvSpPr>
      </xdr:nvSpPr>
      <xdr:spPr bwMode="auto">
        <a:xfrm>
          <a:off x="11978640" y="213360"/>
          <a:ext cx="76200" cy="25717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110</xdr:row>
      <xdr:rowOff>0</xdr:rowOff>
    </xdr:from>
    <xdr:to>
      <xdr:col>17</xdr:col>
      <xdr:colOff>76200</xdr:colOff>
      <xdr:row>111</xdr:row>
      <xdr:rowOff>74294</xdr:rowOff>
    </xdr:to>
    <xdr:sp macro="" textlink="">
      <xdr:nvSpPr>
        <xdr:cNvPr id="141" name="Text Box 28">
          <a:extLst>
            <a:ext uri="{FF2B5EF4-FFF2-40B4-BE49-F238E27FC236}">
              <a16:creationId xmlns:a16="http://schemas.microsoft.com/office/drawing/2014/main" id="{00000000-0008-0000-0000-00008D000000}"/>
            </a:ext>
          </a:extLst>
        </xdr:cNvPr>
        <xdr:cNvSpPr txBox="1">
          <a:spLocks noChangeArrowheads="1"/>
        </xdr:cNvSpPr>
      </xdr:nvSpPr>
      <xdr:spPr bwMode="auto">
        <a:xfrm>
          <a:off x="11978640" y="213360"/>
          <a:ext cx="76200" cy="25717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93973</xdr:rowOff>
    </xdr:to>
    <xdr:sp macro="" textlink="">
      <xdr:nvSpPr>
        <xdr:cNvPr id="142" name="Text Box 25">
          <a:extLst>
            <a:ext uri="{FF2B5EF4-FFF2-40B4-BE49-F238E27FC236}">
              <a16:creationId xmlns:a16="http://schemas.microsoft.com/office/drawing/2014/main" id="{00000000-0008-0000-0000-00008E000000}"/>
            </a:ext>
          </a:extLst>
        </xdr:cNvPr>
        <xdr:cNvSpPr txBox="1">
          <a:spLocks noChangeArrowheads="1"/>
        </xdr:cNvSpPr>
      </xdr:nvSpPr>
      <xdr:spPr bwMode="auto">
        <a:xfrm>
          <a:off x="11597640" y="1242060"/>
          <a:ext cx="76200" cy="2571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93973</xdr:rowOff>
    </xdr:to>
    <xdr:sp macro="" textlink="">
      <xdr:nvSpPr>
        <xdr:cNvPr id="143" name="Text Box 26">
          <a:extLst>
            <a:ext uri="{FF2B5EF4-FFF2-40B4-BE49-F238E27FC236}">
              <a16:creationId xmlns:a16="http://schemas.microsoft.com/office/drawing/2014/main" id="{00000000-0008-0000-0000-00008F000000}"/>
            </a:ext>
          </a:extLst>
        </xdr:cNvPr>
        <xdr:cNvSpPr txBox="1">
          <a:spLocks noChangeArrowheads="1"/>
        </xdr:cNvSpPr>
      </xdr:nvSpPr>
      <xdr:spPr bwMode="auto">
        <a:xfrm>
          <a:off x="11597640" y="1242060"/>
          <a:ext cx="76200" cy="2571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79144</xdr:rowOff>
    </xdr:to>
    <xdr:sp macro="" textlink="">
      <xdr:nvSpPr>
        <xdr:cNvPr id="144" name="Text Box 27">
          <a:extLst>
            <a:ext uri="{FF2B5EF4-FFF2-40B4-BE49-F238E27FC236}">
              <a16:creationId xmlns:a16="http://schemas.microsoft.com/office/drawing/2014/main" id="{00000000-0008-0000-0000-000090000000}"/>
            </a:ext>
          </a:extLst>
        </xdr:cNvPr>
        <xdr:cNvSpPr txBox="1">
          <a:spLocks noChangeArrowheads="1"/>
        </xdr:cNvSpPr>
      </xdr:nvSpPr>
      <xdr:spPr bwMode="auto">
        <a:xfrm>
          <a:off x="11597640" y="1242060"/>
          <a:ext cx="76200" cy="2571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79144</xdr:rowOff>
    </xdr:to>
    <xdr:sp macro="" textlink="">
      <xdr:nvSpPr>
        <xdr:cNvPr id="145" name="Text Box 28">
          <a:extLst>
            <a:ext uri="{FF2B5EF4-FFF2-40B4-BE49-F238E27FC236}">
              <a16:creationId xmlns:a16="http://schemas.microsoft.com/office/drawing/2014/main" id="{00000000-0008-0000-0000-000091000000}"/>
            </a:ext>
          </a:extLst>
        </xdr:cNvPr>
        <xdr:cNvSpPr txBox="1">
          <a:spLocks noChangeArrowheads="1"/>
        </xdr:cNvSpPr>
      </xdr:nvSpPr>
      <xdr:spPr bwMode="auto">
        <a:xfrm>
          <a:off x="11597640" y="1242060"/>
          <a:ext cx="76200" cy="2571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115429</xdr:rowOff>
    </xdr:to>
    <xdr:sp macro="" textlink="">
      <xdr:nvSpPr>
        <xdr:cNvPr id="146" name="Text Box 25">
          <a:extLst>
            <a:ext uri="{FF2B5EF4-FFF2-40B4-BE49-F238E27FC236}">
              <a16:creationId xmlns:a16="http://schemas.microsoft.com/office/drawing/2014/main" id="{00000000-0008-0000-0000-000092000000}"/>
            </a:ext>
          </a:extLst>
        </xdr:cNvPr>
        <xdr:cNvSpPr txBox="1">
          <a:spLocks noChangeArrowheads="1"/>
        </xdr:cNvSpPr>
      </xdr:nvSpPr>
      <xdr:spPr bwMode="auto">
        <a:xfrm>
          <a:off x="11597640" y="1242060"/>
          <a:ext cx="76200" cy="2934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115429</xdr:rowOff>
    </xdr:to>
    <xdr:sp macro="" textlink="">
      <xdr:nvSpPr>
        <xdr:cNvPr id="147" name="Text Box 26">
          <a:extLst>
            <a:ext uri="{FF2B5EF4-FFF2-40B4-BE49-F238E27FC236}">
              <a16:creationId xmlns:a16="http://schemas.microsoft.com/office/drawing/2014/main" id="{00000000-0008-0000-0000-000093000000}"/>
            </a:ext>
          </a:extLst>
        </xdr:cNvPr>
        <xdr:cNvSpPr txBox="1">
          <a:spLocks noChangeArrowheads="1"/>
        </xdr:cNvSpPr>
      </xdr:nvSpPr>
      <xdr:spPr bwMode="auto">
        <a:xfrm>
          <a:off x="11597640" y="1242060"/>
          <a:ext cx="76200" cy="2934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115429</xdr:rowOff>
    </xdr:to>
    <xdr:sp macro="" textlink="">
      <xdr:nvSpPr>
        <xdr:cNvPr id="148" name="Text Box 27">
          <a:extLst>
            <a:ext uri="{FF2B5EF4-FFF2-40B4-BE49-F238E27FC236}">
              <a16:creationId xmlns:a16="http://schemas.microsoft.com/office/drawing/2014/main" id="{00000000-0008-0000-0000-000094000000}"/>
            </a:ext>
          </a:extLst>
        </xdr:cNvPr>
        <xdr:cNvSpPr txBox="1">
          <a:spLocks noChangeArrowheads="1"/>
        </xdr:cNvSpPr>
      </xdr:nvSpPr>
      <xdr:spPr bwMode="auto">
        <a:xfrm>
          <a:off x="11597640" y="1242060"/>
          <a:ext cx="76200" cy="2934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115429</xdr:rowOff>
    </xdr:to>
    <xdr:sp macro="" textlink="">
      <xdr:nvSpPr>
        <xdr:cNvPr id="149" name="Text Box 28">
          <a:extLst>
            <a:ext uri="{FF2B5EF4-FFF2-40B4-BE49-F238E27FC236}">
              <a16:creationId xmlns:a16="http://schemas.microsoft.com/office/drawing/2014/main" id="{00000000-0008-0000-0000-000095000000}"/>
            </a:ext>
          </a:extLst>
        </xdr:cNvPr>
        <xdr:cNvSpPr txBox="1">
          <a:spLocks noChangeArrowheads="1"/>
        </xdr:cNvSpPr>
      </xdr:nvSpPr>
      <xdr:spPr bwMode="auto">
        <a:xfrm>
          <a:off x="11597640" y="1242060"/>
          <a:ext cx="76200" cy="2934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92569</xdr:rowOff>
    </xdr:to>
    <xdr:sp macro="" textlink="">
      <xdr:nvSpPr>
        <xdr:cNvPr id="150" name="Text Box 25">
          <a:extLst>
            <a:ext uri="{FF2B5EF4-FFF2-40B4-BE49-F238E27FC236}">
              <a16:creationId xmlns:a16="http://schemas.microsoft.com/office/drawing/2014/main" id="{00000000-0008-0000-0000-000096000000}"/>
            </a:ext>
          </a:extLst>
        </xdr:cNvPr>
        <xdr:cNvSpPr txBox="1">
          <a:spLocks noChangeArrowheads="1"/>
        </xdr:cNvSpPr>
      </xdr:nvSpPr>
      <xdr:spPr bwMode="auto">
        <a:xfrm>
          <a:off x="11597640" y="1242060"/>
          <a:ext cx="76200" cy="2629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92569</xdr:rowOff>
    </xdr:to>
    <xdr:sp macro="" textlink="">
      <xdr:nvSpPr>
        <xdr:cNvPr id="151" name="Text Box 26">
          <a:extLst>
            <a:ext uri="{FF2B5EF4-FFF2-40B4-BE49-F238E27FC236}">
              <a16:creationId xmlns:a16="http://schemas.microsoft.com/office/drawing/2014/main" id="{00000000-0008-0000-0000-000097000000}"/>
            </a:ext>
          </a:extLst>
        </xdr:cNvPr>
        <xdr:cNvSpPr txBox="1">
          <a:spLocks noChangeArrowheads="1"/>
        </xdr:cNvSpPr>
      </xdr:nvSpPr>
      <xdr:spPr bwMode="auto">
        <a:xfrm>
          <a:off x="11597640" y="1242060"/>
          <a:ext cx="76200" cy="2629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92569</xdr:rowOff>
    </xdr:to>
    <xdr:sp macro="" textlink="">
      <xdr:nvSpPr>
        <xdr:cNvPr id="152" name="Text Box 27">
          <a:extLst>
            <a:ext uri="{FF2B5EF4-FFF2-40B4-BE49-F238E27FC236}">
              <a16:creationId xmlns:a16="http://schemas.microsoft.com/office/drawing/2014/main" id="{00000000-0008-0000-0000-000098000000}"/>
            </a:ext>
          </a:extLst>
        </xdr:cNvPr>
        <xdr:cNvSpPr txBox="1">
          <a:spLocks noChangeArrowheads="1"/>
        </xdr:cNvSpPr>
      </xdr:nvSpPr>
      <xdr:spPr bwMode="auto">
        <a:xfrm>
          <a:off x="11597640" y="1242060"/>
          <a:ext cx="76200" cy="2629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92569</xdr:rowOff>
    </xdr:to>
    <xdr:sp macro="" textlink="">
      <xdr:nvSpPr>
        <xdr:cNvPr id="153" name="Text Box 28">
          <a:extLst>
            <a:ext uri="{FF2B5EF4-FFF2-40B4-BE49-F238E27FC236}">
              <a16:creationId xmlns:a16="http://schemas.microsoft.com/office/drawing/2014/main" id="{00000000-0008-0000-0000-000099000000}"/>
            </a:ext>
          </a:extLst>
        </xdr:cNvPr>
        <xdr:cNvSpPr txBox="1">
          <a:spLocks noChangeArrowheads="1"/>
        </xdr:cNvSpPr>
      </xdr:nvSpPr>
      <xdr:spPr bwMode="auto">
        <a:xfrm>
          <a:off x="11597640" y="1242060"/>
          <a:ext cx="76200" cy="2629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83</xdr:row>
      <xdr:rowOff>0</xdr:rowOff>
    </xdr:from>
    <xdr:to>
      <xdr:col>17</xdr:col>
      <xdr:colOff>76200</xdr:colOff>
      <xdr:row>84</xdr:row>
      <xdr:rowOff>97983</xdr:rowOff>
    </xdr:to>
    <xdr:sp macro="" textlink="">
      <xdr:nvSpPr>
        <xdr:cNvPr id="154" name="Text Box 25">
          <a:extLst>
            <a:ext uri="{FF2B5EF4-FFF2-40B4-BE49-F238E27FC236}">
              <a16:creationId xmlns:a16="http://schemas.microsoft.com/office/drawing/2014/main" id="{00000000-0008-0000-0000-00009A000000}"/>
            </a:ext>
          </a:extLst>
        </xdr:cNvPr>
        <xdr:cNvSpPr txBox="1">
          <a:spLocks noChangeArrowheads="1"/>
        </xdr:cNvSpPr>
      </xdr:nvSpPr>
      <xdr:spPr bwMode="auto">
        <a:xfrm>
          <a:off x="11978640" y="4991100"/>
          <a:ext cx="76200" cy="2571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83</xdr:row>
      <xdr:rowOff>0</xdr:rowOff>
    </xdr:from>
    <xdr:to>
      <xdr:col>17</xdr:col>
      <xdr:colOff>76200</xdr:colOff>
      <xdr:row>84</xdr:row>
      <xdr:rowOff>97983</xdr:rowOff>
    </xdr:to>
    <xdr:sp macro="" textlink="">
      <xdr:nvSpPr>
        <xdr:cNvPr id="155" name="Text Box 26">
          <a:extLst>
            <a:ext uri="{FF2B5EF4-FFF2-40B4-BE49-F238E27FC236}">
              <a16:creationId xmlns:a16="http://schemas.microsoft.com/office/drawing/2014/main" id="{00000000-0008-0000-0000-00009B000000}"/>
            </a:ext>
          </a:extLst>
        </xdr:cNvPr>
        <xdr:cNvSpPr txBox="1">
          <a:spLocks noChangeArrowheads="1"/>
        </xdr:cNvSpPr>
      </xdr:nvSpPr>
      <xdr:spPr bwMode="auto">
        <a:xfrm>
          <a:off x="11978640" y="4991100"/>
          <a:ext cx="76200" cy="2571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83</xdr:row>
      <xdr:rowOff>0</xdr:rowOff>
    </xdr:from>
    <xdr:to>
      <xdr:col>17</xdr:col>
      <xdr:colOff>76200</xdr:colOff>
      <xdr:row>84</xdr:row>
      <xdr:rowOff>97983</xdr:rowOff>
    </xdr:to>
    <xdr:sp macro="" textlink="">
      <xdr:nvSpPr>
        <xdr:cNvPr id="156" name="Text Box 27">
          <a:extLst>
            <a:ext uri="{FF2B5EF4-FFF2-40B4-BE49-F238E27FC236}">
              <a16:creationId xmlns:a16="http://schemas.microsoft.com/office/drawing/2014/main" id="{00000000-0008-0000-0000-00009C000000}"/>
            </a:ext>
          </a:extLst>
        </xdr:cNvPr>
        <xdr:cNvSpPr txBox="1">
          <a:spLocks noChangeArrowheads="1"/>
        </xdr:cNvSpPr>
      </xdr:nvSpPr>
      <xdr:spPr bwMode="auto">
        <a:xfrm>
          <a:off x="11978640" y="4991100"/>
          <a:ext cx="76200" cy="2571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83</xdr:row>
      <xdr:rowOff>0</xdr:rowOff>
    </xdr:from>
    <xdr:to>
      <xdr:col>17</xdr:col>
      <xdr:colOff>76200</xdr:colOff>
      <xdr:row>84</xdr:row>
      <xdr:rowOff>97983</xdr:rowOff>
    </xdr:to>
    <xdr:sp macro="" textlink="">
      <xdr:nvSpPr>
        <xdr:cNvPr id="157" name="Text Box 28">
          <a:extLst>
            <a:ext uri="{FF2B5EF4-FFF2-40B4-BE49-F238E27FC236}">
              <a16:creationId xmlns:a16="http://schemas.microsoft.com/office/drawing/2014/main" id="{00000000-0008-0000-0000-00009D000000}"/>
            </a:ext>
          </a:extLst>
        </xdr:cNvPr>
        <xdr:cNvSpPr txBox="1">
          <a:spLocks noChangeArrowheads="1"/>
        </xdr:cNvSpPr>
      </xdr:nvSpPr>
      <xdr:spPr bwMode="auto">
        <a:xfrm>
          <a:off x="11978640" y="4991100"/>
          <a:ext cx="76200" cy="2571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83</xdr:row>
      <xdr:rowOff>0</xdr:rowOff>
    </xdr:from>
    <xdr:to>
      <xdr:col>16</xdr:col>
      <xdr:colOff>76200</xdr:colOff>
      <xdr:row>84</xdr:row>
      <xdr:rowOff>97984</xdr:rowOff>
    </xdr:to>
    <xdr:sp macro="" textlink="">
      <xdr:nvSpPr>
        <xdr:cNvPr id="158" name="Text Box 25">
          <a:extLst>
            <a:ext uri="{FF2B5EF4-FFF2-40B4-BE49-F238E27FC236}">
              <a16:creationId xmlns:a16="http://schemas.microsoft.com/office/drawing/2014/main" id="{00000000-0008-0000-0000-00009E000000}"/>
            </a:ext>
          </a:extLst>
        </xdr:cNvPr>
        <xdr:cNvSpPr txBox="1">
          <a:spLocks noChangeArrowheads="1"/>
        </xdr:cNvSpPr>
      </xdr:nvSpPr>
      <xdr:spPr bwMode="auto">
        <a:xfrm>
          <a:off x="11597640" y="499110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83</xdr:row>
      <xdr:rowOff>0</xdr:rowOff>
    </xdr:from>
    <xdr:to>
      <xdr:col>16</xdr:col>
      <xdr:colOff>76200</xdr:colOff>
      <xdr:row>84</xdr:row>
      <xdr:rowOff>97984</xdr:rowOff>
    </xdr:to>
    <xdr:sp macro="" textlink="">
      <xdr:nvSpPr>
        <xdr:cNvPr id="159" name="Text Box 26">
          <a:extLst>
            <a:ext uri="{FF2B5EF4-FFF2-40B4-BE49-F238E27FC236}">
              <a16:creationId xmlns:a16="http://schemas.microsoft.com/office/drawing/2014/main" id="{00000000-0008-0000-0000-00009F000000}"/>
            </a:ext>
          </a:extLst>
        </xdr:cNvPr>
        <xdr:cNvSpPr txBox="1">
          <a:spLocks noChangeArrowheads="1"/>
        </xdr:cNvSpPr>
      </xdr:nvSpPr>
      <xdr:spPr bwMode="auto">
        <a:xfrm>
          <a:off x="11597640" y="499110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83</xdr:row>
      <xdr:rowOff>0</xdr:rowOff>
    </xdr:from>
    <xdr:to>
      <xdr:col>16</xdr:col>
      <xdr:colOff>76200</xdr:colOff>
      <xdr:row>84</xdr:row>
      <xdr:rowOff>97984</xdr:rowOff>
    </xdr:to>
    <xdr:sp macro="" textlink="">
      <xdr:nvSpPr>
        <xdr:cNvPr id="160" name="Text Box 27">
          <a:extLst>
            <a:ext uri="{FF2B5EF4-FFF2-40B4-BE49-F238E27FC236}">
              <a16:creationId xmlns:a16="http://schemas.microsoft.com/office/drawing/2014/main" id="{00000000-0008-0000-0000-0000A0000000}"/>
            </a:ext>
          </a:extLst>
        </xdr:cNvPr>
        <xdr:cNvSpPr txBox="1">
          <a:spLocks noChangeArrowheads="1"/>
        </xdr:cNvSpPr>
      </xdr:nvSpPr>
      <xdr:spPr bwMode="auto">
        <a:xfrm>
          <a:off x="11597640" y="499110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83</xdr:row>
      <xdr:rowOff>0</xdr:rowOff>
    </xdr:from>
    <xdr:to>
      <xdr:col>16</xdr:col>
      <xdr:colOff>76200</xdr:colOff>
      <xdr:row>84</xdr:row>
      <xdr:rowOff>97984</xdr:rowOff>
    </xdr:to>
    <xdr:sp macro="" textlink="">
      <xdr:nvSpPr>
        <xdr:cNvPr id="161" name="Text Box 28">
          <a:extLst>
            <a:ext uri="{FF2B5EF4-FFF2-40B4-BE49-F238E27FC236}">
              <a16:creationId xmlns:a16="http://schemas.microsoft.com/office/drawing/2014/main" id="{00000000-0008-0000-0000-0000A1000000}"/>
            </a:ext>
          </a:extLst>
        </xdr:cNvPr>
        <xdr:cNvSpPr txBox="1">
          <a:spLocks noChangeArrowheads="1"/>
        </xdr:cNvSpPr>
      </xdr:nvSpPr>
      <xdr:spPr bwMode="auto">
        <a:xfrm>
          <a:off x="11597640" y="499110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100</xdr:row>
      <xdr:rowOff>0</xdr:rowOff>
    </xdr:from>
    <xdr:to>
      <xdr:col>16</xdr:col>
      <xdr:colOff>76200</xdr:colOff>
      <xdr:row>101</xdr:row>
      <xdr:rowOff>95673</xdr:rowOff>
    </xdr:to>
    <xdr:sp macro="" textlink="">
      <xdr:nvSpPr>
        <xdr:cNvPr id="162" name="Text Box 25">
          <a:extLst>
            <a:ext uri="{FF2B5EF4-FFF2-40B4-BE49-F238E27FC236}">
              <a16:creationId xmlns:a16="http://schemas.microsoft.com/office/drawing/2014/main" id="{00000000-0008-0000-0000-0000A2000000}"/>
            </a:ext>
          </a:extLst>
        </xdr:cNvPr>
        <xdr:cNvSpPr txBox="1">
          <a:spLocks noChangeArrowheads="1"/>
        </xdr:cNvSpPr>
      </xdr:nvSpPr>
      <xdr:spPr bwMode="auto">
        <a:xfrm>
          <a:off x="11597640" y="0"/>
          <a:ext cx="76200" cy="22669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100</xdr:row>
      <xdr:rowOff>0</xdr:rowOff>
    </xdr:from>
    <xdr:to>
      <xdr:col>16</xdr:col>
      <xdr:colOff>76200</xdr:colOff>
      <xdr:row>101</xdr:row>
      <xdr:rowOff>95673</xdr:rowOff>
    </xdr:to>
    <xdr:sp macro="" textlink="">
      <xdr:nvSpPr>
        <xdr:cNvPr id="163" name="Text Box 26">
          <a:extLst>
            <a:ext uri="{FF2B5EF4-FFF2-40B4-BE49-F238E27FC236}">
              <a16:creationId xmlns:a16="http://schemas.microsoft.com/office/drawing/2014/main" id="{00000000-0008-0000-0000-0000A3000000}"/>
            </a:ext>
          </a:extLst>
        </xdr:cNvPr>
        <xdr:cNvSpPr txBox="1">
          <a:spLocks noChangeArrowheads="1"/>
        </xdr:cNvSpPr>
      </xdr:nvSpPr>
      <xdr:spPr bwMode="auto">
        <a:xfrm>
          <a:off x="11597640" y="0"/>
          <a:ext cx="76200" cy="22669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100</xdr:row>
      <xdr:rowOff>0</xdr:rowOff>
    </xdr:from>
    <xdr:to>
      <xdr:col>16</xdr:col>
      <xdr:colOff>76200</xdr:colOff>
      <xdr:row>101</xdr:row>
      <xdr:rowOff>95673</xdr:rowOff>
    </xdr:to>
    <xdr:sp macro="" textlink="">
      <xdr:nvSpPr>
        <xdr:cNvPr id="164" name="Text Box 27">
          <a:extLst>
            <a:ext uri="{FF2B5EF4-FFF2-40B4-BE49-F238E27FC236}">
              <a16:creationId xmlns:a16="http://schemas.microsoft.com/office/drawing/2014/main" id="{00000000-0008-0000-0000-0000A4000000}"/>
            </a:ext>
          </a:extLst>
        </xdr:cNvPr>
        <xdr:cNvSpPr txBox="1">
          <a:spLocks noChangeArrowheads="1"/>
        </xdr:cNvSpPr>
      </xdr:nvSpPr>
      <xdr:spPr bwMode="auto">
        <a:xfrm>
          <a:off x="11597640" y="0"/>
          <a:ext cx="76200" cy="22669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100</xdr:row>
      <xdr:rowOff>0</xdr:rowOff>
    </xdr:from>
    <xdr:to>
      <xdr:col>16</xdr:col>
      <xdr:colOff>76200</xdr:colOff>
      <xdr:row>101</xdr:row>
      <xdr:rowOff>95673</xdr:rowOff>
    </xdr:to>
    <xdr:sp macro="" textlink="">
      <xdr:nvSpPr>
        <xdr:cNvPr id="165" name="Text Box 28">
          <a:extLst>
            <a:ext uri="{FF2B5EF4-FFF2-40B4-BE49-F238E27FC236}">
              <a16:creationId xmlns:a16="http://schemas.microsoft.com/office/drawing/2014/main" id="{00000000-0008-0000-0000-0000A5000000}"/>
            </a:ext>
          </a:extLst>
        </xdr:cNvPr>
        <xdr:cNvSpPr txBox="1">
          <a:spLocks noChangeArrowheads="1"/>
        </xdr:cNvSpPr>
      </xdr:nvSpPr>
      <xdr:spPr bwMode="auto">
        <a:xfrm>
          <a:off x="11597640" y="0"/>
          <a:ext cx="76200" cy="22669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100</xdr:row>
      <xdr:rowOff>0</xdr:rowOff>
    </xdr:from>
    <xdr:to>
      <xdr:col>17</xdr:col>
      <xdr:colOff>76200</xdr:colOff>
      <xdr:row>101</xdr:row>
      <xdr:rowOff>95672</xdr:rowOff>
    </xdr:to>
    <xdr:sp macro="" textlink="">
      <xdr:nvSpPr>
        <xdr:cNvPr id="194" name="Text Box 25">
          <a:extLst>
            <a:ext uri="{FF2B5EF4-FFF2-40B4-BE49-F238E27FC236}">
              <a16:creationId xmlns:a16="http://schemas.microsoft.com/office/drawing/2014/main" id="{00000000-0008-0000-0000-0000C2000000}"/>
            </a:ext>
          </a:extLst>
        </xdr:cNvPr>
        <xdr:cNvSpPr txBox="1">
          <a:spLocks noChangeArrowheads="1"/>
        </xdr:cNvSpPr>
      </xdr:nvSpPr>
      <xdr:spPr bwMode="auto">
        <a:xfrm>
          <a:off x="11978640" y="213360"/>
          <a:ext cx="76200" cy="2571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100</xdr:row>
      <xdr:rowOff>0</xdr:rowOff>
    </xdr:from>
    <xdr:to>
      <xdr:col>17</xdr:col>
      <xdr:colOff>76200</xdr:colOff>
      <xdr:row>101</xdr:row>
      <xdr:rowOff>95672</xdr:rowOff>
    </xdr:to>
    <xdr:sp macro="" textlink="">
      <xdr:nvSpPr>
        <xdr:cNvPr id="195" name="Text Box 26">
          <a:extLst>
            <a:ext uri="{FF2B5EF4-FFF2-40B4-BE49-F238E27FC236}">
              <a16:creationId xmlns:a16="http://schemas.microsoft.com/office/drawing/2014/main" id="{00000000-0008-0000-0000-0000C3000000}"/>
            </a:ext>
          </a:extLst>
        </xdr:cNvPr>
        <xdr:cNvSpPr txBox="1">
          <a:spLocks noChangeArrowheads="1"/>
        </xdr:cNvSpPr>
      </xdr:nvSpPr>
      <xdr:spPr bwMode="auto">
        <a:xfrm>
          <a:off x="11978640" y="213360"/>
          <a:ext cx="76200" cy="2571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100</xdr:row>
      <xdr:rowOff>0</xdr:rowOff>
    </xdr:from>
    <xdr:to>
      <xdr:col>17</xdr:col>
      <xdr:colOff>76200</xdr:colOff>
      <xdr:row>101</xdr:row>
      <xdr:rowOff>95672</xdr:rowOff>
    </xdr:to>
    <xdr:sp macro="" textlink="">
      <xdr:nvSpPr>
        <xdr:cNvPr id="196" name="Text Box 27">
          <a:extLst>
            <a:ext uri="{FF2B5EF4-FFF2-40B4-BE49-F238E27FC236}">
              <a16:creationId xmlns:a16="http://schemas.microsoft.com/office/drawing/2014/main" id="{00000000-0008-0000-0000-0000C4000000}"/>
            </a:ext>
          </a:extLst>
        </xdr:cNvPr>
        <xdr:cNvSpPr txBox="1">
          <a:spLocks noChangeArrowheads="1"/>
        </xdr:cNvSpPr>
      </xdr:nvSpPr>
      <xdr:spPr bwMode="auto">
        <a:xfrm>
          <a:off x="11978640" y="213360"/>
          <a:ext cx="76200" cy="2571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100</xdr:row>
      <xdr:rowOff>0</xdr:rowOff>
    </xdr:from>
    <xdr:to>
      <xdr:col>16</xdr:col>
      <xdr:colOff>76200</xdr:colOff>
      <xdr:row>101</xdr:row>
      <xdr:rowOff>95673</xdr:rowOff>
    </xdr:to>
    <xdr:sp macro="" textlink="">
      <xdr:nvSpPr>
        <xdr:cNvPr id="198" name="Text Box 25">
          <a:extLst>
            <a:ext uri="{FF2B5EF4-FFF2-40B4-BE49-F238E27FC236}">
              <a16:creationId xmlns:a16="http://schemas.microsoft.com/office/drawing/2014/main" id="{00000000-0008-0000-0000-0000C6000000}"/>
            </a:ext>
          </a:extLst>
        </xdr:cNvPr>
        <xdr:cNvSpPr txBox="1">
          <a:spLocks noChangeArrowheads="1"/>
        </xdr:cNvSpPr>
      </xdr:nvSpPr>
      <xdr:spPr bwMode="auto">
        <a:xfrm>
          <a:off x="11597640" y="21336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100</xdr:row>
      <xdr:rowOff>0</xdr:rowOff>
    </xdr:from>
    <xdr:to>
      <xdr:col>16</xdr:col>
      <xdr:colOff>76200</xdr:colOff>
      <xdr:row>101</xdr:row>
      <xdr:rowOff>95673</xdr:rowOff>
    </xdr:to>
    <xdr:sp macro="" textlink="">
      <xdr:nvSpPr>
        <xdr:cNvPr id="199" name="Text Box 26">
          <a:extLst>
            <a:ext uri="{FF2B5EF4-FFF2-40B4-BE49-F238E27FC236}">
              <a16:creationId xmlns:a16="http://schemas.microsoft.com/office/drawing/2014/main" id="{00000000-0008-0000-0000-0000C7000000}"/>
            </a:ext>
          </a:extLst>
        </xdr:cNvPr>
        <xdr:cNvSpPr txBox="1">
          <a:spLocks noChangeArrowheads="1"/>
        </xdr:cNvSpPr>
      </xdr:nvSpPr>
      <xdr:spPr bwMode="auto">
        <a:xfrm>
          <a:off x="11597640" y="21336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100</xdr:row>
      <xdr:rowOff>0</xdr:rowOff>
    </xdr:from>
    <xdr:to>
      <xdr:col>16</xdr:col>
      <xdr:colOff>76200</xdr:colOff>
      <xdr:row>101</xdr:row>
      <xdr:rowOff>95673</xdr:rowOff>
    </xdr:to>
    <xdr:sp macro="" textlink="">
      <xdr:nvSpPr>
        <xdr:cNvPr id="200" name="Text Box 27">
          <a:extLst>
            <a:ext uri="{FF2B5EF4-FFF2-40B4-BE49-F238E27FC236}">
              <a16:creationId xmlns:a16="http://schemas.microsoft.com/office/drawing/2014/main" id="{00000000-0008-0000-0000-0000C8000000}"/>
            </a:ext>
          </a:extLst>
        </xdr:cNvPr>
        <xdr:cNvSpPr txBox="1">
          <a:spLocks noChangeArrowheads="1"/>
        </xdr:cNvSpPr>
      </xdr:nvSpPr>
      <xdr:spPr bwMode="auto">
        <a:xfrm>
          <a:off x="11597640" y="21336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100</xdr:row>
      <xdr:rowOff>0</xdr:rowOff>
    </xdr:from>
    <xdr:to>
      <xdr:col>16</xdr:col>
      <xdr:colOff>76200</xdr:colOff>
      <xdr:row>101</xdr:row>
      <xdr:rowOff>95673</xdr:rowOff>
    </xdr:to>
    <xdr:sp macro="" textlink="">
      <xdr:nvSpPr>
        <xdr:cNvPr id="201" name="Text Box 28">
          <a:extLst>
            <a:ext uri="{FF2B5EF4-FFF2-40B4-BE49-F238E27FC236}">
              <a16:creationId xmlns:a16="http://schemas.microsoft.com/office/drawing/2014/main" id="{00000000-0008-0000-0000-0000C9000000}"/>
            </a:ext>
          </a:extLst>
        </xdr:cNvPr>
        <xdr:cNvSpPr txBox="1">
          <a:spLocks noChangeArrowheads="1"/>
        </xdr:cNvSpPr>
      </xdr:nvSpPr>
      <xdr:spPr bwMode="auto">
        <a:xfrm>
          <a:off x="11597640" y="21336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82</xdr:row>
      <xdr:rowOff>0</xdr:rowOff>
    </xdr:from>
    <xdr:to>
      <xdr:col>17</xdr:col>
      <xdr:colOff>76200</xdr:colOff>
      <xdr:row>83</xdr:row>
      <xdr:rowOff>97982</xdr:rowOff>
    </xdr:to>
    <xdr:sp macro="" textlink="">
      <xdr:nvSpPr>
        <xdr:cNvPr id="202" name="Text Box 25">
          <a:extLst>
            <a:ext uri="{FF2B5EF4-FFF2-40B4-BE49-F238E27FC236}">
              <a16:creationId xmlns:a16="http://schemas.microsoft.com/office/drawing/2014/main" id="{00000000-0008-0000-0000-0000CA000000}"/>
            </a:ext>
          </a:extLst>
        </xdr:cNvPr>
        <xdr:cNvSpPr txBox="1">
          <a:spLocks noChangeArrowheads="1"/>
        </xdr:cNvSpPr>
      </xdr:nvSpPr>
      <xdr:spPr bwMode="auto">
        <a:xfrm>
          <a:off x="11978640" y="21336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82</xdr:row>
      <xdr:rowOff>0</xdr:rowOff>
    </xdr:from>
    <xdr:to>
      <xdr:col>17</xdr:col>
      <xdr:colOff>76200</xdr:colOff>
      <xdr:row>83</xdr:row>
      <xdr:rowOff>97982</xdr:rowOff>
    </xdr:to>
    <xdr:sp macro="" textlink="">
      <xdr:nvSpPr>
        <xdr:cNvPr id="203" name="Text Box 26">
          <a:extLst>
            <a:ext uri="{FF2B5EF4-FFF2-40B4-BE49-F238E27FC236}">
              <a16:creationId xmlns:a16="http://schemas.microsoft.com/office/drawing/2014/main" id="{00000000-0008-0000-0000-0000CB000000}"/>
            </a:ext>
          </a:extLst>
        </xdr:cNvPr>
        <xdr:cNvSpPr txBox="1">
          <a:spLocks noChangeArrowheads="1"/>
        </xdr:cNvSpPr>
      </xdr:nvSpPr>
      <xdr:spPr bwMode="auto">
        <a:xfrm>
          <a:off x="11978640" y="21336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82</xdr:row>
      <xdr:rowOff>0</xdr:rowOff>
    </xdr:from>
    <xdr:to>
      <xdr:col>17</xdr:col>
      <xdr:colOff>76200</xdr:colOff>
      <xdr:row>83</xdr:row>
      <xdr:rowOff>97982</xdr:rowOff>
    </xdr:to>
    <xdr:sp macro="" textlink="">
      <xdr:nvSpPr>
        <xdr:cNvPr id="204" name="Text Box 27">
          <a:extLst>
            <a:ext uri="{FF2B5EF4-FFF2-40B4-BE49-F238E27FC236}">
              <a16:creationId xmlns:a16="http://schemas.microsoft.com/office/drawing/2014/main" id="{00000000-0008-0000-0000-0000CC000000}"/>
            </a:ext>
          </a:extLst>
        </xdr:cNvPr>
        <xdr:cNvSpPr txBox="1">
          <a:spLocks noChangeArrowheads="1"/>
        </xdr:cNvSpPr>
      </xdr:nvSpPr>
      <xdr:spPr bwMode="auto">
        <a:xfrm>
          <a:off x="11978640" y="21336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82</xdr:row>
      <xdr:rowOff>0</xdr:rowOff>
    </xdr:from>
    <xdr:to>
      <xdr:col>17</xdr:col>
      <xdr:colOff>76200</xdr:colOff>
      <xdr:row>83</xdr:row>
      <xdr:rowOff>97982</xdr:rowOff>
    </xdr:to>
    <xdr:sp macro="" textlink="">
      <xdr:nvSpPr>
        <xdr:cNvPr id="205" name="Text Box 28">
          <a:extLst>
            <a:ext uri="{FF2B5EF4-FFF2-40B4-BE49-F238E27FC236}">
              <a16:creationId xmlns:a16="http://schemas.microsoft.com/office/drawing/2014/main" id="{00000000-0008-0000-0000-0000CD000000}"/>
            </a:ext>
          </a:extLst>
        </xdr:cNvPr>
        <xdr:cNvSpPr txBox="1">
          <a:spLocks noChangeArrowheads="1"/>
        </xdr:cNvSpPr>
      </xdr:nvSpPr>
      <xdr:spPr bwMode="auto">
        <a:xfrm>
          <a:off x="11978640" y="21336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82</xdr:row>
      <xdr:rowOff>0</xdr:rowOff>
    </xdr:from>
    <xdr:to>
      <xdr:col>16</xdr:col>
      <xdr:colOff>76200</xdr:colOff>
      <xdr:row>83</xdr:row>
      <xdr:rowOff>59881</xdr:rowOff>
    </xdr:to>
    <xdr:sp macro="" textlink="">
      <xdr:nvSpPr>
        <xdr:cNvPr id="206" name="Text Box 25">
          <a:extLst>
            <a:ext uri="{FF2B5EF4-FFF2-40B4-BE49-F238E27FC236}">
              <a16:creationId xmlns:a16="http://schemas.microsoft.com/office/drawing/2014/main" id="{00000000-0008-0000-0000-0000CE000000}"/>
            </a:ext>
          </a:extLst>
        </xdr:cNvPr>
        <xdr:cNvSpPr txBox="1">
          <a:spLocks noChangeArrowheads="1"/>
        </xdr:cNvSpPr>
      </xdr:nvSpPr>
      <xdr:spPr bwMode="auto">
        <a:xfrm>
          <a:off x="11597640" y="329946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82</xdr:row>
      <xdr:rowOff>0</xdr:rowOff>
    </xdr:from>
    <xdr:to>
      <xdr:col>16</xdr:col>
      <xdr:colOff>76200</xdr:colOff>
      <xdr:row>83</xdr:row>
      <xdr:rowOff>59881</xdr:rowOff>
    </xdr:to>
    <xdr:sp macro="" textlink="">
      <xdr:nvSpPr>
        <xdr:cNvPr id="207" name="Text Box 26">
          <a:extLst>
            <a:ext uri="{FF2B5EF4-FFF2-40B4-BE49-F238E27FC236}">
              <a16:creationId xmlns:a16="http://schemas.microsoft.com/office/drawing/2014/main" id="{00000000-0008-0000-0000-0000CF000000}"/>
            </a:ext>
          </a:extLst>
        </xdr:cNvPr>
        <xdr:cNvSpPr txBox="1">
          <a:spLocks noChangeArrowheads="1"/>
        </xdr:cNvSpPr>
      </xdr:nvSpPr>
      <xdr:spPr bwMode="auto">
        <a:xfrm>
          <a:off x="11597640" y="329946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82</xdr:row>
      <xdr:rowOff>0</xdr:rowOff>
    </xdr:from>
    <xdr:to>
      <xdr:col>16</xdr:col>
      <xdr:colOff>76200</xdr:colOff>
      <xdr:row>83</xdr:row>
      <xdr:rowOff>59881</xdr:rowOff>
    </xdr:to>
    <xdr:sp macro="" textlink="">
      <xdr:nvSpPr>
        <xdr:cNvPr id="208" name="Text Box 27">
          <a:extLst>
            <a:ext uri="{FF2B5EF4-FFF2-40B4-BE49-F238E27FC236}">
              <a16:creationId xmlns:a16="http://schemas.microsoft.com/office/drawing/2014/main" id="{00000000-0008-0000-0000-0000D0000000}"/>
            </a:ext>
          </a:extLst>
        </xdr:cNvPr>
        <xdr:cNvSpPr txBox="1">
          <a:spLocks noChangeArrowheads="1"/>
        </xdr:cNvSpPr>
      </xdr:nvSpPr>
      <xdr:spPr bwMode="auto">
        <a:xfrm>
          <a:off x="11597640" y="329946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82</xdr:row>
      <xdr:rowOff>0</xdr:rowOff>
    </xdr:from>
    <xdr:to>
      <xdr:col>16</xdr:col>
      <xdr:colOff>76200</xdr:colOff>
      <xdr:row>83</xdr:row>
      <xdr:rowOff>59881</xdr:rowOff>
    </xdr:to>
    <xdr:sp macro="" textlink="">
      <xdr:nvSpPr>
        <xdr:cNvPr id="209" name="Text Box 28">
          <a:extLst>
            <a:ext uri="{FF2B5EF4-FFF2-40B4-BE49-F238E27FC236}">
              <a16:creationId xmlns:a16="http://schemas.microsoft.com/office/drawing/2014/main" id="{00000000-0008-0000-0000-0000D1000000}"/>
            </a:ext>
          </a:extLst>
        </xdr:cNvPr>
        <xdr:cNvSpPr txBox="1">
          <a:spLocks noChangeArrowheads="1"/>
        </xdr:cNvSpPr>
      </xdr:nvSpPr>
      <xdr:spPr bwMode="auto">
        <a:xfrm>
          <a:off x="11597640" y="329946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82</xdr:row>
      <xdr:rowOff>0</xdr:rowOff>
    </xdr:from>
    <xdr:to>
      <xdr:col>17</xdr:col>
      <xdr:colOff>76200</xdr:colOff>
      <xdr:row>83</xdr:row>
      <xdr:rowOff>59880</xdr:rowOff>
    </xdr:to>
    <xdr:sp macro="" textlink="">
      <xdr:nvSpPr>
        <xdr:cNvPr id="210" name="Text Box 25">
          <a:extLst>
            <a:ext uri="{FF2B5EF4-FFF2-40B4-BE49-F238E27FC236}">
              <a16:creationId xmlns:a16="http://schemas.microsoft.com/office/drawing/2014/main" id="{00000000-0008-0000-0000-0000D2000000}"/>
            </a:ext>
          </a:extLst>
        </xdr:cNvPr>
        <xdr:cNvSpPr txBox="1">
          <a:spLocks noChangeArrowheads="1"/>
        </xdr:cNvSpPr>
      </xdr:nvSpPr>
      <xdr:spPr bwMode="auto">
        <a:xfrm>
          <a:off x="11978640" y="213360"/>
          <a:ext cx="76200" cy="2571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82</xdr:row>
      <xdr:rowOff>0</xdr:rowOff>
    </xdr:from>
    <xdr:to>
      <xdr:col>17</xdr:col>
      <xdr:colOff>76200</xdr:colOff>
      <xdr:row>83</xdr:row>
      <xdr:rowOff>59880</xdr:rowOff>
    </xdr:to>
    <xdr:sp macro="" textlink="">
      <xdr:nvSpPr>
        <xdr:cNvPr id="211" name="Text Box 26">
          <a:extLst>
            <a:ext uri="{FF2B5EF4-FFF2-40B4-BE49-F238E27FC236}">
              <a16:creationId xmlns:a16="http://schemas.microsoft.com/office/drawing/2014/main" id="{00000000-0008-0000-0000-0000D3000000}"/>
            </a:ext>
          </a:extLst>
        </xdr:cNvPr>
        <xdr:cNvSpPr txBox="1">
          <a:spLocks noChangeArrowheads="1"/>
        </xdr:cNvSpPr>
      </xdr:nvSpPr>
      <xdr:spPr bwMode="auto">
        <a:xfrm>
          <a:off x="11978640" y="213360"/>
          <a:ext cx="76200" cy="2571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82</xdr:row>
      <xdr:rowOff>0</xdr:rowOff>
    </xdr:from>
    <xdr:to>
      <xdr:col>17</xdr:col>
      <xdr:colOff>76200</xdr:colOff>
      <xdr:row>83</xdr:row>
      <xdr:rowOff>59880</xdr:rowOff>
    </xdr:to>
    <xdr:sp macro="" textlink="">
      <xdr:nvSpPr>
        <xdr:cNvPr id="212" name="Text Box 27">
          <a:extLst>
            <a:ext uri="{FF2B5EF4-FFF2-40B4-BE49-F238E27FC236}">
              <a16:creationId xmlns:a16="http://schemas.microsoft.com/office/drawing/2014/main" id="{00000000-0008-0000-0000-0000D4000000}"/>
            </a:ext>
          </a:extLst>
        </xdr:cNvPr>
        <xdr:cNvSpPr txBox="1">
          <a:spLocks noChangeArrowheads="1"/>
        </xdr:cNvSpPr>
      </xdr:nvSpPr>
      <xdr:spPr bwMode="auto">
        <a:xfrm>
          <a:off x="11978640" y="213360"/>
          <a:ext cx="76200" cy="2571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82</xdr:row>
      <xdr:rowOff>0</xdr:rowOff>
    </xdr:from>
    <xdr:to>
      <xdr:col>17</xdr:col>
      <xdr:colOff>76200</xdr:colOff>
      <xdr:row>83</xdr:row>
      <xdr:rowOff>59880</xdr:rowOff>
    </xdr:to>
    <xdr:sp macro="" textlink="">
      <xdr:nvSpPr>
        <xdr:cNvPr id="213" name="Text Box 28">
          <a:extLst>
            <a:ext uri="{FF2B5EF4-FFF2-40B4-BE49-F238E27FC236}">
              <a16:creationId xmlns:a16="http://schemas.microsoft.com/office/drawing/2014/main" id="{00000000-0008-0000-0000-0000D5000000}"/>
            </a:ext>
          </a:extLst>
        </xdr:cNvPr>
        <xdr:cNvSpPr txBox="1">
          <a:spLocks noChangeArrowheads="1"/>
        </xdr:cNvSpPr>
      </xdr:nvSpPr>
      <xdr:spPr bwMode="auto">
        <a:xfrm>
          <a:off x="11978640" y="213360"/>
          <a:ext cx="76200" cy="2571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82</xdr:row>
      <xdr:rowOff>0</xdr:rowOff>
    </xdr:from>
    <xdr:to>
      <xdr:col>16</xdr:col>
      <xdr:colOff>76200</xdr:colOff>
      <xdr:row>83</xdr:row>
      <xdr:rowOff>59881</xdr:rowOff>
    </xdr:to>
    <xdr:sp macro="" textlink="">
      <xdr:nvSpPr>
        <xdr:cNvPr id="214" name="Text Box 25">
          <a:extLst>
            <a:ext uri="{FF2B5EF4-FFF2-40B4-BE49-F238E27FC236}">
              <a16:creationId xmlns:a16="http://schemas.microsoft.com/office/drawing/2014/main" id="{00000000-0008-0000-0000-0000D6000000}"/>
            </a:ext>
          </a:extLst>
        </xdr:cNvPr>
        <xdr:cNvSpPr txBox="1">
          <a:spLocks noChangeArrowheads="1"/>
        </xdr:cNvSpPr>
      </xdr:nvSpPr>
      <xdr:spPr bwMode="auto">
        <a:xfrm>
          <a:off x="11597640" y="21336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82</xdr:row>
      <xdr:rowOff>0</xdr:rowOff>
    </xdr:from>
    <xdr:to>
      <xdr:col>16</xdr:col>
      <xdr:colOff>76200</xdr:colOff>
      <xdr:row>83</xdr:row>
      <xdr:rowOff>59881</xdr:rowOff>
    </xdr:to>
    <xdr:sp macro="" textlink="">
      <xdr:nvSpPr>
        <xdr:cNvPr id="215" name="Text Box 26">
          <a:extLst>
            <a:ext uri="{FF2B5EF4-FFF2-40B4-BE49-F238E27FC236}">
              <a16:creationId xmlns:a16="http://schemas.microsoft.com/office/drawing/2014/main" id="{00000000-0008-0000-0000-0000D7000000}"/>
            </a:ext>
          </a:extLst>
        </xdr:cNvPr>
        <xdr:cNvSpPr txBox="1">
          <a:spLocks noChangeArrowheads="1"/>
        </xdr:cNvSpPr>
      </xdr:nvSpPr>
      <xdr:spPr bwMode="auto">
        <a:xfrm>
          <a:off x="11597640" y="21336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82</xdr:row>
      <xdr:rowOff>0</xdr:rowOff>
    </xdr:from>
    <xdr:to>
      <xdr:col>16</xdr:col>
      <xdr:colOff>76200</xdr:colOff>
      <xdr:row>83</xdr:row>
      <xdr:rowOff>59881</xdr:rowOff>
    </xdr:to>
    <xdr:sp macro="" textlink="">
      <xdr:nvSpPr>
        <xdr:cNvPr id="216" name="Text Box 27">
          <a:extLst>
            <a:ext uri="{FF2B5EF4-FFF2-40B4-BE49-F238E27FC236}">
              <a16:creationId xmlns:a16="http://schemas.microsoft.com/office/drawing/2014/main" id="{00000000-0008-0000-0000-0000D8000000}"/>
            </a:ext>
          </a:extLst>
        </xdr:cNvPr>
        <xdr:cNvSpPr txBox="1">
          <a:spLocks noChangeArrowheads="1"/>
        </xdr:cNvSpPr>
      </xdr:nvSpPr>
      <xdr:spPr bwMode="auto">
        <a:xfrm>
          <a:off x="11597640" y="21336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82</xdr:row>
      <xdr:rowOff>0</xdr:rowOff>
    </xdr:from>
    <xdr:to>
      <xdr:col>16</xdr:col>
      <xdr:colOff>76200</xdr:colOff>
      <xdr:row>83</xdr:row>
      <xdr:rowOff>59881</xdr:rowOff>
    </xdr:to>
    <xdr:sp macro="" textlink="">
      <xdr:nvSpPr>
        <xdr:cNvPr id="217" name="Text Box 28">
          <a:extLst>
            <a:ext uri="{FF2B5EF4-FFF2-40B4-BE49-F238E27FC236}">
              <a16:creationId xmlns:a16="http://schemas.microsoft.com/office/drawing/2014/main" id="{00000000-0008-0000-0000-0000D9000000}"/>
            </a:ext>
          </a:extLst>
        </xdr:cNvPr>
        <xdr:cNvSpPr txBox="1">
          <a:spLocks noChangeArrowheads="1"/>
        </xdr:cNvSpPr>
      </xdr:nvSpPr>
      <xdr:spPr bwMode="auto">
        <a:xfrm>
          <a:off x="11597640" y="21336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82</xdr:row>
      <xdr:rowOff>0</xdr:rowOff>
    </xdr:from>
    <xdr:to>
      <xdr:col>17</xdr:col>
      <xdr:colOff>76200</xdr:colOff>
      <xdr:row>83</xdr:row>
      <xdr:rowOff>59882</xdr:rowOff>
    </xdr:to>
    <xdr:sp macro="" textlink="">
      <xdr:nvSpPr>
        <xdr:cNvPr id="218" name="Text Box 25">
          <a:extLst>
            <a:ext uri="{FF2B5EF4-FFF2-40B4-BE49-F238E27FC236}">
              <a16:creationId xmlns:a16="http://schemas.microsoft.com/office/drawing/2014/main" id="{00000000-0008-0000-0000-0000DA000000}"/>
            </a:ext>
          </a:extLst>
        </xdr:cNvPr>
        <xdr:cNvSpPr txBox="1">
          <a:spLocks noChangeArrowheads="1"/>
        </xdr:cNvSpPr>
      </xdr:nvSpPr>
      <xdr:spPr bwMode="auto">
        <a:xfrm>
          <a:off x="11978640" y="21336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82</xdr:row>
      <xdr:rowOff>0</xdr:rowOff>
    </xdr:from>
    <xdr:to>
      <xdr:col>17</xdr:col>
      <xdr:colOff>76200</xdr:colOff>
      <xdr:row>83</xdr:row>
      <xdr:rowOff>59882</xdr:rowOff>
    </xdr:to>
    <xdr:sp macro="" textlink="">
      <xdr:nvSpPr>
        <xdr:cNvPr id="219" name="Text Box 26">
          <a:extLst>
            <a:ext uri="{FF2B5EF4-FFF2-40B4-BE49-F238E27FC236}">
              <a16:creationId xmlns:a16="http://schemas.microsoft.com/office/drawing/2014/main" id="{00000000-0008-0000-0000-0000DB000000}"/>
            </a:ext>
          </a:extLst>
        </xdr:cNvPr>
        <xdr:cNvSpPr txBox="1">
          <a:spLocks noChangeArrowheads="1"/>
        </xdr:cNvSpPr>
      </xdr:nvSpPr>
      <xdr:spPr bwMode="auto">
        <a:xfrm>
          <a:off x="11978640" y="21336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82</xdr:row>
      <xdr:rowOff>0</xdr:rowOff>
    </xdr:from>
    <xdr:to>
      <xdr:col>17</xdr:col>
      <xdr:colOff>76200</xdr:colOff>
      <xdr:row>83</xdr:row>
      <xdr:rowOff>59882</xdr:rowOff>
    </xdr:to>
    <xdr:sp macro="" textlink="">
      <xdr:nvSpPr>
        <xdr:cNvPr id="220" name="Text Box 27">
          <a:extLst>
            <a:ext uri="{FF2B5EF4-FFF2-40B4-BE49-F238E27FC236}">
              <a16:creationId xmlns:a16="http://schemas.microsoft.com/office/drawing/2014/main" id="{00000000-0008-0000-0000-0000DC000000}"/>
            </a:ext>
          </a:extLst>
        </xdr:cNvPr>
        <xdr:cNvSpPr txBox="1">
          <a:spLocks noChangeArrowheads="1"/>
        </xdr:cNvSpPr>
      </xdr:nvSpPr>
      <xdr:spPr bwMode="auto">
        <a:xfrm>
          <a:off x="11978640" y="21336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82</xdr:row>
      <xdr:rowOff>0</xdr:rowOff>
    </xdr:from>
    <xdr:to>
      <xdr:col>17</xdr:col>
      <xdr:colOff>76200</xdr:colOff>
      <xdr:row>83</xdr:row>
      <xdr:rowOff>59882</xdr:rowOff>
    </xdr:to>
    <xdr:sp macro="" textlink="">
      <xdr:nvSpPr>
        <xdr:cNvPr id="221" name="Text Box 28">
          <a:extLst>
            <a:ext uri="{FF2B5EF4-FFF2-40B4-BE49-F238E27FC236}">
              <a16:creationId xmlns:a16="http://schemas.microsoft.com/office/drawing/2014/main" id="{00000000-0008-0000-0000-0000DD000000}"/>
            </a:ext>
          </a:extLst>
        </xdr:cNvPr>
        <xdr:cNvSpPr txBox="1">
          <a:spLocks noChangeArrowheads="1"/>
        </xdr:cNvSpPr>
      </xdr:nvSpPr>
      <xdr:spPr bwMode="auto">
        <a:xfrm>
          <a:off x="11978640" y="21336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82</xdr:row>
      <xdr:rowOff>0</xdr:rowOff>
    </xdr:from>
    <xdr:to>
      <xdr:col>17</xdr:col>
      <xdr:colOff>76200</xdr:colOff>
      <xdr:row>83</xdr:row>
      <xdr:rowOff>59885</xdr:rowOff>
    </xdr:to>
    <xdr:sp macro="" textlink="">
      <xdr:nvSpPr>
        <xdr:cNvPr id="222" name="Text Box 25">
          <a:extLst>
            <a:ext uri="{FF2B5EF4-FFF2-40B4-BE49-F238E27FC236}">
              <a16:creationId xmlns:a16="http://schemas.microsoft.com/office/drawing/2014/main" id="{00000000-0008-0000-0000-0000DE000000}"/>
            </a:ext>
          </a:extLst>
        </xdr:cNvPr>
        <xdr:cNvSpPr txBox="1">
          <a:spLocks noChangeArrowheads="1"/>
        </xdr:cNvSpPr>
      </xdr:nvSpPr>
      <xdr:spPr bwMode="auto">
        <a:xfrm>
          <a:off x="11978640" y="213360"/>
          <a:ext cx="76200" cy="25717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82</xdr:row>
      <xdr:rowOff>0</xdr:rowOff>
    </xdr:from>
    <xdr:to>
      <xdr:col>17</xdr:col>
      <xdr:colOff>76200</xdr:colOff>
      <xdr:row>83</xdr:row>
      <xdr:rowOff>59885</xdr:rowOff>
    </xdr:to>
    <xdr:sp macro="" textlink="">
      <xdr:nvSpPr>
        <xdr:cNvPr id="223" name="Text Box 26">
          <a:extLst>
            <a:ext uri="{FF2B5EF4-FFF2-40B4-BE49-F238E27FC236}">
              <a16:creationId xmlns:a16="http://schemas.microsoft.com/office/drawing/2014/main" id="{00000000-0008-0000-0000-0000DF000000}"/>
            </a:ext>
          </a:extLst>
        </xdr:cNvPr>
        <xdr:cNvSpPr txBox="1">
          <a:spLocks noChangeArrowheads="1"/>
        </xdr:cNvSpPr>
      </xdr:nvSpPr>
      <xdr:spPr bwMode="auto">
        <a:xfrm>
          <a:off x="11978640" y="213360"/>
          <a:ext cx="76200" cy="25717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82</xdr:row>
      <xdr:rowOff>0</xdr:rowOff>
    </xdr:from>
    <xdr:to>
      <xdr:col>17</xdr:col>
      <xdr:colOff>76200</xdr:colOff>
      <xdr:row>83</xdr:row>
      <xdr:rowOff>59885</xdr:rowOff>
    </xdr:to>
    <xdr:sp macro="" textlink="">
      <xdr:nvSpPr>
        <xdr:cNvPr id="224" name="Text Box 27">
          <a:extLst>
            <a:ext uri="{FF2B5EF4-FFF2-40B4-BE49-F238E27FC236}">
              <a16:creationId xmlns:a16="http://schemas.microsoft.com/office/drawing/2014/main" id="{00000000-0008-0000-0000-0000E0000000}"/>
            </a:ext>
          </a:extLst>
        </xdr:cNvPr>
        <xdr:cNvSpPr txBox="1">
          <a:spLocks noChangeArrowheads="1"/>
        </xdr:cNvSpPr>
      </xdr:nvSpPr>
      <xdr:spPr bwMode="auto">
        <a:xfrm>
          <a:off x="11978640" y="213360"/>
          <a:ext cx="76200" cy="25717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82</xdr:row>
      <xdr:rowOff>0</xdr:rowOff>
    </xdr:from>
    <xdr:to>
      <xdr:col>17</xdr:col>
      <xdr:colOff>76200</xdr:colOff>
      <xdr:row>83</xdr:row>
      <xdr:rowOff>59885</xdr:rowOff>
    </xdr:to>
    <xdr:sp macro="" textlink="">
      <xdr:nvSpPr>
        <xdr:cNvPr id="225" name="Text Box 28">
          <a:extLst>
            <a:ext uri="{FF2B5EF4-FFF2-40B4-BE49-F238E27FC236}">
              <a16:creationId xmlns:a16="http://schemas.microsoft.com/office/drawing/2014/main" id="{00000000-0008-0000-0000-0000E1000000}"/>
            </a:ext>
          </a:extLst>
        </xdr:cNvPr>
        <xdr:cNvSpPr txBox="1">
          <a:spLocks noChangeArrowheads="1"/>
        </xdr:cNvSpPr>
      </xdr:nvSpPr>
      <xdr:spPr bwMode="auto">
        <a:xfrm>
          <a:off x="11978640" y="213360"/>
          <a:ext cx="76200" cy="25717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82</xdr:row>
      <xdr:rowOff>0</xdr:rowOff>
    </xdr:from>
    <xdr:to>
      <xdr:col>16</xdr:col>
      <xdr:colOff>76200</xdr:colOff>
      <xdr:row>83</xdr:row>
      <xdr:rowOff>59883</xdr:rowOff>
    </xdr:to>
    <xdr:sp macro="" textlink="">
      <xdr:nvSpPr>
        <xdr:cNvPr id="226" name="Text Box 25">
          <a:extLst>
            <a:ext uri="{FF2B5EF4-FFF2-40B4-BE49-F238E27FC236}">
              <a16:creationId xmlns:a16="http://schemas.microsoft.com/office/drawing/2014/main" id="{00000000-0008-0000-0000-0000E2000000}"/>
            </a:ext>
          </a:extLst>
        </xdr:cNvPr>
        <xdr:cNvSpPr txBox="1">
          <a:spLocks noChangeArrowheads="1"/>
        </xdr:cNvSpPr>
      </xdr:nvSpPr>
      <xdr:spPr bwMode="auto">
        <a:xfrm>
          <a:off x="11597640" y="1242060"/>
          <a:ext cx="76200" cy="2571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82</xdr:row>
      <xdr:rowOff>0</xdr:rowOff>
    </xdr:from>
    <xdr:to>
      <xdr:col>16</xdr:col>
      <xdr:colOff>76200</xdr:colOff>
      <xdr:row>83</xdr:row>
      <xdr:rowOff>59883</xdr:rowOff>
    </xdr:to>
    <xdr:sp macro="" textlink="">
      <xdr:nvSpPr>
        <xdr:cNvPr id="227" name="Text Box 26">
          <a:extLst>
            <a:ext uri="{FF2B5EF4-FFF2-40B4-BE49-F238E27FC236}">
              <a16:creationId xmlns:a16="http://schemas.microsoft.com/office/drawing/2014/main" id="{00000000-0008-0000-0000-0000E3000000}"/>
            </a:ext>
          </a:extLst>
        </xdr:cNvPr>
        <xdr:cNvSpPr txBox="1">
          <a:spLocks noChangeArrowheads="1"/>
        </xdr:cNvSpPr>
      </xdr:nvSpPr>
      <xdr:spPr bwMode="auto">
        <a:xfrm>
          <a:off x="11597640" y="1242060"/>
          <a:ext cx="76200" cy="2571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82</xdr:row>
      <xdr:rowOff>0</xdr:rowOff>
    </xdr:from>
    <xdr:to>
      <xdr:col>16</xdr:col>
      <xdr:colOff>76200</xdr:colOff>
      <xdr:row>83</xdr:row>
      <xdr:rowOff>59883</xdr:rowOff>
    </xdr:to>
    <xdr:sp macro="" textlink="">
      <xdr:nvSpPr>
        <xdr:cNvPr id="228" name="Text Box 27">
          <a:extLst>
            <a:ext uri="{FF2B5EF4-FFF2-40B4-BE49-F238E27FC236}">
              <a16:creationId xmlns:a16="http://schemas.microsoft.com/office/drawing/2014/main" id="{00000000-0008-0000-0000-0000E4000000}"/>
            </a:ext>
          </a:extLst>
        </xdr:cNvPr>
        <xdr:cNvSpPr txBox="1">
          <a:spLocks noChangeArrowheads="1"/>
        </xdr:cNvSpPr>
      </xdr:nvSpPr>
      <xdr:spPr bwMode="auto">
        <a:xfrm>
          <a:off x="11597640" y="1242060"/>
          <a:ext cx="76200" cy="2571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82</xdr:row>
      <xdr:rowOff>0</xdr:rowOff>
    </xdr:from>
    <xdr:to>
      <xdr:col>16</xdr:col>
      <xdr:colOff>76200</xdr:colOff>
      <xdr:row>83</xdr:row>
      <xdr:rowOff>59883</xdr:rowOff>
    </xdr:to>
    <xdr:sp macro="" textlink="">
      <xdr:nvSpPr>
        <xdr:cNvPr id="229" name="Text Box 28">
          <a:extLst>
            <a:ext uri="{FF2B5EF4-FFF2-40B4-BE49-F238E27FC236}">
              <a16:creationId xmlns:a16="http://schemas.microsoft.com/office/drawing/2014/main" id="{00000000-0008-0000-0000-0000E5000000}"/>
            </a:ext>
          </a:extLst>
        </xdr:cNvPr>
        <xdr:cNvSpPr txBox="1">
          <a:spLocks noChangeArrowheads="1"/>
        </xdr:cNvSpPr>
      </xdr:nvSpPr>
      <xdr:spPr bwMode="auto">
        <a:xfrm>
          <a:off x="11597640" y="1242060"/>
          <a:ext cx="76200" cy="2571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85</xdr:row>
      <xdr:rowOff>0</xdr:rowOff>
    </xdr:from>
    <xdr:to>
      <xdr:col>16</xdr:col>
      <xdr:colOff>76200</xdr:colOff>
      <xdr:row>86</xdr:row>
      <xdr:rowOff>94262</xdr:rowOff>
    </xdr:to>
    <xdr:sp macro="" textlink="">
      <xdr:nvSpPr>
        <xdr:cNvPr id="230" name="Text Box 25">
          <a:extLst>
            <a:ext uri="{FF2B5EF4-FFF2-40B4-BE49-F238E27FC236}">
              <a16:creationId xmlns:a16="http://schemas.microsoft.com/office/drawing/2014/main" id="{00000000-0008-0000-0000-0000E6000000}"/>
            </a:ext>
          </a:extLst>
        </xdr:cNvPr>
        <xdr:cNvSpPr txBox="1">
          <a:spLocks noChangeArrowheads="1"/>
        </xdr:cNvSpPr>
      </xdr:nvSpPr>
      <xdr:spPr bwMode="auto">
        <a:xfrm>
          <a:off x="11597640" y="1242060"/>
          <a:ext cx="76200" cy="2934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85</xdr:row>
      <xdr:rowOff>0</xdr:rowOff>
    </xdr:from>
    <xdr:to>
      <xdr:col>16</xdr:col>
      <xdr:colOff>76200</xdr:colOff>
      <xdr:row>86</xdr:row>
      <xdr:rowOff>94262</xdr:rowOff>
    </xdr:to>
    <xdr:sp macro="" textlink="">
      <xdr:nvSpPr>
        <xdr:cNvPr id="231" name="Text Box 26">
          <a:extLst>
            <a:ext uri="{FF2B5EF4-FFF2-40B4-BE49-F238E27FC236}">
              <a16:creationId xmlns:a16="http://schemas.microsoft.com/office/drawing/2014/main" id="{00000000-0008-0000-0000-0000E7000000}"/>
            </a:ext>
          </a:extLst>
        </xdr:cNvPr>
        <xdr:cNvSpPr txBox="1">
          <a:spLocks noChangeArrowheads="1"/>
        </xdr:cNvSpPr>
      </xdr:nvSpPr>
      <xdr:spPr bwMode="auto">
        <a:xfrm>
          <a:off x="11597640" y="1242060"/>
          <a:ext cx="76200" cy="2934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85</xdr:row>
      <xdr:rowOff>0</xdr:rowOff>
    </xdr:from>
    <xdr:to>
      <xdr:col>16</xdr:col>
      <xdr:colOff>76200</xdr:colOff>
      <xdr:row>86</xdr:row>
      <xdr:rowOff>94262</xdr:rowOff>
    </xdr:to>
    <xdr:sp macro="" textlink="">
      <xdr:nvSpPr>
        <xdr:cNvPr id="232" name="Text Box 27">
          <a:extLst>
            <a:ext uri="{FF2B5EF4-FFF2-40B4-BE49-F238E27FC236}">
              <a16:creationId xmlns:a16="http://schemas.microsoft.com/office/drawing/2014/main" id="{00000000-0008-0000-0000-0000E8000000}"/>
            </a:ext>
          </a:extLst>
        </xdr:cNvPr>
        <xdr:cNvSpPr txBox="1">
          <a:spLocks noChangeArrowheads="1"/>
        </xdr:cNvSpPr>
      </xdr:nvSpPr>
      <xdr:spPr bwMode="auto">
        <a:xfrm>
          <a:off x="11597640" y="1242060"/>
          <a:ext cx="76200" cy="2934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115431</xdr:rowOff>
    </xdr:to>
    <xdr:sp macro="" textlink="">
      <xdr:nvSpPr>
        <xdr:cNvPr id="233" name="Text Box 28">
          <a:extLst>
            <a:ext uri="{FF2B5EF4-FFF2-40B4-BE49-F238E27FC236}">
              <a16:creationId xmlns:a16="http://schemas.microsoft.com/office/drawing/2014/main" id="{00000000-0008-0000-0000-0000E9000000}"/>
            </a:ext>
          </a:extLst>
        </xdr:cNvPr>
        <xdr:cNvSpPr txBox="1">
          <a:spLocks noChangeArrowheads="1"/>
        </xdr:cNvSpPr>
      </xdr:nvSpPr>
      <xdr:spPr bwMode="auto">
        <a:xfrm>
          <a:off x="11597640" y="1242060"/>
          <a:ext cx="76200" cy="2934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106</xdr:row>
      <xdr:rowOff>0</xdr:rowOff>
    </xdr:from>
    <xdr:to>
      <xdr:col>16</xdr:col>
      <xdr:colOff>76200</xdr:colOff>
      <xdr:row>107</xdr:row>
      <xdr:rowOff>77119</xdr:rowOff>
    </xdr:to>
    <xdr:sp macro="" textlink="">
      <xdr:nvSpPr>
        <xdr:cNvPr id="234" name="Text Box 25">
          <a:extLst>
            <a:ext uri="{FF2B5EF4-FFF2-40B4-BE49-F238E27FC236}">
              <a16:creationId xmlns:a16="http://schemas.microsoft.com/office/drawing/2014/main" id="{00000000-0008-0000-0000-0000EA000000}"/>
            </a:ext>
          </a:extLst>
        </xdr:cNvPr>
        <xdr:cNvSpPr txBox="1">
          <a:spLocks noChangeArrowheads="1"/>
        </xdr:cNvSpPr>
      </xdr:nvSpPr>
      <xdr:spPr bwMode="auto">
        <a:xfrm>
          <a:off x="11597640" y="1242060"/>
          <a:ext cx="76200" cy="2629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106</xdr:row>
      <xdr:rowOff>0</xdr:rowOff>
    </xdr:from>
    <xdr:to>
      <xdr:col>16</xdr:col>
      <xdr:colOff>76200</xdr:colOff>
      <xdr:row>107</xdr:row>
      <xdr:rowOff>77119</xdr:rowOff>
    </xdr:to>
    <xdr:sp macro="" textlink="">
      <xdr:nvSpPr>
        <xdr:cNvPr id="235" name="Text Box 26">
          <a:extLst>
            <a:ext uri="{FF2B5EF4-FFF2-40B4-BE49-F238E27FC236}">
              <a16:creationId xmlns:a16="http://schemas.microsoft.com/office/drawing/2014/main" id="{00000000-0008-0000-0000-0000EB000000}"/>
            </a:ext>
          </a:extLst>
        </xdr:cNvPr>
        <xdr:cNvSpPr txBox="1">
          <a:spLocks noChangeArrowheads="1"/>
        </xdr:cNvSpPr>
      </xdr:nvSpPr>
      <xdr:spPr bwMode="auto">
        <a:xfrm>
          <a:off x="11597640" y="1242060"/>
          <a:ext cx="76200" cy="2629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106</xdr:row>
      <xdr:rowOff>0</xdr:rowOff>
    </xdr:from>
    <xdr:to>
      <xdr:col>16</xdr:col>
      <xdr:colOff>76200</xdr:colOff>
      <xdr:row>107</xdr:row>
      <xdr:rowOff>77119</xdr:rowOff>
    </xdr:to>
    <xdr:sp macro="" textlink="">
      <xdr:nvSpPr>
        <xdr:cNvPr id="236" name="Text Box 27">
          <a:extLst>
            <a:ext uri="{FF2B5EF4-FFF2-40B4-BE49-F238E27FC236}">
              <a16:creationId xmlns:a16="http://schemas.microsoft.com/office/drawing/2014/main" id="{00000000-0008-0000-0000-0000EC000000}"/>
            </a:ext>
          </a:extLst>
        </xdr:cNvPr>
        <xdr:cNvSpPr txBox="1">
          <a:spLocks noChangeArrowheads="1"/>
        </xdr:cNvSpPr>
      </xdr:nvSpPr>
      <xdr:spPr bwMode="auto">
        <a:xfrm>
          <a:off x="11597640" y="1242060"/>
          <a:ext cx="76200" cy="2629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106</xdr:row>
      <xdr:rowOff>0</xdr:rowOff>
    </xdr:from>
    <xdr:to>
      <xdr:col>16</xdr:col>
      <xdr:colOff>76200</xdr:colOff>
      <xdr:row>107</xdr:row>
      <xdr:rowOff>77119</xdr:rowOff>
    </xdr:to>
    <xdr:sp macro="" textlink="">
      <xdr:nvSpPr>
        <xdr:cNvPr id="237" name="Text Box 28">
          <a:extLst>
            <a:ext uri="{FF2B5EF4-FFF2-40B4-BE49-F238E27FC236}">
              <a16:creationId xmlns:a16="http://schemas.microsoft.com/office/drawing/2014/main" id="{00000000-0008-0000-0000-0000ED000000}"/>
            </a:ext>
          </a:extLst>
        </xdr:cNvPr>
        <xdr:cNvSpPr txBox="1">
          <a:spLocks noChangeArrowheads="1"/>
        </xdr:cNvSpPr>
      </xdr:nvSpPr>
      <xdr:spPr bwMode="auto">
        <a:xfrm>
          <a:off x="11597640" y="1242060"/>
          <a:ext cx="76200" cy="2629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82</xdr:row>
      <xdr:rowOff>0</xdr:rowOff>
    </xdr:from>
    <xdr:to>
      <xdr:col>17</xdr:col>
      <xdr:colOff>76200</xdr:colOff>
      <xdr:row>83</xdr:row>
      <xdr:rowOff>59879</xdr:rowOff>
    </xdr:to>
    <xdr:sp macro="" textlink="">
      <xdr:nvSpPr>
        <xdr:cNvPr id="238" name="Text Box 25">
          <a:extLst>
            <a:ext uri="{FF2B5EF4-FFF2-40B4-BE49-F238E27FC236}">
              <a16:creationId xmlns:a16="http://schemas.microsoft.com/office/drawing/2014/main" id="{00000000-0008-0000-0000-0000EE000000}"/>
            </a:ext>
          </a:extLst>
        </xdr:cNvPr>
        <xdr:cNvSpPr txBox="1">
          <a:spLocks noChangeArrowheads="1"/>
        </xdr:cNvSpPr>
      </xdr:nvSpPr>
      <xdr:spPr bwMode="auto">
        <a:xfrm>
          <a:off x="11978640" y="213360"/>
          <a:ext cx="76200" cy="2571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82</xdr:row>
      <xdr:rowOff>0</xdr:rowOff>
    </xdr:from>
    <xdr:to>
      <xdr:col>17</xdr:col>
      <xdr:colOff>76200</xdr:colOff>
      <xdr:row>83</xdr:row>
      <xdr:rowOff>59879</xdr:rowOff>
    </xdr:to>
    <xdr:sp macro="" textlink="">
      <xdr:nvSpPr>
        <xdr:cNvPr id="239" name="Text Box 26">
          <a:extLst>
            <a:ext uri="{FF2B5EF4-FFF2-40B4-BE49-F238E27FC236}">
              <a16:creationId xmlns:a16="http://schemas.microsoft.com/office/drawing/2014/main" id="{00000000-0008-0000-0000-0000EF000000}"/>
            </a:ext>
          </a:extLst>
        </xdr:cNvPr>
        <xdr:cNvSpPr txBox="1">
          <a:spLocks noChangeArrowheads="1"/>
        </xdr:cNvSpPr>
      </xdr:nvSpPr>
      <xdr:spPr bwMode="auto">
        <a:xfrm>
          <a:off x="11978640" y="213360"/>
          <a:ext cx="76200" cy="2571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82</xdr:row>
      <xdr:rowOff>0</xdr:rowOff>
    </xdr:from>
    <xdr:to>
      <xdr:col>17</xdr:col>
      <xdr:colOff>76200</xdr:colOff>
      <xdr:row>83</xdr:row>
      <xdr:rowOff>59879</xdr:rowOff>
    </xdr:to>
    <xdr:sp macro="" textlink="">
      <xdr:nvSpPr>
        <xdr:cNvPr id="240" name="Text Box 27">
          <a:extLst>
            <a:ext uri="{FF2B5EF4-FFF2-40B4-BE49-F238E27FC236}">
              <a16:creationId xmlns:a16="http://schemas.microsoft.com/office/drawing/2014/main" id="{00000000-0008-0000-0000-0000F0000000}"/>
            </a:ext>
          </a:extLst>
        </xdr:cNvPr>
        <xdr:cNvSpPr txBox="1">
          <a:spLocks noChangeArrowheads="1"/>
        </xdr:cNvSpPr>
      </xdr:nvSpPr>
      <xdr:spPr bwMode="auto">
        <a:xfrm>
          <a:off x="11978640" y="213360"/>
          <a:ext cx="76200" cy="2571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82</xdr:row>
      <xdr:rowOff>0</xdr:rowOff>
    </xdr:from>
    <xdr:to>
      <xdr:col>17</xdr:col>
      <xdr:colOff>76200</xdr:colOff>
      <xdr:row>83</xdr:row>
      <xdr:rowOff>59879</xdr:rowOff>
    </xdr:to>
    <xdr:sp macro="" textlink="">
      <xdr:nvSpPr>
        <xdr:cNvPr id="241" name="Text Box 28">
          <a:extLst>
            <a:ext uri="{FF2B5EF4-FFF2-40B4-BE49-F238E27FC236}">
              <a16:creationId xmlns:a16="http://schemas.microsoft.com/office/drawing/2014/main" id="{00000000-0008-0000-0000-0000F1000000}"/>
            </a:ext>
          </a:extLst>
        </xdr:cNvPr>
        <xdr:cNvSpPr txBox="1">
          <a:spLocks noChangeArrowheads="1"/>
        </xdr:cNvSpPr>
      </xdr:nvSpPr>
      <xdr:spPr bwMode="auto">
        <a:xfrm>
          <a:off x="11978640" y="213360"/>
          <a:ext cx="76200" cy="2571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82</xdr:row>
      <xdr:rowOff>0</xdr:rowOff>
    </xdr:from>
    <xdr:to>
      <xdr:col>16</xdr:col>
      <xdr:colOff>76200</xdr:colOff>
      <xdr:row>83</xdr:row>
      <xdr:rowOff>59880</xdr:rowOff>
    </xdr:to>
    <xdr:sp macro="" textlink="">
      <xdr:nvSpPr>
        <xdr:cNvPr id="242" name="Text Box 25">
          <a:extLst>
            <a:ext uri="{FF2B5EF4-FFF2-40B4-BE49-F238E27FC236}">
              <a16:creationId xmlns:a16="http://schemas.microsoft.com/office/drawing/2014/main" id="{00000000-0008-0000-0000-0000F2000000}"/>
            </a:ext>
          </a:extLst>
        </xdr:cNvPr>
        <xdr:cNvSpPr txBox="1">
          <a:spLocks noChangeArrowheads="1"/>
        </xdr:cNvSpPr>
      </xdr:nvSpPr>
      <xdr:spPr bwMode="auto">
        <a:xfrm>
          <a:off x="11597640" y="21336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82</xdr:row>
      <xdr:rowOff>0</xdr:rowOff>
    </xdr:from>
    <xdr:to>
      <xdr:col>16</xdr:col>
      <xdr:colOff>76200</xdr:colOff>
      <xdr:row>83</xdr:row>
      <xdr:rowOff>59880</xdr:rowOff>
    </xdr:to>
    <xdr:sp macro="" textlink="">
      <xdr:nvSpPr>
        <xdr:cNvPr id="243" name="Text Box 26">
          <a:extLst>
            <a:ext uri="{FF2B5EF4-FFF2-40B4-BE49-F238E27FC236}">
              <a16:creationId xmlns:a16="http://schemas.microsoft.com/office/drawing/2014/main" id="{00000000-0008-0000-0000-0000F3000000}"/>
            </a:ext>
          </a:extLst>
        </xdr:cNvPr>
        <xdr:cNvSpPr txBox="1">
          <a:spLocks noChangeArrowheads="1"/>
        </xdr:cNvSpPr>
      </xdr:nvSpPr>
      <xdr:spPr bwMode="auto">
        <a:xfrm>
          <a:off x="11597640" y="21336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82</xdr:row>
      <xdr:rowOff>0</xdr:rowOff>
    </xdr:from>
    <xdr:to>
      <xdr:col>16</xdr:col>
      <xdr:colOff>76200</xdr:colOff>
      <xdr:row>83</xdr:row>
      <xdr:rowOff>59880</xdr:rowOff>
    </xdr:to>
    <xdr:sp macro="" textlink="">
      <xdr:nvSpPr>
        <xdr:cNvPr id="244" name="Text Box 27">
          <a:extLst>
            <a:ext uri="{FF2B5EF4-FFF2-40B4-BE49-F238E27FC236}">
              <a16:creationId xmlns:a16="http://schemas.microsoft.com/office/drawing/2014/main" id="{00000000-0008-0000-0000-0000F4000000}"/>
            </a:ext>
          </a:extLst>
        </xdr:cNvPr>
        <xdr:cNvSpPr txBox="1">
          <a:spLocks noChangeArrowheads="1"/>
        </xdr:cNvSpPr>
      </xdr:nvSpPr>
      <xdr:spPr bwMode="auto">
        <a:xfrm>
          <a:off x="11597640" y="21336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82</xdr:row>
      <xdr:rowOff>0</xdr:rowOff>
    </xdr:from>
    <xdr:to>
      <xdr:col>16</xdr:col>
      <xdr:colOff>76200</xdr:colOff>
      <xdr:row>83</xdr:row>
      <xdr:rowOff>59880</xdr:rowOff>
    </xdr:to>
    <xdr:sp macro="" textlink="">
      <xdr:nvSpPr>
        <xdr:cNvPr id="245" name="Text Box 28">
          <a:extLst>
            <a:ext uri="{FF2B5EF4-FFF2-40B4-BE49-F238E27FC236}">
              <a16:creationId xmlns:a16="http://schemas.microsoft.com/office/drawing/2014/main" id="{00000000-0008-0000-0000-0000F5000000}"/>
            </a:ext>
          </a:extLst>
        </xdr:cNvPr>
        <xdr:cNvSpPr txBox="1">
          <a:spLocks noChangeArrowheads="1"/>
        </xdr:cNvSpPr>
      </xdr:nvSpPr>
      <xdr:spPr bwMode="auto">
        <a:xfrm>
          <a:off x="11597640" y="21336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88</xdr:row>
      <xdr:rowOff>0</xdr:rowOff>
    </xdr:from>
    <xdr:to>
      <xdr:col>17</xdr:col>
      <xdr:colOff>76200</xdr:colOff>
      <xdr:row>89</xdr:row>
      <xdr:rowOff>59884</xdr:rowOff>
    </xdr:to>
    <xdr:sp macro="" textlink="">
      <xdr:nvSpPr>
        <xdr:cNvPr id="246" name="Text Box 25">
          <a:extLst>
            <a:ext uri="{FF2B5EF4-FFF2-40B4-BE49-F238E27FC236}">
              <a16:creationId xmlns:a16="http://schemas.microsoft.com/office/drawing/2014/main" id="{00000000-0008-0000-0000-0000F6000000}"/>
            </a:ext>
          </a:extLst>
        </xdr:cNvPr>
        <xdr:cNvSpPr txBox="1">
          <a:spLocks noChangeArrowheads="1"/>
        </xdr:cNvSpPr>
      </xdr:nvSpPr>
      <xdr:spPr bwMode="auto">
        <a:xfrm>
          <a:off x="11978640" y="21336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88</xdr:row>
      <xdr:rowOff>0</xdr:rowOff>
    </xdr:from>
    <xdr:to>
      <xdr:col>17</xdr:col>
      <xdr:colOff>76200</xdr:colOff>
      <xdr:row>89</xdr:row>
      <xdr:rowOff>59884</xdr:rowOff>
    </xdr:to>
    <xdr:sp macro="" textlink="">
      <xdr:nvSpPr>
        <xdr:cNvPr id="247" name="Text Box 26">
          <a:extLst>
            <a:ext uri="{FF2B5EF4-FFF2-40B4-BE49-F238E27FC236}">
              <a16:creationId xmlns:a16="http://schemas.microsoft.com/office/drawing/2014/main" id="{00000000-0008-0000-0000-0000F7000000}"/>
            </a:ext>
          </a:extLst>
        </xdr:cNvPr>
        <xdr:cNvSpPr txBox="1">
          <a:spLocks noChangeArrowheads="1"/>
        </xdr:cNvSpPr>
      </xdr:nvSpPr>
      <xdr:spPr bwMode="auto">
        <a:xfrm>
          <a:off x="11978640" y="21336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88</xdr:row>
      <xdr:rowOff>0</xdr:rowOff>
    </xdr:from>
    <xdr:to>
      <xdr:col>17</xdr:col>
      <xdr:colOff>76200</xdr:colOff>
      <xdr:row>89</xdr:row>
      <xdr:rowOff>59884</xdr:rowOff>
    </xdr:to>
    <xdr:sp macro="" textlink="">
      <xdr:nvSpPr>
        <xdr:cNvPr id="248" name="Text Box 27">
          <a:extLst>
            <a:ext uri="{FF2B5EF4-FFF2-40B4-BE49-F238E27FC236}">
              <a16:creationId xmlns:a16="http://schemas.microsoft.com/office/drawing/2014/main" id="{00000000-0008-0000-0000-0000F8000000}"/>
            </a:ext>
          </a:extLst>
        </xdr:cNvPr>
        <xdr:cNvSpPr txBox="1">
          <a:spLocks noChangeArrowheads="1"/>
        </xdr:cNvSpPr>
      </xdr:nvSpPr>
      <xdr:spPr bwMode="auto">
        <a:xfrm>
          <a:off x="11978640" y="21336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88</xdr:row>
      <xdr:rowOff>0</xdr:rowOff>
    </xdr:from>
    <xdr:to>
      <xdr:col>17</xdr:col>
      <xdr:colOff>76200</xdr:colOff>
      <xdr:row>89</xdr:row>
      <xdr:rowOff>59884</xdr:rowOff>
    </xdr:to>
    <xdr:sp macro="" textlink="">
      <xdr:nvSpPr>
        <xdr:cNvPr id="249" name="Text Box 28">
          <a:extLst>
            <a:ext uri="{FF2B5EF4-FFF2-40B4-BE49-F238E27FC236}">
              <a16:creationId xmlns:a16="http://schemas.microsoft.com/office/drawing/2014/main" id="{00000000-0008-0000-0000-0000F9000000}"/>
            </a:ext>
          </a:extLst>
        </xdr:cNvPr>
        <xdr:cNvSpPr txBox="1">
          <a:spLocks noChangeArrowheads="1"/>
        </xdr:cNvSpPr>
      </xdr:nvSpPr>
      <xdr:spPr bwMode="auto">
        <a:xfrm>
          <a:off x="11978640" y="21336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101</xdr:row>
      <xdr:rowOff>0</xdr:rowOff>
    </xdr:from>
    <xdr:to>
      <xdr:col>17</xdr:col>
      <xdr:colOff>76200</xdr:colOff>
      <xdr:row>102</xdr:row>
      <xdr:rowOff>59882</xdr:rowOff>
    </xdr:to>
    <xdr:sp macro="" textlink="">
      <xdr:nvSpPr>
        <xdr:cNvPr id="250" name="Text Box 25">
          <a:extLst>
            <a:ext uri="{FF2B5EF4-FFF2-40B4-BE49-F238E27FC236}">
              <a16:creationId xmlns:a16="http://schemas.microsoft.com/office/drawing/2014/main" id="{00000000-0008-0000-0000-0000FA000000}"/>
            </a:ext>
          </a:extLst>
        </xdr:cNvPr>
        <xdr:cNvSpPr txBox="1">
          <a:spLocks noChangeArrowheads="1"/>
        </xdr:cNvSpPr>
      </xdr:nvSpPr>
      <xdr:spPr bwMode="auto">
        <a:xfrm>
          <a:off x="11978640" y="213360"/>
          <a:ext cx="76200" cy="25717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101</xdr:row>
      <xdr:rowOff>0</xdr:rowOff>
    </xdr:from>
    <xdr:to>
      <xdr:col>17</xdr:col>
      <xdr:colOff>76200</xdr:colOff>
      <xdr:row>102</xdr:row>
      <xdr:rowOff>59882</xdr:rowOff>
    </xdr:to>
    <xdr:sp macro="" textlink="">
      <xdr:nvSpPr>
        <xdr:cNvPr id="251" name="Text Box 26">
          <a:extLst>
            <a:ext uri="{FF2B5EF4-FFF2-40B4-BE49-F238E27FC236}">
              <a16:creationId xmlns:a16="http://schemas.microsoft.com/office/drawing/2014/main" id="{00000000-0008-0000-0000-0000FB000000}"/>
            </a:ext>
          </a:extLst>
        </xdr:cNvPr>
        <xdr:cNvSpPr txBox="1">
          <a:spLocks noChangeArrowheads="1"/>
        </xdr:cNvSpPr>
      </xdr:nvSpPr>
      <xdr:spPr bwMode="auto">
        <a:xfrm>
          <a:off x="11978640" y="213360"/>
          <a:ext cx="76200" cy="25717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101</xdr:row>
      <xdr:rowOff>0</xdr:rowOff>
    </xdr:from>
    <xdr:to>
      <xdr:col>17</xdr:col>
      <xdr:colOff>76200</xdr:colOff>
      <xdr:row>102</xdr:row>
      <xdr:rowOff>59882</xdr:rowOff>
    </xdr:to>
    <xdr:sp macro="" textlink="">
      <xdr:nvSpPr>
        <xdr:cNvPr id="252" name="Text Box 27">
          <a:extLst>
            <a:ext uri="{FF2B5EF4-FFF2-40B4-BE49-F238E27FC236}">
              <a16:creationId xmlns:a16="http://schemas.microsoft.com/office/drawing/2014/main" id="{00000000-0008-0000-0000-0000FC000000}"/>
            </a:ext>
          </a:extLst>
        </xdr:cNvPr>
        <xdr:cNvSpPr txBox="1">
          <a:spLocks noChangeArrowheads="1"/>
        </xdr:cNvSpPr>
      </xdr:nvSpPr>
      <xdr:spPr bwMode="auto">
        <a:xfrm>
          <a:off x="11978640" y="213360"/>
          <a:ext cx="76200" cy="25717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101</xdr:row>
      <xdr:rowOff>0</xdr:rowOff>
    </xdr:from>
    <xdr:to>
      <xdr:col>17</xdr:col>
      <xdr:colOff>76200</xdr:colOff>
      <xdr:row>102</xdr:row>
      <xdr:rowOff>59882</xdr:rowOff>
    </xdr:to>
    <xdr:sp macro="" textlink="">
      <xdr:nvSpPr>
        <xdr:cNvPr id="253" name="Text Box 28">
          <a:extLst>
            <a:ext uri="{FF2B5EF4-FFF2-40B4-BE49-F238E27FC236}">
              <a16:creationId xmlns:a16="http://schemas.microsoft.com/office/drawing/2014/main" id="{00000000-0008-0000-0000-0000FD000000}"/>
            </a:ext>
          </a:extLst>
        </xdr:cNvPr>
        <xdr:cNvSpPr txBox="1">
          <a:spLocks noChangeArrowheads="1"/>
        </xdr:cNvSpPr>
      </xdr:nvSpPr>
      <xdr:spPr bwMode="auto">
        <a:xfrm>
          <a:off x="11978640" y="213360"/>
          <a:ext cx="76200" cy="25717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101</xdr:row>
      <xdr:rowOff>0</xdr:rowOff>
    </xdr:from>
    <xdr:to>
      <xdr:col>16</xdr:col>
      <xdr:colOff>76200</xdr:colOff>
      <xdr:row>102</xdr:row>
      <xdr:rowOff>59882</xdr:rowOff>
    </xdr:to>
    <xdr:sp macro="" textlink="">
      <xdr:nvSpPr>
        <xdr:cNvPr id="254" name="Text Box 25">
          <a:extLst>
            <a:ext uri="{FF2B5EF4-FFF2-40B4-BE49-F238E27FC236}">
              <a16:creationId xmlns:a16="http://schemas.microsoft.com/office/drawing/2014/main" id="{00000000-0008-0000-0000-0000FE000000}"/>
            </a:ext>
          </a:extLst>
        </xdr:cNvPr>
        <xdr:cNvSpPr txBox="1">
          <a:spLocks noChangeArrowheads="1"/>
        </xdr:cNvSpPr>
      </xdr:nvSpPr>
      <xdr:spPr bwMode="auto">
        <a:xfrm>
          <a:off x="11597640" y="1036320"/>
          <a:ext cx="76200" cy="2571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101</xdr:row>
      <xdr:rowOff>0</xdr:rowOff>
    </xdr:from>
    <xdr:to>
      <xdr:col>16</xdr:col>
      <xdr:colOff>76200</xdr:colOff>
      <xdr:row>102</xdr:row>
      <xdr:rowOff>59882</xdr:rowOff>
    </xdr:to>
    <xdr:sp macro="" textlink="">
      <xdr:nvSpPr>
        <xdr:cNvPr id="255" name="Text Box 26">
          <a:extLst>
            <a:ext uri="{FF2B5EF4-FFF2-40B4-BE49-F238E27FC236}">
              <a16:creationId xmlns:a16="http://schemas.microsoft.com/office/drawing/2014/main" id="{00000000-0008-0000-0000-0000FF000000}"/>
            </a:ext>
          </a:extLst>
        </xdr:cNvPr>
        <xdr:cNvSpPr txBox="1">
          <a:spLocks noChangeArrowheads="1"/>
        </xdr:cNvSpPr>
      </xdr:nvSpPr>
      <xdr:spPr bwMode="auto">
        <a:xfrm>
          <a:off x="11597640" y="1036320"/>
          <a:ext cx="76200" cy="2571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101</xdr:row>
      <xdr:rowOff>0</xdr:rowOff>
    </xdr:from>
    <xdr:to>
      <xdr:col>16</xdr:col>
      <xdr:colOff>76200</xdr:colOff>
      <xdr:row>102</xdr:row>
      <xdr:rowOff>59882</xdr:rowOff>
    </xdr:to>
    <xdr:sp macro="" textlink="">
      <xdr:nvSpPr>
        <xdr:cNvPr id="256" name="Text Box 27">
          <a:extLst>
            <a:ext uri="{FF2B5EF4-FFF2-40B4-BE49-F238E27FC236}">
              <a16:creationId xmlns:a16="http://schemas.microsoft.com/office/drawing/2014/main" id="{00000000-0008-0000-0000-000000010000}"/>
            </a:ext>
          </a:extLst>
        </xdr:cNvPr>
        <xdr:cNvSpPr txBox="1">
          <a:spLocks noChangeArrowheads="1"/>
        </xdr:cNvSpPr>
      </xdr:nvSpPr>
      <xdr:spPr bwMode="auto">
        <a:xfrm>
          <a:off x="11597640" y="1036320"/>
          <a:ext cx="76200" cy="2571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101</xdr:row>
      <xdr:rowOff>0</xdr:rowOff>
    </xdr:from>
    <xdr:to>
      <xdr:col>16</xdr:col>
      <xdr:colOff>76200</xdr:colOff>
      <xdr:row>102</xdr:row>
      <xdr:rowOff>59882</xdr:rowOff>
    </xdr:to>
    <xdr:sp macro="" textlink="">
      <xdr:nvSpPr>
        <xdr:cNvPr id="257" name="Text Box 28">
          <a:extLst>
            <a:ext uri="{FF2B5EF4-FFF2-40B4-BE49-F238E27FC236}">
              <a16:creationId xmlns:a16="http://schemas.microsoft.com/office/drawing/2014/main" id="{00000000-0008-0000-0000-000001010000}"/>
            </a:ext>
          </a:extLst>
        </xdr:cNvPr>
        <xdr:cNvSpPr txBox="1">
          <a:spLocks noChangeArrowheads="1"/>
        </xdr:cNvSpPr>
      </xdr:nvSpPr>
      <xdr:spPr bwMode="auto">
        <a:xfrm>
          <a:off x="11597640" y="1036320"/>
          <a:ext cx="76200" cy="2571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101</xdr:row>
      <xdr:rowOff>0</xdr:rowOff>
    </xdr:from>
    <xdr:to>
      <xdr:col>16</xdr:col>
      <xdr:colOff>76200</xdr:colOff>
      <xdr:row>102</xdr:row>
      <xdr:rowOff>94261</xdr:rowOff>
    </xdr:to>
    <xdr:sp macro="" textlink="">
      <xdr:nvSpPr>
        <xdr:cNvPr id="258" name="Text Box 25">
          <a:extLst>
            <a:ext uri="{FF2B5EF4-FFF2-40B4-BE49-F238E27FC236}">
              <a16:creationId xmlns:a16="http://schemas.microsoft.com/office/drawing/2014/main" id="{00000000-0008-0000-0000-000002010000}"/>
            </a:ext>
          </a:extLst>
        </xdr:cNvPr>
        <xdr:cNvSpPr txBox="1">
          <a:spLocks noChangeArrowheads="1"/>
        </xdr:cNvSpPr>
      </xdr:nvSpPr>
      <xdr:spPr bwMode="auto">
        <a:xfrm>
          <a:off x="11597640" y="2065020"/>
          <a:ext cx="76200" cy="2934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101</xdr:row>
      <xdr:rowOff>0</xdr:rowOff>
    </xdr:from>
    <xdr:to>
      <xdr:col>16</xdr:col>
      <xdr:colOff>76200</xdr:colOff>
      <xdr:row>102</xdr:row>
      <xdr:rowOff>94261</xdr:rowOff>
    </xdr:to>
    <xdr:sp macro="" textlink="">
      <xdr:nvSpPr>
        <xdr:cNvPr id="259" name="Text Box 26">
          <a:extLst>
            <a:ext uri="{FF2B5EF4-FFF2-40B4-BE49-F238E27FC236}">
              <a16:creationId xmlns:a16="http://schemas.microsoft.com/office/drawing/2014/main" id="{00000000-0008-0000-0000-000003010000}"/>
            </a:ext>
          </a:extLst>
        </xdr:cNvPr>
        <xdr:cNvSpPr txBox="1">
          <a:spLocks noChangeArrowheads="1"/>
        </xdr:cNvSpPr>
      </xdr:nvSpPr>
      <xdr:spPr bwMode="auto">
        <a:xfrm>
          <a:off x="11597640" y="2065020"/>
          <a:ext cx="76200" cy="2934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101</xdr:row>
      <xdr:rowOff>0</xdr:rowOff>
    </xdr:from>
    <xdr:to>
      <xdr:col>16</xdr:col>
      <xdr:colOff>76200</xdr:colOff>
      <xdr:row>102</xdr:row>
      <xdr:rowOff>94261</xdr:rowOff>
    </xdr:to>
    <xdr:sp macro="" textlink="">
      <xdr:nvSpPr>
        <xdr:cNvPr id="260" name="Text Box 27">
          <a:extLst>
            <a:ext uri="{FF2B5EF4-FFF2-40B4-BE49-F238E27FC236}">
              <a16:creationId xmlns:a16="http://schemas.microsoft.com/office/drawing/2014/main" id="{00000000-0008-0000-0000-000004010000}"/>
            </a:ext>
          </a:extLst>
        </xdr:cNvPr>
        <xdr:cNvSpPr txBox="1">
          <a:spLocks noChangeArrowheads="1"/>
        </xdr:cNvSpPr>
      </xdr:nvSpPr>
      <xdr:spPr bwMode="auto">
        <a:xfrm>
          <a:off x="11597640" y="2065020"/>
          <a:ext cx="76200" cy="2934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101</xdr:row>
      <xdr:rowOff>0</xdr:rowOff>
    </xdr:from>
    <xdr:to>
      <xdr:col>16</xdr:col>
      <xdr:colOff>76200</xdr:colOff>
      <xdr:row>102</xdr:row>
      <xdr:rowOff>94261</xdr:rowOff>
    </xdr:to>
    <xdr:sp macro="" textlink="">
      <xdr:nvSpPr>
        <xdr:cNvPr id="261" name="Text Box 28">
          <a:extLst>
            <a:ext uri="{FF2B5EF4-FFF2-40B4-BE49-F238E27FC236}">
              <a16:creationId xmlns:a16="http://schemas.microsoft.com/office/drawing/2014/main" id="{00000000-0008-0000-0000-000005010000}"/>
            </a:ext>
          </a:extLst>
        </xdr:cNvPr>
        <xdr:cNvSpPr txBox="1">
          <a:spLocks noChangeArrowheads="1"/>
        </xdr:cNvSpPr>
      </xdr:nvSpPr>
      <xdr:spPr bwMode="auto">
        <a:xfrm>
          <a:off x="11597640" y="2065020"/>
          <a:ext cx="76200" cy="2934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101</xdr:row>
      <xdr:rowOff>0</xdr:rowOff>
    </xdr:from>
    <xdr:to>
      <xdr:col>16</xdr:col>
      <xdr:colOff>76200</xdr:colOff>
      <xdr:row>102</xdr:row>
      <xdr:rowOff>77116</xdr:rowOff>
    </xdr:to>
    <xdr:sp macro="" textlink="">
      <xdr:nvSpPr>
        <xdr:cNvPr id="262" name="Text Box 25">
          <a:extLst>
            <a:ext uri="{FF2B5EF4-FFF2-40B4-BE49-F238E27FC236}">
              <a16:creationId xmlns:a16="http://schemas.microsoft.com/office/drawing/2014/main" id="{00000000-0008-0000-0000-000006010000}"/>
            </a:ext>
          </a:extLst>
        </xdr:cNvPr>
        <xdr:cNvSpPr txBox="1">
          <a:spLocks noChangeArrowheads="1"/>
        </xdr:cNvSpPr>
      </xdr:nvSpPr>
      <xdr:spPr bwMode="auto">
        <a:xfrm>
          <a:off x="11597640" y="2065020"/>
          <a:ext cx="76200" cy="2629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101</xdr:row>
      <xdr:rowOff>0</xdr:rowOff>
    </xdr:from>
    <xdr:to>
      <xdr:col>16</xdr:col>
      <xdr:colOff>76200</xdr:colOff>
      <xdr:row>102</xdr:row>
      <xdr:rowOff>77116</xdr:rowOff>
    </xdr:to>
    <xdr:sp macro="" textlink="">
      <xdr:nvSpPr>
        <xdr:cNvPr id="263" name="Text Box 26">
          <a:extLst>
            <a:ext uri="{FF2B5EF4-FFF2-40B4-BE49-F238E27FC236}">
              <a16:creationId xmlns:a16="http://schemas.microsoft.com/office/drawing/2014/main" id="{00000000-0008-0000-0000-000007010000}"/>
            </a:ext>
          </a:extLst>
        </xdr:cNvPr>
        <xdr:cNvSpPr txBox="1">
          <a:spLocks noChangeArrowheads="1"/>
        </xdr:cNvSpPr>
      </xdr:nvSpPr>
      <xdr:spPr bwMode="auto">
        <a:xfrm>
          <a:off x="11597640" y="2065020"/>
          <a:ext cx="76200" cy="2629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101</xdr:row>
      <xdr:rowOff>0</xdr:rowOff>
    </xdr:from>
    <xdr:to>
      <xdr:col>16</xdr:col>
      <xdr:colOff>76200</xdr:colOff>
      <xdr:row>102</xdr:row>
      <xdr:rowOff>77116</xdr:rowOff>
    </xdr:to>
    <xdr:sp macro="" textlink="">
      <xdr:nvSpPr>
        <xdr:cNvPr id="264" name="Text Box 27">
          <a:extLst>
            <a:ext uri="{FF2B5EF4-FFF2-40B4-BE49-F238E27FC236}">
              <a16:creationId xmlns:a16="http://schemas.microsoft.com/office/drawing/2014/main" id="{00000000-0008-0000-0000-000008010000}"/>
            </a:ext>
          </a:extLst>
        </xdr:cNvPr>
        <xdr:cNvSpPr txBox="1">
          <a:spLocks noChangeArrowheads="1"/>
        </xdr:cNvSpPr>
      </xdr:nvSpPr>
      <xdr:spPr bwMode="auto">
        <a:xfrm>
          <a:off x="11597640" y="2065020"/>
          <a:ext cx="76200" cy="2629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101</xdr:row>
      <xdr:rowOff>0</xdr:rowOff>
    </xdr:from>
    <xdr:to>
      <xdr:col>16</xdr:col>
      <xdr:colOff>76200</xdr:colOff>
      <xdr:row>102</xdr:row>
      <xdr:rowOff>77116</xdr:rowOff>
    </xdr:to>
    <xdr:sp macro="" textlink="">
      <xdr:nvSpPr>
        <xdr:cNvPr id="265" name="Text Box 28">
          <a:extLst>
            <a:ext uri="{FF2B5EF4-FFF2-40B4-BE49-F238E27FC236}">
              <a16:creationId xmlns:a16="http://schemas.microsoft.com/office/drawing/2014/main" id="{00000000-0008-0000-0000-000009010000}"/>
            </a:ext>
          </a:extLst>
        </xdr:cNvPr>
        <xdr:cNvSpPr txBox="1">
          <a:spLocks noChangeArrowheads="1"/>
        </xdr:cNvSpPr>
      </xdr:nvSpPr>
      <xdr:spPr bwMode="auto">
        <a:xfrm>
          <a:off x="11597640" y="2065020"/>
          <a:ext cx="76200" cy="2629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106</xdr:row>
      <xdr:rowOff>0</xdr:rowOff>
    </xdr:from>
    <xdr:to>
      <xdr:col>16</xdr:col>
      <xdr:colOff>76200</xdr:colOff>
      <xdr:row>107</xdr:row>
      <xdr:rowOff>59884</xdr:rowOff>
    </xdr:to>
    <xdr:sp macro="" textlink="">
      <xdr:nvSpPr>
        <xdr:cNvPr id="266" name="Text Box 25">
          <a:extLst>
            <a:ext uri="{FF2B5EF4-FFF2-40B4-BE49-F238E27FC236}">
              <a16:creationId xmlns:a16="http://schemas.microsoft.com/office/drawing/2014/main" id="{00000000-0008-0000-0000-00000A010000}"/>
            </a:ext>
          </a:extLst>
        </xdr:cNvPr>
        <xdr:cNvSpPr txBox="1">
          <a:spLocks noChangeArrowheads="1"/>
        </xdr:cNvSpPr>
      </xdr:nvSpPr>
      <xdr:spPr bwMode="auto">
        <a:xfrm>
          <a:off x="11597640" y="679704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106</xdr:row>
      <xdr:rowOff>0</xdr:rowOff>
    </xdr:from>
    <xdr:to>
      <xdr:col>16</xdr:col>
      <xdr:colOff>76200</xdr:colOff>
      <xdr:row>107</xdr:row>
      <xdr:rowOff>59884</xdr:rowOff>
    </xdr:to>
    <xdr:sp macro="" textlink="">
      <xdr:nvSpPr>
        <xdr:cNvPr id="267" name="Text Box 26">
          <a:extLst>
            <a:ext uri="{FF2B5EF4-FFF2-40B4-BE49-F238E27FC236}">
              <a16:creationId xmlns:a16="http://schemas.microsoft.com/office/drawing/2014/main" id="{00000000-0008-0000-0000-00000B010000}"/>
            </a:ext>
          </a:extLst>
        </xdr:cNvPr>
        <xdr:cNvSpPr txBox="1">
          <a:spLocks noChangeArrowheads="1"/>
        </xdr:cNvSpPr>
      </xdr:nvSpPr>
      <xdr:spPr bwMode="auto">
        <a:xfrm>
          <a:off x="11597640" y="679704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106</xdr:row>
      <xdr:rowOff>0</xdr:rowOff>
    </xdr:from>
    <xdr:to>
      <xdr:col>16</xdr:col>
      <xdr:colOff>76200</xdr:colOff>
      <xdr:row>107</xdr:row>
      <xdr:rowOff>59884</xdr:rowOff>
    </xdr:to>
    <xdr:sp macro="" textlink="">
      <xdr:nvSpPr>
        <xdr:cNvPr id="268" name="Text Box 27">
          <a:extLst>
            <a:ext uri="{FF2B5EF4-FFF2-40B4-BE49-F238E27FC236}">
              <a16:creationId xmlns:a16="http://schemas.microsoft.com/office/drawing/2014/main" id="{00000000-0008-0000-0000-00000C010000}"/>
            </a:ext>
          </a:extLst>
        </xdr:cNvPr>
        <xdr:cNvSpPr txBox="1">
          <a:spLocks noChangeArrowheads="1"/>
        </xdr:cNvSpPr>
      </xdr:nvSpPr>
      <xdr:spPr bwMode="auto">
        <a:xfrm>
          <a:off x="11597640" y="679704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106</xdr:row>
      <xdr:rowOff>0</xdr:rowOff>
    </xdr:from>
    <xdr:to>
      <xdr:col>16</xdr:col>
      <xdr:colOff>76200</xdr:colOff>
      <xdr:row>107</xdr:row>
      <xdr:rowOff>59884</xdr:rowOff>
    </xdr:to>
    <xdr:sp macro="" textlink="">
      <xdr:nvSpPr>
        <xdr:cNvPr id="269" name="Text Box 28">
          <a:extLst>
            <a:ext uri="{FF2B5EF4-FFF2-40B4-BE49-F238E27FC236}">
              <a16:creationId xmlns:a16="http://schemas.microsoft.com/office/drawing/2014/main" id="{00000000-0008-0000-0000-00000D010000}"/>
            </a:ext>
          </a:extLst>
        </xdr:cNvPr>
        <xdr:cNvSpPr txBox="1">
          <a:spLocks noChangeArrowheads="1"/>
        </xdr:cNvSpPr>
      </xdr:nvSpPr>
      <xdr:spPr bwMode="auto">
        <a:xfrm>
          <a:off x="11597640" y="679704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106</xdr:row>
      <xdr:rowOff>0</xdr:rowOff>
    </xdr:from>
    <xdr:to>
      <xdr:col>16</xdr:col>
      <xdr:colOff>76200</xdr:colOff>
      <xdr:row>107</xdr:row>
      <xdr:rowOff>59885</xdr:rowOff>
    </xdr:to>
    <xdr:sp macro="" textlink="">
      <xdr:nvSpPr>
        <xdr:cNvPr id="270" name="Text Box 25">
          <a:extLst>
            <a:ext uri="{FF2B5EF4-FFF2-40B4-BE49-F238E27FC236}">
              <a16:creationId xmlns:a16="http://schemas.microsoft.com/office/drawing/2014/main" id="{00000000-0008-0000-0000-00000E010000}"/>
            </a:ext>
          </a:extLst>
        </xdr:cNvPr>
        <xdr:cNvSpPr txBox="1">
          <a:spLocks noChangeArrowheads="1"/>
        </xdr:cNvSpPr>
      </xdr:nvSpPr>
      <xdr:spPr bwMode="auto">
        <a:xfrm>
          <a:off x="11597640" y="679704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106</xdr:row>
      <xdr:rowOff>0</xdr:rowOff>
    </xdr:from>
    <xdr:to>
      <xdr:col>16</xdr:col>
      <xdr:colOff>76200</xdr:colOff>
      <xdr:row>107</xdr:row>
      <xdr:rowOff>59885</xdr:rowOff>
    </xdr:to>
    <xdr:sp macro="" textlink="">
      <xdr:nvSpPr>
        <xdr:cNvPr id="271" name="Text Box 26">
          <a:extLst>
            <a:ext uri="{FF2B5EF4-FFF2-40B4-BE49-F238E27FC236}">
              <a16:creationId xmlns:a16="http://schemas.microsoft.com/office/drawing/2014/main" id="{00000000-0008-0000-0000-00000F010000}"/>
            </a:ext>
          </a:extLst>
        </xdr:cNvPr>
        <xdr:cNvSpPr txBox="1">
          <a:spLocks noChangeArrowheads="1"/>
        </xdr:cNvSpPr>
      </xdr:nvSpPr>
      <xdr:spPr bwMode="auto">
        <a:xfrm>
          <a:off x="11597640" y="679704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106</xdr:row>
      <xdr:rowOff>0</xdr:rowOff>
    </xdr:from>
    <xdr:to>
      <xdr:col>16</xdr:col>
      <xdr:colOff>76200</xdr:colOff>
      <xdr:row>107</xdr:row>
      <xdr:rowOff>59885</xdr:rowOff>
    </xdr:to>
    <xdr:sp macro="" textlink="">
      <xdr:nvSpPr>
        <xdr:cNvPr id="272" name="Text Box 27">
          <a:extLst>
            <a:ext uri="{FF2B5EF4-FFF2-40B4-BE49-F238E27FC236}">
              <a16:creationId xmlns:a16="http://schemas.microsoft.com/office/drawing/2014/main" id="{00000000-0008-0000-0000-000010010000}"/>
            </a:ext>
          </a:extLst>
        </xdr:cNvPr>
        <xdr:cNvSpPr txBox="1">
          <a:spLocks noChangeArrowheads="1"/>
        </xdr:cNvSpPr>
      </xdr:nvSpPr>
      <xdr:spPr bwMode="auto">
        <a:xfrm>
          <a:off x="11597640" y="679704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106</xdr:row>
      <xdr:rowOff>0</xdr:rowOff>
    </xdr:from>
    <xdr:to>
      <xdr:col>16</xdr:col>
      <xdr:colOff>76200</xdr:colOff>
      <xdr:row>107</xdr:row>
      <xdr:rowOff>59885</xdr:rowOff>
    </xdr:to>
    <xdr:sp macro="" textlink="">
      <xdr:nvSpPr>
        <xdr:cNvPr id="273" name="Text Box 28">
          <a:extLst>
            <a:ext uri="{FF2B5EF4-FFF2-40B4-BE49-F238E27FC236}">
              <a16:creationId xmlns:a16="http://schemas.microsoft.com/office/drawing/2014/main" id="{00000000-0008-0000-0000-000011010000}"/>
            </a:ext>
          </a:extLst>
        </xdr:cNvPr>
        <xdr:cNvSpPr txBox="1">
          <a:spLocks noChangeArrowheads="1"/>
        </xdr:cNvSpPr>
      </xdr:nvSpPr>
      <xdr:spPr bwMode="auto">
        <a:xfrm>
          <a:off x="11597640" y="679704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104</xdr:row>
      <xdr:rowOff>0</xdr:rowOff>
    </xdr:from>
    <xdr:to>
      <xdr:col>16</xdr:col>
      <xdr:colOff>76200</xdr:colOff>
      <xdr:row>105</xdr:row>
      <xdr:rowOff>59882</xdr:rowOff>
    </xdr:to>
    <xdr:sp macro="" textlink="">
      <xdr:nvSpPr>
        <xdr:cNvPr id="274" name="Text Box 25">
          <a:extLst>
            <a:ext uri="{FF2B5EF4-FFF2-40B4-BE49-F238E27FC236}">
              <a16:creationId xmlns:a16="http://schemas.microsoft.com/office/drawing/2014/main" id="{00000000-0008-0000-0000-000012010000}"/>
            </a:ext>
          </a:extLst>
        </xdr:cNvPr>
        <xdr:cNvSpPr txBox="1">
          <a:spLocks noChangeArrowheads="1"/>
        </xdr:cNvSpPr>
      </xdr:nvSpPr>
      <xdr:spPr bwMode="auto">
        <a:xfrm>
          <a:off x="11597640" y="419100"/>
          <a:ext cx="76200" cy="2571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104</xdr:row>
      <xdr:rowOff>0</xdr:rowOff>
    </xdr:from>
    <xdr:to>
      <xdr:col>16</xdr:col>
      <xdr:colOff>76200</xdr:colOff>
      <xdr:row>105</xdr:row>
      <xdr:rowOff>59882</xdr:rowOff>
    </xdr:to>
    <xdr:sp macro="" textlink="">
      <xdr:nvSpPr>
        <xdr:cNvPr id="275" name="Text Box 26">
          <a:extLst>
            <a:ext uri="{FF2B5EF4-FFF2-40B4-BE49-F238E27FC236}">
              <a16:creationId xmlns:a16="http://schemas.microsoft.com/office/drawing/2014/main" id="{00000000-0008-0000-0000-000013010000}"/>
            </a:ext>
          </a:extLst>
        </xdr:cNvPr>
        <xdr:cNvSpPr txBox="1">
          <a:spLocks noChangeArrowheads="1"/>
        </xdr:cNvSpPr>
      </xdr:nvSpPr>
      <xdr:spPr bwMode="auto">
        <a:xfrm>
          <a:off x="11597640" y="419100"/>
          <a:ext cx="76200" cy="2571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104</xdr:row>
      <xdr:rowOff>0</xdr:rowOff>
    </xdr:from>
    <xdr:to>
      <xdr:col>16</xdr:col>
      <xdr:colOff>76200</xdr:colOff>
      <xdr:row>105</xdr:row>
      <xdr:rowOff>59882</xdr:rowOff>
    </xdr:to>
    <xdr:sp macro="" textlink="">
      <xdr:nvSpPr>
        <xdr:cNvPr id="276" name="Text Box 27">
          <a:extLst>
            <a:ext uri="{FF2B5EF4-FFF2-40B4-BE49-F238E27FC236}">
              <a16:creationId xmlns:a16="http://schemas.microsoft.com/office/drawing/2014/main" id="{00000000-0008-0000-0000-000014010000}"/>
            </a:ext>
          </a:extLst>
        </xdr:cNvPr>
        <xdr:cNvSpPr txBox="1">
          <a:spLocks noChangeArrowheads="1"/>
        </xdr:cNvSpPr>
      </xdr:nvSpPr>
      <xdr:spPr bwMode="auto">
        <a:xfrm>
          <a:off x="11597640" y="419100"/>
          <a:ext cx="76200" cy="2571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104</xdr:row>
      <xdr:rowOff>0</xdr:rowOff>
    </xdr:from>
    <xdr:to>
      <xdr:col>16</xdr:col>
      <xdr:colOff>76200</xdr:colOff>
      <xdr:row>105</xdr:row>
      <xdr:rowOff>59882</xdr:rowOff>
    </xdr:to>
    <xdr:sp macro="" textlink="">
      <xdr:nvSpPr>
        <xdr:cNvPr id="277" name="Text Box 28">
          <a:extLst>
            <a:ext uri="{FF2B5EF4-FFF2-40B4-BE49-F238E27FC236}">
              <a16:creationId xmlns:a16="http://schemas.microsoft.com/office/drawing/2014/main" id="{00000000-0008-0000-0000-000015010000}"/>
            </a:ext>
          </a:extLst>
        </xdr:cNvPr>
        <xdr:cNvSpPr txBox="1">
          <a:spLocks noChangeArrowheads="1"/>
        </xdr:cNvSpPr>
      </xdr:nvSpPr>
      <xdr:spPr bwMode="auto">
        <a:xfrm>
          <a:off x="11597640" y="419100"/>
          <a:ext cx="76200" cy="2571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106</xdr:row>
      <xdr:rowOff>0</xdr:rowOff>
    </xdr:from>
    <xdr:to>
      <xdr:col>16</xdr:col>
      <xdr:colOff>76200</xdr:colOff>
      <xdr:row>107</xdr:row>
      <xdr:rowOff>94263</xdr:rowOff>
    </xdr:to>
    <xdr:sp macro="" textlink="">
      <xdr:nvSpPr>
        <xdr:cNvPr id="278" name="Text Box 25">
          <a:extLst>
            <a:ext uri="{FF2B5EF4-FFF2-40B4-BE49-F238E27FC236}">
              <a16:creationId xmlns:a16="http://schemas.microsoft.com/office/drawing/2014/main" id="{00000000-0008-0000-0000-000016010000}"/>
            </a:ext>
          </a:extLst>
        </xdr:cNvPr>
        <xdr:cNvSpPr txBox="1">
          <a:spLocks noChangeArrowheads="1"/>
        </xdr:cNvSpPr>
      </xdr:nvSpPr>
      <xdr:spPr bwMode="auto">
        <a:xfrm>
          <a:off x="11597640" y="419100"/>
          <a:ext cx="76200" cy="2934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106</xdr:row>
      <xdr:rowOff>0</xdr:rowOff>
    </xdr:from>
    <xdr:to>
      <xdr:col>16</xdr:col>
      <xdr:colOff>76200</xdr:colOff>
      <xdr:row>107</xdr:row>
      <xdr:rowOff>94263</xdr:rowOff>
    </xdr:to>
    <xdr:sp macro="" textlink="">
      <xdr:nvSpPr>
        <xdr:cNvPr id="279" name="Text Box 26">
          <a:extLst>
            <a:ext uri="{FF2B5EF4-FFF2-40B4-BE49-F238E27FC236}">
              <a16:creationId xmlns:a16="http://schemas.microsoft.com/office/drawing/2014/main" id="{00000000-0008-0000-0000-000017010000}"/>
            </a:ext>
          </a:extLst>
        </xdr:cNvPr>
        <xdr:cNvSpPr txBox="1">
          <a:spLocks noChangeArrowheads="1"/>
        </xdr:cNvSpPr>
      </xdr:nvSpPr>
      <xdr:spPr bwMode="auto">
        <a:xfrm>
          <a:off x="11597640" y="419100"/>
          <a:ext cx="76200" cy="2934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106</xdr:row>
      <xdr:rowOff>0</xdr:rowOff>
    </xdr:from>
    <xdr:to>
      <xdr:col>16</xdr:col>
      <xdr:colOff>76200</xdr:colOff>
      <xdr:row>107</xdr:row>
      <xdr:rowOff>94263</xdr:rowOff>
    </xdr:to>
    <xdr:sp macro="" textlink="">
      <xdr:nvSpPr>
        <xdr:cNvPr id="280" name="Text Box 27">
          <a:extLst>
            <a:ext uri="{FF2B5EF4-FFF2-40B4-BE49-F238E27FC236}">
              <a16:creationId xmlns:a16="http://schemas.microsoft.com/office/drawing/2014/main" id="{00000000-0008-0000-0000-000018010000}"/>
            </a:ext>
          </a:extLst>
        </xdr:cNvPr>
        <xdr:cNvSpPr txBox="1">
          <a:spLocks noChangeArrowheads="1"/>
        </xdr:cNvSpPr>
      </xdr:nvSpPr>
      <xdr:spPr bwMode="auto">
        <a:xfrm>
          <a:off x="11597640" y="419100"/>
          <a:ext cx="76200" cy="2934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106</xdr:row>
      <xdr:rowOff>0</xdr:rowOff>
    </xdr:from>
    <xdr:to>
      <xdr:col>16</xdr:col>
      <xdr:colOff>76200</xdr:colOff>
      <xdr:row>107</xdr:row>
      <xdr:rowOff>94263</xdr:rowOff>
    </xdr:to>
    <xdr:sp macro="" textlink="">
      <xdr:nvSpPr>
        <xdr:cNvPr id="281" name="Text Box 28">
          <a:extLst>
            <a:ext uri="{FF2B5EF4-FFF2-40B4-BE49-F238E27FC236}">
              <a16:creationId xmlns:a16="http://schemas.microsoft.com/office/drawing/2014/main" id="{00000000-0008-0000-0000-000019010000}"/>
            </a:ext>
          </a:extLst>
        </xdr:cNvPr>
        <xdr:cNvSpPr txBox="1">
          <a:spLocks noChangeArrowheads="1"/>
        </xdr:cNvSpPr>
      </xdr:nvSpPr>
      <xdr:spPr bwMode="auto">
        <a:xfrm>
          <a:off x="11597640" y="419100"/>
          <a:ext cx="76200" cy="2934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92569</xdr:rowOff>
    </xdr:to>
    <xdr:sp macro="" textlink="">
      <xdr:nvSpPr>
        <xdr:cNvPr id="282" name="Text Box 25">
          <a:extLst>
            <a:ext uri="{FF2B5EF4-FFF2-40B4-BE49-F238E27FC236}">
              <a16:creationId xmlns:a16="http://schemas.microsoft.com/office/drawing/2014/main" id="{00000000-0008-0000-0000-00001A010000}"/>
            </a:ext>
          </a:extLst>
        </xdr:cNvPr>
        <xdr:cNvSpPr txBox="1">
          <a:spLocks noChangeArrowheads="1"/>
        </xdr:cNvSpPr>
      </xdr:nvSpPr>
      <xdr:spPr bwMode="auto">
        <a:xfrm>
          <a:off x="11597640" y="419100"/>
          <a:ext cx="76200" cy="2629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110</xdr:row>
      <xdr:rowOff>41406</xdr:rowOff>
    </xdr:to>
    <xdr:sp macro="" textlink="">
      <xdr:nvSpPr>
        <xdr:cNvPr id="283" name="Text Box 26">
          <a:extLst>
            <a:ext uri="{FF2B5EF4-FFF2-40B4-BE49-F238E27FC236}">
              <a16:creationId xmlns:a16="http://schemas.microsoft.com/office/drawing/2014/main" id="{00000000-0008-0000-0000-00001B010000}"/>
            </a:ext>
          </a:extLst>
        </xdr:cNvPr>
        <xdr:cNvSpPr txBox="1">
          <a:spLocks noChangeArrowheads="1"/>
        </xdr:cNvSpPr>
      </xdr:nvSpPr>
      <xdr:spPr bwMode="auto">
        <a:xfrm>
          <a:off x="11597640" y="419100"/>
          <a:ext cx="76200" cy="2629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106</xdr:row>
      <xdr:rowOff>0</xdr:rowOff>
    </xdr:from>
    <xdr:to>
      <xdr:col>16</xdr:col>
      <xdr:colOff>76200</xdr:colOff>
      <xdr:row>107</xdr:row>
      <xdr:rowOff>77118</xdr:rowOff>
    </xdr:to>
    <xdr:sp macro="" textlink="">
      <xdr:nvSpPr>
        <xdr:cNvPr id="284" name="Text Box 27">
          <a:extLst>
            <a:ext uri="{FF2B5EF4-FFF2-40B4-BE49-F238E27FC236}">
              <a16:creationId xmlns:a16="http://schemas.microsoft.com/office/drawing/2014/main" id="{00000000-0008-0000-0000-00001C010000}"/>
            </a:ext>
          </a:extLst>
        </xdr:cNvPr>
        <xdr:cNvSpPr txBox="1">
          <a:spLocks noChangeArrowheads="1"/>
        </xdr:cNvSpPr>
      </xdr:nvSpPr>
      <xdr:spPr bwMode="auto">
        <a:xfrm>
          <a:off x="11597640" y="419100"/>
          <a:ext cx="76200" cy="2629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106</xdr:row>
      <xdr:rowOff>0</xdr:rowOff>
    </xdr:from>
    <xdr:to>
      <xdr:col>16</xdr:col>
      <xdr:colOff>76200</xdr:colOff>
      <xdr:row>107</xdr:row>
      <xdr:rowOff>77118</xdr:rowOff>
    </xdr:to>
    <xdr:sp macro="" textlink="">
      <xdr:nvSpPr>
        <xdr:cNvPr id="285" name="Text Box 28">
          <a:extLst>
            <a:ext uri="{FF2B5EF4-FFF2-40B4-BE49-F238E27FC236}">
              <a16:creationId xmlns:a16="http://schemas.microsoft.com/office/drawing/2014/main" id="{00000000-0008-0000-0000-00001D010000}"/>
            </a:ext>
          </a:extLst>
        </xdr:cNvPr>
        <xdr:cNvSpPr txBox="1">
          <a:spLocks noChangeArrowheads="1"/>
        </xdr:cNvSpPr>
      </xdr:nvSpPr>
      <xdr:spPr bwMode="auto">
        <a:xfrm>
          <a:off x="11597640" y="419100"/>
          <a:ext cx="76200" cy="2629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82</xdr:row>
      <xdr:rowOff>0</xdr:rowOff>
    </xdr:from>
    <xdr:to>
      <xdr:col>17</xdr:col>
      <xdr:colOff>76200</xdr:colOff>
      <xdr:row>83</xdr:row>
      <xdr:rowOff>97980</xdr:rowOff>
    </xdr:to>
    <xdr:sp macro="" textlink="">
      <xdr:nvSpPr>
        <xdr:cNvPr id="286" name="Text Box 25">
          <a:extLst>
            <a:ext uri="{FF2B5EF4-FFF2-40B4-BE49-F238E27FC236}">
              <a16:creationId xmlns:a16="http://schemas.microsoft.com/office/drawing/2014/main" id="{00000000-0008-0000-0000-00001E010000}"/>
            </a:ext>
          </a:extLst>
        </xdr:cNvPr>
        <xdr:cNvSpPr txBox="1">
          <a:spLocks noChangeArrowheads="1"/>
        </xdr:cNvSpPr>
      </xdr:nvSpPr>
      <xdr:spPr bwMode="auto">
        <a:xfrm>
          <a:off x="11978640" y="4991100"/>
          <a:ext cx="76200" cy="2571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82</xdr:row>
      <xdr:rowOff>0</xdr:rowOff>
    </xdr:from>
    <xdr:to>
      <xdr:col>17</xdr:col>
      <xdr:colOff>76200</xdr:colOff>
      <xdr:row>83</xdr:row>
      <xdr:rowOff>97980</xdr:rowOff>
    </xdr:to>
    <xdr:sp macro="" textlink="">
      <xdr:nvSpPr>
        <xdr:cNvPr id="287" name="Text Box 26">
          <a:extLst>
            <a:ext uri="{FF2B5EF4-FFF2-40B4-BE49-F238E27FC236}">
              <a16:creationId xmlns:a16="http://schemas.microsoft.com/office/drawing/2014/main" id="{00000000-0008-0000-0000-00001F010000}"/>
            </a:ext>
          </a:extLst>
        </xdr:cNvPr>
        <xdr:cNvSpPr txBox="1">
          <a:spLocks noChangeArrowheads="1"/>
        </xdr:cNvSpPr>
      </xdr:nvSpPr>
      <xdr:spPr bwMode="auto">
        <a:xfrm>
          <a:off x="11978640" y="4991100"/>
          <a:ext cx="76200" cy="2571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82</xdr:row>
      <xdr:rowOff>0</xdr:rowOff>
    </xdr:from>
    <xdr:to>
      <xdr:col>17</xdr:col>
      <xdr:colOff>76200</xdr:colOff>
      <xdr:row>83</xdr:row>
      <xdr:rowOff>97980</xdr:rowOff>
    </xdr:to>
    <xdr:sp macro="" textlink="">
      <xdr:nvSpPr>
        <xdr:cNvPr id="288" name="Text Box 27">
          <a:extLst>
            <a:ext uri="{FF2B5EF4-FFF2-40B4-BE49-F238E27FC236}">
              <a16:creationId xmlns:a16="http://schemas.microsoft.com/office/drawing/2014/main" id="{00000000-0008-0000-0000-000020010000}"/>
            </a:ext>
          </a:extLst>
        </xdr:cNvPr>
        <xdr:cNvSpPr txBox="1">
          <a:spLocks noChangeArrowheads="1"/>
        </xdr:cNvSpPr>
      </xdr:nvSpPr>
      <xdr:spPr bwMode="auto">
        <a:xfrm>
          <a:off x="11978640" y="4991100"/>
          <a:ext cx="76200" cy="2571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82</xdr:row>
      <xdr:rowOff>0</xdr:rowOff>
    </xdr:from>
    <xdr:to>
      <xdr:col>17</xdr:col>
      <xdr:colOff>76200</xdr:colOff>
      <xdr:row>83</xdr:row>
      <xdr:rowOff>97980</xdr:rowOff>
    </xdr:to>
    <xdr:sp macro="" textlink="">
      <xdr:nvSpPr>
        <xdr:cNvPr id="289" name="Text Box 28">
          <a:extLst>
            <a:ext uri="{FF2B5EF4-FFF2-40B4-BE49-F238E27FC236}">
              <a16:creationId xmlns:a16="http://schemas.microsoft.com/office/drawing/2014/main" id="{00000000-0008-0000-0000-000021010000}"/>
            </a:ext>
          </a:extLst>
        </xdr:cNvPr>
        <xdr:cNvSpPr txBox="1">
          <a:spLocks noChangeArrowheads="1"/>
        </xdr:cNvSpPr>
      </xdr:nvSpPr>
      <xdr:spPr bwMode="auto">
        <a:xfrm>
          <a:off x="11978640" y="4991100"/>
          <a:ext cx="76200" cy="2571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82</xdr:row>
      <xdr:rowOff>0</xdr:rowOff>
    </xdr:from>
    <xdr:to>
      <xdr:col>16</xdr:col>
      <xdr:colOff>76200</xdr:colOff>
      <xdr:row>83</xdr:row>
      <xdr:rowOff>97981</xdr:rowOff>
    </xdr:to>
    <xdr:sp macro="" textlink="">
      <xdr:nvSpPr>
        <xdr:cNvPr id="290" name="Text Box 25">
          <a:extLst>
            <a:ext uri="{FF2B5EF4-FFF2-40B4-BE49-F238E27FC236}">
              <a16:creationId xmlns:a16="http://schemas.microsoft.com/office/drawing/2014/main" id="{00000000-0008-0000-0000-000022010000}"/>
            </a:ext>
          </a:extLst>
        </xdr:cNvPr>
        <xdr:cNvSpPr txBox="1">
          <a:spLocks noChangeArrowheads="1"/>
        </xdr:cNvSpPr>
      </xdr:nvSpPr>
      <xdr:spPr bwMode="auto">
        <a:xfrm>
          <a:off x="11597640" y="499110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82</xdr:row>
      <xdr:rowOff>0</xdr:rowOff>
    </xdr:from>
    <xdr:to>
      <xdr:col>16</xdr:col>
      <xdr:colOff>76200</xdr:colOff>
      <xdr:row>83</xdr:row>
      <xdr:rowOff>97981</xdr:rowOff>
    </xdr:to>
    <xdr:sp macro="" textlink="">
      <xdr:nvSpPr>
        <xdr:cNvPr id="291" name="Text Box 26">
          <a:extLst>
            <a:ext uri="{FF2B5EF4-FFF2-40B4-BE49-F238E27FC236}">
              <a16:creationId xmlns:a16="http://schemas.microsoft.com/office/drawing/2014/main" id="{00000000-0008-0000-0000-000023010000}"/>
            </a:ext>
          </a:extLst>
        </xdr:cNvPr>
        <xdr:cNvSpPr txBox="1">
          <a:spLocks noChangeArrowheads="1"/>
        </xdr:cNvSpPr>
      </xdr:nvSpPr>
      <xdr:spPr bwMode="auto">
        <a:xfrm>
          <a:off x="11597640" y="499110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82</xdr:row>
      <xdr:rowOff>0</xdr:rowOff>
    </xdr:from>
    <xdr:to>
      <xdr:col>16</xdr:col>
      <xdr:colOff>76200</xdr:colOff>
      <xdr:row>83</xdr:row>
      <xdr:rowOff>97981</xdr:rowOff>
    </xdr:to>
    <xdr:sp macro="" textlink="">
      <xdr:nvSpPr>
        <xdr:cNvPr id="292" name="Text Box 27">
          <a:extLst>
            <a:ext uri="{FF2B5EF4-FFF2-40B4-BE49-F238E27FC236}">
              <a16:creationId xmlns:a16="http://schemas.microsoft.com/office/drawing/2014/main" id="{00000000-0008-0000-0000-000024010000}"/>
            </a:ext>
          </a:extLst>
        </xdr:cNvPr>
        <xdr:cNvSpPr txBox="1">
          <a:spLocks noChangeArrowheads="1"/>
        </xdr:cNvSpPr>
      </xdr:nvSpPr>
      <xdr:spPr bwMode="auto">
        <a:xfrm>
          <a:off x="11597640" y="499110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82</xdr:row>
      <xdr:rowOff>0</xdr:rowOff>
    </xdr:from>
    <xdr:to>
      <xdr:col>16</xdr:col>
      <xdr:colOff>76200</xdr:colOff>
      <xdr:row>83</xdr:row>
      <xdr:rowOff>97981</xdr:rowOff>
    </xdr:to>
    <xdr:sp macro="" textlink="">
      <xdr:nvSpPr>
        <xdr:cNvPr id="293" name="Text Box 28">
          <a:extLst>
            <a:ext uri="{FF2B5EF4-FFF2-40B4-BE49-F238E27FC236}">
              <a16:creationId xmlns:a16="http://schemas.microsoft.com/office/drawing/2014/main" id="{00000000-0008-0000-0000-000025010000}"/>
            </a:ext>
          </a:extLst>
        </xdr:cNvPr>
        <xdr:cNvSpPr txBox="1">
          <a:spLocks noChangeArrowheads="1"/>
        </xdr:cNvSpPr>
      </xdr:nvSpPr>
      <xdr:spPr bwMode="auto">
        <a:xfrm>
          <a:off x="11597640" y="499110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82</xdr:row>
      <xdr:rowOff>0</xdr:rowOff>
    </xdr:from>
    <xdr:to>
      <xdr:col>16</xdr:col>
      <xdr:colOff>76200</xdr:colOff>
      <xdr:row>83</xdr:row>
      <xdr:rowOff>59885</xdr:rowOff>
    </xdr:to>
    <xdr:sp macro="" textlink="">
      <xdr:nvSpPr>
        <xdr:cNvPr id="294" name="Text Box 25">
          <a:extLst>
            <a:ext uri="{FF2B5EF4-FFF2-40B4-BE49-F238E27FC236}">
              <a16:creationId xmlns:a16="http://schemas.microsoft.com/office/drawing/2014/main" id="{00000000-0008-0000-0000-000026010000}"/>
            </a:ext>
          </a:extLst>
        </xdr:cNvPr>
        <xdr:cNvSpPr txBox="1">
          <a:spLocks noChangeArrowheads="1"/>
        </xdr:cNvSpPr>
      </xdr:nvSpPr>
      <xdr:spPr bwMode="auto">
        <a:xfrm>
          <a:off x="11597640" y="112776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82</xdr:row>
      <xdr:rowOff>0</xdr:rowOff>
    </xdr:from>
    <xdr:to>
      <xdr:col>16</xdr:col>
      <xdr:colOff>76200</xdr:colOff>
      <xdr:row>83</xdr:row>
      <xdr:rowOff>59885</xdr:rowOff>
    </xdr:to>
    <xdr:sp macro="" textlink="">
      <xdr:nvSpPr>
        <xdr:cNvPr id="295" name="Text Box 26">
          <a:extLst>
            <a:ext uri="{FF2B5EF4-FFF2-40B4-BE49-F238E27FC236}">
              <a16:creationId xmlns:a16="http://schemas.microsoft.com/office/drawing/2014/main" id="{00000000-0008-0000-0000-000027010000}"/>
            </a:ext>
          </a:extLst>
        </xdr:cNvPr>
        <xdr:cNvSpPr txBox="1">
          <a:spLocks noChangeArrowheads="1"/>
        </xdr:cNvSpPr>
      </xdr:nvSpPr>
      <xdr:spPr bwMode="auto">
        <a:xfrm>
          <a:off x="11597640" y="112776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82</xdr:row>
      <xdr:rowOff>0</xdr:rowOff>
    </xdr:from>
    <xdr:to>
      <xdr:col>16</xdr:col>
      <xdr:colOff>76200</xdr:colOff>
      <xdr:row>83</xdr:row>
      <xdr:rowOff>59885</xdr:rowOff>
    </xdr:to>
    <xdr:sp macro="" textlink="">
      <xdr:nvSpPr>
        <xdr:cNvPr id="296" name="Text Box 27">
          <a:extLst>
            <a:ext uri="{FF2B5EF4-FFF2-40B4-BE49-F238E27FC236}">
              <a16:creationId xmlns:a16="http://schemas.microsoft.com/office/drawing/2014/main" id="{00000000-0008-0000-0000-000028010000}"/>
            </a:ext>
          </a:extLst>
        </xdr:cNvPr>
        <xdr:cNvSpPr txBox="1">
          <a:spLocks noChangeArrowheads="1"/>
        </xdr:cNvSpPr>
      </xdr:nvSpPr>
      <xdr:spPr bwMode="auto">
        <a:xfrm>
          <a:off x="11597640" y="112776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82</xdr:row>
      <xdr:rowOff>0</xdr:rowOff>
    </xdr:from>
    <xdr:to>
      <xdr:col>16</xdr:col>
      <xdr:colOff>76200</xdr:colOff>
      <xdr:row>83</xdr:row>
      <xdr:rowOff>59885</xdr:rowOff>
    </xdr:to>
    <xdr:sp macro="" textlink="">
      <xdr:nvSpPr>
        <xdr:cNvPr id="297" name="Text Box 28">
          <a:extLst>
            <a:ext uri="{FF2B5EF4-FFF2-40B4-BE49-F238E27FC236}">
              <a16:creationId xmlns:a16="http://schemas.microsoft.com/office/drawing/2014/main" id="{00000000-0008-0000-0000-000029010000}"/>
            </a:ext>
          </a:extLst>
        </xdr:cNvPr>
        <xdr:cNvSpPr txBox="1">
          <a:spLocks noChangeArrowheads="1"/>
        </xdr:cNvSpPr>
      </xdr:nvSpPr>
      <xdr:spPr bwMode="auto">
        <a:xfrm>
          <a:off x="11597640" y="112776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16</xdr:col>
      <xdr:colOff>0</xdr:colOff>
      <xdr:row>110</xdr:row>
      <xdr:rowOff>0</xdr:rowOff>
    </xdr:from>
    <xdr:ext cx="76200" cy="196215"/>
    <xdr:sp macro="" textlink="">
      <xdr:nvSpPr>
        <xdr:cNvPr id="370" name="Text Box 25">
          <a:extLst>
            <a:ext uri="{FF2B5EF4-FFF2-40B4-BE49-F238E27FC236}">
              <a16:creationId xmlns:a16="http://schemas.microsoft.com/office/drawing/2014/main" id="{00000000-0008-0000-0000-000072010000}"/>
            </a:ext>
          </a:extLst>
        </xdr:cNvPr>
        <xdr:cNvSpPr txBox="1">
          <a:spLocks noChangeArrowheads="1"/>
        </xdr:cNvSpPr>
      </xdr:nvSpPr>
      <xdr:spPr bwMode="auto">
        <a:xfrm>
          <a:off x="11597640" y="221742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16</xdr:col>
      <xdr:colOff>0</xdr:colOff>
      <xdr:row>110</xdr:row>
      <xdr:rowOff>0</xdr:rowOff>
    </xdr:from>
    <xdr:ext cx="76200" cy="196215"/>
    <xdr:sp macro="" textlink="">
      <xdr:nvSpPr>
        <xdr:cNvPr id="371" name="Text Box 26">
          <a:extLst>
            <a:ext uri="{FF2B5EF4-FFF2-40B4-BE49-F238E27FC236}">
              <a16:creationId xmlns:a16="http://schemas.microsoft.com/office/drawing/2014/main" id="{00000000-0008-0000-0000-000073010000}"/>
            </a:ext>
          </a:extLst>
        </xdr:cNvPr>
        <xdr:cNvSpPr txBox="1">
          <a:spLocks noChangeArrowheads="1"/>
        </xdr:cNvSpPr>
      </xdr:nvSpPr>
      <xdr:spPr bwMode="auto">
        <a:xfrm>
          <a:off x="11597640" y="221742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16</xdr:col>
      <xdr:colOff>0</xdr:colOff>
      <xdr:row>110</xdr:row>
      <xdr:rowOff>0</xdr:rowOff>
    </xdr:from>
    <xdr:ext cx="76200" cy="196215"/>
    <xdr:sp macro="" textlink="">
      <xdr:nvSpPr>
        <xdr:cNvPr id="372" name="Text Box 27">
          <a:extLst>
            <a:ext uri="{FF2B5EF4-FFF2-40B4-BE49-F238E27FC236}">
              <a16:creationId xmlns:a16="http://schemas.microsoft.com/office/drawing/2014/main" id="{00000000-0008-0000-0000-000074010000}"/>
            </a:ext>
          </a:extLst>
        </xdr:cNvPr>
        <xdr:cNvSpPr txBox="1">
          <a:spLocks noChangeArrowheads="1"/>
        </xdr:cNvSpPr>
      </xdr:nvSpPr>
      <xdr:spPr bwMode="auto">
        <a:xfrm>
          <a:off x="11597640" y="221742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16</xdr:col>
      <xdr:colOff>0</xdr:colOff>
      <xdr:row>110</xdr:row>
      <xdr:rowOff>0</xdr:rowOff>
    </xdr:from>
    <xdr:ext cx="76200" cy="196215"/>
    <xdr:sp macro="" textlink="">
      <xdr:nvSpPr>
        <xdr:cNvPr id="373" name="Text Box 28">
          <a:extLst>
            <a:ext uri="{FF2B5EF4-FFF2-40B4-BE49-F238E27FC236}">
              <a16:creationId xmlns:a16="http://schemas.microsoft.com/office/drawing/2014/main" id="{00000000-0008-0000-0000-000075010000}"/>
            </a:ext>
          </a:extLst>
        </xdr:cNvPr>
        <xdr:cNvSpPr txBox="1">
          <a:spLocks noChangeArrowheads="1"/>
        </xdr:cNvSpPr>
      </xdr:nvSpPr>
      <xdr:spPr bwMode="auto">
        <a:xfrm>
          <a:off x="11597640" y="221742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74293</xdr:rowOff>
    </xdr:to>
    <xdr:sp macro="" textlink="">
      <xdr:nvSpPr>
        <xdr:cNvPr id="374" name="Text Box 25">
          <a:extLst>
            <a:ext uri="{FF2B5EF4-FFF2-40B4-BE49-F238E27FC236}">
              <a16:creationId xmlns:a16="http://schemas.microsoft.com/office/drawing/2014/main" id="{00000000-0008-0000-0000-000076010000}"/>
            </a:ext>
          </a:extLst>
        </xdr:cNvPr>
        <xdr:cNvSpPr txBox="1">
          <a:spLocks noChangeArrowheads="1"/>
        </xdr:cNvSpPr>
      </xdr:nvSpPr>
      <xdr:spPr bwMode="auto">
        <a:xfrm>
          <a:off x="11597640" y="23919180"/>
          <a:ext cx="76200" cy="2571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74293</xdr:rowOff>
    </xdr:to>
    <xdr:sp macro="" textlink="">
      <xdr:nvSpPr>
        <xdr:cNvPr id="375" name="Text Box 26">
          <a:extLst>
            <a:ext uri="{FF2B5EF4-FFF2-40B4-BE49-F238E27FC236}">
              <a16:creationId xmlns:a16="http://schemas.microsoft.com/office/drawing/2014/main" id="{00000000-0008-0000-0000-000077010000}"/>
            </a:ext>
          </a:extLst>
        </xdr:cNvPr>
        <xdr:cNvSpPr txBox="1">
          <a:spLocks noChangeArrowheads="1"/>
        </xdr:cNvSpPr>
      </xdr:nvSpPr>
      <xdr:spPr bwMode="auto">
        <a:xfrm>
          <a:off x="11597640" y="23919180"/>
          <a:ext cx="76200" cy="2571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74293</xdr:rowOff>
    </xdr:to>
    <xdr:sp macro="" textlink="">
      <xdr:nvSpPr>
        <xdr:cNvPr id="376" name="Text Box 27">
          <a:extLst>
            <a:ext uri="{FF2B5EF4-FFF2-40B4-BE49-F238E27FC236}">
              <a16:creationId xmlns:a16="http://schemas.microsoft.com/office/drawing/2014/main" id="{00000000-0008-0000-0000-000078010000}"/>
            </a:ext>
          </a:extLst>
        </xdr:cNvPr>
        <xdr:cNvSpPr txBox="1">
          <a:spLocks noChangeArrowheads="1"/>
        </xdr:cNvSpPr>
      </xdr:nvSpPr>
      <xdr:spPr bwMode="auto">
        <a:xfrm>
          <a:off x="11597640" y="23919180"/>
          <a:ext cx="76200" cy="2571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74293</xdr:rowOff>
    </xdr:to>
    <xdr:sp macro="" textlink="">
      <xdr:nvSpPr>
        <xdr:cNvPr id="377" name="Text Box 28">
          <a:extLst>
            <a:ext uri="{FF2B5EF4-FFF2-40B4-BE49-F238E27FC236}">
              <a16:creationId xmlns:a16="http://schemas.microsoft.com/office/drawing/2014/main" id="{00000000-0008-0000-0000-000079010000}"/>
            </a:ext>
          </a:extLst>
        </xdr:cNvPr>
        <xdr:cNvSpPr txBox="1">
          <a:spLocks noChangeArrowheads="1"/>
        </xdr:cNvSpPr>
      </xdr:nvSpPr>
      <xdr:spPr bwMode="auto">
        <a:xfrm>
          <a:off x="11597640" y="23919180"/>
          <a:ext cx="76200" cy="2571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82</xdr:row>
      <xdr:rowOff>0</xdr:rowOff>
    </xdr:from>
    <xdr:to>
      <xdr:col>17</xdr:col>
      <xdr:colOff>76200</xdr:colOff>
      <xdr:row>83</xdr:row>
      <xdr:rowOff>77028</xdr:rowOff>
    </xdr:to>
    <xdr:sp macro="" textlink="">
      <xdr:nvSpPr>
        <xdr:cNvPr id="378" name="Text Box 25">
          <a:extLst>
            <a:ext uri="{FF2B5EF4-FFF2-40B4-BE49-F238E27FC236}">
              <a16:creationId xmlns:a16="http://schemas.microsoft.com/office/drawing/2014/main" id="{00000000-0008-0000-0000-00007A010000}"/>
            </a:ext>
          </a:extLst>
        </xdr:cNvPr>
        <xdr:cNvSpPr txBox="1">
          <a:spLocks noChangeArrowheads="1"/>
        </xdr:cNvSpPr>
      </xdr:nvSpPr>
      <xdr:spPr bwMode="auto">
        <a:xfrm>
          <a:off x="11978640" y="396240"/>
          <a:ext cx="76200" cy="2628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82</xdr:row>
      <xdr:rowOff>0</xdr:rowOff>
    </xdr:from>
    <xdr:to>
      <xdr:col>17</xdr:col>
      <xdr:colOff>76200</xdr:colOff>
      <xdr:row>83</xdr:row>
      <xdr:rowOff>77028</xdr:rowOff>
    </xdr:to>
    <xdr:sp macro="" textlink="">
      <xdr:nvSpPr>
        <xdr:cNvPr id="379" name="Text Box 26">
          <a:extLst>
            <a:ext uri="{FF2B5EF4-FFF2-40B4-BE49-F238E27FC236}">
              <a16:creationId xmlns:a16="http://schemas.microsoft.com/office/drawing/2014/main" id="{00000000-0008-0000-0000-00007B010000}"/>
            </a:ext>
          </a:extLst>
        </xdr:cNvPr>
        <xdr:cNvSpPr txBox="1">
          <a:spLocks noChangeArrowheads="1"/>
        </xdr:cNvSpPr>
      </xdr:nvSpPr>
      <xdr:spPr bwMode="auto">
        <a:xfrm>
          <a:off x="11978640" y="396240"/>
          <a:ext cx="76200" cy="2628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82</xdr:row>
      <xdr:rowOff>0</xdr:rowOff>
    </xdr:from>
    <xdr:to>
      <xdr:col>17</xdr:col>
      <xdr:colOff>76200</xdr:colOff>
      <xdr:row>83</xdr:row>
      <xdr:rowOff>77028</xdr:rowOff>
    </xdr:to>
    <xdr:sp macro="" textlink="">
      <xdr:nvSpPr>
        <xdr:cNvPr id="380" name="Text Box 27">
          <a:extLst>
            <a:ext uri="{FF2B5EF4-FFF2-40B4-BE49-F238E27FC236}">
              <a16:creationId xmlns:a16="http://schemas.microsoft.com/office/drawing/2014/main" id="{00000000-0008-0000-0000-00007C010000}"/>
            </a:ext>
          </a:extLst>
        </xdr:cNvPr>
        <xdr:cNvSpPr txBox="1">
          <a:spLocks noChangeArrowheads="1"/>
        </xdr:cNvSpPr>
      </xdr:nvSpPr>
      <xdr:spPr bwMode="auto">
        <a:xfrm>
          <a:off x="11978640" y="396240"/>
          <a:ext cx="76200" cy="2628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82</xdr:row>
      <xdr:rowOff>0</xdr:rowOff>
    </xdr:from>
    <xdr:to>
      <xdr:col>17</xdr:col>
      <xdr:colOff>76200</xdr:colOff>
      <xdr:row>83</xdr:row>
      <xdr:rowOff>77028</xdr:rowOff>
    </xdr:to>
    <xdr:sp macro="" textlink="">
      <xdr:nvSpPr>
        <xdr:cNvPr id="381" name="Text Box 28">
          <a:extLst>
            <a:ext uri="{FF2B5EF4-FFF2-40B4-BE49-F238E27FC236}">
              <a16:creationId xmlns:a16="http://schemas.microsoft.com/office/drawing/2014/main" id="{00000000-0008-0000-0000-00007D010000}"/>
            </a:ext>
          </a:extLst>
        </xdr:cNvPr>
        <xdr:cNvSpPr txBox="1">
          <a:spLocks noChangeArrowheads="1"/>
        </xdr:cNvSpPr>
      </xdr:nvSpPr>
      <xdr:spPr bwMode="auto">
        <a:xfrm>
          <a:off x="11978640" y="396240"/>
          <a:ext cx="76200" cy="2628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74296</xdr:rowOff>
    </xdr:to>
    <xdr:sp macro="" textlink="">
      <xdr:nvSpPr>
        <xdr:cNvPr id="382" name="Text Box 25">
          <a:extLst>
            <a:ext uri="{FF2B5EF4-FFF2-40B4-BE49-F238E27FC236}">
              <a16:creationId xmlns:a16="http://schemas.microsoft.com/office/drawing/2014/main" id="{00000000-0008-0000-0000-00007E010000}"/>
            </a:ext>
          </a:extLst>
        </xdr:cNvPr>
        <xdr:cNvSpPr txBox="1">
          <a:spLocks noChangeArrowheads="1"/>
        </xdr:cNvSpPr>
      </xdr:nvSpPr>
      <xdr:spPr bwMode="auto">
        <a:xfrm>
          <a:off x="11597640" y="2501646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74296</xdr:rowOff>
    </xdr:to>
    <xdr:sp macro="" textlink="">
      <xdr:nvSpPr>
        <xdr:cNvPr id="383" name="Text Box 26">
          <a:extLst>
            <a:ext uri="{FF2B5EF4-FFF2-40B4-BE49-F238E27FC236}">
              <a16:creationId xmlns:a16="http://schemas.microsoft.com/office/drawing/2014/main" id="{00000000-0008-0000-0000-00007F010000}"/>
            </a:ext>
          </a:extLst>
        </xdr:cNvPr>
        <xdr:cNvSpPr txBox="1">
          <a:spLocks noChangeArrowheads="1"/>
        </xdr:cNvSpPr>
      </xdr:nvSpPr>
      <xdr:spPr bwMode="auto">
        <a:xfrm>
          <a:off x="11597640" y="2501646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74296</xdr:rowOff>
    </xdr:to>
    <xdr:sp macro="" textlink="">
      <xdr:nvSpPr>
        <xdr:cNvPr id="384" name="Text Box 27">
          <a:extLst>
            <a:ext uri="{FF2B5EF4-FFF2-40B4-BE49-F238E27FC236}">
              <a16:creationId xmlns:a16="http://schemas.microsoft.com/office/drawing/2014/main" id="{00000000-0008-0000-0000-000080010000}"/>
            </a:ext>
          </a:extLst>
        </xdr:cNvPr>
        <xdr:cNvSpPr txBox="1">
          <a:spLocks noChangeArrowheads="1"/>
        </xdr:cNvSpPr>
      </xdr:nvSpPr>
      <xdr:spPr bwMode="auto">
        <a:xfrm>
          <a:off x="11597640" y="2501646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74296</xdr:rowOff>
    </xdr:to>
    <xdr:sp macro="" textlink="">
      <xdr:nvSpPr>
        <xdr:cNvPr id="385" name="Text Box 28">
          <a:extLst>
            <a:ext uri="{FF2B5EF4-FFF2-40B4-BE49-F238E27FC236}">
              <a16:creationId xmlns:a16="http://schemas.microsoft.com/office/drawing/2014/main" id="{00000000-0008-0000-0000-000081010000}"/>
            </a:ext>
          </a:extLst>
        </xdr:cNvPr>
        <xdr:cNvSpPr txBox="1">
          <a:spLocks noChangeArrowheads="1"/>
        </xdr:cNvSpPr>
      </xdr:nvSpPr>
      <xdr:spPr bwMode="auto">
        <a:xfrm>
          <a:off x="11597640" y="2501646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74292</xdr:rowOff>
    </xdr:to>
    <xdr:sp macro="" textlink="">
      <xdr:nvSpPr>
        <xdr:cNvPr id="386" name="Text Box 25">
          <a:extLst>
            <a:ext uri="{FF2B5EF4-FFF2-40B4-BE49-F238E27FC236}">
              <a16:creationId xmlns:a16="http://schemas.microsoft.com/office/drawing/2014/main" id="{00000000-0008-0000-0000-000082010000}"/>
            </a:ext>
          </a:extLst>
        </xdr:cNvPr>
        <xdr:cNvSpPr txBox="1">
          <a:spLocks noChangeArrowheads="1"/>
        </xdr:cNvSpPr>
      </xdr:nvSpPr>
      <xdr:spPr bwMode="auto">
        <a:xfrm>
          <a:off x="11597640" y="25930860"/>
          <a:ext cx="76200" cy="25717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74292</xdr:rowOff>
    </xdr:to>
    <xdr:sp macro="" textlink="">
      <xdr:nvSpPr>
        <xdr:cNvPr id="387" name="Text Box 26">
          <a:extLst>
            <a:ext uri="{FF2B5EF4-FFF2-40B4-BE49-F238E27FC236}">
              <a16:creationId xmlns:a16="http://schemas.microsoft.com/office/drawing/2014/main" id="{00000000-0008-0000-0000-000083010000}"/>
            </a:ext>
          </a:extLst>
        </xdr:cNvPr>
        <xdr:cNvSpPr txBox="1">
          <a:spLocks noChangeArrowheads="1"/>
        </xdr:cNvSpPr>
      </xdr:nvSpPr>
      <xdr:spPr bwMode="auto">
        <a:xfrm>
          <a:off x="11597640" y="25930860"/>
          <a:ext cx="76200" cy="25717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74292</xdr:rowOff>
    </xdr:to>
    <xdr:sp macro="" textlink="">
      <xdr:nvSpPr>
        <xdr:cNvPr id="388" name="Text Box 27">
          <a:extLst>
            <a:ext uri="{FF2B5EF4-FFF2-40B4-BE49-F238E27FC236}">
              <a16:creationId xmlns:a16="http://schemas.microsoft.com/office/drawing/2014/main" id="{00000000-0008-0000-0000-000084010000}"/>
            </a:ext>
          </a:extLst>
        </xdr:cNvPr>
        <xdr:cNvSpPr txBox="1">
          <a:spLocks noChangeArrowheads="1"/>
        </xdr:cNvSpPr>
      </xdr:nvSpPr>
      <xdr:spPr bwMode="auto">
        <a:xfrm>
          <a:off x="11597640" y="25930860"/>
          <a:ext cx="76200" cy="25717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74292</xdr:rowOff>
    </xdr:to>
    <xdr:sp macro="" textlink="">
      <xdr:nvSpPr>
        <xdr:cNvPr id="389" name="Text Box 28">
          <a:extLst>
            <a:ext uri="{FF2B5EF4-FFF2-40B4-BE49-F238E27FC236}">
              <a16:creationId xmlns:a16="http://schemas.microsoft.com/office/drawing/2014/main" id="{00000000-0008-0000-0000-000085010000}"/>
            </a:ext>
          </a:extLst>
        </xdr:cNvPr>
        <xdr:cNvSpPr txBox="1">
          <a:spLocks noChangeArrowheads="1"/>
        </xdr:cNvSpPr>
      </xdr:nvSpPr>
      <xdr:spPr bwMode="auto">
        <a:xfrm>
          <a:off x="11597640" y="25930860"/>
          <a:ext cx="76200" cy="25717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82</xdr:row>
      <xdr:rowOff>0</xdr:rowOff>
    </xdr:from>
    <xdr:to>
      <xdr:col>16</xdr:col>
      <xdr:colOff>76200</xdr:colOff>
      <xdr:row>83</xdr:row>
      <xdr:rowOff>77029</xdr:rowOff>
    </xdr:to>
    <xdr:sp macro="" textlink="">
      <xdr:nvSpPr>
        <xdr:cNvPr id="390" name="Text Box 25">
          <a:extLst>
            <a:ext uri="{FF2B5EF4-FFF2-40B4-BE49-F238E27FC236}">
              <a16:creationId xmlns:a16="http://schemas.microsoft.com/office/drawing/2014/main" id="{00000000-0008-0000-0000-000086010000}"/>
            </a:ext>
          </a:extLst>
        </xdr:cNvPr>
        <xdr:cNvSpPr txBox="1">
          <a:spLocks noChangeArrowheads="1"/>
        </xdr:cNvSpPr>
      </xdr:nvSpPr>
      <xdr:spPr bwMode="auto">
        <a:xfrm>
          <a:off x="11597640" y="396240"/>
          <a:ext cx="76200" cy="2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82</xdr:row>
      <xdr:rowOff>0</xdr:rowOff>
    </xdr:from>
    <xdr:to>
      <xdr:col>16</xdr:col>
      <xdr:colOff>76200</xdr:colOff>
      <xdr:row>83</xdr:row>
      <xdr:rowOff>77029</xdr:rowOff>
    </xdr:to>
    <xdr:sp macro="" textlink="">
      <xdr:nvSpPr>
        <xdr:cNvPr id="391" name="Text Box 26">
          <a:extLst>
            <a:ext uri="{FF2B5EF4-FFF2-40B4-BE49-F238E27FC236}">
              <a16:creationId xmlns:a16="http://schemas.microsoft.com/office/drawing/2014/main" id="{00000000-0008-0000-0000-000087010000}"/>
            </a:ext>
          </a:extLst>
        </xdr:cNvPr>
        <xdr:cNvSpPr txBox="1">
          <a:spLocks noChangeArrowheads="1"/>
        </xdr:cNvSpPr>
      </xdr:nvSpPr>
      <xdr:spPr bwMode="auto">
        <a:xfrm>
          <a:off x="11597640" y="396240"/>
          <a:ext cx="76200" cy="2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82</xdr:row>
      <xdr:rowOff>0</xdr:rowOff>
    </xdr:from>
    <xdr:to>
      <xdr:col>16</xdr:col>
      <xdr:colOff>76200</xdr:colOff>
      <xdr:row>83</xdr:row>
      <xdr:rowOff>77029</xdr:rowOff>
    </xdr:to>
    <xdr:sp macro="" textlink="">
      <xdr:nvSpPr>
        <xdr:cNvPr id="392" name="Text Box 27">
          <a:extLst>
            <a:ext uri="{FF2B5EF4-FFF2-40B4-BE49-F238E27FC236}">
              <a16:creationId xmlns:a16="http://schemas.microsoft.com/office/drawing/2014/main" id="{00000000-0008-0000-0000-000088010000}"/>
            </a:ext>
          </a:extLst>
        </xdr:cNvPr>
        <xdr:cNvSpPr txBox="1">
          <a:spLocks noChangeArrowheads="1"/>
        </xdr:cNvSpPr>
      </xdr:nvSpPr>
      <xdr:spPr bwMode="auto">
        <a:xfrm>
          <a:off x="11597640" y="396240"/>
          <a:ext cx="76200" cy="2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82</xdr:row>
      <xdr:rowOff>0</xdr:rowOff>
    </xdr:from>
    <xdr:to>
      <xdr:col>16</xdr:col>
      <xdr:colOff>76200</xdr:colOff>
      <xdr:row>83</xdr:row>
      <xdr:rowOff>77029</xdr:rowOff>
    </xdr:to>
    <xdr:sp macro="" textlink="">
      <xdr:nvSpPr>
        <xdr:cNvPr id="393" name="Text Box 28">
          <a:extLst>
            <a:ext uri="{FF2B5EF4-FFF2-40B4-BE49-F238E27FC236}">
              <a16:creationId xmlns:a16="http://schemas.microsoft.com/office/drawing/2014/main" id="{00000000-0008-0000-0000-000089010000}"/>
            </a:ext>
          </a:extLst>
        </xdr:cNvPr>
        <xdr:cNvSpPr txBox="1">
          <a:spLocks noChangeArrowheads="1"/>
        </xdr:cNvSpPr>
      </xdr:nvSpPr>
      <xdr:spPr bwMode="auto">
        <a:xfrm>
          <a:off x="11597640" y="396240"/>
          <a:ext cx="76200" cy="2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82</xdr:row>
      <xdr:rowOff>0</xdr:rowOff>
    </xdr:from>
    <xdr:to>
      <xdr:col>17</xdr:col>
      <xdr:colOff>76200</xdr:colOff>
      <xdr:row>83</xdr:row>
      <xdr:rowOff>77027</xdr:rowOff>
    </xdr:to>
    <xdr:sp macro="" textlink="">
      <xdr:nvSpPr>
        <xdr:cNvPr id="394" name="Text Box 25">
          <a:extLst>
            <a:ext uri="{FF2B5EF4-FFF2-40B4-BE49-F238E27FC236}">
              <a16:creationId xmlns:a16="http://schemas.microsoft.com/office/drawing/2014/main" id="{00000000-0008-0000-0000-00008A010000}"/>
            </a:ext>
          </a:extLst>
        </xdr:cNvPr>
        <xdr:cNvSpPr txBox="1">
          <a:spLocks noChangeArrowheads="1"/>
        </xdr:cNvSpPr>
      </xdr:nvSpPr>
      <xdr:spPr bwMode="auto">
        <a:xfrm>
          <a:off x="11978640" y="396240"/>
          <a:ext cx="76200" cy="2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82</xdr:row>
      <xdr:rowOff>0</xdr:rowOff>
    </xdr:from>
    <xdr:to>
      <xdr:col>17</xdr:col>
      <xdr:colOff>76200</xdr:colOff>
      <xdr:row>83</xdr:row>
      <xdr:rowOff>77027</xdr:rowOff>
    </xdr:to>
    <xdr:sp macro="" textlink="">
      <xdr:nvSpPr>
        <xdr:cNvPr id="395" name="Text Box 26">
          <a:extLst>
            <a:ext uri="{FF2B5EF4-FFF2-40B4-BE49-F238E27FC236}">
              <a16:creationId xmlns:a16="http://schemas.microsoft.com/office/drawing/2014/main" id="{00000000-0008-0000-0000-00008B010000}"/>
            </a:ext>
          </a:extLst>
        </xdr:cNvPr>
        <xdr:cNvSpPr txBox="1">
          <a:spLocks noChangeArrowheads="1"/>
        </xdr:cNvSpPr>
      </xdr:nvSpPr>
      <xdr:spPr bwMode="auto">
        <a:xfrm>
          <a:off x="11978640" y="396240"/>
          <a:ext cx="76200" cy="2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82</xdr:row>
      <xdr:rowOff>0</xdr:rowOff>
    </xdr:from>
    <xdr:to>
      <xdr:col>17</xdr:col>
      <xdr:colOff>76200</xdr:colOff>
      <xdr:row>83</xdr:row>
      <xdr:rowOff>77027</xdr:rowOff>
    </xdr:to>
    <xdr:sp macro="" textlink="">
      <xdr:nvSpPr>
        <xdr:cNvPr id="396" name="Text Box 27">
          <a:extLst>
            <a:ext uri="{FF2B5EF4-FFF2-40B4-BE49-F238E27FC236}">
              <a16:creationId xmlns:a16="http://schemas.microsoft.com/office/drawing/2014/main" id="{00000000-0008-0000-0000-00008C010000}"/>
            </a:ext>
          </a:extLst>
        </xdr:cNvPr>
        <xdr:cNvSpPr txBox="1">
          <a:spLocks noChangeArrowheads="1"/>
        </xdr:cNvSpPr>
      </xdr:nvSpPr>
      <xdr:spPr bwMode="auto">
        <a:xfrm>
          <a:off x="11978640" y="396240"/>
          <a:ext cx="76200" cy="2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82</xdr:row>
      <xdr:rowOff>0</xdr:rowOff>
    </xdr:from>
    <xdr:to>
      <xdr:col>17</xdr:col>
      <xdr:colOff>76200</xdr:colOff>
      <xdr:row>83</xdr:row>
      <xdr:rowOff>77027</xdr:rowOff>
    </xdr:to>
    <xdr:sp macro="" textlink="">
      <xdr:nvSpPr>
        <xdr:cNvPr id="397" name="Text Box 28">
          <a:extLst>
            <a:ext uri="{FF2B5EF4-FFF2-40B4-BE49-F238E27FC236}">
              <a16:creationId xmlns:a16="http://schemas.microsoft.com/office/drawing/2014/main" id="{00000000-0008-0000-0000-00008D010000}"/>
            </a:ext>
          </a:extLst>
        </xdr:cNvPr>
        <xdr:cNvSpPr txBox="1">
          <a:spLocks noChangeArrowheads="1"/>
        </xdr:cNvSpPr>
      </xdr:nvSpPr>
      <xdr:spPr bwMode="auto">
        <a:xfrm>
          <a:off x="11978640" y="396240"/>
          <a:ext cx="76200" cy="2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110</xdr:row>
      <xdr:rowOff>0</xdr:rowOff>
    </xdr:from>
    <xdr:to>
      <xdr:col>17</xdr:col>
      <xdr:colOff>76200</xdr:colOff>
      <xdr:row>111</xdr:row>
      <xdr:rowOff>55244</xdr:rowOff>
    </xdr:to>
    <xdr:sp macro="" textlink="">
      <xdr:nvSpPr>
        <xdr:cNvPr id="398" name="Text Box 25">
          <a:extLst>
            <a:ext uri="{FF2B5EF4-FFF2-40B4-BE49-F238E27FC236}">
              <a16:creationId xmlns:a16="http://schemas.microsoft.com/office/drawing/2014/main" id="{00000000-0008-0000-0000-00008E010000}"/>
            </a:ext>
          </a:extLst>
        </xdr:cNvPr>
        <xdr:cNvSpPr txBox="1">
          <a:spLocks noChangeArrowheads="1"/>
        </xdr:cNvSpPr>
      </xdr:nvSpPr>
      <xdr:spPr bwMode="auto">
        <a:xfrm>
          <a:off x="11978640" y="579120"/>
          <a:ext cx="76200" cy="2571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110</xdr:row>
      <xdr:rowOff>0</xdr:rowOff>
    </xdr:from>
    <xdr:to>
      <xdr:col>17</xdr:col>
      <xdr:colOff>76200</xdr:colOff>
      <xdr:row>111</xdr:row>
      <xdr:rowOff>55244</xdr:rowOff>
    </xdr:to>
    <xdr:sp macro="" textlink="">
      <xdr:nvSpPr>
        <xdr:cNvPr id="399" name="Text Box 26">
          <a:extLst>
            <a:ext uri="{FF2B5EF4-FFF2-40B4-BE49-F238E27FC236}">
              <a16:creationId xmlns:a16="http://schemas.microsoft.com/office/drawing/2014/main" id="{00000000-0008-0000-0000-00008F010000}"/>
            </a:ext>
          </a:extLst>
        </xdr:cNvPr>
        <xdr:cNvSpPr txBox="1">
          <a:spLocks noChangeArrowheads="1"/>
        </xdr:cNvSpPr>
      </xdr:nvSpPr>
      <xdr:spPr bwMode="auto">
        <a:xfrm>
          <a:off x="11978640" y="579120"/>
          <a:ext cx="76200" cy="2571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110</xdr:row>
      <xdr:rowOff>0</xdr:rowOff>
    </xdr:from>
    <xdr:to>
      <xdr:col>17</xdr:col>
      <xdr:colOff>76200</xdr:colOff>
      <xdr:row>111</xdr:row>
      <xdr:rowOff>55244</xdr:rowOff>
    </xdr:to>
    <xdr:sp macro="" textlink="">
      <xdr:nvSpPr>
        <xdr:cNvPr id="400" name="Text Box 27">
          <a:extLst>
            <a:ext uri="{FF2B5EF4-FFF2-40B4-BE49-F238E27FC236}">
              <a16:creationId xmlns:a16="http://schemas.microsoft.com/office/drawing/2014/main" id="{00000000-0008-0000-0000-000090010000}"/>
            </a:ext>
          </a:extLst>
        </xdr:cNvPr>
        <xdr:cNvSpPr txBox="1">
          <a:spLocks noChangeArrowheads="1"/>
        </xdr:cNvSpPr>
      </xdr:nvSpPr>
      <xdr:spPr bwMode="auto">
        <a:xfrm>
          <a:off x="11978640" y="579120"/>
          <a:ext cx="76200" cy="2571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110</xdr:row>
      <xdr:rowOff>0</xdr:rowOff>
    </xdr:from>
    <xdr:to>
      <xdr:col>17</xdr:col>
      <xdr:colOff>76200</xdr:colOff>
      <xdr:row>111</xdr:row>
      <xdr:rowOff>55244</xdr:rowOff>
    </xdr:to>
    <xdr:sp macro="" textlink="">
      <xdr:nvSpPr>
        <xdr:cNvPr id="401" name="Text Box 28">
          <a:extLst>
            <a:ext uri="{FF2B5EF4-FFF2-40B4-BE49-F238E27FC236}">
              <a16:creationId xmlns:a16="http://schemas.microsoft.com/office/drawing/2014/main" id="{00000000-0008-0000-0000-000091010000}"/>
            </a:ext>
          </a:extLst>
        </xdr:cNvPr>
        <xdr:cNvSpPr txBox="1">
          <a:spLocks noChangeArrowheads="1"/>
        </xdr:cNvSpPr>
      </xdr:nvSpPr>
      <xdr:spPr bwMode="auto">
        <a:xfrm>
          <a:off x="11978640" y="579120"/>
          <a:ext cx="76200" cy="2571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110</xdr:row>
      <xdr:rowOff>0</xdr:rowOff>
    </xdr:from>
    <xdr:to>
      <xdr:col>17</xdr:col>
      <xdr:colOff>76200</xdr:colOff>
      <xdr:row>111</xdr:row>
      <xdr:rowOff>55244</xdr:rowOff>
    </xdr:to>
    <xdr:sp macro="" textlink="">
      <xdr:nvSpPr>
        <xdr:cNvPr id="402" name="Text Box 25">
          <a:extLst>
            <a:ext uri="{FF2B5EF4-FFF2-40B4-BE49-F238E27FC236}">
              <a16:creationId xmlns:a16="http://schemas.microsoft.com/office/drawing/2014/main" id="{00000000-0008-0000-0000-000092010000}"/>
            </a:ext>
          </a:extLst>
        </xdr:cNvPr>
        <xdr:cNvSpPr txBox="1">
          <a:spLocks noChangeArrowheads="1"/>
        </xdr:cNvSpPr>
      </xdr:nvSpPr>
      <xdr:spPr bwMode="auto">
        <a:xfrm>
          <a:off x="11978640" y="579120"/>
          <a:ext cx="76200" cy="2571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110</xdr:row>
      <xdr:rowOff>0</xdr:rowOff>
    </xdr:from>
    <xdr:to>
      <xdr:col>17</xdr:col>
      <xdr:colOff>76200</xdr:colOff>
      <xdr:row>111</xdr:row>
      <xdr:rowOff>55244</xdr:rowOff>
    </xdr:to>
    <xdr:sp macro="" textlink="">
      <xdr:nvSpPr>
        <xdr:cNvPr id="403" name="Text Box 26">
          <a:extLst>
            <a:ext uri="{FF2B5EF4-FFF2-40B4-BE49-F238E27FC236}">
              <a16:creationId xmlns:a16="http://schemas.microsoft.com/office/drawing/2014/main" id="{00000000-0008-0000-0000-000093010000}"/>
            </a:ext>
          </a:extLst>
        </xdr:cNvPr>
        <xdr:cNvSpPr txBox="1">
          <a:spLocks noChangeArrowheads="1"/>
        </xdr:cNvSpPr>
      </xdr:nvSpPr>
      <xdr:spPr bwMode="auto">
        <a:xfrm>
          <a:off x="11978640" y="579120"/>
          <a:ext cx="76200" cy="2571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110</xdr:row>
      <xdr:rowOff>0</xdr:rowOff>
    </xdr:from>
    <xdr:to>
      <xdr:col>17</xdr:col>
      <xdr:colOff>76200</xdr:colOff>
      <xdr:row>111</xdr:row>
      <xdr:rowOff>55244</xdr:rowOff>
    </xdr:to>
    <xdr:sp macro="" textlink="">
      <xdr:nvSpPr>
        <xdr:cNvPr id="404" name="Text Box 27">
          <a:extLst>
            <a:ext uri="{FF2B5EF4-FFF2-40B4-BE49-F238E27FC236}">
              <a16:creationId xmlns:a16="http://schemas.microsoft.com/office/drawing/2014/main" id="{00000000-0008-0000-0000-000094010000}"/>
            </a:ext>
          </a:extLst>
        </xdr:cNvPr>
        <xdr:cNvSpPr txBox="1">
          <a:spLocks noChangeArrowheads="1"/>
        </xdr:cNvSpPr>
      </xdr:nvSpPr>
      <xdr:spPr bwMode="auto">
        <a:xfrm>
          <a:off x="11978640" y="579120"/>
          <a:ext cx="76200" cy="2571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110</xdr:row>
      <xdr:rowOff>0</xdr:rowOff>
    </xdr:from>
    <xdr:to>
      <xdr:col>17</xdr:col>
      <xdr:colOff>76200</xdr:colOff>
      <xdr:row>111</xdr:row>
      <xdr:rowOff>55244</xdr:rowOff>
    </xdr:to>
    <xdr:sp macro="" textlink="">
      <xdr:nvSpPr>
        <xdr:cNvPr id="405" name="Text Box 28">
          <a:extLst>
            <a:ext uri="{FF2B5EF4-FFF2-40B4-BE49-F238E27FC236}">
              <a16:creationId xmlns:a16="http://schemas.microsoft.com/office/drawing/2014/main" id="{00000000-0008-0000-0000-000095010000}"/>
            </a:ext>
          </a:extLst>
        </xdr:cNvPr>
        <xdr:cNvSpPr txBox="1">
          <a:spLocks noChangeArrowheads="1"/>
        </xdr:cNvSpPr>
      </xdr:nvSpPr>
      <xdr:spPr bwMode="auto">
        <a:xfrm>
          <a:off x="11978640" y="579120"/>
          <a:ext cx="76200" cy="2571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84</xdr:row>
      <xdr:rowOff>0</xdr:rowOff>
    </xdr:from>
    <xdr:to>
      <xdr:col>17</xdr:col>
      <xdr:colOff>76200</xdr:colOff>
      <xdr:row>85</xdr:row>
      <xdr:rowOff>77031</xdr:rowOff>
    </xdr:to>
    <xdr:sp macro="" textlink="">
      <xdr:nvSpPr>
        <xdr:cNvPr id="406" name="Text Box 25">
          <a:extLst>
            <a:ext uri="{FF2B5EF4-FFF2-40B4-BE49-F238E27FC236}">
              <a16:creationId xmlns:a16="http://schemas.microsoft.com/office/drawing/2014/main" id="{00000000-0008-0000-0000-000096010000}"/>
            </a:ext>
          </a:extLst>
        </xdr:cNvPr>
        <xdr:cNvSpPr txBox="1">
          <a:spLocks noChangeArrowheads="1"/>
        </xdr:cNvSpPr>
      </xdr:nvSpPr>
      <xdr:spPr bwMode="auto">
        <a:xfrm>
          <a:off x="11978640" y="396240"/>
          <a:ext cx="76200" cy="2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84</xdr:row>
      <xdr:rowOff>0</xdr:rowOff>
    </xdr:from>
    <xdr:to>
      <xdr:col>17</xdr:col>
      <xdr:colOff>76200</xdr:colOff>
      <xdr:row>85</xdr:row>
      <xdr:rowOff>77031</xdr:rowOff>
    </xdr:to>
    <xdr:sp macro="" textlink="">
      <xdr:nvSpPr>
        <xdr:cNvPr id="407" name="Text Box 26">
          <a:extLst>
            <a:ext uri="{FF2B5EF4-FFF2-40B4-BE49-F238E27FC236}">
              <a16:creationId xmlns:a16="http://schemas.microsoft.com/office/drawing/2014/main" id="{00000000-0008-0000-0000-000097010000}"/>
            </a:ext>
          </a:extLst>
        </xdr:cNvPr>
        <xdr:cNvSpPr txBox="1">
          <a:spLocks noChangeArrowheads="1"/>
        </xdr:cNvSpPr>
      </xdr:nvSpPr>
      <xdr:spPr bwMode="auto">
        <a:xfrm>
          <a:off x="11978640" y="396240"/>
          <a:ext cx="76200" cy="2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84</xdr:row>
      <xdr:rowOff>0</xdr:rowOff>
    </xdr:from>
    <xdr:to>
      <xdr:col>17</xdr:col>
      <xdr:colOff>76200</xdr:colOff>
      <xdr:row>85</xdr:row>
      <xdr:rowOff>77031</xdr:rowOff>
    </xdr:to>
    <xdr:sp macro="" textlink="">
      <xdr:nvSpPr>
        <xdr:cNvPr id="408" name="Text Box 27">
          <a:extLst>
            <a:ext uri="{FF2B5EF4-FFF2-40B4-BE49-F238E27FC236}">
              <a16:creationId xmlns:a16="http://schemas.microsoft.com/office/drawing/2014/main" id="{00000000-0008-0000-0000-000098010000}"/>
            </a:ext>
          </a:extLst>
        </xdr:cNvPr>
        <xdr:cNvSpPr txBox="1">
          <a:spLocks noChangeArrowheads="1"/>
        </xdr:cNvSpPr>
      </xdr:nvSpPr>
      <xdr:spPr bwMode="auto">
        <a:xfrm>
          <a:off x="11978640" y="396240"/>
          <a:ext cx="76200" cy="2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84</xdr:row>
      <xdr:rowOff>0</xdr:rowOff>
    </xdr:from>
    <xdr:to>
      <xdr:col>17</xdr:col>
      <xdr:colOff>76200</xdr:colOff>
      <xdr:row>85</xdr:row>
      <xdr:rowOff>77031</xdr:rowOff>
    </xdr:to>
    <xdr:sp macro="" textlink="">
      <xdr:nvSpPr>
        <xdr:cNvPr id="409" name="Text Box 28">
          <a:extLst>
            <a:ext uri="{FF2B5EF4-FFF2-40B4-BE49-F238E27FC236}">
              <a16:creationId xmlns:a16="http://schemas.microsoft.com/office/drawing/2014/main" id="{00000000-0008-0000-0000-000099010000}"/>
            </a:ext>
          </a:extLst>
        </xdr:cNvPr>
        <xdr:cNvSpPr txBox="1">
          <a:spLocks noChangeArrowheads="1"/>
        </xdr:cNvSpPr>
      </xdr:nvSpPr>
      <xdr:spPr bwMode="auto">
        <a:xfrm>
          <a:off x="11978640" y="396240"/>
          <a:ext cx="76200" cy="2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95</xdr:row>
      <xdr:rowOff>0</xdr:rowOff>
    </xdr:from>
    <xdr:to>
      <xdr:col>16</xdr:col>
      <xdr:colOff>76200</xdr:colOff>
      <xdr:row>96</xdr:row>
      <xdr:rowOff>77027</xdr:rowOff>
    </xdr:to>
    <xdr:sp macro="" textlink="">
      <xdr:nvSpPr>
        <xdr:cNvPr id="410" name="Text Box 25">
          <a:extLst>
            <a:ext uri="{FF2B5EF4-FFF2-40B4-BE49-F238E27FC236}">
              <a16:creationId xmlns:a16="http://schemas.microsoft.com/office/drawing/2014/main" id="{00000000-0008-0000-0000-00009A010000}"/>
            </a:ext>
          </a:extLst>
        </xdr:cNvPr>
        <xdr:cNvSpPr txBox="1">
          <a:spLocks noChangeArrowheads="1"/>
        </xdr:cNvSpPr>
      </xdr:nvSpPr>
      <xdr:spPr bwMode="auto">
        <a:xfrm>
          <a:off x="11597640" y="396240"/>
          <a:ext cx="76200" cy="2628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95</xdr:row>
      <xdr:rowOff>0</xdr:rowOff>
    </xdr:from>
    <xdr:to>
      <xdr:col>16</xdr:col>
      <xdr:colOff>76200</xdr:colOff>
      <xdr:row>96</xdr:row>
      <xdr:rowOff>77027</xdr:rowOff>
    </xdr:to>
    <xdr:sp macro="" textlink="">
      <xdr:nvSpPr>
        <xdr:cNvPr id="411" name="Text Box 26">
          <a:extLst>
            <a:ext uri="{FF2B5EF4-FFF2-40B4-BE49-F238E27FC236}">
              <a16:creationId xmlns:a16="http://schemas.microsoft.com/office/drawing/2014/main" id="{00000000-0008-0000-0000-00009B010000}"/>
            </a:ext>
          </a:extLst>
        </xdr:cNvPr>
        <xdr:cNvSpPr txBox="1">
          <a:spLocks noChangeArrowheads="1"/>
        </xdr:cNvSpPr>
      </xdr:nvSpPr>
      <xdr:spPr bwMode="auto">
        <a:xfrm>
          <a:off x="11597640" y="396240"/>
          <a:ext cx="76200" cy="2628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95</xdr:row>
      <xdr:rowOff>0</xdr:rowOff>
    </xdr:from>
    <xdr:to>
      <xdr:col>16</xdr:col>
      <xdr:colOff>76200</xdr:colOff>
      <xdr:row>96</xdr:row>
      <xdr:rowOff>77027</xdr:rowOff>
    </xdr:to>
    <xdr:sp macro="" textlink="">
      <xdr:nvSpPr>
        <xdr:cNvPr id="412" name="Text Box 27">
          <a:extLst>
            <a:ext uri="{FF2B5EF4-FFF2-40B4-BE49-F238E27FC236}">
              <a16:creationId xmlns:a16="http://schemas.microsoft.com/office/drawing/2014/main" id="{00000000-0008-0000-0000-00009C010000}"/>
            </a:ext>
          </a:extLst>
        </xdr:cNvPr>
        <xdr:cNvSpPr txBox="1">
          <a:spLocks noChangeArrowheads="1"/>
        </xdr:cNvSpPr>
      </xdr:nvSpPr>
      <xdr:spPr bwMode="auto">
        <a:xfrm>
          <a:off x="11597640" y="396240"/>
          <a:ext cx="76200" cy="2628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95</xdr:row>
      <xdr:rowOff>0</xdr:rowOff>
    </xdr:from>
    <xdr:to>
      <xdr:col>16</xdr:col>
      <xdr:colOff>76200</xdr:colOff>
      <xdr:row>96</xdr:row>
      <xdr:rowOff>77027</xdr:rowOff>
    </xdr:to>
    <xdr:sp macro="" textlink="">
      <xdr:nvSpPr>
        <xdr:cNvPr id="413" name="Text Box 28">
          <a:extLst>
            <a:ext uri="{FF2B5EF4-FFF2-40B4-BE49-F238E27FC236}">
              <a16:creationId xmlns:a16="http://schemas.microsoft.com/office/drawing/2014/main" id="{00000000-0008-0000-0000-00009D010000}"/>
            </a:ext>
          </a:extLst>
        </xdr:cNvPr>
        <xdr:cNvSpPr txBox="1">
          <a:spLocks noChangeArrowheads="1"/>
        </xdr:cNvSpPr>
      </xdr:nvSpPr>
      <xdr:spPr bwMode="auto">
        <a:xfrm>
          <a:off x="11597640" y="396240"/>
          <a:ext cx="76200" cy="2628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100</xdr:row>
      <xdr:rowOff>0</xdr:rowOff>
    </xdr:from>
    <xdr:to>
      <xdr:col>16</xdr:col>
      <xdr:colOff>76200</xdr:colOff>
      <xdr:row>101</xdr:row>
      <xdr:rowOff>113313</xdr:rowOff>
    </xdr:to>
    <xdr:sp macro="" textlink="">
      <xdr:nvSpPr>
        <xdr:cNvPr id="414" name="Text Box 25">
          <a:extLst>
            <a:ext uri="{FF2B5EF4-FFF2-40B4-BE49-F238E27FC236}">
              <a16:creationId xmlns:a16="http://schemas.microsoft.com/office/drawing/2014/main" id="{00000000-0008-0000-0000-00009E010000}"/>
            </a:ext>
          </a:extLst>
        </xdr:cNvPr>
        <xdr:cNvSpPr txBox="1">
          <a:spLocks noChangeArrowheads="1"/>
        </xdr:cNvSpPr>
      </xdr:nvSpPr>
      <xdr:spPr bwMode="auto">
        <a:xfrm>
          <a:off x="11597640" y="396240"/>
          <a:ext cx="76200" cy="299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100</xdr:row>
      <xdr:rowOff>0</xdr:rowOff>
    </xdr:from>
    <xdr:to>
      <xdr:col>16</xdr:col>
      <xdr:colOff>76200</xdr:colOff>
      <xdr:row>101</xdr:row>
      <xdr:rowOff>113313</xdr:rowOff>
    </xdr:to>
    <xdr:sp macro="" textlink="">
      <xdr:nvSpPr>
        <xdr:cNvPr id="415" name="Text Box 26">
          <a:extLst>
            <a:ext uri="{FF2B5EF4-FFF2-40B4-BE49-F238E27FC236}">
              <a16:creationId xmlns:a16="http://schemas.microsoft.com/office/drawing/2014/main" id="{00000000-0008-0000-0000-00009F010000}"/>
            </a:ext>
          </a:extLst>
        </xdr:cNvPr>
        <xdr:cNvSpPr txBox="1">
          <a:spLocks noChangeArrowheads="1"/>
        </xdr:cNvSpPr>
      </xdr:nvSpPr>
      <xdr:spPr bwMode="auto">
        <a:xfrm>
          <a:off x="11597640" y="396240"/>
          <a:ext cx="76200" cy="299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100</xdr:row>
      <xdr:rowOff>0</xdr:rowOff>
    </xdr:from>
    <xdr:to>
      <xdr:col>16</xdr:col>
      <xdr:colOff>76200</xdr:colOff>
      <xdr:row>101</xdr:row>
      <xdr:rowOff>113313</xdr:rowOff>
    </xdr:to>
    <xdr:sp macro="" textlink="">
      <xdr:nvSpPr>
        <xdr:cNvPr id="416" name="Text Box 27">
          <a:extLst>
            <a:ext uri="{FF2B5EF4-FFF2-40B4-BE49-F238E27FC236}">
              <a16:creationId xmlns:a16="http://schemas.microsoft.com/office/drawing/2014/main" id="{00000000-0008-0000-0000-0000A0010000}"/>
            </a:ext>
          </a:extLst>
        </xdr:cNvPr>
        <xdr:cNvSpPr txBox="1">
          <a:spLocks noChangeArrowheads="1"/>
        </xdr:cNvSpPr>
      </xdr:nvSpPr>
      <xdr:spPr bwMode="auto">
        <a:xfrm>
          <a:off x="11597640" y="396240"/>
          <a:ext cx="76200" cy="299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100</xdr:row>
      <xdr:rowOff>0</xdr:rowOff>
    </xdr:from>
    <xdr:to>
      <xdr:col>16</xdr:col>
      <xdr:colOff>76200</xdr:colOff>
      <xdr:row>101</xdr:row>
      <xdr:rowOff>113313</xdr:rowOff>
    </xdr:to>
    <xdr:sp macro="" textlink="">
      <xdr:nvSpPr>
        <xdr:cNvPr id="417" name="Text Box 28">
          <a:extLst>
            <a:ext uri="{FF2B5EF4-FFF2-40B4-BE49-F238E27FC236}">
              <a16:creationId xmlns:a16="http://schemas.microsoft.com/office/drawing/2014/main" id="{00000000-0008-0000-0000-0000A1010000}"/>
            </a:ext>
          </a:extLst>
        </xdr:cNvPr>
        <xdr:cNvSpPr txBox="1">
          <a:spLocks noChangeArrowheads="1"/>
        </xdr:cNvSpPr>
      </xdr:nvSpPr>
      <xdr:spPr bwMode="auto">
        <a:xfrm>
          <a:off x="11597640" y="396240"/>
          <a:ext cx="76200" cy="299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100</xdr:row>
      <xdr:rowOff>0</xdr:rowOff>
    </xdr:from>
    <xdr:to>
      <xdr:col>16</xdr:col>
      <xdr:colOff>76200</xdr:colOff>
      <xdr:row>101</xdr:row>
      <xdr:rowOff>96168</xdr:rowOff>
    </xdr:to>
    <xdr:sp macro="" textlink="">
      <xdr:nvSpPr>
        <xdr:cNvPr id="418" name="Text Box 25">
          <a:extLst>
            <a:ext uri="{FF2B5EF4-FFF2-40B4-BE49-F238E27FC236}">
              <a16:creationId xmlns:a16="http://schemas.microsoft.com/office/drawing/2014/main" id="{00000000-0008-0000-0000-0000A2010000}"/>
            </a:ext>
          </a:extLst>
        </xdr:cNvPr>
        <xdr:cNvSpPr txBox="1">
          <a:spLocks noChangeArrowheads="1"/>
        </xdr:cNvSpPr>
      </xdr:nvSpPr>
      <xdr:spPr bwMode="auto">
        <a:xfrm>
          <a:off x="11597640" y="396240"/>
          <a:ext cx="76200" cy="26869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100</xdr:row>
      <xdr:rowOff>0</xdr:rowOff>
    </xdr:from>
    <xdr:to>
      <xdr:col>16</xdr:col>
      <xdr:colOff>76200</xdr:colOff>
      <xdr:row>101</xdr:row>
      <xdr:rowOff>96168</xdr:rowOff>
    </xdr:to>
    <xdr:sp macro="" textlink="">
      <xdr:nvSpPr>
        <xdr:cNvPr id="419" name="Text Box 26">
          <a:extLst>
            <a:ext uri="{FF2B5EF4-FFF2-40B4-BE49-F238E27FC236}">
              <a16:creationId xmlns:a16="http://schemas.microsoft.com/office/drawing/2014/main" id="{00000000-0008-0000-0000-0000A3010000}"/>
            </a:ext>
          </a:extLst>
        </xdr:cNvPr>
        <xdr:cNvSpPr txBox="1">
          <a:spLocks noChangeArrowheads="1"/>
        </xdr:cNvSpPr>
      </xdr:nvSpPr>
      <xdr:spPr bwMode="auto">
        <a:xfrm>
          <a:off x="11597640" y="396240"/>
          <a:ext cx="76200" cy="26869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100</xdr:row>
      <xdr:rowOff>0</xdr:rowOff>
    </xdr:from>
    <xdr:to>
      <xdr:col>16</xdr:col>
      <xdr:colOff>76200</xdr:colOff>
      <xdr:row>101</xdr:row>
      <xdr:rowOff>96168</xdr:rowOff>
    </xdr:to>
    <xdr:sp macro="" textlink="">
      <xdr:nvSpPr>
        <xdr:cNvPr id="420" name="Text Box 27">
          <a:extLst>
            <a:ext uri="{FF2B5EF4-FFF2-40B4-BE49-F238E27FC236}">
              <a16:creationId xmlns:a16="http://schemas.microsoft.com/office/drawing/2014/main" id="{00000000-0008-0000-0000-0000A4010000}"/>
            </a:ext>
          </a:extLst>
        </xdr:cNvPr>
        <xdr:cNvSpPr txBox="1">
          <a:spLocks noChangeArrowheads="1"/>
        </xdr:cNvSpPr>
      </xdr:nvSpPr>
      <xdr:spPr bwMode="auto">
        <a:xfrm>
          <a:off x="11597640" y="396240"/>
          <a:ext cx="76200" cy="26869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100</xdr:row>
      <xdr:rowOff>0</xdr:rowOff>
    </xdr:from>
    <xdr:to>
      <xdr:col>16</xdr:col>
      <xdr:colOff>76200</xdr:colOff>
      <xdr:row>101</xdr:row>
      <xdr:rowOff>96168</xdr:rowOff>
    </xdr:to>
    <xdr:sp macro="" textlink="">
      <xdr:nvSpPr>
        <xdr:cNvPr id="421" name="Text Box 28">
          <a:extLst>
            <a:ext uri="{FF2B5EF4-FFF2-40B4-BE49-F238E27FC236}">
              <a16:creationId xmlns:a16="http://schemas.microsoft.com/office/drawing/2014/main" id="{00000000-0008-0000-0000-0000A5010000}"/>
            </a:ext>
          </a:extLst>
        </xdr:cNvPr>
        <xdr:cNvSpPr txBox="1">
          <a:spLocks noChangeArrowheads="1"/>
        </xdr:cNvSpPr>
      </xdr:nvSpPr>
      <xdr:spPr bwMode="auto">
        <a:xfrm>
          <a:off x="11597640" y="396240"/>
          <a:ext cx="76200" cy="26869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80008</xdr:rowOff>
    </xdr:to>
    <xdr:sp macro="" textlink="">
      <xdr:nvSpPr>
        <xdr:cNvPr id="422" name="Text Box 25">
          <a:extLst>
            <a:ext uri="{FF2B5EF4-FFF2-40B4-BE49-F238E27FC236}">
              <a16:creationId xmlns:a16="http://schemas.microsoft.com/office/drawing/2014/main" id="{00000000-0008-0000-0000-0000A6010000}"/>
            </a:ext>
          </a:extLst>
        </xdr:cNvPr>
        <xdr:cNvSpPr txBox="1">
          <a:spLocks noChangeArrowheads="1"/>
        </xdr:cNvSpPr>
      </xdr:nvSpPr>
      <xdr:spPr bwMode="auto">
        <a:xfrm>
          <a:off x="11597640" y="396240"/>
          <a:ext cx="76200" cy="2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80008</xdr:rowOff>
    </xdr:to>
    <xdr:sp macro="" textlink="">
      <xdr:nvSpPr>
        <xdr:cNvPr id="423" name="Text Box 26">
          <a:extLst>
            <a:ext uri="{FF2B5EF4-FFF2-40B4-BE49-F238E27FC236}">
              <a16:creationId xmlns:a16="http://schemas.microsoft.com/office/drawing/2014/main" id="{00000000-0008-0000-0000-0000A7010000}"/>
            </a:ext>
          </a:extLst>
        </xdr:cNvPr>
        <xdr:cNvSpPr txBox="1">
          <a:spLocks noChangeArrowheads="1"/>
        </xdr:cNvSpPr>
      </xdr:nvSpPr>
      <xdr:spPr bwMode="auto">
        <a:xfrm>
          <a:off x="11597640" y="396240"/>
          <a:ext cx="76200" cy="2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80008</xdr:rowOff>
    </xdr:to>
    <xdr:sp macro="" textlink="">
      <xdr:nvSpPr>
        <xdr:cNvPr id="424" name="Text Box 27">
          <a:extLst>
            <a:ext uri="{FF2B5EF4-FFF2-40B4-BE49-F238E27FC236}">
              <a16:creationId xmlns:a16="http://schemas.microsoft.com/office/drawing/2014/main" id="{00000000-0008-0000-0000-0000A8010000}"/>
            </a:ext>
          </a:extLst>
        </xdr:cNvPr>
        <xdr:cNvSpPr txBox="1">
          <a:spLocks noChangeArrowheads="1"/>
        </xdr:cNvSpPr>
      </xdr:nvSpPr>
      <xdr:spPr bwMode="auto">
        <a:xfrm>
          <a:off x="11597640" y="396240"/>
          <a:ext cx="76200" cy="2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80008</xdr:rowOff>
    </xdr:to>
    <xdr:sp macro="" textlink="">
      <xdr:nvSpPr>
        <xdr:cNvPr id="425" name="Text Box 28">
          <a:extLst>
            <a:ext uri="{FF2B5EF4-FFF2-40B4-BE49-F238E27FC236}">
              <a16:creationId xmlns:a16="http://schemas.microsoft.com/office/drawing/2014/main" id="{00000000-0008-0000-0000-0000A9010000}"/>
            </a:ext>
          </a:extLst>
        </xdr:cNvPr>
        <xdr:cNvSpPr txBox="1">
          <a:spLocks noChangeArrowheads="1"/>
        </xdr:cNvSpPr>
      </xdr:nvSpPr>
      <xdr:spPr bwMode="auto">
        <a:xfrm>
          <a:off x="11597640" y="396240"/>
          <a:ext cx="76200" cy="2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74293</xdr:rowOff>
    </xdr:to>
    <xdr:sp macro="" textlink="">
      <xdr:nvSpPr>
        <xdr:cNvPr id="426" name="Text Box 25">
          <a:extLst>
            <a:ext uri="{FF2B5EF4-FFF2-40B4-BE49-F238E27FC236}">
              <a16:creationId xmlns:a16="http://schemas.microsoft.com/office/drawing/2014/main" id="{00000000-0008-0000-0000-0000AA010000}"/>
            </a:ext>
          </a:extLst>
        </xdr:cNvPr>
        <xdr:cNvSpPr txBox="1">
          <a:spLocks noChangeArrowheads="1"/>
        </xdr:cNvSpPr>
      </xdr:nvSpPr>
      <xdr:spPr bwMode="auto">
        <a:xfrm>
          <a:off x="11597640" y="7586472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74293</xdr:rowOff>
    </xdr:to>
    <xdr:sp macro="" textlink="">
      <xdr:nvSpPr>
        <xdr:cNvPr id="427" name="Text Box 26">
          <a:extLst>
            <a:ext uri="{FF2B5EF4-FFF2-40B4-BE49-F238E27FC236}">
              <a16:creationId xmlns:a16="http://schemas.microsoft.com/office/drawing/2014/main" id="{00000000-0008-0000-0000-0000AB010000}"/>
            </a:ext>
          </a:extLst>
        </xdr:cNvPr>
        <xdr:cNvSpPr txBox="1">
          <a:spLocks noChangeArrowheads="1"/>
        </xdr:cNvSpPr>
      </xdr:nvSpPr>
      <xdr:spPr bwMode="auto">
        <a:xfrm>
          <a:off x="11597640" y="7586472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74293</xdr:rowOff>
    </xdr:to>
    <xdr:sp macro="" textlink="">
      <xdr:nvSpPr>
        <xdr:cNvPr id="428" name="Text Box 27">
          <a:extLst>
            <a:ext uri="{FF2B5EF4-FFF2-40B4-BE49-F238E27FC236}">
              <a16:creationId xmlns:a16="http://schemas.microsoft.com/office/drawing/2014/main" id="{00000000-0008-0000-0000-0000AC010000}"/>
            </a:ext>
          </a:extLst>
        </xdr:cNvPr>
        <xdr:cNvSpPr txBox="1">
          <a:spLocks noChangeArrowheads="1"/>
        </xdr:cNvSpPr>
      </xdr:nvSpPr>
      <xdr:spPr bwMode="auto">
        <a:xfrm>
          <a:off x="11597640" y="7586472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74293</xdr:rowOff>
    </xdr:to>
    <xdr:sp macro="" textlink="">
      <xdr:nvSpPr>
        <xdr:cNvPr id="429" name="Text Box 28">
          <a:extLst>
            <a:ext uri="{FF2B5EF4-FFF2-40B4-BE49-F238E27FC236}">
              <a16:creationId xmlns:a16="http://schemas.microsoft.com/office/drawing/2014/main" id="{00000000-0008-0000-0000-0000AD010000}"/>
            </a:ext>
          </a:extLst>
        </xdr:cNvPr>
        <xdr:cNvSpPr txBox="1">
          <a:spLocks noChangeArrowheads="1"/>
        </xdr:cNvSpPr>
      </xdr:nvSpPr>
      <xdr:spPr bwMode="auto">
        <a:xfrm>
          <a:off x="11597640" y="7586472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91440</xdr:rowOff>
    </xdr:to>
    <xdr:sp macro="" textlink="">
      <xdr:nvSpPr>
        <xdr:cNvPr id="430" name="Text Box 25">
          <a:extLst>
            <a:ext uri="{FF2B5EF4-FFF2-40B4-BE49-F238E27FC236}">
              <a16:creationId xmlns:a16="http://schemas.microsoft.com/office/drawing/2014/main" id="{00000000-0008-0000-0000-0000AE010000}"/>
            </a:ext>
          </a:extLst>
        </xdr:cNvPr>
        <xdr:cNvSpPr txBox="1">
          <a:spLocks noChangeArrowheads="1"/>
        </xdr:cNvSpPr>
      </xdr:nvSpPr>
      <xdr:spPr bwMode="auto">
        <a:xfrm>
          <a:off x="11597640" y="396240"/>
          <a:ext cx="76200" cy="2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91440</xdr:rowOff>
    </xdr:to>
    <xdr:sp macro="" textlink="">
      <xdr:nvSpPr>
        <xdr:cNvPr id="431" name="Text Box 26">
          <a:extLst>
            <a:ext uri="{FF2B5EF4-FFF2-40B4-BE49-F238E27FC236}">
              <a16:creationId xmlns:a16="http://schemas.microsoft.com/office/drawing/2014/main" id="{00000000-0008-0000-0000-0000AF010000}"/>
            </a:ext>
          </a:extLst>
        </xdr:cNvPr>
        <xdr:cNvSpPr txBox="1">
          <a:spLocks noChangeArrowheads="1"/>
        </xdr:cNvSpPr>
      </xdr:nvSpPr>
      <xdr:spPr bwMode="auto">
        <a:xfrm>
          <a:off x="11597640" y="396240"/>
          <a:ext cx="76200" cy="2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91440</xdr:rowOff>
    </xdr:to>
    <xdr:sp macro="" textlink="">
      <xdr:nvSpPr>
        <xdr:cNvPr id="432" name="Text Box 27">
          <a:extLst>
            <a:ext uri="{FF2B5EF4-FFF2-40B4-BE49-F238E27FC236}">
              <a16:creationId xmlns:a16="http://schemas.microsoft.com/office/drawing/2014/main" id="{00000000-0008-0000-0000-0000B0010000}"/>
            </a:ext>
          </a:extLst>
        </xdr:cNvPr>
        <xdr:cNvSpPr txBox="1">
          <a:spLocks noChangeArrowheads="1"/>
        </xdr:cNvSpPr>
      </xdr:nvSpPr>
      <xdr:spPr bwMode="auto">
        <a:xfrm>
          <a:off x="11597640" y="396240"/>
          <a:ext cx="76200" cy="2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91440</xdr:rowOff>
    </xdr:to>
    <xdr:sp macro="" textlink="">
      <xdr:nvSpPr>
        <xdr:cNvPr id="433" name="Text Box 28">
          <a:extLst>
            <a:ext uri="{FF2B5EF4-FFF2-40B4-BE49-F238E27FC236}">
              <a16:creationId xmlns:a16="http://schemas.microsoft.com/office/drawing/2014/main" id="{00000000-0008-0000-0000-0000B1010000}"/>
            </a:ext>
          </a:extLst>
        </xdr:cNvPr>
        <xdr:cNvSpPr txBox="1">
          <a:spLocks noChangeArrowheads="1"/>
        </xdr:cNvSpPr>
      </xdr:nvSpPr>
      <xdr:spPr bwMode="auto">
        <a:xfrm>
          <a:off x="11597640" y="396240"/>
          <a:ext cx="76200" cy="2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74297</xdr:rowOff>
    </xdr:to>
    <xdr:sp macro="" textlink="">
      <xdr:nvSpPr>
        <xdr:cNvPr id="434" name="Text Box 25">
          <a:extLst>
            <a:ext uri="{FF2B5EF4-FFF2-40B4-BE49-F238E27FC236}">
              <a16:creationId xmlns:a16="http://schemas.microsoft.com/office/drawing/2014/main" id="{00000000-0008-0000-0000-0000B2010000}"/>
            </a:ext>
          </a:extLst>
        </xdr:cNvPr>
        <xdr:cNvSpPr txBox="1">
          <a:spLocks noChangeArrowheads="1"/>
        </xdr:cNvSpPr>
      </xdr:nvSpPr>
      <xdr:spPr bwMode="auto">
        <a:xfrm>
          <a:off x="11597640" y="43860720"/>
          <a:ext cx="76200" cy="25717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74297</xdr:rowOff>
    </xdr:to>
    <xdr:sp macro="" textlink="">
      <xdr:nvSpPr>
        <xdr:cNvPr id="435" name="Text Box 26">
          <a:extLst>
            <a:ext uri="{FF2B5EF4-FFF2-40B4-BE49-F238E27FC236}">
              <a16:creationId xmlns:a16="http://schemas.microsoft.com/office/drawing/2014/main" id="{00000000-0008-0000-0000-0000B3010000}"/>
            </a:ext>
          </a:extLst>
        </xdr:cNvPr>
        <xdr:cNvSpPr txBox="1">
          <a:spLocks noChangeArrowheads="1"/>
        </xdr:cNvSpPr>
      </xdr:nvSpPr>
      <xdr:spPr bwMode="auto">
        <a:xfrm>
          <a:off x="11597640" y="43860720"/>
          <a:ext cx="76200" cy="25717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74297</xdr:rowOff>
    </xdr:to>
    <xdr:sp macro="" textlink="">
      <xdr:nvSpPr>
        <xdr:cNvPr id="436" name="Text Box 27">
          <a:extLst>
            <a:ext uri="{FF2B5EF4-FFF2-40B4-BE49-F238E27FC236}">
              <a16:creationId xmlns:a16="http://schemas.microsoft.com/office/drawing/2014/main" id="{00000000-0008-0000-0000-0000B4010000}"/>
            </a:ext>
          </a:extLst>
        </xdr:cNvPr>
        <xdr:cNvSpPr txBox="1">
          <a:spLocks noChangeArrowheads="1"/>
        </xdr:cNvSpPr>
      </xdr:nvSpPr>
      <xdr:spPr bwMode="auto">
        <a:xfrm>
          <a:off x="11597640" y="43860720"/>
          <a:ext cx="76200" cy="25717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74297</xdr:rowOff>
    </xdr:to>
    <xdr:sp macro="" textlink="">
      <xdr:nvSpPr>
        <xdr:cNvPr id="437" name="Text Box 28">
          <a:extLst>
            <a:ext uri="{FF2B5EF4-FFF2-40B4-BE49-F238E27FC236}">
              <a16:creationId xmlns:a16="http://schemas.microsoft.com/office/drawing/2014/main" id="{00000000-0008-0000-0000-0000B5010000}"/>
            </a:ext>
          </a:extLst>
        </xdr:cNvPr>
        <xdr:cNvSpPr txBox="1">
          <a:spLocks noChangeArrowheads="1"/>
        </xdr:cNvSpPr>
      </xdr:nvSpPr>
      <xdr:spPr bwMode="auto">
        <a:xfrm>
          <a:off x="11597640" y="43860720"/>
          <a:ext cx="76200" cy="25717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74292</xdr:rowOff>
    </xdr:to>
    <xdr:sp macro="" textlink="">
      <xdr:nvSpPr>
        <xdr:cNvPr id="438" name="Text Box 25">
          <a:extLst>
            <a:ext uri="{FF2B5EF4-FFF2-40B4-BE49-F238E27FC236}">
              <a16:creationId xmlns:a16="http://schemas.microsoft.com/office/drawing/2014/main" id="{00000000-0008-0000-0000-0000B6010000}"/>
            </a:ext>
          </a:extLst>
        </xdr:cNvPr>
        <xdr:cNvSpPr txBox="1">
          <a:spLocks noChangeArrowheads="1"/>
        </xdr:cNvSpPr>
      </xdr:nvSpPr>
      <xdr:spPr bwMode="auto">
        <a:xfrm>
          <a:off x="11597640" y="44775120"/>
          <a:ext cx="76200" cy="2571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74292</xdr:rowOff>
    </xdr:to>
    <xdr:sp macro="" textlink="">
      <xdr:nvSpPr>
        <xdr:cNvPr id="439" name="Text Box 26">
          <a:extLst>
            <a:ext uri="{FF2B5EF4-FFF2-40B4-BE49-F238E27FC236}">
              <a16:creationId xmlns:a16="http://schemas.microsoft.com/office/drawing/2014/main" id="{00000000-0008-0000-0000-0000B7010000}"/>
            </a:ext>
          </a:extLst>
        </xdr:cNvPr>
        <xdr:cNvSpPr txBox="1">
          <a:spLocks noChangeArrowheads="1"/>
        </xdr:cNvSpPr>
      </xdr:nvSpPr>
      <xdr:spPr bwMode="auto">
        <a:xfrm>
          <a:off x="11597640" y="44775120"/>
          <a:ext cx="76200" cy="2571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74292</xdr:rowOff>
    </xdr:to>
    <xdr:sp macro="" textlink="">
      <xdr:nvSpPr>
        <xdr:cNvPr id="440" name="Text Box 27">
          <a:extLst>
            <a:ext uri="{FF2B5EF4-FFF2-40B4-BE49-F238E27FC236}">
              <a16:creationId xmlns:a16="http://schemas.microsoft.com/office/drawing/2014/main" id="{00000000-0008-0000-0000-0000B8010000}"/>
            </a:ext>
          </a:extLst>
        </xdr:cNvPr>
        <xdr:cNvSpPr txBox="1">
          <a:spLocks noChangeArrowheads="1"/>
        </xdr:cNvSpPr>
      </xdr:nvSpPr>
      <xdr:spPr bwMode="auto">
        <a:xfrm>
          <a:off x="11597640" y="44775120"/>
          <a:ext cx="76200" cy="2571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74292</xdr:rowOff>
    </xdr:to>
    <xdr:sp macro="" textlink="">
      <xdr:nvSpPr>
        <xdr:cNvPr id="441" name="Text Box 28">
          <a:extLst>
            <a:ext uri="{FF2B5EF4-FFF2-40B4-BE49-F238E27FC236}">
              <a16:creationId xmlns:a16="http://schemas.microsoft.com/office/drawing/2014/main" id="{00000000-0008-0000-0000-0000B9010000}"/>
            </a:ext>
          </a:extLst>
        </xdr:cNvPr>
        <xdr:cNvSpPr txBox="1">
          <a:spLocks noChangeArrowheads="1"/>
        </xdr:cNvSpPr>
      </xdr:nvSpPr>
      <xdr:spPr bwMode="auto">
        <a:xfrm>
          <a:off x="11597640" y="44775120"/>
          <a:ext cx="76200" cy="2571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16</xdr:col>
      <xdr:colOff>0</xdr:colOff>
      <xdr:row>110</xdr:row>
      <xdr:rowOff>0</xdr:rowOff>
    </xdr:from>
    <xdr:ext cx="76200" cy="196215"/>
    <xdr:sp macro="" textlink="">
      <xdr:nvSpPr>
        <xdr:cNvPr id="442" name="Text Box 25">
          <a:extLst>
            <a:ext uri="{FF2B5EF4-FFF2-40B4-BE49-F238E27FC236}">
              <a16:creationId xmlns:a16="http://schemas.microsoft.com/office/drawing/2014/main" id="{00000000-0008-0000-0000-0000BA010000}"/>
            </a:ext>
          </a:extLst>
        </xdr:cNvPr>
        <xdr:cNvSpPr txBox="1">
          <a:spLocks noChangeArrowheads="1"/>
        </xdr:cNvSpPr>
      </xdr:nvSpPr>
      <xdr:spPr bwMode="auto">
        <a:xfrm>
          <a:off x="11597640" y="185166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16</xdr:col>
      <xdr:colOff>0</xdr:colOff>
      <xdr:row>110</xdr:row>
      <xdr:rowOff>0</xdr:rowOff>
    </xdr:from>
    <xdr:ext cx="76200" cy="196215"/>
    <xdr:sp macro="" textlink="">
      <xdr:nvSpPr>
        <xdr:cNvPr id="443" name="Text Box 26">
          <a:extLst>
            <a:ext uri="{FF2B5EF4-FFF2-40B4-BE49-F238E27FC236}">
              <a16:creationId xmlns:a16="http://schemas.microsoft.com/office/drawing/2014/main" id="{00000000-0008-0000-0000-0000BB010000}"/>
            </a:ext>
          </a:extLst>
        </xdr:cNvPr>
        <xdr:cNvSpPr txBox="1">
          <a:spLocks noChangeArrowheads="1"/>
        </xdr:cNvSpPr>
      </xdr:nvSpPr>
      <xdr:spPr bwMode="auto">
        <a:xfrm>
          <a:off x="11597640" y="185166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16</xdr:col>
      <xdr:colOff>0</xdr:colOff>
      <xdr:row>110</xdr:row>
      <xdr:rowOff>0</xdr:rowOff>
    </xdr:from>
    <xdr:ext cx="76200" cy="196215"/>
    <xdr:sp macro="" textlink="">
      <xdr:nvSpPr>
        <xdr:cNvPr id="444" name="Text Box 27">
          <a:extLst>
            <a:ext uri="{FF2B5EF4-FFF2-40B4-BE49-F238E27FC236}">
              <a16:creationId xmlns:a16="http://schemas.microsoft.com/office/drawing/2014/main" id="{00000000-0008-0000-0000-0000BC010000}"/>
            </a:ext>
          </a:extLst>
        </xdr:cNvPr>
        <xdr:cNvSpPr txBox="1">
          <a:spLocks noChangeArrowheads="1"/>
        </xdr:cNvSpPr>
      </xdr:nvSpPr>
      <xdr:spPr bwMode="auto">
        <a:xfrm>
          <a:off x="11597640" y="185166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16</xdr:col>
      <xdr:colOff>0</xdr:colOff>
      <xdr:row>110</xdr:row>
      <xdr:rowOff>0</xdr:rowOff>
    </xdr:from>
    <xdr:ext cx="76200" cy="196215"/>
    <xdr:sp macro="" textlink="">
      <xdr:nvSpPr>
        <xdr:cNvPr id="445" name="Text Box 28">
          <a:extLst>
            <a:ext uri="{FF2B5EF4-FFF2-40B4-BE49-F238E27FC236}">
              <a16:creationId xmlns:a16="http://schemas.microsoft.com/office/drawing/2014/main" id="{00000000-0008-0000-0000-0000BD010000}"/>
            </a:ext>
          </a:extLst>
        </xdr:cNvPr>
        <xdr:cNvSpPr txBox="1">
          <a:spLocks noChangeArrowheads="1"/>
        </xdr:cNvSpPr>
      </xdr:nvSpPr>
      <xdr:spPr bwMode="auto">
        <a:xfrm>
          <a:off x="11597640" y="185166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74293</xdr:rowOff>
    </xdr:to>
    <xdr:sp macro="" textlink="">
      <xdr:nvSpPr>
        <xdr:cNvPr id="446" name="Text Box 25">
          <a:extLst>
            <a:ext uri="{FF2B5EF4-FFF2-40B4-BE49-F238E27FC236}">
              <a16:creationId xmlns:a16="http://schemas.microsoft.com/office/drawing/2014/main" id="{00000000-0008-0000-0000-0000BE010000}"/>
            </a:ext>
          </a:extLst>
        </xdr:cNvPr>
        <xdr:cNvSpPr txBox="1">
          <a:spLocks noChangeArrowheads="1"/>
        </xdr:cNvSpPr>
      </xdr:nvSpPr>
      <xdr:spPr bwMode="auto">
        <a:xfrm>
          <a:off x="11597640" y="23553420"/>
          <a:ext cx="76200" cy="2571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74293</xdr:rowOff>
    </xdr:to>
    <xdr:sp macro="" textlink="">
      <xdr:nvSpPr>
        <xdr:cNvPr id="447" name="Text Box 26">
          <a:extLst>
            <a:ext uri="{FF2B5EF4-FFF2-40B4-BE49-F238E27FC236}">
              <a16:creationId xmlns:a16="http://schemas.microsoft.com/office/drawing/2014/main" id="{00000000-0008-0000-0000-0000BF010000}"/>
            </a:ext>
          </a:extLst>
        </xdr:cNvPr>
        <xdr:cNvSpPr txBox="1">
          <a:spLocks noChangeArrowheads="1"/>
        </xdr:cNvSpPr>
      </xdr:nvSpPr>
      <xdr:spPr bwMode="auto">
        <a:xfrm>
          <a:off x="11597640" y="23553420"/>
          <a:ext cx="76200" cy="2571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74293</xdr:rowOff>
    </xdr:to>
    <xdr:sp macro="" textlink="">
      <xdr:nvSpPr>
        <xdr:cNvPr id="448" name="Text Box 27">
          <a:extLst>
            <a:ext uri="{FF2B5EF4-FFF2-40B4-BE49-F238E27FC236}">
              <a16:creationId xmlns:a16="http://schemas.microsoft.com/office/drawing/2014/main" id="{00000000-0008-0000-0000-0000C0010000}"/>
            </a:ext>
          </a:extLst>
        </xdr:cNvPr>
        <xdr:cNvSpPr txBox="1">
          <a:spLocks noChangeArrowheads="1"/>
        </xdr:cNvSpPr>
      </xdr:nvSpPr>
      <xdr:spPr bwMode="auto">
        <a:xfrm>
          <a:off x="11597640" y="23553420"/>
          <a:ext cx="76200" cy="2571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74293</xdr:rowOff>
    </xdr:to>
    <xdr:sp macro="" textlink="">
      <xdr:nvSpPr>
        <xdr:cNvPr id="449" name="Text Box 28">
          <a:extLst>
            <a:ext uri="{FF2B5EF4-FFF2-40B4-BE49-F238E27FC236}">
              <a16:creationId xmlns:a16="http://schemas.microsoft.com/office/drawing/2014/main" id="{00000000-0008-0000-0000-0000C1010000}"/>
            </a:ext>
          </a:extLst>
        </xdr:cNvPr>
        <xdr:cNvSpPr txBox="1">
          <a:spLocks noChangeArrowheads="1"/>
        </xdr:cNvSpPr>
      </xdr:nvSpPr>
      <xdr:spPr bwMode="auto">
        <a:xfrm>
          <a:off x="11597640" y="23553420"/>
          <a:ext cx="76200" cy="2571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82</xdr:row>
      <xdr:rowOff>0</xdr:rowOff>
    </xdr:from>
    <xdr:to>
      <xdr:col>17</xdr:col>
      <xdr:colOff>76200</xdr:colOff>
      <xdr:row>83</xdr:row>
      <xdr:rowOff>77028</xdr:rowOff>
    </xdr:to>
    <xdr:sp macro="" textlink="">
      <xdr:nvSpPr>
        <xdr:cNvPr id="450" name="Text Box 25">
          <a:extLst>
            <a:ext uri="{FF2B5EF4-FFF2-40B4-BE49-F238E27FC236}">
              <a16:creationId xmlns:a16="http://schemas.microsoft.com/office/drawing/2014/main" id="{00000000-0008-0000-0000-0000C2010000}"/>
            </a:ext>
          </a:extLst>
        </xdr:cNvPr>
        <xdr:cNvSpPr txBox="1">
          <a:spLocks noChangeArrowheads="1"/>
        </xdr:cNvSpPr>
      </xdr:nvSpPr>
      <xdr:spPr bwMode="auto">
        <a:xfrm>
          <a:off x="11978640" y="213360"/>
          <a:ext cx="76200" cy="2628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82</xdr:row>
      <xdr:rowOff>0</xdr:rowOff>
    </xdr:from>
    <xdr:to>
      <xdr:col>17</xdr:col>
      <xdr:colOff>76200</xdr:colOff>
      <xdr:row>83</xdr:row>
      <xdr:rowOff>77028</xdr:rowOff>
    </xdr:to>
    <xdr:sp macro="" textlink="">
      <xdr:nvSpPr>
        <xdr:cNvPr id="451" name="Text Box 26">
          <a:extLst>
            <a:ext uri="{FF2B5EF4-FFF2-40B4-BE49-F238E27FC236}">
              <a16:creationId xmlns:a16="http://schemas.microsoft.com/office/drawing/2014/main" id="{00000000-0008-0000-0000-0000C3010000}"/>
            </a:ext>
          </a:extLst>
        </xdr:cNvPr>
        <xdr:cNvSpPr txBox="1">
          <a:spLocks noChangeArrowheads="1"/>
        </xdr:cNvSpPr>
      </xdr:nvSpPr>
      <xdr:spPr bwMode="auto">
        <a:xfrm>
          <a:off x="11978640" y="213360"/>
          <a:ext cx="76200" cy="2628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82</xdr:row>
      <xdr:rowOff>0</xdr:rowOff>
    </xdr:from>
    <xdr:to>
      <xdr:col>17</xdr:col>
      <xdr:colOff>76200</xdr:colOff>
      <xdr:row>83</xdr:row>
      <xdr:rowOff>77028</xdr:rowOff>
    </xdr:to>
    <xdr:sp macro="" textlink="">
      <xdr:nvSpPr>
        <xdr:cNvPr id="452" name="Text Box 27">
          <a:extLst>
            <a:ext uri="{FF2B5EF4-FFF2-40B4-BE49-F238E27FC236}">
              <a16:creationId xmlns:a16="http://schemas.microsoft.com/office/drawing/2014/main" id="{00000000-0008-0000-0000-0000C4010000}"/>
            </a:ext>
          </a:extLst>
        </xdr:cNvPr>
        <xdr:cNvSpPr txBox="1">
          <a:spLocks noChangeArrowheads="1"/>
        </xdr:cNvSpPr>
      </xdr:nvSpPr>
      <xdr:spPr bwMode="auto">
        <a:xfrm>
          <a:off x="11978640" y="213360"/>
          <a:ext cx="76200" cy="2628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82</xdr:row>
      <xdr:rowOff>0</xdr:rowOff>
    </xdr:from>
    <xdr:to>
      <xdr:col>17</xdr:col>
      <xdr:colOff>76200</xdr:colOff>
      <xdr:row>83</xdr:row>
      <xdr:rowOff>77028</xdr:rowOff>
    </xdr:to>
    <xdr:sp macro="" textlink="">
      <xdr:nvSpPr>
        <xdr:cNvPr id="453" name="Text Box 28">
          <a:extLst>
            <a:ext uri="{FF2B5EF4-FFF2-40B4-BE49-F238E27FC236}">
              <a16:creationId xmlns:a16="http://schemas.microsoft.com/office/drawing/2014/main" id="{00000000-0008-0000-0000-0000C5010000}"/>
            </a:ext>
          </a:extLst>
        </xdr:cNvPr>
        <xdr:cNvSpPr txBox="1">
          <a:spLocks noChangeArrowheads="1"/>
        </xdr:cNvSpPr>
      </xdr:nvSpPr>
      <xdr:spPr bwMode="auto">
        <a:xfrm>
          <a:off x="11978640" y="213360"/>
          <a:ext cx="76200" cy="2628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74296</xdr:rowOff>
    </xdr:to>
    <xdr:sp macro="" textlink="">
      <xdr:nvSpPr>
        <xdr:cNvPr id="454" name="Text Box 25">
          <a:extLst>
            <a:ext uri="{FF2B5EF4-FFF2-40B4-BE49-F238E27FC236}">
              <a16:creationId xmlns:a16="http://schemas.microsoft.com/office/drawing/2014/main" id="{00000000-0008-0000-0000-0000C6010000}"/>
            </a:ext>
          </a:extLst>
        </xdr:cNvPr>
        <xdr:cNvSpPr txBox="1">
          <a:spLocks noChangeArrowheads="1"/>
        </xdr:cNvSpPr>
      </xdr:nvSpPr>
      <xdr:spPr bwMode="auto">
        <a:xfrm>
          <a:off x="11597640" y="2465070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74296</xdr:rowOff>
    </xdr:to>
    <xdr:sp macro="" textlink="">
      <xdr:nvSpPr>
        <xdr:cNvPr id="455" name="Text Box 26">
          <a:extLst>
            <a:ext uri="{FF2B5EF4-FFF2-40B4-BE49-F238E27FC236}">
              <a16:creationId xmlns:a16="http://schemas.microsoft.com/office/drawing/2014/main" id="{00000000-0008-0000-0000-0000C7010000}"/>
            </a:ext>
          </a:extLst>
        </xdr:cNvPr>
        <xdr:cNvSpPr txBox="1">
          <a:spLocks noChangeArrowheads="1"/>
        </xdr:cNvSpPr>
      </xdr:nvSpPr>
      <xdr:spPr bwMode="auto">
        <a:xfrm>
          <a:off x="11597640" y="2465070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74296</xdr:rowOff>
    </xdr:to>
    <xdr:sp macro="" textlink="">
      <xdr:nvSpPr>
        <xdr:cNvPr id="456" name="Text Box 27">
          <a:extLst>
            <a:ext uri="{FF2B5EF4-FFF2-40B4-BE49-F238E27FC236}">
              <a16:creationId xmlns:a16="http://schemas.microsoft.com/office/drawing/2014/main" id="{00000000-0008-0000-0000-0000C8010000}"/>
            </a:ext>
          </a:extLst>
        </xdr:cNvPr>
        <xdr:cNvSpPr txBox="1">
          <a:spLocks noChangeArrowheads="1"/>
        </xdr:cNvSpPr>
      </xdr:nvSpPr>
      <xdr:spPr bwMode="auto">
        <a:xfrm>
          <a:off x="11597640" y="2465070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74296</xdr:rowOff>
    </xdr:to>
    <xdr:sp macro="" textlink="">
      <xdr:nvSpPr>
        <xdr:cNvPr id="457" name="Text Box 28">
          <a:extLst>
            <a:ext uri="{FF2B5EF4-FFF2-40B4-BE49-F238E27FC236}">
              <a16:creationId xmlns:a16="http://schemas.microsoft.com/office/drawing/2014/main" id="{00000000-0008-0000-0000-0000C9010000}"/>
            </a:ext>
          </a:extLst>
        </xdr:cNvPr>
        <xdr:cNvSpPr txBox="1">
          <a:spLocks noChangeArrowheads="1"/>
        </xdr:cNvSpPr>
      </xdr:nvSpPr>
      <xdr:spPr bwMode="auto">
        <a:xfrm>
          <a:off x="11597640" y="2465070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74292</xdr:rowOff>
    </xdr:to>
    <xdr:sp macro="" textlink="">
      <xdr:nvSpPr>
        <xdr:cNvPr id="458" name="Text Box 25">
          <a:extLst>
            <a:ext uri="{FF2B5EF4-FFF2-40B4-BE49-F238E27FC236}">
              <a16:creationId xmlns:a16="http://schemas.microsoft.com/office/drawing/2014/main" id="{00000000-0008-0000-0000-0000CA010000}"/>
            </a:ext>
          </a:extLst>
        </xdr:cNvPr>
        <xdr:cNvSpPr txBox="1">
          <a:spLocks noChangeArrowheads="1"/>
        </xdr:cNvSpPr>
      </xdr:nvSpPr>
      <xdr:spPr bwMode="auto">
        <a:xfrm>
          <a:off x="11597640" y="25565100"/>
          <a:ext cx="76200" cy="25717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74292</xdr:rowOff>
    </xdr:to>
    <xdr:sp macro="" textlink="">
      <xdr:nvSpPr>
        <xdr:cNvPr id="459" name="Text Box 26">
          <a:extLst>
            <a:ext uri="{FF2B5EF4-FFF2-40B4-BE49-F238E27FC236}">
              <a16:creationId xmlns:a16="http://schemas.microsoft.com/office/drawing/2014/main" id="{00000000-0008-0000-0000-0000CB010000}"/>
            </a:ext>
          </a:extLst>
        </xdr:cNvPr>
        <xdr:cNvSpPr txBox="1">
          <a:spLocks noChangeArrowheads="1"/>
        </xdr:cNvSpPr>
      </xdr:nvSpPr>
      <xdr:spPr bwMode="auto">
        <a:xfrm>
          <a:off x="11597640" y="25565100"/>
          <a:ext cx="76200" cy="25717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74292</xdr:rowOff>
    </xdr:to>
    <xdr:sp macro="" textlink="">
      <xdr:nvSpPr>
        <xdr:cNvPr id="460" name="Text Box 27">
          <a:extLst>
            <a:ext uri="{FF2B5EF4-FFF2-40B4-BE49-F238E27FC236}">
              <a16:creationId xmlns:a16="http://schemas.microsoft.com/office/drawing/2014/main" id="{00000000-0008-0000-0000-0000CC010000}"/>
            </a:ext>
          </a:extLst>
        </xdr:cNvPr>
        <xdr:cNvSpPr txBox="1">
          <a:spLocks noChangeArrowheads="1"/>
        </xdr:cNvSpPr>
      </xdr:nvSpPr>
      <xdr:spPr bwMode="auto">
        <a:xfrm>
          <a:off x="11597640" y="25565100"/>
          <a:ext cx="76200" cy="25717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74292</xdr:rowOff>
    </xdr:to>
    <xdr:sp macro="" textlink="">
      <xdr:nvSpPr>
        <xdr:cNvPr id="461" name="Text Box 28">
          <a:extLst>
            <a:ext uri="{FF2B5EF4-FFF2-40B4-BE49-F238E27FC236}">
              <a16:creationId xmlns:a16="http://schemas.microsoft.com/office/drawing/2014/main" id="{00000000-0008-0000-0000-0000CD010000}"/>
            </a:ext>
          </a:extLst>
        </xdr:cNvPr>
        <xdr:cNvSpPr txBox="1">
          <a:spLocks noChangeArrowheads="1"/>
        </xdr:cNvSpPr>
      </xdr:nvSpPr>
      <xdr:spPr bwMode="auto">
        <a:xfrm>
          <a:off x="11597640" y="25565100"/>
          <a:ext cx="76200" cy="25717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82</xdr:row>
      <xdr:rowOff>0</xdr:rowOff>
    </xdr:from>
    <xdr:to>
      <xdr:col>16</xdr:col>
      <xdr:colOff>76200</xdr:colOff>
      <xdr:row>83</xdr:row>
      <xdr:rowOff>77029</xdr:rowOff>
    </xdr:to>
    <xdr:sp macro="" textlink="">
      <xdr:nvSpPr>
        <xdr:cNvPr id="462" name="Text Box 25">
          <a:extLst>
            <a:ext uri="{FF2B5EF4-FFF2-40B4-BE49-F238E27FC236}">
              <a16:creationId xmlns:a16="http://schemas.microsoft.com/office/drawing/2014/main" id="{00000000-0008-0000-0000-0000CE010000}"/>
            </a:ext>
          </a:extLst>
        </xdr:cNvPr>
        <xdr:cNvSpPr txBox="1">
          <a:spLocks noChangeArrowheads="1"/>
        </xdr:cNvSpPr>
      </xdr:nvSpPr>
      <xdr:spPr bwMode="auto">
        <a:xfrm>
          <a:off x="11597640" y="213360"/>
          <a:ext cx="76200" cy="2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82</xdr:row>
      <xdr:rowOff>0</xdr:rowOff>
    </xdr:from>
    <xdr:to>
      <xdr:col>16</xdr:col>
      <xdr:colOff>76200</xdr:colOff>
      <xdr:row>83</xdr:row>
      <xdr:rowOff>77029</xdr:rowOff>
    </xdr:to>
    <xdr:sp macro="" textlink="">
      <xdr:nvSpPr>
        <xdr:cNvPr id="463" name="Text Box 26">
          <a:extLst>
            <a:ext uri="{FF2B5EF4-FFF2-40B4-BE49-F238E27FC236}">
              <a16:creationId xmlns:a16="http://schemas.microsoft.com/office/drawing/2014/main" id="{00000000-0008-0000-0000-0000CF010000}"/>
            </a:ext>
          </a:extLst>
        </xdr:cNvPr>
        <xdr:cNvSpPr txBox="1">
          <a:spLocks noChangeArrowheads="1"/>
        </xdr:cNvSpPr>
      </xdr:nvSpPr>
      <xdr:spPr bwMode="auto">
        <a:xfrm>
          <a:off x="11597640" y="213360"/>
          <a:ext cx="76200" cy="2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82</xdr:row>
      <xdr:rowOff>0</xdr:rowOff>
    </xdr:from>
    <xdr:to>
      <xdr:col>16</xdr:col>
      <xdr:colOff>76200</xdr:colOff>
      <xdr:row>83</xdr:row>
      <xdr:rowOff>77029</xdr:rowOff>
    </xdr:to>
    <xdr:sp macro="" textlink="">
      <xdr:nvSpPr>
        <xdr:cNvPr id="464" name="Text Box 27">
          <a:extLst>
            <a:ext uri="{FF2B5EF4-FFF2-40B4-BE49-F238E27FC236}">
              <a16:creationId xmlns:a16="http://schemas.microsoft.com/office/drawing/2014/main" id="{00000000-0008-0000-0000-0000D0010000}"/>
            </a:ext>
          </a:extLst>
        </xdr:cNvPr>
        <xdr:cNvSpPr txBox="1">
          <a:spLocks noChangeArrowheads="1"/>
        </xdr:cNvSpPr>
      </xdr:nvSpPr>
      <xdr:spPr bwMode="auto">
        <a:xfrm>
          <a:off x="11597640" y="213360"/>
          <a:ext cx="76200" cy="2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82</xdr:row>
      <xdr:rowOff>0</xdr:rowOff>
    </xdr:from>
    <xdr:to>
      <xdr:col>16</xdr:col>
      <xdr:colOff>76200</xdr:colOff>
      <xdr:row>83</xdr:row>
      <xdr:rowOff>77029</xdr:rowOff>
    </xdr:to>
    <xdr:sp macro="" textlink="">
      <xdr:nvSpPr>
        <xdr:cNvPr id="465" name="Text Box 28">
          <a:extLst>
            <a:ext uri="{FF2B5EF4-FFF2-40B4-BE49-F238E27FC236}">
              <a16:creationId xmlns:a16="http://schemas.microsoft.com/office/drawing/2014/main" id="{00000000-0008-0000-0000-0000D1010000}"/>
            </a:ext>
          </a:extLst>
        </xdr:cNvPr>
        <xdr:cNvSpPr txBox="1">
          <a:spLocks noChangeArrowheads="1"/>
        </xdr:cNvSpPr>
      </xdr:nvSpPr>
      <xdr:spPr bwMode="auto">
        <a:xfrm>
          <a:off x="11597640" y="213360"/>
          <a:ext cx="76200" cy="2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82</xdr:row>
      <xdr:rowOff>0</xdr:rowOff>
    </xdr:from>
    <xdr:to>
      <xdr:col>17</xdr:col>
      <xdr:colOff>76200</xdr:colOff>
      <xdr:row>83</xdr:row>
      <xdr:rowOff>77027</xdr:rowOff>
    </xdr:to>
    <xdr:sp macro="" textlink="">
      <xdr:nvSpPr>
        <xdr:cNvPr id="466" name="Text Box 25">
          <a:extLst>
            <a:ext uri="{FF2B5EF4-FFF2-40B4-BE49-F238E27FC236}">
              <a16:creationId xmlns:a16="http://schemas.microsoft.com/office/drawing/2014/main" id="{00000000-0008-0000-0000-0000D2010000}"/>
            </a:ext>
          </a:extLst>
        </xdr:cNvPr>
        <xdr:cNvSpPr txBox="1">
          <a:spLocks noChangeArrowheads="1"/>
        </xdr:cNvSpPr>
      </xdr:nvSpPr>
      <xdr:spPr bwMode="auto">
        <a:xfrm>
          <a:off x="11978640" y="213360"/>
          <a:ext cx="76200" cy="2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82</xdr:row>
      <xdr:rowOff>0</xdr:rowOff>
    </xdr:from>
    <xdr:to>
      <xdr:col>17</xdr:col>
      <xdr:colOff>76200</xdr:colOff>
      <xdr:row>83</xdr:row>
      <xdr:rowOff>77027</xdr:rowOff>
    </xdr:to>
    <xdr:sp macro="" textlink="">
      <xdr:nvSpPr>
        <xdr:cNvPr id="467" name="Text Box 26">
          <a:extLst>
            <a:ext uri="{FF2B5EF4-FFF2-40B4-BE49-F238E27FC236}">
              <a16:creationId xmlns:a16="http://schemas.microsoft.com/office/drawing/2014/main" id="{00000000-0008-0000-0000-0000D3010000}"/>
            </a:ext>
          </a:extLst>
        </xdr:cNvPr>
        <xdr:cNvSpPr txBox="1">
          <a:spLocks noChangeArrowheads="1"/>
        </xdr:cNvSpPr>
      </xdr:nvSpPr>
      <xdr:spPr bwMode="auto">
        <a:xfrm>
          <a:off x="11978640" y="213360"/>
          <a:ext cx="76200" cy="2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82</xdr:row>
      <xdr:rowOff>0</xdr:rowOff>
    </xdr:from>
    <xdr:to>
      <xdr:col>17</xdr:col>
      <xdr:colOff>76200</xdr:colOff>
      <xdr:row>83</xdr:row>
      <xdr:rowOff>77027</xdr:rowOff>
    </xdr:to>
    <xdr:sp macro="" textlink="">
      <xdr:nvSpPr>
        <xdr:cNvPr id="468" name="Text Box 27">
          <a:extLst>
            <a:ext uri="{FF2B5EF4-FFF2-40B4-BE49-F238E27FC236}">
              <a16:creationId xmlns:a16="http://schemas.microsoft.com/office/drawing/2014/main" id="{00000000-0008-0000-0000-0000D4010000}"/>
            </a:ext>
          </a:extLst>
        </xdr:cNvPr>
        <xdr:cNvSpPr txBox="1">
          <a:spLocks noChangeArrowheads="1"/>
        </xdr:cNvSpPr>
      </xdr:nvSpPr>
      <xdr:spPr bwMode="auto">
        <a:xfrm>
          <a:off x="11978640" y="213360"/>
          <a:ext cx="76200" cy="2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82</xdr:row>
      <xdr:rowOff>0</xdr:rowOff>
    </xdr:from>
    <xdr:to>
      <xdr:col>17</xdr:col>
      <xdr:colOff>76200</xdr:colOff>
      <xdr:row>83</xdr:row>
      <xdr:rowOff>77027</xdr:rowOff>
    </xdr:to>
    <xdr:sp macro="" textlink="">
      <xdr:nvSpPr>
        <xdr:cNvPr id="469" name="Text Box 28">
          <a:extLst>
            <a:ext uri="{FF2B5EF4-FFF2-40B4-BE49-F238E27FC236}">
              <a16:creationId xmlns:a16="http://schemas.microsoft.com/office/drawing/2014/main" id="{00000000-0008-0000-0000-0000D5010000}"/>
            </a:ext>
          </a:extLst>
        </xdr:cNvPr>
        <xdr:cNvSpPr txBox="1">
          <a:spLocks noChangeArrowheads="1"/>
        </xdr:cNvSpPr>
      </xdr:nvSpPr>
      <xdr:spPr bwMode="auto">
        <a:xfrm>
          <a:off x="11978640" y="213360"/>
          <a:ext cx="76200" cy="2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110</xdr:row>
      <xdr:rowOff>0</xdr:rowOff>
    </xdr:from>
    <xdr:to>
      <xdr:col>17</xdr:col>
      <xdr:colOff>76200</xdr:colOff>
      <xdr:row>111</xdr:row>
      <xdr:rowOff>74294</xdr:rowOff>
    </xdr:to>
    <xdr:sp macro="" textlink="">
      <xdr:nvSpPr>
        <xdr:cNvPr id="470" name="Text Box 25">
          <a:extLst>
            <a:ext uri="{FF2B5EF4-FFF2-40B4-BE49-F238E27FC236}">
              <a16:creationId xmlns:a16="http://schemas.microsoft.com/office/drawing/2014/main" id="{00000000-0008-0000-0000-0000D6010000}"/>
            </a:ext>
          </a:extLst>
        </xdr:cNvPr>
        <xdr:cNvSpPr txBox="1">
          <a:spLocks noChangeArrowheads="1"/>
        </xdr:cNvSpPr>
      </xdr:nvSpPr>
      <xdr:spPr bwMode="auto">
        <a:xfrm>
          <a:off x="11978640" y="213360"/>
          <a:ext cx="76200" cy="2571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110</xdr:row>
      <xdr:rowOff>0</xdr:rowOff>
    </xdr:from>
    <xdr:to>
      <xdr:col>17</xdr:col>
      <xdr:colOff>76200</xdr:colOff>
      <xdr:row>111</xdr:row>
      <xdr:rowOff>74294</xdr:rowOff>
    </xdr:to>
    <xdr:sp macro="" textlink="">
      <xdr:nvSpPr>
        <xdr:cNvPr id="471" name="Text Box 26">
          <a:extLst>
            <a:ext uri="{FF2B5EF4-FFF2-40B4-BE49-F238E27FC236}">
              <a16:creationId xmlns:a16="http://schemas.microsoft.com/office/drawing/2014/main" id="{00000000-0008-0000-0000-0000D7010000}"/>
            </a:ext>
          </a:extLst>
        </xdr:cNvPr>
        <xdr:cNvSpPr txBox="1">
          <a:spLocks noChangeArrowheads="1"/>
        </xdr:cNvSpPr>
      </xdr:nvSpPr>
      <xdr:spPr bwMode="auto">
        <a:xfrm>
          <a:off x="11978640" y="213360"/>
          <a:ext cx="76200" cy="2571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110</xdr:row>
      <xdr:rowOff>0</xdr:rowOff>
    </xdr:from>
    <xdr:to>
      <xdr:col>17</xdr:col>
      <xdr:colOff>76200</xdr:colOff>
      <xdr:row>111</xdr:row>
      <xdr:rowOff>74294</xdr:rowOff>
    </xdr:to>
    <xdr:sp macro="" textlink="">
      <xdr:nvSpPr>
        <xdr:cNvPr id="472" name="Text Box 27">
          <a:extLst>
            <a:ext uri="{FF2B5EF4-FFF2-40B4-BE49-F238E27FC236}">
              <a16:creationId xmlns:a16="http://schemas.microsoft.com/office/drawing/2014/main" id="{00000000-0008-0000-0000-0000D8010000}"/>
            </a:ext>
          </a:extLst>
        </xdr:cNvPr>
        <xdr:cNvSpPr txBox="1">
          <a:spLocks noChangeArrowheads="1"/>
        </xdr:cNvSpPr>
      </xdr:nvSpPr>
      <xdr:spPr bwMode="auto">
        <a:xfrm>
          <a:off x="11978640" y="213360"/>
          <a:ext cx="76200" cy="2571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110</xdr:row>
      <xdr:rowOff>0</xdr:rowOff>
    </xdr:from>
    <xdr:to>
      <xdr:col>17</xdr:col>
      <xdr:colOff>76200</xdr:colOff>
      <xdr:row>111</xdr:row>
      <xdr:rowOff>74294</xdr:rowOff>
    </xdr:to>
    <xdr:sp macro="" textlink="">
      <xdr:nvSpPr>
        <xdr:cNvPr id="473" name="Text Box 28">
          <a:extLst>
            <a:ext uri="{FF2B5EF4-FFF2-40B4-BE49-F238E27FC236}">
              <a16:creationId xmlns:a16="http://schemas.microsoft.com/office/drawing/2014/main" id="{00000000-0008-0000-0000-0000D9010000}"/>
            </a:ext>
          </a:extLst>
        </xdr:cNvPr>
        <xdr:cNvSpPr txBox="1">
          <a:spLocks noChangeArrowheads="1"/>
        </xdr:cNvSpPr>
      </xdr:nvSpPr>
      <xdr:spPr bwMode="auto">
        <a:xfrm>
          <a:off x="11978640" y="213360"/>
          <a:ext cx="76200" cy="2571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110</xdr:row>
      <xdr:rowOff>0</xdr:rowOff>
    </xdr:from>
    <xdr:to>
      <xdr:col>17</xdr:col>
      <xdr:colOff>76200</xdr:colOff>
      <xdr:row>111</xdr:row>
      <xdr:rowOff>74294</xdr:rowOff>
    </xdr:to>
    <xdr:sp macro="" textlink="">
      <xdr:nvSpPr>
        <xdr:cNvPr id="474" name="Text Box 25">
          <a:extLst>
            <a:ext uri="{FF2B5EF4-FFF2-40B4-BE49-F238E27FC236}">
              <a16:creationId xmlns:a16="http://schemas.microsoft.com/office/drawing/2014/main" id="{00000000-0008-0000-0000-0000DA010000}"/>
            </a:ext>
          </a:extLst>
        </xdr:cNvPr>
        <xdr:cNvSpPr txBox="1">
          <a:spLocks noChangeArrowheads="1"/>
        </xdr:cNvSpPr>
      </xdr:nvSpPr>
      <xdr:spPr bwMode="auto">
        <a:xfrm>
          <a:off x="11978640" y="213360"/>
          <a:ext cx="76200" cy="2571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110</xdr:row>
      <xdr:rowOff>0</xdr:rowOff>
    </xdr:from>
    <xdr:to>
      <xdr:col>17</xdr:col>
      <xdr:colOff>76200</xdr:colOff>
      <xdr:row>111</xdr:row>
      <xdr:rowOff>74294</xdr:rowOff>
    </xdr:to>
    <xdr:sp macro="" textlink="">
      <xdr:nvSpPr>
        <xdr:cNvPr id="475" name="Text Box 26">
          <a:extLst>
            <a:ext uri="{FF2B5EF4-FFF2-40B4-BE49-F238E27FC236}">
              <a16:creationId xmlns:a16="http://schemas.microsoft.com/office/drawing/2014/main" id="{00000000-0008-0000-0000-0000DB010000}"/>
            </a:ext>
          </a:extLst>
        </xdr:cNvPr>
        <xdr:cNvSpPr txBox="1">
          <a:spLocks noChangeArrowheads="1"/>
        </xdr:cNvSpPr>
      </xdr:nvSpPr>
      <xdr:spPr bwMode="auto">
        <a:xfrm>
          <a:off x="11978640" y="213360"/>
          <a:ext cx="76200" cy="2571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110</xdr:row>
      <xdr:rowOff>0</xdr:rowOff>
    </xdr:from>
    <xdr:to>
      <xdr:col>17</xdr:col>
      <xdr:colOff>76200</xdr:colOff>
      <xdr:row>111</xdr:row>
      <xdr:rowOff>74294</xdr:rowOff>
    </xdr:to>
    <xdr:sp macro="" textlink="">
      <xdr:nvSpPr>
        <xdr:cNvPr id="476" name="Text Box 27">
          <a:extLst>
            <a:ext uri="{FF2B5EF4-FFF2-40B4-BE49-F238E27FC236}">
              <a16:creationId xmlns:a16="http://schemas.microsoft.com/office/drawing/2014/main" id="{00000000-0008-0000-0000-0000DC010000}"/>
            </a:ext>
          </a:extLst>
        </xdr:cNvPr>
        <xdr:cNvSpPr txBox="1">
          <a:spLocks noChangeArrowheads="1"/>
        </xdr:cNvSpPr>
      </xdr:nvSpPr>
      <xdr:spPr bwMode="auto">
        <a:xfrm>
          <a:off x="11978640" y="213360"/>
          <a:ext cx="76200" cy="2571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110</xdr:row>
      <xdr:rowOff>0</xdr:rowOff>
    </xdr:from>
    <xdr:to>
      <xdr:col>17</xdr:col>
      <xdr:colOff>76200</xdr:colOff>
      <xdr:row>111</xdr:row>
      <xdr:rowOff>74294</xdr:rowOff>
    </xdr:to>
    <xdr:sp macro="" textlink="">
      <xdr:nvSpPr>
        <xdr:cNvPr id="477" name="Text Box 28">
          <a:extLst>
            <a:ext uri="{FF2B5EF4-FFF2-40B4-BE49-F238E27FC236}">
              <a16:creationId xmlns:a16="http://schemas.microsoft.com/office/drawing/2014/main" id="{00000000-0008-0000-0000-0000DD010000}"/>
            </a:ext>
          </a:extLst>
        </xdr:cNvPr>
        <xdr:cNvSpPr txBox="1">
          <a:spLocks noChangeArrowheads="1"/>
        </xdr:cNvSpPr>
      </xdr:nvSpPr>
      <xdr:spPr bwMode="auto">
        <a:xfrm>
          <a:off x="11978640" y="213360"/>
          <a:ext cx="76200" cy="2571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84</xdr:row>
      <xdr:rowOff>0</xdr:rowOff>
    </xdr:from>
    <xdr:to>
      <xdr:col>17</xdr:col>
      <xdr:colOff>76200</xdr:colOff>
      <xdr:row>85</xdr:row>
      <xdr:rowOff>77031</xdr:rowOff>
    </xdr:to>
    <xdr:sp macro="" textlink="">
      <xdr:nvSpPr>
        <xdr:cNvPr id="478" name="Text Box 25">
          <a:extLst>
            <a:ext uri="{FF2B5EF4-FFF2-40B4-BE49-F238E27FC236}">
              <a16:creationId xmlns:a16="http://schemas.microsoft.com/office/drawing/2014/main" id="{00000000-0008-0000-0000-0000DE010000}"/>
            </a:ext>
          </a:extLst>
        </xdr:cNvPr>
        <xdr:cNvSpPr txBox="1">
          <a:spLocks noChangeArrowheads="1"/>
        </xdr:cNvSpPr>
      </xdr:nvSpPr>
      <xdr:spPr bwMode="auto">
        <a:xfrm>
          <a:off x="11978640" y="213360"/>
          <a:ext cx="76200" cy="2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84</xdr:row>
      <xdr:rowOff>0</xdr:rowOff>
    </xdr:from>
    <xdr:to>
      <xdr:col>17</xdr:col>
      <xdr:colOff>76200</xdr:colOff>
      <xdr:row>85</xdr:row>
      <xdr:rowOff>77031</xdr:rowOff>
    </xdr:to>
    <xdr:sp macro="" textlink="">
      <xdr:nvSpPr>
        <xdr:cNvPr id="479" name="Text Box 26">
          <a:extLst>
            <a:ext uri="{FF2B5EF4-FFF2-40B4-BE49-F238E27FC236}">
              <a16:creationId xmlns:a16="http://schemas.microsoft.com/office/drawing/2014/main" id="{00000000-0008-0000-0000-0000DF010000}"/>
            </a:ext>
          </a:extLst>
        </xdr:cNvPr>
        <xdr:cNvSpPr txBox="1">
          <a:spLocks noChangeArrowheads="1"/>
        </xdr:cNvSpPr>
      </xdr:nvSpPr>
      <xdr:spPr bwMode="auto">
        <a:xfrm>
          <a:off x="11978640" y="213360"/>
          <a:ext cx="76200" cy="2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84</xdr:row>
      <xdr:rowOff>0</xdr:rowOff>
    </xdr:from>
    <xdr:to>
      <xdr:col>17</xdr:col>
      <xdr:colOff>76200</xdr:colOff>
      <xdr:row>85</xdr:row>
      <xdr:rowOff>77031</xdr:rowOff>
    </xdr:to>
    <xdr:sp macro="" textlink="">
      <xdr:nvSpPr>
        <xdr:cNvPr id="480" name="Text Box 27">
          <a:extLst>
            <a:ext uri="{FF2B5EF4-FFF2-40B4-BE49-F238E27FC236}">
              <a16:creationId xmlns:a16="http://schemas.microsoft.com/office/drawing/2014/main" id="{00000000-0008-0000-0000-0000E0010000}"/>
            </a:ext>
          </a:extLst>
        </xdr:cNvPr>
        <xdr:cNvSpPr txBox="1">
          <a:spLocks noChangeArrowheads="1"/>
        </xdr:cNvSpPr>
      </xdr:nvSpPr>
      <xdr:spPr bwMode="auto">
        <a:xfrm>
          <a:off x="11978640" y="213360"/>
          <a:ext cx="76200" cy="2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84</xdr:row>
      <xdr:rowOff>0</xdr:rowOff>
    </xdr:from>
    <xdr:to>
      <xdr:col>17</xdr:col>
      <xdr:colOff>76200</xdr:colOff>
      <xdr:row>85</xdr:row>
      <xdr:rowOff>77031</xdr:rowOff>
    </xdr:to>
    <xdr:sp macro="" textlink="">
      <xdr:nvSpPr>
        <xdr:cNvPr id="481" name="Text Box 28">
          <a:extLst>
            <a:ext uri="{FF2B5EF4-FFF2-40B4-BE49-F238E27FC236}">
              <a16:creationId xmlns:a16="http://schemas.microsoft.com/office/drawing/2014/main" id="{00000000-0008-0000-0000-0000E1010000}"/>
            </a:ext>
          </a:extLst>
        </xdr:cNvPr>
        <xdr:cNvSpPr txBox="1">
          <a:spLocks noChangeArrowheads="1"/>
        </xdr:cNvSpPr>
      </xdr:nvSpPr>
      <xdr:spPr bwMode="auto">
        <a:xfrm>
          <a:off x="11978640" y="213360"/>
          <a:ext cx="76200" cy="2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95</xdr:row>
      <xdr:rowOff>0</xdr:rowOff>
    </xdr:from>
    <xdr:to>
      <xdr:col>16</xdr:col>
      <xdr:colOff>76200</xdr:colOff>
      <xdr:row>96</xdr:row>
      <xdr:rowOff>77027</xdr:rowOff>
    </xdr:to>
    <xdr:sp macro="" textlink="">
      <xdr:nvSpPr>
        <xdr:cNvPr id="482" name="Text Box 25">
          <a:extLst>
            <a:ext uri="{FF2B5EF4-FFF2-40B4-BE49-F238E27FC236}">
              <a16:creationId xmlns:a16="http://schemas.microsoft.com/office/drawing/2014/main" id="{00000000-0008-0000-0000-0000E2010000}"/>
            </a:ext>
          </a:extLst>
        </xdr:cNvPr>
        <xdr:cNvSpPr txBox="1">
          <a:spLocks noChangeArrowheads="1"/>
        </xdr:cNvSpPr>
      </xdr:nvSpPr>
      <xdr:spPr bwMode="auto">
        <a:xfrm>
          <a:off x="11597640" y="213360"/>
          <a:ext cx="76200" cy="2628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95</xdr:row>
      <xdr:rowOff>0</xdr:rowOff>
    </xdr:from>
    <xdr:to>
      <xdr:col>16</xdr:col>
      <xdr:colOff>76200</xdr:colOff>
      <xdr:row>96</xdr:row>
      <xdr:rowOff>77027</xdr:rowOff>
    </xdr:to>
    <xdr:sp macro="" textlink="">
      <xdr:nvSpPr>
        <xdr:cNvPr id="483" name="Text Box 26">
          <a:extLst>
            <a:ext uri="{FF2B5EF4-FFF2-40B4-BE49-F238E27FC236}">
              <a16:creationId xmlns:a16="http://schemas.microsoft.com/office/drawing/2014/main" id="{00000000-0008-0000-0000-0000E3010000}"/>
            </a:ext>
          </a:extLst>
        </xdr:cNvPr>
        <xdr:cNvSpPr txBox="1">
          <a:spLocks noChangeArrowheads="1"/>
        </xdr:cNvSpPr>
      </xdr:nvSpPr>
      <xdr:spPr bwMode="auto">
        <a:xfrm>
          <a:off x="11597640" y="213360"/>
          <a:ext cx="76200" cy="2628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95</xdr:row>
      <xdr:rowOff>0</xdr:rowOff>
    </xdr:from>
    <xdr:to>
      <xdr:col>16</xdr:col>
      <xdr:colOff>76200</xdr:colOff>
      <xdr:row>96</xdr:row>
      <xdr:rowOff>77027</xdr:rowOff>
    </xdr:to>
    <xdr:sp macro="" textlink="">
      <xdr:nvSpPr>
        <xdr:cNvPr id="484" name="Text Box 27">
          <a:extLst>
            <a:ext uri="{FF2B5EF4-FFF2-40B4-BE49-F238E27FC236}">
              <a16:creationId xmlns:a16="http://schemas.microsoft.com/office/drawing/2014/main" id="{00000000-0008-0000-0000-0000E4010000}"/>
            </a:ext>
          </a:extLst>
        </xdr:cNvPr>
        <xdr:cNvSpPr txBox="1">
          <a:spLocks noChangeArrowheads="1"/>
        </xdr:cNvSpPr>
      </xdr:nvSpPr>
      <xdr:spPr bwMode="auto">
        <a:xfrm>
          <a:off x="11597640" y="213360"/>
          <a:ext cx="76200" cy="2628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95</xdr:row>
      <xdr:rowOff>0</xdr:rowOff>
    </xdr:from>
    <xdr:to>
      <xdr:col>16</xdr:col>
      <xdr:colOff>76200</xdr:colOff>
      <xdr:row>96</xdr:row>
      <xdr:rowOff>77027</xdr:rowOff>
    </xdr:to>
    <xdr:sp macro="" textlink="">
      <xdr:nvSpPr>
        <xdr:cNvPr id="485" name="Text Box 28">
          <a:extLst>
            <a:ext uri="{FF2B5EF4-FFF2-40B4-BE49-F238E27FC236}">
              <a16:creationId xmlns:a16="http://schemas.microsoft.com/office/drawing/2014/main" id="{00000000-0008-0000-0000-0000E5010000}"/>
            </a:ext>
          </a:extLst>
        </xdr:cNvPr>
        <xdr:cNvSpPr txBox="1">
          <a:spLocks noChangeArrowheads="1"/>
        </xdr:cNvSpPr>
      </xdr:nvSpPr>
      <xdr:spPr bwMode="auto">
        <a:xfrm>
          <a:off x="11597640" y="213360"/>
          <a:ext cx="76200" cy="2628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100</xdr:row>
      <xdr:rowOff>0</xdr:rowOff>
    </xdr:from>
    <xdr:to>
      <xdr:col>16</xdr:col>
      <xdr:colOff>76200</xdr:colOff>
      <xdr:row>101</xdr:row>
      <xdr:rowOff>113313</xdr:rowOff>
    </xdr:to>
    <xdr:sp macro="" textlink="">
      <xdr:nvSpPr>
        <xdr:cNvPr id="486" name="Text Box 25">
          <a:extLst>
            <a:ext uri="{FF2B5EF4-FFF2-40B4-BE49-F238E27FC236}">
              <a16:creationId xmlns:a16="http://schemas.microsoft.com/office/drawing/2014/main" id="{00000000-0008-0000-0000-0000E6010000}"/>
            </a:ext>
          </a:extLst>
        </xdr:cNvPr>
        <xdr:cNvSpPr txBox="1">
          <a:spLocks noChangeArrowheads="1"/>
        </xdr:cNvSpPr>
      </xdr:nvSpPr>
      <xdr:spPr bwMode="auto">
        <a:xfrm>
          <a:off x="11597640" y="213360"/>
          <a:ext cx="76200" cy="299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100</xdr:row>
      <xdr:rowOff>0</xdr:rowOff>
    </xdr:from>
    <xdr:to>
      <xdr:col>16</xdr:col>
      <xdr:colOff>76200</xdr:colOff>
      <xdr:row>101</xdr:row>
      <xdr:rowOff>113313</xdr:rowOff>
    </xdr:to>
    <xdr:sp macro="" textlink="">
      <xdr:nvSpPr>
        <xdr:cNvPr id="487" name="Text Box 26">
          <a:extLst>
            <a:ext uri="{FF2B5EF4-FFF2-40B4-BE49-F238E27FC236}">
              <a16:creationId xmlns:a16="http://schemas.microsoft.com/office/drawing/2014/main" id="{00000000-0008-0000-0000-0000E7010000}"/>
            </a:ext>
          </a:extLst>
        </xdr:cNvPr>
        <xdr:cNvSpPr txBox="1">
          <a:spLocks noChangeArrowheads="1"/>
        </xdr:cNvSpPr>
      </xdr:nvSpPr>
      <xdr:spPr bwMode="auto">
        <a:xfrm>
          <a:off x="11597640" y="213360"/>
          <a:ext cx="76200" cy="299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100</xdr:row>
      <xdr:rowOff>0</xdr:rowOff>
    </xdr:from>
    <xdr:to>
      <xdr:col>16</xdr:col>
      <xdr:colOff>76200</xdr:colOff>
      <xdr:row>101</xdr:row>
      <xdr:rowOff>113313</xdr:rowOff>
    </xdr:to>
    <xdr:sp macro="" textlink="">
      <xdr:nvSpPr>
        <xdr:cNvPr id="488" name="Text Box 27">
          <a:extLst>
            <a:ext uri="{FF2B5EF4-FFF2-40B4-BE49-F238E27FC236}">
              <a16:creationId xmlns:a16="http://schemas.microsoft.com/office/drawing/2014/main" id="{00000000-0008-0000-0000-0000E8010000}"/>
            </a:ext>
          </a:extLst>
        </xdr:cNvPr>
        <xdr:cNvSpPr txBox="1">
          <a:spLocks noChangeArrowheads="1"/>
        </xdr:cNvSpPr>
      </xdr:nvSpPr>
      <xdr:spPr bwMode="auto">
        <a:xfrm>
          <a:off x="11597640" y="213360"/>
          <a:ext cx="76200" cy="299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100</xdr:row>
      <xdr:rowOff>0</xdr:rowOff>
    </xdr:from>
    <xdr:to>
      <xdr:col>16</xdr:col>
      <xdr:colOff>76200</xdr:colOff>
      <xdr:row>101</xdr:row>
      <xdr:rowOff>113313</xdr:rowOff>
    </xdr:to>
    <xdr:sp macro="" textlink="">
      <xdr:nvSpPr>
        <xdr:cNvPr id="489" name="Text Box 28">
          <a:extLst>
            <a:ext uri="{FF2B5EF4-FFF2-40B4-BE49-F238E27FC236}">
              <a16:creationId xmlns:a16="http://schemas.microsoft.com/office/drawing/2014/main" id="{00000000-0008-0000-0000-0000E9010000}"/>
            </a:ext>
          </a:extLst>
        </xdr:cNvPr>
        <xdr:cNvSpPr txBox="1">
          <a:spLocks noChangeArrowheads="1"/>
        </xdr:cNvSpPr>
      </xdr:nvSpPr>
      <xdr:spPr bwMode="auto">
        <a:xfrm>
          <a:off x="11597640" y="213360"/>
          <a:ext cx="76200" cy="299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100</xdr:row>
      <xdr:rowOff>0</xdr:rowOff>
    </xdr:from>
    <xdr:to>
      <xdr:col>16</xdr:col>
      <xdr:colOff>76200</xdr:colOff>
      <xdr:row>101</xdr:row>
      <xdr:rowOff>96168</xdr:rowOff>
    </xdr:to>
    <xdr:sp macro="" textlink="">
      <xdr:nvSpPr>
        <xdr:cNvPr id="490" name="Text Box 25">
          <a:extLst>
            <a:ext uri="{FF2B5EF4-FFF2-40B4-BE49-F238E27FC236}">
              <a16:creationId xmlns:a16="http://schemas.microsoft.com/office/drawing/2014/main" id="{00000000-0008-0000-0000-0000EA010000}"/>
            </a:ext>
          </a:extLst>
        </xdr:cNvPr>
        <xdr:cNvSpPr txBox="1">
          <a:spLocks noChangeArrowheads="1"/>
        </xdr:cNvSpPr>
      </xdr:nvSpPr>
      <xdr:spPr bwMode="auto">
        <a:xfrm>
          <a:off x="11597640" y="213360"/>
          <a:ext cx="76200" cy="26869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100</xdr:row>
      <xdr:rowOff>0</xdr:rowOff>
    </xdr:from>
    <xdr:to>
      <xdr:col>16</xdr:col>
      <xdr:colOff>76200</xdr:colOff>
      <xdr:row>101</xdr:row>
      <xdr:rowOff>96168</xdr:rowOff>
    </xdr:to>
    <xdr:sp macro="" textlink="">
      <xdr:nvSpPr>
        <xdr:cNvPr id="491" name="Text Box 26">
          <a:extLst>
            <a:ext uri="{FF2B5EF4-FFF2-40B4-BE49-F238E27FC236}">
              <a16:creationId xmlns:a16="http://schemas.microsoft.com/office/drawing/2014/main" id="{00000000-0008-0000-0000-0000EB010000}"/>
            </a:ext>
          </a:extLst>
        </xdr:cNvPr>
        <xdr:cNvSpPr txBox="1">
          <a:spLocks noChangeArrowheads="1"/>
        </xdr:cNvSpPr>
      </xdr:nvSpPr>
      <xdr:spPr bwMode="auto">
        <a:xfrm>
          <a:off x="11597640" y="213360"/>
          <a:ext cx="76200" cy="26869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100</xdr:row>
      <xdr:rowOff>0</xdr:rowOff>
    </xdr:from>
    <xdr:to>
      <xdr:col>16</xdr:col>
      <xdr:colOff>76200</xdr:colOff>
      <xdr:row>101</xdr:row>
      <xdr:rowOff>96168</xdr:rowOff>
    </xdr:to>
    <xdr:sp macro="" textlink="">
      <xdr:nvSpPr>
        <xdr:cNvPr id="492" name="Text Box 27">
          <a:extLst>
            <a:ext uri="{FF2B5EF4-FFF2-40B4-BE49-F238E27FC236}">
              <a16:creationId xmlns:a16="http://schemas.microsoft.com/office/drawing/2014/main" id="{00000000-0008-0000-0000-0000EC010000}"/>
            </a:ext>
          </a:extLst>
        </xdr:cNvPr>
        <xdr:cNvSpPr txBox="1">
          <a:spLocks noChangeArrowheads="1"/>
        </xdr:cNvSpPr>
      </xdr:nvSpPr>
      <xdr:spPr bwMode="auto">
        <a:xfrm>
          <a:off x="11597640" y="213360"/>
          <a:ext cx="76200" cy="26869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100</xdr:row>
      <xdr:rowOff>0</xdr:rowOff>
    </xdr:from>
    <xdr:to>
      <xdr:col>16</xdr:col>
      <xdr:colOff>76200</xdr:colOff>
      <xdr:row>101</xdr:row>
      <xdr:rowOff>96168</xdr:rowOff>
    </xdr:to>
    <xdr:sp macro="" textlink="">
      <xdr:nvSpPr>
        <xdr:cNvPr id="493" name="Text Box 28">
          <a:extLst>
            <a:ext uri="{FF2B5EF4-FFF2-40B4-BE49-F238E27FC236}">
              <a16:creationId xmlns:a16="http://schemas.microsoft.com/office/drawing/2014/main" id="{00000000-0008-0000-0000-0000ED010000}"/>
            </a:ext>
          </a:extLst>
        </xdr:cNvPr>
        <xdr:cNvSpPr txBox="1">
          <a:spLocks noChangeArrowheads="1"/>
        </xdr:cNvSpPr>
      </xdr:nvSpPr>
      <xdr:spPr bwMode="auto">
        <a:xfrm>
          <a:off x="11597640" y="213360"/>
          <a:ext cx="76200" cy="26869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80008</xdr:rowOff>
    </xdr:to>
    <xdr:sp macro="" textlink="">
      <xdr:nvSpPr>
        <xdr:cNvPr id="494" name="Text Box 25">
          <a:extLst>
            <a:ext uri="{FF2B5EF4-FFF2-40B4-BE49-F238E27FC236}">
              <a16:creationId xmlns:a16="http://schemas.microsoft.com/office/drawing/2014/main" id="{00000000-0008-0000-0000-0000EE010000}"/>
            </a:ext>
          </a:extLst>
        </xdr:cNvPr>
        <xdr:cNvSpPr txBox="1">
          <a:spLocks noChangeArrowheads="1"/>
        </xdr:cNvSpPr>
      </xdr:nvSpPr>
      <xdr:spPr bwMode="auto">
        <a:xfrm>
          <a:off x="11597640" y="213360"/>
          <a:ext cx="76200" cy="2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80008</xdr:rowOff>
    </xdr:to>
    <xdr:sp macro="" textlink="">
      <xdr:nvSpPr>
        <xdr:cNvPr id="495" name="Text Box 26">
          <a:extLst>
            <a:ext uri="{FF2B5EF4-FFF2-40B4-BE49-F238E27FC236}">
              <a16:creationId xmlns:a16="http://schemas.microsoft.com/office/drawing/2014/main" id="{00000000-0008-0000-0000-0000EF010000}"/>
            </a:ext>
          </a:extLst>
        </xdr:cNvPr>
        <xdr:cNvSpPr txBox="1">
          <a:spLocks noChangeArrowheads="1"/>
        </xdr:cNvSpPr>
      </xdr:nvSpPr>
      <xdr:spPr bwMode="auto">
        <a:xfrm>
          <a:off x="11597640" y="213360"/>
          <a:ext cx="76200" cy="2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80008</xdr:rowOff>
    </xdr:to>
    <xdr:sp macro="" textlink="">
      <xdr:nvSpPr>
        <xdr:cNvPr id="496" name="Text Box 27">
          <a:extLst>
            <a:ext uri="{FF2B5EF4-FFF2-40B4-BE49-F238E27FC236}">
              <a16:creationId xmlns:a16="http://schemas.microsoft.com/office/drawing/2014/main" id="{00000000-0008-0000-0000-0000F0010000}"/>
            </a:ext>
          </a:extLst>
        </xdr:cNvPr>
        <xdr:cNvSpPr txBox="1">
          <a:spLocks noChangeArrowheads="1"/>
        </xdr:cNvSpPr>
      </xdr:nvSpPr>
      <xdr:spPr bwMode="auto">
        <a:xfrm>
          <a:off x="11597640" y="213360"/>
          <a:ext cx="76200" cy="2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80008</xdr:rowOff>
    </xdr:to>
    <xdr:sp macro="" textlink="">
      <xdr:nvSpPr>
        <xdr:cNvPr id="497" name="Text Box 28">
          <a:extLst>
            <a:ext uri="{FF2B5EF4-FFF2-40B4-BE49-F238E27FC236}">
              <a16:creationId xmlns:a16="http://schemas.microsoft.com/office/drawing/2014/main" id="{00000000-0008-0000-0000-0000F1010000}"/>
            </a:ext>
          </a:extLst>
        </xdr:cNvPr>
        <xdr:cNvSpPr txBox="1">
          <a:spLocks noChangeArrowheads="1"/>
        </xdr:cNvSpPr>
      </xdr:nvSpPr>
      <xdr:spPr bwMode="auto">
        <a:xfrm>
          <a:off x="11597640" y="213360"/>
          <a:ext cx="76200" cy="2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74293</xdr:rowOff>
    </xdr:to>
    <xdr:sp macro="" textlink="">
      <xdr:nvSpPr>
        <xdr:cNvPr id="498" name="Text Box 25">
          <a:extLst>
            <a:ext uri="{FF2B5EF4-FFF2-40B4-BE49-F238E27FC236}">
              <a16:creationId xmlns:a16="http://schemas.microsoft.com/office/drawing/2014/main" id="{00000000-0008-0000-0000-0000F2010000}"/>
            </a:ext>
          </a:extLst>
        </xdr:cNvPr>
        <xdr:cNvSpPr txBox="1">
          <a:spLocks noChangeArrowheads="1"/>
        </xdr:cNvSpPr>
      </xdr:nvSpPr>
      <xdr:spPr bwMode="auto">
        <a:xfrm>
          <a:off x="11597640" y="7549896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74293</xdr:rowOff>
    </xdr:to>
    <xdr:sp macro="" textlink="">
      <xdr:nvSpPr>
        <xdr:cNvPr id="499" name="Text Box 26">
          <a:extLst>
            <a:ext uri="{FF2B5EF4-FFF2-40B4-BE49-F238E27FC236}">
              <a16:creationId xmlns:a16="http://schemas.microsoft.com/office/drawing/2014/main" id="{00000000-0008-0000-0000-0000F3010000}"/>
            </a:ext>
          </a:extLst>
        </xdr:cNvPr>
        <xdr:cNvSpPr txBox="1">
          <a:spLocks noChangeArrowheads="1"/>
        </xdr:cNvSpPr>
      </xdr:nvSpPr>
      <xdr:spPr bwMode="auto">
        <a:xfrm>
          <a:off x="11597640" y="7549896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74293</xdr:rowOff>
    </xdr:to>
    <xdr:sp macro="" textlink="">
      <xdr:nvSpPr>
        <xdr:cNvPr id="500" name="Text Box 27">
          <a:extLst>
            <a:ext uri="{FF2B5EF4-FFF2-40B4-BE49-F238E27FC236}">
              <a16:creationId xmlns:a16="http://schemas.microsoft.com/office/drawing/2014/main" id="{00000000-0008-0000-0000-0000F4010000}"/>
            </a:ext>
          </a:extLst>
        </xdr:cNvPr>
        <xdr:cNvSpPr txBox="1">
          <a:spLocks noChangeArrowheads="1"/>
        </xdr:cNvSpPr>
      </xdr:nvSpPr>
      <xdr:spPr bwMode="auto">
        <a:xfrm>
          <a:off x="11597640" y="7549896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74293</xdr:rowOff>
    </xdr:to>
    <xdr:sp macro="" textlink="">
      <xdr:nvSpPr>
        <xdr:cNvPr id="501" name="Text Box 28">
          <a:extLst>
            <a:ext uri="{FF2B5EF4-FFF2-40B4-BE49-F238E27FC236}">
              <a16:creationId xmlns:a16="http://schemas.microsoft.com/office/drawing/2014/main" id="{00000000-0008-0000-0000-0000F5010000}"/>
            </a:ext>
          </a:extLst>
        </xdr:cNvPr>
        <xdr:cNvSpPr txBox="1">
          <a:spLocks noChangeArrowheads="1"/>
        </xdr:cNvSpPr>
      </xdr:nvSpPr>
      <xdr:spPr bwMode="auto">
        <a:xfrm>
          <a:off x="11597640" y="7549896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91440</xdr:rowOff>
    </xdr:to>
    <xdr:sp macro="" textlink="">
      <xdr:nvSpPr>
        <xdr:cNvPr id="502" name="Text Box 25">
          <a:extLst>
            <a:ext uri="{FF2B5EF4-FFF2-40B4-BE49-F238E27FC236}">
              <a16:creationId xmlns:a16="http://schemas.microsoft.com/office/drawing/2014/main" id="{00000000-0008-0000-0000-0000F6010000}"/>
            </a:ext>
          </a:extLst>
        </xdr:cNvPr>
        <xdr:cNvSpPr txBox="1">
          <a:spLocks noChangeArrowheads="1"/>
        </xdr:cNvSpPr>
      </xdr:nvSpPr>
      <xdr:spPr bwMode="auto">
        <a:xfrm>
          <a:off x="11597640" y="213360"/>
          <a:ext cx="76200" cy="2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91440</xdr:rowOff>
    </xdr:to>
    <xdr:sp macro="" textlink="">
      <xdr:nvSpPr>
        <xdr:cNvPr id="503" name="Text Box 26">
          <a:extLst>
            <a:ext uri="{FF2B5EF4-FFF2-40B4-BE49-F238E27FC236}">
              <a16:creationId xmlns:a16="http://schemas.microsoft.com/office/drawing/2014/main" id="{00000000-0008-0000-0000-0000F7010000}"/>
            </a:ext>
          </a:extLst>
        </xdr:cNvPr>
        <xdr:cNvSpPr txBox="1">
          <a:spLocks noChangeArrowheads="1"/>
        </xdr:cNvSpPr>
      </xdr:nvSpPr>
      <xdr:spPr bwMode="auto">
        <a:xfrm>
          <a:off x="11597640" y="213360"/>
          <a:ext cx="76200" cy="2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91440</xdr:rowOff>
    </xdr:to>
    <xdr:sp macro="" textlink="">
      <xdr:nvSpPr>
        <xdr:cNvPr id="504" name="Text Box 27">
          <a:extLst>
            <a:ext uri="{FF2B5EF4-FFF2-40B4-BE49-F238E27FC236}">
              <a16:creationId xmlns:a16="http://schemas.microsoft.com/office/drawing/2014/main" id="{00000000-0008-0000-0000-0000F8010000}"/>
            </a:ext>
          </a:extLst>
        </xdr:cNvPr>
        <xdr:cNvSpPr txBox="1">
          <a:spLocks noChangeArrowheads="1"/>
        </xdr:cNvSpPr>
      </xdr:nvSpPr>
      <xdr:spPr bwMode="auto">
        <a:xfrm>
          <a:off x="11597640" y="213360"/>
          <a:ext cx="76200" cy="2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91440</xdr:rowOff>
    </xdr:to>
    <xdr:sp macro="" textlink="">
      <xdr:nvSpPr>
        <xdr:cNvPr id="505" name="Text Box 28">
          <a:extLst>
            <a:ext uri="{FF2B5EF4-FFF2-40B4-BE49-F238E27FC236}">
              <a16:creationId xmlns:a16="http://schemas.microsoft.com/office/drawing/2014/main" id="{00000000-0008-0000-0000-0000F9010000}"/>
            </a:ext>
          </a:extLst>
        </xdr:cNvPr>
        <xdr:cNvSpPr txBox="1">
          <a:spLocks noChangeArrowheads="1"/>
        </xdr:cNvSpPr>
      </xdr:nvSpPr>
      <xdr:spPr bwMode="auto">
        <a:xfrm>
          <a:off x="11597640" y="213360"/>
          <a:ext cx="76200" cy="2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74297</xdr:rowOff>
    </xdr:to>
    <xdr:sp macro="" textlink="">
      <xdr:nvSpPr>
        <xdr:cNvPr id="506" name="Text Box 25">
          <a:extLst>
            <a:ext uri="{FF2B5EF4-FFF2-40B4-BE49-F238E27FC236}">
              <a16:creationId xmlns:a16="http://schemas.microsoft.com/office/drawing/2014/main" id="{00000000-0008-0000-0000-0000FA010000}"/>
            </a:ext>
          </a:extLst>
        </xdr:cNvPr>
        <xdr:cNvSpPr txBox="1">
          <a:spLocks noChangeArrowheads="1"/>
        </xdr:cNvSpPr>
      </xdr:nvSpPr>
      <xdr:spPr bwMode="auto">
        <a:xfrm>
          <a:off x="11597640" y="43494960"/>
          <a:ext cx="76200" cy="25717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74297</xdr:rowOff>
    </xdr:to>
    <xdr:sp macro="" textlink="">
      <xdr:nvSpPr>
        <xdr:cNvPr id="507" name="Text Box 26">
          <a:extLst>
            <a:ext uri="{FF2B5EF4-FFF2-40B4-BE49-F238E27FC236}">
              <a16:creationId xmlns:a16="http://schemas.microsoft.com/office/drawing/2014/main" id="{00000000-0008-0000-0000-0000FB010000}"/>
            </a:ext>
          </a:extLst>
        </xdr:cNvPr>
        <xdr:cNvSpPr txBox="1">
          <a:spLocks noChangeArrowheads="1"/>
        </xdr:cNvSpPr>
      </xdr:nvSpPr>
      <xdr:spPr bwMode="auto">
        <a:xfrm>
          <a:off x="11597640" y="43494960"/>
          <a:ext cx="76200" cy="25717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74297</xdr:rowOff>
    </xdr:to>
    <xdr:sp macro="" textlink="">
      <xdr:nvSpPr>
        <xdr:cNvPr id="508" name="Text Box 27">
          <a:extLst>
            <a:ext uri="{FF2B5EF4-FFF2-40B4-BE49-F238E27FC236}">
              <a16:creationId xmlns:a16="http://schemas.microsoft.com/office/drawing/2014/main" id="{00000000-0008-0000-0000-0000FC010000}"/>
            </a:ext>
          </a:extLst>
        </xdr:cNvPr>
        <xdr:cNvSpPr txBox="1">
          <a:spLocks noChangeArrowheads="1"/>
        </xdr:cNvSpPr>
      </xdr:nvSpPr>
      <xdr:spPr bwMode="auto">
        <a:xfrm>
          <a:off x="11597640" y="43494960"/>
          <a:ext cx="76200" cy="25717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74297</xdr:rowOff>
    </xdr:to>
    <xdr:sp macro="" textlink="">
      <xdr:nvSpPr>
        <xdr:cNvPr id="509" name="Text Box 28">
          <a:extLst>
            <a:ext uri="{FF2B5EF4-FFF2-40B4-BE49-F238E27FC236}">
              <a16:creationId xmlns:a16="http://schemas.microsoft.com/office/drawing/2014/main" id="{00000000-0008-0000-0000-0000FD010000}"/>
            </a:ext>
          </a:extLst>
        </xdr:cNvPr>
        <xdr:cNvSpPr txBox="1">
          <a:spLocks noChangeArrowheads="1"/>
        </xdr:cNvSpPr>
      </xdr:nvSpPr>
      <xdr:spPr bwMode="auto">
        <a:xfrm>
          <a:off x="11597640" y="43494960"/>
          <a:ext cx="76200" cy="25717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74292</xdr:rowOff>
    </xdr:to>
    <xdr:sp macro="" textlink="">
      <xdr:nvSpPr>
        <xdr:cNvPr id="510" name="Text Box 25">
          <a:extLst>
            <a:ext uri="{FF2B5EF4-FFF2-40B4-BE49-F238E27FC236}">
              <a16:creationId xmlns:a16="http://schemas.microsoft.com/office/drawing/2014/main" id="{00000000-0008-0000-0000-0000FE010000}"/>
            </a:ext>
          </a:extLst>
        </xdr:cNvPr>
        <xdr:cNvSpPr txBox="1">
          <a:spLocks noChangeArrowheads="1"/>
        </xdr:cNvSpPr>
      </xdr:nvSpPr>
      <xdr:spPr bwMode="auto">
        <a:xfrm>
          <a:off x="11597640" y="44409360"/>
          <a:ext cx="76200" cy="2571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74292</xdr:rowOff>
    </xdr:to>
    <xdr:sp macro="" textlink="">
      <xdr:nvSpPr>
        <xdr:cNvPr id="511" name="Text Box 26">
          <a:extLst>
            <a:ext uri="{FF2B5EF4-FFF2-40B4-BE49-F238E27FC236}">
              <a16:creationId xmlns:a16="http://schemas.microsoft.com/office/drawing/2014/main" id="{00000000-0008-0000-0000-0000FF010000}"/>
            </a:ext>
          </a:extLst>
        </xdr:cNvPr>
        <xdr:cNvSpPr txBox="1">
          <a:spLocks noChangeArrowheads="1"/>
        </xdr:cNvSpPr>
      </xdr:nvSpPr>
      <xdr:spPr bwMode="auto">
        <a:xfrm>
          <a:off x="11597640" y="44409360"/>
          <a:ext cx="76200" cy="2571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74292</xdr:rowOff>
    </xdr:to>
    <xdr:sp macro="" textlink="">
      <xdr:nvSpPr>
        <xdr:cNvPr id="512" name="Text Box 27">
          <a:extLst>
            <a:ext uri="{FF2B5EF4-FFF2-40B4-BE49-F238E27FC236}">
              <a16:creationId xmlns:a16="http://schemas.microsoft.com/office/drawing/2014/main" id="{00000000-0008-0000-0000-000000020000}"/>
            </a:ext>
          </a:extLst>
        </xdr:cNvPr>
        <xdr:cNvSpPr txBox="1">
          <a:spLocks noChangeArrowheads="1"/>
        </xdr:cNvSpPr>
      </xdr:nvSpPr>
      <xdr:spPr bwMode="auto">
        <a:xfrm>
          <a:off x="11597640" y="44409360"/>
          <a:ext cx="76200" cy="2571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74292</xdr:rowOff>
    </xdr:to>
    <xdr:sp macro="" textlink="">
      <xdr:nvSpPr>
        <xdr:cNvPr id="513" name="Text Box 28">
          <a:extLst>
            <a:ext uri="{FF2B5EF4-FFF2-40B4-BE49-F238E27FC236}">
              <a16:creationId xmlns:a16="http://schemas.microsoft.com/office/drawing/2014/main" id="{00000000-0008-0000-0000-000001020000}"/>
            </a:ext>
          </a:extLst>
        </xdr:cNvPr>
        <xdr:cNvSpPr txBox="1">
          <a:spLocks noChangeArrowheads="1"/>
        </xdr:cNvSpPr>
      </xdr:nvSpPr>
      <xdr:spPr bwMode="auto">
        <a:xfrm>
          <a:off x="11597640" y="44409360"/>
          <a:ext cx="76200" cy="2571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55246</xdr:rowOff>
    </xdr:to>
    <xdr:sp macro="" textlink="">
      <xdr:nvSpPr>
        <xdr:cNvPr id="341" name="Text Box 25">
          <a:extLst>
            <a:ext uri="{FF2B5EF4-FFF2-40B4-BE49-F238E27FC236}">
              <a16:creationId xmlns:a16="http://schemas.microsoft.com/office/drawing/2014/main" id="{00000000-0008-0000-0000-000055010000}"/>
            </a:ext>
          </a:extLst>
        </xdr:cNvPr>
        <xdr:cNvSpPr txBox="1">
          <a:spLocks noChangeArrowheads="1"/>
        </xdr:cNvSpPr>
      </xdr:nvSpPr>
      <xdr:spPr bwMode="auto">
        <a:xfrm>
          <a:off x="9144000" y="2560320"/>
          <a:ext cx="76200" cy="2343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55246</xdr:rowOff>
    </xdr:to>
    <xdr:sp macro="" textlink="">
      <xdr:nvSpPr>
        <xdr:cNvPr id="342" name="Text Box 26">
          <a:extLst>
            <a:ext uri="{FF2B5EF4-FFF2-40B4-BE49-F238E27FC236}">
              <a16:creationId xmlns:a16="http://schemas.microsoft.com/office/drawing/2014/main" id="{00000000-0008-0000-0000-000056010000}"/>
            </a:ext>
          </a:extLst>
        </xdr:cNvPr>
        <xdr:cNvSpPr txBox="1">
          <a:spLocks noChangeArrowheads="1"/>
        </xdr:cNvSpPr>
      </xdr:nvSpPr>
      <xdr:spPr bwMode="auto">
        <a:xfrm>
          <a:off x="9144000" y="2560320"/>
          <a:ext cx="76200" cy="2343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55246</xdr:rowOff>
    </xdr:to>
    <xdr:sp macro="" textlink="">
      <xdr:nvSpPr>
        <xdr:cNvPr id="343" name="Text Box 27">
          <a:extLst>
            <a:ext uri="{FF2B5EF4-FFF2-40B4-BE49-F238E27FC236}">
              <a16:creationId xmlns:a16="http://schemas.microsoft.com/office/drawing/2014/main" id="{00000000-0008-0000-0000-000057010000}"/>
            </a:ext>
          </a:extLst>
        </xdr:cNvPr>
        <xdr:cNvSpPr txBox="1">
          <a:spLocks noChangeArrowheads="1"/>
        </xdr:cNvSpPr>
      </xdr:nvSpPr>
      <xdr:spPr bwMode="auto">
        <a:xfrm>
          <a:off x="9144000" y="2560320"/>
          <a:ext cx="76200" cy="2343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55246</xdr:rowOff>
    </xdr:to>
    <xdr:sp macro="" textlink="">
      <xdr:nvSpPr>
        <xdr:cNvPr id="344" name="Text Box 28">
          <a:extLst>
            <a:ext uri="{FF2B5EF4-FFF2-40B4-BE49-F238E27FC236}">
              <a16:creationId xmlns:a16="http://schemas.microsoft.com/office/drawing/2014/main" id="{00000000-0008-0000-0000-000058010000}"/>
            </a:ext>
          </a:extLst>
        </xdr:cNvPr>
        <xdr:cNvSpPr txBox="1">
          <a:spLocks noChangeArrowheads="1"/>
        </xdr:cNvSpPr>
      </xdr:nvSpPr>
      <xdr:spPr bwMode="auto">
        <a:xfrm>
          <a:off x="9144000" y="2560320"/>
          <a:ext cx="76200" cy="2343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9</xdr:col>
      <xdr:colOff>0</xdr:colOff>
      <xdr:row>110</xdr:row>
      <xdr:rowOff>0</xdr:rowOff>
    </xdr:from>
    <xdr:ext cx="76200" cy="264201"/>
    <xdr:sp macro="" textlink="">
      <xdr:nvSpPr>
        <xdr:cNvPr id="345" name="Text Box 27">
          <a:extLst>
            <a:ext uri="{FF2B5EF4-FFF2-40B4-BE49-F238E27FC236}">
              <a16:creationId xmlns:a16="http://schemas.microsoft.com/office/drawing/2014/main" id="{00000000-0008-0000-0000-000059010000}"/>
            </a:ext>
          </a:extLst>
        </xdr:cNvPr>
        <xdr:cNvSpPr txBox="1">
          <a:spLocks noChangeArrowheads="1"/>
        </xdr:cNvSpPr>
      </xdr:nvSpPr>
      <xdr:spPr bwMode="auto">
        <a:xfrm>
          <a:off x="12260580" y="41574720"/>
          <a:ext cx="76200" cy="2642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110</xdr:row>
      <xdr:rowOff>0</xdr:rowOff>
    </xdr:from>
    <xdr:ext cx="76200" cy="264204"/>
    <xdr:sp macro="" textlink="">
      <xdr:nvSpPr>
        <xdr:cNvPr id="346" name="Text Box 28">
          <a:extLst>
            <a:ext uri="{FF2B5EF4-FFF2-40B4-BE49-F238E27FC236}">
              <a16:creationId xmlns:a16="http://schemas.microsoft.com/office/drawing/2014/main" id="{00000000-0008-0000-0000-00005A010000}"/>
            </a:ext>
          </a:extLst>
        </xdr:cNvPr>
        <xdr:cNvSpPr txBox="1">
          <a:spLocks noChangeArrowheads="1"/>
        </xdr:cNvSpPr>
      </xdr:nvSpPr>
      <xdr:spPr bwMode="auto">
        <a:xfrm>
          <a:off x="12260580" y="42489120"/>
          <a:ext cx="76200" cy="2642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110</xdr:row>
      <xdr:rowOff>0</xdr:rowOff>
    </xdr:from>
    <xdr:ext cx="76200" cy="264202"/>
    <xdr:sp macro="" textlink="">
      <xdr:nvSpPr>
        <xdr:cNvPr id="347" name="Text Box 27">
          <a:extLst>
            <a:ext uri="{FF2B5EF4-FFF2-40B4-BE49-F238E27FC236}">
              <a16:creationId xmlns:a16="http://schemas.microsoft.com/office/drawing/2014/main" id="{00000000-0008-0000-0000-00005B010000}"/>
            </a:ext>
          </a:extLst>
        </xdr:cNvPr>
        <xdr:cNvSpPr txBox="1">
          <a:spLocks noChangeArrowheads="1"/>
        </xdr:cNvSpPr>
      </xdr:nvSpPr>
      <xdr:spPr bwMode="auto">
        <a:xfrm>
          <a:off x="12260580" y="39563040"/>
          <a:ext cx="76200" cy="26420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110</xdr:row>
      <xdr:rowOff>0</xdr:rowOff>
    </xdr:from>
    <xdr:ext cx="76200" cy="264202"/>
    <xdr:sp macro="" textlink="">
      <xdr:nvSpPr>
        <xdr:cNvPr id="348" name="Text Box 28">
          <a:extLst>
            <a:ext uri="{FF2B5EF4-FFF2-40B4-BE49-F238E27FC236}">
              <a16:creationId xmlns:a16="http://schemas.microsoft.com/office/drawing/2014/main" id="{00000000-0008-0000-0000-00005C010000}"/>
            </a:ext>
          </a:extLst>
        </xdr:cNvPr>
        <xdr:cNvSpPr txBox="1">
          <a:spLocks noChangeArrowheads="1"/>
        </xdr:cNvSpPr>
      </xdr:nvSpPr>
      <xdr:spPr bwMode="auto">
        <a:xfrm>
          <a:off x="12260580" y="39563040"/>
          <a:ext cx="76200" cy="26420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110</xdr:row>
      <xdr:rowOff>0</xdr:rowOff>
    </xdr:from>
    <xdr:ext cx="76200" cy="300486"/>
    <xdr:sp macro="" textlink="">
      <xdr:nvSpPr>
        <xdr:cNvPr id="349" name="Text Box 25">
          <a:extLst>
            <a:ext uri="{FF2B5EF4-FFF2-40B4-BE49-F238E27FC236}">
              <a16:creationId xmlns:a16="http://schemas.microsoft.com/office/drawing/2014/main" id="{00000000-0008-0000-0000-00005D010000}"/>
            </a:ext>
          </a:extLst>
        </xdr:cNvPr>
        <xdr:cNvSpPr txBox="1">
          <a:spLocks noChangeArrowheads="1"/>
        </xdr:cNvSpPr>
      </xdr:nvSpPr>
      <xdr:spPr bwMode="auto">
        <a:xfrm>
          <a:off x="12260580" y="40660320"/>
          <a:ext cx="76200" cy="3004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110</xdr:row>
      <xdr:rowOff>0</xdr:rowOff>
    </xdr:from>
    <xdr:ext cx="76200" cy="300486"/>
    <xdr:sp macro="" textlink="">
      <xdr:nvSpPr>
        <xdr:cNvPr id="350" name="Text Box 26">
          <a:extLst>
            <a:ext uri="{FF2B5EF4-FFF2-40B4-BE49-F238E27FC236}">
              <a16:creationId xmlns:a16="http://schemas.microsoft.com/office/drawing/2014/main" id="{00000000-0008-0000-0000-00005E010000}"/>
            </a:ext>
          </a:extLst>
        </xdr:cNvPr>
        <xdr:cNvSpPr txBox="1">
          <a:spLocks noChangeArrowheads="1"/>
        </xdr:cNvSpPr>
      </xdr:nvSpPr>
      <xdr:spPr bwMode="auto">
        <a:xfrm>
          <a:off x="12260580" y="40660320"/>
          <a:ext cx="76200" cy="3004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110</xdr:row>
      <xdr:rowOff>0</xdr:rowOff>
    </xdr:from>
    <xdr:ext cx="76200" cy="300486"/>
    <xdr:sp macro="" textlink="">
      <xdr:nvSpPr>
        <xdr:cNvPr id="351" name="Text Box 27">
          <a:extLst>
            <a:ext uri="{FF2B5EF4-FFF2-40B4-BE49-F238E27FC236}">
              <a16:creationId xmlns:a16="http://schemas.microsoft.com/office/drawing/2014/main" id="{00000000-0008-0000-0000-00005F010000}"/>
            </a:ext>
          </a:extLst>
        </xdr:cNvPr>
        <xdr:cNvSpPr txBox="1">
          <a:spLocks noChangeArrowheads="1"/>
        </xdr:cNvSpPr>
      </xdr:nvSpPr>
      <xdr:spPr bwMode="auto">
        <a:xfrm>
          <a:off x="12260580" y="40660320"/>
          <a:ext cx="76200" cy="3004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110</xdr:row>
      <xdr:rowOff>0</xdr:rowOff>
    </xdr:from>
    <xdr:ext cx="76200" cy="300486"/>
    <xdr:sp macro="" textlink="">
      <xdr:nvSpPr>
        <xdr:cNvPr id="352" name="Text Box 28">
          <a:extLst>
            <a:ext uri="{FF2B5EF4-FFF2-40B4-BE49-F238E27FC236}">
              <a16:creationId xmlns:a16="http://schemas.microsoft.com/office/drawing/2014/main" id="{00000000-0008-0000-0000-000060010000}"/>
            </a:ext>
          </a:extLst>
        </xdr:cNvPr>
        <xdr:cNvSpPr txBox="1">
          <a:spLocks noChangeArrowheads="1"/>
        </xdr:cNvSpPr>
      </xdr:nvSpPr>
      <xdr:spPr bwMode="auto">
        <a:xfrm>
          <a:off x="12260580" y="40660320"/>
          <a:ext cx="76200" cy="3004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110</xdr:row>
      <xdr:rowOff>0</xdr:rowOff>
    </xdr:from>
    <xdr:ext cx="76200" cy="281436"/>
    <xdr:sp macro="" textlink="">
      <xdr:nvSpPr>
        <xdr:cNvPr id="353" name="Text Box 25">
          <a:extLst>
            <a:ext uri="{FF2B5EF4-FFF2-40B4-BE49-F238E27FC236}">
              <a16:creationId xmlns:a16="http://schemas.microsoft.com/office/drawing/2014/main" id="{00000000-0008-0000-0000-000061010000}"/>
            </a:ext>
          </a:extLst>
        </xdr:cNvPr>
        <xdr:cNvSpPr txBox="1">
          <a:spLocks noChangeArrowheads="1"/>
        </xdr:cNvSpPr>
      </xdr:nvSpPr>
      <xdr:spPr bwMode="auto">
        <a:xfrm>
          <a:off x="12260580" y="40660320"/>
          <a:ext cx="76200" cy="281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110</xdr:row>
      <xdr:rowOff>0</xdr:rowOff>
    </xdr:from>
    <xdr:ext cx="76200" cy="281436"/>
    <xdr:sp macro="" textlink="">
      <xdr:nvSpPr>
        <xdr:cNvPr id="354" name="Text Box 26">
          <a:extLst>
            <a:ext uri="{FF2B5EF4-FFF2-40B4-BE49-F238E27FC236}">
              <a16:creationId xmlns:a16="http://schemas.microsoft.com/office/drawing/2014/main" id="{00000000-0008-0000-0000-000062010000}"/>
            </a:ext>
          </a:extLst>
        </xdr:cNvPr>
        <xdr:cNvSpPr txBox="1">
          <a:spLocks noChangeArrowheads="1"/>
        </xdr:cNvSpPr>
      </xdr:nvSpPr>
      <xdr:spPr bwMode="auto">
        <a:xfrm>
          <a:off x="12260580" y="40660320"/>
          <a:ext cx="76200" cy="281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110</xdr:row>
      <xdr:rowOff>0</xdr:rowOff>
    </xdr:from>
    <xdr:ext cx="76200" cy="281436"/>
    <xdr:sp macro="" textlink="">
      <xdr:nvSpPr>
        <xdr:cNvPr id="355" name="Text Box 27">
          <a:extLst>
            <a:ext uri="{FF2B5EF4-FFF2-40B4-BE49-F238E27FC236}">
              <a16:creationId xmlns:a16="http://schemas.microsoft.com/office/drawing/2014/main" id="{00000000-0008-0000-0000-000063010000}"/>
            </a:ext>
          </a:extLst>
        </xdr:cNvPr>
        <xdr:cNvSpPr txBox="1">
          <a:spLocks noChangeArrowheads="1"/>
        </xdr:cNvSpPr>
      </xdr:nvSpPr>
      <xdr:spPr bwMode="auto">
        <a:xfrm>
          <a:off x="12260580" y="40660320"/>
          <a:ext cx="76200" cy="281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110</xdr:row>
      <xdr:rowOff>0</xdr:rowOff>
    </xdr:from>
    <xdr:ext cx="76200" cy="281436"/>
    <xdr:sp macro="" textlink="">
      <xdr:nvSpPr>
        <xdr:cNvPr id="356" name="Text Box 28">
          <a:extLst>
            <a:ext uri="{FF2B5EF4-FFF2-40B4-BE49-F238E27FC236}">
              <a16:creationId xmlns:a16="http://schemas.microsoft.com/office/drawing/2014/main" id="{00000000-0008-0000-0000-000064010000}"/>
            </a:ext>
          </a:extLst>
        </xdr:cNvPr>
        <xdr:cNvSpPr txBox="1">
          <a:spLocks noChangeArrowheads="1"/>
        </xdr:cNvSpPr>
      </xdr:nvSpPr>
      <xdr:spPr bwMode="auto">
        <a:xfrm>
          <a:off x="12260580" y="40660320"/>
          <a:ext cx="76200" cy="281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110</xdr:row>
      <xdr:rowOff>0</xdr:rowOff>
    </xdr:from>
    <xdr:ext cx="76200" cy="41406"/>
    <xdr:sp macro="" textlink="">
      <xdr:nvSpPr>
        <xdr:cNvPr id="357" name="Text Box 26">
          <a:extLst>
            <a:ext uri="{FF2B5EF4-FFF2-40B4-BE49-F238E27FC236}">
              <a16:creationId xmlns:a16="http://schemas.microsoft.com/office/drawing/2014/main" id="{00000000-0008-0000-0000-000065010000}"/>
            </a:ext>
          </a:extLst>
        </xdr:cNvPr>
        <xdr:cNvSpPr txBox="1">
          <a:spLocks noChangeArrowheads="1"/>
        </xdr:cNvSpPr>
      </xdr:nvSpPr>
      <xdr:spPr bwMode="auto">
        <a:xfrm>
          <a:off x="12260580" y="40477440"/>
          <a:ext cx="76200" cy="4140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110</xdr:row>
      <xdr:rowOff>0</xdr:rowOff>
    </xdr:from>
    <xdr:ext cx="76200" cy="196215"/>
    <xdr:sp macro="" textlink="">
      <xdr:nvSpPr>
        <xdr:cNvPr id="358" name="Text Box 25">
          <a:extLst>
            <a:ext uri="{FF2B5EF4-FFF2-40B4-BE49-F238E27FC236}">
              <a16:creationId xmlns:a16="http://schemas.microsoft.com/office/drawing/2014/main" id="{00000000-0008-0000-0000-000066010000}"/>
            </a:ext>
          </a:extLst>
        </xdr:cNvPr>
        <xdr:cNvSpPr txBox="1">
          <a:spLocks noChangeArrowheads="1"/>
        </xdr:cNvSpPr>
      </xdr:nvSpPr>
      <xdr:spPr bwMode="auto">
        <a:xfrm>
          <a:off x="12260580" y="3864864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110</xdr:row>
      <xdr:rowOff>0</xdr:rowOff>
    </xdr:from>
    <xdr:ext cx="76200" cy="196215"/>
    <xdr:sp macro="" textlink="">
      <xdr:nvSpPr>
        <xdr:cNvPr id="359" name="Text Box 26">
          <a:extLst>
            <a:ext uri="{FF2B5EF4-FFF2-40B4-BE49-F238E27FC236}">
              <a16:creationId xmlns:a16="http://schemas.microsoft.com/office/drawing/2014/main" id="{00000000-0008-0000-0000-000067010000}"/>
            </a:ext>
          </a:extLst>
        </xdr:cNvPr>
        <xdr:cNvSpPr txBox="1">
          <a:spLocks noChangeArrowheads="1"/>
        </xdr:cNvSpPr>
      </xdr:nvSpPr>
      <xdr:spPr bwMode="auto">
        <a:xfrm>
          <a:off x="12260580" y="3864864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110</xdr:row>
      <xdr:rowOff>0</xdr:rowOff>
    </xdr:from>
    <xdr:ext cx="76200" cy="196215"/>
    <xdr:sp macro="" textlink="">
      <xdr:nvSpPr>
        <xdr:cNvPr id="360" name="Text Box 27">
          <a:extLst>
            <a:ext uri="{FF2B5EF4-FFF2-40B4-BE49-F238E27FC236}">
              <a16:creationId xmlns:a16="http://schemas.microsoft.com/office/drawing/2014/main" id="{00000000-0008-0000-0000-000068010000}"/>
            </a:ext>
          </a:extLst>
        </xdr:cNvPr>
        <xdr:cNvSpPr txBox="1">
          <a:spLocks noChangeArrowheads="1"/>
        </xdr:cNvSpPr>
      </xdr:nvSpPr>
      <xdr:spPr bwMode="auto">
        <a:xfrm>
          <a:off x="12260580" y="3864864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110</xdr:row>
      <xdr:rowOff>0</xdr:rowOff>
    </xdr:from>
    <xdr:ext cx="76200" cy="196215"/>
    <xdr:sp macro="" textlink="">
      <xdr:nvSpPr>
        <xdr:cNvPr id="361" name="Text Box 28">
          <a:extLst>
            <a:ext uri="{FF2B5EF4-FFF2-40B4-BE49-F238E27FC236}">
              <a16:creationId xmlns:a16="http://schemas.microsoft.com/office/drawing/2014/main" id="{00000000-0008-0000-0000-000069010000}"/>
            </a:ext>
          </a:extLst>
        </xdr:cNvPr>
        <xdr:cNvSpPr txBox="1">
          <a:spLocks noChangeArrowheads="1"/>
        </xdr:cNvSpPr>
      </xdr:nvSpPr>
      <xdr:spPr bwMode="auto">
        <a:xfrm>
          <a:off x="12260580" y="3864864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110</xdr:row>
      <xdr:rowOff>0</xdr:rowOff>
    </xdr:from>
    <xdr:ext cx="76200" cy="196215"/>
    <xdr:sp macro="" textlink="">
      <xdr:nvSpPr>
        <xdr:cNvPr id="362" name="Text Box 25">
          <a:extLst>
            <a:ext uri="{FF2B5EF4-FFF2-40B4-BE49-F238E27FC236}">
              <a16:creationId xmlns:a16="http://schemas.microsoft.com/office/drawing/2014/main" id="{00000000-0008-0000-0000-00006A010000}"/>
            </a:ext>
          </a:extLst>
        </xdr:cNvPr>
        <xdr:cNvSpPr txBox="1">
          <a:spLocks noChangeArrowheads="1"/>
        </xdr:cNvSpPr>
      </xdr:nvSpPr>
      <xdr:spPr bwMode="auto">
        <a:xfrm>
          <a:off x="12260580" y="3864864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110</xdr:row>
      <xdr:rowOff>0</xdr:rowOff>
    </xdr:from>
    <xdr:ext cx="76200" cy="196215"/>
    <xdr:sp macro="" textlink="">
      <xdr:nvSpPr>
        <xdr:cNvPr id="363" name="Text Box 26">
          <a:extLst>
            <a:ext uri="{FF2B5EF4-FFF2-40B4-BE49-F238E27FC236}">
              <a16:creationId xmlns:a16="http://schemas.microsoft.com/office/drawing/2014/main" id="{00000000-0008-0000-0000-00006B010000}"/>
            </a:ext>
          </a:extLst>
        </xdr:cNvPr>
        <xdr:cNvSpPr txBox="1">
          <a:spLocks noChangeArrowheads="1"/>
        </xdr:cNvSpPr>
      </xdr:nvSpPr>
      <xdr:spPr bwMode="auto">
        <a:xfrm>
          <a:off x="12260580" y="3864864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110</xdr:row>
      <xdr:rowOff>0</xdr:rowOff>
    </xdr:from>
    <xdr:ext cx="76200" cy="196215"/>
    <xdr:sp macro="" textlink="">
      <xdr:nvSpPr>
        <xdr:cNvPr id="364" name="Text Box 27">
          <a:extLst>
            <a:ext uri="{FF2B5EF4-FFF2-40B4-BE49-F238E27FC236}">
              <a16:creationId xmlns:a16="http://schemas.microsoft.com/office/drawing/2014/main" id="{00000000-0008-0000-0000-00006C010000}"/>
            </a:ext>
          </a:extLst>
        </xdr:cNvPr>
        <xdr:cNvSpPr txBox="1">
          <a:spLocks noChangeArrowheads="1"/>
        </xdr:cNvSpPr>
      </xdr:nvSpPr>
      <xdr:spPr bwMode="auto">
        <a:xfrm>
          <a:off x="12260580" y="3864864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110</xdr:row>
      <xdr:rowOff>0</xdr:rowOff>
    </xdr:from>
    <xdr:ext cx="76200" cy="196215"/>
    <xdr:sp macro="" textlink="">
      <xdr:nvSpPr>
        <xdr:cNvPr id="365" name="Text Box 28">
          <a:extLst>
            <a:ext uri="{FF2B5EF4-FFF2-40B4-BE49-F238E27FC236}">
              <a16:creationId xmlns:a16="http://schemas.microsoft.com/office/drawing/2014/main" id="{00000000-0008-0000-0000-00006D010000}"/>
            </a:ext>
          </a:extLst>
        </xdr:cNvPr>
        <xdr:cNvSpPr txBox="1">
          <a:spLocks noChangeArrowheads="1"/>
        </xdr:cNvSpPr>
      </xdr:nvSpPr>
      <xdr:spPr bwMode="auto">
        <a:xfrm>
          <a:off x="12260580" y="3864864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10</xdr:col>
      <xdr:colOff>0</xdr:colOff>
      <xdr:row>110</xdr:row>
      <xdr:rowOff>0</xdr:rowOff>
    </xdr:from>
    <xdr:ext cx="76200" cy="264201"/>
    <xdr:sp macro="" textlink="">
      <xdr:nvSpPr>
        <xdr:cNvPr id="366" name="Text Box 27">
          <a:extLst>
            <a:ext uri="{FF2B5EF4-FFF2-40B4-BE49-F238E27FC236}">
              <a16:creationId xmlns:a16="http://schemas.microsoft.com/office/drawing/2014/main" id="{00000000-0008-0000-0000-00006E010000}"/>
            </a:ext>
          </a:extLst>
        </xdr:cNvPr>
        <xdr:cNvSpPr txBox="1">
          <a:spLocks noChangeArrowheads="1"/>
        </xdr:cNvSpPr>
      </xdr:nvSpPr>
      <xdr:spPr bwMode="auto">
        <a:xfrm>
          <a:off x="12679680" y="41574720"/>
          <a:ext cx="76200" cy="2642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10</xdr:col>
      <xdr:colOff>0</xdr:colOff>
      <xdr:row>110</xdr:row>
      <xdr:rowOff>0</xdr:rowOff>
    </xdr:from>
    <xdr:ext cx="76200" cy="264204"/>
    <xdr:sp macro="" textlink="">
      <xdr:nvSpPr>
        <xdr:cNvPr id="367" name="Text Box 28">
          <a:extLst>
            <a:ext uri="{FF2B5EF4-FFF2-40B4-BE49-F238E27FC236}">
              <a16:creationId xmlns:a16="http://schemas.microsoft.com/office/drawing/2014/main" id="{00000000-0008-0000-0000-00006F010000}"/>
            </a:ext>
          </a:extLst>
        </xdr:cNvPr>
        <xdr:cNvSpPr txBox="1">
          <a:spLocks noChangeArrowheads="1"/>
        </xdr:cNvSpPr>
      </xdr:nvSpPr>
      <xdr:spPr bwMode="auto">
        <a:xfrm>
          <a:off x="12679680" y="42489120"/>
          <a:ext cx="76200" cy="2642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10</xdr:col>
      <xdr:colOff>0</xdr:colOff>
      <xdr:row>110</xdr:row>
      <xdr:rowOff>0</xdr:rowOff>
    </xdr:from>
    <xdr:ext cx="76200" cy="264202"/>
    <xdr:sp macro="" textlink="">
      <xdr:nvSpPr>
        <xdr:cNvPr id="368" name="Text Box 27">
          <a:extLst>
            <a:ext uri="{FF2B5EF4-FFF2-40B4-BE49-F238E27FC236}">
              <a16:creationId xmlns:a16="http://schemas.microsoft.com/office/drawing/2014/main" id="{00000000-0008-0000-0000-000070010000}"/>
            </a:ext>
          </a:extLst>
        </xdr:cNvPr>
        <xdr:cNvSpPr txBox="1">
          <a:spLocks noChangeArrowheads="1"/>
        </xdr:cNvSpPr>
      </xdr:nvSpPr>
      <xdr:spPr bwMode="auto">
        <a:xfrm>
          <a:off x="12679680" y="39563040"/>
          <a:ext cx="76200" cy="26420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10</xdr:col>
      <xdr:colOff>0</xdr:colOff>
      <xdr:row>110</xdr:row>
      <xdr:rowOff>0</xdr:rowOff>
    </xdr:from>
    <xdr:ext cx="76200" cy="264202"/>
    <xdr:sp macro="" textlink="">
      <xdr:nvSpPr>
        <xdr:cNvPr id="369" name="Text Box 28">
          <a:extLst>
            <a:ext uri="{FF2B5EF4-FFF2-40B4-BE49-F238E27FC236}">
              <a16:creationId xmlns:a16="http://schemas.microsoft.com/office/drawing/2014/main" id="{00000000-0008-0000-0000-000071010000}"/>
            </a:ext>
          </a:extLst>
        </xdr:cNvPr>
        <xdr:cNvSpPr txBox="1">
          <a:spLocks noChangeArrowheads="1"/>
        </xdr:cNvSpPr>
      </xdr:nvSpPr>
      <xdr:spPr bwMode="auto">
        <a:xfrm>
          <a:off x="12679680" y="39563040"/>
          <a:ext cx="76200" cy="26420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10</xdr:col>
      <xdr:colOff>0</xdr:colOff>
      <xdr:row>110</xdr:row>
      <xdr:rowOff>0</xdr:rowOff>
    </xdr:from>
    <xdr:ext cx="76200" cy="300486"/>
    <xdr:sp macro="" textlink="">
      <xdr:nvSpPr>
        <xdr:cNvPr id="514" name="Text Box 25">
          <a:extLst>
            <a:ext uri="{FF2B5EF4-FFF2-40B4-BE49-F238E27FC236}">
              <a16:creationId xmlns:a16="http://schemas.microsoft.com/office/drawing/2014/main" id="{00000000-0008-0000-0000-000002020000}"/>
            </a:ext>
          </a:extLst>
        </xdr:cNvPr>
        <xdr:cNvSpPr txBox="1">
          <a:spLocks noChangeArrowheads="1"/>
        </xdr:cNvSpPr>
      </xdr:nvSpPr>
      <xdr:spPr bwMode="auto">
        <a:xfrm>
          <a:off x="12679680" y="40660320"/>
          <a:ext cx="76200" cy="3004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10</xdr:col>
      <xdr:colOff>0</xdr:colOff>
      <xdr:row>110</xdr:row>
      <xdr:rowOff>0</xdr:rowOff>
    </xdr:from>
    <xdr:ext cx="76200" cy="300486"/>
    <xdr:sp macro="" textlink="">
      <xdr:nvSpPr>
        <xdr:cNvPr id="515" name="Text Box 26">
          <a:extLst>
            <a:ext uri="{FF2B5EF4-FFF2-40B4-BE49-F238E27FC236}">
              <a16:creationId xmlns:a16="http://schemas.microsoft.com/office/drawing/2014/main" id="{00000000-0008-0000-0000-000003020000}"/>
            </a:ext>
          </a:extLst>
        </xdr:cNvPr>
        <xdr:cNvSpPr txBox="1">
          <a:spLocks noChangeArrowheads="1"/>
        </xdr:cNvSpPr>
      </xdr:nvSpPr>
      <xdr:spPr bwMode="auto">
        <a:xfrm>
          <a:off x="12679680" y="40660320"/>
          <a:ext cx="76200" cy="3004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10</xdr:col>
      <xdr:colOff>0</xdr:colOff>
      <xdr:row>110</xdr:row>
      <xdr:rowOff>0</xdr:rowOff>
    </xdr:from>
    <xdr:ext cx="76200" cy="300486"/>
    <xdr:sp macro="" textlink="">
      <xdr:nvSpPr>
        <xdr:cNvPr id="516" name="Text Box 27">
          <a:extLst>
            <a:ext uri="{FF2B5EF4-FFF2-40B4-BE49-F238E27FC236}">
              <a16:creationId xmlns:a16="http://schemas.microsoft.com/office/drawing/2014/main" id="{00000000-0008-0000-0000-000004020000}"/>
            </a:ext>
          </a:extLst>
        </xdr:cNvPr>
        <xdr:cNvSpPr txBox="1">
          <a:spLocks noChangeArrowheads="1"/>
        </xdr:cNvSpPr>
      </xdr:nvSpPr>
      <xdr:spPr bwMode="auto">
        <a:xfrm>
          <a:off x="12679680" y="40660320"/>
          <a:ext cx="76200" cy="3004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10</xdr:col>
      <xdr:colOff>0</xdr:colOff>
      <xdr:row>110</xdr:row>
      <xdr:rowOff>0</xdr:rowOff>
    </xdr:from>
    <xdr:ext cx="76200" cy="300486"/>
    <xdr:sp macro="" textlink="">
      <xdr:nvSpPr>
        <xdr:cNvPr id="517" name="Text Box 28">
          <a:extLst>
            <a:ext uri="{FF2B5EF4-FFF2-40B4-BE49-F238E27FC236}">
              <a16:creationId xmlns:a16="http://schemas.microsoft.com/office/drawing/2014/main" id="{00000000-0008-0000-0000-000005020000}"/>
            </a:ext>
          </a:extLst>
        </xdr:cNvPr>
        <xdr:cNvSpPr txBox="1">
          <a:spLocks noChangeArrowheads="1"/>
        </xdr:cNvSpPr>
      </xdr:nvSpPr>
      <xdr:spPr bwMode="auto">
        <a:xfrm>
          <a:off x="12679680" y="40660320"/>
          <a:ext cx="76200" cy="3004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10</xdr:col>
      <xdr:colOff>0</xdr:colOff>
      <xdr:row>110</xdr:row>
      <xdr:rowOff>0</xdr:rowOff>
    </xdr:from>
    <xdr:ext cx="76200" cy="281436"/>
    <xdr:sp macro="" textlink="">
      <xdr:nvSpPr>
        <xdr:cNvPr id="518" name="Text Box 25">
          <a:extLst>
            <a:ext uri="{FF2B5EF4-FFF2-40B4-BE49-F238E27FC236}">
              <a16:creationId xmlns:a16="http://schemas.microsoft.com/office/drawing/2014/main" id="{00000000-0008-0000-0000-000006020000}"/>
            </a:ext>
          </a:extLst>
        </xdr:cNvPr>
        <xdr:cNvSpPr txBox="1">
          <a:spLocks noChangeArrowheads="1"/>
        </xdr:cNvSpPr>
      </xdr:nvSpPr>
      <xdr:spPr bwMode="auto">
        <a:xfrm>
          <a:off x="12679680" y="40660320"/>
          <a:ext cx="76200" cy="281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10</xdr:col>
      <xdr:colOff>0</xdr:colOff>
      <xdr:row>110</xdr:row>
      <xdr:rowOff>0</xdr:rowOff>
    </xdr:from>
    <xdr:ext cx="76200" cy="281436"/>
    <xdr:sp macro="" textlink="">
      <xdr:nvSpPr>
        <xdr:cNvPr id="519" name="Text Box 26">
          <a:extLst>
            <a:ext uri="{FF2B5EF4-FFF2-40B4-BE49-F238E27FC236}">
              <a16:creationId xmlns:a16="http://schemas.microsoft.com/office/drawing/2014/main" id="{00000000-0008-0000-0000-000007020000}"/>
            </a:ext>
          </a:extLst>
        </xdr:cNvPr>
        <xdr:cNvSpPr txBox="1">
          <a:spLocks noChangeArrowheads="1"/>
        </xdr:cNvSpPr>
      </xdr:nvSpPr>
      <xdr:spPr bwMode="auto">
        <a:xfrm>
          <a:off x="12679680" y="40660320"/>
          <a:ext cx="76200" cy="281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10</xdr:col>
      <xdr:colOff>0</xdr:colOff>
      <xdr:row>110</xdr:row>
      <xdr:rowOff>0</xdr:rowOff>
    </xdr:from>
    <xdr:ext cx="76200" cy="281436"/>
    <xdr:sp macro="" textlink="">
      <xdr:nvSpPr>
        <xdr:cNvPr id="520" name="Text Box 27">
          <a:extLst>
            <a:ext uri="{FF2B5EF4-FFF2-40B4-BE49-F238E27FC236}">
              <a16:creationId xmlns:a16="http://schemas.microsoft.com/office/drawing/2014/main" id="{00000000-0008-0000-0000-000008020000}"/>
            </a:ext>
          </a:extLst>
        </xdr:cNvPr>
        <xdr:cNvSpPr txBox="1">
          <a:spLocks noChangeArrowheads="1"/>
        </xdr:cNvSpPr>
      </xdr:nvSpPr>
      <xdr:spPr bwMode="auto">
        <a:xfrm>
          <a:off x="12679680" y="40660320"/>
          <a:ext cx="76200" cy="281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10</xdr:col>
      <xdr:colOff>0</xdr:colOff>
      <xdr:row>110</xdr:row>
      <xdr:rowOff>0</xdr:rowOff>
    </xdr:from>
    <xdr:ext cx="76200" cy="281436"/>
    <xdr:sp macro="" textlink="">
      <xdr:nvSpPr>
        <xdr:cNvPr id="521" name="Text Box 28">
          <a:extLst>
            <a:ext uri="{FF2B5EF4-FFF2-40B4-BE49-F238E27FC236}">
              <a16:creationId xmlns:a16="http://schemas.microsoft.com/office/drawing/2014/main" id="{00000000-0008-0000-0000-000009020000}"/>
            </a:ext>
          </a:extLst>
        </xdr:cNvPr>
        <xdr:cNvSpPr txBox="1">
          <a:spLocks noChangeArrowheads="1"/>
        </xdr:cNvSpPr>
      </xdr:nvSpPr>
      <xdr:spPr bwMode="auto">
        <a:xfrm>
          <a:off x="12679680" y="40660320"/>
          <a:ext cx="76200" cy="281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10</xdr:col>
      <xdr:colOff>0</xdr:colOff>
      <xdr:row>110</xdr:row>
      <xdr:rowOff>0</xdr:rowOff>
    </xdr:from>
    <xdr:ext cx="76200" cy="41406"/>
    <xdr:sp macro="" textlink="">
      <xdr:nvSpPr>
        <xdr:cNvPr id="522" name="Text Box 26">
          <a:extLst>
            <a:ext uri="{FF2B5EF4-FFF2-40B4-BE49-F238E27FC236}">
              <a16:creationId xmlns:a16="http://schemas.microsoft.com/office/drawing/2014/main" id="{00000000-0008-0000-0000-00000A020000}"/>
            </a:ext>
          </a:extLst>
        </xdr:cNvPr>
        <xdr:cNvSpPr txBox="1">
          <a:spLocks noChangeArrowheads="1"/>
        </xdr:cNvSpPr>
      </xdr:nvSpPr>
      <xdr:spPr bwMode="auto">
        <a:xfrm>
          <a:off x="12679680" y="40477440"/>
          <a:ext cx="76200" cy="4140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10</xdr:col>
      <xdr:colOff>0</xdr:colOff>
      <xdr:row>110</xdr:row>
      <xdr:rowOff>0</xdr:rowOff>
    </xdr:from>
    <xdr:ext cx="76200" cy="196215"/>
    <xdr:sp macro="" textlink="">
      <xdr:nvSpPr>
        <xdr:cNvPr id="523" name="Text Box 25">
          <a:extLst>
            <a:ext uri="{FF2B5EF4-FFF2-40B4-BE49-F238E27FC236}">
              <a16:creationId xmlns:a16="http://schemas.microsoft.com/office/drawing/2014/main" id="{00000000-0008-0000-0000-00000B020000}"/>
            </a:ext>
          </a:extLst>
        </xdr:cNvPr>
        <xdr:cNvSpPr txBox="1">
          <a:spLocks noChangeArrowheads="1"/>
        </xdr:cNvSpPr>
      </xdr:nvSpPr>
      <xdr:spPr bwMode="auto">
        <a:xfrm>
          <a:off x="12679680" y="3864864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10</xdr:col>
      <xdr:colOff>0</xdr:colOff>
      <xdr:row>110</xdr:row>
      <xdr:rowOff>0</xdr:rowOff>
    </xdr:from>
    <xdr:ext cx="76200" cy="196215"/>
    <xdr:sp macro="" textlink="">
      <xdr:nvSpPr>
        <xdr:cNvPr id="524" name="Text Box 26">
          <a:extLst>
            <a:ext uri="{FF2B5EF4-FFF2-40B4-BE49-F238E27FC236}">
              <a16:creationId xmlns:a16="http://schemas.microsoft.com/office/drawing/2014/main" id="{00000000-0008-0000-0000-00000C020000}"/>
            </a:ext>
          </a:extLst>
        </xdr:cNvPr>
        <xdr:cNvSpPr txBox="1">
          <a:spLocks noChangeArrowheads="1"/>
        </xdr:cNvSpPr>
      </xdr:nvSpPr>
      <xdr:spPr bwMode="auto">
        <a:xfrm>
          <a:off x="12679680" y="3864864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10</xdr:col>
      <xdr:colOff>0</xdr:colOff>
      <xdr:row>110</xdr:row>
      <xdr:rowOff>0</xdr:rowOff>
    </xdr:from>
    <xdr:ext cx="76200" cy="196215"/>
    <xdr:sp macro="" textlink="">
      <xdr:nvSpPr>
        <xdr:cNvPr id="525" name="Text Box 27">
          <a:extLst>
            <a:ext uri="{FF2B5EF4-FFF2-40B4-BE49-F238E27FC236}">
              <a16:creationId xmlns:a16="http://schemas.microsoft.com/office/drawing/2014/main" id="{00000000-0008-0000-0000-00000D020000}"/>
            </a:ext>
          </a:extLst>
        </xdr:cNvPr>
        <xdr:cNvSpPr txBox="1">
          <a:spLocks noChangeArrowheads="1"/>
        </xdr:cNvSpPr>
      </xdr:nvSpPr>
      <xdr:spPr bwMode="auto">
        <a:xfrm>
          <a:off x="12679680" y="3864864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10</xdr:col>
      <xdr:colOff>0</xdr:colOff>
      <xdr:row>110</xdr:row>
      <xdr:rowOff>0</xdr:rowOff>
    </xdr:from>
    <xdr:ext cx="76200" cy="196215"/>
    <xdr:sp macro="" textlink="">
      <xdr:nvSpPr>
        <xdr:cNvPr id="526" name="Text Box 28">
          <a:extLst>
            <a:ext uri="{FF2B5EF4-FFF2-40B4-BE49-F238E27FC236}">
              <a16:creationId xmlns:a16="http://schemas.microsoft.com/office/drawing/2014/main" id="{00000000-0008-0000-0000-00000E020000}"/>
            </a:ext>
          </a:extLst>
        </xdr:cNvPr>
        <xdr:cNvSpPr txBox="1">
          <a:spLocks noChangeArrowheads="1"/>
        </xdr:cNvSpPr>
      </xdr:nvSpPr>
      <xdr:spPr bwMode="auto">
        <a:xfrm>
          <a:off x="12679680" y="3864864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10</xdr:col>
      <xdr:colOff>0</xdr:colOff>
      <xdr:row>110</xdr:row>
      <xdr:rowOff>0</xdr:rowOff>
    </xdr:from>
    <xdr:ext cx="76200" cy="196215"/>
    <xdr:sp macro="" textlink="">
      <xdr:nvSpPr>
        <xdr:cNvPr id="527" name="Text Box 25">
          <a:extLst>
            <a:ext uri="{FF2B5EF4-FFF2-40B4-BE49-F238E27FC236}">
              <a16:creationId xmlns:a16="http://schemas.microsoft.com/office/drawing/2014/main" id="{00000000-0008-0000-0000-00000F020000}"/>
            </a:ext>
          </a:extLst>
        </xdr:cNvPr>
        <xdr:cNvSpPr txBox="1">
          <a:spLocks noChangeArrowheads="1"/>
        </xdr:cNvSpPr>
      </xdr:nvSpPr>
      <xdr:spPr bwMode="auto">
        <a:xfrm>
          <a:off x="12679680" y="3864864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10</xdr:col>
      <xdr:colOff>0</xdr:colOff>
      <xdr:row>110</xdr:row>
      <xdr:rowOff>0</xdr:rowOff>
    </xdr:from>
    <xdr:ext cx="76200" cy="196215"/>
    <xdr:sp macro="" textlink="">
      <xdr:nvSpPr>
        <xdr:cNvPr id="528" name="Text Box 26">
          <a:extLst>
            <a:ext uri="{FF2B5EF4-FFF2-40B4-BE49-F238E27FC236}">
              <a16:creationId xmlns:a16="http://schemas.microsoft.com/office/drawing/2014/main" id="{00000000-0008-0000-0000-000010020000}"/>
            </a:ext>
          </a:extLst>
        </xdr:cNvPr>
        <xdr:cNvSpPr txBox="1">
          <a:spLocks noChangeArrowheads="1"/>
        </xdr:cNvSpPr>
      </xdr:nvSpPr>
      <xdr:spPr bwMode="auto">
        <a:xfrm>
          <a:off x="12679680" y="3864864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10</xdr:col>
      <xdr:colOff>0</xdr:colOff>
      <xdr:row>110</xdr:row>
      <xdr:rowOff>0</xdr:rowOff>
    </xdr:from>
    <xdr:ext cx="76200" cy="196215"/>
    <xdr:sp macro="" textlink="">
      <xdr:nvSpPr>
        <xdr:cNvPr id="529" name="Text Box 27">
          <a:extLst>
            <a:ext uri="{FF2B5EF4-FFF2-40B4-BE49-F238E27FC236}">
              <a16:creationId xmlns:a16="http://schemas.microsoft.com/office/drawing/2014/main" id="{00000000-0008-0000-0000-000011020000}"/>
            </a:ext>
          </a:extLst>
        </xdr:cNvPr>
        <xdr:cNvSpPr txBox="1">
          <a:spLocks noChangeArrowheads="1"/>
        </xdr:cNvSpPr>
      </xdr:nvSpPr>
      <xdr:spPr bwMode="auto">
        <a:xfrm>
          <a:off x="12679680" y="3864864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10</xdr:col>
      <xdr:colOff>0</xdr:colOff>
      <xdr:row>110</xdr:row>
      <xdr:rowOff>0</xdr:rowOff>
    </xdr:from>
    <xdr:ext cx="76200" cy="196215"/>
    <xdr:sp macro="" textlink="">
      <xdr:nvSpPr>
        <xdr:cNvPr id="530" name="Text Box 28">
          <a:extLst>
            <a:ext uri="{FF2B5EF4-FFF2-40B4-BE49-F238E27FC236}">
              <a16:creationId xmlns:a16="http://schemas.microsoft.com/office/drawing/2014/main" id="{00000000-0008-0000-0000-000012020000}"/>
            </a:ext>
          </a:extLst>
        </xdr:cNvPr>
        <xdr:cNvSpPr txBox="1">
          <a:spLocks noChangeArrowheads="1"/>
        </xdr:cNvSpPr>
      </xdr:nvSpPr>
      <xdr:spPr bwMode="auto">
        <a:xfrm>
          <a:off x="12679680" y="3864864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11</xdr:col>
      <xdr:colOff>0</xdr:colOff>
      <xdr:row>110</xdr:row>
      <xdr:rowOff>0</xdr:rowOff>
    </xdr:from>
    <xdr:ext cx="76200" cy="264201"/>
    <xdr:sp macro="" textlink="">
      <xdr:nvSpPr>
        <xdr:cNvPr id="531" name="Text Box 27">
          <a:extLst>
            <a:ext uri="{FF2B5EF4-FFF2-40B4-BE49-F238E27FC236}">
              <a16:creationId xmlns:a16="http://schemas.microsoft.com/office/drawing/2014/main" id="{00000000-0008-0000-0000-000013020000}"/>
            </a:ext>
          </a:extLst>
        </xdr:cNvPr>
        <xdr:cNvSpPr txBox="1">
          <a:spLocks noChangeArrowheads="1"/>
        </xdr:cNvSpPr>
      </xdr:nvSpPr>
      <xdr:spPr bwMode="auto">
        <a:xfrm>
          <a:off x="13053060" y="41574720"/>
          <a:ext cx="76200" cy="2642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11</xdr:col>
      <xdr:colOff>0</xdr:colOff>
      <xdr:row>110</xdr:row>
      <xdr:rowOff>0</xdr:rowOff>
    </xdr:from>
    <xdr:ext cx="76200" cy="264204"/>
    <xdr:sp macro="" textlink="">
      <xdr:nvSpPr>
        <xdr:cNvPr id="532" name="Text Box 28">
          <a:extLst>
            <a:ext uri="{FF2B5EF4-FFF2-40B4-BE49-F238E27FC236}">
              <a16:creationId xmlns:a16="http://schemas.microsoft.com/office/drawing/2014/main" id="{00000000-0008-0000-0000-000014020000}"/>
            </a:ext>
          </a:extLst>
        </xdr:cNvPr>
        <xdr:cNvSpPr txBox="1">
          <a:spLocks noChangeArrowheads="1"/>
        </xdr:cNvSpPr>
      </xdr:nvSpPr>
      <xdr:spPr bwMode="auto">
        <a:xfrm>
          <a:off x="13053060" y="42489120"/>
          <a:ext cx="76200" cy="2642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11</xdr:col>
      <xdr:colOff>0</xdr:colOff>
      <xdr:row>110</xdr:row>
      <xdr:rowOff>0</xdr:rowOff>
    </xdr:from>
    <xdr:ext cx="76200" cy="264202"/>
    <xdr:sp macro="" textlink="">
      <xdr:nvSpPr>
        <xdr:cNvPr id="533" name="Text Box 27">
          <a:extLst>
            <a:ext uri="{FF2B5EF4-FFF2-40B4-BE49-F238E27FC236}">
              <a16:creationId xmlns:a16="http://schemas.microsoft.com/office/drawing/2014/main" id="{00000000-0008-0000-0000-000015020000}"/>
            </a:ext>
          </a:extLst>
        </xdr:cNvPr>
        <xdr:cNvSpPr txBox="1">
          <a:spLocks noChangeArrowheads="1"/>
        </xdr:cNvSpPr>
      </xdr:nvSpPr>
      <xdr:spPr bwMode="auto">
        <a:xfrm>
          <a:off x="13053060" y="39563040"/>
          <a:ext cx="76200" cy="26420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11</xdr:col>
      <xdr:colOff>0</xdr:colOff>
      <xdr:row>110</xdr:row>
      <xdr:rowOff>0</xdr:rowOff>
    </xdr:from>
    <xdr:ext cx="76200" cy="264202"/>
    <xdr:sp macro="" textlink="">
      <xdr:nvSpPr>
        <xdr:cNvPr id="534" name="Text Box 28">
          <a:extLst>
            <a:ext uri="{FF2B5EF4-FFF2-40B4-BE49-F238E27FC236}">
              <a16:creationId xmlns:a16="http://schemas.microsoft.com/office/drawing/2014/main" id="{00000000-0008-0000-0000-000016020000}"/>
            </a:ext>
          </a:extLst>
        </xdr:cNvPr>
        <xdr:cNvSpPr txBox="1">
          <a:spLocks noChangeArrowheads="1"/>
        </xdr:cNvSpPr>
      </xdr:nvSpPr>
      <xdr:spPr bwMode="auto">
        <a:xfrm>
          <a:off x="13053060" y="39563040"/>
          <a:ext cx="76200" cy="26420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11</xdr:col>
      <xdr:colOff>0</xdr:colOff>
      <xdr:row>110</xdr:row>
      <xdr:rowOff>0</xdr:rowOff>
    </xdr:from>
    <xdr:ext cx="76200" cy="300486"/>
    <xdr:sp macro="" textlink="">
      <xdr:nvSpPr>
        <xdr:cNvPr id="535" name="Text Box 25">
          <a:extLst>
            <a:ext uri="{FF2B5EF4-FFF2-40B4-BE49-F238E27FC236}">
              <a16:creationId xmlns:a16="http://schemas.microsoft.com/office/drawing/2014/main" id="{00000000-0008-0000-0000-000017020000}"/>
            </a:ext>
          </a:extLst>
        </xdr:cNvPr>
        <xdr:cNvSpPr txBox="1">
          <a:spLocks noChangeArrowheads="1"/>
        </xdr:cNvSpPr>
      </xdr:nvSpPr>
      <xdr:spPr bwMode="auto">
        <a:xfrm>
          <a:off x="13053060" y="40660320"/>
          <a:ext cx="76200" cy="3004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11</xdr:col>
      <xdr:colOff>0</xdr:colOff>
      <xdr:row>110</xdr:row>
      <xdr:rowOff>0</xdr:rowOff>
    </xdr:from>
    <xdr:ext cx="76200" cy="300486"/>
    <xdr:sp macro="" textlink="">
      <xdr:nvSpPr>
        <xdr:cNvPr id="536" name="Text Box 26">
          <a:extLst>
            <a:ext uri="{FF2B5EF4-FFF2-40B4-BE49-F238E27FC236}">
              <a16:creationId xmlns:a16="http://schemas.microsoft.com/office/drawing/2014/main" id="{00000000-0008-0000-0000-000018020000}"/>
            </a:ext>
          </a:extLst>
        </xdr:cNvPr>
        <xdr:cNvSpPr txBox="1">
          <a:spLocks noChangeArrowheads="1"/>
        </xdr:cNvSpPr>
      </xdr:nvSpPr>
      <xdr:spPr bwMode="auto">
        <a:xfrm>
          <a:off x="13053060" y="40660320"/>
          <a:ext cx="76200" cy="3004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11</xdr:col>
      <xdr:colOff>0</xdr:colOff>
      <xdr:row>110</xdr:row>
      <xdr:rowOff>0</xdr:rowOff>
    </xdr:from>
    <xdr:ext cx="76200" cy="300486"/>
    <xdr:sp macro="" textlink="">
      <xdr:nvSpPr>
        <xdr:cNvPr id="537" name="Text Box 27">
          <a:extLst>
            <a:ext uri="{FF2B5EF4-FFF2-40B4-BE49-F238E27FC236}">
              <a16:creationId xmlns:a16="http://schemas.microsoft.com/office/drawing/2014/main" id="{00000000-0008-0000-0000-000019020000}"/>
            </a:ext>
          </a:extLst>
        </xdr:cNvPr>
        <xdr:cNvSpPr txBox="1">
          <a:spLocks noChangeArrowheads="1"/>
        </xdr:cNvSpPr>
      </xdr:nvSpPr>
      <xdr:spPr bwMode="auto">
        <a:xfrm>
          <a:off x="13053060" y="40660320"/>
          <a:ext cx="76200" cy="3004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11</xdr:col>
      <xdr:colOff>0</xdr:colOff>
      <xdr:row>110</xdr:row>
      <xdr:rowOff>0</xdr:rowOff>
    </xdr:from>
    <xdr:ext cx="76200" cy="300486"/>
    <xdr:sp macro="" textlink="">
      <xdr:nvSpPr>
        <xdr:cNvPr id="538" name="Text Box 28">
          <a:extLst>
            <a:ext uri="{FF2B5EF4-FFF2-40B4-BE49-F238E27FC236}">
              <a16:creationId xmlns:a16="http://schemas.microsoft.com/office/drawing/2014/main" id="{00000000-0008-0000-0000-00001A020000}"/>
            </a:ext>
          </a:extLst>
        </xdr:cNvPr>
        <xdr:cNvSpPr txBox="1">
          <a:spLocks noChangeArrowheads="1"/>
        </xdr:cNvSpPr>
      </xdr:nvSpPr>
      <xdr:spPr bwMode="auto">
        <a:xfrm>
          <a:off x="13053060" y="40660320"/>
          <a:ext cx="76200" cy="3004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11</xdr:col>
      <xdr:colOff>0</xdr:colOff>
      <xdr:row>110</xdr:row>
      <xdr:rowOff>0</xdr:rowOff>
    </xdr:from>
    <xdr:ext cx="76200" cy="281436"/>
    <xdr:sp macro="" textlink="">
      <xdr:nvSpPr>
        <xdr:cNvPr id="539" name="Text Box 25">
          <a:extLst>
            <a:ext uri="{FF2B5EF4-FFF2-40B4-BE49-F238E27FC236}">
              <a16:creationId xmlns:a16="http://schemas.microsoft.com/office/drawing/2014/main" id="{00000000-0008-0000-0000-00001B020000}"/>
            </a:ext>
          </a:extLst>
        </xdr:cNvPr>
        <xdr:cNvSpPr txBox="1">
          <a:spLocks noChangeArrowheads="1"/>
        </xdr:cNvSpPr>
      </xdr:nvSpPr>
      <xdr:spPr bwMode="auto">
        <a:xfrm>
          <a:off x="13053060" y="40660320"/>
          <a:ext cx="76200" cy="281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11</xdr:col>
      <xdr:colOff>0</xdr:colOff>
      <xdr:row>110</xdr:row>
      <xdr:rowOff>0</xdr:rowOff>
    </xdr:from>
    <xdr:ext cx="76200" cy="281436"/>
    <xdr:sp macro="" textlink="">
      <xdr:nvSpPr>
        <xdr:cNvPr id="540" name="Text Box 26">
          <a:extLst>
            <a:ext uri="{FF2B5EF4-FFF2-40B4-BE49-F238E27FC236}">
              <a16:creationId xmlns:a16="http://schemas.microsoft.com/office/drawing/2014/main" id="{00000000-0008-0000-0000-00001C020000}"/>
            </a:ext>
          </a:extLst>
        </xdr:cNvPr>
        <xdr:cNvSpPr txBox="1">
          <a:spLocks noChangeArrowheads="1"/>
        </xdr:cNvSpPr>
      </xdr:nvSpPr>
      <xdr:spPr bwMode="auto">
        <a:xfrm>
          <a:off x="13053060" y="40660320"/>
          <a:ext cx="76200" cy="281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11</xdr:col>
      <xdr:colOff>0</xdr:colOff>
      <xdr:row>110</xdr:row>
      <xdr:rowOff>0</xdr:rowOff>
    </xdr:from>
    <xdr:ext cx="76200" cy="281436"/>
    <xdr:sp macro="" textlink="">
      <xdr:nvSpPr>
        <xdr:cNvPr id="541" name="Text Box 27">
          <a:extLst>
            <a:ext uri="{FF2B5EF4-FFF2-40B4-BE49-F238E27FC236}">
              <a16:creationId xmlns:a16="http://schemas.microsoft.com/office/drawing/2014/main" id="{00000000-0008-0000-0000-00001D020000}"/>
            </a:ext>
          </a:extLst>
        </xdr:cNvPr>
        <xdr:cNvSpPr txBox="1">
          <a:spLocks noChangeArrowheads="1"/>
        </xdr:cNvSpPr>
      </xdr:nvSpPr>
      <xdr:spPr bwMode="auto">
        <a:xfrm>
          <a:off x="13053060" y="40660320"/>
          <a:ext cx="76200" cy="281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11</xdr:col>
      <xdr:colOff>0</xdr:colOff>
      <xdr:row>110</xdr:row>
      <xdr:rowOff>0</xdr:rowOff>
    </xdr:from>
    <xdr:ext cx="76200" cy="281436"/>
    <xdr:sp macro="" textlink="">
      <xdr:nvSpPr>
        <xdr:cNvPr id="542" name="Text Box 28">
          <a:extLst>
            <a:ext uri="{FF2B5EF4-FFF2-40B4-BE49-F238E27FC236}">
              <a16:creationId xmlns:a16="http://schemas.microsoft.com/office/drawing/2014/main" id="{00000000-0008-0000-0000-00001E020000}"/>
            </a:ext>
          </a:extLst>
        </xdr:cNvPr>
        <xdr:cNvSpPr txBox="1">
          <a:spLocks noChangeArrowheads="1"/>
        </xdr:cNvSpPr>
      </xdr:nvSpPr>
      <xdr:spPr bwMode="auto">
        <a:xfrm>
          <a:off x="13053060" y="40660320"/>
          <a:ext cx="76200" cy="281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11</xdr:col>
      <xdr:colOff>0</xdr:colOff>
      <xdr:row>110</xdr:row>
      <xdr:rowOff>0</xdr:rowOff>
    </xdr:from>
    <xdr:ext cx="76200" cy="41406"/>
    <xdr:sp macro="" textlink="">
      <xdr:nvSpPr>
        <xdr:cNvPr id="543" name="Text Box 26">
          <a:extLst>
            <a:ext uri="{FF2B5EF4-FFF2-40B4-BE49-F238E27FC236}">
              <a16:creationId xmlns:a16="http://schemas.microsoft.com/office/drawing/2014/main" id="{00000000-0008-0000-0000-00001F020000}"/>
            </a:ext>
          </a:extLst>
        </xdr:cNvPr>
        <xdr:cNvSpPr txBox="1">
          <a:spLocks noChangeArrowheads="1"/>
        </xdr:cNvSpPr>
      </xdr:nvSpPr>
      <xdr:spPr bwMode="auto">
        <a:xfrm>
          <a:off x="13053060" y="40477440"/>
          <a:ext cx="76200" cy="4140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11</xdr:col>
      <xdr:colOff>0</xdr:colOff>
      <xdr:row>110</xdr:row>
      <xdr:rowOff>0</xdr:rowOff>
    </xdr:from>
    <xdr:ext cx="76200" cy="196215"/>
    <xdr:sp macro="" textlink="">
      <xdr:nvSpPr>
        <xdr:cNvPr id="544" name="Text Box 25">
          <a:extLst>
            <a:ext uri="{FF2B5EF4-FFF2-40B4-BE49-F238E27FC236}">
              <a16:creationId xmlns:a16="http://schemas.microsoft.com/office/drawing/2014/main" id="{00000000-0008-0000-0000-000020020000}"/>
            </a:ext>
          </a:extLst>
        </xdr:cNvPr>
        <xdr:cNvSpPr txBox="1">
          <a:spLocks noChangeArrowheads="1"/>
        </xdr:cNvSpPr>
      </xdr:nvSpPr>
      <xdr:spPr bwMode="auto">
        <a:xfrm>
          <a:off x="13053060" y="3864864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11</xdr:col>
      <xdr:colOff>0</xdr:colOff>
      <xdr:row>110</xdr:row>
      <xdr:rowOff>0</xdr:rowOff>
    </xdr:from>
    <xdr:ext cx="76200" cy="196215"/>
    <xdr:sp macro="" textlink="">
      <xdr:nvSpPr>
        <xdr:cNvPr id="545" name="Text Box 26">
          <a:extLst>
            <a:ext uri="{FF2B5EF4-FFF2-40B4-BE49-F238E27FC236}">
              <a16:creationId xmlns:a16="http://schemas.microsoft.com/office/drawing/2014/main" id="{00000000-0008-0000-0000-000021020000}"/>
            </a:ext>
          </a:extLst>
        </xdr:cNvPr>
        <xdr:cNvSpPr txBox="1">
          <a:spLocks noChangeArrowheads="1"/>
        </xdr:cNvSpPr>
      </xdr:nvSpPr>
      <xdr:spPr bwMode="auto">
        <a:xfrm>
          <a:off x="13053060" y="3864864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11</xdr:col>
      <xdr:colOff>0</xdr:colOff>
      <xdr:row>110</xdr:row>
      <xdr:rowOff>0</xdr:rowOff>
    </xdr:from>
    <xdr:ext cx="76200" cy="196215"/>
    <xdr:sp macro="" textlink="">
      <xdr:nvSpPr>
        <xdr:cNvPr id="546" name="Text Box 27">
          <a:extLst>
            <a:ext uri="{FF2B5EF4-FFF2-40B4-BE49-F238E27FC236}">
              <a16:creationId xmlns:a16="http://schemas.microsoft.com/office/drawing/2014/main" id="{00000000-0008-0000-0000-000022020000}"/>
            </a:ext>
          </a:extLst>
        </xdr:cNvPr>
        <xdr:cNvSpPr txBox="1">
          <a:spLocks noChangeArrowheads="1"/>
        </xdr:cNvSpPr>
      </xdr:nvSpPr>
      <xdr:spPr bwMode="auto">
        <a:xfrm>
          <a:off x="13053060" y="3864864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11</xdr:col>
      <xdr:colOff>0</xdr:colOff>
      <xdr:row>110</xdr:row>
      <xdr:rowOff>0</xdr:rowOff>
    </xdr:from>
    <xdr:ext cx="76200" cy="196215"/>
    <xdr:sp macro="" textlink="">
      <xdr:nvSpPr>
        <xdr:cNvPr id="547" name="Text Box 28">
          <a:extLst>
            <a:ext uri="{FF2B5EF4-FFF2-40B4-BE49-F238E27FC236}">
              <a16:creationId xmlns:a16="http://schemas.microsoft.com/office/drawing/2014/main" id="{00000000-0008-0000-0000-000023020000}"/>
            </a:ext>
          </a:extLst>
        </xdr:cNvPr>
        <xdr:cNvSpPr txBox="1">
          <a:spLocks noChangeArrowheads="1"/>
        </xdr:cNvSpPr>
      </xdr:nvSpPr>
      <xdr:spPr bwMode="auto">
        <a:xfrm>
          <a:off x="13053060" y="3864864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11</xdr:col>
      <xdr:colOff>0</xdr:colOff>
      <xdr:row>110</xdr:row>
      <xdr:rowOff>0</xdr:rowOff>
    </xdr:from>
    <xdr:ext cx="76200" cy="196215"/>
    <xdr:sp macro="" textlink="">
      <xdr:nvSpPr>
        <xdr:cNvPr id="548" name="Text Box 25">
          <a:extLst>
            <a:ext uri="{FF2B5EF4-FFF2-40B4-BE49-F238E27FC236}">
              <a16:creationId xmlns:a16="http://schemas.microsoft.com/office/drawing/2014/main" id="{00000000-0008-0000-0000-000024020000}"/>
            </a:ext>
          </a:extLst>
        </xdr:cNvPr>
        <xdr:cNvSpPr txBox="1">
          <a:spLocks noChangeArrowheads="1"/>
        </xdr:cNvSpPr>
      </xdr:nvSpPr>
      <xdr:spPr bwMode="auto">
        <a:xfrm>
          <a:off x="13053060" y="3864864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11</xdr:col>
      <xdr:colOff>0</xdr:colOff>
      <xdr:row>110</xdr:row>
      <xdr:rowOff>0</xdr:rowOff>
    </xdr:from>
    <xdr:ext cx="76200" cy="196215"/>
    <xdr:sp macro="" textlink="">
      <xdr:nvSpPr>
        <xdr:cNvPr id="549" name="Text Box 26">
          <a:extLst>
            <a:ext uri="{FF2B5EF4-FFF2-40B4-BE49-F238E27FC236}">
              <a16:creationId xmlns:a16="http://schemas.microsoft.com/office/drawing/2014/main" id="{00000000-0008-0000-0000-000025020000}"/>
            </a:ext>
          </a:extLst>
        </xdr:cNvPr>
        <xdr:cNvSpPr txBox="1">
          <a:spLocks noChangeArrowheads="1"/>
        </xdr:cNvSpPr>
      </xdr:nvSpPr>
      <xdr:spPr bwMode="auto">
        <a:xfrm>
          <a:off x="13053060" y="3864864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11</xdr:col>
      <xdr:colOff>0</xdr:colOff>
      <xdr:row>110</xdr:row>
      <xdr:rowOff>0</xdr:rowOff>
    </xdr:from>
    <xdr:ext cx="76200" cy="196215"/>
    <xdr:sp macro="" textlink="">
      <xdr:nvSpPr>
        <xdr:cNvPr id="550" name="Text Box 27">
          <a:extLst>
            <a:ext uri="{FF2B5EF4-FFF2-40B4-BE49-F238E27FC236}">
              <a16:creationId xmlns:a16="http://schemas.microsoft.com/office/drawing/2014/main" id="{00000000-0008-0000-0000-000026020000}"/>
            </a:ext>
          </a:extLst>
        </xdr:cNvPr>
        <xdr:cNvSpPr txBox="1">
          <a:spLocks noChangeArrowheads="1"/>
        </xdr:cNvSpPr>
      </xdr:nvSpPr>
      <xdr:spPr bwMode="auto">
        <a:xfrm>
          <a:off x="13053060" y="3864864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11</xdr:col>
      <xdr:colOff>0</xdr:colOff>
      <xdr:row>110</xdr:row>
      <xdr:rowOff>0</xdr:rowOff>
    </xdr:from>
    <xdr:ext cx="76200" cy="196215"/>
    <xdr:sp macro="" textlink="">
      <xdr:nvSpPr>
        <xdr:cNvPr id="551" name="Text Box 28">
          <a:extLst>
            <a:ext uri="{FF2B5EF4-FFF2-40B4-BE49-F238E27FC236}">
              <a16:creationId xmlns:a16="http://schemas.microsoft.com/office/drawing/2014/main" id="{00000000-0008-0000-0000-000027020000}"/>
            </a:ext>
          </a:extLst>
        </xdr:cNvPr>
        <xdr:cNvSpPr txBox="1">
          <a:spLocks noChangeArrowheads="1"/>
        </xdr:cNvSpPr>
      </xdr:nvSpPr>
      <xdr:spPr bwMode="auto">
        <a:xfrm>
          <a:off x="13053060" y="3864864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16</xdr:col>
      <xdr:colOff>0</xdr:colOff>
      <xdr:row>53</xdr:row>
      <xdr:rowOff>0</xdr:rowOff>
    </xdr:from>
    <xdr:to>
      <xdr:col>16</xdr:col>
      <xdr:colOff>76200</xdr:colOff>
      <xdr:row>54</xdr:row>
      <xdr:rowOff>92481</xdr:rowOff>
    </xdr:to>
    <xdr:sp macro="" textlink="">
      <xdr:nvSpPr>
        <xdr:cNvPr id="2" name="Text Box 26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 txBox="1">
          <a:spLocks noChangeArrowheads="1"/>
        </xdr:cNvSpPr>
      </xdr:nvSpPr>
      <xdr:spPr bwMode="auto">
        <a:xfrm>
          <a:off x="16565880" y="92948760"/>
          <a:ext cx="76200" cy="2620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21</xdr:row>
      <xdr:rowOff>0</xdr:rowOff>
    </xdr:from>
    <xdr:to>
      <xdr:col>16</xdr:col>
      <xdr:colOff>76200</xdr:colOff>
      <xdr:row>22</xdr:row>
      <xdr:rowOff>92479</xdr:rowOff>
    </xdr:to>
    <xdr:sp macro="" textlink="">
      <xdr:nvSpPr>
        <xdr:cNvPr id="3" name="Text Box 27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 txBox="1">
          <a:spLocks noChangeArrowheads="1"/>
        </xdr:cNvSpPr>
      </xdr:nvSpPr>
      <xdr:spPr bwMode="auto">
        <a:xfrm>
          <a:off x="16565880" y="41559480"/>
          <a:ext cx="76200" cy="2620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26</xdr:row>
      <xdr:rowOff>0</xdr:rowOff>
    </xdr:from>
    <xdr:to>
      <xdr:col>17</xdr:col>
      <xdr:colOff>76200</xdr:colOff>
      <xdr:row>27</xdr:row>
      <xdr:rowOff>92481</xdr:rowOff>
    </xdr:to>
    <xdr:sp macro="" textlink="">
      <xdr:nvSpPr>
        <xdr:cNvPr id="4" name="Text Box 27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 txBox="1">
          <a:spLocks noChangeArrowheads="1"/>
        </xdr:cNvSpPr>
      </xdr:nvSpPr>
      <xdr:spPr bwMode="auto">
        <a:xfrm>
          <a:off x="17068800" y="42473880"/>
          <a:ext cx="76200" cy="2620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26</xdr:row>
      <xdr:rowOff>0</xdr:rowOff>
    </xdr:from>
    <xdr:to>
      <xdr:col>17</xdr:col>
      <xdr:colOff>76200</xdr:colOff>
      <xdr:row>27</xdr:row>
      <xdr:rowOff>92481</xdr:rowOff>
    </xdr:to>
    <xdr:sp macro="" textlink="">
      <xdr:nvSpPr>
        <xdr:cNvPr id="5" name="Text Box 28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 txBox="1">
          <a:spLocks noChangeArrowheads="1"/>
        </xdr:cNvSpPr>
      </xdr:nvSpPr>
      <xdr:spPr bwMode="auto">
        <a:xfrm>
          <a:off x="17068800" y="42473880"/>
          <a:ext cx="76200" cy="2620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26</xdr:row>
      <xdr:rowOff>0</xdr:rowOff>
    </xdr:from>
    <xdr:to>
      <xdr:col>16</xdr:col>
      <xdr:colOff>76200</xdr:colOff>
      <xdr:row>27</xdr:row>
      <xdr:rowOff>92482</xdr:rowOff>
    </xdr:to>
    <xdr:sp macro="" textlink="">
      <xdr:nvSpPr>
        <xdr:cNvPr id="6" name="Text Box 28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>
          <a:spLocks noChangeArrowheads="1"/>
        </xdr:cNvSpPr>
      </xdr:nvSpPr>
      <xdr:spPr bwMode="auto">
        <a:xfrm>
          <a:off x="16565880" y="42473880"/>
          <a:ext cx="76200" cy="26202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2</xdr:row>
      <xdr:rowOff>0</xdr:rowOff>
    </xdr:from>
    <xdr:to>
      <xdr:col>16</xdr:col>
      <xdr:colOff>76200</xdr:colOff>
      <xdr:row>3</xdr:row>
      <xdr:rowOff>92069</xdr:rowOff>
    </xdr:to>
    <xdr:sp macro="" textlink="">
      <xdr:nvSpPr>
        <xdr:cNvPr id="7" name="Text Box 25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 txBox="1">
          <a:spLocks noChangeArrowheads="1"/>
        </xdr:cNvSpPr>
      </xdr:nvSpPr>
      <xdr:spPr bwMode="auto">
        <a:xfrm>
          <a:off x="16565880" y="38084760"/>
          <a:ext cx="76200" cy="27685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2</xdr:row>
      <xdr:rowOff>0</xdr:rowOff>
    </xdr:from>
    <xdr:to>
      <xdr:col>16</xdr:col>
      <xdr:colOff>76200</xdr:colOff>
      <xdr:row>3</xdr:row>
      <xdr:rowOff>92069</xdr:rowOff>
    </xdr:to>
    <xdr:sp macro="" textlink="">
      <xdr:nvSpPr>
        <xdr:cNvPr id="8" name="Text Box 26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SpPr txBox="1">
          <a:spLocks noChangeArrowheads="1"/>
        </xdr:cNvSpPr>
      </xdr:nvSpPr>
      <xdr:spPr bwMode="auto">
        <a:xfrm>
          <a:off x="16565880" y="38084760"/>
          <a:ext cx="76200" cy="27685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</xdr:row>
      <xdr:rowOff>0</xdr:rowOff>
    </xdr:from>
    <xdr:to>
      <xdr:col>16</xdr:col>
      <xdr:colOff>76200</xdr:colOff>
      <xdr:row>11</xdr:row>
      <xdr:rowOff>92479</xdr:rowOff>
    </xdr:to>
    <xdr:sp macro="" textlink="">
      <xdr:nvSpPr>
        <xdr:cNvPr id="9" name="Text Box 27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SpPr txBox="1">
          <a:spLocks noChangeArrowheads="1"/>
        </xdr:cNvSpPr>
      </xdr:nvSpPr>
      <xdr:spPr bwMode="auto">
        <a:xfrm>
          <a:off x="16565880" y="39547800"/>
          <a:ext cx="76200" cy="2620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</xdr:row>
      <xdr:rowOff>0</xdr:rowOff>
    </xdr:from>
    <xdr:to>
      <xdr:col>16</xdr:col>
      <xdr:colOff>76200</xdr:colOff>
      <xdr:row>11</xdr:row>
      <xdr:rowOff>92479</xdr:rowOff>
    </xdr:to>
    <xdr:sp macro="" textlink="">
      <xdr:nvSpPr>
        <xdr:cNvPr id="10" name="Text Box 28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SpPr txBox="1">
          <a:spLocks noChangeArrowheads="1"/>
        </xdr:cNvSpPr>
      </xdr:nvSpPr>
      <xdr:spPr bwMode="auto">
        <a:xfrm>
          <a:off x="16565880" y="39547800"/>
          <a:ext cx="76200" cy="2620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16</xdr:row>
      <xdr:rowOff>0</xdr:rowOff>
    </xdr:from>
    <xdr:to>
      <xdr:col>16</xdr:col>
      <xdr:colOff>76200</xdr:colOff>
      <xdr:row>17</xdr:row>
      <xdr:rowOff>117334</xdr:rowOff>
    </xdr:to>
    <xdr:sp macro="" textlink="">
      <xdr:nvSpPr>
        <xdr:cNvPr id="11" name="Text Box 25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SpPr txBox="1">
          <a:spLocks noChangeArrowheads="1"/>
        </xdr:cNvSpPr>
      </xdr:nvSpPr>
      <xdr:spPr bwMode="auto">
        <a:xfrm>
          <a:off x="16565880" y="40645080"/>
          <a:ext cx="76200" cy="29830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16</xdr:row>
      <xdr:rowOff>0</xdr:rowOff>
    </xdr:from>
    <xdr:to>
      <xdr:col>16</xdr:col>
      <xdr:colOff>76200</xdr:colOff>
      <xdr:row>17</xdr:row>
      <xdr:rowOff>117334</xdr:rowOff>
    </xdr:to>
    <xdr:sp macro="" textlink="">
      <xdr:nvSpPr>
        <xdr:cNvPr id="12" name="Text Box 26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SpPr txBox="1">
          <a:spLocks noChangeArrowheads="1"/>
        </xdr:cNvSpPr>
      </xdr:nvSpPr>
      <xdr:spPr bwMode="auto">
        <a:xfrm>
          <a:off x="16565880" y="40645080"/>
          <a:ext cx="76200" cy="29830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16</xdr:row>
      <xdr:rowOff>0</xdr:rowOff>
    </xdr:from>
    <xdr:to>
      <xdr:col>16</xdr:col>
      <xdr:colOff>76200</xdr:colOff>
      <xdr:row>17</xdr:row>
      <xdr:rowOff>117334</xdr:rowOff>
    </xdr:to>
    <xdr:sp macro="" textlink="">
      <xdr:nvSpPr>
        <xdr:cNvPr id="13" name="Text Box 27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SpPr txBox="1">
          <a:spLocks noChangeArrowheads="1"/>
        </xdr:cNvSpPr>
      </xdr:nvSpPr>
      <xdr:spPr bwMode="auto">
        <a:xfrm>
          <a:off x="16565880" y="40645080"/>
          <a:ext cx="76200" cy="29830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16</xdr:row>
      <xdr:rowOff>0</xdr:rowOff>
    </xdr:from>
    <xdr:to>
      <xdr:col>16</xdr:col>
      <xdr:colOff>76200</xdr:colOff>
      <xdr:row>17</xdr:row>
      <xdr:rowOff>117334</xdr:rowOff>
    </xdr:to>
    <xdr:sp macro="" textlink="">
      <xdr:nvSpPr>
        <xdr:cNvPr id="14" name="Text Box 28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SpPr txBox="1">
          <a:spLocks noChangeArrowheads="1"/>
        </xdr:cNvSpPr>
      </xdr:nvSpPr>
      <xdr:spPr bwMode="auto">
        <a:xfrm>
          <a:off x="16565880" y="40645080"/>
          <a:ext cx="76200" cy="29830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16</xdr:row>
      <xdr:rowOff>0</xdr:rowOff>
    </xdr:from>
    <xdr:to>
      <xdr:col>16</xdr:col>
      <xdr:colOff>76200</xdr:colOff>
      <xdr:row>17</xdr:row>
      <xdr:rowOff>98284</xdr:rowOff>
    </xdr:to>
    <xdr:sp macro="" textlink="">
      <xdr:nvSpPr>
        <xdr:cNvPr id="15" name="Text Box 25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SpPr txBox="1">
          <a:spLocks noChangeArrowheads="1"/>
        </xdr:cNvSpPr>
      </xdr:nvSpPr>
      <xdr:spPr bwMode="auto">
        <a:xfrm>
          <a:off x="16565880" y="40645080"/>
          <a:ext cx="76200" cy="2754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16</xdr:row>
      <xdr:rowOff>0</xdr:rowOff>
    </xdr:from>
    <xdr:to>
      <xdr:col>16</xdr:col>
      <xdr:colOff>76200</xdr:colOff>
      <xdr:row>17</xdr:row>
      <xdr:rowOff>98284</xdr:rowOff>
    </xdr:to>
    <xdr:sp macro="" textlink="">
      <xdr:nvSpPr>
        <xdr:cNvPr id="16" name="Text Box 26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SpPr txBox="1">
          <a:spLocks noChangeArrowheads="1"/>
        </xdr:cNvSpPr>
      </xdr:nvSpPr>
      <xdr:spPr bwMode="auto">
        <a:xfrm>
          <a:off x="16565880" y="40645080"/>
          <a:ext cx="76200" cy="2754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16</xdr:row>
      <xdr:rowOff>0</xdr:rowOff>
    </xdr:from>
    <xdr:to>
      <xdr:col>16</xdr:col>
      <xdr:colOff>76200</xdr:colOff>
      <xdr:row>17</xdr:row>
      <xdr:rowOff>98284</xdr:rowOff>
    </xdr:to>
    <xdr:sp macro="" textlink="">
      <xdr:nvSpPr>
        <xdr:cNvPr id="17" name="Text Box 27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SpPr txBox="1">
          <a:spLocks noChangeArrowheads="1"/>
        </xdr:cNvSpPr>
      </xdr:nvSpPr>
      <xdr:spPr bwMode="auto">
        <a:xfrm>
          <a:off x="16565880" y="40645080"/>
          <a:ext cx="76200" cy="2754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16</xdr:row>
      <xdr:rowOff>0</xdr:rowOff>
    </xdr:from>
    <xdr:to>
      <xdr:col>16</xdr:col>
      <xdr:colOff>76200</xdr:colOff>
      <xdr:row>17</xdr:row>
      <xdr:rowOff>98284</xdr:rowOff>
    </xdr:to>
    <xdr:sp macro="" textlink="">
      <xdr:nvSpPr>
        <xdr:cNvPr id="18" name="Text Box 28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SpPr txBox="1">
          <a:spLocks noChangeArrowheads="1"/>
        </xdr:cNvSpPr>
      </xdr:nvSpPr>
      <xdr:spPr bwMode="auto">
        <a:xfrm>
          <a:off x="16565880" y="40645080"/>
          <a:ext cx="76200" cy="2754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15</xdr:row>
      <xdr:rowOff>0</xdr:rowOff>
    </xdr:from>
    <xdr:to>
      <xdr:col>16</xdr:col>
      <xdr:colOff>76200</xdr:colOff>
      <xdr:row>15</xdr:row>
      <xdr:rowOff>41406</xdr:rowOff>
    </xdr:to>
    <xdr:sp macro="" textlink="">
      <xdr:nvSpPr>
        <xdr:cNvPr id="19" name="Text Box 26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SpPr txBox="1">
          <a:spLocks noChangeArrowheads="1"/>
        </xdr:cNvSpPr>
      </xdr:nvSpPr>
      <xdr:spPr bwMode="auto">
        <a:xfrm>
          <a:off x="16565880" y="40462200"/>
          <a:ext cx="76200" cy="4140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16</xdr:col>
      <xdr:colOff>0</xdr:colOff>
      <xdr:row>5</xdr:row>
      <xdr:rowOff>0</xdr:rowOff>
    </xdr:from>
    <xdr:ext cx="76200" cy="196215"/>
    <xdr:sp macro="" textlink="">
      <xdr:nvSpPr>
        <xdr:cNvPr id="20" name="Text Box 25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SpPr txBox="1">
          <a:spLocks noChangeArrowheads="1"/>
        </xdr:cNvSpPr>
      </xdr:nvSpPr>
      <xdr:spPr bwMode="auto">
        <a:xfrm>
          <a:off x="16565880" y="3863340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16</xdr:col>
      <xdr:colOff>0</xdr:colOff>
      <xdr:row>5</xdr:row>
      <xdr:rowOff>0</xdr:rowOff>
    </xdr:from>
    <xdr:ext cx="76200" cy="196215"/>
    <xdr:sp macro="" textlink="">
      <xdr:nvSpPr>
        <xdr:cNvPr id="21" name="Text Box 26"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SpPr txBox="1">
          <a:spLocks noChangeArrowheads="1"/>
        </xdr:cNvSpPr>
      </xdr:nvSpPr>
      <xdr:spPr bwMode="auto">
        <a:xfrm>
          <a:off x="16565880" y="3863340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16</xdr:col>
      <xdr:colOff>0</xdr:colOff>
      <xdr:row>5</xdr:row>
      <xdr:rowOff>0</xdr:rowOff>
    </xdr:from>
    <xdr:ext cx="76200" cy="196215"/>
    <xdr:sp macro="" textlink="">
      <xdr:nvSpPr>
        <xdr:cNvPr id="22" name="Text Box 27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SpPr txBox="1">
          <a:spLocks noChangeArrowheads="1"/>
        </xdr:cNvSpPr>
      </xdr:nvSpPr>
      <xdr:spPr bwMode="auto">
        <a:xfrm>
          <a:off x="16565880" y="3863340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16</xdr:col>
      <xdr:colOff>0</xdr:colOff>
      <xdr:row>5</xdr:row>
      <xdr:rowOff>0</xdr:rowOff>
    </xdr:from>
    <xdr:ext cx="76200" cy="196215"/>
    <xdr:sp macro="" textlink="">
      <xdr:nvSpPr>
        <xdr:cNvPr id="23" name="Text Box 28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SpPr txBox="1">
          <a:spLocks noChangeArrowheads="1"/>
        </xdr:cNvSpPr>
      </xdr:nvSpPr>
      <xdr:spPr bwMode="auto">
        <a:xfrm>
          <a:off x="16565880" y="3863340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16</xdr:col>
      <xdr:colOff>0</xdr:colOff>
      <xdr:row>5</xdr:row>
      <xdr:rowOff>0</xdr:rowOff>
    </xdr:from>
    <xdr:ext cx="76200" cy="196215"/>
    <xdr:sp macro="" textlink="">
      <xdr:nvSpPr>
        <xdr:cNvPr id="24" name="Text Box 25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SpPr txBox="1">
          <a:spLocks noChangeArrowheads="1"/>
        </xdr:cNvSpPr>
      </xdr:nvSpPr>
      <xdr:spPr bwMode="auto">
        <a:xfrm>
          <a:off x="16565880" y="3863340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16</xdr:col>
      <xdr:colOff>0</xdr:colOff>
      <xdr:row>5</xdr:row>
      <xdr:rowOff>0</xdr:rowOff>
    </xdr:from>
    <xdr:ext cx="76200" cy="196215"/>
    <xdr:sp macro="" textlink="">
      <xdr:nvSpPr>
        <xdr:cNvPr id="25" name="Text Box 26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SpPr txBox="1">
          <a:spLocks noChangeArrowheads="1"/>
        </xdr:cNvSpPr>
      </xdr:nvSpPr>
      <xdr:spPr bwMode="auto">
        <a:xfrm>
          <a:off x="16565880" y="3863340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16</xdr:col>
      <xdr:colOff>0</xdr:colOff>
      <xdr:row>5</xdr:row>
      <xdr:rowOff>0</xdr:rowOff>
    </xdr:from>
    <xdr:ext cx="76200" cy="196215"/>
    <xdr:sp macro="" textlink="">
      <xdr:nvSpPr>
        <xdr:cNvPr id="26" name="Text Box 27"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SpPr txBox="1">
          <a:spLocks noChangeArrowheads="1"/>
        </xdr:cNvSpPr>
      </xdr:nvSpPr>
      <xdr:spPr bwMode="auto">
        <a:xfrm>
          <a:off x="16565880" y="3863340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16</xdr:col>
      <xdr:colOff>0</xdr:colOff>
      <xdr:row>5</xdr:row>
      <xdr:rowOff>0</xdr:rowOff>
    </xdr:from>
    <xdr:ext cx="76200" cy="196215"/>
    <xdr:sp macro="" textlink="">
      <xdr:nvSpPr>
        <xdr:cNvPr id="27" name="Text Box 28"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SpPr txBox="1">
          <a:spLocks noChangeArrowheads="1"/>
        </xdr:cNvSpPr>
      </xdr:nvSpPr>
      <xdr:spPr bwMode="auto">
        <a:xfrm>
          <a:off x="16565880" y="3863340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21</xdr:row>
      <xdr:rowOff>0</xdr:rowOff>
    </xdr:from>
    <xdr:ext cx="76200" cy="264201"/>
    <xdr:sp macro="" textlink="">
      <xdr:nvSpPr>
        <xdr:cNvPr id="28" name="Text Box 27"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SpPr txBox="1">
          <a:spLocks noChangeArrowheads="1"/>
        </xdr:cNvSpPr>
      </xdr:nvSpPr>
      <xdr:spPr bwMode="auto">
        <a:xfrm>
          <a:off x="13289280" y="41559480"/>
          <a:ext cx="76200" cy="2642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26</xdr:row>
      <xdr:rowOff>0</xdr:rowOff>
    </xdr:from>
    <xdr:ext cx="76200" cy="264204"/>
    <xdr:sp macro="" textlink="">
      <xdr:nvSpPr>
        <xdr:cNvPr id="29" name="Text Box 28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SpPr txBox="1">
          <a:spLocks noChangeArrowheads="1"/>
        </xdr:cNvSpPr>
      </xdr:nvSpPr>
      <xdr:spPr bwMode="auto">
        <a:xfrm>
          <a:off x="13289280" y="42473880"/>
          <a:ext cx="76200" cy="2642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10</xdr:row>
      <xdr:rowOff>0</xdr:rowOff>
    </xdr:from>
    <xdr:ext cx="76200" cy="264202"/>
    <xdr:sp macro="" textlink="">
      <xdr:nvSpPr>
        <xdr:cNvPr id="30" name="Text Box 27">
          <a:extLst>
            <a:ext uri="{FF2B5EF4-FFF2-40B4-BE49-F238E27FC236}">
              <a16:creationId xmlns:a16="http://schemas.microsoft.com/office/drawing/2014/main" id="{00000000-0008-0000-0000-00001E000000}"/>
            </a:ext>
          </a:extLst>
        </xdr:cNvPr>
        <xdr:cNvSpPr txBox="1">
          <a:spLocks noChangeArrowheads="1"/>
        </xdr:cNvSpPr>
      </xdr:nvSpPr>
      <xdr:spPr bwMode="auto">
        <a:xfrm>
          <a:off x="13289280" y="39547800"/>
          <a:ext cx="76200" cy="26420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10</xdr:row>
      <xdr:rowOff>0</xdr:rowOff>
    </xdr:from>
    <xdr:ext cx="76200" cy="264202"/>
    <xdr:sp macro="" textlink="">
      <xdr:nvSpPr>
        <xdr:cNvPr id="31" name="Text Box 28">
          <a:extLst>
            <a:ext uri="{FF2B5EF4-FFF2-40B4-BE49-F238E27FC236}">
              <a16:creationId xmlns:a16="http://schemas.microsoft.com/office/drawing/2014/main" id="{00000000-0008-0000-0000-00001F000000}"/>
            </a:ext>
          </a:extLst>
        </xdr:cNvPr>
        <xdr:cNvSpPr txBox="1">
          <a:spLocks noChangeArrowheads="1"/>
        </xdr:cNvSpPr>
      </xdr:nvSpPr>
      <xdr:spPr bwMode="auto">
        <a:xfrm>
          <a:off x="13289280" y="39547800"/>
          <a:ext cx="76200" cy="26420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16</xdr:row>
      <xdr:rowOff>0</xdr:rowOff>
    </xdr:from>
    <xdr:ext cx="76200" cy="300486"/>
    <xdr:sp macro="" textlink="">
      <xdr:nvSpPr>
        <xdr:cNvPr id="32" name="Text Box 25">
          <a:extLst>
            <a:ext uri="{FF2B5EF4-FFF2-40B4-BE49-F238E27FC236}">
              <a16:creationId xmlns:a16="http://schemas.microsoft.com/office/drawing/2014/main" id="{00000000-0008-0000-0000-000020000000}"/>
            </a:ext>
          </a:extLst>
        </xdr:cNvPr>
        <xdr:cNvSpPr txBox="1">
          <a:spLocks noChangeArrowheads="1"/>
        </xdr:cNvSpPr>
      </xdr:nvSpPr>
      <xdr:spPr bwMode="auto">
        <a:xfrm>
          <a:off x="13289280" y="40645080"/>
          <a:ext cx="76200" cy="3004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16</xdr:row>
      <xdr:rowOff>0</xdr:rowOff>
    </xdr:from>
    <xdr:ext cx="76200" cy="300486"/>
    <xdr:sp macro="" textlink="">
      <xdr:nvSpPr>
        <xdr:cNvPr id="33" name="Text Box 26">
          <a:extLst>
            <a:ext uri="{FF2B5EF4-FFF2-40B4-BE49-F238E27FC236}">
              <a16:creationId xmlns:a16="http://schemas.microsoft.com/office/drawing/2014/main" id="{00000000-0008-0000-0000-000021000000}"/>
            </a:ext>
          </a:extLst>
        </xdr:cNvPr>
        <xdr:cNvSpPr txBox="1">
          <a:spLocks noChangeArrowheads="1"/>
        </xdr:cNvSpPr>
      </xdr:nvSpPr>
      <xdr:spPr bwMode="auto">
        <a:xfrm>
          <a:off x="13289280" y="40645080"/>
          <a:ext cx="76200" cy="3004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16</xdr:row>
      <xdr:rowOff>0</xdr:rowOff>
    </xdr:from>
    <xdr:ext cx="76200" cy="300486"/>
    <xdr:sp macro="" textlink="">
      <xdr:nvSpPr>
        <xdr:cNvPr id="34" name="Text Box 27">
          <a:extLst>
            <a:ext uri="{FF2B5EF4-FFF2-40B4-BE49-F238E27FC236}">
              <a16:creationId xmlns:a16="http://schemas.microsoft.com/office/drawing/2014/main" id="{00000000-0008-0000-0000-000022000000}"/>
            </a:ext>
          </a:extLst>
        </xdr:cNvPr>
        <xdr:cNvSpPr txBox="1">
          <a:spLocks noChangeArrowheads="1"/>
        </xdr:cNvSpPr>
      </xdr:nvSpPr>
      <xdr:spPr bwMode="auto">
        <a:xfrm>
          <a:off x="13289280" y="40645080"/>
          <a:ext cx="76200" cy="3004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16</xdr:row>
      <xdr:rowOff>0</xdr:rowOff>
    </xdr:from>
    <xdr:ext cx="76200" cy="300486"/>
    <xdr:sp macro="" textlink="">
      <xdr:nvSpPr>
        <xdr:cNvPr id="35" name="Text Box 28">
          <a:extLst>
            <a:ext uri="{FF2B5EF4-FFF2-40B4-BE49-F238E27FC236}">
              <a16:creationId xmlns:a16="http://schemas.microsoft.com/office/drawing/2014/main" id="{00000000-0008-0000-0000-000023000000}"/>
            </a:ext>
          </a:extLst>
        </xdr:cNvPr>
        <xdr:cNvSpPr txBox="1">
          <a:spLocks noChangeArrowheads="1"/>
        </xdr:cNvSpPr>
      </xdr:nvSpPr>
      <xdr:spPr bwMode="auto">
        <a:xfrm>
          <a:off x="13289280" y="40645080"/>
          <a:ext cx="76200" cy="3004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16</xdr:row>
      <xdr:rowOff>0</xdr:rowOff>
    </xdr:from>
    <xdr:ext cx="76200" cy="281436"/>
    <xdr:sp macro="" textlink="">
      <xdr:nvSpPr>
        <xdr:cNvPr id="36" name="Text Box 25">
          <a:extLst>
            <a:ext uri="{FF2B5EF4-FFF2-40B4-BE49-F238E27FC236}">
              <a16:creationId xmlns:a16="http://schemas.microsoft.com/office/drawing/2014/main" id="{00000000-0008-0000-0000-000024000000}"/>
            </a:ext>
          </a:extLst>
        </xdr:cNvPr>
        <xdr:cNvSpPr txBox="1">
          <a:spLocks noChangeArrowheads="1"/>
        </xdr:cNvSpPr>
      </xdr:nvSpPr>
      <xdr:spPr bwMode="auto">
        <a:xfrm>
          <a:off x="13289280" y="40645080"/>
          <a:ext cx="76200" cy="281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16</xdr:row>
      <xdr:rowOff>0</xdr:rowOff>
    </xdr:from>
    <xdr:ext cx="76200" cy="281436"/>
    <xdr:sp macro="" textlink="">
      <xdr:nvSpPr>
        <xdr:cNvPr id="37" name="Text Box 26">
          <a:extLst>
            <a:ext uri="{FF2B5EF4-FFF2-40B4-BE49-F238E27FC236}">
              <a16:creationId xmlns:a16="http://schemas.microsoft.com/office/drawing/2014/main" id="{00000000-0008-0000-0000-000025000000}"/>
            </a:ext>
          </a:extLst>
        </xdr:cNvPr>
        <xdr:cNvSpPr txBox="1">
          <a:spLocks noChangeArrowheads="1"/>
        </xdr:cNvSpPr>
      </xdr:nvSpPr>
      <xdr:spPr bwMode="auto">
        <a:xfrm>
          <a:off x="13289280" y="40645080"/>
          <a:ext cx="76200" cy="281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16</xdr:row>
      <xdr:rowOff>0</xdr:rowOff>
    </xdr:from>
    <xdr:ext cx="76200" cy="281436"/>
    <xdr:sp macro="" textlink="">
      <xdr:nvSpPr>
        <xdr:cNvPr id="38" name="Text Box 27">
          <a:extLst>
            <a:ext uri="{FF2B5EF4-FFF2-40B4-BE49-F238E27FC236}">
              <a16:creationId xmlns:a16="http://schemas.microsoft.com/office/drawing/2014/main" id="{00000000-0008-0000-0000-000026000000}"/>
            </a:ext>
          </a:extLst>
        </xdr:cNvPr>
        <xdr:cNvSpPr txBox="1">
          <a:spLocks noChangeArrowheads="1"/>
        </xdr:cNvSpPr>
      </xdr:nvSpPr>
      <xdr:spPr bwMode="auto">
        <a:xfrm>
          <a:off x="13289280" y="40645080"/>
          <a:ext cx="76200" cy="281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16</xdr:row>
      <xdr:rowOff>0</xdr:rowOff>
    </xdr:from>
    <xdr:ext cx="76200" cy="281436"/>
    <xdr:sp macro="" textlink="">
      <xdr:nvSpPr>
        <xdr:cNvPr id="39" name="Text Box 28">
          <a:extLst>
            <a:ext uri="{FF2B5EF4-FFF2-40B4-BE49-F238E27FC236}">
              <a16:creationId xmlns:a16="http://schemas.microsoft.com/office/drawing/2014/main" id="{00000000-0008-0000-0000-000027000000}"/>
            </a:ext>
          </a:extLst>
        </xdr:cNvPr>
        <xdr:cNvSpPr txBox="1">
          <a:spLocks noChangeArrowheads="1"/>
        </xdr:cNvSpPr>
      </xdr:nvSpPr>
      <xdr:spPr bwMode="auto">
        <a:xfrm>
          <a:off x="13289280" y="40645080"/>
          <a:ext cx="76200" cy="281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</xdr:row>
      <xdr:rowOff>0</xdr:rowOff>
    </xdr:from>
    <xdr:ext cx="76200" cy="41406"/>
    <xdr:sp macro="" textlink="">
      <xdr:nvSpPr>
        <xdr:cNvPr id="40" name="Text Box 26">
          <a:extLst>
            <a:ext uri="{FF2B5EF4-FFF2-40B4-BE49-F238E27FC236}">
              <a16:creationId xmlns:a16="http://schemas.microsoft.com/office/drawing/2014/main" id="{00000000-0008-0000-0000-000028000000}"/>
            </a:ext>
          </a:extLst>
        </xdr:cNvPr>
        <xdr:cNvSpPr txBox="1">
          <a:spLocks noChangeArrowheads="1"/>
        </xdr:cNvSpPr>
      </xdr:nvSpPr>
      <xdr:spPr bwMode="auto">
        <a:xfrm>
          <a:off x="13289280" y="40462200"/>
          <a:ext cx="76200" cy="4140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5</xdr:row>
      <xdr:rowOff>0</xdr:rowOff>
    </xdr:from>
    <xdr:ext cx="76200" cy="196215"/>
    <xdr:sp macro="" textlink="">
      <xdr:nvSpPr>
        <xdr:cNvPr id="41" name="Text Box 25">
          <a:extLst>
            <a:ext uri="{FF2B5EF4-FFF2-40B4-BE49-F238E27FC236}">
              <a16:creationId xmlns:a16="http://schemas.microsoft.com/office/drawing/2014/main" id="{00000000-0008-0000-0000-000029000000}"/>
            </a:ext>
          </a:extLst>
        </xdr:cNvPr>
        <xdr:cNvSpPr txBox="1">
          <a:spLocks noChangeArrowheads="1"/>
        </xdr:cNvSpPr>
      </xdr:nvSpPr>
      <xdr:spPr bwMode="auto">
        <a:xfrm>
          <a:off x="13289280" y="3863340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5</xdr:row>
      <xdr:rowOff>0</xdr:rowOff>
    </xdr:from>
    <xdr:ext cx="76200" cy="196215"/>
    <xdr:sp macro="" textlink="">
      <xdr:nvSpPr>
        <xdr:cNvPr id="42" name="Text Box 26">
          <a:extLst>
            <a:ext uri="{FF2B5EF4-FFF2-40B4-BE49-F238E27FC236}">
              <a16:creationId xmlns:a16="http://schemas.microsoft.com/office/drawing/2014/main" id="{00000000-0008-0000-0000-00002A000000}"/>
            </a:ext>
          </a:extLst>
        </xdr:cNvPr>
        <xdr:cNvSpPr txBox="1">
          <a:spLocks noChangeArrowheads="1"/>
        </xdr:cNvSpPr>
      </xdr:nvSpPr>
      <xdr:spPr bwMode="auto">
        <a:xfrm>
          <a:off x="13289280" y="3863340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5</xdr:row>
      <xdr:rowOff>0</xdr:rowOff>
    </xdr:from>
    <xdr:ext cx="76200" cy="196215"/>
    <xdr:sp macro="" textlink="">
      <xdr:nvSpPr>
        <xdr:cNvPr id="43" name="Text Box 27">
          <a:extLst>
            <a:ext uri="{FF2B5EF4-FFF2-40B4-BE49-F238E27FC236}">
              <a16:creationId xmlns:a16="http://schemas.microsoft.com/office/drawing/2014/main" id="{00000000-0008-0000-0000-00002B000000}"/>
            </a:ext>
          </a:extLst>
        </xdr:cNvPr>
        <xdr:cNvSpPr txBox="1">
          <a:spLocks noChangeArrowheads="1"/>
        </xdr:cNvSpPr>
      </xdr:nvSpPr>
      <xdr:spPr bwMode="auto">
        <a:xfrm>
          <a:off x="13289280" y="3863340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5</xdr:row>
      <xdr:rowOff>0</xdr:rowOff>
    </xdr:from>
    <xdr:ext cx="76200" cy="196215"/>
    <xdr:sp macro="" textlink="">
      <xdr:nvSpPr>
        <xdr:cNvPr id="44" name="Text Box 28">
          <a:extLst>
            <a:ext uri="{FF2B5EF4-FFF2-40B4-BE49-F238E27FC236}">
              <a16:creationId xmlns:a16="http://schemas.microsoft.com/office/drawing/2014/main" id="{00000000-0008-0000-0000-00002C000000}"/>
            </a:ext>
          </a:extLst>
        </xdr:cNvPr>
        <xdr:cNvSpPr txBox="1">
          <a:spLocks noChangeArrowheads="1"/>
        </xdr:cNvSpPr>
      </xdr:nvSpPr>
      <xdr:spPr bwMode="auto">
        <a:xfrm>
          <a:off x="13289280" y="3863340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5</xdr:row>
      <xdr:rowOff>0</xdr:rowOff>
    </xdr:from>
    <xdr:ext cx="76200" cy="196215"/>
    <xdr:sp macro="" textlink="">
      <xdr:nvSpPr>
        <xdr:cNvPr id="45" name="Text Box 25">
          <a:extLst>
            <a:ext uri="{FF2B5EF4-FFF2-40B4-BE49-F238E27FC236}">
              <a16:creationId xmlns:a16="http://schemas.microsoft.com/office/drawing/2014/main" id="{00000000-0008-0000-0000-00002D000000}"/>
            </a:ext>
          </a:extLst>
        </xdr:cNvPr>
        <xdr:cNvSpPr txBox="1">
          <a:spLocks noChangeArrowheads="1"/>
        </xdr:cNvSpPr>
      </xdr:nvSpPr>
      <xdr:spPr bwMode="auto">
        <a:xfrm>
          <a:off x="13289280" y="3863340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5</xdr:row>
      <xdr:rowOff>0</xdr:rowOff>
    </xdr:from>
    <xdr:ext cx="76200" cy="196215"/>
    <xdr:sp macro="" textlink="">
      <xdr:nvSpPr>
        <xdr:cNvPr id="46" name="Text Box 26">
          <a:extLst>
            <a:ext uri="{FF2B5EF4-FFF2-40B4-BE49-F238E27FC236}">
              <a16:creationId xmlns:a16="http://schemas.microsoft.com/office/drawing/2014/main" id="{00000000-0008-0000-0000-00002E000000}"/>
            </a:ext>
          </a:extLst>
        </xdr:cNvPr>
        <xdr:cNvSpPr txBox="1">
          <a:spLocks noChangeArrowheads="1"/>
        </xdr:cNvSpPr>
      </xdr:nvSpPr>
      <xdr:spPr bwMode="auto">
        <a:xfrm>
          <a:off x="13289280" y="3863340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5</xdr:row>
      <xdr:rowOff>0</xdr:rowOff>
    </xdr:from>
    <xdr:ext cx="76200" cy="196215"/>
    <xdr:sp macro="" textlink="">
      <xdr:nvSpPr>
        <xdr:cNvPr id="47" name="Text Box 27">
          <a:extLst>
            <a:ext uri="{FF2B5EF4-FFF2-40B4-BE49-F238E27FC236}">
              <a16:creationId xmlns:a16="http://schemas.microsoft.com/office/drawing/2014/main" id="{00000000-0008-0000-0000-00002F000000}"/>
            </a:ext>
          </a:extLst>
        </xdr:cNvPr>
        <xdr:cNvSpPr txBox="1">
          <a:spLocks noChangeArrowheads="1"/>
        </xdr:cNvSpPr>
      </xdr:nvSpPr>
      <xdr:spPr bwMode="auto">
        <a:xfrm>
          <a:off x="13289280" y="3863340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5</xdr:row>
      <xdr:rowOff>0</xdr:rowOff>
    </xdr:from>
    <xdr:ext cx="76200" cy="196215"/>
    <xdr:sp macro="" textlink="">
      <xdr:nvSpPr>
        <xdr:cNvPr id="48" name="Text Box 28">
          <a:extLst>
            <a:ext uri="{FF2B5EF4-FFF2-40B4-BE49-F238E27FC236}">
              <a16:creationId xmlns:a16="http://schemas.microsoft.com/office/drawing/2014/main" id="{00000000-0008-0000-0000-000030000000}"/>
            </a:ext>
          </a:extLst>
        </xdr:cNvPr>
        <xdr:cNvSpPr txBox="1">
          <a:spLocks noChangeArrowheads="1"/>
        </xdr:cNvSpPr>
      </xdr:nvSpPr>
      <xdr:spPr bwMode="auto">
        <a:xfrm>
          <a:off x="13289280" y="3863340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10</xdr:col>
      <xdr:colOff>0</xdr:colOff>
      <xdr:row>21</xdr:row>
      <xdr:rowOff>0</xdr:rowOff>
    </xdr:from>
    <xdr:ext cx="76200" cy="264201"/>
    <xdr:sp macro="" textlink="">
      <xdr:nvSpPr>
        <xdr:cNvPr id="49" name="Text Box 27">
          <a:extLst>
            <a:ext uri="{FF2B5EF4-FFF2-40B4-BE49-F238E27FC236}">
              <a16:creationId xmlns:a16="http://schemas.microsoft.com/office/drawing/2014/main" id="{00000000-0008-0000-0000-000031000000}"/>
            </a:ext>
          </a:extLst>
        </xdr:cNvPr>
        <xdr:cNvSpPr txBox="1">
          <a:spLocks noChangeArrowheads="1"/>
        </xdr:cNvSpPr>
      </xdr:nvSpPr>
      <xdr:spPr bwMode="auto">
        <a:xfrm>
          <a:off x="13799820" y="41559480"/>
          <a:ext cx="76200" cy="2642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10</xdr:col>
      <xdr:colOff>0</xdr:colOff>
      <xdr:row>26</xdr:row>
      <xdr:rowOff>0</xdr:rowOff>
    </xdr:from>
    <xdr:ext cx="76200" cy="264204"/>
    <xdr:sp macro="" textlink="">
      <xdr:nvSpPr>
        <xdr:cNvPr id="50" name="Text Box 28">
          <a:extLst>
            <a:ext uri="{FF2B5EF4-FFF2-40B4-BE49-F238E27FC236}">
              <a16:creationId xmlns:a16="http://schemas.microsoft.com/office/drawing/2014/main" id="{00000000-0008-0000-0000-000032000000}"/>
            </a:ext>
          </a:extLst>
        </xdr:cNvPr>
        <xdr:cNvSpPr txBox="1">
          <a:spLocks noChangeArrowheads="1"/>
        </xdr:cNvSpPr>
      </xdr:nvSpPr>
      <xdr:spPr bwMode="auto">
        <a:xfrm>
          <a:off x="13799820" y="42473880"/>
          <a:ext cx="76200" cy="2642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10</xdr:col>
      <xdr:colOff>0</xdr:colOff>
      <xdr:row>10</xdr:row>
      <xdr:rowOff>0</xdr:rowOff>
    </xdr:from>
    <xdr:ext cx="76200" cy="264202"/>
    <xdr:sp macro="" textlink="">
      <xdr:nvSpPr>
        <xdr:cNvPr id="51" name="Text Box 27">
          <a:extLst>
            <a:ext uri="{FF2B5EF4-FFF2-40B4-BE49-F238E27FC236}">
              <a16:creationId xmlns:a16="http://schemas.microsoft.com/office/drawing/2014/main" id="{00000000-0008-0000-0000-000033000000}"/>
            </a:ext>
          </a:extLst>
        </xdr:cNvPr>
        <xdr:cNvSpPr txBox="1">
          <a:spLocks noChangeArrowheads="1"/>
        </xdr:cNvSpPr>
      </xdr:nvSpPr>
      <xdr:spPr bwMode="auto">
        <a:xfrm>
          <a:off x="13799820" y="39547800"/>
          <a:ext cx="76200" cy="26420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10</xdr:col>
      <xdr:colOff>0</xdr:colOff>
      <xdr:row>10</xdr:row>
      <xdr:rowOff>0</xdr:rowOff>
    </xdr:from>
    <xdr:ext cx="76200" cy="264202"/>
    <xdr:sp macro="" textlink="">
      <xdr:nvSpPr>
        <xdr:cNvPr id="52" name="Text Box 28">
          <a:extLst>
            <a:ext uri="{FF2B5EF4-FFF2-40B4-BE49-F238E27FC236}">
              <a16:creationId xmlns:a16="http://schemas.microsoft.com/office/drawing/2014/main" id="{00000000-0008-0000-0000-000034000000}"/>
            </a:ext>
          </a:extLst>
        </xdr:cNvPr>
        <xdr:cNvSpPr txBox="1">
          <a:spLocks noChangeArrowheads="1"/>
        </xdr:cNvSpPr>
      </xdr:nvSpPr>
      <xdr:spPr bwMode="auto">
        <a:xfrm>
          <a:off x="13799820" y="39547800"/>
          <a:ext cx="76200" cy="26420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10</xdr:col>
      <xdr:colOff>0</xdr:colOff>
      <xdr:row>16</xdr:row>
      <xdr:rowOff>0</xdr:rowOff>
    </xdr:from>
    <xdr:ext cx="76200" cy="300486"/>
    <xdr:sp macro="" textlink="">
      <xdr:nvSpPr>
        <xdr:cNvPr id="53" name="Text Box 25">
          <a:extLst>
            <a:ext uri="{FF2B5EF4-FFF2-40B4-BE49-F238E27FC236}">
              <a16:creationId xmlns:a16="http://schemas.microsoft.com/office/drawing/2014/main" id="{00000000-0008-0000-0000-000035000000}"/>
            </a:ext>
          </a:extLst>
        </xdr:cNvPr>
        <xdr:cNvSpPr txBox="1">
          <a:spLocks noChangeArrowheads="1"/>
        </xdr:cNvSpPr>
      </xdr:nvSpPr>
      <xdr:spPr bwMode="auto">
        <a:xfrm>
          <a:off x="13799820" y="40645080"/>
          <a:ext cx="76200" cy="3004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10</xdr:col>
      <xdr:colOff>0</xdr:colOff>
      <xdr:row>16</xdr:row>
      <xdr:rowOff>0</xdr:rowOff>
    </xdr:from>
    <xdr:ext cx="76200" cy="300486"/>
    <xdr:sp macro="" textlink="">
      <xdr:nvSpPr>
        <xdr:cNvPr id="54" name="Text Box 26">
          <a:extLst>
            <a:ext uri="{FF2B5EF4-FFF2-40B4-BE49-F238E27FC236}">
              <a16:creationId xmlns:a16="http://schemas.microsoft.com/office/drawing/2014/main" id="{00000000-0008-0000-0000-000036000000}"/>
            </a:ext>
          </a:extLst>
        </xdr:cNvPr>
        <xdr:cNvSpPr txBox="1">
          <a:spLocks noChangeArrowheads="1"/>
        </xdr:cNvSpPr>
      </xdr:nvSpPr>
      <xdr:spPr bwMode="auto">
        <a:xfrm>
          <a:off x="13799820" y="40645080"/>
          <a:ext cx="76200" cy="3004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10</xdr:col>
      <xdr:colOff>0</xdr:colOff>
      <xdr:row>16</xdr:row>
      <xdr:rowOff>0</xdr:rowOff>
    </xdr:from>
    <xdr:ext cx="76200" cy="300486"/>
    <xdr:sp macro="" textlink="">
      <xdr:nvSpPr>
        <xdr:cNvPr id="55" name="Text Box 27">
          <a:extLst>
            <a:ext uri="{FF2B5EF4-FFF2-40B4-BE49-F238E27FC236}">
              <a16:creationId xmlns:a16="http://schemas.microsoft.com/office/drawing/2014/main" id="{00000000-0008-0000-0000-000037000000}"/>
            </a:ext>
          </a:extLst>
        </xdr:cNvPr>
        <xdr:cNvSpPr txBox="1">
          <a:spLocks noChangeArrowheads="1"/>
        </xdr:cNvSpPr>
      </xdr:nvSpPr>
      <xdr:spPr bwMode="auto">
        <a:xfrm>
          <a:off x="13799820" y="40645080"/>
          <a:ext cx="76200" cy="3004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10</xdr:col>
      <xdr:colOff>0</xdr:colOff>
      <xdr:row>16</xdr:row>
      <xdr:rowOff>0</xdr:rowOff>
    </xdr:from>
    <xdr:ext cx="76200" cy="300486"/>
    <xdr:sp macro="" textlink="">
      <xdr:nvSpPr>
        <xdr:cNvPr id="56" name="Text Box 28">
          <a:extLst>
            <a:ext uri="{FF2B5EF4-FFF2-40B4-BE49-F238E27FC236}">
              <a16:creationId xmlns:a16="http://schemas.microsoft.com/office/drawing/2014/main" id="{00000000-0008-0000-0000-000038000000}"/>
            </a:ext>
          </a:extLst>
        </xdr:cNvPr>
        <xdr:cNvSpPr txBox="1">
          <a:spLocks noChangeArrowheads="1"/>
        </xdr:cNvSpPr>
      </xdr:nvSpPr>
      <xdr:spPr bwMode="auto">
        <a:xfrm>
          <a:off x="13799820" y="40645080"/>
          <a:ext cx="76200" cy="3004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10</xdr:col>
      <xdr:colOff>0</xdr:colOff>
      <xdr:row>16</xdr:row>
      <xdr:rowOff>0</xdr:rowOff>
    </xdr:from>
    <xdr:ext cx="76200" cy="281436"/>
    <xdr:sp macro="" textlink="">
      <xdr:nvSpPr>
        <xdr:cNvPr id="57" name="Text Box 25">
          <a:extLst>
            <a:ext uri="{FF2B5EF4-FFF2-40B4-BE49-F238E27FC236}">
              <a16:creationId xmlns:a16="http://schemas.microsoft.com/office/drawing/2014/main" id="{00000000-0008-0000-0000-000039000000}"/>
            </a:ext>
          </a:extLst>
        </xdr:cNvPr>
        <xdr:cNvSpPr txBox="1">
          <a:spLocks noChangeArrowheads="1"/>
        </xdr:cNvSpPr>
      </xdr:nvSpPr>
      <xdr:spPr bwMode="auto">
        <a:xfrm>
          <a:off x="13799820" y="40645080"/>
          <a:ext cx="76200" cy="281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10</xdr:col>
      <xdr:colOff>0</xdr:colOff>
      <xdr:row>16</xdr:row>
      <xdr:rowOff>0</xdr:rowOff>
    </xdr:from>
    <xdr:ext cx="76200" cy="281436"/>
    <xdr:sp macro="" textlink="">
      <xdr:nvSpPr>
        <xdr:cNvPr id="58" name="Text Box 26">
          <a:extLst>
            <a:ext uri="{FF2B5EF4-FFF2-40B4-BE49-F238E27FC236}">
              <a16:creationId xmlns:a16="http://schemas.microsoft.com/office/drawing/2014/main" id="{00000000-0008-0000-0000-00003A000000}"/>
            </a:ext>
          </a:extLst>
        </xdr:cNvPr>
        <xdr:cNvSpPr txBox="1">
          <a:spLocks noChangeArrowheads="1"/>
        </xdr:cNvSpPr>
      </xdr:nvSpPr>
      <xdr:spPr bwMode="auto">
        <a:xfrm>
          <a:off x="13799820" y="40645080"/>
          <a:ext cx="76200" cy="281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10</xdr:col>
      <xdr:colOff>0</xdr:colOff>
      <xdr:row>16</xdr:row>
      <xdr:rowOff>0</xdr:rowOff>
    </xdr:from>
    <xdr:ext cx="76200" cy="281436"/>
    <xdr:sp macro="" textlink="">
      <xdr:nvSpPr>
        <xdr:cNvPr id="59" name="Text Box 27">
          <a:extLst>
            <a:ext uri="{FF2B5EF4-FFF2-40B4-BE49-F238E27FC236}">
              <a16:creationId xmlns:a16="http://schemas.microsoft.com/office/drawing/2014/main" id="{00000000-0008-0000-0000-00003B000000}"/>
            </a:ext>
          </a:extLst>
        </xdr:cNvPr>
        <xdr:cNvSpPr txBox="1">
          <a:spLocks noChangeArrowheads="1"/>
        </xdr:cNvSpPr>
      </xdr:nvSpPr>
      <xdr:spPr bwMode="auto">
        <a:xfrm>
          <a:off x="13799820" y="40645080"/>
          <a:ext cx="76200" cy="281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10</xdr:col>
      <xdr:colOff>0</xdr:colOff>
      <xdr:row>16</xdr:row>
      <xdr:rowOff>0</xdr:rowOff>
    </xdr:from>
    <xdr:ext cx="76200" cy="281436"/>
    <xdr:sp macro="" textlink="">
      <xdr:nvSpPr>
        <xdr:cNvPr id="60" name="Text Box 28">
          <a:extLst>
            <a:ext uri="{FF2B5EF4-FFF2-40B4-BE49-F238E27FC236}">
              <a16:creationId xmlns:a16="http://schemas.microsoft.com/office/drawing/2014/main" id="{00000000-0008-0000-0000-00003C000000}"/>
            </a:ext>
          </a:extLst>
        </xdr:cNvPr>
        <xdr:cNvSpPr txBox="1">
          <a:spLocks noChangeArrowheads="1"/>
        </xdr:cNvSpPr>
      </xdr:nvSpPr>
      <xdr:spPr bwMode="auto">
        <a:xfrm>
          <a:off x="13799820" y="40645080"/>
          <a:ext cx="76200" cy="281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10</xdr:col>
      <xdr:colOff>0</xdr:colOff>
      <xdr:row>15</xdr:row>
      <xdr:rowOff>0</xdr:rowOff>
    </xdr:from>
    <xdr:ext cx="76200" cy="41406"/>
    <xdr:sp macro="" textlink="">
      <xdr:nvSpPr>
        <xdr:cNvPr id="61" name="Text Box 26">
          <a:extLst>
            <a:ext uri="{FF2B5EF4-FFF2-40B4-BE49-F238E27FC236}">
              <a16:creationId xmlns:a16="http://schemas.microsoft.com/office/drawing/2014/main" id="{00000000-0008-0000-0000-00003D000000}"/>
            </a:ext>
          </a:extLst>
        </xdr:cNvPr>
        <xdr:cNvSpPr txBox="1">
          <a:spLocks noChangeArrowheads="1"/>
        </xdr:cNvSpPr>
      </xdr:nvSpPr>
      <xdr:spPr bwMode="auto">
        <a:xfrm>
          <a:off x="13799820" y="40462200"/>
          <a:ext cx="76200" cy="4140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10</xdr:col>
      <xdr:colOff>0</xdr:colOff>
      <xdr:row>5</xdr:row>
      <xdr:rowOff>0</xdr:rowOff>
    </xdr:from>
    <xdr:ext cx="76200" cy="196215"/>
    <xdr:sp macro="" textlink="">
      <xdr:nvSpPr>
        <xdr:cNvPr id="62" name="Text Box 25">
          <a:extLst>
            <a:ext uri="{FF2B5EF4-FFF2-40B4-BE49-F238E27FC236}">
              <a16:creationId xmlns:a16="http://schemas.microsoft.com/office/drawing/2014/main" id="{00000000-0008-0000-0000-00003E000000}"/>
            </a:ext>
          </a:extLst>
        </xdr:cNvPr>
        <xdr:cNvSpPr txBox="1">
          <a:spLocks noChangeArrowheads="1"/>
        </xdr:cNvSpPr>
      </xdr:nvSpPr>
      <xdr:spPr bwMode="auto">
        <a:xfrm>
          <a:off x="13799820" y="3863340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10</xdr:col>
      <xdr:colOff>0</xdr:colOff>
      <xdr:row>5</xdr:row>
      <xdr:rowOff>0</xdr:rowOff>
    </xdr:from>
    <xdr:ext cx="76200" cy="196215"/>
    <xdr:sp macro="" textlink="">
      <xdr:nvSpPr>
        <xdr:cNvPr id="63" name="Text Box 26">
          <a:extLst>
            <a:ext uri="{FF2B5EF4-FFF2-40B4-BE49-F238E27FC236}">
              <a16:creationId xmlns:a16="http://schemas.microsoft.com/office/drawing/2014/main" id="{00000000-0008-0000-0000-00003F000000}"/>
            </a:ext>
          </a:extLst>
        </xdr:cNvPr>
        <xdr:cNvSpPr txBox="1">
          <a:spLocks noChangeArrowheads="1"/>
        </xdr:cNvSpPr>
      </xdr:nvSpPr>
      <xdr:spPr bwMode="auto">
        <a:xfrm>
          <a:off x="13799820" y="3863340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10</xdr:col>
      <xdr:colOff>0</xdr:colOff>
      <xdr:row>5</xdr:row>
      <xdr:rowOff>0</xdr:rowOff>
    </xdr:from>
    <xdr:ext cx="76200" cy="196215"/>
    <xdr:sp macro="" textlink="">
      <xdr:nvSpPr>
        <xdr:cNvPr id="64" name="Text Box 27">
          <a:extLst>
            <a:ext uri="{FF2B5EF4-FFF2-40B4-BE49-F238E27FC236}">
              <a16:creationId xmlns:a16="http://schemas.microsoft.com/office/drawing/2014/main" id="{00000000-0008-0000-0000-000040000000}"/>
            </a:ext>
          </a:extLst>
        </xdr:cNvPr>
        <xdr:cNvSpPr txBox="1">
          <a:spLocks noChangeArrowheads="1"/>
        </xdr:cNvSpPr>
      </xdr:nvSpPr>
      <xdr:spPr bwMode="auto">
        <a:xfrm>
          <a:off x="13799820" y="3863340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10</xdr:col>
      <xdr:colOff>0</xdr:colOff>
      <xdr:row>5</xdr:row>
      <xdr:rowOff>0</xdr:rowOff>
    </xdr:from>
    <xdr:ext cx="76200" cy="196215"/>
    <xdr:sp macro="" textlink="">
      <xdr:nvSpPr>
        <xdr:cNvPr id="65" name="Text Box 28">
          <a:extLst>
            <a:ext uri="{FF2B5EF4-FFF2-40B4-BE49-F238E27FC236}">
              <a16:creationId xmlns:a16="http://schemas.microsoft.com/office/drawing/2014/main" id="{00000000-0008-0000-0000-000041000000}"/>
            </a:ext>
          </a:extLst>
        </xdr:cNvPr>
        <xdr:cNvSpPr txBox="1">
          <a:spLocks noChangeArrowheads="1"/>
        </xdr:cNvSpPr>
      </xdr:nvSpPr>
      <xdr:spPr bwMode="auto">
        <a:xfrm>
          <a:off x="13799820" y="3863340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10</xdr:col>
      <xdr:colOff>0</xdr:colOff>
      <xdr:row>5</xdr:row>
      <xdr:rowOff>0</xdr:rowOff>
    </xdr:from>
    <xdr:ext cx="76200" cy="196215"/>
    <xdr:sp macro="" textlink="">
      <xdr:nvSpPr>
        <xdr:cNvPr id="66" name="Text Box 25">
          <a:extLst>
            <a:ext uri="{FF2B5EF4-FFF2-40B4-BE49-F238E27FC236}">
              <a16:creationId xmlns:a16="http://schemas.microsoft.com/office/drawing/2014/main" id="{00000000-0008-0000-0000-000042000000}"/>
            </a:ext>
          </a:extLst>
        </xdr:cNvPr>
        <xdr:cNvSpPr txBox="1">
          <a:spLocks noChangeArrowheads="1"/>
        </xdr:cNvSpPr>
      </xdr:nvSpPr>
      <xdr:spPr bwMode="auto">
        <a:xfrm>
          <a:off x="13799820" y="3863340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10</xdr:col>
      <xdr:colOff>0</xdr:colOff>
      <xdr:row>5</xdr:row>
      <xdr:rowOff>0</xdr:rowOff>
    </xdr:from>
    <xdr:ext cx="76200" cy="196215"/>
    <xdr:sp macro="" textlink="">
      <xdr:nvSpPr>
        <xdr:cNvPr id="67" name="Text Box 26">
          <a:extLst>
            <a:ext uri="{FF2B5EF4-FFF2-40B4-BE49-F238E27FC236}">
              <a16:creationId xmlns:a16="http://schemas.microsoft.com/office/drawing/2014/main" id="{00000000-0008-0000-0000-000043000000}"/>
            </a:ext>
          </a:extLst>
        </xdr:cNvPr>
        <xdr:cNvSpPr txBox="1">
          <a:spLocks noChangeArrowheads="1"/>
        </xdr:cNvSpPr>
      </xdr:nvSpPr>
      <xdr:spPr bwMode="auto">
        <a:xfrm>
          <a:off x="13799820" y="3863340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10</xdr:col>
      <xdr:colOff>0</xdr:colOff>
      <xdr:row>5</xdr:row>
      <xdr:rowOff>0</xdr:rowOff>
    </xdr:from>
    <xdr:ext cx="76200" cy="196215"/>
    <xdr:sp macro="" textlink="">
      <xdr:nvSpPr>
        <xdr:cNvPr id="68" name="Text Box 27">
          <a:extLst>
            <a:ext uri="{FF2B5EF4-FFF2-40B4-BE49-F238E27FC236}">
              <a16:creationId xmlns:a16="http://schemas.microsoft.com/office/drawing/2014/main" id="{00000000-0008-0000-0000-000044000000}"/>
            </a:ext>
          </a:extLst>
        </xdr:cNvPr>
        <xdr:cNvSpPr txBox="1">
          <a:spLocks noChangeArrowheads="1"/>
        </xdr:cNvSpPr>
      </xdr:nvSpPr>
      <xdr:spPr bwMode="auto">
        <a:xfrm>
          <a:off x="13799820" y="3863340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10</xdr:col>
      <xdr:colOff>0</xdr:colOff>
      <xdr:row>5</xdr:row>
      <xdr:rowOff>0</xdr:rowOff>
    </xdr:from>
    <xdr:ext cx="76200" cy="196215"/>
    <xdr:sp macro="" textlink="">
      <xdr:nvSpPr>
        <xdr:cNvPr id="69" name="Text Box 28">
          <a:extLst>
            <a:ext uri="{FF2B5EF4-FFF2-40B4-BE49-F238E27FC236}">
              <a16:creationId xmlns:a16="http://schemas.microsoft.com/office/drawing/2014/main" id="{00000000-0008-0000-0000-000045000000}"/>
            </a:ext>
          </a:extLst>
        </xdr:cNvPr>
        <xdr:cNvSpPr txBox="1">
          <a:spLocks noChangeArrowheads="1"/>
        </xdr:cNvSpPr>
      </xdr:nvSpPr>
      <xdr:spPr bwMode="auto">
        <a:xfrm>
          <a:off x="13799820" y="3863340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11</xdr:col>
      <xdr:colOff>0</xdr:colOff>
      <xdr:row>21</xdr:row>
      <xdr:rowOff>0</xdr:rowOff>
    </xdr:from>
    <xdr:ext cx="76200" cy="264201"/>
    <xdr:sp macro="" textlink="">
      <xdr:nvSpPr>
        <xdr:cNvPr id="70" name="Text Box 27">
          <a:extLst>
            <a:ext uri="{FF2B5EF4-FFF2-40B4-BE49-F238E27FC236}">
              <a16:creationId xmlns:a16="http://schemas.microsoft.com/office/drawing/2014/main" id="{00000000-0008-0000-0000-000046000000}"/>
            </a:ext>
          </a:extLst>
        </xdr:cNvPr>
        <xdr:cNvSpPr txBox="1">
          <a:spLocks noChangeArrowheads="1"/>
        </xdr:cNvSpPr>
      </xdr:nvSpPr>
      <xdr:spPr bwMode="auto">
        <a:xfrm>
          <a:off x="14234160" y="41559480"/>
          <a:ext cx="76200" cy="2642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11</xdr:col>
      <xdr:colOff>0</xdr:colOff>
      <xdr:row>26</xdr:row>
      <xdr:rowOff>0</xdr:rowOff>
    </xdr:from>
    <xdr:ext cx="76200" cy="264204"/>
    <xdr:sp macro="" textlink="">
      <xdr:nvSpPr>
        <xdr:cNvPr id="71" name="Text Box 28">
          <a:extLst>
            <a:ext uri="{FF2B5EF4-FFF2-40B4-BE49-F238E27FC236}">
              <a16:creationId xmlns:a16="http://schemas.microsoft.com/office/drawing/2014/main" id="{00000000-0008-0000-0000-000047000000}"/>
            </a:ext>
          </a:extLst>
        </xdr:cNvPr>
        <xdr:cNvSpPr txBox="1">
          <a:spLocks noChangeArrowheads="1"/>
        </xdr:cNvSpPr>
      </xdr:nvSpPr>
      <xdr:spPr bwMode="auto">
        <a:xfrm>
          <a:off x="14234160" y="42473880"/>
          <a:ext cx="76200" cy="2642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11</xdr:col>
      <xdr:colOff>0</xdr:colOff>
      <xdr:row>10</xdr:row>
      <xdr:rowOff>0</xdr:rowOff>
    </xdr:from>
    <xdr:ext cx="76200" cy="264202"/>
    <xdr:sp macro="" textlink="">
      <xdr:nvSpPr>
        <xdr:cNvPr id="72" name="Text Box 27">
          <a:extLst>
            <a:ext uri="{FF2B5EF4-FFF2-40B4-BE49-F238E27FC236}">
              <a16:creationId xmlns:a16="http://schemas.microsoft.com/office/drawing/2014/main" id="{00000000-0008-0000-0000-000048000000}"/>
            </a:ext>
          </a:extLst>
        </xdr:cNvPr>
        <xdr:cNvSpPr txBox="1">
          <a:spLocks noChangeArrowheads="1"/>
        </xdr:cNvSpPr>
      </xdr:nvSpPr>
      <xdr:spPr bwMode="auto">
        <a:xfrm>
          <a:off x="14234160" y="39547800"/>
          <a:ext cx="76200" cy="26420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11</xdr:col>
      <xdr:colOff>0</xdr:colOff>
      <xdr:row>10</xdr:row>
      <xdr:rowOff>0</xdr:rowOff>
    </xdr:from>
    <xdr:ext cx="76200" cy="264202"/>
    <xdr:sp macro="" textlink="">
      <xdr:nvSpPr>
        <xdr:cNvPr id="73" name="Text Box 28">
          <a:extLst>
            <a:ext uri="{FF2B5EF4-FFF2-40B4-BE49-F238E27FC236}">
              <a16:creationId xmlns:a16="http://schemas.microsoft.com/office/drawing/2014/main" id="{00000000-0008-0000-0000-000049000000}"/>
            </a:ext>
          </a:extLst>
        </xdr:cNvPr>
        <xdr:cNvSpPr txBox="1">
          <a:spLocks noChangeArrowheads="1"/>
        </xdr:cNvSpPr>
      </xdr:nvSpPr>
      <xdr:spPr bwMode="auto">
        <a:xfrm>
          <a:off x="14234160" y="39547800"/>
          <a:ext cx="76200" cy="26420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11</xdr:col>
      <xdr:colOff>0</xdr:colOff>
      <xdr:row>16</xdr:row>
      <xdr:rowOff>0</xdr:rowOff>
    </xdr:from>
    <xdr:ext cx="76200" cy="300486"/>
    <xdr:sp macro="" textlink="">
      <xdr:nvSpPr>
        <xdr:cNvPr id="552" name="Text Box 25">
          <a:extLst>
            <a:ext uri="{FF2B5EF4-FFF2-40B4-BE49-F238E27FC236}">
              <a16:creationId xmlns:a16="http://schemas.microsoft.com/office/drawing/2014/main" id="{00000000-0008-0000-0000-000028020000}"/>
            </a:ext>
          </a:extLst>
        </xdr:cNvPr>
        <xdr:cNvSpPr txBox="1">
          <a:spLocks noChangeArrowheads="1"/>
        </xdr:cNvSpPr>
      </xdr:nvSpPr>
      <xdr:spPr bwMode="auto">
        <a:xfrm>
          <a:off x="14234160" y="40645080"/>
          <a:ext cx="76200" cy="3004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11</xdr:col>
      <xdr:colOff>0</xdr:colOff>
      <xdr:row>16</xdr:row>
      <xdr:rowOff>0</xdr:rowOff>
    </xdr:from>
    <xdr:ext cx="76200" cy="300486"/>
    <xdr:sp macro="" textlink="">
      <xdr:nvSpPr>
        <xdr:cNvPr id="553" name="Text Box 26">
          <a:extLst>
            <a:ext uri="{FF2B5EF4-FFF2-40B4-BE49-F238E27FC236}">
              <a16:creationId xmlns:a16="http://schemas.microsoft.com/office/drawing/2014/main" id="{00000000-0008-0000-0000-000029020000}"/>
            </a:ext>
          </a:extLst>
        </xdr:cNvPr>
        <xdr:cNvSpPr txBox="1">
          <a:spLocks noChangeArrowheads="1"/>
        </xdr:cNvSpPr>
      </xdr:nvSpPr>
      <xdr:spPr bwMode="auto">
        <a:xfrm>
          <a:off x="14234160" y="40645080"/>
          <a:ext cx="76200" cy="3004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11</xdr:col>
      <xdr:colOff>0</xdr:colOff>
      <xdr:row>16</xdr:row>
      <xdr:rowOff>0</xdr:rowOff>
    </xdr:from>
    <xdr:ext cx="76200" cy="300486"/>
    <xdr:sp macro="" textlink="">
      <xdr:nvSpPr>
        <xdr:cNvPr id="554" name="Text Box 27">
          <a:extLst>
            <a:ext uri="{FF2B5EF4-FFF2-40B4-BE49-F238E27FC236}">
              <a16:creationId xmlns:a16="http://schemas.microsoft.com/office/drawing/2014/main" id="{00000000-0008-0000-0000-00002A020000}"/>
            </a:ext>
          </a:extLst>
        </xdr:cNvPr>
        <xdr:cNvSpPr txBox="1">
          <a:spLocks noChangeArrowheads="1"/>
        </xdr:cNvSpPr>
      </xdr:nvSpPr>
      <xdr:spPr bwMode="auto">
        <a:xfrm>
          <a:off x="14234160" y="40645080"/>
          <a:ext cx="76200" cy="3004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11</xdr:col>
      <xdr:colOff>0</xdr:colOff>
      <xdr:row>16</xdr:row>
      <xdr:rowOff>0</xdr:rowOff>
    </xdr:from>
    <xdr:ext cx="76200" cy="300486"/>
    <xdr:sp macro="" textlink="">
      <xdr:nvSpPr>
        <xdr:cNvPr id="555" name="Text Box 28">
          <a:extLst>
            <a:ext uri="{FF2B5EF4-FFF2-40B4-BE49-F238E27FC236}">
              <a16:creationId xmlns:a16="http://schemas.microsoft.com/office/drawing/2014/main" id="{00000000-0008-0000-0000-00002B020000}"/>
            </a:ext>
          </a:extLst>
        </xdr:cNvPr>
        <xdr:cNvSpPr txBox="1">
          <a:spLocks noChangeArrowheads="1"/>
        </xdr:cNvSpPr>
      </xdr:nvSpPr>
      <xdr:spPr bwMode="auto">
        <a:xfrm>
          <a:off x="14234160" y="40645080"/>
          <a:ext cx="76200" cy="3004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11</xdr:col>
      <xdr:colOff>0</xdr:colOff>
      <xdr:row>16</xdr:row>
      <xdr:rowOff>0</xdr:rowOff>
    </xdr:from>
    <xdr:ext cx="76200" cy="281436"/>
    <xdr:sp macro="" textlink="">
      <xdr:nvSpPr>
        <xdr:cNvPr id="556" name="Text Box 25">
          <a:extLst>
            <a:ext uri="{FF2B5EF4-FFF2-40B4-BE49-F238E27FC236}">
              <a16:creationId xmlns:a16="http://schemas.microsoft.com/office/drawing/2014/main" id="{00000000-0008-0000-0000-00002C020000}"/>
            </a:ext>
          </a:extLst>
        </xdr:cNvPr>
        <xdr:cNvSpPr txBox="1">
          <a:spLocks noChangeArrowheads="1"/>
        </xdr:cNvSpPr>
      </xdr:nvSpPr>
      <xdr:spPr bwMode="auto">
        <a:xfrm>
          <a:off x="14234160" y="40645080"/>
          <a:ext cx="76200" cy="281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11</xdr:col>
      <xdr:colOff>0</xdr:colOff>
      <xdr:row>16</xdr:row>
      <xdr:rowOff>0</xdr:rowOff>
    </xdr:from>
    <xdr:ext cx="76200" cy="281436"/>
    <xdr:sp macro="" textlink="">
      <xdr:nvSpPr>
        <xdr:cNvPr id="557" name="Text Box 26">
          <a:extLst>
            <a:ext uri="{FF2B5EF4-FFF2-40B4-BE49-F238E27FC236}">
              <a16:creationId xmlns:a16="http://schemas.microsoft.com/office/drawing/2014/main" id="{00000000-0008-0000-0000-00002D020000}"/>
            </a:ext>
          </a:extLst>
        </xdr:cNvPr>
        <xdr:cNvSpPr txBox="1">
          <a:spLocks noChangeArrowheads="1"/>
        </xdr:cNvSpPr>
      </xdr:nvSpPr>
      <xdr:spPr bwMode="auto">
        <a:xfrm>
          <a:off x="14234160" y="40645080"/>
          <a:ext cx="76200" cy="281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11</xdr:col>
      <xdr:colOff>0</xdr:colOff>
      <xdr:row>16</xdr:row>
      <xdr:rowOff>0</xdr:rowOff>
    </xdr:from>
    <xdr:ext cx="76200" cy="281436"/>
    <xdr:sp macro="" textlink="">
      <xdr:nvSpPr>
        <xdr:cNvPr id="558" name="Text Box 27">
          <a:extLst>
            <a:ext uri="{FF2B5EF4-FFF2-40B4-BE49-F238E27FC236}">
              <a16:creationId xmlns:a16="http://schemas.microsoft.com/office/drawing/2014/main" id="{00000000-0008-0000-0000-00002E020000}"/>
            </a:ext>
          </a:extLst>
        </xdr:cNvPr>
        <xdr:cNvSpPr txBox="1">
          <a:spLocks noChangeArrowheads="1"/>
        </xdr:cNvSpPr>
      </xdr:nvSpPr>
      <xdr:spPr bwMode="auto">
        <a:xfrm>
          <a:off x="14234160" y="40645080"/>
          <a:ext cx="76200" cy="281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11</xdr:col>
      <xdr:colOff>0</xdr:colOff>
      <xdr:row>16</xdr:row>
      <xdr:rowOff>0</xdr:rowOff>
    </xdr:from>
    <xdr:ext cx="76200" cy="281436"/>
    <xdr:sp macro="" textlink="">
      <xdr:nvSpPr>
        <xdr:cNvPr id="559" name="Text Box 28">
          <a:extLst>
            <a:ext uri="{FF2B5EF4-FFF2-40B4-BE49-F238E27FC236}">
              <a16:creationId xmlns:a16="http://schemas.microsoft.com/office/drawing/2014/main" id="{00000000-0008-0000-0000-00002F020000}"/>
            </a:ext>
          </a:extLst>
        </xdr:cNvPr>
        <xdr:cNvSpPr txBox="1">
          <a:spLocks noChangeArrowheads="1"/>
        </xdr:cNvSpPr>
      </xdr:nvSpPr>
      <xdr:spPr bwMode="auto">
        <a:xfrm>
          <a:off x="14234160" y="40645080"/>
          <a:ext cx="76200" cy="281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11</xdr:col>
      <xdr:colOff>0</xdr:colOff>
      <xdr:row>15</xdr:row>
      <xdr:rowOff>0</xdr:rowOff>
    </xdr:from>
    <xdr:ext cx="76200" cy="41406"/>
    <xdr:sp macro="" textlink="">
      <xdr:nvSpPr>
        <xdr:cNvPr id="560" name="Text Box 26">
          <a:extLst>
            <a:ext uri="{FF2B5EF4-FFF2-40B4-BE49-F238E27FC236}">
              <a16:creationId xmlns:a16="http://schemas.microsoft.com/office/drawing/2014/main" id="{00000000-0008-0000-0000-000030020000}"/>
            </a:ext>
          </a:extLst>
        </xdr:cNvPr>
        <xdr:cNvSpPr txBox="1">
          <a:spLocks noChangeArrowheads="1"/>
        </xdr:cNvSpPr>
      </xdr:nvSpPr>
      <xdr:spPr bwMode="auto">
        <a:xfrm>
          <a:off x="14234160" y="40462200"/>
          <a:ext cx="76200" cy="4140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11</xdr:col>
      <xdr:colOff>0</xdr:colOff>
      <xdr:row>5</xdr:row>
      <xdr:rowOff>0</xdr:rowOff>
    </xdr:from>
    <xdr:ext cx="76200" cy="196215"/>
    <xdr:sp macro="" textlink="">
      <xdr:nvSpPr>
        <xdr:cNvPr id="561" name="Text Box 25">
          <a:extLst>
            <a:ext uri="{FF2B5EF4-FFF2-40B4-BE49-F238E27FC236}">
              <a16:creationId xmlns:a16="http://schemas.microsoft.com/office/drawing/2014/main" id="{00000000-0008-0000-0000-000031020000}"/>
            </a:ext>
          </a:extLst>
        </xdr:cNvPr>
        <xdr:cNvSpPr txBox="1">
          <a:spLocks noChangeArrowheads="1"/>
        </xdr:cNvSpPr>
      </xdr:nvSpPr>
      <xdr:spPr bwMode="auto">
        <a:xfrm>
          <a:off x="14234160" y="3863340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11</xdr:col>
      <xdr:colOff>0</xdr:colOff>
      <xdr:row>5</xdr:row>
      <xdr:rowOff>0</xdr:rowOff>
    </xdr:from>
    <xdr:ext cx="76200" cy="196215"/>
    <xdr:sp macro="" textlink="">
      <xdr:nvSpPr>
        <xdr:cNvPr id="562" name="Text Box 26">
          <a:extLst>
            <a:ext uri="{FF2B5EF4-FFF2-40B4-BE49-F238E27FC236}">
              <a16:creationId xmlns:a16="http://schemas.microsoft.com/office/drawing/2014/main" id="{00000000-0008-0000-0000-000032020000}"/>
            </a:ext>
          </a:extLst>
        </xdr:cNvPr>
        <xdr:cNvSpPr txBox="1">
          <a:spLocks noChangeArrowheads="1"/>
        </xdr:cNvSpPr>
      </xdr:nvSpPr>
      <xdr:spPr bwMode="auto">
        <a:xfrm>
          <a:off x="14234160" y="3863340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11</xdr:col>
      <xdr:colOff>0</xdr:colOff>
      <xdr:row>5</xdr:row>
      <xdr:rowOff>0</xdr:rowOff>
    </xdr:from>
    <xdr:ext cx="76200" cy="196215"/>
    <xdr:sp macro="" textlink="">
      <xdr:nvSpPr>
        <xdr:cNvPr id="563" name="Text Box 27">
          <a:extLst>
            <a:ext uri="{FF2B5EF4-FFF2-40B4-BE49-F238E27FC236}">
              <a16:creationId xmlns:a16="http://schemas.microsoft.com/office/drawing/2014/main" id="{00000000-0008-0000-0000-000033020000}"/>
            </a:ext>
          </a:extLst>
        </xdr:cNvPr>
        <xdr:cNvSpPr txBox="1">
          <a:spLocks noChangeArrowheads="1"/>
        </xdr:cNvSpPr>
      </xdr:nvSpPr>
      <xdr:spPr bwMode="auto">
        <a:xfrm>
          <a:off x="14234160" y="3863340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11</xdr:col>
      <xdr:colOff>0</xdr:colOff>
      <xdr:row>5</xdr:row>
      <xdr:rowOff>0</xdr:rowOff>
    </xdr:from>
    <xdr:ext cx="76200" cy="196215"/>
    <xdr:sp macro="" textlink="">
      <xdr:nvSpPr>
        <xdr:cNvPr id="564" name="Text Box 28">
          <a:extLst>
            <a:ext uri="{FF2B5EF4-FFF2-40B4-BE49-F238E27FC236}">
              <a16:creationId xmlns:a16="http://schemas.microsoft.com/office/drawing/2014/main" id="{00000000-0008-0000-0000-000034020000}"/>
            </a:ext>
          </a:extLst>
        </xdr:cNvPr>
        <xdr:cNvSpPr txBox="1">
          <a:spLocks noChangeArrowheads="1"/>
        </xdr:cNvSpPr>
      </xdr:nvSpPr>
      <xdr:spPr bwMode="auto">
        <a:xfrm>
          <a:off x="14234160" y="3863340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11</xdr:col>
      <xdr:colOff>0</xdr:colOff>
      <xdr:row>5</xdr:row>
      <xdr:rowOff>0</xdr:rowOff>
    </xdr:from>
    <xdr:ext cx="76200" cy="196215"/>
    <xdr:sp macro="" textlink="">
      <xdr:nvSpPr>
        <xdr:cNvPr id="565" name="Text Box 25">
          <a:extLst>
            <a:ext uri="{FF2B5EF4-FFF2-40B4-BE49-F238E27FC236}">
              <a16:creationId xmlns:a16="http://schemas.microsoft.com/office/drawing/2014/main" id="{00000000-0008-0000-0000-000035020000}"/>
            </a:ext>
          </a:extLst>
        </xdr:cNvPr>
        <xdr:cNvSpPr txBox="1">
          <a:spLocks noChangeArrowheads="1"/>
        </xdr:cNvSpPr>
      </xdr:nvSpPr>
      <xdr:spPr bwMode="auto">
        <a:xfrm>
          <a:off x="14234160" y="3863340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11</xdr:col>
      <xdr:colOff>0</xdr:colOff>
      <xdr:row>5</xdr:row>
      <xdr:rowOff>0</xdr:rowOff>
    </xdr:from>
    <xdr:ext cx="76200" cy="196215"/>
    <xdr:sp macro="" textlink="">
      <xdr:nvSpPr>
        <xdr:cNvPr id="566" name="Text Box 26">
          <a:extLst>
            <a:ext uri="{FF2B5EF4-FFF2-40B4-BE49-F238E27FC236}">
              <a16:creationId xmlns:a16="http://schemas.microsoft.com/office/drawing/2014/main" id="{00000000-0008-0000-0000-000036020000}"/>
            </a:ext>
          </a:extLst>
        </xdr:cNvPr>
        <xdr:cNvSpPr txBox="1">
          <a:spLocks noChangeArrowheads="1"/>
        </xdr:cNvSpPr>
      </xdr:nvSpPr>
      <xdr:spPr bwMode="auto">
        <a:xfrm>
          <a:off x="14234160" y="3863340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11</xdr:col>
      <xdr:colOff>0</xdr:colOff>
      <xdr:row>5</xdr:row>
      <xdr:rowOff>0</xdr:rowOff>
    </xdr:from>
    <xdr:ext cx="76200" cy="196215"/>
    <xdr:sp macro="" textlink="">
      <xdr:nvSpPr>
        <xdr:cNvPr id="567" name="Text Box 27">
          <a:extLst>
            <a:ext uri="{FF2B5EF4-FFF2-40B4-BE49-F238E27FC236}">
              <a16:creationId xmlns:a16="http://schemas.microsoft.com/office/drawing/2014/main" id="{00000000-0008-0000-0000-000037020000}"/>
            </a:ext>
          </a:extLst>
        </xdr:cNvPr>
        <xdr:cNvSpPr txBox="1">
          <a:spLocks noChangeArrowheads="1"/>
        </xdr:cNvSpPr>
      </xdr:nvSpPr>
      <xdr:spPr bwMode="auto">
        <a:xfrm>
          <a:off x="14234160" y="3863340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11</xdr:col>
      <xdr:colOff>0</xdr:colOff>
      <xdr:row>5</xdr:row>
      <xdr:rowOff>0</xdr:rowOff>
    </xdr:from>
    <xdr:ext cx="76200" cy="196215"/>
    <xdr:sp macro="" textlink="">
      <xdr:nvSpPr>
        <xdr:cNvPr id="568" name="Text Box 28">
          <a:extLst>
            <a:ext uri="{FF2B5EF4-FFF2-40B4-BE49-F238E27FC236}">
              <a16:creationId xmlns:a16="http://schemas.microsoft.com/office/drawing/2014/main" id="{00000000-0008-0000-0000-000038020000}"/>
            </a:ext>
          </a:extLst>
        </xdr:cNvPr>
        <xdr:cNvSpPr txBox="1">
          <a:spLocks noChangeArrowheads="1"/>
        </xdr:cNvSpPr>
      </xdr:nvSpPr>
      <xdr:spPr bwMode="auto">
        <a:xfrm>
          <a:off x="14234160" y="3863340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16</xdr:col>
      <xdr:colOff>0</xdr:colOff>
      <xdr:row>57</xdr:row>
      <xdr:rowOff>0</xdr:rowOff>
    </xdr:from>
    <xdr:to>
      <xdr:col>16</xdr:col>
      <xdr:colOff>76200</xdr:colOff>
      <xdr:row>58</xdr:row>
      <xdr:rowOff>98194</xdr:rowOff>
    </xdr:to>
    <xdr:sp macro="" textlink="">
      <xdr:nvSpPr>
        <xdr:cNvPr id="569" name="Text Box 25">
          <a:extLst>
            <a:ext uri="{FF2B5EF4-FFF2-40B4-BE49-F238E27FC236}">
              <a16:creationId xmlns:a16="http://schemas.microsoft.com/office/drawing/2014/main" id="{00000000-0008-0000-0000-000039020000}"/>
            </a:ext>
          </a:extLst>
        </xdr:cNvPr>
        <xdr:cNvSpPr txBox="1">
          <a:spLocks noChangeArrowheads="1"/>
        </xdr:cNvSpPr>
      </xdr:nvSpPr>
      <xdr:spPr bwMode="auto">
        <a:xfrm>
          <a:off x="16565880" y="28757880"/>
          <a:ext cx="76200" cy="2620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57</xdr:row>
      <xdr:rowOff>0</xdr:rowOff>
    </xdr:from>
    <xdr:to>
      <xdr:col>16</xdr:col>
      <xdr:colOff>76200</xdr:colOff>
      <xdr:row>58</xdr:row>
      <xdr:rowOff>98194</xdr:rowOff>
    </xdr:to>
    <xdr:sp macro="" textlink="">
      <xdr:nvSpPr>
        <xdr:cNvPr id="570" name="Text Box 26">
          <a:extLst>
            <a:ext uri="{FF2B5EF4-FFF2-40B4-BE49-F238E27FC236}">
              <a16:creationId xmlns:a16="http://schemas.microsoft.com/office/drawing/2014/main" id="{00000000-0008-0000-0000-00003A020000}"/>
            </a:ext>
          </a:extLst>
        </xdr:cNvPr>
        <xdr:cNvSpPr txBox="1">
          <a:spLocks noChangeArrowheads="1"/>
        </xdr:cNvSpPr>
      </xdr:nvSpPr>
      <xdr:spPr bwMode="auto">
        <a:xfrm>
          <a:off x="16565880" y="28757880"/>
          <a:ext cx="76200" cy="2620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57</xdr:row>
      <xdr:rowOff>0</xdr:rowOff>
    </xdr:from>
    <xdr:to>
      <xdr:col>16</xdr:col>
      <xdr:colOff>76200</xdr:colOff>
      <xdr:row>58</xdr:row>
      <xdr:rowOff>98194</xdr:rowOff>
    </xdr:to>
    <xdr:sp macro="" textlink="">
      <xdr:nvSpPr>
        <xdr:cNvPr id="571" name="Text Box 27">
          <a:extLst>
            <a:ext uri="{FF2B5EF4-FFF2-40B4-BE49-F238E27FC236}">
              <a16:creationId xmlns:a16="http://schemas.microsoft.com/office/drawing/2014/main" id="{00000000-0008-0000-0000-00003B020000}"/>
            </a:ext>
          </a:extLst>
        </xdr:cNvPr>
        <xdr:cNvSpPr txBox="1">
          <a:spLocks noChangeArrowheads="1"/>
        </xdr:cNvSpPr>
      </xdr:nvSpPr>
      <xdr:spPr bwMode="auto">
        <a:xfrm>
          <a:off x="16565880" y="28757880"/>
          <a:ext cx="76200" cy="2620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57</xdr:row>
      <xdr:rowOff>0</xdr:rowOff>
    </xdr:from>
    <xdr:to>
      <xdr:col>16</xdr:col>
      <xdr:colOff>76200</xdr:colOff>
      <xdr:row>58</xdr:row>
      <xdr:rowOff>98194</xdr:rowOff>
    </xdr:to>
    <xdr:sp macro="" textlink="">
      <xdr:nvSpPr>
        <xdr:cNvPr id="572" name="Text Box 28">
          <a:extLst>
            <a:ext uri="{FF2B5EF4-FFF2-40B4-BE49-F238E27FC236}">
              <a16:creationId xmlns:a16="http://schemas.microsoft.com/office/drawing/2014/main" id="{00000000-0008-0000-0000-00003C020000}"/>
            </a:ext>
          </a:extLst>
        </xdr:cNvPr>
        <xdr:cNvSpPr txBox="1">
          <a:spLocks noChangeArrowheads="1"/>
        </xdr:cNvSpPr>
      </xdr:nvSpPr>
      <xdr:spPr bwMode="auto">
        <a:xfrm>
          <a:off x="16565880" y="28757880"/>
          <a:ext cx="76200" cy="2620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32</xdr:row>
      <xdr:rowOff>0</xdr:rowOff>
    </xdr:from>
    <xdr:to>
      <xdr:col>16</xdr:col>
      <xdr:colOff>76200</xdr:colOff>
      <xdr:row>33</xdr:row>
      <xdr:rowOff>76201</xdr:rowOff>
    </xdr:to>
    <xdr:sp macro="" textlink="">
      <xdr:nvSpPr>
        <xdr:cNvPr id="573" name="Text Box 25">
          <a:extLst>
            <a:ext uri="{FF2B5EF4-FFF2-40B4-BE49-F238E27FC236}">
              <a16:creationId xmlns:a16="http://schemas.microsoft.com/office/drawing/2014/main" id="{00000000-0008-0000-0000-00003D020000}"/>
            </a:ext>
          </a:extLst>
        </xdr:cNvPr>
        <xdr:cNvSpPr txBox="1">
          <a:spLocks noChangeArrowheads="1"/>
        </xdr:cNvSpPr>
      </xdr:nvSpPr>
      <xdr:spPr bwMode="auto">
        <a:xfrm>
          <a:off x="16565880" y="57858660"/>
          <a:ext cx="76200" cy="25717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32</xdr:row>
      <xdr:rowOff>0</xdr:rowOff>
    </xdr:from>
    <xdr:to>
      <xdr:col>16</xdr:col>
      <xdr:colOff>76200</xdr:colOff>
      <xdr:row>33</xdr:row>
      <xdr:rowOff>76201</xdr:rowOff>
    </xdr:to>
    <xdr:sp macro="" textlink="">
      <xdr:nvSpPr>
        <xdr:cNvPr id="574" name="Text Box 26">
          <a:extLst>
            <a:ext uri="{FF2B5EF4-FFF2-40B4-BE49-F238E27FC236}">
              <a16:creationId xmlns:a16="http://schemas.microsoft.com/office/drawing/2014/main" id="{00000000-0008-0000-0000-00003E020000}"/>
            </a:ext>
          </a:extLst>
        </xdr:cNvPr>
        <xdr:cNvSpPr txBox="1">
          <a:spLocks noChangeArrowheads="1"/>
        </xdr:cNvSpPr>
      </xdr:nvSpPr>
      <xdr:spPr bwMode="auto">
        <a:xfrm>
          <a:off x="16565880" y="57858660"/>
          <a:ext cx="76200" cy="25717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32</xdr:row>
      <xdr:rowOff>0</xdr:rowOff>
    </xdr:from>
    <xdr:to>
      <xdr:col>16</xdr:col>
      <xdr:colOff>76200</xdr:colOff>
      <xdr:row>33</xdr:row>
      <xdr:rowOff>76201</xdr:rowOff>
    </xdr:to>
    <xdr:sp macro="" textlink="">
      <xdr:nvSpPr>
        <xdr:cNvPr id="575" name="Text Box 27">
          <a:extLst>
            <a:ext uri="{FF2B5EF4-FFF2-40B4-BE49-F238E27FC236}">
              <a16:creationId xmlns:a16="http://schemas.microsoft.com/office/drawing/2014/main" id="{00000000-0008-0000-0000-00003F020000}"/>
            </a:ext>
          </a:extLst>
        </xdr:cNvPr>
        <xdr:cNvSpPr txBox="1">
          <a:spLocks noChangeArrowheads="1"/>
        </xdr:cNvSpPr>
      </xdr:nvSpPr>
      <xdr:spPr bwMode="auto">
        <a:xfrm>
          <a:off x="16565880" y="57858660"/>
          <a:ext cx="76200" cy="25717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32</xdr:row>
      <xdr:rowOff>0</xdr:rowOff>
    </xdr:from>
    <xdr:to>
      <xdr:col>16</xdr:col>
      <xdr:colOff>76200</xdr:colOff>
      <xdr:row>33</xdr:row>
      <xdr:rowOff>76201</xdr:rowOff>
    </xdr:to>
    <xdr:sp macro="" textlink="">
      <xdr:nvSpPr>
        <xdr:cNvPr id="166" name="Text Box 28">
          <a:extLst>
            <a:ext uri="{FF2B5EF4-FFF2-40B4-BE49-F238E27FC236}">
              <a16:creationId xmlns:a16="http://schemas.microsoft.com/office/drawing/2014/main" id="{00000000-0008-0000-0000-0000A6000000}"/>
            </a:ext>
          </a:extLst>
        </xdr:cNvPr>
        <xdr:cNvSpPr txBox="1">
          <a:spLocks noChangeArrowheads="1"/>
        </xdr:cNvSpPr>
      </xdr:nvSpPr>
      <xdr:spPr bwMode="auto">
        <a:xfrm>
          <a:off x="16565880" y="57858660"/>
          <a:ext cx="76200" cy="25717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32</xdr:row>
      <xdr:rowOff>0</xdr:rowOff>
    </xdr:from>
    <xdr:to>
      <xdr:col>16</xdr:col>
      <xdr:colOff>76200</xdr:colOff>
      <xdr:row>33</xdr:row>
      <xdr:rowOff>76201</xdr:rowOff>
    </xdr:to>
    <xdr:sp macro="" textlink="">
      <xdr:nvSpPr>
        <xdr:cNvPr id="167" name="Text Box 25">
          <a:extLst>
            <a:ext uri="{FF2B5EF4-FFF2-40B4-BE49-F238E27FC236}">
              <a16:creationId xmlns:a16="http://schemas.microsoft.com/office/drawing/2014/main" id="{00000000-0008-0000-0000-0000A7000000}"/>
            </a:ext>
          </a:extLst>
        </xdr:cNvPr>
        <xdr:cNvSpPr txBox="1">
          <a:spLocks noChangeArrowheads="1"/>
        </xdr:cNvSpPr>
      </xdr:nvSpPr>
      <xdr:spPr bwMode="auto">
        <a:xfrm>
          <a:off x="16565880" y="57858660"/>
          <a:ext cx="76200" cy="25717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32</xdr:row>
      <xdr:rowOff>0</xdr:rowOff>
    </xdr:from>
    <xdr:to>
      <xdr:col>16</xdr:col>
      <xdr:colOff>76200</xdr:colOff>
      <xdr:row>33</xdr:row>
      <xdr:rowOff>76201</xdr:rowOff>
    </xdr:to>
    <xdr:sp macro="" textlink="">
      <xdr:nvSpPr>
        <xdr:cNvPr id="168" name="Text Box 26">
          <a:extLst>
            <a:ext uri="{FF2B5EF4-FFF2-40B4-BE49-F238E27FC236}">
              <a16:creationId xmlns:a16="http://schemas.microsoft.com/office/drawing/2014/main" id="{00000000-0008-0000-0000-0000A8000000}"/>
            </a:ext>
          </a:extLst>
        </xdr:cNvPr>
        <xdr:cNvSpPr txBox="1">
          <a:spLocks noChangeArrowheads="1"/>
        </xdr:cNvSpPr>
      </xdr:nvSpPr>
      <xdr:spPr bwMode="auto">
        <a:xfrm>
          <a:off x="16565880" y="57858660"/>
          <a:ext cx="76200" cy="25717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32</xdr:row>
      <xdr:rowOff>0</xdr:rowOff>
    </xdr:from>
    <xdr:to>
      <xdr:col>16</xdr:col>
      <xdr:colOff>76200</xdr:colOff>
      <xdr:row>33</xdr:row>
      <xdr:rowOff>76201</xdr:rowOff>
    </xdr:to>
    <xdr:sp macro="" textlink="">
      <xdr:nvSpPr>
        <xdr:cNvPr id="169" name="Text Box 27">
          <a:extLst>
            <a:ext uri="{FF2B5EF4-FFF2-40B4-BE49-F238E27FC236}">
              <a16:creationId xmlns:a16="http://schemas.microsoft.com/office/drawing/2014/main" id="{00000000-0008-0000-0000-0000A9000000}"/>
            </a:ext>
          </a:extLst>
        </xdr:cNvPr>
        <xdr:cNvSpPr txBox="1">
          <a:spLocks noChangeArrowheads="1"/>
        </xdr:cNvSpPr>
      </xdr:nvSpPr>
      <xdr:spPr bwMode="auto">
        <a:xfrm>
          <a:off x="16565880" y="57858660"/>
          <a:ext cx="76200" cy="25717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32</xdr:row>
      <xdr:rowOff>0</xdr:rowOff>
    </xdr:from>
    <xdr:to>
      <xdr:col>16</xdr:col>
      <xdr:colOff>76200</xdr:colOff>
      <xdr:row>33</xdr:row>
      <xdr:rowOff>76201</xdr:rowOff>
    </xdr:to>
    <xdr:sp macro="" textlink="">
      <xdr:nvSpPr>
        <xdr:cNvPr id="170" name="Text Box 28">
          <a:extLst>
            <a:ext uri="{FF2B5EF4-FFF2-40B4-BE49-F238E27FC236}">
              <a16:creationId xmlns:a16="http://schemas.microsoft.com/office/drawing/2014/main" id="{00000000-0008-0000-0000-0000AA000000}"/>
            </a:ext>
          </a:extLst>
        </xdr:cNvPr>
        <xdr:cNvSpPr txBox="1">
          <a:spLocks noChangeArrowheads="1"/>
        </xdr:cNvSpPr>
      </xdr:nvSpPr>
      <xdr:spPr bwMode="auto">
        <a:xfrm>
          <a:off x="16565880" y="57858660"/>
          <a:ext cx="76200" cy="25717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34</xdr:row>
      <xdr:rowOff>0</xdr:rowOff>
    </xdr:from>
    <xdr:to>
      <xdr:col>16</xdr:col>
      <xdr:colOff>76200</xdr:colOff>
      <xdr:row>35</xdr:row>
      <xdr:rowOff>76196</xdr:rowOff>
    </xdr:to>
    <xdr:sp macro="" textlink="">
      <xdr:nvSpPr>
        <xdr:cNvPr id="171" name="Text Box 25">
          <a:extLst>
            <a:ext uri="{FF2B5EF4-FFF2-40B4-BE49-F238E27FC236}">
              <a16:creationId xmlns:a16="http://schemas.microsoft.com/office/drawing/2014/main" id="{00000000-0008-0000-0000-0000AB000000}"/>
            </a:ext>
          </a:extLst>
        </xdr:cNvPr>
        <xdr:cNvSpPr txBox="1">
          <a:spLocks noChangeArrowheads="1"/>
        </xdr:cNvSpPr>
      </xdr:nvSpPr>
      <xdr:spPr bwMode="auto">
        <a:xfrm>
          <a:off x="16565880" y="58773060"/>
          <a:ext cx="76200" cy="25717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34</xdr:row>
      <xdr:rowOff>0</xdr:rowOff>
    </xdr:from>
    <xdr:to>
      <xdr:col>16</xdr:col>
      <xdr:colOff>76200</xdr:colOff>
      <xdr:row>35</xdr:row>
      <xdr:rowOff>76196</xdr:rowOff>
    </xdr:to>
    <xdr:sp macro="" textlink="">
      <xdr:nvSpPr>
        <xdr:cNvPr id="172" name="Text Box 26">
          <a:extLst>
            <a:ext uri="{FF2B5EF4-FFF2-40B4-BE49-F238E27FC236}">
              <a16:creationId xmlns:a16="http://schemas.microsoft.com/office/drawing/2014/main" id="{00000000-0008-0000-0000-0000AC000000}"/>
            </a:ext>
          </a:extLst>
        </xdr:cNvPr>
        <xdr:cNvSpPr txBox="1">
          <a:spLocks noChangeArrowheads="1"/>
        </xdr:cNvSpPr>
      </xdr:nvSpPr>
      <xdr:spPr bwMode="auto">
        <a:xfrm>
          <a:off x="16565880" y="58773060"/>
          <a:ext cx="76200" cy="25717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34</xdr:row>
      <xdr:rowOff>0</xdr:rowOff>
    </xdr:from>
    <xdr:to>
      <xdr:col>16</xdr:col>
      <xdr:colOff>76200</xdr:colOff>
      <xdr:row>35</xdr:row>
      <xdr:rowOff>76196</xdr:rowOff>
    </xdr:to>
    <xdr:sp macro="" textlink="">
      <xdr:nvSpPr>
        <xdr:cNvPr id="173" name="Text Box 27">
          <a:extLst>
            <a:ext uri="{FF2B5EF4-FFF2-40B4-BE49-F238E27FC236}">
              <a16:creationId xmlns:a16="http://schemas.microsoft.com/office/drawing/2014/main" id="{00000000-0008-0000-0000-0000AD000000}"/>
            </a:ext>
          </a:extLst>
        </xdr:cNvPr>
        <xdr:cNvSpPr txBox="1">
          <a:spLocks noChangeArrowheads="1"/>
        </xdr:cNvSpPr>
      </xdr:nvSpPr>
      <xdr:spPr bwMode="auto">
        <a:xfrm>
          <a:off x="16565880" y="58773060"/>
          <a:ext cx="76200" cy="25717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34</xdr:row>
      <xdr:rowOff>0</xdr:rowOff>
    </xdr:from>
    <xdr:to>
      <xdr:col>16</xdr:col>
      <xdr:colOff>76200</xdr:colOff>
      <xdr:row>35</xdr:row>
      <xdr:rowOff>76196</xdr:rowOff>
    </xdr:to>
    <xdr:sp macro="" textlink="">
      <xdr:nvSpPr>
        <xdr:cNvPr id="174" name="Text Box 28">
          <a:extLst>
            <a:ext uri="{FF2B5EF4-FFF2-40B4-BE49-F238E27FC236}">
              <a16:creationId xmlns:a16="http://schemas.microsoft.com/office/drawing/2014/main" id="{00000000-0008-0000-0000-0000AE000000}"/>
            </a:ext>
          </a:extLst>
        </xdr:cNvPr>
        <xdr:cNvSpPr txBox="1">
          <a:spLocks noChangeArrowheads="1"/>
        </xdr:cNvSpPr>
      </xdr:nvSpPr>
      <xdr:spPr bwMode="auto">
        <a:xfrm>
          <a:off x="16565880" y="58773060"/>
          <a:ext cx="76200" cy="25717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34</xdr:row>
      <xdr:rowOff>0</xdr:rowOff>
    </xdr:from>
    <xdr:to>
      <xdr:col>16</xdr:col>
      <xdr:colOff>76200</xdr:colOff>
      <xdr:row>35</xdr:row>
      <xdr:rowOff>76196</xdr:rowOff>
    </xdr:to>
    <xdr:sp macro="" textlink="">
      <xdr:nvSpPr>
        <xdr:cNvPr id="175" name="Text Box 25">
          <a:extLst>
            <a:ext uri="{FF2B5EF4-FFF2-40B4-BE49-F238E27FC236}">
              <a16:creationId xmlns:a16="http://schemas.microsoft.com/office/drawing/2014/main" id="{00000000-0008-0000-0000-0000AF000000}"/>
            </a:ext>
          </a:extLst>
        </xdr:cNvPr>
        <xdr:cNvSpPr txBox="1">
          <a:spLocks noChangeArrowheads="1"/>
        </xdr:cNvSpPr>
      </xdr:nvSpPr>
      <xdr:spPr bwMode="auto">
        <a:xfrm>
          <a:off x="16565880" y="58773060"/>
          <a:ext cx="76200" cy="25717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34</xdr:row>
      <xdr:rowOff>0</xdr:rowOff>
    </xdr:from>
    <xdr:to>
      <xdr:col>16</xdr:col>
      <xdr:colOff>76200</xdr:colOff>
      <xdr:row>35</xdr:row>
      <xdr:rowOff>76196</xdr:rowOff>
    </xdr:to>
    <xdr:sp macro="" textlink="">
      <xdr:nvSpPr>
        <xdr:cNvPr id="176" name="Text Box 26">
          <a:extLst>
            <a:ext uri="{FF2B5EF4-FFF2-40B4-BE49-F238E27FC236}">
              <a16:creationId xmlns:a16="http://schemas.microsoft.com/office/drawing/2014/main" id="{00000000-0008-0000-0000-0000B0000000}"/>
            </a:ext>
          </a:extLst>
        </xdr:cNvPr>
        <xdr:cNvSpPr txBox="1">
          <a:spLocks noChangeArrowheads="1"/>
        </xdr:cNvSpPr>
      </xdr:nvSpPr>
      <xdr:spPr bwMode="auto">
        <a:xfrm>
          <a:off x="16565880" y="58773060"/>
          <a:ext cx="76200" cy="25717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34</xdr:row>
      <xdr:rowOff>0</xdr:rowOff>
    </xdr:from>
    <xdr:to>
      <xdr:col>16</xdr:col>
      <xdr:colOff>76200</xdr:colOff>
      <xdr:row>35</xdr:row>
      <xdr:rowOff>76196</xdr:rowOff>
    </xdr:to>
    <xdr:sp macro="" textlink="">
      <xdr:nvSpPr>
        <xdr:cNvPr id="177" name="Text Box 27">
          <a:extLst>
            <a:ext uri="{FF2B5EF4-FFF2-40B4-BE49-F238E27FC236}">
              <a16:creationId xmlns:a16="http://schemas.microsoft.com/office/drawing/2014/main" id="{00000000-0008-0000-0000-0000B1000000}"/>
            </a:ext>
          </a:extLst>
        </xdr:cNvPr>
        <xdr:cNvSpPr txBox="1">
          <a:spLocks noChangeArrowheads="1"/>
        </xdr:cNvSpPr>
      </xdr:nvSpPr>
      <xdr:spPr bwMode="auto">
        <a:xfrm>
          <a:off x="16565880" y="58773060"/>
          <a:ext cx="76200" cy="25717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34</xdr:row>
      <xdr:rowOff>0</xdr:rowOff>
    </xdr:from>
    <xdr:to>
      <xdr:col>16</xdr:col>
      <xdr:colOff>76200</xdr:colOff>
      <xdr:row>35</xdr:row>
      <xdr:rowOff>76196</xdr:rowOff>
    </xdr:to>
    <xdr:sp macro="" textlink="">
      <xdr:nvSpPr>
        <xdr:cNvPr id="178" name="Text Box 28">
          <a:extLst>
            <a:ext uri="{FF2B5EF4-FFF2-40B4-BE49-F238E27FC236}">
              <a16:creationId xmlns:a16="http://schemas.microsoft.com/office/drawing/2014/main" id="{00000000-0008-0000-0000-0000B2000000}"/>
            </a:ext>
          </a:extLst>
        </xdr:cNvPr>
        <xdr:cNvSpPr txBox="1">
          <a:spLocks noChangeArrowheads="1"/>
        </xdr:cNvSpPr>
      </xdr:nvSpPr>
      <xdr:spPr bwMode="auto">
        <a:xfrm>
          <a:off x="16565880" y="58773060"/>
          <a:ext cx="76200" cy="25717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43</xdr:row>
      <xdr:rowOff>0</xdr:rowOff>
    </xdr:from>
    <xdr:to>
      <xdr:col>17</xdr:col>
      <xdr:colOff>76200</xdr:colOff>
      <xdr:row>44</xdr:row>
      <xdr:rowOff>76200</xdr:rowOff>
    </xdr:to>
    <xdr:sp macro="" textlink="">
      <xdr:nvSpPr>
        <xdr:cNvPr id="179" name="Text Box 25">
          <a:extLst>
            <a:ext uri="{FF2B5EF4-FFF2-40B4-BE49-F238E27FC236}">
              <a16:creationId xmlns:a16="http://schemas.microsoft.com/office/drawing/2014/main" id="{00000000-0008-0000-0000-0000B3000000}"/>
            </a:ext>
          </a:extLst>
        </xdr:cNvPr>
        <xdr:cNvSpPr txBox="1">
          <a:spLocks noChangeArrowheads="1"/>
        </xdr:cNvSpPr>
      </xdr:nvSpPr>
      <xdr:spPr bwMode="auto">
        <a:xfrm>
          <a:off x="17068800" y="5436108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17</xdr:col>
      <xdr:colOff>0</xdr:colOff>
      <xdr:row>1</xdr:row>
      <xdr:rowOff>0</xdr:rowOff>
    </xdr:from>
    <xdr:ext cx="76200" cy="196215"/>
    <xdr:sp macro="" textlink="">
      <xdr:nvSpPr>
        <xdr:cNvPr id="18" name="Text Box 25">
          <a:extLst>
            <a:ext uri="{FF2B5EF4-FFF2-40B4-BE49-F238E27FC236}">
              <a16:creationId xmlns:a16="http://schemas.microsoft.com/office/drawing/2014/main" id="{00000000-0008-0000-0300-000012000000}"/>
            </a:ext>
          </a:extLst>
        </xdr:cNvPr>
        <xdr:cNvSpPr txBox="1">
          <a:spLocks noChangeArrowheads="1"/>
        </xdr:cNvSpPr>
      </xdr:nvSpPr>
      <xdr:spPr bwMode="auto">
        <a:xfrm>
          <a:off x="13853160" y="2983230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17</xdr:col>
      <xdr:colOff>0</xdr:colOff>
      <xdr:row>1</xdr:row>
      <xdr:rowOff>0</xdr:rowOff>
    </xdr:from>
    <xdr:ext cx="76200" cy="196215"/>
    <xdr:sp macro="" textlink="">
      <xdr:nvSpPr>
        <xdr:cNvPr id="19" name="Text Box 26">
          <a:extLst>
            <a:ext uri="{FF2B5EF4-FFF2-40B4-BE49-F238E27FC236}">
              <a16:creationId xmlns:a16="http://schemas.microsoft.com/office/drawing/2014/main" id="{00000000-0008-0000-0300-000013000000}"/>
            </a:ext>
          </a:extLst>
        </xdr:cNvPr>
        <xdr:cNvSpPr txBox="1">
          <a:spLocks noChangeArrowheads="1"/>
        </xdr:cNvSpPr>
      </xdr:nvSpPr>
      <xdr:spPr bwMode="auto">
        <a:xfrm>
          <a:off x="13853160" y="2983230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17</xdr:col>
      <xdr:colOff>0</xdr:colOff>
      <xdr:row>1</xdr:row>
      <xdr:rowOff>0</xdr:rowOff>
    </xdr:from>
    <xdr:ext cx="76200" cy="196215"/>
    <xdr:sp macro="" textlink="">
      <xdr:nvSpPr>
        <xdr:cNvPr id="20" name="Text Box 27">
          <a:extLst>
            <a:ext uri="{FF2B5EF4-FFF2-40B4-BE49-F238E27FC236}">
              <a16:creationId xmlns:a16="http://schemas.microsoft.com/office/drawing/2014/main" id="{00000000-0008-0000-0300-000014000000}"/>
            </a:ext>
          </a:extLst>
        </xdr:cNvPr>
        <xdr:cNvSpPr txBox="1">
          <a:spLocks noChangeArrowheads="1"/>
        </xdr:cNvSpPr>
      </xdr:nvSpPr>
      <xdr:spPr bwMode="auto">
        <a:xfrm>
          <a:off x="13853160" y="2983230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17</xdr:col>
      <xdr:colOff>0</xdr:colOff>
      <xdr:row>1</xdr:row>
      <xdr:rowOff>0</xdr:rowOff>
    </xdr:from>
    <xdr:ext cx="76200" cy="196215"/>
    <xdr:sp macro="" textlink="">
      <xdr:nvSpPr>
        <xdr:cNvPr id="21" name="Text Box 28">
          <a:extLst>
            <a:ext uri="{FF2B5EF4-FFF2-40B4-BE49-F238E27FC236}">
              <a16:creationId xmlns:a16="http://schemas.microsoft.com/office/drawing/2014/main" id="{00000000-0008-0000-0300-000015000000}"/>
            </a:ext>
          </a:extLst>
        </xdr:cNvPr>
        <xdr:cNvSpPr txBox="1">
          <a:spLocks noChangeArrowheads="1"/>
        </xdr:cNvSpPr>
      </xdr:nvSpPr>
      <xdr:spPr bwMode="auto">
        <a:xfrm>
          <a:off x="13853160" y="2983230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16</xdr:col>
      <xdr:colOff>0</xdr:colOff>
      <xdr:row>0</xdr:row>
      <xdr:rowOff>0</xdr:rowOff>
    </xdr:from>
    <xdr:to>
      <xdr:col>16</xdr:col>
      <xdr:colOff>76200</xdr:colOff>
      <xdr:row>1</xdr:row>
      <xdr:rowOff>17145</xdr:rowOff>
    </xdr:to>
    <xdr:sp macro="" textlink="">
      <xdr:nvSpPr>
        <xdr:cNvPr id="22" name="Text Box 25">
          <a:extLst>
            <a:ext uri="{FF2B5EF4-FFF2-40B4-BE49-F238E27FC236}">
              <a16:creationId xmlns:a16="http://schemas.microsoft.com/office/drawing/2014/main" id="{00000000-0008-0000-0300-000016000000}"/>
            </a:ext>
          </a:extLst>
        </xdr:cNvPr>
        <xdr:cNvSpPr txBox="1">
          <a:spLocks noChangeArrowheads="1"/>
        </xdr:cNvSpPr>
      </xdr:nvSpPr>
      <xdr:spPr bwMode="auto">
        <a:xfrm>
          <a:off x="11277600" y="0"/>
          <a:ext cx="76200" cy="22669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0</xdr:row>
      <xdr:rowOff>0</xdr:rowOff>
    </xdr:from>
    <xdr:to>
      <xdr:col>16</xdr:col>
      <xdr:colOff>76200</xdr:colOff>
      <xdr:row>1</xdr:row>
      <xdr:rowOff>17145</xdr:rowOff>
    </xdr:to>
    <xdr:sp macro="" textlink="">
      <xdr:nvSpPr>
        <xdr:cNvPr id="23" name="Text Box 26">
          <a:extLst>
            <a:ext uri="{FF2B5EF4-FFF2-40B4-BE49-F238E27FC236}">
              <a16:creationId xmlns:a16="http://schemas.microsoft.com/office/drawing/2014/main" id="{00000000-0008-0000-0300-000017000000}"/>
            </a:ext>
          </a:extLst>
        </xdr:cNvPr>
        <xdr:cNvSpPr txBox="1">
          <a:spLocks noChangeArrowheads="1"/>
        </xdr:cNvSpPr>
      </xdr:nvSpPr>
      <xdr:spPr bwMode="auto">
        <a:xfrm>
          <a:off x="11277600" y="0"/>
          <a:ext cx="76200" cy="22669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0</xdr:row>
      <xdr:rowOff>0</xdr:rowOff>
    </xdr:from>
    <xdr:to>
      <xdr:col>16</xdr:col>
      <xdr:colOff>76200</xdr:colOff>
      <xdr:row>1</xdr:row>
      <xdr:rowOff>17145</xdr:rowOff>
    </xdr:to>
    <xdr:sp macro="" textlink="">
      <xdr:nvSpPr>
        <xdr:cNvPr id="24" name="Text Box 27">
          <a:extLst>
            <a:ext uri="{FF2B5EF4-FFF2-40B4-BE49-F238E27FC236}">
              <a16:creationId xmlns:a16="http://schemas.microsoft.com/office/drawing/2014/main" id="{00000000-0008-0000-0300-000018000000}"/>
            </a:ext>
          </a:extLst>
        </xdr:cNvPr>
        <xdr:cNvSpPr txBox="1">
          <a:spLocks noChangeArrowheads="1"/>
        </xdr:cNvSpPr>
      </xdr:nvSpPr>
      <xdr:spPr bwMode="auto">
        <a:xfrm>
          <a:off x="11277600" y="0"/>
          <a:ext cx="76200" cy="22669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0</xdr:row>
      <xdr:rowOff>0</xdr:rowOff>
    </xdr:from>
    <xdr:to>
      <xdr:col>16</xdr:col>
      <xdr:colOff>76200</xdr:colOff>
      <xdr:row>1</xdr:row>
      <xdr:rowOff>17145</xdr:rowOff>
    </xdr:to>
    <xdr:sp macro="" textlink="">
      <xdr:nvSpPr>
        <xdr:cNvPr id="25" name="Text Box 28">
          <a:extLst>
            <a:ext uri="{FF2B5EF4-FFF2-40B4-BE49-F238E27FC236}">
              <a16:creationId xmlns:a16="http://schemas.microsoft.com/office/drawing/2014/main" id="{00000000-0008-0000-0300-000019000000}"/>
            </a:ext>
          </a:extLst>
        </xdr:cNvPr>
        <xdr:cNvSpPr txBox="1">
          <a:spLocks noChangeArrowheads="1"/>
        </xdr:cNvSpPr>
      </xdr:nvSpPr>
      <xdr:spPr bwMode="auto">
        <a:xfrm>
          <a:off x="11277600" y="0"/>
          <a:ext cx="76200" cy="22669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17</xdr:col>
      <xdr:colOff>0</xdr:colOff>
      <xdr:row>82</xdr:row>
      <xdr:rowOff>0</xdr:rowOff>
    </xdr:from>
    <xdr:ext cx="76200" cy="196215"/>
    <xdr:sp macro="" textlink="">
      <xdr:nvSpPr>
        <xdr:cNvPr id="10" name="Text Box 25">
          <a:extLst>
            <a:ext uri="{FF2B5EF4-FFF2-40B4-BE49-F238E27FC236}">
              <a16:creationId xmlns:a16="http://schemas.microsoft.com/office/drawing/2014/main" id="{00000000-0008-0000-0300-00000A000000}"/>
            </a:ext>
          </a:extLst>
        </xdr:cNvPr>
        <xdr:cNvSpPr txBox="1">
          <a:spLocks noChangeArrowheads="1"/>
        </xdr:cNvSpPr>
      </xdr:nvSpPr>
      <xdr:spPr bwMode="auto">
        <a:xfrm>
          <a:off x="9020175" y="219075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17</xdr:col>
      <xdr:colOff>0</xdr:colOff>
      <xdr:row>82</xdr:row>
      <xdr:rowOff>0</xdr:rowOff>
    </xdr:from>
    <xdr:ext cx="76200" cy="196215"/>
    <xdr:sp macro="" textlink="">
      <xdr:nvSpPr>
        <xdr:cNvPr id="11" name="Text Box 26">
          <a:extLst>
            <a:ext uri="{FF2B5EF4-FFF2-40B4-BE49-F238E27FC236}">
              <a16:creationId xmlns:a16="http://schemas.microsoft.com/office/drawing/2014/main" id="{00000000-0008-0000-0300-00000B000000}"/>
            </a:ext>
          </a:extLst>
        </xdr:cNvPr>
        <xdr:cNvSpPr txBox="1">
          <a:spLocks noChangeArrowheads="1"/>
        </xdr:cNvSpPr>
      </xdr:nvSpPr>
      <xdr:spPr bwMode="auto">
        <a:xfrm>
          <a:off x="9020175" y="219075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17</xdr:col>
      <xdr:colOff>0</xdr:colOff>
      <xdr:row>82</xdr:row>
      <xdr:rowOff>0</xdr:rowOff>
    </xdr:from>
    <xdr:ext cx="76200" cy="196215"/>
    <xdr:sp macro="" textlink="">
      <xdr:nvSpPr>
        <xdr:cNvPr id="12" name="Text Box 27">
          <a:extLst>
            <a:ext uri="{FF2B5EF4-FFF2-40B4-BE49-F238E27FC236}">
              <a16:creationId xmlns:a16="http://schemas.microsoft.com/office/drawing/2014/main" id="{00000000-0008-0000-0300-00000C000000}"/>
            </a:ext>
          </a:extLst>
        </xdr:cNvPr>
        <xdr:cNvSpPr txBox="1">
          <a:spLocks noChangeArrowheads="1"/>
        </xdr:cNvSpPr>
      </xdr:nvSpPr>
      <xdr:spPr bwMode="auto">
        <a:xfrm>
          <a:off x="9020175" y="219075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17</xdr:col>
      <xdr:colOff>0</xdr:colOff>
      <xdr:row>82</xdr:row>
      <xdr:rowOff>0</xdr:rowOff>
    </xdr:from>
    <xdr:ext cx="76200" cy="196215"/>
    <xdr:sp macro="" textlink="">
      <xdr:nvSpPr>
        <xdr:cNvPr id="13" name="Text Box 28">
          <a:extLst>
            <a:ext uri="{FF2B5EF4-FFF2-40B4-BE49-F238E27FC236}">
              <a16:creationId xmlns:a16="http://schemas.microsoft.com/office/drawing/2014/main" id="{00000000-0008-0000-0300-00000D000000}"/>
            </a:ext>
          </a:extLst>
        </xdr:cNvPr>
        <xdr:cNvSpPr txBox="1">
          <a:spLocks noChangeArrowheads="1"/>
        </xdr:cNvSpPr>
      </xdr:nvSpPr>
      <xdr:spPr bwMode="auto">
        <a:xfrm>
          <a:off x="9020175" y="219075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16</xdr:col>
      <xdr:colOff>0</xdr:colOff>
      <xdr:row>82</xdr:row>
      <xdr:rowOff>0</xdr:rowOff>
    </xdr:from>
    <xdr:ext cx="76200" cy="255270"/>
    <xdr:sp macro="" textlink="">
      <xdr:nvSpPr>
        <xdr:cNvPr id="14" name="Text Box 25">
          <a:extLst>
            <a:ext uri="{FF2B5EF4-FFF2-40B4-BE49-F238E27FC236}">
              <a16:creationId xmlns:a16="http://schemas.microsoft.com/office/drawing/2014/main" id="{00000000-0008-0000-0300-00000E000000}"/>
            </a:ext>
          </a:extLst>
        </xdr:cNvPr>
        <xdr:cNvSpPr txBox="1">
          <a:spLocks noChangeArrowheads="1"/>
        </xdr:cNvSpPr>
      </xdr:nvSpPr>
      <xdr:spPr bwMode="auto">
        <a:xfrm>
          <a:off x="8648700" y="0"/>
          <a:ext cx="76200" cy="25527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16</xdr:col>
      <xdr:colOff>0</xdr:colOff>
      <xdr:row>82</xdr:row>
      <xdr:rowOff>0</xdr:rowOff>
    </xdr:from>
    <xdr:ext cx="76200" cy="255270"/>
    <xdr:sp macro="" textlink="">
      <xdr:nvSpPr>
        <xdr:cNvPr id="15" name="Text Box 26">
          <a:extLst>
            <a:ext uri="{FF2B5EF4-FFF2-40B4-BE49-F238E27FC236}">
              <a16:creationId xmlns:a16="http://schemas.microsoft.com/office/drawing/2014/main" id="{00000000-0008-0000-0300-00000F000000}"/>
            </a:ext>
          </a:extLst>
        </xdr:cNvPr>
        <xdr:cNvSpPr txBox="1">
          <a:spLocks noChangeArrowheads="1"/>
        </xdr:cNvSpPr>
      </xdr:nvSpPr>
      <xdr:spPr bwMode="auto">
        <a:xfrm>
          <a:off x="8648700" y="0"/>
          <a:ext cx="76200" cy="25527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16</xdr:col>
      <xdr:colOff>0</xdr:colOff>
      <xdr:row>82</xdr:row>
      <xdr:rowOff>0</xdr:rowOff>
    </xdr:from>
    <xdr:ext cx="76200" cy="255270"/>
    <xdr:sp macro="" textlink="">
      <xdr:nvSpPr>
        <xdr:cNvPr id="16" name="Text Box 27">
          <a:extLst>
            <a:ext uri="{FF2B5EF4-FFF2-40B4-BE49-F238E27FC236}">
              <a16:creationId xmlns:a16="http://schemas.microsoft.com/office/drawing/2014/main" id="{00000000-0008-0000-0300-000010000000}"/>
            </a:ext>
          </a:extLst>
        </xdr:cNvPr>
        <xdr:cNvSpPr txBox="1">
          <a:spLocks noChangeArrowheads="1"/>
        </xdr:cNvSpPr>
      </xdr:nvSpPr>
      <xdr:spPr bwMode="auto">
        <a:xfrm>
          <a:off x="8648700" y="0"/>
          <a:ext cx="76200" cy="25527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16</xdr:col>
      <xdr:colOff>0</xdr:colOff>
      <xdr:row>82</xdr:row>
      <xdr:rowOff>0</xdr:rowOff>
    </xdr:from>
    <xdr:ext cx="76200" cy="255270"/>
    <xdr:sp macro="" textlink="">
      <xdr:nvSpPr>
        <xdr:cNvPr id="17" name="Text Box 28">
          <a:extLst>
            <a:ext uri="{FF2B5EF4-FFF2-40B4-BE49-F238E27FC236}">
              <a16:creationId xmlns:a16="http://schemas.microsoft.com/office/drawing/2014/main" id="{00000000-0008-0000-0300-000011000000}"/>
            </a:ext>
          </a:extLst>
        </xdr:cNvPr>
        <xdr:cNvSpPr txBox="1">
          <a:spLocks noChangeArrowheads="1"/>
        </xdr:cNvSpPr>
      </xdr:nvSpPr>
      <xdr:spPr bwMode="auto">
        <a:xfrm>
          <a:off x="8648700" y="0"/>
          <a:ext cx="76200" cy="25527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16</xdr:col>
      <xdr:colOff>0</xdr:colOff>
      <xdr:row>41</xdr:row>
      <xdr:rowOff>0</xdr:rowOff>
    </xdr:from>
    <xdr:ext cx="76200" cy="255270"/>
    <xdr:sp macro="" textlink="">
      <xdr:nvSpPr>
        <xdr:cNvPr id="26" name="Text Box 25">
          <a:extLst>
            <a:ext uri="{FF2B5EF4-FFF2-40B4-BE49-F238E27FC236}">
              <a16:creationId xmlns:a16="http://schemas.microsoft.com/office/drawing/2014/main" id="{00000000-0008-0000-0300-00001A000000}"/>
            </a:ext>
          </a:extLst>
        </xdr:cNvPr>
        <xdr:cNvSpPr txBox="1">
          <a:spLocks noChangeArrowheads="1"/>
        </xdr:cNvSpPr>
      </xdr:nvSpPr>
      <xdr:spPr bwMode="auto">
        <a:xfrm>
          <a:off x="8848725" y="12344400"/>
          <a:ext cx="76200" cy="25527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16</xdr:col>
      <xdr:colOff>0</xdr:colOff>
      <xdr:row>41</xdr:row>
      <xdr:rowOff>0</xdr:rowOff>
    </xdr:from>
    <xdr:ext cx="76200" cy="255270"/>
    <xdr:sp macro="" textlink="">
      <xdr:nvSpPr>
        <xdr:cNvPr id="27" name="Text Box 26">
          <a:extLst>
            <a:ext uri="{FF2B5EF4-FFF2-40B4-BE49-F238E27FC236}">
              <a16:creationId xmlns:a16="http://schemas.microsoft.com/office/drawing/2014/main" id="{00000000-0008-0000-0300-00001B000000}"/>
            </a:ext>
          </a:extLst>
        </xdr:cNvPr>
        <xdr:cNvSpPr txBox="1">
          <a:spLocks noChangeArrowheads="1"/>
        </xdr:cNvSpPr>
      </xdr:nvSpPr>
      <xdr:spPr bwMode="auto">
        <a:xfrm>
          <a:off x="8848725" y="12344400"/>
          <a:ext cx="76200" cy="25527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16</xdr:col>
      <xdr:colOff>0</xdr:colOff>
      <xdr:row>41</xdr:row>
      <xdr:rowOff>0</xdr:rowOff>
    </xdr:from>
    <xdr:ext cx="76200" cy="255270"/>
    <xdr:sp macro="" textlink="">
      <xdr:nvSpPr>
        <xdr:cNvPr id="28" name="Text Box 27">
          <a:extLst>
            <a:ext uri="{FF2B5EF4-FFF2-40B4-BE49-F238E27FC236}">
              <a16:creationId xmlns:a16="http://schemas.microsoft.com/office/drawing/2014/main" id="{00000000-0008-0000-0300-00001C000000}"/>
            </a:ext>
          </a:extLst>
        </xdr:cNvPr>
        <xdr:cNvSpPr txBox="1">
          <a:spLocks noChangeArrowheads="1"/>
        </xdr:cNvSpPr>
      </xdr:nvSpPr>
      <xdr:spPr bwMode="auto">
        <a:xfrm>
          <a:off x="8848725" y="12344400"/>
          <a:ext cx="76200" cy="25527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16</xdr:col>
      <xdr:colOff>0</xdr:colOff>
      <xdr:row>41</xdr:row>
      <xdr:rowOff>0</xdr:rowOff>
    </xdr:from>
    <xdr:ext cx="76200" cy="255270"/>
    <xdr:sp macro="" textlink="">
      <xdr:nvSpPr>
        <xdr:cNvPr id="29" name="Text Box 28">
          <a:extLst>
            <a:ext uri="{FF2B5EF4-FFF2-40B4-BE49-F238E27FC236}">
              <a16:creationId xmlns:a16="http://schemas.microsoft.com/office/drawing/2014/main" id="{00000000-0008-0000-0300-00001D000000}"/>
            </a:ext>
          </a:extLst>
        </xdr:cNvPr>
        <xdr:cNvSpPr txBox="1">
          <a:spLocks noChangeArrowheads="1"/>
        </xdr:cNvSpPr>
      </xdr:nvSpPr>
      <xdr:spPr bwMode="auto">
        <a:xfrm>
          <a:off x="8848725" y="12344400"/>
          <a:ext cx="76200" cy="25527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17</xdr:col>
      <xdr:colOff>0</xdr:colOff>
      <xdr:row>42</xdr:row>
      <xdr:rowOff>0</xdr:rowOff>
    </xdr:from>
    <xdr:ext cx="76200" cy="196215"/>
    <xdr:sp macro="" textlink="">
      <xdr:nvSpPr>
        <xdr:cNvPr id="30" name="Text Box 25">
          <a:extLst>
            <a:ext uri="{FF2B5EF4-FFF2-40B4-BE49-F238E27FC236}">
              <a16:creationId xmlns:a16="http://schemas.microsoft.com/office/drawing/2014/main" id="{00000000-0008-0000-0300-00001E000000}"/>
            </a:ext>
          </a:extLst>
        </xdr:cNvPr>
        <xdr:cNvSpPr txBox="1">
          <a:spLocks noChangeArrowheads="1"/>
        </xdr:cNvSpPr>
      </xdr:nvSpPr>
      <xdr:spPr bwMode="auto">
        <a:xfrm>
          <a:off x="9210675" y="238125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17</xdr:col>
      <xdr:colOff>0</xdr:colOff>
      <xdr:row>42</xdr:row>
      <xdr:rowOff>0</xdr:rowOff>
    </xdr:from>
    <xdr:ext cx="76200" cy="196215"/>
    <xdr:sp macro="" textlink="">
      <xdr:nvSpPr>
        <xdr:cNvPr id="31" name="Text Box 26">
          <a:extLst>
            <a:ext uri="{FF2B5EF4-FFF2-40B4-BE49-F238E27FC236}">
              <a16:creationId xmlns:a16="http://schemas.microsoft.com/office/drawing/2014/main" id="{00000000-0008-0000-0300-00001F000000}"/>
            </a:ext>
          </a:extLst>
        </xdr:cNvPr>
        <xdr:cNvSpPr txBox="1">
          <a:spLocks noChangeArrowheads="1"/>
        </xdr:cNvSpPr>
      </xdr:nvSpPr>
      <xdr:spPr bwMode="auto">
        <a:xfrm>
          <a:off x="9210675" y="238125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17</xdr:col>
      <xdr:colOff>0</xdr:colOff>
      <xdr:row>42</xdr:row>
      <xdr:rowOff>0</xdr:rowOff>
    </xdr:from>
    <xdr:ext cx="76200" cy="196215"/>
    <xdr:sp macro="" textlink="">
      <xdr:nvSpPr>
        <xdr:cNvPr id="32" name="Text Box 27">
          <a:extLst>
            <a:ext uri="{FF2B5EF4-FFF2-40B4-BE49-F238E27FC236}">
              <a16:creationId xmlns:a16="http://schemas.microsoft.com/office/drawing/2014/main" id="{00000000-0008-0000-0300-000020000000}"/>
            </a:ext>
          </a:extLst>
        </xdr:cNvPr>
        <xdr:cNvSpPr txBox="1">
          <a:spLocks noChangeArrowheads="1"/>
        </xdr:cNvSpPr>
      </xdr:nvSpPr>
      <xdr:spPr bwMode="auto">
        <a:xfrm>
          <a:off x="9210675" y="238125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17</xdr:col>
      <xdr:colOff>0</xdr:colOff>
      <xdr:row>42</xdr:row>
      <xdr:rowOff>0</xdr:rowOff>
    </xdr:from>
    <xdr:ext cx="76200" cy="196215"/>
    <xdr:sp macro="" textlink="">
      <xdr:nvSpPr>
        <xdr:cNvPr id="33" name="Text Box 28">
          <a:extLst>
            <a:ext uri="{FF2B5EF4-FFF2-40B4-BE49-F238E27FC236}">
              <a16:creationId xmlns:a16="http://schemas.microsoft.com/office/drawing/2014/main" id="{00000000-0008-0000-0300-000021000000}"/>
            </a:ext>
          </a:extLst>
        </xdr:cNvPr>
        <xdr:cNvSpPr txBox="1">
          <a:spLocks noChangeArrowheads="1"/>
        </xdr:cNvSpPr>
      </xdr:nvSpPr>
      <xdr:spPr bwMode="auto">
        <a:xfrm>
          <a:off x="9210675" y="238125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16</xdr:col>
      <xdr:colOff>0</xdr:colOff>
      <xdr:row>41</xdr:row>
      <xdr:rowOff>0</xdr:rowOff>
    </xdr:from>
    <xdr:ext cx="76200" cy="255270"/>
    <xdr:sp macro="" textlink="">
      <xdr:nvSpPr>
        <xdr:cNvPr id="34" name="Text Box 25">
          <a:extLst>
            <a:ext uri="{FF2B5EF4-FFF2-40B4-BE49-F238E27FC236}">
              <a16:creationId xmlns:a16="http://schemas.microsoft.com/office/drawing/2014/main" id="{00000000-0008-0000-0300-000022000000}"/>
            </a:ext>
          </a:extLst>
        </xdr:cNvPr>
        <xdr:cNvSpPr txBox="1">
          <a:spLocks noChangeArrowheads="1"/>
        </xdr:cNvSpPr>
      </xdr:nvSpPr>
      <xdr:spPr bwMode="auto">
        <a:xfrm>
          <a:off x="8848725" y="0"/>
          <a:ext cx="76200" cy="25527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16</xdr:col>
      <xdr:colOff>0</xdr:colOff>
      <xdr:row>41</xdr:row>
      <xdr:rowOff>0</xdr:rowOff>
    </xdr:from>
    <xdr:ext cx="76200" cy="255270"/>
    <xdr:sp macro="" textlink="">
      <xdr:nvSpPr>
        <xdr:cNvPr id="35" name="Text Box 26">
          <a:extLst>
            <a:ext uri="{FF2B5EF4-FFF2-40B4-BE49-F238E27FC236}">
              <a16:creationId xmlns:a16="http://schemas.microsoft.com/office/drawing/2014/main" id="{00000000-0008-0000-0300-000023000000}"/>
            </a:ext>
          </a:extLst>
        </xdr:cNvPr>
        <xdr:cNvSpPr txBox="1">
          <a:spLocks noChangeArrowheads="1"/>
        </xdr:cNvSpPr>
      </xdr:nvSpPr>
      <xdr:spPr bwMode="auto">
        <a:xfrm>
          <a:off x="8848725" y="0"/>
          <a:ext cx="76200" cy="25527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16</xdr:col>
      <xdr:colOff>0</xdr:colOff>
      <xdr:row>41</xdr:row>
      <xdr:rowOff>0</xdr:rowOff>
    </xdr:from>
    <xdr:ext cx="76200" cy="255270"/>
    <xdr:sp macro="" textlink="">
      <xdr:nvSpPr>
        <xdr:cNvPr id="36" name="Text Box 27">
          <a:extLst>
            <a:ext uri="{FF2B5EF4-FFF2-40B4-BE49-F238E27FC236}">
              <a16:creationId xmlns:a16="http://schemas.microsoft.com/office/drawing/2014/main" id="{00000000-0008-0000-0300-000024000000}"/>
            </a:ext>
          </a:extLst>
        </xdr:cNvPr>
        <xdr:cNvSpPr txBox="1">
          <a:spLocks noChangeArrowheads="1"/>
        </xdr:cNvSpPr>
      </xdr:nvSpPr>
      <xdr:spPr bwMode="auto">
        <a:xfrm>
          <a:off x="8848725" y="0"/>
          <a:ext cx="76200" cy="25527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16</xdr:col>
      <xdr:colOff>0</xdr:colOff>
      <xdr:row>41</xdr:row>
      <xdr:rowOff>0</xdr:rowOff>
    </xdr:from>
    <xdr:ext cx="76200" cy="255270"/>
    <xdr:sp macro="" textlink="">
      <xdr:nvSpPr>
        <xdr:cNvPr id="37" name="Text Box 28">
          <a:extLst>
            <a:ext uri="{FF2B5EF4-FFF2-40B4-BE49-F238E27FC236}">
              <a16:creationId xmlns:a16="http://schemas.microsoft.com/office/drawing/2014/main" id="{00000000-0008-0000-0300-000025000000}"/>
            </a:ext>
          </a:extLst>
        </xdr:cNvPr>
        <xdr:cNvSpPr txBox="1">
          <a:spLocks noChangeArrowheads="1"/>
        </xdr:cNvSpPr>
      </xdr:nvSpPr>
      <xdr:spPr bwMode="auto">
        <a:xfrm>
          <a:off x="8848725" y="0"/>
          <a:ext cx="76200" cy="25527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11</xdr:col>
      <xdr:colOff>1360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49</xdr:row>
      <xdr:rowOff>2</xdr:rowOff>
    </xdr:from>
    <xdr:to>
      <xdr:col>9</xdr:col>
      <xdr:colOff>333910</xdr:colOff>
      <xdr:row>70</xdr:row>
      <xdr:rowOff>0</xdr:rowOff>
    </xdr:to>
    <xdr:graphicFrame macro="">
      <xdr:nvGraphicFramePr>
        <xdr:cNvPr id="15" name="Grafico 14">
          <a:extLst>
            <a:ext uri="{FF2B5EF4-FFF2-40B4-BE49-F238E27FC236}">
              <a16:creationId xmlns:a16="http://schemas.microsoft.com/office/drawing/2014/main" id="{00000000-0008-0000-0500-00000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71</xdr:row>
      <xdr:rowOff>0</xdr:rowOff>
    </xdr:from>
    <xdr:to>
      <xdr:col>9</xdr:col>
      <xdr:colOff>342472</xdr:colOff>
      <xdr:row>92</xdr:row>
      <xdr:rowOff>8562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93</xdr:row>
      <xdr:rowOff>6494</xdr:rowOff>
    </xdr:from>
    <xdr:to>
      <xdr:col>9</xdr:col>
      <xdr:colOff>325492</xdr:colOff>
      <xdr:row>114</xdr:row>
      <xdr:rowOff>6494</xdr:rowOff>
    </xdr:to>
    <xdr:graphicFrame macro="">
      <xdr:nvGraphicFramePr>
        <xdr:cNvPr id="6" name="Grafico 5"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115</xdr:row>
      <xdr:rowOff>0</xdr:rowOff>
    </xdr:from>
    <xdr:to>
      <xdr:col>9</xdr:col>
      <xdr:colOff>349431</xdr:colOff>
      <xdr:row>135</xdr:row>
      <xdr:rowOff>10160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0</xdr:colOff>
      <xdr:row>136</xdr:row>
      <xdr:rowOff>0</xdr:rowOff>
    </xdr:from>
    <xdr:to>
      <xdr:col>9</xdr:col>
      <xdr:colOff>349431</xdr:colOff>
      <xdr:row>157</xdr:row>
      <xdr:rowOff>10160</xdr:rowOff>
    </xdr:to>
    <xdr:graphicFrame macro="">
      <xdr:nvGraphicFramePr>
        <xdr:cNvPr id="5" name="Grafico 4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18</xdr:col>
      <xdr:colOff>0</xdr:colOff>
      <xdr:row>25</xdr:row>
      <xdr:rowOff>11906</xdr:rowOff>
    </xdr:from>
    <xdr:to>
      <xdr:col>26</xdr:col>
      <xdr:colOff>182880</xdr:colOff>
      <xdr:row>46</xdr:row>
      <xdr:rowOff>184627</xdr:rowOff>
    </xdr:to>
    <xdr:graphicFrame macro="">
      <xdr:nvGraphicFramePr>
        <xdr:cNvPr id="16" name="Grafico 15">
          <a:extLst>
            <a:ext uri="{FF2B5EF4-FFF2-40B4-BE49-F238E27FC236}">
              <a16:creationId xmlns:a16="http://schemas.microsoft.com/office/drawing/2014/main" id="{00000000-0008-0000-0500-00001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18</xdr:col>
      <xdr:colOff>0</xdr:colOff>
      <xdr:row>47</xdr:row>
      <xdr:rowOff>0</xdr:rowOff>
    </xdr:from>
    <xdr:to>
      <xdr:col>26</xdr:col>
      <xdr:colOff>194506</xdr:colOff>
      <xdr:row>67</xdr:row>
      <xdr:rowOff>193041</xdr:rowOff>
    </xdr:to>
    <xdr:graphicFrame macro="">
      <xdr:nvGraphicFramePr>
        <xdr:cNvPr id="17" name="Grafico 16">
          <a:extLst>
            <a:ext uri="{FF2B5EF4-FFF2-40B4-BE49-F238E27FC236}">
              <a16:creationId xmlns:a16="http://schemas.microsoft.com/office/drawing/2014/main" id="{00000000-0008-0000-0500-000011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18</xdr:col>
      <xdr:colOff>0</xdr:colOff>
      <xdr:row>3</xdr:row>
      <xdr:rowOff>0</xdr:rowOff>
    </xdr:from>
    <xdr:to>
      <xdr:col>26</xdr:col>
      <xdr:colOff>205184</xdr:colOff>
      <xdr:row>25</xdr:row>
      <xdr:rowOff>0</xdr:rowOff>
    </xdr:to>
    <xdr:graphicFrame macro="">
      <xdr:nvGraphicFramePr>
        <xdr:cNvPr id="18" name="Grafico 17">
          <a:extLst>
            <a:ext uri="{FF2B5EF4-FFF2-40B4-BE49-F238E27FC236}">
              <a16:creationId xmlns:a16="http://schemas.microsoft.com/office/drawing/2014/main" id="{00000000-0008-0000-0500-00001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25</xdr:row>
      <xdr:rowOff>190500</xdr:rowOff>
    </xdr:from>
    <xdr:to>
      <xdr:col>9</xdr:col>
      <xdr:colOff>323850</xdr:colOff>
      <xdr:row>48</xdr:row>
      <xdr:rowOff>0</xdr:rowOff>
    </xdr:to>
    <xdr:graphicFrame macro="">
      <xdr:nvGraphicFramePr>
        <xdr:cNvPr id="19" name="Grafico 18">
          <a:extLst>
            <a:ext uri="{FF2B5EF4-FFF2-40B4-BE49-F238E27FC236}">
              <a16:creationId xmlns:a16="http://schemas.microsoft.com/office/drawing/2014/main" id="{00000000-0008-0000-0500-00001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18</xdr:col>
      <xdr:colOff>0</xdr:colOff>
      <xdr:row>68</xdr:row>
      <xdr:rowOff>0</xdr:rowOff>
    </xdr:from>
    <xdr:to>
      <xdr:col>26</xdr:col>
      <xdr:colOff>194506</xdr:colOff>
      <xdr:row>89</xdr:row>
      <xdr:rowOff>2541</xdr:rowOff>
    </xdr:to>
    <xdr:graphicFrame macro="">
      <xdr:nvGraphicFramePr>
        <xdr:cNvPr id="20" name="Grafico 19">
          <a:extLst>
            <a:ext uri="{FF2B5EF4-FFF2-40B4-BE49-F238E27FC236}">
              <a16:creationId xmlns:a16="http://schemas.microsoft.com/office/drawing/2014/main" id="{00000000-0008-0000-0500-00001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18</xdr:col>
      <xdr:colOff>0</xdr:colOff>
      <xdr:row>89</xdr:row>
      <xdr:rowOff>1</xdr:rowOff>
    </xdr:from>
    <xdr:to>
      <xdr:col>26</xdr:col>
      <xdr:colOff>194506</xdr:colOff>
      <xdr:row>109</xdr:row>
      <xdr:rowOff>193041</xdr:rowOff>
    </xdr:to>
    <xdr:graphicFrame macro="">
      <xdr:nvGraphicFramePr>
        <xdr:cNvPr id="21" name="Grafico 20">
          <a:extLst>
            <a:ext uri="{FF2B5EF4-FFF2-40B4-BE49-F238E27FC236}">
              <a16:creationId xmlns:a16="http://schemas.microsoft.com/office/drawing/2014/main" id="{00000000-0008-0000-0500-00001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0</xdr:col>
      <xdr:colOff>0</xdr:colOff>
      <xdr:row>3</xdr:row>
      <xdr:rowOff>0</xdr:rowOff>
    </xdr:from>
    <xdr:to>
      <xdr:col>9</xdr:col>
      <xdr:colOff>450112</xdr:colOff>
      <xdr:row>25</xdr:row>
      <xdr:rowOff>0</xdr:rowOff>
    </xdr:to>
    <xdr:graphicFrame macro="">
      <xdr:nvGraphicFramePr>
        <xdr:cNvPr id="23" name="Grafico 22">
          <a:extLst>
            <a:ext uri="{FF2B5EF4-FFF2-40B4-BE49-F238E27FC236}">
              <a16:creationId xmlns:a16="http://schemas.microsoft.com/office/drawing/2014/main" id="{00000000-0008-0000-0500-00001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0.08899</cdr:x>
      <cdr:y>0.71777</cdr:y>
    </cdr:from>
    <cdr:to>
      <cdr:x>0.39636</cdr:x>
      <cdr:y>0.78213</cdr:y>
    </cdr:to>
    <cdr:sp macro="" textlink="">
      <cdr:nvSpPr>
        <cdr:cNvPr id="2" name="CasellaDiTesto 1">
          <a:extLst xmlns:a="http://schemas.openxmlformats.org/drawingml/2006/main">
            <a:ext uri="{FF2B5EF4-FFF2-40B4-BE49-F238E27FC236}">
              <a16:creationId xmlns:a16="http://schemas.microsoft.com/office/drawing/2014/main" id="{443E08A8-61A7-FC4F-2F77-81F84268851A}"/>
            </a:ext>
          </a:extLst>
        </cdr:cNvPr>
        <cdr:cNvSpPr txBox="1"/>
      </cdr:nvSpPr>
      <cdr:spPr>
        <a:xfrm xmlns:a="http://schemas.openxmlformats.org/drawingml/2006/main">
          <a:off x="496013" y="2901879"/>
          <a:ext cx="1713183" cy="26023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it-IT" sz="1100"/>
            <a:t>Kamafugite + Lamproite</a:t>
          </a:r>
        </a:p>
      </cdr:txBody>
    </cdr:sp>
  </cdr:relSizeAnchor>
  <cdr:relSizeAnchor xmlns:cdr="http://schemas.openxmlformats.org/drawingml/2006/chartDrawing">
    <cdr:from>
      <cdr:x>0.52288</cdr:x>
      <cdr:y>0.66711</cdr:y>
    </cdr:from>
    <cdr:to>
      <cdr:x>0.77282</cdr:x>
      <cdr:y>0.78378</cdr:y>
    </cdr:to>
    <cdr:sp macro="" textlink="">
      <cdr:nvSpPr>
        <cdr:cNvPr id="3" name="CasellaDiTesto 1">
          <a:extLst xmlns:a="http://schemas.openxmlformats.org/drawingml/2006/main">
            <a:ext uri="{FF2B5EF4-FFF2-40B4-BE49-F238E27FC236}">
              <a16:creationId xmlns:a16="http://schemas.microsoft.com/office/drawing/2014/main" id="{EED1DDFF-44C9-3814-815F-8629F7680C51}"/>
            </a:ext>
          </a:extLst>
        </cdr:cNvPr>
        <cdr:cNvSpPr txBox="1"/>
      </cdr:nvSpPr>
      <cdr:spPr>
        <a:xfrm xmlns:a="http://schemas.openxmlformats.org/drawingml/2006/main">
          <a:off x="2835586" y="2868460"/>
          <a:ext cx="1355414" cy="50166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it-IT" sz="1100"/>
            <a:t>Transitional Series (Group IV)</a:t>
          </a:r>
        </a:p>
      </cdr:txBody>
    </cdr:sp>
  </cdr:relSizeAnchor>
  <cdr:relSizeAnchor xmlns:cdr="http://schemas.openxmlformats.org/drawingml/2006/chartDrawing">
    <cdr:from>
      <cdr:x>0.35812</cdr:x>
      <cdr:y>0.1037</cdr:y>
    </cdr:from>
    <cdr:to>
      <cdr:x>0.49932</cdr:x>
      <cdr:y>0.20253</cdr:y>
    </cdr:to>
    <cdr:sp macro="" textlink="">
      <cdr:nvSpPr>
        <cdr:cNvPr id="4" name="CasellaDiTesto 1">
          <a:extLst xmlns:a="http://schemas.openxmlformats.org/drawingml/2006/main">
            <a:ext uri="{FF2B5EF4-FFF2-40B4-BE49-F238E27FC236}">
              <a16:creationId xmlns:a16="http://schemas.microsoft.com/office/drawing/2014/main" id="{3EA784EA-278E-4ACA-D87A-F482E458409F}"/>
            </a:ext>
          </a:extLst>
        </cdr:cNvPr>
        <cdr:cNvSpPr txBox="1"/>
      </cdr:nvSpPr>
      <cdr:spPr>
        <a:xfrm xmlns:a="http://schemas.openxmlformats.org/drawingml/2006/main">
          <a:off x="1942077" y="445906"/>
          <a:ext cx="765744" cy="42494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it-IT" sz="1100"/>
            <a:t>Roman type</a:t>
          </a:r>
        </a:p>
      </cdr:txBody>
    </cdr:sp>
  </cdr:relSizeAnchor>
</c:userShapes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0.091</cdr:x>
      <cdr:y>0.41533</cdr:y>
    </cdr:from>
    <cdr:to>
      <cdr:x>0.2119</cdr:x>
      <cdr:y>0.53779</cdr:y>
    </cdr:to>
    <cdr:sp macro="" textlink="">
      <cdr:nvSpPr>
        <cdr:cNvPr id="2" name="CasellaDiTesto 1">
          <a:extLst xmlns:a="http://schemas.openxmlformats.org/drawingml/2006/main">
            <a:ext uri="{FF2B5EF4-FFF2-40B4-BE49-F238E27FC236}">
              <a16:creationId xmlns:a16="http://schemas.microsoft.com/office/drawing/2014/main" id="{23E00D83-973E-1767-B97E-6543FB299208}"/>
            </a:ext>
          </a:extLst>
        </cdr:cNvPr>
        <cdr:cNvSpPr txBox="1"/>
      </cdr:nvSpPr>
      <cdr:spPr>
        <a:xfrm xmlns:a="http://schemas.openxmlformats.org/drawingml/2006/main">
          <a:off x="494277" y="1783779"/>
          <a:ext cx="656674" cy="52594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it-IT" sz="1100"/>
            <a:t>Roman type</a:t>
          </a:r>
        </a:p>
      </cdr:txBody>
    </cdr:sp>
  </cdr:relSizeAnchor>
  <cdr:relSizeAnchor xmlns:cdr="http://schemas.openxmlformats.org/drawingml/2006/chartDrawing">
    <cdr:from>
      <cdr:x>0.46309</cdr:x>
      <cdr:y>0.76118</cdr:y>
    </cdr:from>
    <cdr:to>
      <cdr:x>0.62178</cdr:x>
      <cdr:y>0.8333</cdr:y>
    </cdr:to>
    <cdr:sp macro="" textlink="">
      <cdr:nvSpPr>
        <cdr:cNvPr id="3" name="CasellaDiTesto 1">
          <a:extLst xmlns:a="http://schemas.openxmlformats.org/drawingml/2006/main">
            <a:ext uri="{FF2B5EF4-FFF2-40B4-BE49-F238E27FC236}">
              <a16:creationId xmlns:a16="http://schemas.microsoft.com/office/drawing/2014/main" id="{FD61B1C3-0771-F7B5-8351-F96ED172BB84}"/>
            </a:ext>
          </a:extLst>
        </cdr:cNvPr>
        <cdr:cNvSpPr txBox="1"/>
      </cdr:nvSpPr>
      <cdr:spPr>
        <a:xfrm xmlns:a="http://schemas.openxmlformats.org/drawingml/2006/main">
          <a:off x="2585092" y="3167295"/>
          <a:ext cx="885887" cy="30009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it-IT" sz="1100"/>
            <a:t>Lamproite</a:t>
          </a:r>
        </a:p>
      </cdr:txBody>
    </cdr:sp>
  </cdr:relSizeAnchor>
  <cdr:relSizeAnchor xmlns:cdr="http://schemas.openxmlformats.org/drawingml/2006/chartDrawing">
    <cdr:from>
      <cdr:x>0.63303</cdr:x>
      <cdr:y>0.39698</cdr:y>
    </cdr:from>
    <cdr:to>
      <cdr:x>0.79173</cdr:x>
      <cdr:y>0.4691</cdr:y>
    </cdr:to>
    <cdr:sp macro="" textlink="">
      <cdr:nvSpPr>
        <cdr:cNvPr id="5" name="CasellaDiTesto 1">
          <a:extLst xmlns:a="http://schemas.openxmlformats.org/drawingml/2006/main">
            <a:ext uri="{FF2B5EF4-FFF2-40B4-BE49-F238E27FC236}">
              <a16:creationId xmlns:a16="http://schemas.microsoft.com/office/drawing/2014/main" id="{7E082141-4405-6814-E506-18462F477B9B}"/>
            </a:ext>
          </a:extLst>
        </cdr:cNvPr>
        <cdr:cNvSpPr txBox="1"/>
      </cdr:nvSpPr>
      <cdr:spPr>
        <a:xfrm xmlns:a="http://schemas.openxmlformats.org/drawingml/2006/main">
          <a:off x="3438337" y="1704954"/>
          <a:ext cx="861985" cy="30974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it-IT" sz="1100"/>
            <a:t>Kamafugite</a:t>
          </a:r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0.15078</cdr:x>
      <cdr:y>0.17143</cdr:y>
    </cdr:from>
    <cdr:to>
      <cdr:x>0.31462</cdr:x>
      <cdr:y>0.22562</cdr:y>
    </cdr:to>
    <cdr:sp macro="" textlink="">
      <cdr:nvSpPr>
        <cdr:cNvPr id="2" name="CasellaDiTesto 1">
          <a:extLst xmlns:a="http://schemas.openxmlformats.org/drawingml/2006/main">
            <a:ext uri="{FF2B5EF4-FFF2-40B4-BE49-F238E27FC236}">
              <a16:creationId xmlns:a16="http://schemas.microsoft.com/office/drawing/2014/main" id="{4797CE9F-17C2-ECE4-48EB-86CBCDAC0390}"/>
            </a:ext>
          </a:extLst>
        </cdr:cNvPr>
        <cdr:cNvSpPr txBox="1"/>
      </cdr:nvSpPr>
      <cdr:spPr>
        <a:xfrm xmlns:a="http://schemas.openxmlformats.org/drawingml/2006/main">
          <a:off x="816429" y="739457"/>
          <a:ext cx="887101" cy="23376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it-IT" sz="1100"/>
            <a:t>Kamafugite</a:t>
          </a:r>
        </a:p>
      </cdr:txBody>
    </cdr:sp>
  </cdr:relSizeAnchor>
  <cdr:relSizeAnchor xmlns:cdr="http://schemas.openxmlformats.org/drawingml/2006/chartDrawing">
    <cdr:from>
      <cdr:x>0.39624</cdr:x>
      <cdr:y>0.5114</cdr:y>
    </cdr:from>
    <cdr:to>
      <cdr:x>0.62608</cdr:x>
      <cdr:y>0.61738</cdr:y>
    </cdr:to>
    <cdr:sp macro="" textlink="">
      <cdr:nvSpPr>
        <cdr:cNvPr id="3" name="CasellaDiTesto 1">
          <a:extLst xmlns:a="http://schemas.openxmlformats.org/drawingml/2006/main">
            <a:ext uri="{FF2B5EF4-FFF2-40B4-BE49-F238E27FC236}">
              <a16:creationId xmlns:a16="http://schemas.microsoft.com/office/drawing/2014/main" id="{CF09B67D-D450-8935-5FA1-CADFE8A18B32}"/>
            </a:ext>
          </a:extLst>
        </cdr:cNvPr>
        <cdr:cNvSpPr txBox="1"/>
      </cdr:nvSpPr>
      <cdr:spPr>
        <a:xfrm xmlns:a="http://schemas.openxmlformats.org/drawingml/2006/main">
          <a:off x="2145459" y="2205910"/>
          <a:ext cx="1244483" cy="45714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it-IT" sz="1100"/>
            <a:t>Transitional Series (Group IV)</a:t>
          </a:r>
        </a:p>
      </cdr:txBody>
    </cdr:sp>
  </cdr:relSizeAnchor>
  <cdr:relSizeAnchor xmlns:cdr="http://schemas.openxmlformats.org/drawingml/2006/chartDrawing">
    <cdr:from>
      <cdr:x>0.25497</cdr:x>
      <cdr:y>0.7487</cdr:y>
    </cdr:from>
    <cdr:to>
      <cdr:x>0.43438</cdr:x>
      <cdr:y>0.80843</cdr:y>
    </cdr:to>
    <cdr:sp macro="" textlink="">
      <cdr:nvSpPr>
        <cdr:cNvPr id="4" name="CasellaDiTesto 1">
          <a:extLst xmlns:a="http://schemas.openxmlformats.org/drawingml/2006/main">
            <a:ext uri="{FF2B5EF4-FFF2-40B4-BE49-F238E27FC236}">
              <a16:creationId xmlns:a16="http://schemas.microsoft.com/office/drawing/2014/main" id="{E5D0BD79-3306-EF4F-A138-09B4729CEBD2}"/>
            </a:ext>
          </a:extLst>
        </cdr:cNvPr>
        <cdr:cNvSpPr txBox="1"/>
      </cdr:nvSpPr>
      <cdr:spPr>
        <a:xfrm xmlns:a="http://schemas.openxmlformats.org/drawingml/2006/main">
          <a:off x="1380532" y="3229473"/>
          <a:ext cx="971426" cy="25764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it-IT" sz="1100"/>
            <a:t>Lamproite</a:t>
          </a:r>
        </a:p>
      </cdr:txBody>
    </cdr:sp>
  </cdr:relSizeAnchor>
  <cdr:relSizeAnchor xmlns:cdr="http://schemas.openxmlformats.org/drawingml/2006/chartDrawing">
    <cdr:from>
      <cdr:x>0.75534</cdr:x>
      <cdr:y>0.23867</cdr:y>
    </cdr:from>
    <cdr:to>
      <cdr:x>0.87248</cdr:x>
      <cdr:y>0.3485</cdr:y>
    </cdr:to>
    <cdr:sp macro="" textlink="">
      <cdr:nvSpPr>
        <cdr:cNvPr id="5" name="CasellaDiTesto 1">
          <a:extLst xmlns:a="http://schemas.openxmlformats.org/drawingml/2006/main">
            <a:ext uri="{FF2B5EF4-FFF2-40B4-BE49-F238E27FC236}">
              <a16:creationId xmlns:a16="http://schemas.microsoft.com/office/drawing/2014/main" id="{255F5F6D-6CA7-931F-68D1-0FA3F02A39B5}"/>
            </a:ext>
          </a:extLst>
        </cdr:cNvPr>
        <cdr:cNvSpPr txBox="1"/>
      </cdr:nvSpPr>
      <cdr:spPr>
        <a:xfrm xmlns:a="http://schemas.openxmlformats.org/drawingml/2006/main">
          <a:off x="4089813" y="1029506"/>
          <a:ext cx="634262" cy="47374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it-IT" sz="1100"/>
            <a:t>Roman type</a:t>
          </a:r>
        </a:p>
      </cdr:txBody>
    </cdr:sp>
  </cdr:relSizeAnchor>
</c:userShapes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0.13373</cdr:x>
      <cdr:y>0.55745</cdr:y>
    </cdr:from>
    <cdr:to>
      <cdr:x>0.45909</cdr:x>
      <cdr:y>0.63267</cdr:y>
    </cdr:to>
    <cdr:sp macro="" textlink="">
      <cdr:nvSpPr>
        <cdr:cNvPr id="2" name="CasellaDiTesto 1">
          <a:extLst xmlns:a="http://schemas.openxmlformats.org/drawingml/2006/main">
            <a:ext uri="{FF2B5EF4-FFF2-40B4-BE49-F238E27FC236}">
              <a16:creationId xmlns:a16="http://schemas.microsoft.com/office/drawing/2014/main" id="{7AB9ED94-E3FB-B5C4-7D69-F590B93F32C4}"/>
            </a:ext>
          </a:extLst>
        </cdr:cNvPr>
        <cdr:cNvSpPr txBox="1"/>
      </cdr:nvSpPr>
      <cdr:spPr>
        <a:xfrm xmlns:a="http://schemas.openxmlformats.org/drawingml/2006/main">
          <a:off x="731520" y="2225040"/>
          <a:ext cx="1779758" cy="30022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it-IT" sz="1100"/>
            <a:t>Subduction-related</a:t>
          </a:r>
          <a:r>
            <a:rPr lang="it-IT" sz="1100" baseline="0"/>
            <a:t> melts</a:t>
          </a:r>
          <a:endParaRPr lang="it-IT" sz="1100"/>
        </a:p>
      </cdr:txBody>
    </cdr:sp>
  </cdr:relSizeAnchor>
  <cdr:relSizeAnchor xmlns:cdr="http://schemas.openxmlformats.org/drawingml/2006/chartDrawing">
    <cdr:from>
      <cdr:x>0.50039</cdr:x>
      <cdr:y>0.5055</cdr:y>
    </cdr:from>
    <cdr:to>
      <cdr:x>0.54874</cdr:x>
      <cdr:y>0.95565</cdr:y>
    </cdr:to>
    <cdr:sp macro="" textlink="">
      <cdr:nvSpPr>
        <cdr:cNvPr id="3" name="CasellaDiTesto 1">
          <a:extLst xmlns:a="http://schemas.openxmlformats.org/drawingml/2006/main">
            <a:ext uri="{FF2B5EF4-FFF2-40B4-BE49-F238E27FC236}">
              <a16:creationId xmlns:a16="http://schemas.microsoft.com/office/drawing/2014/main" id="{4FF4B852-8C57-E556-E2B8-297768210CFA}"/>
            </a:ext>
          </a:extLst>
        </cdr:cNvPr>
        <cdr:cNvSpPr txBox="1"/>
      </cdr:nvSpPr>
      <cdr:spPr>
        <a:xfrm xmlns:a="http://schemas.openxmlformats.org/drawingml/2006/main" rot="18600000">
          <a:off x="1971040" y="2783839"/>
          <a:ext cx="1796743" cy="26443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it-IT" sz="1100"/>
            <a:t>MORB - OIB (Mantle Array)</a:t>
          </a:r>
        </a:p>
      </cdr:txBody>
    </cdr:sp>
  </cdr:relSizeAnchor>
</c:userShapes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0.19008</cdr:x>
      <cdr:y>0.09227</cdr:y>
    </cdr:from>
    <cdr:to>
      <cdr:x>0.40251</cdr:x>
      <cdr:y>0.1544</cdr:y>
    </cdr:to>
    <cdr:sp macro="" textlink="">
      <cdr:nvSpPr>
        <cdr:cNvPr id="4" name="CasellaDiTesto 1">
          <a:extLst xmlns:a="http://schemas.openxmlformats.org/drawingml/2006/main">
            <a:ext uri="{FF2B5EF4-FFF2-40B4-BE49-F238E27FC236}">
              <a16:creationId xmlns:a16="http://schemas.microsoft.com/office/drawing/2014/main" id="{6E214D57-8C98-4B3B-3E4E-C29A34EC9254}"/>
            </a:ext>
          </a:extLst>
        </cdr:cNvPr>
        <cdr:cNvSpPr txBox="1"/>
      </cdr:nvSpPr>
      <cdr:spPr>
        <a:xfrm xmlns:a="http://schemas.openxmlformats.org/drawingml/2006/main">
          <a:off x="1066800" y="375920"/>
          <a:ext cx="1192198" cy="25312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it-IT" sz="1100"/>
            <a:t>Metaluminous</a:t>
          </a:r>
        </a:p>
      </cdr:txBody>
    </cdr:sp>
  </cdr:relSizeAnchor>
  <cdr:relSizeAnchor xmlns:cdr="http://schemas.openxmlformats.org/drawingml/2006/chartDrawing">
    <cdr:from>
      <cdr:x>0.90877</cdr:x>
      <cdr:y>0.17553</cdr:y>
    </cdr:from>
    <cdr:to>
      <cdr:x>0.95334</cdr:x>
      <cdr:y>0.47166</cdr:y>
    </cdr:to>
    <cdr:sp macro="" textlink="">
      <cdr:nvSpPr>
        <cdr:cNvPr id="5" name="CasellaDiTesto 1">
          <a:extLst xmlns:a="http://schemas.openxmlformats.org/drawingml/2006/main">
            <a:ext uri="{FF2B5EF4-FFF2-40B4-BE49-F238E27FC236}">
              <a16:creationId xmlns:a16="http://schemas.microsoft.com/office/drawing/2014/main" id="{3BBF2657-A953-3AE1-79B8-26AB34A6B578}"/>
            </a:ext>
          </a:extLst>
        </cdr:cNvPr>
        <cdr:cNvSpPr txBox="1"/>
      </cdr:nvSpPr>
      <cdr:spPr>
        <a:xfrm xmlns:a="http://schemas.openxmlformats.org/drawingml/2006/main" rot="16200000">
          <a:off x="4592053" y="1259071"/>
          <a:ext cx="1266650" cy="25010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it-IT" sz="1100"/>
            <a:t>Peraluminous</a:t>
          </a:r>
        </a:p>
      </cdr:txBody>
    </cdr:sp>
  </cdr:relSizeAnchor>
  <cdr:relSizeAnchor xmlns:cdr="http://schemas.openxmlformats.org/drawingml/2006/chartDrawing">
    <cdr:from>
      <cdr:x>0.31861</cdr:x>
      <cdr:y>0.79919</cdr:y>
    </cdr:from>
    <cdr:to>
      <cdr:x>0.47756</cdr:x>
      <cdr:y>0.86132</cdr:y>
    </cdr:to>
    <cdr:sp macro="" textlink="">
      <cdr:nvSpPr>
        <cdr:cNvPr id="6" name="CasellaDiTesto 1">
          <a:extLst xmlns:a="http://schemas.openxmlformats.org/drawingml/2006/main">
            <a:ext uri="{FF2B5EF4-FFF2-40B4-BE49-F238E27FC236}">
              <a16:creationId xmlns:a16="http://schemas.microsoft.com/office/drawing/2014/main" id="{47BF7509-FD9B-5C5B-2930-535428A6C552}"/>
            </a:ext>
          </a:extLst>
        </cdr:cNvPr>
        <cdr:cNvSpPr txBox="1"/>
      </cdr:nvSpPr>
      <cdr:spPr>
        <a:xfrm xmlns:a="http://schemas.openxmlformats.org/drawingml/2006/main">
          <a:off x="1788160" y="3418422"/>
          <a:ext cx="892047" cy="26575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it-IT" sz="1100"/>
            <a:t>Peralkaline</a:t>
          </a:r>
        </a:p>
      </cdr:txBody>
    </cdr:sp>
  </cdr:relSizeAnchor>
  <cdr:relSizeAnchor xmlns:cdr="http://schemas.openxmlformats.org/drawingml/2006/chartDrawing">
    <cdr:from>
      <cdr:x>0.72231</cdr:x>
      <cdr:y>0.78554</cdr:y>
    </cdr:from>
    <cdr:to>
      <cdr:x>0.93473</cdr:x>
      <cdr:y>0.84767</cdr:y>
    </cdr:to>
    <cdr:sp macro="" textlink="">
      <cdr:nvSpPr>
        <cdr:cNvPr id="7" name="CasellaDiTesto 1">
          <a:extLst xmlns:a="http://schemas.openxmlformats.org/drawingml/2006/main">
            <a:ext uri="{FF2B5EF4-FFF2-40B4-BE49-F238E27FC236}">
              <a16:creationId xmlns:a16="http://schemas.microsoft.com/office/drawing/2014/main" id="{09B1B93D-34FA-6AE4-25AB-BB5451139106}"/>
            </a:ext>
          </a:extLst>
        </cdr:cNvPr>
        <cdr:cNvSpPr txBox="1"/>
      </cdr:nvSpPr>
      <cdr:spPr>
        <a:xfrm xmlns:a="http://schemas.openxmlformats.org/drawingml/2006/main">
          <a:off x="4053840" y="3200400"/>
          <a:ext cx="1192152" cy="25312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it-IT" sz="1100"/>
            <a:t>Forbidden</a:t>
          </a:r>
          <a:r>
            <a:rPr lang="it-IT" sz="1100" baseline="0"/>
            <a:t> field</a:t>
          </a:r>
          <a:endParaRPr lang="it-IT" sz="1100"/>
        </a:p>
      </cdr:txBody>
    </cdr:sp>
  </cdr:relSizeAnchor>
</c:userShapes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0.66493</cdr:x>
      <cdr:y>0.27793</cdr:y>
    </cdr:from>
    <cdr:to>
      <cdr:x>0.82667</cdr:x>
      <cdr:y>0.34089</cdr:y>
    </cdr:to>
    <cdr:sp macro="" textlink="">
      <cdr:nvSpPr>
        <cdr:cNvPr id="2" name="CasellaDiTesto 1">
          <a:extLst xmlns:a="http://schemas.openxmlformats.org/drawingml/2006/main">
            <a:ext uri="{FF2B5EF4-FFF2-40B4-BE49-F238E27FC236}">
              <a16:creationId xmlns:a16="http://schemas.microsoft.com/office/drawing/2014/main" id="{484257B7-5397-FC72-5C42-E8BAC8B3A78B}"/>
            </a:ext>
          </a:extLst>
        </cdr:cNvPr>
        <cdr:cNvSpPr txBox="1"/>
      </cdr:nvSpPr>
      <cdr:spPr>
        <a:xfrm xmlns:a="http://schemas.openxmlformats.org/drawingml/2006/main">
          <a:off x="3599232" y="1259369"/>
          <a:ext cx="875486" cy="2852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it-IT" sz="1100"/>
            <a:t>Lamproite</a:t>
          </a:r>
        </a:p>
      </cdr:txBody>
    </cdr:sp>
  </cdr:relSizeAnchor>
  <cdr:relSizeAnchor xmlns:cdr="http://schemas.openxmlformats.org/drawingml/2006/chartDrawing">
    <cdr:from>
      <cdr:x>0.69191</cdr:x>
      <cdr:y>0.73052</cdr:y>
    </cdr:from>
    <cdr:to>
      <cdr:x>0.80945</cdr:x>
      <cdr:y>0.82883</cdr:y>
    </cdr:to>
    <cdr:sp macro="" textlink="">
      <cdr:nvSpPr>
        <cdr:cNvPr id="3" name="CasellaDiTesto 2">
          <a:extLst xmlns:a="http://schemas.openxmlformats.org/drawingml/2006/main">
            <a:ext uri="{FF2B5EF4-FFF2-40B4-BE49-F238E27FC236}">
              <a16:creationId xmlns:a16="http://schemas.microsoft.com/office/drawing/2014/main" id="{61659937-4750-296C-92A5-5BE239257C32}"/>
            </a:ext>
          </a:extLst>
        </cdr:cNvPr>
        <cdr:cNvSpPr txBox="1"/>
      </cdr:nvSpPr>
      <cdr:spPr>
        <a:xfrm xmlns:a="http://schemas.openxmlformats.org/drawingml/2006/main">
          <a:off x="3745270" y="3310138"/>
          <a:ext cx="636230" cy="44543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it-IT" sz="1100"/>
            <a:t>Roman type</a:t>
          </a:r>
        </a:p>
      </cdr:txBody>
    </cdr:sp>
  </cdr:relSizeAnchor>
  <cdr:relSizeAnchor xmlns:cdr="http://schemas.openxmlformats.org/drawingml/2006/chartDrawing">
    <cdr:from>
      <cdr:x>0.14249</cdr:x>
      <cdr:y>0.39932</cdr:y>
    </cdr:from>
    <cdr:to>
      <cdr:x>0.30988</cdr:x>
      <cdr:y>0.46015</cdr:y>
    </cdr:to>
    <cdr:sp macro="" textlink="">
      <cdr:nvSpPr>
        <cdr:cNvPr id="4" name="CasellaDiTesto 3">
          <a:extLst xmlns:a="http://schemas.openxmlformats.org/drawingml/2006/main">
            <a:ext uri="{FF2B5EF4-FFF2-40B4-BE49-F238E27FC236}">
              <a16:creationId xmlns:a16="http://schemas.microsoft.com/office/drawing/2014/main" id="{62D42140-9E3C-EF63-F82C-02B7FDB5E001}"/>
            </a:ext>
          </a:extLst>
        </cdr:cNvPr>
        <cdr:cNvSpPr txBox="1"/>
      </cdr:nvSpPr>
      <cdr:spPr>
        <a:xfrm xmlns:a="http://schemas.openxmlformats.org/drawingml/2006/main">
          <a:off x="771273" y="1809397"/>
          <a:ext cx="906099" cy="27562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it-IT" sz="1100"/>
            <a:t>Kamafugite</a:t>
          </a:r>
        </a:p>
      </cdr:txBody>
    </cdr:sp>
  </cdr:relSizeAnchor>
</c:userShapes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0.6201</cdr:x>
      <cdr:y>0.80402</cdr:y>
    </cdr:from>
    <cdr:to>
      <cdr:x>0.94319</cdr:x>
      <cdr:y>0.86935</cdr:y>
    </cdr:to>
    <cdr:sp macro="" textlink="">
      <cdr:nvSpPr>
        <cdr:cNvPr id="2" name="CasellaDiTesto 1"/>
        <cdr:cNvSpPr txBox="1"/>
      </cdr:nvSpPr>
      <cdr:spPr>
        <a:xfrm xmlns:a="http://schemas.openxmlformats.org/drawingml/2006/main">
          <a:off x="3462617" y="3585882"/>
          <a:ext cx="1804147" cy="29135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algn="ctr"/>
          <a:r>
            <a:rPr lang="it-IT" sz="1600" b="1"/>
            <a:t>Ultrasodic Series</a:t>
          </a:r>
        </a:p>
      </cdr:txBody>
    </cdr:sp>
  </cdr:relSizeAnchor>
  <cdr:relSizeAnchor xmlns:cdr="http://schemas.openxmlformats.org/drawingml/2006/chartDrawing">
    <cdr:from>
      <cdr:x>0.71749</cdr:x>
      <cdr:y>0.58677</cdr:y>
    </cdr:from>
    <cdr:to>
      <cdr:x>0.95322</cdr:x>
      <cdr:y>0.65209</cdr:y>
    </cdr:to>
    <cdr:sp macro="" textlink="">
      <cdr:nvSpPr>
        <cdr:cNvPr id="3" name="CasellaDiTesto 1"/>
        <cdr:cNvSpPr txBox="1"/>
      </cdr:nvSpPr>
      <cdr:spPr>
        <a:xfrm xmlns:a="http://schemas.openxmlformats.org/drawingml/2006/main">
          <a:off x="4006476" y="2616948"/>
          <a:ext cx="1316317" cy="29135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it-IT" sz="1600" b="1"/>
            <a:t>Sodic Series</a:t>
          </a:r>
        </a:p>
      </cdr:txBody>
    </cdr:sp>
  </cdr:relSizeAnchor>
  <cdr:relSizeAnchor xmlns:cdr="http://schemas.openxmlformats.org/drawingml/2006/chartDrawing">
    <cdr:from>
      <cdr:x>0.4827</cdr:x>
      <cdr:y>0.54405</cdr:y>
    </cdr:from>
    <cdr:to>
      <cdr:x>0.70037</cdr:x>
      <cdr:y>0.69598</cdr:y>
    </cdr:to>
    <cdr:sp macro="" textlink="">
      <cdr:nvSpPr>
        <cdr:cNvPr id="4" name="CasellaDiTesto 1"/>
        <cdr:cNvSpPr txBox="1"/>
      </cdr:nvSpPr>
      <cdr:spPr>
        <a:xfrm xmlns:a="http://schemas.openxmlformats.org/drawingml/2006/main">
          <a:off x="2695390" y="2426447"/>
          <a:ext cx="1215464" cy="67758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it-IT" sz="1600" b="1"/>
            <a:t>Transitional Series</a:t>
          </a:r>
        </a:p>
      </cdr:txBody>
    </cdr:sp>
  </cdr:relSizeAnchor>
  <cdr:relSizeAnchor xmlns:cdr="http://schemas.openxmlformats.org/drawingml/2006/chartDrawing">
    <cdr:from>
      <cdr:x>0.4581</cdr:x>
      <cdr:y>0.32553</cdr:y>
    </cdr:from>
    <cdr:to>
      <cdr:x>0.61757</cdr:x>
      <cdr:y>0.47243</cdr:y>
    </cdr:to>
    <cdr:sp macro="" textlink="">
      <cdr:nvSpPr>
        <cdr:cNvPr id="5" name="CasellaDiTesto 1"/>
        <cdr:cNvSpPr txBox="1"/>
      </cdr:nvSpPr>
      <cdr:spPr>
        <a:xfrm xmlns:a="http://schemas.openxmlformats.org/drawingml/2006/main">
          <a:off x="2537493" y="1475029"/>
          <a:ext cx="883345" cy="66563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it-IT" sz="1600" b="1"/>
            <a:t>Potassic Series</a:t>
          </a:r>
        </a:p>
      </cdr:txBody>
    </cdr:sp>
  </cdr:relSizeAnchor>
  <cdr:relSizeAnchor xmlns:cdr="http://schemas.openxmlformats.org/drawingml/2006/chartDrawing">
    <cdr:from>
      <cdr:x>0.28652</cdr:x>
      <cdr:y>0.09265</cdr:y>
    </cdr:from>
    <cdr:to>
      <cdr:x>0.52225</cdr:x>
      <cdr:y>0.23704</cdr:y>
    </cdr:to>
    <cdr:sp macro="" textlink="">
      <cdr:nvSpPr>
        <cdr:cNvPr id="6" name="CasellaDiTesto 1"/>
        <cdr:cNvSpPr txBox="1"/>
      </cdr:nvSpPr>
      <cdr:spPr>
        <a:xfrm xmlns:a="http://schemas.openxmlformats.org/drawingml/2006/main">
          <a:off x="1587072" y="419824"/>
          <a:ext cx="1305751" cy="65425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it-IT" sz="1600" b="1"/>
            <a:t>Ultrapotassic Series</a:t>
          </a:r>
        </a:p>
      </cdr:txBody>
    </cdr:sp>
  </cdr:relSizeAnchor>
  <cdr:relSizeAnchor xmlns:cdr="http://schemas.openxmlformats.org/drawingml/2006/chartDrawing">
    <cdr:from>
      <cdr:x>0.4361</cdr:x>
      <cdr:y>0.1293</cdr:y>
    </cdr:from>
    <cdr:to>
      <cdr:x>0.49259</cdr:x>
      <cdr:y>0.44511</cdr:y>
    </cdr:to>
    <cdr:sp macro="" textlink="">
      <cdr:nvSpPr>
        <cdr:cNvPr id="7" name="CasellaDiTesto 1">
          <a:extLst xmlns:a="http://schemas.openxmlformats.org/drawingml/2006/main">
            <a:ext uri="{FF2B5EF4-FFF2-40B4-BE49-F238E27FC236}">
              <a16:creationId xmlns:a16="http://schemas.microsoft.com/office/drawing/2014/main" id="{AE184136-D09E-459B-F0EF-769711C5D990}"/>
            </a:ext>
          </a:extLst>
        </cdr:cNvPr>
        <cdr:cNvSpPr txBox="1"/>
      </cdr:nvSpPr>
      <cdr:spPr>
        <a:xfrm xmlns:a="http://schemas.openxmlformats.org/drawingml/2006/main" rot="18512151">
          <a:off x="1877281" y="1134284"/>
          <a:ext cx="1420374" cy="3148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it-IT" sz="1200" b="0" i="1">
              <a:latin typeface="Arial" panose="020B0604020202020204" pitchFamily="34" charset="0"/>
              <a:cs typeface="Arial" panose="020B0604020202020204" pitchFamily="34" charset="0"/>
            </a:rPr>
            <a:t>K</a:t>
          </a:r>
          <a:r>
            <a:rPr lang="it-IT" sz="1200" b="0" i="1" baseline="-25000">
              <a:latin typeface="Arial" panose="020B0604020202020204" pitchFamily="34" charset="0"/>
              <a:cs typeface="Arial" panose="020B0604020202020204" pitchFamily="34" charset="0"/>
            </a:rPr>
            <a:t>2</a:t>
          </a:r>
          <a:r>
            <a:rPr lang="it-IT" sz="1200" b="0" i="1">
              <a:latin typeface="Arial" panose="020B0604020202020204" pitchFamily="34" charset="0"/>
              <a:cs typeface="Arial" panose="020B0604020202020204" pitchFamily="34" charset="0"/>
            </a:rPr>
            <a:t>O/Na</a:t>
          </a:r>
          <a:r>
            <a:rPr lang="it-IT" sz="1200" b="0" i="1" baseline="-25000">
              <a:latin typeface="Arial" panose="020B0604020202020204" pitchFamily="34" charset="0"/>
              <a:cs typeface="Arial" panose="020B0604020202020204" pitchFamily="34" charset="0"/>
            </a:rPr>
            <a:t>2</a:t>
          </a:r>
          <a:r>
            <a:rPr lang="it-IT" sz="1200" b="0" i="1">
              <a:latin typeface="Arial" panose="020B0604020202020204" pitchFamily="34" charset="0"/>
              <a:cs typeface="Arial" panose="020B0604020202020204" pitchFamily="34" charset="0"/>
            </a:rPr>
            <a:t>O = 2</a:t>
          </a:r>
        </a:p>
      </cdr:txBody>
    </cdr:sp>
  </cdr:relSizeAnchor>
  <cdr:relSizeAnchor xmlns:cdr="http://schemas.openxmlformats.org/drawingml/2006/chartDrawing">
    <cdr:from>
      <cdr:x>0.70328</cdr:x>
      <cdr:y>0.2521</cdr:y>
    </cdr:from>
    <cdr:to>
      <cdr:x>0.95605</cdr:x>
      <cdr:y>0.3237</cdr:y>
    </cdr:to>
    <cdr:sp macro="" textlink="">
      <cdr:nvSpPr>
        <cdr:cNvPr id="8" name="CasellaDiTesto 1">
          <a:extLst xmlns:a="http://schemas.openxmlformats.org/drawingml/2006/main">
            <a:ext uri="{FF2B5EF4-FFF2-40B4-BE49-F238E27FC236}">
              <a16:creationId xmlns:a16="http://schemas.microsoft.com/office/drawing/2014/main" id="{AE184136-D09E-459B-F0EF-769711C5D990}"/>
            </a:ext>
          </a:extLst>
        </cdr:cNvPr>
        <cdr:cNvSpPr txBox="1"/>
      </cdr:nvSpPr>
      <cdr:spPr>
        <a:xfrm xmlns:a="http://schemas.openxmlformats.org/drawingml/2006/main" rot="19655250">
          <a:off x="3918900" y="1110850"/>
          <a:ext cx="1408526" cy="31546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it-IT" sz="1200" b="0" i="1">
              <a:latin typeface="Arial" panose="020B0604020202020204" pitchFamily="34" charset="0"/>
              <a:cs typeface="Arial" panose="020B0604020202020204" pitchFamily="34" charset="0"/>
            </a:rPr>
            <a:t>K</a:t>
          </a:r>
          <a:r>
            <a:rPr lang="it-IT" sz="1200" b="0" i="1" baseline="-25000">
              <a:latin typeface="Arial" panose="020B0604020202020204" pitchFamily="34" charset="0"/>
              <a:cs typeface="Arial" panose="020B0604020202020204" pitchFamily="34" charset="0"/>
            </a:rPr>
            <a:t>2</a:t>
          </a:r>
          <a:r>
            <a:rPr lang="it-IT" sz="1200" b="0" i="1">
              <a:latin typeface="Arial" panose="020B0604020202020204" pitchFamily="34" charset="0"/>
              <a:cs typeface="Arial" panose="020B0604020202020204" pitchFamily="34" charset="0"/>
            </a:rPr>
            <a:t>O/Na</a:t>
          </a:r>
          <a:r>
            <a:rPr lang="it-IT" sz="1200" b="0" i="1" baseline="-25000">
              <a:latin typeface="Arial" panose="020B0604020202020204" pitchFamily="34" charset="0"/>
              <a:cs typeface="Arial" panose="020B0604020202020204" pitchFamily="34" charset="0"/>
            </a:rPr>
            <a:t>2</a:t>
          </a:r>
          <a:r>
            <a:rPr lang="it-IT" sz="1200" b="0" i="1">
              <a:latin typeface="Arial" panose="020B0604020202020204" pitchFamily="34" charset="0"/>
              <a:cs typeface="Arial" panose="020B0604020202020204" pitchFamily="34" charset="0"/>
            </a:rPr>
            <a:t>O = 1</a:t>
          </a:r>
        </a:p>
      </cdr:txBody>
    </cdr:sp>
  </cdr:relSizeAnchor>
  <cdr:relSizeAnchor xmlns:cdr="http://schemas.openxmlformats.org/drawingml/2006/chartDrawing">
    <cdr:from>
      <cdr:x>0.65174</cdr:x>
      <cdr:y>0.45168</cdr:y>
    </cdr:from>
    <cdr:to>
      <cdr:x>0.94215</cdr:x>
      <cdr:y>0.52327</cdr:y>
    </cdr:to>
    <cdr:sp macro="" textlink="">
      <cdr:nvSpPr>
        <cdr:cNvPr id="9" name="CasellaDiTesto 1">
          <a:extLst xmlns:a="http://schemas.openxmlformats.org/drawingml/2006/main">
            <a:ext uri="{FF2B5EF4-FFF2-40B4-BE49-F238E27FC236}">
              <a16:creationId xmlns:a16="http://schemas.microsoft.com/office/drawing/2014/main" id="{AE184136-D09E-459B-F0EF-769711C5D990}"/>
            </a:ext>
          </a:extLst>
        </cdr:cNvPr>
        <cdr:cNvSpPr txBox="1"/>
      </cdr:nvSpPr>
      <cdr:spPr>
        <a:xfrm xmlns:a="http://schemas.openxmlformats.org/drawingml/2006/main" rot="19691558">
          <a:off x="3631673" y="1990242"/>
          <a:ext cx="1618255" cy="31546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it-IT" sz="1200" b="0" i="1">
              <a:latin typeface="Arial" panose="020B0604020202020204" pitchFamily="34" charset="0"/>
              <a:cs typeface="Arial" panose="020B0604020202020204" pitchFamily="34" charset="0"/>
            </a:rPr>
            <a:t>K</a:t>
          </a:r>
          <a:r>
            <a:rPr lang="it-IT" sz="1200" b="0" i="1" baseline="-25000">
              <a:latin typeface="Arial" panose="020B0604020202020204" pitchFamily="34" charset="0"/>
              <a:cs typeface="Arial" panose="020B0604020202020204" pitchFamily="34" charset="0"/>
            </a:rPr>
            <a:t>2</a:t>
          </a:r>
          <a:r>
            <a:rPr lang="it-IT" sz="1200" b="0" i="1">
              <a:latin typeface="Arial" panose="020B0604020202020204" pitchFamily="34" charset="0"/>
              <a:cs typeface="Arial" panose="020B0604020202020204" pitchFamily="34" charset="0"/>
            </a:rPr>
            <a:t>O/(Na</a:t>
          </a:r>
          <a:r>
            <a:rPr lang="it-IT" sz="1200" b="0" i="1" baseline="-25000">
              <a:latin typeface="Arial" panose="020B0604020202020204" pitchFamily="34" charset="0"/>
              <a:cs typeface="Arial" panose="020B0604020202020204" pitchFamily="34" charset="0"/>
            </a:rPr>
            <a:t>2</a:t>
          </a:r>
          <a:r>
            <a:rPr lang="it-IT" sz="1200" b="0" i="1">
              <a:latin typeface="Arial" panose="020B0604020202020204" pitchFamily="34" charset="0"/>
              <a:cs typeface="Arial" panose="020B0604020202020204" pitchFamily="34" charset="0"/>
            </a:rPr>
            <a:t>O - 2) = 1</a:t>
          </a:r>
        </a:p>
      </cdr:txBody>
    </cdr:sp>
  </cdr:relSizeAnchor>
  <cdr:relSizeAnchor xmlns:cdr="http://schemas.openxmlformats.org/drawingml/2006/chartDrawing">
    <cdr:from>
      <cdr:x>0.67355</cdr:x>
      <cdr:y>0.69383</cdr:y>
    </cdr:from>
    <cdr:to>
      <cdr:x>0.92633</cdr:x>
      <cdr:y>0.76543</cdr:y>
    </cdr:to>
    <cdr:sp macro="" textlink="">
      <cdr:nvSpPr>
        <cdr:cNvPr id="10" name="CasellaDiTesto 1">
          <a:extLst xmlns:a="http://schemas.openxmlformats.org/drawingml/2006/main">
            <a:ext uri="{FF2B5EF4-FFF2-40B4-BE49-F238E27FC236}">
              <a16:creationId xmlns:a16="http://schemas.microsoft.com/office/drawing/2014/main" id="{AE184136-D09E-459B-F0EF-769711C5D990}"/>
            </a:ext>
          </a:extLst>
        </cdr:cNvPr>
        <cdr:cNvSpPr txBox="1"/>
      </cdr:nvSpPr>
      <cdr:spPr>
        <a:xfrm xmlns:a="http://schemas.openxmlformats.org/drawingml/2006/main" rot="21060956">
          <a:off x="3730933" y="3061054"/>
          <a:ext cx="1400152" cy="31585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it-IT" sz="1200" b="0" i="1">
              <a:latin typeface="Arial" panose="020B0604020202020204" pitchFamily="34" charset="0"/>
              <a:cs typeface="Arial" panose="020B0604020202020204" pitchFamily="34" charset="0"/>
            </a:rPr>
            <a:t>K</a:t>
          </a:r>
          <a:r>
            <a:rPr lang="it-IT" sz="1200" b="0" i="1" baseline="-25000">
              <a:latin typeface="Arial" panose="020B0604020202020204" pitchFamily="34" charset="0"/>
              <a:cs typeface="Arial" panose="020B0604020202020204" pitchFamily="34" charset="0"/>
            </a:rPr>
            <a:t>2</a:t>
          </a:r>
          <a:r>
            <a:rPr lang="it-IT" sz="1200" b="0" i="1">
              <a:latin typeface="Arial" panose="020B0604020202020204" pitchFamily="34" charset="0"/>
              <a:cs typeface="Arial" panose="020B0604020202020204" pitchFamily="34" charset="0"/>
            </a:rPr>
            <a:t>O/Na</a:t>
          </a:r>
          <a:r>
            <a:rPr lang="it-IT" sz="1200" b="0" i="1" baseline="-25000">
              <a:latin typeface="Arial" panose="020B0604020202020204" pitchFamily="34" charset="0"/>
              <a:cs typeface="Arial" panose="020B0604020202020204" pitchFamily="34" charset="0"/>
            </a:rPr>
            <a:t>2</a:t>
          </a:r>
          <a:r>
            <a:rPr lang="it-IT" sz="1200" b="0" i="1">
              <a:latin typeface="Arial" panose="020B0604020202020204" pitchFamily="34" charset="0"/>
              <a:cs typeface="Arial" panose="020B0604020202020204" pitchFamily="34" charset="0"/>
            </a:rPr>
            <a:t>O = 0.25</a:t>
          </a:r>
        </a:p>
      </cdr:txBody>
    </cdr:sp>
  </cdr:relSizeAnchor>
  <cdr:relSizeAnchor xmlns:cdr="http://schemas.openxmlformats.org/drawingml/2006/chartDrawing">
    <cdr:from>
      <cdr:x>0.10831</cdr:x>
      <cdr:y>0.80769</cdr:y>
    </cdr:from>
    <cdr:to>
      <cdr:x>0.3054</cdr:x>
      <cdr:y>0.86957</cdr:y>
    </cdr:to>
    <cdr:sp macro="" textlink="">
      <cdr:nvSpPr>
        <cdr:cNvPr id="11" name="CasellaDiTesto 10"/>
        <cdr:cNvSpPr txBox="1"/>
      </cdr:nvSpPr>
      <cdr:spPr>
        <a:xfrm xmlns:a="http://schemas.openxmlformats.org/drawingml/2006/main">
          <a:off x="599947" y="3538904"/>
          <a:ext cx="1091712" cy="27109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algn="ctr"/>
          <a:r>
            <a:rPr lang="it-IT" sz="1400" b="0"/>
            <a:t>Not alkaline</a:t>
          </a:r>
        </a:p>
      </cdr:txBody>
    </cdr:sp>
  </cdr:relSizeAnchor>
</c:userShapes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323273</xdr:colOff>
      <xdr:row>22</xdr:row>
      <xdr:rowOff>-1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300182</xdr:colOff>
      <xdr:row>0</xdr:row>
      <xdr:rowOff>0</xdr:rowOff>
    </xdr:from>
    <xdr:to>
      <xdr:col>17</xdr:col>
      <xdr:colOff>300182</xdr:colOff>
      <xdr:row>22</xdr:row>
      <xdr:rowOff>0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0</xdr:colOff>
      <xdr:row>23</xdr:row>
      <xdr:rowOff>0</xdr:rowOff>
    </xdr:from>
    <xdr:to>
      <xdr:col>24</xdr:col>
      <xdr:colOff>424543</xdr:colOff>
      <xdr:row>48</xdr:row>
      <xdr:rowOff>158930</xdr:rowOff>
    </xdr:to>
    <xdr:graphicFrame macro="">
      <xdr:nvGraphicFramePr>
        <xdr:cNvPr id="4" name="Chart 5">
          <a:extLst>
            <a:ext uri="{FF2B5EF4-FFF2-40B4-BE49-F238E27FC236}">
              <a16:creationId xmlns:a16="http://schemas.microsoft.com/office/drawing/2014/main" id="{00000000-0008-0000-06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49</xdr:row>
      <xdr:rowOff>0</xdr:rowOff>
    </xdr:from>
    <xdr:to>
      <xdr:col>24</xdr:col>
      <xdr:colOff>424543</xdr:colOff>
      <xdr:row>74</xdr:row>
      <xdr:rowOff>182021</xdr:rowOff>
    </xdr:to>
    <xdr:graphicFrame macro="">
      <xdr:nvGraphicFramePr>
        <xdr:cNvPr id="5" name="Chart 5">
          <a:extLst>
            <a:ext uri="{FF2B5EF4-FFF2-40B4-BE49-F238E27FC236}">
              <a16:creationId xmlns:a16="http://schemas.microsoft.com/office/drawing/2014/main" id="{00000000-0008-0000-06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0</xdr:colOff>
      <xdr:row>0</xdr:row>
      <xdr:rowOff>0</xdr:rowOff>
    </xdr:from>
    <xdr:to>
      <xdr:col>27</xdr:col>
      <xdr:colOff>212660</xdr:colOff>
      <xdr:row>21</xdr:row>
      <xdr:rowOff>184354</xdr:rowOff>
    </xdr:to>
    <xdr:graphicFrame macro="">
      <xdr:nvGraphicFramePr>
        <xdr:cNvPr id="9" name="Grafico 8">
          <a:extLst>
            <a:ext uri="{FF2B5EF4-FFF2-40B4-BE49-F238E27FC236}">
              <a16:creationId xmlns:a16="http://schemas.microsoft.com/office/drawing/2014/main" id="{00000000-0008-0000-06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0.45071</cdr:x>
      <cdr:y>0.07544</cdr:y>
    </cdr:from>
    <cdr:to>
      <cdr:x>0.55773</cdr:x>
      <cdr:y>0.13316</cdr:y>
    </cdr:to>
    <cdr:sp macro="" textlink="">
      <cdr:nvSpPr>
        <cdr:cNvPr id="2" name="CasellaDiTesto 1">
          <a:extLst xmlns:a="http://schemas.openxmlformats.org/drawingml/2006/main">
            <a:ext uri="{FF2B5EF4-FFF2-40B4-BE49-F238E27FC236}">
              <a16:creationId xmlns:a16="http://schemas.microsoft.com/office/drawing/2014/main" id="{51E4CBEA-2DD5-0EDB-47DA-905CFC45B231}"/>
            </a:ext>
          </a:extLst>
        </cdr:cNvPr>
        <cdr:cNvSpPr txBox="1"/>
      </cdr:nvSpPr>
      <cdr:spPr>
        <a:xfrm xmlns:a="http://schemas.openxmlformats.org/drawingml/2006/main">
          <a:off x="3501864" y="365362"/>
          <a:ext cx="831515" cy="27955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it-IT" sz="1400"/>
            <a:t>K</a:t>
          </a:r>
          <a:r>
            <a:rPr lang="it-IT" sz="1400" baseline="-25000"/>
            <a:t>2</a:t>
          </a:r>
          <a:r>
            <a:rPr lang="it-IT" sz="1400"/>
            <a:t>O</a:t>
          </a:r>
        </a:p>
      </cdr:txBody>
    </cdr:sp>
  </cdr:relSizeAnchor>
  <cdr:relSizeAnchor xmlns:cdr="http://schemas.openxmlformats.org/drawingml/2006/chartDrawing">
    <cdr:from>
      <cdr:x>0.17747</cdr:x>
      <cdr:y>0.84519</cdr:y>
    </cdr:from>
    <cdr:to>
      <cdr:x>0.28449</cdr:x>
      <cdr:y>0.90291</cdr:y>
    </cdr:to>
    <cdr:sp macro="" textlink="">
      <cdr:nvSpPr>
        <cdr:cNvPr id="3" name="CasellaDiTesto 1">
          <a:extLst xmlns:a="http://schemas.openxmlformats.org/drawingml/2006/main">
            <a:ext uri="{FF2B5EF4-FFF2-40B4-BE49-F238E27FC236}">
              <a16:creationId xmlns:a16="http://schemas.microsoft.com/office/drawing/2014/main" id="{E0927A6B-5BBC-48D0-FCA3-20698D731D36}"/>
            </a:ext>
          </a:extLst>
        </cdr:cNvPr>
        <cdr:cNvSpPr txBox="1"/>
      </cdr:nvSpPr>
      <cdr:spPr>
        <a:xfrm xmlns:a="http://schemas.openxmlformats.org/drawingml/2006/main">
          <a:off x="1378528" y="4057072"/>
          <a:ext cx="831272" cy="27709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it-IT" sz="1400"/>
            <a:t>Na</a:t>
          </a:r>
          <a:r>
            <a:rPr lang="it-IT" sz="1400" baseline="-25000"/>
            <a:t>2</a:t>
          </a:r>
          <a:r>
            <a:rPr lang="it-IT" sz="1400"/>
            <a:t>O</a:t>
          </a:r>
        </a:p>
      </cdr:txBody>
    </cdr:sp>
  </cdr:relSizeAnchor>
  <cdr:relSizeAnchor xmlns:cdr="http://schemas.openxmlformats.org/drawingml/2006/chartDrawing">
    <cdr:from>
      <cdr:x>0.72744</cdr:x>
      <cdr:y>0.83797</cdr:y>
    </cdr:from>
    <cdr:to>
      <cdr:x>0.83446</cdr:x>
      <cdr:y>0.8957</cdr:y>
    </cdr:to>
    <cdr:sp macro="" textlink="">
      <cdr:nvSpPr>
        <cdr:cNvPr id="4" name="CasellaDiTesto 1">
          <a:extLst xmlns:a="http://schemas.openxmlformats.org/drawingml/2006/main">
            <a:ext uri="{FF2B5EF4-FFF2-40B4-BE49-F238E27FC236}">
              <a16:creationId xmlns:a16="http://schemas.microsoft.com/office/drawing/2014/main" id="{E0927A6B-5BBC-48D0-FCA3-20698D731D36}"/>
            </a:ext>
          </a:extLst>
        </cdr:cNvPr>
        <cdr:cNvSpPr txBox="1"/>
      </cdr:nvSpPr>
      <cdr:spPr>
        <a:xfrm xmlns:a="http://schemas.openxmlformats.org/drawingml/2006/main">
          <a:off x="5650345" y="4022422"/>
          <a:ext cx="831273" cy="27711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it-IT" sz="1400"/>
            <a:t>SiO</a:t>
          </a:r>
          <a:r>
            <a:rPr lang="it-IT" sz="1400" baseline="-25000"/>
            <a:t>2</a:t>
          </a:r>
          <a:r>
            <a:rPr lang="it-IT" sz="1400" baseline="0"/>
            <a:t>/10</a:t>
          </a:r>
        </a:p>
      </cdr:txBody>
    </cdr:sp>
  </cdr:relSizeAnchor>
</c:userShapes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0.42774</cdr:x>
      <cdr:y>0.08932</cdr:y>
    </cdr:from>
    <cdr:to>
      <cdr:x>0.56111</cdr:x>
      <cdr:y>0.15915</cdr:y>
    </cdr:to>
    <cdr:sp macro="" textlink="">
      <cdr:nvSpPr>
        <cdr:cNvPr id="2" name="CasellaDiTesto 1">
          <a:extLst xmlns:a="http://schemas.openxmlformats.org/drawingml/2006/main">
            <a:ext uri="{FF2B5EF4-FFF2-40B4-BE49-F238E27FC236}">
              <a16:creationId xmlns:a16="http://schemas.microsoft.com/office/drawing/2014/main" id="{51E4CBEA-2DD5-0EDB-47DA-905CFC45B231}"/>
            </a:ext>
          </a:extLst>
        </cdr:cNvPr>
        <cdr:cNvSpPr txBox="1"/>
      </cdr:nvSpPr>
      <cdr:spPr>
        <a:xfrm xmlns:a="http://schemas.openxmlformats.org/drawingml/2006/main">
          <a:off x="3323450" y="434689"/>
          <a:ext cx="1036190" cy="33980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it-IT" sz="1400"/>
            <a:t>Na</a:t>
          </a:r>
          <a:r>
            <a:rPr lang="it-IT" sz="1400" baseline="-25000"/>
            <a:t>2</a:t>
          </a:r>
          <a:r>
            <a:rPr lang="it-IT" sz="1400"/>
            <a:t>O+K</a:t>
          </a:r>
          <a:r>
            <a:rPr lang="it-IT" sz="1400" baseline="-25000"/>
            <a:t>2</a:t>
          </a:r>
          <a:r>
            <a:rPr lang="it-IT" sz="1400"/>
            <a:t>O</a:t>
          </a:r>
        </a:p>
      </cdr:txBody>
    </cdr:sp>
  </cdr:relSizeAnchor>
  <cdr:relSizeAnchor xmlns:cdr="http://schemas.openxmlformats.org/drawingml/2006/chartDrawing">
    <cdr:from>
      <cdr:x>0.17747</cdr:x>
      <cdr:y>0.84519</cdr:y>
    </cdr:from>
    <cdr:to>
      <cdr:x>0.30708</cdr:x>
      <cdr:y>0.91126</cdr:y>
    </cdr:to>
    <cdr:sp macro="" textlink="">
      <cdr:nvSpPr>
        <cdr:cNvPr id="3" name="CasellaDiTesto 1">
          <a:extLst xmlns:a="http://schemas.openxmlformats.org/drawingml/2006/main">
            <a:ext uri="{FF2B5EF4-FFF2-40B4-BE49-F238E27FC236}">
              <a16:creationId xmlns:a16="http://schemas.microsoft.com/office/drawing/2014/main" id="{E0927A6B-5BBC-48D0-FCA3-20698D731D36}"/>
            </a:ext>
          </a:extLst>
        </cdr:cNvPr>
        <cdr:cNvSpPr txBox="1"/>
      </cdr:nvSpPr>
      <cdr:spPr>
        <a:xfrm xmlns:a="http://schemas.openxmlformats.org/drawingml/2006/main">
          <a:off x="1378893" y="4113073"/>
          <a:ext cx="1007042" cy="32151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it-IT" sz="1400"/>
            <a:t>K</a:t>
          </a:r>
          <a:r>
            <a:rPr lang="it-IT" sz="1400" baseline="-25000"/>
            <a:t>2</a:t>
          </a:r>
          <a:r>
            <a:rPr lang="it-IT" sz="1400"/>
            <a:t>O/Na</a:t>
          </a:r>
          <a:r>
            <a:rPr lang="it-IT" sz="1400" baseline="-25000"/>
            <a:t>2</a:t>
          </a:r>
          <a:r>
            <a:rPr lang="it-IT" sz="1400"/>
            <a:t>O</a:t>
          </a:r>
        </a:p>
      </cdr:txBody>
    </cdr:sp>
  </cdr:relSizeAnchor>
  <cdr:relSizeAnchor xmlns:cdr="http://schemas.openxmlformats.org/drawingml/2006/chartDrawing">
    <cdr:from>
      <cdr:x>0.72744</cdr:x>
      <cdr:y>0.83797</cdr:y>
    </cdr:from>
    <cdr:to>
      <cdr:x>0.90999</cdr:x>
      <cdr:y>0.89586</cdr:y>
    </cdr:to>
    <cdr:sp macro="" textlink="">
      <cdr:nvSpPr>
        <cdr:cNvPr id="4" name="CasellaDiTesto 1">
          <a:extLst xmlns:a="http://schemas.openxmlformats.org/drawingml/2006/main">
            <a:ext uri="{FF2B5EF4-FFF2-40B4-BE49-F238E27FC236}">
              <a16:creationId xmlns:a16="http://schemas.microsoft.com/office/drawing/2014/main" id="{E0927A6B-5BBC-48D0-FCA3-20698D731D36}"/>
            </a:ext>
          </a:extLst>
        </cdr:cNvPr>
        <cdr:cNvSpPr txBox="1"/>
      </cdr:nvSpPr>
      <cdr:spPr>
        <a:xfrm xmlns:a="http://schemas.openxmlformats.org/drawingml/2006/main">
          <a:off x="5652007" y="4077936"/>
          <a:ext cx="1418353" cy="28170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it-IT" sz="1400"/>
            <a:t>10*(K</a:t>
          </a:r>
          <a:r>
            <a:rPr lang="it-IT" sz="1400" baseline="-25000"/>
            <a:t>2</a:t>
          </a:r>
          <a:r>
            <a:rPr lang="it-IT" sz="1400"/>
            <a:t>O/SiO</a:t>
          </a:r>
          <a:r>
            <a:rPr lang="it-IT" sz="1400" baseline="-25000"/>
            <a:t>2</a:t>
          </a:r>
          <a:r>
            <a:rPr lang="it-IT" sz="1100">
              <a:effectLst/>
              <a:latin typeface="+mn-lt"/>
              <a:ea typeface="+mn-ea"/>
              <a:cs typeface="+mn-cs"/>
            </a:rPr>
            <a:t>)</a:t>
          </a:r>
          <a:endParaRPr lang="it-IT" sz="1400" baseline="-25000"/>
        </a:p>
      </cdr:txBody>
    </cdr:sp>
  </cdr:relSizeAnchor>
</c:userShapes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1</xdr:rowOff>
    </xdr:from>
    <xdr:to>
      <xdr:col>9</xdr:col>
      <xdr:colOff>0</xdr:colOff>
      <xdr:row>22</xdr:row>
      <xdr:rowOff>0</xdr:rowOff>
    </xdr:to>
    <xdr:graphicFrame macro="">
      <xdr:nvGraphicFramePr>
        <xdr:cNvPr id="17" name="Grafico 16">
          <a:extLst>
            <a:ext uri="{FF2B5EF4-FFF2-40B4-BE49-F238E27FC236}">
              <a16:creationId xmlns:a16="http://schemas.microsoft.com/office/drawing/2014/main" id="{00000000-0008-0000-0700-000011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0</xdr:colOff>
      <xdr:row>0</xdr:row>
      <xdr:rowOff>0</xdr:rowOff>
    </xdr:from>
    <xdr:to>
      <xdr:col>18</xdr:col>
      <xdr:colOff>0</xdr:colOff>
      <xdr:row>22</xdr:row>
      <xdr:rowOff>1774</xdr:rowOff>
    </xdr:to>
    <xdr:graphicFrame macro="">
      <xdr:nvGraphicFramePr>
        <xdr:cNvPr id="6" name="Grafico 5">
          <a:extLst>
            <a:ext uri="{FF2B5EF4-FFF2-40B4-BE49-F238E27FC236}">
              <a16:creationId xmlns:a16="http://schemas.microsoft.com/office/drawing/2014/main" id="{00000000-0008-0000-07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22</xdr:row>
      <xdr:rowOff>0</xdr:rowOff>
    </xdr:from>
    <xdr:to>
      <xdr:col>9</xdr:col>
      <xdr:colOff>0</xdr:colOff>
      <xdr:row>43</xdr:row>
      <xdr:rowOff>181068</xdr:rowOff>
    </xdr:to>
    <xdr:graphicFrame macro="">
      <xdr:nvGraphicFramePr>
        <xdr:cNvPr id="7" name="Grafico 6">
          <a:extLst>
            <a:ext uri="{FF2B5EF4-FFF2-40B4-BE49-F238E27FC236}">
              <a16:creationId xmlns:a16="http://schemas.microsoft.com/office/drawing/2014/main" id="{00000000-0008-0000-07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</xdr:col>
      <xdr:colOff>0</xdr:colOff>
      <xdr:row>22</xdr:row>
      <xdr:rowOff>0</xdr:rowOff>
    </xdr:from>
    <xdr:to>
      <xdr:col>18</xdr:col>
      <xdr:colOff>0</xdr:colOff>
      <xdr:row>43</xdr:row>
      <xdr:rowOff>179164</xdr:rowOff>
    </xdr:to>
    <xdr:graphicFrame macro="">
      <xdr:nvGraphicFramePr>
        <xdr:cNvPr id="9" name="Grafico 8">
          <a:extLst>
            <a:ext uri="{FF2B5EF4-FFF2-40B4-BE49-F238E27FC236}">
              <a16:creationId xmlns:a16="http://schemas.microsoft.com/office/drawing/2014/main" id="{00000000-0008-0000-07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0</xdr:colOff>
      <xdr:row>44</xdr:row>
      <xdr:rowOff>0</xdr:rowOff>
    </xdr:from>
    <xdr:to>
      <xdr:col>9</xdr:col>
      <xdr:colOff>0</xdr:colOff>
      <xdr:row>65</xdr:row>
      <xdr:rowOff>179164</xdr:rowOff>
    </xdr:to>
    <xdr:graphicFrame macro="">
      <xdr:nvGraphicFramePr>
        <xdr:cNvPr id="10" name="Grafico 9">
          <a:extLst>
            <a:ext uri="{FF2B5EF4-FFF2-40B4-BE49-F238E27FC236}">
              <a16:creationId xmlns:a16="http://schemas.microsoft.com/office/drawing/2014/main" id="{00000000-0008-0000-07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9</xdr:col>
      <xdr:colOff>0</xdr:colOff>
      <xdr:row>44</xdr:row>
      <xdr:rowOff>0</xdr:rowOff>
    </xdr:from>
    <xdr:to>
      <xdr:col>18</xdr:col>
      <xdr:colOff>0</xdr:colOff>
      <xdr:row>65</xdr:row>
      <xdr:rowOff>179164</xdr:rowOff>
    </xdr:to>
    <xdr:graphicFrame macro="">
      <xdr:nvGraphicFramePr>
        <xdr:cNvPr id="11" name="Grafico 10">
          <a:extLst>
            <a:ext uri="{FF2B5EF4-FFF2-40B4-BE49-F238E27FC236}">
              <a16:creationId xmlns:a16="http://schemas.microsoft.com/office/drawing/2014/main" id="{00000000-0008-0000-07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0</xdr:colOff>
      <xdr:row>66</xdr:row>
      <xdr:rowOff>0</xdr:rowOff>
    </xdr:from>
    <xdr:to>
      <xdr:col>9</xdr:col>
      <xdr:colOff>0</xdr:colOff>
      <xdr:row>87</xdr:row>
      <xdr:rowOff>179164</xdr:rowOff>
    </xdr:to>
    <xdr:graphicFrame macro="">
      <xdr:nvGraphicFramePr>
        <xdr:cNvPr id="12" name="Grafico 11">
          <a:extLst>
            <a:ext uri="{FF2B5EF4-FFF2-40B4-BE49-F238E27FC236}">
              <a16:creationId xmlns:a16="http://schemas.microsoft.com/office/drawing/2014/main" id="{00000000-0008-0000-0700-00000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9</xdr:col>
      <xdr:colOff>0</xdr:colOff>
      <xdr:row>66</xdr:row>
      <xdr:rowOff>0</xdr:rowOff>
    </xdr:from>
    <xdr:to>
      <xdr:col>18</xdr:col>
      <xdr:colOff>0</xdr:colOff>
      <xdr:row>87</xdr:row>
      <xdr:rowOff>179164</xdr:rowOff>
    </xdr:to>
    <xdr:graphicFrame macro="">
      <xdr:nvGraphicFramePr>
        <xdr:cNvPr id="13" name="Grafico 12">
          <a:extLst>
            <a:ext uri="{FF2B5EF4-FFF2-40B4-BE49-F238E27FC236}">
              <a16:creationId xmlns:a16="http://schemas.microsoft.com/office/drawing/2014/main" id="{00000000-0008-0000-0700-00000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88</xdr:row>
      <xdr:rowOff>0</xdr:rowOff>
    </xdr:from>
    <xdr:to>
      <xdr:col>9</xdr:col>
      <xdr:colOff>0</xdr:colOff>
      <xdr:row>109</xdr:row>
      <xdr:rowOff>179164</xdr:rowOff>
    </xdr:to>
    <xdr:graphicFrame macro="">
      <xdr:nvGraphicFramePr>
        <xdr:cNvPr id="14" name="Grafico 13">
          <a:extLst>
            <a:ext uri="{FF2B5EF4-FFF2-40B4-BE49-F238E27FC236}">
              <a16:creationId xmlns:a16="http://schemas.microsoft.com/office/drawing/2014/main" id="{00000000-0008-0000-0700-00000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9</xdr:col>
      <xdr:colOff>0</xdr:colOff>
      <xdr:row>88</xdr:row>
      <xdr:rowOff>0</xdr:rowOff>
    </xdr:from>
    <xdr:to>
      <xdr:col>18</xdr:col>
      <xdr:colOff>0</xdr:colOff>
      <xdr:row>109</xdr:row>
      <xdr:rowOff>179164</xdr:rowOff>
    </xdr:to>
    <xdr:graphicFrame macro="">
      <xdr:nvGraphicFramePr>
        <xdr:cNvPr id="15" name="Grafico 14">
          <a:extLst>
            <a:ext uri="{FF2B5EF4-FFF2-40B4-BE49-F238E27FC236}">
              <a16:creationId xmlns:a16="http://schemas.microsoft.com/office/drawing/2014/main" id="{00000000-0008-0000-0700-00000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0</xdr:col>
      <xdr:colOff>0</xdr:colOff>
      <xdr:row>110</xdr:row>
      <xdr:rowOff>0</xdr:rowOff>
    </xdr:from>
    <xdr:to>
      <xdr:col>9</xdr:col>
      <xdr:colOff>0</xdr:colOff>
      <xdr:row>131</xdr:row>
      <xdr:rowOff>179164</xdr:rowOff>
    </xdr:to>
    <xdr:graphicFrame macro="">
      <xdr:nvGraphicFramePr>
        <xdr:cNvPr id="16" name="Grafico 15">
          <a:extLst>
            <a:ext uri="{FF2B5EF4-FFF2-40B4-BE49-F238E27FC236}">
              <a16:creationId xmlns:a16="http://schemas.microsoft.com/office/drawing/2014/main" id="{00000000-0008-0000-0700-00001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9</xdr:col>
      <xdr:colOff>0</xdr:colOff>
      <xdr:row>110</xdr:row>
      <xdr:rowOff>0</xdr:rowOff>
    </xdr:from>
    <xdr:to>
      <xdr:col>18</xdr:col>
      <xdr:colOff>0</xdr:colOff>
      <xdr:row>131</xdr:row>
      <xdr:rowOff>179164</xdr:rowOff>
    </xdr:to>
    <xdr:graphicFrame macro="">
      <xdr:nvGraphicFramePr>
        <xdr:cNvPr id="18" name="Grafico 17">
          <a:extLst>
            <a:ext uri="{FF2B5EF4-FFF2-40B4-BE49-F238E27FC236}">
              <a16:creationId xmlns:a16="http://schemas.microsoft.com/office/drawing/2014/main" id="{00000000-0008-0000-0700-00001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0</xdr:col>
      <xdr:colOff>0</xdr:colOff>
      <xdr:row>132</xdr:row>
      <xdr:rowOff>0</xdr:rowOff>
    </xdr:from>
    <xdr:to>
      <xdr:col>9</xdr:col>
      <xdr:colOff>0</xdr:colOff>
      <xdr:row>153</xdr:row>
      <xdr:rowOff>179164</xdr:rowOff>
    </xdr:to>
    <xdr:graphicFrame macro="">
      <xdr:nvGraphicFramePr>
        <xdr:cNvPr id="19" name="Grafico 18">
          <a:extLst>
            <a:ext uri="{FF2B5EF4-FFF2-40B4-BE49-F238E27FC236}">
              <a16:creationId xmlns:a16="http://schemas.microsoft.com/office/drawing/2014/main" id="{00000000-0008-0000-0700-00001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9</xdr:col>
      <xdr:colOff>0</xdr:colOff>
      <xdr:row>132</xdr:row>
      <xdr:rowOff>0</xdr:rowOff>
    </xdr:from>
    <xdr:to>
      <xdr:col>18</xdr:col>
      <xdr:colOff>0</xdr:colOff>
      <xdr:row>153</xdr:row>
      <xdr:rowOff>179164</xdr:rowOff>
    </xdr:to>
    <xdr:graphicFrame macro="">
      <xdr:nvGraphicFramePr>
        <xdr:cNvPr id="20" name="Grafico 19">
          <a:extLst>
            <a:ext uri="{FF2B5EF4-FFF2-40B4-BE49-F238E27FC236}">
              <a16:creationId xmlns:a16="http://schemas.microsoft.com/office/drawing/2014/main" id="{00000000-0008-0000-0700-00001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0</xdr:col>
      <xdr:colOff>0</xdr:colOff>
      <xdr:row>154</xdr:row>
      <xdr:rowOff>0</xdr:rowOff>
    </xdr:from>
    <xdr:to>
      <xdr:col>9</xdr:col>
      <xdr:colOff>0</xdr:colOff>
      <xdr:row>175</xdr:row>
      <xdr:rowOff>179164</xdr:rowOff>
    </xdr:to>
    <xdr:graphicFrame macro="">
      <xdr:nvGraphicFramePr>
        <xdr:cNvPr id="21" name="Grafico 20">
          <a:extLst>
            <a:ext uri="{FF2B5EF4-FFF2-40B4-BE49-F238E27FC236}">
              <a16:creationId xmlns:a16="http://schemas.microsoft.com/office/drawing/2014/main" id="{00000000-0008-0000-0700-00001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9</xdr:col>
      <xdr:colOff>0</xdr:colOff>
      <xdr:row>154</xdr:row>
      <xdr:rowOff>0</xdr:rowOff>
    </xdr:from>
    <xdr:to>
      <xdr:col>18</xdr:col>
      <xdr:colOff>0</xdr:colOff>
      <xdr:row>175</xdr:row>
      <xdr:rowOff>179164</xdr:rowOff>
    </xdr:to>
    <xdr:graphicFrame macro="">
      <xdr:nvGraphicFramePr>
        <xdr:cNvPr id="22" name="Grafico 21">
          <a:extLst>
            <a:ext uri="{FF2B5EF4-FFF2-40B4-BE49-F238E27FC236}">
              <a16:creationId xmlns:a16="http://schemas.microsoft.com/office/drawing/2014/main" id="{00000000-0008-0000-0700-00001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9</xdr:col>
      <xdr:colOff>24493</xdr:colOff>
      <xdr:row>25</xdr:row>
      <xdr:rowOff>75750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00000000-0008-0000-08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0</xdr:colOff>
      <xdr:row>3</xdr:row>
      <xdr:rowOff>0</xdr:rowOff>
    </xdr:from>
    <xdr:to>
      <xdr:col>18</xdr:col>
      <xdr:colOff>24493</xdr:colOff>
      <xdr:row>25</xdr:row>
      <xdr:rowOff>75750</xdr:rowOff>
    </xdr:to>
    <xdr:graphicFrame macro="">
      <xdr:nvGraphicFramePr>
        <xdr:cNvPr id="7" name="Grafico 6">
          <a:extLst>
            <a:ext uri="{FF2B5EF4-FFF2-40B4-BE49-F238E27FC236}">
              <a16:creationId xmlns:a16="http://schemas.microsoft.com/office/drawing/2014/main" id="{00000000-0008-0000-08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25</xdr:row>
      <xdr:rowOff>74295</xdr:rowOff>
    </xdr:from>
    <xdr:to>
      <xdr:col>9</xdr:col>
      <xdr:colOff>16873</xdr:colOff>
      <xdr:row>47</xdr:row>
      <xdr:rowOff>144330</xdr:rowOff>
    </xdr:to>
    <xdr:graphicFrame macro="">
      <xdr:nvGraphicFramePr>
        <xdr:cNvPr id="8" name="Grafico 7">
          <a:extLst>
            <a:ext uri="{FF2B5EF4-FFF2-40B4-BE49-F238E27FC236}">
              <a16:creationId xmlns:a16="http://schemas.microsoft.com/office/drawing/2014/main" id="{00000000-0008-0000-08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</xdr:col>
      <xdr:colOff>0</xdr:colOff>
      <xdr:row>25</xdr:row>
      <xdr:rowOff>74295</xdr:rowOff>
    </xdr:from>
    <xdr:to>
      <xdr:col>18</xdr:col>
      <xdr:colOff>16873</xdr:colOff>
      <xdr:row>47</xdr:row>
      <xdr:rowOff>144330</xdr:rowOff>
    </xdr:to>
    <xdr:graphicFrame macro="">
      <xdr:nvGraphicFramePr>
        <xdr:cNvPr id="9" name="Grafico 8">
          <a:extLst>
            <a:ext uri="{FF2B5EF4-FFF2-40B4-BE49-F238E27FC236}">
              <a16:creationId xmlns:a16="http://schemas.microsoft.com/office/drawing/2014/main" id="{00000000-0008-0000-08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0</xdr:colOff>
      <xdr:row>47</xdr:row>
      <xdr:rowOff>120015</xdr:rowOff>
    </xdr:from>
    <xdr:to>
      <xdr:col>9</xdr:col>
      <xdr:colOff>16873</xdr:colOff>
      <xdr:row>70</xdr:row>
      <xdr:rowOff>7170</xdr:rowOff>
    </xdr:to>
    <xdr:graphicFrame macro="">
      <xdr:nvGraphicFramePr>
        <xdr:cNvPr id="10" name="Grafico 9">
          <a:extLst>
            <a:ext uri="{FF2B5EF4-FFF2-40B4-BE49-F238E27FC236}">
              <a16:creationId xmlns:a16="http://schemas.microsoft.com/office/drawing/2014/main" id="{00000000-0008-0000-08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9</xdr:col>
      <xdr:colOff>0</xdr:colOff>
      <xdr:row>47</xdr:row>
      <xdr:rowOff>120015</xdr:rowOff>
    </xdr:from>
    <xdr:to>
      <xdr:col>18</xdr:col>
      <xdr:colOff>16873</xdr:colOff>
      <xdr:row>70</xdr:row>
      <xdr:rowOff>7170</xdr:rowOff>
    </xdr:to>
    <xdr:graphicFrame macro="">
      <xdr:nvGraphicFramePr>
        <xdr:cNvPr id="11" name="Grafico 10">
          <a:extLst>
            <a:ext uri="{FF2B5EF4-FFF2-40B4-BE49-F238E27FC236}">
              <a16:creationId xmlns:a16="http://schemas.microsoft.com/office/drawing/2014/main" id="{00000000-0008-0000-08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0</xdr:colOff>
      <xdr:row>70</xdr:row>
      <xdr:rowOff>1905</xdr:rowOff>
    </xdr:from>
    <xdr:to>
      <xdr:col>9</xdr:col>
      <xdr:colOff>16873</xdr:colOff>
      <xdr:row>92</xdr:row>
      <xdr:rowOff>75750</xdr:rowOff>
    </xdr:to>
    <xdr:graphicFrame macro="">
      <xdr:nvGraphicFramePr>
        <xdr:cNvPr id="12" name="Grafico 11">
          <a:extLst>
            <a:ext uri="{FF2B5EF4-FFF2-40B4-BE49-F238E27FC236}">
              <a16:creationId xmlns:a16="http://schemas.microsoft.com/office/drawing/2014/main" id="{00000000-0008-0000-0800-00000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9</xdr:col>
      <xdr:colOff>0</xdr:colOff>
      <xdr:row>70</xdr:row>
      <xdr:rowOff>0</xdr:rowOff>
    </xdr:from>
    <xdr:to>
      <xdr:col>18</xdr:col>
      <xdr:colOff>24493</xdr:colOff>
      <xdr:row>92</xdr:row>
      <xdr:rowOff>75750</xdr:rowOff>
    </xdr:to>
    <xdr:graphicFrame macro="">
      <xdr:nvGraphicFramePr>
        <xdr:cNvPr id="13" name="Grafico 12">
          <a:extLst>
            <a:ext uri="{FF2B5EF4-FFF2-40B4-BE49-F238E27FC236}">
              <a16:creationId xmlns:a16="http://schemas.microsoft.com/office/drawing/2014/main" id="{00000000-0008-0000-0800-00000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92</xdr:row>
      <xdr:rowOff>49530</xdr:rowOff>
    </xdr:from>
    <xdr:to>
      <xdr:col>9</xdr:col>
      <xdr:colOff>20683</xdr:colOff>
      <xdr:row>114</xdr:row>
      <xdr:rowOff>117660</xdr:rowOff>
    </xdr:to>
    <xdr:graphicFrame macro="">
      <xdr:nvGraphicFramePr>
        <xdr:cNvPr id="14" name="Grafico 13">
          <a:extLst>
            <a:ext uri="{FF2B5EF4-FFF2-40B4-BE49-F238E27FC236}">
              <a16:creationId xmlns:a16="http://schemas.microsoft.com/office/drawing/2014/main" id="{00000000-0008-0000-0800-00000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9</xdr:col>
      <xdr:colOff>0</xdr:colOff>
      <xdr:row>92</xdr:row>
      <xdr:rowOff>49530</xdr:rowOff>
    </xdr:from>
    <xdr:to>
      <xdr:col>18</xdr:col>
      <xdr:colOff>20683</xdr:colOff>
      <xdr:row>114</xdr:row>
      <xdr:rowOff>117660</xdr:rowOff>
    </xdr:to>
    <xdr:graphicFrame macro="">
      <xdr:nvGraphicFramePr>
        <xdr:cNvPr id="15" name="Grafico 14">
          <a:extLst>
            <a:ext uri="{FF2B5EF4-FFF2-40B4-BE49-F238E27FC236}">
              <a16:creationId xmlns:a16="http://schemas.microsoft.com/office/drawing/2014/main" id="{00000000-0008-0000-0800-00000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0</xdr:col>
      <xdr:colOff>0</xdr:colOff>
      <xdr:row>114</xdr:row>
      <xdr:rowOff>106680</xdr:rowOff>
    </xdr:from>
    <xdr:to>
      <xdr:col>9</xdr:col>
      <xdr:colOff>16873</xdr:colOff>
      <xdr:row>136</xdr:row>
      <xdr:rowOff>180525</xdr:rowOff>
    </xdr:to>
    <xdr:graphicFrame macro="">
      <xdr:nvGraphicFramePr>
        <xdr:cNvPr id="16" name="Grafico 15">
          <a:extLst>
            <a:ext uri="{FF2B5EF4-FFF2-40B4-BE49-F238E27FC236}">
              <a16:creationId xmlns:a16="http://schemas.microsoft.com/office/drawing/2014/main" id="{00000000-0008-0000-0800-00001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9</xdr:col>
      <xdr:colOff>7620</xdr:colOff>
      <xdr:row>25</xdr:row>
      <xdr:rowOff>7620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0</xdr:colOff>
      <xdr:row>3</xdr:row>
      <xdr:rowOff>0</xdr:rowOff>
    </xdr:from>
    <xdr:to>
      <xdr:col>18</xdr:col>
      <xdr:colOff>7620</xdr:colOff>
      <xdr:row>25</xdr:row>
      <xdr:rowOff>7620</xdr:rowOff>
    </xdr:to>
    <xdr:graphicFrame macro="">
      <xdr:nvGraphicFramePr>
        <xdr:cNvPr id="6" name="Grafico 5">
          <a:extLst>
            <a:ext uri="{FF2B5EF4-FFF2-40B4-BE49-F238E27FC236}">
              <a16:creationId xmlns:a16="http://schemas.microsoft.com/office/drawing/2014/main" id="{00000000-0008-0000-09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25</xdr:row>
      <xdr:rowOff>0</xdr:rowOff>
    </xdr:from>
    <xdr:to>
      <xdr:col>9</xdr:col>
      <xdr:colOff>7620</xdr:colOff>
      <xdr:row>47</xdr:row>
      <xdr:rowOff>7621</xdr:rowOff>
    </xdr:to>
    <xdr:graphicFrame macro="">
      <xdr:nvGraphicFramePr>
        <xdr:cNvPr id="12" name="Grafico 11">
          <a:extLst>
            <a:ext uri="{FF2B5EF4-FFF2-40B4-BE49-F238E27FC236}">
              <a16:creationId xmlns:a16="http://schemas.microsoft.com/office/drawing/2014/main" id="{00000000-0008-0000-0900-00000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</xdr:col>
      <xdr:colOff>0</xdr:colOff>
      <xdr:row>25</xdr:row>
      <xdr:rowOff>0</xdr:rowOff>
    </xdr:from>
    <xdr:to>
      <xdr:col>18</xdr:col>
      <xdr:colOff>7620</xdr:colOff>
      <xdr:row>47</xdr:row>
      <xdr:rowOff>7621</xdr:rowOff>
    </xdr:to>
    <xdr:graphicFrame macro="">
      <xdr:nvGraphicFramePr>
        <xdr:cNvPr id="23" name="Grafico 22">
          <a:extLst>
            <a:ext uri="{FF2B5EF4-FFF2-40B4-BE49-F238E27FC236}">
              <a16:creationId xmlns:a16="http://schemas.microsoft.com/office/drawing/2014/main" id="{00000000-0008-0000-0900-00001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0</xdr:colOff>
      <xdr:row>47</xdr:row>
      <xdr:rowOff>0</xdr:rowOff>
    </xdr:from>
    <xdr:to>
      <xdr:col>9</xdr:col>
      <xdr:colOff>7620</xdr:colOff>
      <xdr:row>69</xdr:row>
      <xdr:rowOff>7621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00000000-0008-0000-09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9</xdr:col>
      <xdr:colOff>0</xdr:colOff>
      <xdr:row>47</xdr:row>
      <xdr:rowOff>0</xdr:rowOff>
    </xdr:from>
    <xdr:to>
      <xdr:col>18</xdr:col>
      <xdr:colOff>7620</xdr:colOff>
      <xdr:row>69</xdr:row>
      <xdr:rowOff>7621</xdr:rowOff>
    </xdr:to>
    <xdr:graphicFrame macro="">
      <xdr:nvGraphicFramePr>
        <xdr:cNvPr id="5" name="Grafico 4">
          <a:extLst>
            <a:ext uri="{FF2B5EF4-FFF2-40B4-BE49-F238E27FC236}">
              <a16:creationId xmlns:a16="http://schemas.microsoft.com/office/drawing/2014/main" id="{00000000-0008-0000-09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0</xdr:colOff>
      <xdr:row>69</xdr:row>
      <xdr:rowOff>0</xdr:rowOff>
    </xdr:from>
    <xdr:to>
      <xdr:col>9</xdr:col>
      <xdr:colOff>7620</xdr:colOff>
      <xdr:row>91</xdr:row>
      <xdr:rowOff>7621</xdr:rowOff>
    </xdr:to>
    <xdr:graphicFrame macro="">
      <xdr:nvGraphicFramePr>
        <xdr:cNvPr id="7" name="Grafico 6">
          <a:extLst>
            <a:ext uri="{FF2B5EF4-FFF2-40B4-BE49-F238E27FC236}">
              <a16:creationId xmlns:a16="http://schemas.microsoft.com/office/drawing/2014/main" id="{00000000-0008-0000-09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9</xdr:col>
      <xdr:colOff>0</xdr:colOff>
      <xdr:row>69</xdr:row>
      <xdr:rowOff>0</xdr:rowOff>
    </xdr:from>
    <xdr:to>
      <xdr:col>18</xdr:col>
      <xdr:colOff>7620</xdr:colOff>
      <xdr:row>91</xdr:row>
      <xdr:rowOff>7621</xdr:rowOff>
    </xdr:to>
    <xdr:graphicFrame macro="">
      <xdr:nvGraphicFramePr>
        <xdr:cNvPr id="8" name="Grafico 7">
          <a:extLst>
            <a:ext uri="{FF2B5EF4-FFF2-40B4-BE49-F238E27FC236}">
              <a16:creationId xmlns:a16="http://schemas.microsoft.com/office/drawing/2014/main" id="{00000000-0008-0000-09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91</xdr:row>
      <xdr:rowOff>0</xdr:rowOff>
    </xdr:from>
    <xdr:to>
      <xdr:col>9</xdr:col>
      <xdr:colOff>7620</xdr:colOff>
      <xdr:row>113</xdr:row>
      <xdr:rowOff>7620</xdr:rowOff>
    </xdr:to>
    <xdr:graphicFrame macro="">
      <xdr:nvGraphicFramePr>
        <xdr:cNvPr id="9" name="Grafico 8">
          <a:extLst>
            <a:ext uri="{FF2B5EF4-FFF2-40B4-BE49-F238E27FC236}">
              <a16:creationId xmlns:a16="http://schemas.microsoft.com/office/drawing/2014/main" id="{00000000-0008-0000-09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9</xdr:col>
      <xdr:colOff>24493</xdr:colOff>
      <xdr:row>25</xdr:row>
      <xdr:rowOff>75750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0</xdr:colOff>
      <xdr:row>3</xdr:row>
      <xdr:rowOff>0</xdr:rowOff>
    </xdr:from>
    <xdr:to>
      <xdr:col>18</xdr:col>
      <xdr:colOff>24493</xdr:colOff>
      <xdr:row>25</xdr:row>
      <xdr:rowOff>75750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25</xdr:row>
      <xdr:rowOff>74295</xdr:rowOff>
    </xdr:from>
    <xdr:to>
      <xdr:col>9</xdr:col>
      <xdr:colOff>16873</xdr:colOff>
      <xdr:row>47</xdr:row>
      <xdr:rowOff>144330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00000000-0008-0000-0A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</xdr:col>
      <xdr:colOff>0</xdr:colOff>
      <xdr:row>25</xdr:row>
      <xdr:rowOff>74295</xdr:rowOff>
    </xdr:from>
    <xdr:to>
      <xdr:col>18</xdr:col>
      <xdr:colOff>16873</xdr:colOff>
      <xdr:row>47</xdr:row>
      <xdr:rowOff>144330</xdr:rowOff>
    </xdr:to>
    <xdr:graphicFrame macro="">
      <xdr:nvGraphicFramePr>
        <xdr:cNvPr id="5" name="Grafico 4">
          <a:extLst>
            <a:ext uri="{FF2B5EF4-FFF2-40B4-BE49-F238E27FC236}">
              <a16:creationId xmlns:a16="http://schemas.microsoft.com/office/drawing/2014/main" id="{00000000-0008-0000-0A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0</xdr:colOff>
      <xdr:row>47</xdr:row>
      <xdr:rowOff>120015</xdr:rowOff>
    </xdr:from>
    <xdr:to>
      <xdr:col>9</xdr:col>
      <xdr:colOff>16873</xdr:colOff>
      <xdr:row>70</xdr:row>
      <xdr:rowOff>7170</xdr:rowOff>
    </xdr:to>
    <xdr:graphicFrame macro="">
      <xdr:nvGraphicFramePr>
        <xdr:cNvPr id="6" name="Grafico 5">
          <a:extLst>
            <a:ext uri="{FF2B5EF4-FFF2-40B4-BE49-F238E27FC236}">
              <a16:creationId xmlns:a16="http://schemas.microsoft.com/office/drawing/2014/main" id="{00000000-0008-0000-0A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9</xdr:col>
      <xdr:colOff>0</xdr:colOff>
      <xdr:row>47</xdr:row>
      <xdr:rowOff>120015</xdr:rowOff>
    </xdr:from>
    <xdr:to>
      <xdr:col>18</xdr:col>
      <xdr:colOff>16873</xdr:colOff>
      <xdr:row>70</xdr:row>
      <xdr:rowOff>7170</xdr:rowOff>
    </xdr:to>
    <xdr:graphicFrame macro="">
      <xdr:nvGraphicFramePr>
        <xdr:cNvPr id="7" name="Grafico 6">
          <a:extLst>
            <a:ext uri="{FF2B5EF4-FFF2-40B4-BE49-F238E27FC236}">
              <a16:creationId xmlns:a16="http://schemas.microsoft.com/office/drawing/2014/main" id="{00000000-0008-0000-0A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0</xdr:colOff>
      <xdr:row>70</xdr:row>
      <xdr:rowOff>1905</xdr:rowOff>
    </xdr:from>
    <xdr:to>
      <xdr:col>9</xdr:col>
      <xdr:colOff>16873</xdr:colOff>
      <xdr:row>92</xdr:row>
      <xdr:rowOff>75750</xdr:rowOff>
    </xdr:to>
    <xdr:graphicFrame macro="">
      <xdr:nvGraphicFramePr>
        <xdr:cNvPr id="8" name="Grafico 7">
          <a:extLst>
            <a:ext uri="{FF2B5EF4-FFF2-40B4-BE49-F238E27FC236}">
              <a16:creationId xmlns:a16="http://schemas.microsoft.com/office/drawing/2014/main" id="{00000000-0008-0000-0A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9</xdr:col>
      <xdr:colOff>0</xdr:colOff>
      <xdr:row>70</xdr:row>
      <xdr:rowOff>0</xdr:rowOff>
    </xdr:from>
    <xdr:to>
      <xdr:col>18</xdr:col>
      <xdr:colOff>24493</xdr:colOff>
      <xdr:row>92</xdr:row>
      <xdr:rowOff>75750</xdr:rowOff>
    </xdr:to>
    <xdr:graphicFrame macro="">
      <xdr:nvGraphicFramePr>
        <xdr:cNvPr id="9" name="Grafico 8">
          <a:extLst>
            <a:ext uri="{FF2B5EF4-FFF2-40B4-BE49-F238E27FC236}">
              <a16:creationId xmlns:a16="http://schemas.microsoft.com/office/drawing/2014/main" id="{00000000-0008-0000-0A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92</xdr:row>
      <xdr:rowOff>49530</xdr:rowOff>
    </xdr:from>
    <xdr:to>
      <xdr:col>9</xdr:col>
      <xdr:colOff>20683</xdr:colOff>
      <xdr:row>114</xdr:row>
      <xdr:rowOff>117660</xdr:rowOff>
    </xdr:to>
    <xdr:graphicFrame macro="">
      <xdr:nvGraphicFramePr>
        <xdr:cNvPr id="10" name="Grafico 9">
          <a:extLst>
            <a:ext uri="{FF2B5EF4-FFF2-40B4-BE49-F238E27FC236}">
              <a16:creationId xmlns:a16="http://schemas.microsoft.com/office/drawing/2014/main" id="{00000000-0008-0000-0A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176</xdr:row>
      <xdr:rowOff>0</xdr:rowOff>
    </xdr:from>
    <xdr:to>
      <xdr:col>9</xdr:col>
      <xdr:colOff>6626</xdr:colOff>
      <xdr:row>198</xdr:row>
      <xdr:rowOff>13948</xdr:rowOff>
    </xdr:to>
    <xdr:graphicFrame macro="">
      <xdr:nvGraphicFramePr>
        <xdr:cNvPr id="25" name="Grafico 24">
          <a:extLst>
            <a:ext uri="{FF2B5EF4-FFF2-40B4-BE49-F238E27FC236}">
              <a16:creationId xmlns:a16="http://schemas.microsoft.com/office/drawing/2014/main" id="{00000000-0008-0000-0B00-00001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198</xdr:row>
      <xdr:rowOff>0</xdr:rowOff>
    </xdr:from>
    <xdr:to>
      <xdr:col>9</xdr:col>
      <xdr:colOff>35169</xdr:colOff>
      <xdr:row>220</xdr:row>
      <xdr:rowOff>0</xdr:rowOff>
    </xdr:to>
    <xdr:graphicFrame macro="">
      <xdr:nvGraphicFramePr>
        <xdr:cNvPr id="52" name="Grafico 51">
          <a:extLst>
            <a:ext uri="{FF2B5EF4-FFF2-40B4-BE49-F238E27FC236}">
              <a16:creationId xmlns:a16="http://schemas.microsoft.com/office/drawing/2014/main" id="{00000000-0008-0000-0B00-00003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220</xdr:row>
      <xdr:rowOff>0</xdr:rowOff>
    </xdr:from>
    <xdr:to>
      <xdr:col>9</xdr:col>
      <xdr:colOff>35169</xdr:colOff>
      <xdr:row>242</xdr:row>
      <xdr:rowOff>1</xdr:rowOff>
    </xdr:to>
    <xdr:graphicFrame macro="">
      <xdr:nvGraphicFramePr>
        <xdr:cNvPr id="54" name="Grafico 53">
          <a:extLst>
            <a:ext uri="{FF2B5EF4-FFF2-40B4-BE49-F238E27FC236}">
              <a16:creationId xmlns:a16="http://schemas.microsoft.com/office/drawing/2014/main" id="{00000000-0008-0000-0B00-00003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242</xdr:row>
      <xdr:rowOff>0</xdr:rowOff>
    </xdr:from>
    <xdr:to>
      <xdr:col>9</xdr:col>
      <xdr:colOff>35169</xdr:colOff>
      <xdr:row>264</xdr:row>
      <xdr:rowOff>0</xdr:rowOff>
    </xdr:to>
    <xdr:graphicFrame macro="">
      <xdr:nvGraphicFramePr>
        <xdr:cNvPr id="56" name="Grafico 55">
          <a:extLst>
            <a:ext uri="{FF2B5EF4-FFF2-40B4-BE49-F238E27FC236}">
              <a16:creationId xmlns:a16="http://schemas.microsoft.com/office/drawing/2014/main" id="{00000000-0008-0000-0B00-00003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0</xdr:colOff>
      <xdr:row>264</xdr:row>
      <xdr:rowOff>0</xdr:rowOff>
    </xdr:from>
    <xdr:to>
      <xdr:col>9</xdr:col>
      <xdr:colOff>35169</xdr:colOff>
      <xdr:row>287</xdr:row>
      <xdr:rowOff>0</xdr:rowOff>
    </xdr:to>
    <xdr:graphicFrame macro="">
      <xdr:nvGraphicFramePr>
        <xdr:cNvPr id="58" name="Grafico 57">
          <a:extLst>
            <a:ext uri="{FF2B5EF4-FFF2-40B4-BE49-F238E27FC236}">
              <a16:creationId xmlns:a16="http://schemas.microsoft.com/office/drawing/2014/main" id="{00000000-0008-0000-0B00-00003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9</xdr:col>
      <xdr:colOff>0</xdr:colOff>
      <xdr:row>22</xdr:row>
      <xdr:rowOff>9408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8</xdr:col>
      <xdr:colOff>611480</xdr:colOff>
      <xdr:row>0</xdr:row>
      <xdr:rowOff>0</xdr:rowOff>
    </xdr:from>
    <xdr:to>
      <xdr:col>18</xdr:col>
      <xdr:colOff>2358</xdr:colOff>
      <xdr:row>22</xdr:row>
      <xdr:rowOff>12480</xdr:rowOff>
    </xdr:to>
    <xdr:graphicFrame macro="">
      <xdr:nvGraphicFramePr>
        <xdr:cNvPr id="10" name="Grafico 9">
          <a:extLst>
            <a:ext uri="{FF2B5EF4-FFF2-40B4-BE49-F238E27FC236}">
              <a16:creationId xmlns:a16="http://schemas.microsoft.com/office/drawing/2014/main" id="{00000000-0008-0000-0B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0</xdr:colOff>
      <xdr:row>22</xdr:row>
      <xdr:rowOff>0</xdr:rowOff>
    </xdr:from>
    <xdr:to>
      <xdr:col>8</xdr:col>
      <xdr:colOff>611480</xdr:colOff>
      <xdr:row>44</xdr:row>
      <xdr:rowOff>13948</xdr:rowOff>
    </xdr:to>
    <xdr:graphicFrame macro="">
      <xdr:nvGraphicFramePr>
        <xdr:cNvPr id="11" name="Grafico 10">
          <a:extLst>
            <a:ext uri="{FF2B5EF4-FFF2-40B4-BE49-F238E27FC236}">
              <a16:creationId xmlns:a16="http://schemas.microsoft.com/office/drawing/2014/main" id="{00000000-0008-0000-0B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9</xdr:col>
      <xdr:colOff>0</xdr:colOff>
      <xdr:row>22</xdr:row>
      <xdr:rowOff>0</xdr:rowOff>
    </xdr:from>
    <xdr:to>
      <xdr:col>18</xdr:col>
      <xdr:colOff>0</xdr:colOff>
      <xdr:row>44</xdr:row>
      <xdr:rowOff>13948</xdr:rowOff>
    </xdr:to>
    <xdr:graphicFrame macro="">
      <xdr:nvGraphicFramePr>
        <xdr:cNvPr id="12" name="Grafico 11">
          <a:extLst>
            <a:ext uri="{FF2B5EF4-FFF2-40B4-BE49-F238E27FC236}">
              <a16:creationId xmlns:a16="http://schemas.microsoft.com/office/drawing/2014/main" id="{00000000-0008-0000-0B00-00000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0</xdr:colOff>
      <xdr:row>44</xdr:row>
      <xdr:rowOff>0</xdr:rowOff>
    </xdr:from>
    <xdr:to>
      <xdr:col>9</xdr:col>
      <xdr:colOff>1</xdr:colOff>
      <xdr:row>66</xdr:row>
      <xdr:rowOff>13949</xdr:rowOff>
    </xdr:to>
    <xdr:graphicFrame macro="">
      <xdr:nvGraphicFramePr>
        <xdr:cNvPr id="13" name="Grafico 12">
          <a:extLst>
            <a:ext uri="{FF2B5EF4-FFF2-40B4-BE49-F238E27FC236}">
              <a16:creationId xmlns:a16="http://schemas.microsoft.com/office/drawing/2014/main" id="{00000000-0008-0000-0B00-00000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9</xdr:col>
      <xdr:colOff>0</xdr:colOff>
      <xdr:row>44</xdr:row>
      <xdr:rowOff>0</xdr:rowOff>
    </xdr:from>
    <xdr:to>
      <xdr:col>18</xdr:col>
      <xdr:colOff>0</xdr:colOff>
      <xdr:row>66</xdr:row>
      <xdr:rowOff>13949</xdr:rowOff>
    </xdr:to>
    <xdr:graphicFrame macro="">
      <xdr:nvGraphicFramePr>
        <xdr:cNvPr id="14" name="Grafico 13">
          <a:extLst>
            <a:ext uri="{FF2B5EF4-FFF2-40B4-BE49-F238E27FC236}">
              <a16:creationId xmlns:a16="http://schemas.microsoft.com/office/drawing/2014/main" id="{00000000-0008-0000-0B00-00000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0</xdr:col>
      <xdr:colOff>0</xdr:colOff>
      <xdr:row>66</xdr:row>
      <xdr:rowOff>0</xdr:rowOff>
    </xdr:from>
    <xdr:to>
      <xdr:col>9</xdr:col>
      <xdr:colOff>1</xdr:colOff>
      <xdr:row>88</xdr:row>
      <xdr:rowOff>13949</xdr:rowOff>
    </xdr:to>
    <xdr:graphicFrame macro="">
      <xdr:nvGraphicFramePr>
        <xdr:cNvPr id="15" name="Grafico 14">
          <a:extLst>
            <a:ext uri="{FF2B5EF4-FFF2-40B4-BE49-F238E27FC236}">
              <a16:creationId xmlns:a16="http://schemas.microsoft.com/office/drawing/2014/main" id="{00000000-0008-0000-0B00-00000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9</xdr:col>
      <xdr:colOff>0</xdr:colOff>
      <xdr:row>66</xdr:row>
      <xdr:rowOff>0</xdr:rowOff>
    </xdr:from>
    <xdr:to>
      <xdr:col>18</xdr:col>
      <xdr:colOff>0</xdr:colOff>
      <xdr:row>88</xdr:row>
      <xdr:rowOff>13949</xdr:rowOff>
    </xdr:to>
    <xdr:graphicFrame macro="">
      <xdr:nvGraphicFramePr>
        <xdr:cNvPr id="16" name="Grafico 15">
          <a:extLst>
            <a:ext uri="{FF2B5EF4-FFF2-40B4-BE49-F238E27FC236}">
              <a16:creationId xmlns:a16="http://schemas.microsoft.com/office/drawing/2014/main" id="{00000000-0008-0000-0B00-00001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0</xdr:col>
      <xdr:colOff>0</xdr:colOff>
      <xdr:row>88</xdr:row>
      <xdr:rowOff>0</xdr:rowOff>
    </xdr:from>
    <xdr:to>
      <xdr:col>9</xdr:col>
      <xdr:colOff>9407</xdr:colOff>
      <xdr:row>110</xdr:row>
      <xdr:rowOff>13949</xdr:rowOff>
    </xdr:to>
    <xdr:graphicFrame macro="">
      <xdr:nvGraphicFramePr>
        <xdr:cNvPr id="17" name="Grafico 16">
          <a:extLst>
            <a:ext uri="{FF2B5EF4-FFF2-40B4-BE49-F238E27FC236}">
              <a16:creationId xmlns:a16="http://schemas.microsoft.com/office/drawing/2014/main" id="{00000000-0008-0000-0B00-000011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8</xdr:col>
      <xdr:colOff>611480</xdr:colOff>
      <xdr:row>88</xdr:row>
      <xdr:rowOff>0</xdr:rowOff>
    </xdr:from>
    <xdr:to>
      <xdr:col>18</xdr:col>
      <xdr:colOff>9406</xdr:colOff>
      <xdr:row>110</xdr:row>
      <xdr:rowOff>13949</xdr:rowOff>
    </xdr:to>
    <xdr:graphicFrame macro="">
      <xdr:nvGraphicFramePr>
        <xdr:cNvPr id="18" name="Grafico 17">
          <a:extLst>
            <a:ext uri="{FF2B5EF4-FFF2-40B4-BE49-F238E27FC236}">
              <a16:creationId xmlns:a16="http://schemas.microsoft.com/office/drawing/2014/main" id="{00000000-0008-0000-0B00-00001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0</xdr:col>
      <xdr:colOff>0</xdr:colOff>
      <xdr:row>110</xdr:row>
      <xdr:rowOff>0</xdr:rowOff>
    </xdr:from>
    <xdr:to>
      <xdr:col>9</xdr:col>
      <xdr:colOff>9407</xdr:colOff>
      <xdr:row>132</xdr:row>
      <xdr:rowOff>13948</xdr:rowOff>
    </xdr:to>
    <xdr:graphicFrame macro="">
      <xdr:nvGraphicFramePr>
        <xdr:cNvPr id="19" name="Grafico 18">
          <a:extLst>
            <a:ext uri="{FF2B5EF4-FFF2-40B4-BE49-F238E27FC236}">
              <a16:creationId xmlns:a16="http://schemas.microsoft.com/office/drawing/2014/main" id="{00000000-0008-0000-0B00-00001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8</xdr:col>
      <xdr:colOff>611480</xdr:colOff>
      <xdr:row>110</xdr:row>
      <xdr:rowOff>0</xdr:rowOff>
    </xdr:from>
    <xdr:to>
      <xdr:col>18</xdr:col>
      <xdr:colOff>9406</xdr:colOff>
      <xdr:row>132</xdr:row>
      <xdr:rowOff>13948</xdr:rowOff>
    </xdr:to>
    <xdr:graphicFrame macro="">
      <xdr:nvGraphicFramePr>
        <xdr:cNvPr id="20" name="Grafico 19">
          <a:extLst>
            <a:ext uri="{FF2B5EF4-FFF2-40B4-BE49-F238E27FC236}">
              <a16:creationId xmlns:a16="http://schemas.microsoft.com/office/drawing/2014/main" id="{00000000-0008-0000-0B00-00001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0</xdr:col>
      <xdr:colOff>0</xdr:colOff>
      <xdr:row>132</xdr:row>
      <xdr:rowOff>0</xdr:rowOff>
    </xdr:from>
    <xdr:to>
      <xdr:col>9</xdr:col>
      <xdr:colOff>9407</xdr:colOff>
      <xdr:row>154</xdr:row>
      <xdr:rowOff>13949</xdr:rowOff>
    </xdr:to>
    <xdr:graphicFrame macro="">
      <xdr:nvGraphicFramePr>
        <xdr:cNvPr id="21" name="Grafico 20">
          <a:extLst>
            <a:ext uri="{FF2B5EF4-FFF2-40B4-BE49-F238E27FC236}">
              <a16:creationId xmlns:a16="http://schemas.microsoft.com/office/drawing/2014/main" id="{00000000-0008-0000-0B00-00001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8</xdr:col>
      <xdr:colOff>611480</xdr:colOff>
      <xdr:row>132</xdr:row>
      <xdr:rowOff>0</xdr:rowOff>
    </xdr:from>
    <xdr:to>
      <xdr:col>18</xdr:col>
      <xdr:colOff>9406</xdr:colOff>
      <xdr:row>154</xdr:row>
      <xdr:rowOff>13949</xdr:rowOff>
    </xdr:to>
    <xdr:graphicFrame macro="">
      <xdr:nvGraphicFramePr>
        <xdr:cNvPr id="22" name="Grafico 21">
          <a:extLst>
            <a:ext uri="{FF2B5EF4-FFF2-40B4-BE49-F238E27FC236}">
              <a16:creationId xmlns:a16="http://schemas.microsoft.com/office/drawing/2014/main" id="{00000000-0008-0000-0B00-00001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0</xdr:col>
      <xdr:colOff>0</xdr:colOff>
      <xdr:row>154</xdr:row>
      <xdr:rowOff>0</xdr:rowOff>
    </xdr:from>
    <xdr:to>
      <xdr:col>9</xdr:col>
      <xdr:colOff>9407</xdr:colOff>
      <xdr:row>176</xdr:row>
      <xdr:rowOff>13949</xdr:rowOff>
    </xdr:to>
    <xdr:graphicFrame macro="">
      <xdr:nvGraphicFramePr>
        <xdr:cNvPr id="23" name="Grafico 22">
          <a:extLst>
            <a:ext uri="{FF2B5EF4-FFF2-40B4-BE49-F238E27FC236}">
              <a16:creationId xmlns:a16="http://schemas.microsoft.com/office/drawing/2014/main" id="{00000000-0008-0000-0B00-00001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9</xdr:col>
      <xdr:colOff>1033</xdr:colOff>
      <xdr:row>264</xdr:row>
      <xdr:rowOff>0</xdr:rowOff>
    </xdr:from>
    <xdr:to>
      <xdr:col>18</xdr:col>
      <xdr:colOff>8107</xdr:colOff>
      <xdr:row>287</xdr:row>
      <xdr:rowOff>0</xdr:rowOff>
    </xdr:to>
    <xdr:graphicFrame macro="">
      <xdr:nvGraphicFramePr>
        <xdr:cNvPr id="34" name="Grafico 33">
          <a:extLst>
            <a:ext uri="{FF2B5EF4-FFF2-40B4-BE49-F238E27FC236}">
              <a16:creationId xmlns:a16="http://schemas.microsoft.com/office/drawing/2014/main" id="{00000000-0008-0000-0B00-00002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0</xdr:col>
      <xdr:colOff>0</xdr:colOff>
      <xdr:row>287</xdr:row>
      <xdr:rowOff>0</xdr:rowOff>
    </xdr:from>
    <xdr:to>
      <xdr:col>9</xdr:col>
      <xdr:colOff>0</xdr:colOff>
      <xdr:row>310</xdr:row>
      <xdr:rowOff>16212</xdr:rowOff>
    </xdr:to>
    <xdr:graphicFrame macro="">
      <xdr:nvGraphicFramePr>
        <xdr:cNvPr id="35" name="Grafico 34">
          <a:extLst>
            <a:ext uri="{FF2B5EF4-FFF2-40B4-BE49-F238E27FC236}">
              <a16:creationId xmlns:a16="http://schemas.microsoft.com/office/drawing/2014/main" id="{00000000-0008-0000-0B00-00002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9</xdr:col>
      <xdr:colOff>0</xdr:colOff>
      <xdr:row>287</xdr:row>
      <xdr:rowOff>0</xdr:rowOff>
    </xdr:from>
    <xdr:to>
      <xdr:col>18</xdr:col>
      <xdr:colOff>8106</xdr:colOff>
      <xdr:row>310</xdr:row>
      <xdr:rowOff>16212</xdr:rowOff>
    </xdr:to>
    <xdr:graphicFrame macro="">
      <xdr:nvGraphicFramePr>
        <xdr:cNvPr id="36" name="Grafico 35">
          <a:extLst>
            <a:ext uri="{FF2B5EF4-FFF2-40B4-BE49-F238E27FC236}">
              <a16:creationId xmlns:a16="http://schemas.microsoft.com/office/drawing/2014/main" id="{00000000-0008-0000-0B00-00002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0</xdr:col>
      <xdr:colOff>0</xdr:colOff>
      <xdr:row>310</xdr:row>
      <xdr:rowOff>0</xdr:rowOff>
    </xdr:from>
    <xdr:to>
      <xdr:col>9</xdr:col>
      <xdr:colOff>0</xdr:colOff>
      <xdr:row>333</xdr:row>
      <xdr:rowOff>16212</xdr:rowOff>
    </xdr:to>
    <xdr:graphicFrame macro="">
      <xdr:nvGraphicFramePr>
        <xdr:cNvPr id="37" name="Grafico 36">
          <a:extLst>
            <a:ext uri="{FF2B5EF4-FFF2-40B4-BE49-F238E27FC236}">
              <a16:creationId xmlns:a16="http://schemas.microsoft.com/office/drawing/2014/main" id="{00000000-0008-0000-0B00-00002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9</xdr:col>
      <xdr:colOff>0</xdr:colOff>
      <xdr:row>310</xdr:row>
      <xdr:rowOff>0</xdr:rowOff>
    </xdr:from>
    <xdr:to>
      <xdr:col>18</xdr:col>
      <xdr:colOff>8106</xdr:colOff>
      <xdr:row>333</xdr:row>
      <xdr:rowOff>16212</xdr:rowOff>
    </xdr:to>
    <xdr:graphicFrame macro="">
      <xdr:nvGraphicFramePr>
        <xdr:cNvPr id="38" name="Grafico 37">
          <a:extLst>
            <a:ext uri="{FF2B5EF4-FFF2-40B4-BE49-F238E27FC236}">
              <a16:creationId xmlns:a16="http://schemas.microsoft.com/office/drawing/2014/main" id="{00000000-0008-0000-0B00-00002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0</xdr:col>
      <xdr:colOff>0</xdr:colOff>
      <xdr:row>333</xdr:row>
      <xdr:rowOff>0</xdr:rowOff>
    </xdr:from>
    <xdr:to>
      <xdr:col>9</xdr:col>
      <xdr:colOff>0</xdr:colOff>
      <xdr:row>356</xdr:row>
      <xdr:rowOff>16212</xdr:rowOff>
    </xdr:to>
    <xdr:graphicFrame macro="">
      <xdr:nvGraphicFramePr>
        <xdr:cNvPr id="39" name="Grafico 38">
          <a:extLst>
            <a:ext uri="{FF2B5EF4-FFF2-40B4-BE49-F238E27FC236}">
              <a16:creationId xmlns:a16="http://schemas.microsoft.com/office/drawing/2014/main" id="{00000000-0008-0000-0B00-00002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9</xdr:col>
      <xdr:colOff>0</xdr:colOff>
      <xdr:row>333</xdr:row>
      <xdr:rowOff>0</xdr:rowOff>
    </xdr:from>
    <xdr:to>
      <xdr:col>18</xdr:col>
      <xdr:colOff>8106</xdr:colOff>
      <xdr:row>356</xdr:row>
      <xdr:rowOff>16212</xdr:rowOff>
    </xdr:to>
    <xdr:graphicFrame macro="">
      <xdr:nvGraphicFramePr>
        <xdr:cNvPr id="40" name="Grafico 39">
          <a:extLst>
            <a:ext uri="{FF2B5EF4-FFF2-40B4-BE49-F238E27FC236}">
              <a16:creationId xmlns:a16="http://schemas.microsoft.com/office/drawing/2014/main" id="{00000000-0008-0000-0B00-00002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0</xdr:col>
      <xdr:colOff>0</xdr:colOff>
      <xdr:row>356</xdr:row>
      <xdr:rowOff>13424</xdr:rowOff>
    </xdr:from>
    <xdr:to>
      <xdr:col>9</xdr:col>
      <xdr:colOff>0</xdr:colOff>
      <xdr:row>379</xdr:row>
      <xdr:rowOff>33447</xdr:rowOff>
    </xdr:to>
    <xdr:graphicFrame macro="">
      <xdr:nvGraphicFramePr>
        <xdr:cNvPr id="41" name="Grafico 40">
          <a:extLst>
            <a:ext uri="{FF2B5EF4-FFF2-40B4-BE49-F238E27FC236}">
              <a16:creationId xmlns:a16="http://schemas.microsoft.com/office/drawing/2014/main" id="{00000000-0008-0000-0B00-00002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9</xdr:col>
      <xdr:colOff>0</xdr:colOff>
      <xdr:row>176</xdr:row>
      <xdr:rowOff>0</xdr:rowOff>
    </xdr:from>
    <xdr:to>
      <xdr:col>18</xdr:col>
      <xdr:colOff>8561</xdr:colOff>
      <xdr:row>198</xdr:row>
      <xdr:rowOff>1</xdr:rowOff>
    </xdr:to>
    <xdr:graphicFrame macro="">
      <xdr:nvGraphicFramePr>
        <xdr:cNvPr id="51" name="Grafico 50">
          <a:extLst>
            <a:ext uri="{FF2B5EF4-FFF2-40B4-BE49-F238E27FC236}">
              <a16:creationId xmlns:a16="http://schemas.microsoft.com/office/drawing/2014/main" id="{00000000-0008-0000-0B00-00003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9</xdr:col>
      <xdr:colOff>0</xdr:colOff>
      <xdr:row>198</xdr:row>
      <xdr:rowOff>0</xdr:rowOff>
    </xdr:from>
    <xdr:to>
      <xdr:col>18</xdr:col>
      <xdr:colOff>8561</xdr:colOff>
      <xdr:row>220</xdr:row>
      <xdr:rowOff>812</xdr:rowOff>
    </xdr:to>
    <xdr:graphicFrame macro="">
      <xdr:nvGraphicFramePr>
        <xdr:cNvPr id="53" name="Grafico 52">
          <a:extLst>
            <a:ext uri="{FF2B5EF4-FFF2-40B4-BE49-F238E27FC236}">
              <a16:creationId xmlns:a16="http://schemas.microsoft.com/office/drawing/2014/main" id="{00000000-0008-0000-0B00-00003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9</xdr:col>
      <xdr:colOff>0</xdr:colOff>
      <xdr:row>220</xdr:row>
      <xdr:rowOff>812</xdr:rowOff>
    </xdr:from>
    <xdr:to>
      <xdr:col>18</xdr:col>
      <xdr:colOff>8561</xdr:colOff>
      <xdr:row>242</xdr:row>
      <xdr:rowOff>1</xdr:rowOff>
    </xdr:to>
    <xdr:graphicFrame macro="">
      <xdr:nvGraphicFramePr>
        <xdr:cNvPr id="55" name="Grafico 54">
          <a:extLst>
            <a:ext uri="{FF2B5EF4-FFF2-40B4-BE49-F238E27FC236}">
              <a16:creationId xmlns:a16="http://schemas.microsoft.com/office/drawing/2014/main" id="{00000000-0008-0000-0B00-00003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9</xdr:col>
      <xdr:colOff>0</xdr:colOff>
      <xdr:row>242</xdr:row>
      <xdr:rowOff>0</xdr:rowOff>
    </xdr:from>
    <xdr:to>
      <xdr:col>18</xdr:col>
      <xdr:colOff>8561</xdr:colOff>
      <xdr:row>264</xdr:row>
      <xdr:rowOff>0</xdr:rowOff>
    </xdr:to>
    <xdr:graphicFrame macro="">
      <xdr:nvGraphicFramePr>
        <xdr:cNvPr id="57" name="Grafico 56">
          <a:extLst>
            <a:ext uri="{FF2B5EF4-FFF2-40B4-BE49-F238E27FC236}">
              <a16:creationId xmlns:a16="http://schemas.microsoft.com/office/drawing/2014/main" id="{00000000-0008-0000-0B00-00003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9</xdr:col>
      <xdr:colOff>3809</xdr:colOff>
      <xdr:row>154</xdr:row>
      <xdr:rowOff>0</xdr:rowOff>
    </xdr:from>
    <xdr:to>
      <xdr:col>18</xdr:col>
      <xdr:colOff>9406</xdr:colOff>
      <xdr:row>176</xdr:row>
      <xdr:rowOff>13949</xdr:rowOff>
    </xdr:to>
    <xdr:graphicFrame macro="">
      <xdr:nvGraphicFramePr>
        <xdr:cNvPr id="24" name="Grafico 23">
          <a:extLst>
            <a:ext uri="{FF2B5EF4-FFF2-40B4-BE49-F238E27FC236}">
              <a16:creationId xmlns:a16="http://schemas.microsoft.com/office/drawing/2014/main" id="{00000000-0008-0000-0B00-00001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9</xdr:col>
      <xdr:colOff>0</xdr:colOff>
      <xdr:row>25</xdr:row>
      <xdr:rowOff>9408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610491</xdr:colOff>
      <xdr:row>3</xdr:row>
      <xdr:rowOff>0</xdr:rowOff>
    </xdr:from>
    <xdr:to>
      <xdr:col>18</xdr:col>
      <xdr:colOff>0</xdr:colOff>
      <xdr:row>25</xdr:row>
      <xdr:rowOff>12480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00000000-0008-0000-0C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25</xdr:row>
      <xdr:rowOff>0</xdr:rowOff>
    </xdr:from>
    <xdr:to>
      <xdr:col>8</xdr:col>
      <xdr:colOff>611480</xdr:colOff>
      <xdr:row>47</xdr:row>
      <xdr:rowOff>13948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00000000-0008-0000-0C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</xdr:col>
      <xdr:colOff>0</xdr:colOff>
      <xdr:row>25</xdr:row>
      <xdr:rowOff>0</xdr:rowOff>
    </xdr:from>
    <xdr:to>
      <xdr:col>18</xdr:col>
      <xdr:colOff>0</xdr:colOff>
      <xdr:row>47</xdr:row>
      <xdr:rowOff>13948</xdr:rowOff>
    </xdr:to>
    <xdr:graphicFrame macro="">
      <xdr:nvGraphicFramePr>
        <xdr:cNvPr id="5" name="Grafico 4">
          <a:extLst>
            <a:ext uri="{FF2B5EF4-FFF2-40B4-BE49-F238E27FC236}">
              <a16:creationId xmlns:a16="http://schemas.microsoft.com/office/drawing/2014/main" id="{00000000-0008-0000-0C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0</xdr:colOff>
      <xdr:row>47</xdr:row>
      <xdr:rowOff>0</xdr:rowOff>
    </xdr:from>
    <xdr:to>
      <xdr:col>9</xdr:col>
      <xdr:colOff>1</xdr:colOff>
      <xdr:row>69</xdr:row>
      <xdr:rowOff>13949</xdr:rowOff>
    </xdr:to>
    <xdr:graphicFrame macro="">
      <xdr:nvGraphicFramePr>
        <xdr:cNvPr id="6" name="Grafico 5">
          <a:extLst>
            <a:ext uri="{FF2B5EF4-FFF2-40B4-BE49-F238E27FC236}">
              <a16:creationId xmlns:a16="http://schemas.microsoft.com/office/drawing/2014/main" id="{00000000-0008-0000-0C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9</xdr:col>
      <xdr:colOff>0</xdr:colOff>
      <xdr:row>47</xdr:row>
      <xdr:rowOff>0</xdr:rowOff>
    </xdr:from>
    <xdr:to>
      <xdr:col>18</xdr:col>
      <xdr:colOff>0</xdr:colOff>
      <xdr:row>69</xdr:row>
      <xdr:rowOff>13949</xdr:rowOff>
    </xdr:to>
    <xdr:graphicFrame macro="">
      <xdr:nvGraphicFramePr>
        <xdr:cNvPr id="7" name="Grafico 6">
          <a:extLst>
            <a:ext uri="{FF2B5EF4-FFF2-40B4-BE49-F238E27FC236}">
              <a16:creationId xmlns:a16="http://schemas.microsoft.com/office/drawing/2014/main" id="{00000000-0008-0000-0C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0</xdr:colOff>
      <xdr:row>69</xdr:row>
      <xdr:rowOff>0</xdr:rowOff>
    </xdr:from>
    <xdr:to>
      <xdr:col>9</xdr:col>
      <xdr:colOff>1</xdr:colOff>
      <xdr:row>91</xdr:row>
      <xdr:rowOff>13949</xdr:rowOff>
    </xdr:to>
    <xdr:graphicFrame macro="">
      <xdr:nvGraphicFramePr>
        <xdr:cNvPr id="8" name="Grafico 7">
          <a:extLst>
            <a:ext uri="{FF2B5EF4-FFF2-40B4-BE49-F238E27FC236}">
              <a16:creationId xmlns:a16="http://schemas.microsoft.com/office/drawing/2014/main" id="{00000000-0008-0000-0C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9</xdr:col>
      <xdr:colOff>0</xdr:colOff>
      <xdr:row>69</xdr:row>
      <xdr:rowOff>0</xdr:rowOff>
    </xdr:from>
    <xdr:to>
      <xdr:col>18</xdr:col>
      <xdr:colOff>0</xdr:colOff>
      <xdr:row>91</xdr:row>
      <xdr:rowOff>13949</xdr:rowOff>
    </xdr:to>
    <xdr:graphicFrame macro="">
      <xdr:nvGraphicFramePr>
        <xdr:cNvPr id="9" name="Grafico 8">
          <a:extLst>
            <a:ext uri="{FF2B5EF4-FFF2-40B4-BE49-F238E27FC236}">
              <a16:creationId xmlns:a16="http://schemas.microsoft.com/office/drawing/2014/main" id="{00000000-0008-0000-0C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91</xdr:row>
      <xdr:rowOff>0</xdr:rowOff>
    </xdr:from>
    <xdr:to>
      <xdr:col>9</xdr:col>
      <xdr:colOff>9407</xdr:colOff>
      <xdr:row>113</xdr:row>
      <xdr:rowOff>13949</xdr:rowOff>
    </xdr:to>
    <xdr:graphicFrame macro="">
      <xdr:nvGraphicFramePr>
        <xdr:cNvPr id="10" name="Grafico 9">
          <a:extLst>
            <a:ext uri="{FF2B5EF4-FFF2-40B4-BE49-F238E27FC236}">
              <a16:creationId xmlns:a16="http://schemas.microsoft.com/office/drawing/2014/main" id="{00000000-0008-0000-0C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8</xdr:col>
      <xdr:colOff>601711</xdr:colOff>
      <xdr:row>91</xdr:row>
      <xdr:rowOff>0</xdr:rowOff>
    </xdr:from>
    <xdr:to>
      <xdr:col>17</xdr:col>
      <xdr:colOff>605330</xdr:colOff>
      <xdr:row>113</xdr:row>
      <xdr:rowOff>13949</xdr:rowOff>
    </xdr:to>
    <xdr:graphicFrame macro="">
      <xdr:nvGraphicFramePr>
        <xdr:cNvPr id="11" name="Grafico 10">
          <a:extLst>
            <a:ext uri="{FF2B5EF4-FFF2-40B4-BE49-F238E27FC236}">
              <a16:creationId xmlns:a16="http://schemas.microsoft.com/office/drawing/2014/main" id="{00000000-0008-0000-0C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0</xdr:col>
      <xdr:colOff>0</xdr:colOff>
      <xdr:row>113</xdr:row>
      <xdr:rowOff>0</xdr:rowOff>
    </xdr:from>
    <xdr:to>
      <xdr:col>9</xdr:col>
      <xdr:colOff>9407</xdr:colOff>
      <xdr:row>135</xdr:row>
      <xdr:rowOff>13948</xdr:rowOff>
    </xdr:to>
    <xdr:graphicFrame macro="">
      <xdr:nvGraphicFramePr>
        <xdr:cNvPr id="12" name="Grafico 11">
          <a:extLst>
            <a:ext uri="{FF2B5EF4-FFF2-40B4-BE49-F238E27FC236}">
              <a16:creationId xmlns:a16="http://schemas.microsoft.com/office/drawing/2014/main" id="{00000000-0008-0000-0C00-00000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8</xdr:col>
      <xdr:colOff>611480</xdr:colOff>
      <xdr:row>113</xdr:row>
      <xdr:rowOff>0</xdr:rowOff>
    </xdr:from>
    <xdr:to>
      <xdr:col>18</xdr:col>
      <xdr:colOff>9406</xdr:colOff>
      <xdr:row>135</xdr:row>
      <xdr:rowOff>13948</xdr:rowOff>
    </xdr:to>
    <xdr:graphicFrame macro="">
      <xdr:nvGraphicFramePr>
        <xdr:cNvPr id="13" name="Grafico 12">
          <a:extLst>
            <a:ext uri="{FF2B5EF4-FFF2-40B4-BE49-F238E27FC236}">
              <a16:creationId xmlns:a16="http://schemas.microsoft.com/office/drawing/2014/main" id="{00000000-0008-0000-0C00-00000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0</xdr:col>
      <xdr:colOff>0</xdr:colOff>
      <xdr:row>135</xdr:row>
      <xdr:rowOff>0</xdr:rowOff>
    </xdr:from>
    <xdr:to>
      <xdr:col>9</xdr:col>
      <xdr:colOff>9407</xdr:colOff>
      <xdr:row>157</xdr:row>
      <xdr:rowOff>13949</xdr:rowOff>
    </xdr:to>
    <xdr:graphicFrame macro="">
      <xdr:nvGraphicFramePr>
        <xdr:cNvPr id="14" name="Grafico 13">
          <a:extLst>
            <a:ext uri="{FF2B5EF4-FFF2-40B4-BE49-F238E27FC236}">
              <a16:creationId xmlns:a16="http://schemas.microsoft.com/office/drawing/2014/main" id="{00000000-0008-0000-0C00-00000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8</xdr:col>
      <xdr:colOff>611480</xdr:colOff>
      <xdr:row>135</xdr:row>
      <xdr:rowOff>0</xdr:rowOff>
    </xdr:from>
    <xdr:to>
      <xdr:col>18</xdr:col>
      <xdr:colOff>9406</xdr:colOff>
      <xdr:row>157</xdr:row>
      <xdr:rowOff>13949</xdr:rowOff>
    </xdr:to>
    <xdr:graphicFrame macro="">
      <xdr:nvGraphicFramePr>
        <xdr:cNvPr id="15" name="Grafico 14">
          <a:extLst>
            <a:ext uri="{FF2B5EF4-FFF2-40B4-BE49-F238E27FC236}">
              <a16:creationId xmlns:a16="http://schemas.microsoft.com/office/drawing/2014/main" id="{00000000-0008-0000-0C00-00000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0</xdr:col>
      <xdr:colOff>0</xdr:colOff>
      <xdr:row>157</xdr:row>
      <xdr:rowOff>0</xdr:rowOff>
    </xdr:from>
    <xdr:to>
      <xdr:col>9</xdr:col>
      <xdr:colOff>9407</xdr:colOff>
      <xdr:row>179</xdr:row>
      <xdr:rowOff>13949</xdr:rowOff>
    </xdr:to>
    <xdr:graphicFrame macro="">
      <xdr:nvGraphicFramePr>
        <xdr:cNvPr id="16" name="Grafico 15">
          <a:extLst>
            <a:ext uri="{FF2B5EF4-FFF2-40B4-BE49-F238E27FC236}">
              <a16:creationId xmlns:a16="http://schemas.microsoft.com/office/drawing/2014/main" id="{00000000-0008-0000-0C00-00001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8</xdr:col>
      <xdr:colOff>611480</xdr:colOff>
      <xdr:row>157</xdr:row>
      <xdr:rowOff>0</xdr:rowOff>
    </xdr:from>
    <xdr:to>
      <xdr:col>18</xdr:col>
      <xdr:colOff>9406</xdr:colOff>
      <xdr:row>179</xdr:row>
      <xdr:rowOff>13949</xdr:rowOff>
    </xdr:to>
    <xdr:graphicFrame macro="">
      <xdr:nvGraphicFramePr>
        <xdr:cNvPr id="17" name="Grafico 16">
          <a:extLst>
            <a:ext uri="{FF2B5EF4-FFF2-40B4-BE49-F238E27FC236}">
              <a16:creationId xmlns:a16="http://schemas.microsoft.com/office/drawing/2014/main" id="{00000000-0008-0000-0C00-000011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0</xdr:col>
      <xdr:colOff>0</xdr:colOff>
      <xdr:row>290</xdr:row>
      <xdr:rowOff>0</xdr:rowOff>
    </xdr:from>
    <xdr:to>
      <xdr:col>9</xdr:col>
      <xdr:colOff>0</xdr:colOff>
      <xdr:row>313</xdr:row>
      <xdr:rowOff>16212</xdr:rowOff>
    </xdr:to>
    <xdr:graphicFrame macro="">
      <xdr:nvGraphicFramePr>
        <xdr:cNvPr id="28" name="Grafico 27">
          <a:extLst>
            <a:ext uri="{FF2B5EF4-FFF2-40B4-BE49-F238E27FC236}">
              <a16:creationId xmlns:a16="http://schemas.microsoft.com/office/drawing/2014/main" id="{00000000-0008-0000-0C00-00001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9</xdr:col>
      <xdr:colOff>0</xdr:colOff>
      <xdr:row>290</xdr:row>
      <xdr:rowOff>0</xdr:rowOff>
    </xdr:from>
    <xdr:to>
      <xdr:col>18</xdr:col>
      <xdr:colOff>8106</xdr:colOff>
      <xdr:row>313</xdr:row>
      <xdr:rowOff>16212</xdr:rowOff>
    </xdr:to>
    <xdr:graphicFrame macro="">
      <xdr:nvGraphicFramePr>
        <xdr:cNvPr id="29" name="Grafico 28">
          <a:extLst>
            <a:ext uri="{FF2B5EF4-FFF2-40B4-BE49-F238E27FC236}">
              <a16:creationId xmlns:a16="http://schemas.microsoft.com/office/drawing/2014/main" id="{00000000-0008-0000-0C00-00001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0</xdr:col>
      <xdr:colOff>0</xdr:colOff>
      <xdr:row>313</xdr:row>
      <xdr:rowOff>0</xdr:rowOff>
    </xdr:from>
    <xdr:to>
      <xdr:col>9</xdr:col>
      <xdr:colOff>0</xdr:colOff>
      <xdr:row>336</xdr:row>
      <xdr:rowOff>16212</xdr:rowOff>
    </xdr:to>
    <xdr:graphicFrame macro="">
      <xdr:nvGraphicFramePr>
        <xdr:cNvPr id="30" name="Grafico 29">
          <a:extLst>
            <a:ext uri="{FF2B5EF4-FFF2-40B4-BE49-F238E27FC236}">
              <a16:creationId xmlns:a16="http://schemas.microsoft.com/office/drawing/2014/main" id="{00000000-0008-0000-0C00-00001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9</xdr:col>
      <xdr:colOff>0</xdr:colOff>
      <xdr:row>313</xdr:row>
      <xdr:rowOff>0</xdr:rowOff>
    </xdr:from>
    <xdr:to>
      <xdr:col>18</xdr:col>
      <xdr:colOff>8106</xdr:colOff>
      <xdr:row>336</xdr:row>
      <xdr:rowOff>16212</xdr:rowOff>
    </xdr:to>
    <xdr:graphicFrame macro="">
      <xdr:nvGraphicFramePr>
        <xdr:cNvPr id="31" name="Grafico 30">
          <a:extLst>
            <a:ext uri="{FF2B5EF4-FFF2-40B4-BE49-F238E27FC236}">
              <a16:creationId xmlns:a16="http://schemas.microsoft.com/office/drawing/2014/main" id="{00000000-0008-0000-0C00-00001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0</xdr:col>
      <xdr:colOff>0</xdr:colOff>
      <xdr:row>336</xdr:row>
      <xdr:rowOff>0</xdr:rowOff>
    </xdr:from>
    <xdr:to>
      <xdr:col>9</xdr:col>
      <xdr:colOff>0</xdr:colOff>
      <xdr:row>359</xdr:row>
      <xdr:rowOff>16212</xdr:rowOff>
    </xdr:to>
    <xdr:graphicFrame macro="">
      <xdr:nvGraphicFramePr>
        <xdr:cNvPr id="32" name="Grafico 31">
          <a:extLst>
            <a:ext uri="{FF2B5EF4-FFF2-40B4-BE49-F238E27FC236}">
              <a16:creationId xmlns:a16="http://schemas.microsoft.com/office/drawing/2014/main" id="{00000000-0008-0000-0C00-00002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9</xdr:col>
      <xdr:colOff>0</xdr:colOff>
      <xdr:row>336</xdr:row>
      <xdr:rowOff>0</xdr:rowOff>
    </xdr:from>
    <xdr:to>
      <xdr:col>18</xdr:col>
      <xdr:colOff>8106</xdr:colOff>
      <xdr:row>359</xdr:row>
      <xdr:rowOff>16212</xdr:rowOff>
    </xdr:to>
    <xdr:graphicFrame macro="">
      <xdr:nvGraphicFramePr>
        <xdr:cNvPr id="33" name="Grafico 32">
          <a:extLst>
            <a:ext uri="{FF2B5EF4-FFF2-40B4-BE49-F238E27FC236}">
              <a16:creationId xmlns:a16="http://schemas.microsoft.com/office/drawing/2014/main" id="{00000000-0008-0000-0C00-000021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0</xdr:col>
      <xdr:colOff>0</xdr:colOff>
      <xdr:row>359</xdr:row>
      <xdr:rowOff>0</xdr:rowOff>
    </xdr:from>
    <xdr:to>
      <xdr:col>9</xdr:col>
      <xdr:colOff>0</xdr:colOff>
      <xdr:row>382</xdr:row>
      <xdr:rowOff>16213</xdr:rowOff>
    </xdr:to>
    <xdr:graphicFrame macro="">
      <xdr:nvGraphicFramePr>
        <xdr:cNvPr id="34" name="Grafico 33">
          <a:extLst>
            <a:ext uri="{FF2B5EF4-FFF2-40B4-BE49-F238E27FC236}">
              <a16:creationId xmlns:a16="http://schemas.microsoft.com/office/drawing/2014/main" id="{00000000-0008-0000-0C00-00002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0</xdr:col>
      <xdr:colOff>0</xdr:colOff>
      <xdr:row>179</xdr:row>
      <xdr:rowOff>0</xdr:rowOff>
    </xdr:from>
    <xdr:to>
      <xdr:col>9</xdr:col>
      <xdr:colOff>24433</xdr:colOff>
      <xdr:row>200</xdr:row>
      <xdr:rowOff>175847</xdr:rowOff>
    </xdr:to>
    <xdr:graphicFrame macro="">
      <xdr:nvGraphicFramePr>
        <xdr:cNvPr id="43" name="Grafico 42">
          <a:extLst>
            <a:ext uri="{FF2B5EF4-FFF2-40B4-BE49-F238E27FC236}">
              <a16:creationId xmlns:a16="http://schemas.microsoft.com/office/drawing/2014/main" id="{00000000-0008-0000-0C00-00002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0</xdr:col>
      <xdr:colOff>0</xdr:colOff>
      <xdr:row>200</xdr:row>
      <xdr:rowOff>173001</xdr:rowOff>
    </xdr:from>
    <xdr:to>
      <xdr:col>9</xdr:col>
      <xdr:colOff>52976</xdr:colOff>
      <xdr:row>223</xdr:row>
      <xdr:rowOff>15875</xdr:rowOff>
    </xdr:to>
    <xdr:graphicFrame macro="">
      <xdr:nvGraphicFramePr>
        <xdr:cNvPr id="44" name="Grafico 43">
          <a:extLst>
            <a:ext uri="{FF2B5EF4-FFF2-40B4-BE49-F238E27FC236}">
              <a16:creationId xmlns:a16="http://schemas.microsoft.com/office/drawing/2014/main" id="{00000000-0008-0000-0C00-00002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0</xdr:col>
      <xdr:colOff>0</xdr:colOff>
      <xdr:row>223</xdr:row>
      <xdr:rowOff>2867</xdr:rowOff>
    </xdr:from>
    <xdr:to>
      <xdr:col>9</xdr:col>
      <xdr:colOff>52976</xdr:colOff>
      <xdr:row>245</xdr:row>
      <xdr:rowOff>7938</xdr:rowOff>
    </xdr:to>
    <xdr:graphicFrame macro="">
      <xdr:nvGraphicFramePr>
        <xdr:cNvPr id="45" name="Grafico 44">
          <a:extLst>
            <a:ext uri="{FF2B5EF4-FFF2-40B4-BE49-F238E27FC236}">
              <a16:creationId xmlns:a16="http://schemas.microsoft.com/office/drawing/2014/main" id="{00000000-0008-0000-0C00-00002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0</xdr:col>
      <xdr:colOff>0</xdr:colOff>
      <xdr:row>244</xdr:row>
      <xdr:rowOff>181366</xdr:rowOff>
    </xdr:from>
    <xdr:to>
      <xdr:col>9</xdr:col>
      <xdr:colOff>52976</xdr:colOff>
      <xdr:row>267</xdr:row>
      <xdr:rowOff>7938</xdr:rowOff>
    </xdr:to>
    <xdr:graphicFrame macro="">
      <xdr:nvGraphicFramePr>
        <xdr:cNvPr id="46" name="Grafico 45">
          <a:extLst>
            <a:ext uri="{FF2B5EF4-FFF2-40B4-BE49-F238E27FC236}">
              <a16:creationId xmlns:a16="http://schemas.microsoft.com/office/drawing/2014/main" id="{00000000-0008-0000-0C00-00002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0</xdr:col>
      <xdr:colOff>0</xdr:colOff>
      <xdr:row>266</xdr:row>
      <xdr:rowOff>180344</xdr:rowOff>
    </xdr:from>
    <xdr:to>
      <xdr:col>9</xdr:col>
      <xdr:colOff>52976</xdr:colOff>
      <xdr:row>290</xdr:row>
      <xdr:rowOff>0</xdr:rowOff>
    </xdr:to>
    <xdr:graphicFrame macro="">
      <xdr:nvGraphicFramePr>
        <xdr:cNvPr id="47" name="Grafico 46">
          <a:extLst>
            <a:ext uri="{FF2B5EF4-FFF2-40B4-BE49-F238E27FC236}">
              <a16:creationId xmlns:a16="http://schemas.microsoft.com/office/drawing/2014/main" id="{00000000-0008-0000-0C00-00002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9</xdr:col>
      <xdr:colOff>1831</xdr:colOff>
      <xdr:row>179</xdr:row>
      <xdr:rowOff>0</xdr:rowOff>
    </xdr:from>
    <xdr:to>
      <xdr:col>18</xdr:col>
      <xdr:colOff>5094</xdr:colOff>
      <xdr:row>201</xdr:row>
      <xdr:rowOff>0</xdr:rowOff>
    </xdr:to>
    <xdr:graphicFrame macro="">
      <xdr:nvGraphicFramePr>
        <xdr:cNvPr id="48" name="Grafico 47">
          <a:extLst>
            <a:ext uri="{FF2B5EF4-FFF2-40B4-BE49-F238E27FC236}">
              <a16:creationId xmlns:a16="http://schemas.microsoft.com/office/drawing/2014/main" id="{00000000-0008-0000-0C00-00003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9</xdr:col>
      <xdr:colOff>99</xdr:colOff>
      <xdr:row>200</xdr:row>
      <xdr:rowOff>173000</xdr:rowOff>
    </xdr:from>
    <xdr:to>
      <xdr:col>18</xdr:col>
      <xdr:colOff>7940</xdr:colOff>
      <xdr:row>223</xdr:row>
      <xdr:rowOff>16702</xdr:rowOff>
    </xdr:to>
    <xdr:graphicFrame macro="">
      <xdr:nvGraphicFramePr>
        <xdr:cNvPr id="49" name="Grafico 48">
          <a:extLst>
            <a:ext uri="{FF2B5EF4-FFF2-40B4-BE49-F238E27FC236}">
              <a16:creationId xmlns:a16="http://schemas.microsoft.com/office/drawing/2014/main" id="{00000000-0008-0000-0C00-000031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9</xdr:col>
      <xdr:colOff>462</xdr:colOff>
      <xdr:row>223</xdr:row>
      <xdr:rowOff>3679</xdr:rowOff>
    </xdr:from>
    <xdr:to>
      <xdr:col>18</xdr:col>
      <xdr:colOff>7938</xdr:colOff>
      <xdr:row>245</xdr:row>
      <xdr:rowOff>7926</xdr:rowOff>
    </xdr:to>
    <xdr:graphicFrame macro="">
      <xdr:nvGraphicFramePr>
        <xdr:cNvPr id="50" name="Grafico 49">
          <a:extLst>
            <a:ext uri="{FF2B5EF4-FFF2-40B4-BE49-F238E27FC236}">
              <a16:creationId xmlns:a16="http://schemas.microsoft.com/office/drawing/2014/main" id="{00000000-0008-0000-0C00-00003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9</xdr:col>
      <xdr:colOff>1931</xdr:colOff>
      <xdr:row>244</xdr:row>
      <xdr:rowOff>181366</xdr:rowOff>
    </xdr:from>
    <xdr:to>
      <xdr:col>18</xdr:col>
      <xdr:colOff>7937</xdr:colOff>
      <xdr:row>267</xdr:row>
      <xdr:rowOff>7938</xdr:rowOff>
    </xdr:to>
    <xdr:graphicFrame macro="">
      <xdr:nvGraphicFramePr>
        <xdr:cNvPr id="51" name="Grafico 50">
          <a:extLst>
            <a:ext uri="{FF2B5EF4-FFF2-40B4-BE49-F238E27FC236}">
              <a16:creationId xmlns:a16="http://schemas.microsoft.com/office/drawing/2014/main" id="{00000000-0008-0000-0C00-00003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9</xdr:col>
      <xdr:colOff>1033</xdr:colOff>
      <xdr:row>267</xdr:row>
      <xdr:rowOff>0</xdr:rowOff>
    </xdr:from>
    <xdr:to>
      <xdr:col>18</xdr:col>
      <xdr:colOff>7937</xdr:colOff>
      <xdr:row>290</xdr:row>
      <xdr:rowOff>0</xdr:rowOff>
    </xdr:to>
    <xdr:graphicFrame macro="">
      <xdr:nvGraphicFramePr>
        <xdr:cNvPr id="27" name="Grafico 26">
          <a:extLst>
            <a:ext uri="{FF2B5EF4-FFF2-40B4-BE49-F238E27FC236}">
              <a16:creationId xmlns:a16="http://schemas.microsoft.com/office/drawing/2014/main" id="{00000000-0008-0000-0C00-00001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9</xdr:col>
      <xdr:colOff>7620</xdr:colOff>
      <xdr:row>25</xdr:row>
      <xdr:rowOff>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0</xdr:colOff>
      <xdr:row>3</xdr:row>
      <xdr:rowOff>0</xdr:rowOff>
    </xdr:from>
    <xdr:to>
      <xdr:col>18</xdr:col>
      <xdr:colOff>7620</xdr:colOff>
      <xdr:row>25</xdr:row>
      <xdr:rowOff>0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00000000-0008-0000-0D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25</xdr:row>
      <xdr:rowOff>0</xdr:rowOff>
    </xdr:from>
    <xdr:to>
      <xdr:col>9</xdr:col>
      <xdr:colOff>7620</xdr:colOff>
      <xdr:row>47</xdr:row>
      <xdr:rowOff>0</xdr:rowOff>
    </xdr:to>
    <xdr:graphicFrame macro="">
      <xdr:nvGraphicFramePr>
        <xdr:cNvPr id="6" name="Grafico 5">
          <a:extLst>
            <a:ext uri="{FF2B5EF4-FFF2-40B4-BE49-F238E27FC236}">
              <a16:creationId xmlns:a16="http://schemas.microsoft.com/office/drawing/2014/main" id="{00000000-0008-0000-0D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</xdr:col>
      <xdr:colOff>0</xdr:colOff>
      <xdr:row>25</xdr:row>
      <xdr:rowOff>0</xdr:rowOff>
    </xdr:from>
    <xdr:to>
      <xdr:col>18</xdr:col>
      <xdr:colOff>7620</xdr:colOff>
      <xdr:row>47</xdr:row>
      <xdr:rowOff>0</xdr:rowOff>
    </xdr:to>
    <xdr:graphicFrame macro="">
      <xdr:nvGraphicFramePr>
        <xdr:cNvPr id="7" name="Grafico 6">
          <a:extLst>
            <a:ext uri="{FF2B5EF4-FFF2-40B4-BE49-F238E27FC236}">
              <a16:creationId xmlns:a16="http://schemas.microsoft.com/office/drawing/2014/main" id="{00000000-0008-0000-0D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0</xdr:colOff>
      <xdr:row>47</xdr:row>
      <xdr:rowOff>0</xdr:rowOff>
    </xdr:from>
    <xdr:to>
      <xdr:col>9</xdr:col>
      <xdr:colOff>7620</xdr:colOff>
      <xdr:row>69</xdr:row>
      <xdr:rowOff>0</xdr:rowOff>
    </xdr:to>
    <xdr:graphicFrame macro="">
      <xdr:nvGraphicFramePr>
        <xdr:cNvPr id="8" name="Grafico 7">
          <a:extLst>
            <a:ext uri="{FF2B5EF4-FFF2-40B4-BE49-F238E27FC236}">
              <a16:creationId xmlns:a16="http://schemas.microsoft.com/office/drawing/2014/main" id="{00000000-0008-0000-0D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9</xdr:col>
      <xdr:colOff>0</xdr:colOff>
      <xdr:row>47</xdr:row>
      <xdr:rowOff>0</xdr:rowOff>
    </xdr:from>
    <xdr:to>
      <xdr:col>18</xdr:col>
      <xdr:colOff>7620</xdr:colOff>
      <xdr:row>69</xdr:row>
      <xdr:rowOff>0</xdr:rowOff>
    </xdr:to>
    <xdr:graphicFrame macro="">
      <xdr:nvGraphicFramePr>
        <xdr:cNvPr id="9" name="Grafico 8">
          <a:extLst>
            <a:ext uri="{FF2B5EF4-FFF2-40B4-BE49-F238E27FC236}">
              <a16:creationId xmlns:a16="http://schemas.microsoft.com/office/drawing/2014/main" id="{00000000-0008-0000-0D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0</xdr:colOff>
      <xdr:row>69</xdr:row>
      <xdr:rowOff>0</xdr:rowOff>
    </xdr:from>
    <xdr:to>
      <xdr:col>9</xdr:col>
      <xdr:colOff>7620</xdr:colOff>
      <xdr:row>91</xdr:row>
      <xdr:rowOff>0</xdr:rowOff>
    </xdr:to>
    <xdr:graphicFrame macro="">
      <xdr:nvGraphicFramePr>
        <xdr:cNvPr id="10" name="Grafico 9">
          <a:extLst>
            <a:ext uri="{FF2B5EF4-FFF2-40B4-BE49-F238E27FC236}">
              <a16:creationId xmlns:a16="http://schemas.microsoft.com/office/drawing/2014/main" id="{00000000-0008-0000-0D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9</xdr:col>
      <xdr:colOff>0</xdr:colOff>
      <xdr:row>69</xdr:row>
      <xdr:rowOff>0</xdr:rowOff>
    </xdr:from>
    <xdr:to>
      <xdr:col>18</xdr:col>
      <xdr:colOff>7620</xdr:colOff>
      <xdr:row>91</xdr:row>
      <xdr:rowOff>0</xdr:rowOff>
    </xdr:to>
    <xdr:graphicFrame macro="">
      <xdr:nvGraphicFramePr>
        <xdr:cNvPr id="11" name="Grafico 10">
          <a:extLst>
            <a:ext uri="{FF2B5EF4-FFF2-40B4-BE49-F238E27FC236}">
              <a16:creationId xmlns:a16="http://schemas.microsoft.com/office/drawing/2014/main" id="{00000000-0008-0000-0D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91</xdr:row>
      <xdr:rowOff>0</xdr:rowOff>
    </xdr:from>
    <xdr:to>
      <xdr:col>9</xdr:col>
      <xdr:colOff>7620</xdr:colOff>
      <xdr:row>113</xdr:row>
      <xdr:rowOff>0</xdr:rowOff>
    </xdr:to>
    <xdr:graphicFrame macro="">
      <xdr:nvGraphicFramePr>
        <xdr:cNvPr id="12" name="Grafico 11">
          <a:extLst>
            <a:ext uri="{FF2B5EF4-FFF2-40B4-BE49-F238E27FC236}">
              <a16:creationId xmlns:a16="http://schemas.microsoft.com/office/drawing/2014/main" id="{00000000-0008-0000-0D00-00000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9</xdr:col>
      <xdr:colOff>0</xdr:colOff>
      <xdr:row>91</xdr:row>
      <xdr:rowOff>0</xdr:rowOff>
    </xdr:from>
    <xdr:to>
      <xdr:col>18</xdr:col>
      <xdr:colOff>7620</xdr:colOff>
      <xdr:row>113</xdr:row>
      <xdr:rowOff>0</xdr:rowOff>
    </xdr:to>
    <xdr:graphicFrame macro="">
      <xdr:nvGraphicFramePr>
        <xdr:cNvPr id="13" name="Grafico 12">
          <a:extLst>
            <a:ext uri="{FF2B5EF4-FFF2-40B4-BE49-F238E27FC236}">
              <a16:creationId xmlns:a16="http://schemas.microsoft.com/office/drawing/2014/main" id="{00000000-0008-0000-0D00-00000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0</xdr:col>
      <xdr:colOff>0</xdr:colOff>
      <xdr:row>113</xdr:row>
      <xdr:rowOff>0</xdr:rowOff>
    </xdr:from>
    <xdr:to>
      <xdr:col>9</xdr:col>
      <xdr:colOff>7620</xdr:colOff>
      <xdr:row>135</xdr:row>
      <xdr:rowOff>0</xdr:rowOff>
    </xdr:to>
    <xdr:graphicFrame macro="">
      <xdr:nvGraphicFramePr>
        <xdr:cNvPr id="14" name="Grafico 13">
          <a:extLst>
            <a:ext uri="{FF2B5EF4-FFF2-40B4-BE49-F238E27FC236}">
              <a16:creationId xmlns:a16="http://schemas.microsoft.com/office/drawing/2014/main" id="{00000000-0008-0000-0D00-00000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9</xdr:col>
      <xdr:colOff>0</xdr:colOff>
      <xdr:row>113</xdr:row>
      <xdr:rowOff>0</xdr:rowOff>
    </xdr:from>
    <xdr:to>
      <xdr:col>18</xdr:col>
      <xdr:colOff>7620</xdr:colOff>
      <xdr:row>135</xdr:row>
      <xdr:rowOff>0</xdr:rowOff>
    </xdr:to>
    <xdr:graphicFrame macro="">
      <xdr:nvGraphicFramePr>
        <xdr:cNvPr id="15" name="Grafico 14">
          <a:extLst>
            <a:ext uri="{FF2B5EF4-FFF2-40B4-BE49-F238E27FC236}">
              <a16:creationId xmlns:a16="http://schemas.microsoft.com/office/drawing/2014/main" id="{00000000-0008-0000-0D00-00000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0</xdr:col>
      <xdr:colOff>0</xdr:colOff>
      <xdr:row>135</xdr:row>
      <xdr:rowOff>0</xdr:rowOff>
    </xdr:from>
    <xdr:to>
      <xdr:col>9</xdr:col>
      <xdr:colOff>7620</xdr:colOff>
      <xdr:row>157</xdr:row>
      <xdr:rowOff>0</xdr:rowOff>
    </xdr:to>
    <xdr:graphicFrame macro="">
      <xdr:nvGraphicFramePr>
        <xdr:cNvPr id="16" name="Grafico 15">
          <a:extLst>
            <a:ext uri="{FF2B5EF4-FFF2-40B4-BE49-F238E27FC236}">
              <a16:creationId xmlns:a16="http://schemas.microsoft.com/office/drawing/2014/main" id="{00000000-0008-0000-0D00-00001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9</xdr:col>
      <xdr:colOff>0</xdr:colOff>
      <xdr:row>135</xdr:row>
      <xdr:rowOff>0</xdr:rowOff>
    </xdr:from>
    <xdr:to>
      <xdr:col>18</xdr:col>
      <xdr:colOff>7620</xdr:colOff>
      <xdr:row>157</xdr:row>
      <xdr:rowOff>0</xdr:rowOff>
    </xdr:to>
    <xdr:graphicFrame macro="">
      <xdr:nvGraphicFramePr>
        <xdr:cNvPr id="17" name="Grafico 16">
          <a:extLst>
            <a:ext uri="{FF2B5EF4-FFF2-40B4-BE49-F238E27FC236}">
              <a16:creationId xmlns:a16="http://schemas.microsoft.com/office/drawing/2014/main" id="{00000000-0008-0000-0D00-000011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0</xdr:col>
      <xdr:colOff>0</xdr:colOff>
      <xdr:row>157</xdr:row>
      <xdr:rowOff>0</xdr:rowOff>
    </xdr:from>
    <xdr:to>
      <xdr:col>9</xdr:col>
      <xdr:colOff>7620</xdr:colOff>
      <xdr:row>179</xdr:row>
      <xdr:rowOff>0</xdr:rowOff>
    </xdr:to>
    <xdr:graphicFrame macro="">
      <xdr:nvGraphicFramePr>
        <xdr:cNvPr id="18" name="Grafico 17">
          <a:extLst>
            <a:ext uri="{FF2B5EF4-FFF2-40B4-BE49-F238E27FC236}">
              <a16:creationId xmlns:a16="http://schemas.microsoft.com/office/drawing/2014/main" id="{00000000-0008-0000-0D00-00001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9</xdr:col>
      <xdr:colOff>0</xdr:colOff>
      <xdr:row>157</xdr:row>
      <xdr:rowOff>0</xdr:rowOff>
    </xdr:from>
    <xdr:to>
      <xdr:col>18</xdr:col>
      <xdr:colOff>7620</xdr:colOff>
      <xdr:row>179</xdr:row>
      <xdr:rowOff>0</xdr:rowOff>
    </xdr:to>
    <xdr:graphicFrame macro="">
      <xdr:nvGraphicFramePr>
        <xdr:cNvPr id="19" name="Grafico 18">
          <a:extLst>
            <a:ext uri="{FF2B5EF4-FFF2-40B4-BE49-F238E27FC236}">
              <a16:creationId xmlns:a16="http://schemas.microsoft.com/office/drawing/2014/main" id="{00000000-0008-0000-0D00-00001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0</xdr:col>
      <xdr:colOff>0</xdr:colOff>
      <xdr:row>179</xdr:row>
      <xdr:rowOff>0</xdr:rowOff>
    </xdr:from>
    <xdr:to>
      <xdr:col>9</xdr:col>
      <xdr:colOff>7620</xdr:colOff>
      <xdr:row>201</xdr:row>
      <xdr:rowOff>0</xdr:rowOff>
    </xdr:to>
    <xdr:graphicFrame macro="">
      <xdr:nvGraphicFramePr>
        <xdr:cNvPr id="20" name="Grafico 19">
          <a:extLst>
            <a:ext uri="{FF2B5EF4-FFF2-40B4-BE49-F238E27FC236}">
              <a16:creationId xmlns:a16="http://schemas.microsoft.com/office/drawing/2014/main" id="{00000000-0008-0000-0D00-00001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9</xdr:col>
      <xdr:colOff>0</xdr:colOff>
      <xdr:row>179</xdr:row>
      <xdr:rowOff>0</xdr:rowOff>
    </xdr:from>
    <xdr:to>
      <xdr:col>18</xdr:col>
      <xdr:colOff>7620</xdr:colOff>
      <xdr:row>201</xdr:row>
      <xdr:rowOff>0</xdr:rowOff>
    </xdr:to>
    <xdr:graphicFrame macro="">
      <xdr:nvGraphicFramePr>
        <xdr:cNvPr id="21" name="Grafico 20">
          <a:extLst>
            <a:ext uri="{FF2B5EF4-FFF2-40B4-BE49-F238E27FC236}">
              <a16:creationId xmlns:a16="http://schemas.microsoft.com/office/drawing/2014/main" id="{00000000-0008-0000-0D00-00001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0</xdr:col>
      <xdr:colOff>0</xdr:colOff>
      <xdr:row>201</xdr:row>
      <xdr:rowOff>0</xdr:rowOff>
    </xdr:from>
    <xdr:to>
      <xdr:col>9</xdr:col>
      <xdr:colOff>7620</xdr:colOff>
      <xdr:row>223</xdr:row>
      <xdr:rowOff>0</xdr:rowOff>
    </xdr:to>
    <xdr:graphicFrame macro="">
      <xdr:nvGraphicFramePr>
        <xdr:cNvPr id="24" name="Grafico 23">
          <a:extLst>
            <a:ext uri="{FF2B5EF4-FFF2-40B4-BE49-F238E27FC236}">
              <a16:creationId xmlns:a16="http://schemas.microsoft.com/office/drawing/2014/main" id="{00000000-0008-0000-0D00-00001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9</xdr:col>
      <xdr:colOff>0</xdr:colOff>
      <xdr:row>201</xdr:row>
      <xdr:rowOff>0</xdr:rowOff>
    </xdr:from>
    <xdr:to>
      <xdr:col>18</xdr:col>
      <xdr:colOff>7620</xdr:colOff>
      <xdr:row>223</xdr:row>
      <xdr:rowOff>0</xdr:rowOff>
    </xdr:to>
    <xdr:graphicFrame macro="">
      <xdr:nvGraphicFramePr>
        <xdr:cNvPr id="25" name="Grafico 24">
          <a:extLst>
            <a:ext uri="{FF2B5EF4-FFF2-40B4-BE49-F238E27FC236}">
              <a16:creationId xmlns:a16="http://schemas.microsoft.com/office/drawing/2014/main" id="{00000000-0008-0000-0D00-00001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0</xdr:col>
      <xdr:colOff>0</xdr:colOff>
      <xdr:row>223</xdr:row>
      <xdr:rowOff>0</xdr:rowOff>
    </xdr:from>
    <xdr:to>
      <xdr:col>9</xdr:col>
      <xdr:colOff>7620</xdr:colOff>
      <xdr:row>245</xdr:row>
      <xdr:rowOff>0</xdr:rowOff>
    </xdr:to>
    <xdr:graphicFrame macro="">
      <xdr:nvGraphicFramePr>
        <xdr:cNvPr id="26" name="Grafico 25">
          <a:extLst>
            <a:ext uri="{FF2B5EF4-FFF2-40B4-BE49-F238E27FC236}">
              <a16:creationId xmlns:a16="http://schemas.microsoft.com/office/drawing/2014/main" id="{00000000-0008-0000-0D00-00001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9</xdr:col>
      <xdr:colOff>0</xdr:colOff>
      <xdr:row>223</xdr:row>
      <xdr:rowOff>0</xdr:rowOff>
    </xdr:from>
    <xdr:to>
      <xdr:col>18</xdr:col>
      <xdr:colOff>7620</xdr:colOff>
      <xdr:row>245</xdr:row>
      <xdr:rowOff>0</xdr:rowOff>
    </xdr:to>
    <xdr:graphicFrame macro="">
      <xdr:nvGraphicFramePr>
        <xdr:cNvPr id="27" name="Grafico 26">
          <a:extLst>
            <a:ext uri="{FF2B5EF4-FFF2-40B4-BE49-F238E27FC236}">
              <a16:creationId xmlns:a16="http://schemas.microsoft.com/office/drawing/2014/main" id="{00000000-0008-0000-0D00-00001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0</xdr:col>
      <xdr:colOff>0</xdr:colOff>
      <xdr:row>245</xdr:row>
      <xdr:rowOff>0</xdr:rowOff>
    </xdr:from>
    <xdr:to>
      <xdr:col>9</xdr:col>
      <xdr:colOff>7620</xdr:colOff>
      <xdr:row>267</xdr:row>
      <xdr:rowOff>0</xdr:rowOff>
    </xdr:to>
    <xdr:graphicFrame macro="">
      <xdr:nvGraphicFramePr>
        <xdr:cNvPr id="28" name="Grafico 27">
          <a:extLst>
            <a:ext uri="{FF2B5EF4-FFF2-40B4-BE49-F238E27FC236}">
              <a16:creationId xmlns:a16="http://schemas.microsoft.com/office/drawing/2014/main" id="{00000000-0008-0000-0D00-00001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9</xdr:col>
      <xdr:colOff>0</xdr:colOff>
      <xdr:row>245</xdr:row>
      <xdr:rowOff>0</xdr:rowOff>
    </xdr:from>
    <xdr:to>
      <xdr:col>18</xdr:col>
      <xdr:colOff>7620</xdr:colOff>
      <xdr:row>267</xdr:row>
      <xdr:rowOff>0</xdr:rowOff>
    </xdr:to>
    <xdr:graphicFrame macro="">
      <xdr:nvGraphicFramePr>
        <xdr:cNvPr id="29" name="Grafico 28">
          <a:extLst>
            <a:ext uri="{FF2B5EF4-FFF2-40B4-BE49-F238E27FC236}">
              <a16:creationId xmlns:a16="http://schemas.microsoft.com/office/drawing/2014/main" id="{00000000-0008-0000-0D00-00001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0</xdr:col>
      <xdr:colOff>0</xdr:colOff>
      <xdr:row>267</xdr:row>
      <xdr:rowOff>0</xdr:rowOff>
    </xdr:from>
    <xdr:to>
      <xdr:col>9</xdr:col>
      <xdr:colOff>7620</xdr:colOff>
      <xdr:row>289</xdr:row>
      <xdr:rowOff>0</xdr:rowOff>
    </xdr:to>
    <xdr:graphicFrame macro="">
      <xdr:nvGraphicFramePr>
        <xdr:cNvPr id="30" name="Grafico 29">
          <a:extLst>
            <a:ext uri="{FF2B5EF4-FFF2-40B4-BE49-F238E27FC236}">
              <a16:creationId xmlns:a16="http://schemas.microsoft.com/office/drawing/2014/main" id="{00000000-0008-0000-0D00-00001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9</xdr:col>
      <xdr:colOff>0</xdr:colOff>
      <xdr:row>267</xdr:row>
      <xdr:rowOff>0</xdr:rowOff>
    </xdr:from>
    <xdr:to>
      <xdr:col>18</xdr:col>
      <xdr:colOff>7620</xdr:colOff>
      <xdr:row>289</xdr:row>
      <xdr:rowOff>0</xdr:rowOff>
    </xdr:to>
    <xdr:graphicFrame macro="">
      <xdr:nvGraphicFramePr>
        <xdr:cNvPr id="31" name="Grafico 30">
          <a:extLst>
            <a:ext uri="{FF2B5EF4-FFF2-40B4-BE49-F238E27FC236}">
              <a16:creationId xmlns:a16="http://schemas.microsoft.com/office/drawing/2014/main" id="{00000000-0008-0000-0D00-00001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0</xdr:col>
      <xdr:colOff>0</xdr:colOff>
      <xdr:row>289</xdr:row>
      <xdr:rowOff>0</xdr:rowOff>
    </xdr:from>
    <xdr:to>
      <xdr:col>9</xdr:col>
      <xdr:colOff>7620</xdr:colOff>
      <xdr:row>311</xdr:row>
      <xdr:rowOff>0</xdr:rowOff>
    </xdr:to>
    <xdr:graphicFrame macro="">
      <xdr:nvGraphicFramePr>
        <xdr:cNvPr id="32" name="Grafico 31">
          <a:extLst>
            <a:ext uri="{FF2B5EF4-FFF2-40B4-BE49-F238E27FC236}">
              <a16:creationId xmlns:a16="http://schemas.microsoft.com/office/drawing/2014/main" id="{00000000-0008-0000-0D00-00002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9</xdr:col>
      <xdr:colOff>0</xdr:colOff>
      <xdr:row>289</xdr:row>
      <xdr:rowOff>0</xdr:rowOff>
    </xdr:from>
    <xdr:to>
      <xdr:col>18</xdr:col>
      <xdr:colOff>7620</xdr:colOff>
      <xdr:row>311</xdr:row>
      <xdr:rowOff>0</xdr:rowOff>
    </xdr:to>
    <xdr:graphicFrame macro="">
      <xdr:nvGraphicFramePr>
        <xdr:cNvPr id="33" name="Grafico 32">
          <a:extLst>
            <a:ext uri="{FF2B5EF4-FFF2-40B4-BE49-F238E27FC236}">
              <a16:creationId xmlns:a16="http://schemas.microsoft.com/office/drawing/2014/main" id="{00000000-0008-0000-0D00-000021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0</xdr:col>
      <xdr:colOff>0</xdr:colOff>
      <xdr:row>311</xdr:row>
      <xdr:rowOff>0</xdr:rowOff>
    </xdr:from>
    <xdr:to>
      <xdr:col>9</xdr:col>
      <xdr:colOff>7620</xdr:colOff>
      <xdr:row>333</xdr:row>
      <xdr:rowOff>0</xdr:rowOff>
    </xdr:to>
    <xdr:graphicFrame macro="">
      <xdr:nvGraphicFramePr>
        <xdr:cNvPr id="34" name="Grafico 33">
          <a:extLst>
            <a:ext uri="{FF2B5EF4-FFF2-40B4-BE49-F238E27FC236}">
              <a16:creationId xmlns:a16="http://schemas.microsoft.com/office/drawing/2014/main" id="{00000000-0008-0000-0D00-00002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9</xdr:col>
      <xdr:colOff>0</xdr:colOff>
      <xdr:row>311</xdr:row>
      <xdr:rowOff>0</xdr:rowOff>
    </xdr:from>
    <xdr:to>
      <xdr:col>18</xdr:col>
      <xdr:colOff>7620</xdr:colOff>
      <xdr:row>333</xdr:row>
      <xdr:rowOff>0</xdr:rowOff>
    </xdr:to>
    <xdr:graphicFrame macro="">
      <xdr:nvGraphicFramePr>
        <xdr:cNvPr id="35" name="Grafico 34">
          <a:extLst>
            <a:ext uri="{FF2B5EF4-FFF2-40B4-BE49-F238E27FC236}">
              <a16:creationId xmlns:a16="http://schemas.microsoft.com/office/drawing/2014/main" id="{00000000-0008-0000-0D00-00002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0</xdr:col>
      <xdr:colOff>0</xdr:colOff>
      <xdr:row>333</xdr:row>
      <xdr:rowOff>0</xdr:rowOff>
    </xdr:from>
    <xdr:to>
      <xdr:col>9</xdr:col>
      <xdr:colOff>7620</xdr:colOff>
      <xdr:row>355</xdr:row>
      <xdr:rowOff>0</xdr:rowOff>
    </xdr:to>
    <xdr:graphicFrame macro="">
      <xdr:nvGraphicFramePr>
        <xdr:cNvPr id="36" name="Grafico 35">
          <a:extLst>
            <a:ext uri="{FF2B5EF4-FFF2-40B4-BE49-F238E27FC236}">
              <a16:creationId xmlns:a16="http://schemas.microsoft.com/office/drawing/2014/main" id="{00000000-0008-0000-0D00-00002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9</xdr:col>
      <xdr:colOff>0</xdr:colOff>
      <xdr:row>333</xdr:row>
      <xdr:rowOff>0</xdr:rowOff>
    </xdr:from>
    <xdr:to>
      <xdr:col>18</xdr:col>
      <xdr:colOff>7620</xdr:colOff>
      <xdr:row>355</xdr:row>
      <xdr:rowOff>0</xdr:rowOff>
    </xdr:to>
    <xdr:graphicFrame macro="">
      <xdr:nvGraphicFramePr>
        <xdr:cNvPr id="37" name="Grafico 36">
          <a:extLst>
            <a:ext uri="{FF2B5EF4-FFF2-40B4-BE49-F238E27FC236}">
              <a16:creationId xmlns:a16="http://schemas.microsoft.com/office/drawing/2014/main" id="{00000000-0008-0000-0D00-00002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0</xdr:col>
      <xdr:colOff>0</xdr:colOff>
      <xdr:row>355</xdr:row>
      <xdr:rowOff>0</xdr:rowOff>
    </xdr:from>
    <xdr:to>
      <xdr:col>9</xdr:col>
      <xdr:colOff>7620</xdr:colOff>
      <xdr:row>377</xdr:row>
      <xdr:rowOff>0</xdr:rowOff>
    </xdr:to>
    <xdr:graphicFrame macro="">
      <xdr:nvGraphicFramePr>
        <xdr:cNvPr id="38" name="Grafico 37">
          <a:extLst>
            <a:ext uri="{FF2B5EF4-FFF2-40B4-BE49-F238E27FC236}">
              <a16:creationId xmlns:a16="http://schemas.microsoft.com/office/drawing/2014/main" id="{00000000-0008-0000-0D00-00002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9</xdr:col>
      <xdr:colOff>0</xdr:colOff>
      <xdr:row>355</xdr:row>
      <xdr:rowOff>0</xdr:rowOff>
    </xdr:from>
    <xdr:to>
      <xdr:col>18</xdr:col>
      <xdr:colOff>7620</xdr:colOff>
      <xdr:row>377</xdr:row>
      <xdr:rowOff>0</xdr:rowOff>
    </xdr:to>
    <xdr:graphicFrame macro="">
      <xdr:nvGraphicFramePr>
        <xdr:cNvPr id="39" name="Grafico 38">
          <a:extLst>
            <a:ext uri="{FF2B5EF4-FFF2-40B4-BE49-F238E27FC236}">
              <a16:creationId xmlns:a16="http://schemas.microsoft.com/office/drawing/2014/main" id="{00000000-0008-0000-0D00-00002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9</xdr:col>
      <xdr:colOff>0</xdr:colOff>
      <xdr:row>25</xdr:row>
      <xdr:rowOff>9408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610491</xdr:colOff>
      <xdr:row>3</xdr:row>
      <xdr:rowOff>0</xdr:rowOff>
    </xdr:from>
    <xdr:to>
      <xdr:col>18</xdr:col>
      <xdr:colOff>0</xdr:colOff>
      <xdr:row>25</xdr:row>
      <xdr:rowOff>12480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00000000-0008-0000-0E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25</xdr:row>
      <xdr:rowOff>0</xdr:rowOff>
    </xdr:from>
    <xdr:to>
      <xdr:col>8</xdr:col>
      <xdr:colOff>611480</xdr:colOff>
      <xdr:row>47</xdr:row>
      <xdr:rowOff>13948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00000000-0008-0000-0E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</xdr:col>
      <xdr:colOff>0</xdr:colOff>
      <xdr:row>25</xdr:row>
      <xdr:rowOff>0</xdr:rowOff>
    </xdr:from>
    <xdr:to>
      <xdr:col>18</xdr:col>
      <xdr:colOff>0</xdr:colOff>
      <xdr:row>47</xdr:row>
      <xdr:rowOff>13948</xdr:rowOff>
    </xdr:to>
    <xdr:graphicFrame macro="">
      <xdr:nvGraphicFramePr>
        <xdr:cNvPr id="5" name="Grafico 4">
          <a:extLst>
            <a:ext uri="{FF2B5EF4-FFF2-40B4-BE49-F238E27FC236}">
              <a16:creationId xmlns:a16="http://schemas.microsoft.com/office/drawing/2014/main" id="{00000000-0008-0000-0E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0</xdr:colOff>
      <xdr:row>47</xdr:row>
      <xdr:rowOff>0</xdr:rowOff>
    </xdr:from>
    <xdr:to>
      <xdr:col>9</xdr:col>
      <xdr:colOff>1</xdr:colOff>
      <xdr:row>69</xdr:row>
      <xdr:rowOff>13949</xdr:rowOff>
    </xdr:to>
    <xdr:graphicFrame macro="">
      <xdr:nvGraphicFramePr>
        <xdr:cNvPr id="6" name="Grafico 5">
          <a:extLst>
            <a:ext uri="{FF2B5EF4-FFF2-40B4-BE49-F238E27FC236}">
              <a16:creationId xmlns:a16="http://schemas.microsoft.com/office/drawing/2014/main" id="{00000000-0008-0000-0E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9</xdr:col>
      <xdr:colOff>0</xdr:colOff>
      <xdr:row>47</xdr:row>
      <xdr:rowOff>0</xdr:rowOff>
    </xdr:from>
    <xdr:to>
      <xdr:col>18</xdr:col>
      <xdr:colOff>0</xdr:colOff>
      <xdr:row>69</xdr:row>
      <xdr:rowOff>13949</xdr:rowOff>
    </xdr:to>
    <xdr:graphicFrame macro="">
      <xdr:nvGraphicFramePr>
        <xdr:cNvPr id="7" name="Grafico 6">
          <a:extLst>
            <a:ext uri="{FF2B5EF4-FFF2-40B4-BE49-F238E27FC236}">
              <a16:creationId xmlns:a16="http://schemas.microsoft.com/office/drawing/2014/main" id="{00000000-0008-0000-0E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0</xdr:colOff>
      <xdr:row>69</xdr:row>
      <xdr:rowOff>0</xdr:rowOff>
    </xdr:from>
    <xdr:to>
      <xdr:col>9</xdr:col>
      <xdr:colOff>1</xdr:colOff>
      <xdr:row>91</xdr:row>
      <xdr:rowOff>13949</xdr:rowOff>
    </xdr:to>
    <xdr:graphicFrame macro="">
      <xdr:nvGraphicFramePr>
        <xdr:cNvPr id="8" name="Grafico 7">
          <a:extLst>
            <a:ext uri="{FF2B5EF4-FFF2-40B4-BE49-F238E27FC236}">
              <a16:creationId xmlns:a16="http://schemas.microsoft.com/office/drawing/2014/main" id="{00000000-0008-0000-0E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9</xdr:col>
      <xdr:colOff>0</xdr:colOff>
      <xdr:row>69</xdr:row>
      <xdr:rowOff>0</xdr:rowOff>
    </xdr:from>
    <xdr:to>
      <xdr:col>18</xdr:col>
      <xdr:colOff>0</xdr:colOff>
      <xdr:row>91</xdr:row>
      <xdr:rowOff>13949</xdr:rowOff>
    </xdr:to>
    <xdr:graphicFrame macro="">
      <xdr:nvGraphicFramePr>
        <xdr:cNvPr id="9" name="Grafico 8">
          <a:extLst>
            <a:ext uri="{FF2B5EF4-FFF2-40B4-BE49-F238E27FC236}">
              <a16:creationId xmlns:a16="http://schemas.microsoft.com/office/drawing/2014/main" id="{00000000-0008-0000-0E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91</xdr:row>
      <xdr:rowOff>0</xdr:rowOff>
    </xdr:from>
    <xdr:to>
      <xdr:col>9</xdr:col>
      <xdr:colOff>9407</xdr:colOff>
      <xdr:row>113</xdr:row>
      <xdr:rowOff>13949</xdr:rowOff>
    </xdr:to>
    <xdr:graphicFrame macro="">
      <xdr:nvGraphicFramePr>
        <xdr:cNvPr id="10" name="Grafico 9">
          <a:extLst>
            <a:ext uri="{FF2B5EF4-FFF2-40B4-BE49-F238E27FC236}">
              <a16:creationId xmlns:a16="http://schemas.microsoft.com/office/drawing/2014/main" id="{00000000-0008-0000-0E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8</xdr:col>
      <xdr:colOff>601711</xdr:colOff>
      <xdr:row>91</xdr:row>
      <xdr:rowOff>0</xdr:rowOff>
    </xdr:from>
    <xdr:to>
      <xdr:col>17</xdr:col>
      <xdr:colOff>605330</xdr:colOff>
      <xdr:row>113</xdr:row>
      <xdr:rowOff>13949</xdr:rowOff>
    </xdr:to>
    <xdr:graphicFrame macro="">
      <xdr:nvGraphicFramePr>
        <xdr:cNvPr id="11" name="Grafico 10">
          <a:extLst>
            <a:ext uri="{FF2B5EF4-FFF2-40B4-BE49-F238E27FC236}">
              <a16:creationId xmlns:a16="http://schemas.microsoft.com/office/drawing/2014/main" id="{00000000-0008-0000-0E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0</xdr:col>
      <xdr:colOff>0</xdr:colOff>
      <xdr:row>113</xdr:row>
      <xdr:rowOff>0</xdr:rowOff>
    </xdr:from>
    <xdr:to>
      <xdr:col>9</xdr:col>
      <xdr:colOff>9407</xdr:colOff>
      <xdr:row>135</xdr:row>
      <xdr:rowOff>13948</xdr:rowOff>
    </xdr:to>
    <xdr:graphicFrame macro="">
      <xdr:nvGraphicFramePr>
        <xdr:cNvPr id="12" name="Grafico 11">
          <a:extLst>
            <a:ext uri="{FF2B5EF4-FFF2-40B4-BE49-F238E27FC236}">
              <a16:creationId xmlns:a16="http://schemas.microsoft.com/office/drawing/2014/main" id="{00000000-0008-0000-0E00-00000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8</xdr:col>
      <xdr:colOff>611480</xdr:colOff>
      <xdr:row>113</xdr:row>
      <xdr:rowOff>0</xdr:rowOff>
    </xdr:from>
    <xdr:to>
      <xdr:col>18</xdr:col>
      <xdr:colOff>9406</xdr:colOff>
      <xdr:row>135</xdr:row>
      <xdr:rowOff>13948</xdr:rowOff>
    </xdr:to>
    <xdr:graphicFrame macro="">
      <xdr:nvGraphicFramePr>
        <xdr:cNvPr id="13" name="Grafico 12">
          <a:extLst>
            <a:ext uri="{FF2B5EF4-FFF2-40B4-BE49-F238E27FC236}">
              <a16:creationId xmlns:a16="http://schemas.microsoft.com/office/drawing/2014/main" id="{00000000-0008-0000-0E00-00000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0</xdr:col>
      <xdr:colOff>0</xdr:colOff>
      <xdr:row>135</xdr:row>
      <xdr:rowOff>0</xdr:rowOff>
    </xdr:from>
    <xdr:to>
      <xdr:col>9</xdr:col>
      <xdr:colOff>9407</xdr:colOff>
      <xdr:row>157</xdr:row>
      <xdr:rowOff>13949</xdr:rowOff>
    </xdr:to>
    <xdr:graphicFrame macro="">
      <xdr:nvGraphicFramePr>
        <xdr:cNvPr id="14" name="Grafico 13">
          <a:extLst>
            <a:ext uri="{FF2B5EF4-FFF2-40B4-BE49-F238E27FC236}">
              <a16:creationId xmlns:a16="http://schemas.microsoft.com/office/drawing/2014/main" id="{00000000-0008-0000-0E00-00000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8</xdr:col>
      <xdr:colOff>611480</xdr:colOff>
      <xdr:row>135</xdr:row>
      <xdr:rowOff>0</xdr:rowOff>
    </xdr:from>
    <xdr:to>
      <xdr:col>18</xdr:col>
      <xdr:colOff>9406</xdr:colOff>
      <xdr:row>157</xdr:row>
      <xdr:rowOff>13949</xdr:rowOff>
    </xdr:to>
    <xdr:graphicFrame macro="">
      <xdr:nvGraphicFramePr>
        <xdr:cNvPr id="15" name="Grafico 14">
          <a:extLst>
            <a:ext uri="{FF2B5EF4-FFF2-40B4-BE49-F238E27FC236}">
              <a16:creationId xmlns:a16="http://schemas.microsoft.com/office/drawing/2014/main" id="{00000000-0008-0000-0E00-00000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0</xdr:col>
      <xdr:colOff>0</xdr:colOff>
      <xdr:row>157</xdr:row>
      <xdr:rowOff>0</xdr:rowOff>
    </xdr:from>
    <xdr:to>
      <xdr:col>9</xdr:col>
      <xdr:colOff>9407</xdr:colOff>
      <xdr:row>179</xdr:row>
      <xdr:rowOff>13949</xdr:rowOff>
    </xdr:to>
    <xdr:graphicFrame macro="">
      <xdr:nvGraphicFramePr>
        <xdr:cNvPr id="16" name="Grafico 15">
          <a:extLst>
            <a:ext uri="{FF2B5EF4-FFF2-40B4-BE49-F238E27FC236}">
              <a16:creationId xmlns:a16="http://schemas.microsoft.com/office/drawing/2014/main" id="{00000000-0008-0000-0E00-00001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8</xdr:col>
      <xdr:colOff>611480</xdr:colOff>
      <xdr:row>157</xdr:row>
      <xdr:rowOff>0</xdr:rowOff>
    </xdr:from>
    <xdr:to>
      <xdr:col>18</xdr:col>
      <xdr:colOff>9406</xdr:colOff>
      <xdr:row>179</xdr:row>
      <xdr:rowOff>13949</xdr:rowOff>
    </xdr:to>
    <xdr:graphicFrame macro="">
      <xdr:nvGraphicFramePr>
        <xdr:cNvPr id="17" name="Grafico 16">
          <a:extLst>
            <a:ext uri="{FF2B5EF4-FFF2-40B4-BE49-F238E27FC236}">
              <a16:creationId xmlns:a16="http://schemas.microsoft.com/office/drawing/2014/main" id="{00000000-0008-0000-0E00-000011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0</xdr:col>
      <xdr:colOff>0</xdr:colOff>
      <xdr:row>290</xdr:row>
      <xdr:rowOff>0</xdr:rowOff>
    </xdr:from>
    <xdr:to>
      <xdr:col>9</xdr:col>
      <xdr:colOff>0</xdr:colOff>
      <xdr:row>313</xdr:row>
      <xdr:rowOff>16212</xdr:rowOff>
    </xdr:to>
    <xdr:graphicFrame macro="">
      <xdr:nvGraphicFramePr>
        <xdr:cNvPr id="18" name="Grafico 17">
          <a:extLst>
            <a:ext uri="{FF2B5EF4-FFF2-40B4-BE49-F238E27FC236}">
              <a16:creationId xmlns:a16="http://schemas.microsoft.com/office/drawing/2014/main" id="{00000000-0008-0000-0E00-00001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9</xdr:col>
      <xdr:colOff>0</xdr:colOff>
      <xdr:row>290</xdr:row>
      <xdr:rowOff>0</xdr:rowOff>
    </xdr:from>
    <xdr:to>
      <xdr:col>18</xdr:col>
      <xdr:colOff>8106</xdr:colOff>
      <xdr:row>313</xdr:row>
      <xdr:rowOff>16212</xdr:rowOff>
    </xdr:to>
    <xdr:graphicFrame macro="">
      <xdr:nvGraphicFramePr>
        <xdr:cNvPr id="19" name="Grafico 18">
          <a:extLst>
            <a:ext uri="{FF2B5EF4-FFF2-40B4-BE49-F238E27FC236}">
              <a16:creationId xmlns:a16="http://schemas.microsoft.com/office/drawing/2014/main" id="{00000000-0008-0000-0E00-00001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0</xdr:col>
      <xdr:colOff>0</xdr:colOff>
      <xdr:row>313</xdr:row>
      <xdr:rowOff>0</xdr:rowOff>
    </xdr:from>
    <xdr:to>
      <xdr:col>9</xdr:col>
      <xdr:colOff>0</xdr:colOff>
      <xdr:row>336</xdr:row>
      <xdr:rowOff>16212</xdr:rowOff>
    </xdr:to>
    <xdr:graphicFrame macro="">
      <xdr:nvGraphicFramePr>
        <xdr:cNvPr id="20" name="Grafico 19">
          <a:extLst>
            <a:ext uri="{FF2B5EF4-FFF2-40B4-BE49-F238E27FC236}">
              <a16:creationId xmlns:a16="http://schemas.microsoft.com/office/drawing/2014/main" id="{00000000-0008-0000-0E00-00001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9</xdr:col>
      <xdr:colOff>0</xdr:colOff>
      <xdr:row>313</xdr:row>
      <xdr:rowOff>0</xdr:rowOff>
    </xdr:from>
    <xdr:to>
      <xdr:col>18</xdr:col>
      <xdr:colOff>8106</xdr:colOff>
      <xdr:row>336</xdr:row>
      <xdr:rowOff>16212</xdr:rowOff>
    </xdr:to>
    <xdr:graphicFrame macro="">
      <xdr:nvGraphicFramePr>
        <xdr:cNvPr id="21" name="Grafico 20">
          <a:extLst>
            <a:ext uri="{FF2B5EF4-FFF2-40B4-BE49-F238E27FC236}">
              <a16:creationId xmlns:a16="http://schemas.microsoft.com/office/drawing/2014/main" id="{00000000-0008-0000-0E00-00001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0</xdr:col>
      <xdr:colOff>0</xdr:colOff>
      <xdr:row>336</xdr:row>
      <xdr:rowOff>0</xdr:rowOff>
    </xdr:from>
    <xdr:to>
      <xdr:col>9</xdr:col>
      <xdr:colOff>0</xdr:colOff>
      <xdr:row>359</xdr:row>
      <xdr:rowOff>16212</xdr:rowOff>
    </xdr:to>
    <xdr:graphicFrame macro="">
      <xdr:nvGraphicFramePr>
        <xdr:cNvPr id="22" name="Grafico 21">
          <a:extLst>
            <a:ext uri="{FF2B5EF4-FFF2-40B4-BE49-F238E27FC236}">
              <a16:creationId xmlns:a16="http://schemas.microsoft.com/office/drawing/2014/main" id="{00000000-0008-0000-0E00-00001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9</xdr:col>
      <xdr:colOff>0</xdr:colOff>
      <xdr:row>336</xdr:row>
      <xdr:rowOff>0</xdr:rowOff>
    </xdr:from>
    <xdr:to>
      <xdr:col>18</xdr:col>
      <xdr:colOff>8106</xdr:colOff>
      <xdr:row>359</xdr:row>
      <xdr:rowOff>16212</xdr:rowOff>
    </xdr:to>
    <xdr:graphicFrame macro="">
      <xdr:nvGraphicFramePr>
        <xdr:cNvPr id="23" name="Grafico 22">
          <a:extLst>
            <a:ext uri="{FF2B5EF4-FFF2-40B4-BE49-F238E27FC236}">
              <a16:creationId xmlns:a16="http://schemas.microsoft.com/office/drawing/2014/main" id="{00000000-0008-0000-0E00-00001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0</xdr:col>
      <xdr:colOff>0</xdr:colOff>
      <xdr:row>359</xdr:row>
      <xdr:rowOff>0</xdr:rowOff>
    </xdr:from>
    <xdr:to>
      <xdr:col>9</xdr:col>
      <xdr:colOff>0</xdr:colOff>
      <xdr:row>382</xdr:row>
      <xdr:rowOff>16213</xdr:rowOff>
    </xdr:to>
    <xdr:graphicFrame macro="">
      <xdr:nvGraphicFramePr>
        <xdr:cNvPr id="24" name="Grafico 23">
          <a:extLst>
            <a:ext uri="{FF2B5EF4-FFF2-40B4-BE49-F238E27FC236}">
              <a16:creationId xmlns:a16="http://schemas.microsoft.com/office/drawing/2014/main" id="{00000000-0008-0000-0E00-00001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0</xdr:col>
      <xdr:colOff>0</xdr:colOff>
      <xdr:row>179</xdr:row>
      <xdr:rowOff>0</xdr:rowOff>
    </xdr:from>
    <xdr:to>
      <xdr:col>9</xdr:col>
      <xdr:colOff>24433</xdr:colOff>
      <xdr:row>200</xdr:row>
      <xdr:rowOff>175847</xdr:rowOff>
    </xdr:to>
    <xdr:graphicFrame macro="">
      <xdr:nvGraphicFramePr>
        <xdr:cNvPr id="25" name="Grafico 24">
          <a:extLst>
            <a:ext uri="{FF2B5EF4-FFF2-40B4-BE49-F238E27FC236}">
              <a16:creationId xmlns:a16="http://schemas.microsoft.com/office/drawing/2014/main" id="{00000000-0008-0000-0E00-00001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0</xdr:col>
      <xdr:colOff>0</xdr:colOff>
      <xdr:row>200</xdr:row>
      <xdr:rowOff>173001</xdr:rowOff>
    </xdr:from>
    <xdr:to>
      <xdr:col>9</xdr:col>
      <xdr:colOff>52976</xdr:colOff>
      <xdr:row>223</xdr:row>
      <xdr:rowOff>15875</xdr:rowOff>
    </xdr:to>
    <xdr:graphicFrame macro="">
      <xdr:nvGraphicFramePr>
        <xdr:cNvPr id="26" name="Grafico 25">
          <a:extLst>
            <a:ext uri="{FF2B5EF4-FFF2-40B4-BE49-F238E27FC236}">
              <a16:creationId xmlns:a16="http://schemas.microsoft.com/office/drawing/2014/main" id="{00000000-0008-0000-0E00-00001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0</xdr:col>
      <xdr:colOff>0</xdr:colOff>
      <xdr:row>223</xdr:row>
      <xdr:rowOff>2867</xdr:rowOff>
    </xdr:from>
    <xdr:to>
      <xdr:col>9</xdr:col>
      <xdr:colOff>52976</xdr:colOff>
      <xdr:row>245</xdr:row>
      <xdr:rowOff>7938</xdr:rowOff>
    </xdr:to>
    <xdr:graphicFrame macro="">
      <xdr:nvGraphicFramePr>
        <xdr:cNvPr id="27" name="Grafico 26">
          <a:extLst>
            <a:ext uri="{FF2B5EF4-FFF2-40B4-BE49-F238E27FC236}">
              <a16:creationId xmlns:a16="http://schemas.microsoft.com/office/drawing/2014/main" id="{00000000-0008-0000-0E00-00001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0</xdr:col>
      <xdr:colOff>0</xdr:colOff>
      <xdr:row>244</xdr:row>
      <xdr:rowOff>181366</xdr:rowOff>
    </xdr:from>
    <xdr:to>
      <xdr:col>9</xdr:col>
      <xdr:colOff>52976</xdr:colOff>
      <xdr:row>267</xdr:row>
      <xdr:rowOff>7938</xdr:rowOff>
    </xdr:to>
    <xdr:graphicFrame macro="">
      <xdr:nvGraphicFramePr>
        <xdr:cNvPr id="28" name="Grafico 27">
          <a:extLst>
            <a:ext uri="{FF2B5EF4-FFF2-40B4-BE49-F238E27FC236}">
              <a16:creationId xmlns:a16="http://schemas.microsoft.com/office/drawing/2014/main" id="{00000000-0008-0000-0E00-00001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0</xdr:col>
      <xdr:colOff>0</xdr:colOff>
      <xdr:row>266</xdr:row>
      <xdr:rowOff>180344</xdr:rowOff>
    </xdr:from>
    <xdr:to>
      <xdr:col>9</xdr:col>
      <xdr:colOff>52976</xdr:colOff>
      <xdr:row>290</xdr:row>
      <xdr:rowOff>0</xdr:rowOff>
    </xdr:to>
    <xdr:graphicFrame macro="">
      <xdr:nvGraphicFramePr>
        <xdr:cNvPr id="29" name="Grafico 28">
          <a:extLst>
            <a:ext uri="{FF2B5EF4-FFF2-40B4-BE49-F238E27FC236}">
              <a16:creationId xmlns:a16="http://schemas.microsoft.com/office/drawing/2014/main" id="{00000000-0008-0000-0E00-00001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9</xdr:col>
      <xdr:colOff>1831</xdr:colOff>
      <xdr:row>179</xdr:row>
      <xdr:rowOff>0</xdr:rowOff>
    </xdr:from>
    <xdr:to>
      <xdr:col>18</xdr:col>
      <xdr:colOff>5094</xdr:colOff>
      <xdr:row>201</xdr:row>
      <xdr:rowOff>0</xdr:rowOff>
    </xdr:to>
    <xdr:graphicFrame macro="">
      <xdr:nvGraphicFramePr>
        <xdr:cNvPr id="30" name="Grafico 29">
          <a:extLst>
            <a:ext uri="{FF2B5EF4-FFF2-40B4-BE49-F238E27FC236}">
              <a16:creationId xmlns:a16="http://schemas.microsoft.com/office/drawing/2014/main" id="{00000000-0008-0000-0E00-00001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9</xdr:col>
      <xdr:colOff>99</xdr:colOff>
      <xdr:row>200</xdr:row>
      <xdr:rowOff>173000</xdr:rowOff>
    </xdr:from>
    <xdr:to>
      <xdr:col>18</xdr:col>
      <xdr:colOff>7940</xdr:colOff>
      <xdr:row>223</xdr:row>
      <xdr:rowOff>16702</xdr:rowOff>
    </xdr:to>
    <xdr:graphicFrame macro="">
      <xdr:nvGraphicFramePr>
        <xdr:cNvPr id="31" name="Grafico 30">
          <a:extLst>
            <a:ext uri="{FF2B5EF4-FFF2-40B4-BE49-F238E27FC236}">
              <a16:creationId xmlns:a16="http://schemas.microsoft.com/office/drawing/2014/main" id="{00000000-0008-0000-0E00-00001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9</xdr:col>
      <xdr:colOff>462</xdr:colOff>
      <xdr:row>223</xdr:row>
      <xdr:rowOff>3679</xdr:rowOff>
    </xdr:from>
    <xdr:to>
      <xdr:col>18</xdr:col>
      <xdr:colOff>7938</xdr:colOff>
      <xdr:row>245</xdr:row>
      <xdr:rowOff>7926</xdr:rowOff>
    </xdr:to>
    <xdr:graphicFrame macro="">
      <xdr:nvGraphicFramePr>
        <xdr:cNvPr id="32" name="Grafico 31">
          <a:extLst>
            <a:ext uri="{FF2B5EF4-FFF2-40B4-BE49-F238E27FC236}">
              <a16:creationId xmlns:a16="http://schemas.microsoft.com/office/drawing/2014/main" id="{00000000-0008-0000-0E00-00002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9</xdr:col>
      <xdr:colOff>1931</xdr:colOff>
      <xdr:row>244</xdr:row>
      <xdr:rowOff>181366</xdr:rowOff>
    </xdr:from>
    <xdr:to>
      <xdr:col>18</xdr:col>
      <xdr:colOff>7937</xdr:colOff>
      <xdr:row>267</xdr:row>
      <xdr:rowOff>7938</xdr:rowOff>
    </xdr:to>
    <xdr:graphicFrame macro="">
      <xdr:nvGraphicFramePr>
        <xdr:cNvPr id="33" name="Grafico 32">
          <a:extLst>
            <a:ext uri="{FF2B5EF4-FFF2-40B4-BE49-F238E27FC236}">
              <a16:creationId xmlns:a16="http://schemas.microsoft.com/office/drawing/2014/main" id="{00000000-0008-0000-0E00-000021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9</xdr:col>
      <xdr:colOff>1033</xdr:colOff>
      <xdr:row>267</xdr:row>
      <xdr:rowOff>0</xdr:rowOff>
    </xdr:from>
    <xdr:to>
      <xdr:col>18</xdr:col>
      <xdr:colOff>7937</xdr:colOff>
      <xdr:row>290</xdr:row>
      <xdr:rowOff>0</xdr:rowOff>
    </xdr:to>
    <xdr:graphicFrame macro="">
      <xdr:nvGraphicFramePr>
        <xdr:cNvPr id="34" name="Grafico 33">
          <a:extLst>
            <a:ext uri="{FF2B5EF4-FFF2-40B4-BE49-F238E27FC236}">
              <a16:creationId xmlns:a16="http://schemas.microsoft.com/office/drawing/2014/main" id="{00000000-0008-0000-0E00-00002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17</xdr:col>
      <xdr:colOff>0</xdr:colOff>
      <xdr:row>110</xdr:row>
      <xdr:rowOff>0</xdr:rowOff>
    </xdr:from>
    <xdr:to>
      <xdr:col>17</xdr:col>
      <xdr:colOff>76200</xdr:colOff>
      <xdr:row>111</xdr:row>
      <xdr:rowOff>79144</xdr:rowOff>
    </xdr:to>
    <xdr:sp macro="" textlink="">
      <xdr:nvSpPr>
        <xdr:cNvPr id="2" name="Text Box 25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SpPr txBox="1">
          <a:spLocks noChangeArrowheads="1"/>
        </xdr:cNvSpPr>
      </xdr:nvSpPr>
      <xdr:spPr bwMode="auto">
        <a:xfrm>
          <a:off x="14127480" y="20162520"/>
          <a:ext cx="76200" cy="2620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110</xdr:row>
      <xdr:rowOff>0</xdr:rowOff>
    </xdr:from>
    <xdr:to>
      <xdr:col>17</xdr:col>
      <xdr:colOff>76200</xdr:colOff>
      <xdr:row>111</xdr:row>
      <xdr:rowOff>79144</xdr:rowOff>
    </xdr:to>
    <xdr:sp macro="" textlink="">
      <xdr:nvSpPr>
        <xdr:cNvPr id="3" name="Text Box 26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SpPr txBox="1">
          <a:spLocks noChangeArrowheads="1"/>
        </xdr:cNvSpPr>
      </xdr:nvSpPr>
      <xdr:spPr bwMode="auto">
        <a:xfrm>
          <a:off x="14127480" y="20162520"/>
          <a:ext cx="76200" cy="2620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110</xdr:row>
      <xdr:rowOff>0</xdr:rowOff>
    </xdr:from>
    <xdr:to>
      <xdr:col>17</xdr:col>
      <xdr:colOff>76200</xdr:colOff>
      <xdr:row>111</xdr:row>
      <xdr:rowOff>79144</xdr:rowOff>
    </xdr:to>
    <xdr:sp macro="" textlink="">
      <xdr:nvSpPr>
        <xdr:cNvPr id="4" name="Text Box 27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 txBox="1">
          <a:spLocks noChangeArrowheads="1"/>
        </xdr:cNvSpPr>
      </xdr:nvSpPr>
      <xdr:spPr bwMode="auto">
        <a:xfrm>
          <a:off x="14127480" y="20162520"/>
          <a:ext cx="76200" cy="2620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110</xdr:row>
      <xdr:rowOff>0</xdr:rowOff>
    </xdr:from>
    <xdr:to>
      <xdr:col>17</xdr:col>
      <xdr:colOff>76200</xdr:colOff>
      <xdr:row>111</xdr:row>
      <xdr:rowOff>79144</xdr:rowOff>
    </xdr:to>
    <xdr:sp macro="" textlink="">
      <xdr:nvSpPr>
        <xdr:cNvPr id="5" name="Text Box 28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SpPr txBox="1">
          <a:spLocks noChangeArrowheads="1"/>
        </xdr:cNvSpPr>
      </xdr:nvSpPr>
      <xdr:spPr bwMode="auto">
        <a:xfrm>
          <a:off x="14127480" y="20162520"/>
          <a:ext cx="76200" cy="2620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106</xdr:row>
      <xdr:rowOff>0</xdr:rowOff>
    </xdr:from>
    <xdr:to>
      <xdr:col>16</xdr:col>
      <xdr:colOff>76200</xdr:colOff>
      <xdr:row>107</xdr:row>
      <xdr:rowOff>59885</xdr:rowOff>
    </xdr:to>
    <xdr:sp macro="" textlink="">
      <xdr:nvSpPr>
        <xdr:cNvPr id="6" name="Text Box 25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SpPr txBox="1">
          <a:spLocks noChangeArrowheads="1"/>
        </xdr:cNvSpPr>
      </xdr:nvSpPr>
      <xdr:spPr bwMode="auto">
        <a:xfrm>
          <a:off x="13693140" y="19431000"/>
          <a:ext cx="76200" cy="24276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106</xdr:row>
      <xdr:rowOff>0</xdr:rowOff>
    </xdr:from>
    <xdr:to>
      <xdr:col>16</xdr:col>
      <xdr:colOff>76200</xdr:colOff>
      <xdr:row>107</xdr:row>
      <xdr:rowOff>59885</xdr:rowOff>
    </xdr:to>
    <xdr:sp macro="" textlink="">
      <xdr:nvSpPr>
        <xdr:cNvPr id="7" name="Text Box 26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SpPr txBox="1">
          <a:spLocks noChangeArrowheads="1"/>
        </xdr:cNvSpPr>
      </xdr:nvSpPr>
      <xdr:spPr bwMode="auto">
        <a:xfrm>
          <a:off x="13693140" y="19431000"/>
          <a:ext cx="76200" cy="24276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106</xdr:row>
      <xdr:rowOff>0</xdr:rowOff>
    </xdr:from>
    <xdr:to>
      <xdr:col>16</xdr:col>
      <xdr:colOff>76200</xdr:colOff>
      <xdr:row>107</xdr:row>
      <xdr:rowOff>59885</xdr:rowOff>
    </xdr:to>
    <xdr:sp macro="" textlink="">
      <xdr:nvSpPr>
        <xdr:cNvPr id="8" name="Text Box 27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SpPr txBox="1">
          <a:spLocks noChangeArrowheads="1"/>
        </xdr:cNvSpPr>
      </xdr:nvSpPr>
      <xdr:spPr bwMode="auto">
        <a:xfrm>
          <a:off x="13693140" y="19431000"/>
          <a:ext cx="76200" cy="24276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106</xdr:row>
      <xdr:rowOff>0</xdr:rowOff>
    </xdr:from>
    <xdr:to>
      <xdr:col>16</xdr:col>
      <xdr:colOff>76200</xdr:colOff>
      <xdr:row>107</xdr:row>
      <xdr:rowOff>59885</xdr:rowOff>
    </xdr:to>
    <xdr:sp macro="" textlink="">
      <xdr:nvSpPr>
        <xdr:cNvPr id="9" name="Text Box 28">
          <a:extLst>
            <a:ext uri="{FF2B5EF4-FFF2-40B4-BE49-F238E27FC236}">
              <a16:creationId xmlns:a16="http://schemas.microsoft.com/office/drawing/2014/main" id="{00000000-0008-0000-0200-000009000000}"/>
            </a:ext>
          </a:extLst>
        </xdr:cNvPr>
        <xdr:cNvSpPr txBox="1">
          <a:spLocks noChangeArrowheads="1"/>
        </xdr:cNvSpPr>
      </xdr:nvSpPr>
      <xdr:spPr bwMode="auto">
        <a:xfrm>
          <a:off x="13693140" y="19431000"/>
          <a:ext cx="76200" cy="24276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106</xdr:row>
      <xdr:rowOff>0</xdr:rowOff>
    </xdr:from>
    <xdr:to>
      <xdr:col>17</xdr:col>
      <xdr:colOff>76200</xdr:colOff>
      <xdr:row>107</xdr:row>
      <xdr:rowOff>59885</xdr:rowOff>
    </xdr:to>
    <xdr:sp macro="" textlink="">
      <xdr:nvSpPr>
        <xdr:cNvPr id="10" name="Text Box 25">
          <a:extLst>
            <a:ext uri="{FF2B5EF4-FFF2-40B4-BE49-F238E27FC236}">
              <a16:creationId xmlns:a16="http://schemas.microsoft.com/office/drawing/2014/main" id="{00000000-0008-0000-0200-00000A000000}"/>
            </a:ext>
          </a:extLst>
        </xdr:cNvPr>
        <xdr:cNvSpPr txBox="1">
          <a:spLocks noChangeArrowheads="1"/>
        </xdr:cNvSpPr>
      </xdr:nvSpPr>
      <xdr:spPr bwMode="auto">
        <a:xfrm>
          <a:off x="14127480" y="19431000"/>
          <a:ext cx="76200" cy="24276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106</xdr:row>
      <xdr:rowOff>0</xdr:rowOff>
    </xdr:from>
    <xdr:to>
      <xdr:col>17</xdr:col>
      <xdr:colOff>76200</xdr:colOff>
      <xdr:row>107</xdr:row>
      <xdr:rowOff>59885</xdr:rowOff>
    </xdr:to>
    <xdr:sp macro="" textlink="">
      <xdr:nvSpPr>
        <xdr:cNvPr id="11" name="Text Box 26">
          <a:extLst>
            <a:ext uri="{FF2B5EF4-FFF2-40B4-BE49-F238E27FC236}">
              <a16:creationId xmlns:a16="http://schemas.microsoft.com/office/drawing/2014/main" id="{00000000-0008-0000-0200-00000B000000}"/>
            </a:ext>
          </a:extLst>
        </xdr:cNvPr>
        <xdr:cNvSpPr txBox="1">
          <a:spLocks noChangeArrowheads="1"/>
        </xdr:cNvSpPr>
      </xdr:nvSpPr>
      <xdr:spPr bwMode="auto">
        <a:xfrm>
          <a:off x="14127480" y="19431000"/>
          <a:ext cx="76200" cy="24276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106</xdr:row>
      <xdr:rowOff>0</xdr:rowOff>
    </xdr:from>
    <xdr:to>
      <xdr:col>17</xdr:col>
      <xdr:colOff>76200</xdr:colOff>
      <xdr:row>107</xdr:row>
      <xdr:rowOff>59885</xdr:rowOff>
    </xdr:to>
    <xdr:sp macro="" textlink="">
      <xdr:nvSpPr>
        <xdr:cNvPr id="12" name="Text Box 27">
          <a:extLst>
            <a:ext uri="{FF2B5EF4-FFF2-40B4-BE49-F238E27FC236}">
              <a16:creationId xmlns:a16="http://schemas.microsoft.com/office/drawing/2014/main" id="{00000000-0008-0000-0200-00000C000000}"/>
            </a:ext>
          </a:extLst>
        </xdr:cNvPr>
        <xdr:cNvSpPr txBox="1">
          <a:spLocks noChangeArrowheads="1"/>
        </xdr:cNvSpPr>
      </xdr:nvSpPr>
      <xdr:spPr bwMode="auto">
        <a:xfrm>
          <a:off x="14127480" y="19431000"/>
          <a:ext cx="76200" cy="24276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106</xdr:row>
      <xdr:rowOff>0</xdr:rowOff>
    </xdr:from>
    <xdr:to>
      <xdr:col>17</xdr:col>
      <xdr:colOff>76200</xdr:colOff>
      <xdr:row>107</xdr:row>
      <xdr:rowOff>59885</xdr:rowOff>
    </xdr:to>
    <xdr:sp macro="" textlink="">
      <xdr:nvSpPr>
        <xdr:cNvPr id="13" name="Text Box 28">
          <a:extLst>
            <a:ext uri="{FF2B5EF4-FFF2-40B4-BE49-F238E27FC236}">
              <a16:creationId xmlns:a16="http://schemas.microsoft.com/office/drawing/2014/main" id="{00000000-0008-0000-0200-00000D000000}"/>
            </a:ext>
          </a:extLst>
        </xdr:cNvPr>
        <xdr:cNvSpPr txBox="1">
          <a:spLocks noChangeArrowheads="1"/>
        </xdr:cNvSpPr>
      </xdr:nvSpPr>
      <xdr:spPr bwMode="auto">
        <a:xfrm>
          <a:off x="14127480" y="19431000"/>
          <a:ext cx="76200" cy="24276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106</xdr:row>
      <xdr:rowOff>0</xdr:rowOff>
    </xdr:from>
    <xdr:to>
      <xdr:col>17</xdr:col>
      <xdr:colOff>76200</xdr:colOff>
      <xdr:row>107</xdr:row>
      <xdr:rowOff>97986</xdr:rowOff>
    </xdr:to>
    <xdr:sp macro="" textlink="">
      <xdr:nvSpPr>
        <xdr:cNvPr id="14" name="Text Box 25">
          <a:extLst>
            <a:ext uri="{FF2B5EF4-FFF2-40B4-BE49-F238E27FC236}">
              <a16:creationId xmlns:a16="http://schemas.microsoft.com/office/drawing/2014/main" id="{00000000-0008-0000-0200-00000E000000}"/>
            </a:ext>
          </a:extLst>
        </xdr:cNvPr>
        <xdr:cNvSpPr txBox="1">
          <a:spLocks noChangeArrowheads="1"/>
        </xdr:cNvSpPr>
      </xdr:nvSpPr>
      <xdr:spPr bwMode="auto">
        <a:xfrm>
          <a:off x="14127480" y="19431000"/>
          <a:ext cx="76200" cy="28086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106</xdr:row>
      <xdr:rowOff>0</xdr:rowOff>
    </xdr:from>
    <xdr:to>
      <xdr:col>17</xdr:col>
      <xdr:colOff>76200</xdr:colOff>
      <xdr:row>107</xdr:row>
      <xdr:rowOff>97986</xdr:rowOff>
    </xdr:to>
    <xdr:sp macro="" textlink="">
      <xdr:nvSpPr>
        <xdr:cNvPr id="15" name="Text Box 26">
          <a:extLst>
            <a:ext uri="{FF2B5EF4-FFF2-40B4-BE49-F238E27FC236}">
              <a16:creationId xmlns:a16="http://schemas.microsoft.com/office/drawing/2014/main" id="{00000000-0008-0000-0200-00000F000000}"/>
            </a:ext>
          </a:extLst>
        </xdr:cNvPr>
        <xdr:cNvSpPr txBox="1">
          <a:spLocks noChangeArrowheads="1"/>
        </xdr:cNvSpPr>
      </xdr:nvSpPr>
      <xdr:spPr bwMode="auto">
        <a:xfrm>
          <a:off x="14127480" y="19431000"/>
          <a:ext cx="76200" cy="28086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106</xdr:row>
      <xdr:rowOff>0</xdr:rowOff>
    </xdr:from>
    <xdr:to>
      <xdr:col>17</xdr:col>
      <xdr:colOff>76200</xdr:colOff>
      <xdr:row>107</xdr:row>
      <xdr:rowOff>97986</xdr:rowOff>
    </xdr:to>
    <xdr:sp macro="" textlink="">
      <xdr:nvSpPr>
        <xdr:cNvPr id="16" name="Text Box 27">
          <a:extLst>
            <a:ext uri="{FF2B5EF4-FFF2-40B4-BE49-F238E27FC236}">
              <a16:creationId xmlns:a16="http://schemas.microsoft.com/office/drawing/2014/main" id="{00000000-0008-0000-0200-000010000000}"/>
            </a:ext>
          </a:extLst>
        </xdr:cNvPr>
        <xdr:cNvSpPr txBox="1">
          <a:spLocks noChangeArrowheads="1"/>
        </xdr:cNvSpPr>
      </xdr:nvSpPr>
      <xdr:spPr bwMode="auto">
        <a:xfrm>
          <a:off x="14127480" y="19431000"/>
          <a:ext cx="76200" cy="28086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106</xdr:row>
      <xdr:rowOff>0</xdr:rowOff>
    </xdr:from>
    <xdr:to>
      <xdr:col>17</xdr:col>
      <xdr:colOff>76200</xdr:colOff>
      <xdr:row>107</xdr:row>
      <xdr:rowOff>97986</xdr:rowOff>
    </xdr:to>
    <xdr:sp macro="" textlink="">
      <xdr:nvSpPr>
        <xdr:cNvPr id="17" name="Text Box 28">
          <a:extLst>
            <a:ext uri="{FF2B5EF4-FFF2-40B4-BE49-F238E27FC236}">
              <a16:creationId xmlns:a16="http://schemas.microsoft.com/office/drawing/2014/main" id="{00000000-0008-0000-0200-000011000000}"/>
            </a:ext>
          </a:extLst>
        </xdr:cNvPr>
        <xdr:cNvSpPr txBox="1">
          <a:spLocks noChangeArrowheads="1"/>
        </xdr:cNvSpPr>
      </xdr:nvSpPr>
      <xdr:spPr bwMode="auto">
        <a:xfrm>
          <a:off x="14127480" y="19431000"/>
          <a:ext cx="76200" cy="28086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74296</xdr:rowOff>
    </xdr:to>
    <xdr:sp macro="" textlink="">
      <xdr:nvSpPr>
        <xdr:cNvPr id="18" name="Text Box 25">
          <a:extLst>
            <a:ext uri="{FF2B5EF4-FFF2-40B4-BE49-F238E27FC236}">
              <a16:creationId xmlns:a16="http://schemas.microsoft.com/office/drawing/2014/main" id="{00000000-0008-0000-0200-00001200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25717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79146</xdr:rowOff>
    </xdr:to>
    <xdr:sp macro="" textlink="">
      <xdr:nvSpPr>
        <xdr:cNvPr id="19" name="Text Box 26">
          <a:extLst>
            <a:ext uri="{FF2B5EF4-FFF2-40B4-BE49-F238E27FC236}">
              <a16:creationId xmlns:a16="http://schemas.microsoft.com/office/drawing/2014/main" id="{00000000-0008-0000-0200-00001300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2620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79144</xdr:rowOff>
    </xdr:to>
    <xdr:sp macro="" textlink="">
      <xdr:nvSpPr>
        <xdr:cNvPr id="20" name="Text Box 27">
          <a:extLst>
            <a:ext uri="{FF2B5EF4-FFF2-40B4-BE49-F238E27FC236}">
              <a16:creationId xmlns:a16="http://schemas.microsoft.com/office/drawing/2014/main" id="{00000000-0008-0000-0200-00001400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2620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106</xdr:row>
      <xdr:rowOff>0</xdr:rowOff>
    </xdr:from>
    <xdr:to>
      <xdr:col>16</xdr:col>
      <xdr:colOff>76200</xdr:colOff>
      <xdr:row>107</xdr:row>
      <xdr:rowOff>59886</xdr:rowOff>
    </xdr:to>
    <xdr:sp macro="" textlink="">
      <xdr:nvSpPr>
        <xdr:cNvPr id="21" name="Text Box 28">
          <a:extLst>
            <a:ext uri="{FF2B5EF4-FFF2-40B4-BE49-F238E27FC236}">
              <a16:creationId xmlns:a16="http://schemas.microsoft.com/office/drawing/2014/main" id="{00000000-0008-0000-0200-000015000000}"/>
            </a:ext>
          </a:extLst>
        </xdr:cNvPr>
        <xdr:cNvSpPr txBox="1">
          <a:spLocks noChangeArrowheads="1"/>
        </xdr:cNvSpPr>
      </xdr:nvSpPr>
      <xdr:spPr bwMode="auto">
        <a:xfrm>
          <a:off x="13693140" y="19431000"/>
          <a:ext cx="76200" cy="24276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106</xdr:row>
      <xdr:rowOff>0</xdr:rowOff>
    </xdr:from>
    <xdr:to>
      <xdr:col>16</xdr:col>
      <xdr:colOff>76200</xdr:colOff>
      <xdr:row>107</xdr:row>
      <xdr:rowOff>134270</xdr:rowOff>
    </xdr:to>
    <xdr:sp macro="" textlink="">
      <xdr:nvSpPr>
        <xdr:cNvPr id="22" name="Text Box 25">
          <a:extLst>
            <a:ext uri="{FF2B5EF4-FFF2-40B4-BE49-F238E27FC236}">
              <a16:creationId xmlns:a16="http://schemas.microsoft.com/office/drawing/2014/main" id="{00000000-0008-0000-0200-000016000000}"/>
            </a:ext>
          </a:extLst>
        </xdr:cNvPr>
        <xdr:cNvSpPr txBox="1">
          <a:spLocks noChangeArrowheads="1"/>
        </xdr:cNvSpPr>
      </xdr:nvSpPr>
      <xdr:spPr bwMode="auto">
        <a:xfrm>
          <a:off x="13693140" y="19431000"/>
          <a:ext cx="76200" cy="31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106</xdr:row>
      <xdr:rowOff>0</xdr:rowOff>
    </xdr:from>
    <xdr:to>
      <xdr:col>16</xdr:col>
      <xdr:colOff>76200</xdr:colOff>
      <xdr:row>107</xdr:row>
      <xdr:rowOff>134270</xdr:rowOff>
    </xdr:to>
    <xdr:sp macro="" textlink="">
      <xdr:nvSpPr>
        <xdr:cNvPr id="23" name="Text Box 26">
          <a:extLst>
            <a:ext uri="{FF2B5EF4-FFF2-40B4-BE49-F238E27FC236}">
              <a16:creationId xmlns:a16="http://schemas.microsoft.com/office/drawing/2014/main" id="{00000000-0008-0000-0200-000017000000}"/>
            </a:ext>
          </a:extLst>
        </xdr:cNvPr>
        <xdr:cNvSpPr txBox="1">
          <a:spLocks noChangeArrowheads="1"/>
        </xdr:cNvSpPr>
      </xdr:nvSpPr>
      <xdr:spPr bwMode="auto">
        <a:xfrm>
          <a:off x="13693140" y="19431000"/>
          <a:ext cx="76200" cy="31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106</xdr:row>
      <xdr:rowOff>0</xdr:rowOff>
    </xdr:from>
    <xdr:to>
      <xdr:col>16</xdr:col>
      <xdr:colOff>76200</xdr:colOff>
      <xdr:row>107</xdr:row>
      <xdr:rowOff>134270</xdr:rowOff>
    </xdr:to>
    <xdr:sp macro="" textlink="">
      <xdr:nvSpPr>
        <xdr:cNvPr id="24" name="Text Box 27">
          <a:extLst>
            <a:ext uri="{FF2B5EF4-FFF2-40B4-BE49-F238E27FC236}">
              <a16:creationId xmlns:a16="http://schemas.microsoft.com/office/drawing/2014/main" id="{00000000-0008-0000-0200-000018000000}"/>
            </a:ext>
          </a:extLst>
        </xdr:cNvPr>
        <xdr:cNvSpPr txBox="1">
          <a:spLocks noChangeArrowheads="1"/>
        </xdr:cNvSpPr>
      </xdr:nvSpPr>
      <xdr:spPr bwMode="auto">
        <a:xfrm>
          <a:off x="13693140" y="19431000"/>
          <a:ext cx="76200" cy="31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106</xdr:row>
      <xdr:rowOff>0</xdr:rowOff>
    </xdr:from>
    <xdr:to>
      <xdr:col>16</xdr:col>
      <xdr:colOff>76200</xdr:colOff>
      <xdr:row>107</xdr:row>
      <xdr:rowOff>134270</xdr:rowOff>
    </xdr:to>
    <xdr:sp macro="" textlink="">
      <xdr:nvSpPr>
        <xdr:cNvPr id="25" name="Text Box 28">
          <a:extLst>
            <a:ext uri="{FF2B5EF4-FFF2-40B4-BE49-F238E27FC236}">
              <a16:creationId xmlns:a16="http://schemas.microsoft.com/office/drawing/2014/main" id="{00000000-0008-0000-0200-000019000000}"/>
            </a:ext>
          </a:extLst>
        </xdr:cNvPr>
        <xdr:cNvSpPr txBox="1">
          <a:spLocks noChangeArrowheads="1"/>
        </xdr:cNvSpPr>
      </xdr:nvSpPr>
      <xdr:spPr bwMode="auto">
        <a:xfrm>
          <a:off x="13693140" y="19431000"/>
          <a:ext cx="76200" cy="31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106</xdr:row>
      <xdr:rowOff>0</xdr:rowOff>
    </xdr:from>
    <xdr:to>
      <xdr:col>16</xdr:col>
      <xdr:colOff>76200</xdr:colOff>
      <xdr:row>107</xdr:row>
      <xdr:rowOff>96170</xdr:rowOff>
    </xdr:to>
    <xdr:sp macro="" textlink="">
      <xdr:nvSpPr>
        <xdr:cNvPr id="26" name="Text Box 25">
          <a:extLst>
            <a:ext uri="{FF2B5EF4-FFF2-40B4-BE49-F238E27FC236}">
              <a16:creationId xmlns:a16="http://schemas.microsoft.com/office/drawing/2014/main" id="{00000000-0008-0000-0200-00001A000000}"/>
            </a:ext>
          </a:extLst>
        </xdr:cNvPr>
        <xdr:cNvSpPr txBox="1">
          <a:spLocks noChangeArrowheads="1"/>
        </xdr:cNvSpPr>
      </xdr:nvSpPr>
      <xdr:spPr bwMode="auto">
        <a:xfrm>
          <a:off x="13693140" y="19431000"/>
          <a:ext cx="76200" cy="279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106</xdr:row>
      <xdr:rowOff>0</xdr:rowOff>
    </xdr:from>
    <xdr:to>
      <xdr:col>16</xdr:col>
      <xdr:colOff>76200</xdr:colOff>
      <xdr:row>107</xdr:row>
      <xdr:rowOff>96170</xdr:rowOff>
    </xdr:to>
    <xdr:sp macro="" textlink="">
      <xdr:nvSpPr>
        <xdr:cNvPr id="27" name="Text Box 26">
          <a:extLst>
            <a:ext uri="{FF2B5EF4-FFF2-40B4-BE49-F238E27FC236}">
              <a16:creationId xmlns:a16="http://schemas.microsoft.com/office/drawing/2014/main" id="{00000000-0008-0000-0200-00001B000000}"/>
            </a:ext>
          </a:extLst>
        </xdr:cNvPr>
        <xdr:cNvSpPr txBox="1">
          <a:spLocks noChangeArrowheads="1"/>
        </xdr:cNvSpPr>
      </xdr:nvSpPr>
      <xdr:spPr bwMode="auto">
        <a:xfrm>
          <a:off x="13693140" y="19431000"/>
          <a:ext cx="76200" cy="279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106</xdr:row>
      <xdr:rowOff>0</xdr:rowOff>
    </xdr:from>
    <xdr:to>
      <xdr:col>16</xdr:col>
      <xdr:colOff>76200</xdr:colOff>
      <xdr:row>107</xdr:row>
      <xdr:rowOff>96170</xdr:rowOff>
    </xdr:to>
    <xdr:sp macro="" textlink="">
      <xdr:nvSpPr>
        <xdr:cNvPr id="28" name="Text Box 27">
          <a:extLst>
            <a:ext uri="{FF2B5EF4-FFF2-40B4-BE49-F238E27FC236}">
              <a16:creationId xmlns:a16="http://schemas.microsoft.com/office/drawing/2014/main" id="{00000000-0008-0000-0200-00001C000000}"/>
            </a:ext>
          </a:extLst>
        </xdr:cNvPr>
        <xdr:cNvSpPr txBox="1">
          <a:spLocks noChangeArrowheads="1"/>
        </xdr:cNvSpPr>
      </xdr:nvSpPr>
      <xdr:spPr bwMode="auto">
        <a:xfrm>
          <a:off x="13693140" y="19431000"/>
          <a:ext cx="76200" cy="279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106</xdr:row>
      <xdr:rowOff>0</xdr:rowOff>
    </xdr:from>
    <xdr:to>
      <xdr:col>16</xdr:col>
      <xdr:colOff>76200</xdr:colOff>
      <xdr:row>107</xdr:row>
      <xdr:rowOff>96170</xdr:rowOff>
    </xdr:to>
    <xdr:sp macro="" textlink="">
      <xdr:nvSpPr>
        <xdr:cNvPr id="29" name="Text Box 28">
          <a:extLst>
            <a:ext uri="{FF2B5EF4-FFF2-40B4-BE49-F238E27FC236}">
              <a16:creationId xmlns:a16="http://schemas.microsoft.com/office/drawing/2014/main" id="{00000000-0008-0000-0200-00001D000000}"/>
            </a:ext>
          </a:extLst>
        </xdr:cNvPr>
        <xdr:cNvSpPr txBox="1">
          <a:spLocks noChangeArrowheads="1"/>
        </xdr:cNvSpPr>
      </xdr:nvSpPr>
      <xdr:spPr bwMode="auto">
        <a:xfrm>
          <a:off x="13693140" y="19431000"/>
          <a:ext cx="76200" cy="279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57</xdr:row>
      <xdr:rowOff>0</xdr:rowOff>
    </xdr:from>
    <xdr:to>
      <xdr:col>16</xdr:col>
      <xdr:colOff>76200</xdr:colOff>
      <xdr:row>58</xdr:row>
      <xdr:rowOff>59883</xdr:rowOff>
    </xdr:to>
    <xdr:sp macro="" textlink="">
      <xdr:nvSpPr>
        <xdr:cNvPr id="30" name="Text Box 25">
          <a:extLst>
            <a:ext uri="{FF2B5EF4-FFF2-40B4-BE49-F238E27FC236}">
              <a16:creationId xmlns:a16="http://schemas.microsoft.com/office/drawing/2014/main" id="{00000000-0008-0000-0200-00001E000000}"/>
            </a:ext>
          </a:extLst>
        </xdr:cNvPr>
        <xdr:cNvSpPr txBox="1">
          <a:spLocks noChangeArrowheads="1"/>
        </xdr:cNvSpPr>
      </xdr:nvSpPr>
      <xdr:spPr bwMode="auto">
        <a:xfrm>
          <a:off x="13693140" y="10469880"/>
          <a:ext cx="76200" cy="242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57</xdr:row>
      <xdr:rowOff>0</xdr:rowOff>
    </xdr:from>
    <xdr:to>
      <xdr:col>16</xdr:col>
      <xdr:colOff>76200</xdr:colOff>
      <xdr:row>58</xdr:row>
      <xdr:rowOff>59883</xdr:rowOff>
    </xdr:to>
    <xdr:sp macro="" textlink="">
      <xdr:nvSpPr>
        <xdr:cNvPr id="31" name="Text Box 26">
          <a:extLst>
            <a:ext uri="{FF2B5EF4-FFF2-40B4-BE49-F238E27FC236}">
              <a16:creationId xmlns:a16="http://schemas.microsoft.com/office/drawing/2014/main" id="{00000000-0008-0000-0200-00001F000000}"/>
            </a:ext>
          </a:extLst>
        </xdr:cNvPr>
        <xdr:cNvSpPr txBox="1">
          <a:spLocks noChangeArrowheads="1"/>
        </xdr:cNvSpPr>
      </xdr:nvSpPr>
      <xdr:spPr bwMode="auto">
        <a:xfrm>
          <a:off x="13693140" y="10469880"/>
          <a:ext cx="76200" cy="242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57</xdr:row>
      <xdr:rowOff>0</xdr:rowOff>
    </xdr:from>
    <xdr:to>
      <xdr:col>16</xdr:col>
      <xdr:colOff>76200</xdr:colOff>
      <xdr:row>58</xdr:row>
      <xdr:rowOff>59883</xdr:rowOff>
    </xdr:to>
    <xdr:sp macro="" textlink="">
      <xdr:nvSpPr>
        <xdr:cNvPr id="32" name="Text Box 27">
          <a:extLst>
            <a:ext uri="{FF2B5EF4-FFF2-40B4-BE49-F238E27FC236}">
              <a16:creationId xmlns:a16="http://schemas.microsoft.com/office/drawing/2014/main" id="{00000000-0008-0000-0200-000020000000}"/>
            </a:ext>
          </a:extLst>
        </xdr:cNvPr>
        <xdr:cNvSpPr txBox="1">
          <a:spLocks noChangeArrowheads="1"/>
        </xdr:cNvSpPr>
      </xdr:nvSpPr>
      <xdr:spPr bwMode="auto">
        <a:xfrm>
          <a:off x="13693140" y="10469880"/>
          <a:ext cx="76200" cy="242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57</xdr:row>
      <xdr:rowOff>0</xdr:rowOff>
    </xdr:from>
    <xdr:to>
      <xdr:col>16</xdr:col>
      <xdr:colOff>76200</xdr:colOff>
      <xdr:row>58</xdr:row>
      <xdr:rowOff>59883</xdr:rowOff>
    </xdr:to>
    <xdr:sp macro="" textlink="">
      <xdr:nvSpPr>
        <xdr:cNvPr id="33" name="Text Box 28">
          <a:extLst>
            <a:ext uri="{FF2B5EF4-FFF2-40B4-BE49-F238E27FC236}">
              <a16:creationId xmlns:a16="http://schemas.microsoft.com/office/drawing/2014/main" id="{00000000-0008-0000-0200-000021000000}"/>
            </a:ext>
          </a:extLst>
        </xdr:cNvPr>
        <xdr:cNvSpPr txBox="1">
          <a:spLocks noChangeArrowheads="1"/>
        </xdr:cNvSpPr>
      </xdr:nvSpPr>
      <xdr:spPr bwMode="auto">
        <a:xfrm>
          <a:off x="13693140" y="10469880"/>
          <a:ext cx="76200" cy="242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79143</xdr:rowOff>
    </xdr:to>
    <xdr:sp macro="" textlink="">
      <xdr:nvSpPr>
        <xdr:cNvPr id="34" name="Text Box 25">
          <a:extLst>
            <a:ext uri="{FF2B5EF4-FFF2-40B4-BE49-F238E27FC236}">
              <a16:creationId xmlns:a16="http://schemas.microsoft.com/office/drawing/2014/main" id="{00000000-0008-0000-0200-00002200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26202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79143</xdr:rowOff>
    </xdr:to>
    <xdr:sp macro="" textlink="">
      <xdr:nvSpPr>
        <xdr:cNvPr id="35" name="Text Box 26">
          <a:extLst>
            <a:ext uri="{FF2B5EF4-FFF2-40B4-BE49-F238E27FC236}">
              <a16:creationId xmlns:a16="http://schemas.microsoft.com/office/drawing/2014/main" id="{00000000-0008-0000-0200-00002300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26202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79143</xdr:rowOff>
    </xdr:to>
    <xdr:sp macro="" textlink="">
      <xdr:nvSpPr>
        <xdr:cNvPr id="36" name="Text Box 27">
          <a:extLst>
            <a:ext uri="{FF2B5EF4-FFF2-40B4-BE49-F238E27FC236}">
              <a16:creationId xmlns:a16="http://schemas.microsoft.com/office/drawing/2014/main" id="{00000000-0008-0000-0200-00002400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26202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79143</xdr:rowOff>
    </xdr:to>
    <xdr:sp macro="" textlink="">
      <xdr:nvSpPr>
        <xdr:cNvPr id="37" name="Text Box 28">
          <a:extLst>
            <a:ext uri="{FF2B5EF4-FFF2-40B4-BE49-F238E27FC236}">
              <a16:creationId xmlns:a16="http://schemas.microsoft.com/office/drawing/2014/main" id="{00000000-0008-0000-0200-00002500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26202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106</xdr:row>
      <xdr:rowOff>0</xdr:rowOff>
    </xdr:from>
    <xdr:to>
      <xdr:col>17</xdr:col>
      <xdr:colOff>76200</xdr:colOff>
      <xdr:row>107</xdr:row>
      <xdr:rowOff>59883</xdr:rowOff>
    </xdr:to>
    <xdr:sp macro="" textlink="">
      <xdr:nvSpPr>
        <xdr:cNvPr id="38" name="Text Box 25">
          <a:extLst>
            <a:ext uri="{FF2B5EF4-FFF2-40B4-BE49-F238E27FC236}">
              <a16:creationId xmlns:a16="http://schemas.microsoft.com/office/drawing/2014/main" id="{00000000-0008-0000-0200-000026000000}"/>
            </a:ext>
          </a:extLst>
        </xdr:cNvPr>
        <xdr:cNvSpPr txBox="1">
          <a:spLocks noChangeArrowheads="1"/>
        </xdr:cNvSpPr>
      </xdr:nvSpPr>
      <xdr:spPr bwMode="auto">
        <a:xfrm>
          <a:off x="14127480" y="19431000"/>
          <a:ext cx="76200" cy="242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106</xdr:row>
      <xdr:rowOff>0</xdr:rowOff>
    </xdr:from>
    <xdr:to>
      <xdr:col>17</xdr:col>
      <xdr:colOff>76200</xdr:colOff>
      <xdr:row>107</xdr:row>
      <xdr:rowOff>59883</xdr:rowOff>
    </xdr:to>
    <xdr:sp macro="" textlink="">
      <xdr:nvSpPr>
        <xdr:cNvPr id="39" name="Text Box 26">
          <a:extLst>
            <a:ext uri="{FF2B5EF4-FFF2-40B4-BE49-F238E27FC236}">
              <a16:creationId xmlns:a16="http://schemas.microsoft.com/office/drawing/2014/main" id="{00000000-0008-0000-0200-000027000000}"/>
            </a:ext>
          </a:extLst>
        </xdr:cNvPr>
        <xdr:cNvSpPr txBox="1">
          <a:spLocks noChangeArrowheads="1"/>
        </xdr:cNvSpPr>
      </xdr:nvSpPr>
      <xdr:spPr bwMode="auto">
        <a:xfrm>
          <a:off x="14127480" y="19431000"/>
          <a:ext cx="76200" cy="242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106</xdr:row>
      <xdr:rowOff>0</xdr:rowOff>
    </xdr:from>
    <xdr:to>
      <xdr:col>17</xdr:col>
      <xdr:colOff>76200</xdr:colOff>
      <xdr:row>107</xdr:row>
      <xdr:rowOff>59883</xdr:rowOff>
    </xdr:to>
    <xdr:sp macro="" textlink="">
      <xdr:nvSpPr>
        <xdr:cNvPr id="40" name="Text Box 27">
          <a:extLst>
            <a:ext uri="{FF2B5EF4-FFF2-40B4-BE49-F238E27FC236}">
              <a16:creationId xmlns:a16="http://schemas.microsoft.com/office/drawing/2014/main" id="{00000000-0008-0000-0200-000028000000}"/>
            </a:ext>
          </a:extLst>
        </xdr:cNvPr>
        <xdr:cNvSpPr txBox="1">
          <a:spLocks noChangeArrowheads="1"/>
        </xdr:cNvSpPr>
      </xdr:nvSpPr>
      <xdr:spPr bwMode="auto">
        <a:xfrm>
          <a:off x="14127480" y="19431000"/>
          <a:ext cx="76200" cy="242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106</xdr:row>
      <xdr:rowOff>0</xdr:rowOff>
    </xdr:from>
    <xdr:to>
      <xdr:col>17</xdr:col>
      <xdr:colOff>76200</xdr:colOff>
      <xdr:row>107</xdr:row>
      <xdr:rowOff>59883</xdr:rowOff>
    </xdr:to>
    <xdr:sp macro="" textlink="">
      <xdr:nvSpPr>
        <xdr:cNvPr id="41" name="Text Box 28">
          <a:extLst>
            <a:ext uri="{FF2B5EF4-FFF2-40B4-BE49-F238E27FC236}">
              <a16:creationId xmlns:a16="http://schemas.microsoft.com/office/drawing/2014/main" id="{00000000-0008-0000-0200-000029000000}"/>
            </a:ext>
          </a:extLst>
        </xdr:cNvPr>
        <xdr:cNvSpPr txBox="1">
          <a:spLocks noChangeArrowheads="1"/>
        </xdr:cNvSpPr>
      </xdr:nvSpPr>
      <xdr:spPr bwMode="auto">
        <a:xfrm>
          <a:off x="14127480" y="19431000"/>
          <a:ext cx="76200" cy="242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106</xdr:row>
      <xdr:rowOff>0</xdr:rowOff>
    </xdr:from>
    <xdr:to>
      <xdr:col>16</xdr:col>
      <xdr:colOff>76200</xdr:colOff>
      <xdr:row>107</xdr:row>
      <xdr:rowOff>59884</xdr:rowOff>
    </xdr:to>
    <xdr:sp macro="" textlink="">
      <xdr:nvSpPr>
        <xdr:cNvPr id="42" name="Text Box 25">
          <a:extLst>
            <a:ext uri="{FF2B5EF4-FFF2-40B4-BE49-F238E27FC236}">
              <a16:creationId xmlns:a16="http://schemas.microsoft.com/office/drawing/2014/main" id="{00000000-0008-0000-0200-00002A000000}"/>
            </a:ext>
          </a:extLst>
        </xdr:cNvPr>
        <xdr:cNvSpPr txBox="1">
          <a:spLocks noChangeArrowheads="1"/>
        </xdr:cNvSpPr>
      </xdr:nvSpPr>
      <xdr:spPr bwMode="auto">
        <a:xfrm>
          <a:off x="13693140" y="19431000"/>
          <a:ext cx="76200" cy="242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106</xdr:row>
      <xdr:rowOff>0</xdr:rowOff>
    </xdr:from>
    <xdr:to>
      <xdr:col>16</xdr:col>
      <xdr:colOff>76200</xdr:colOff>
      <xdr:row>107</xdr:row>
      <xdr:rowOff>59884</xdr:rowOff>
    </xdr:to>
    <xdr:sp macro="" textlink="">
      <xdr:nvSpPr>
        <xdr:cNvPr id="43" name="Text Box 26">
          <a:extLst>
            <a:ext uri="{FF2B5EF4-FFF2-40B4-BE49-F238E27FC236}">
              <a16:creationId xmlns:a16="http://schemas.microsoft.com/office/drawing/2014/main" id="{00000000-0008-0000-0200-00002B000000}"/>
            </a:ext>
          </a:extLst>
        </xdr:cNvPr>
        <xdr:cNvSpPr txBox="1">
          <a:spLocks noChangeArrowheads="1"/>
        </xdr:cNvSpPr>
      </xdr:nvSpPr>
      <xdr:spPr bwMode="auto">
        <a:xfrm>
          <a:off x="13693140" y="19431000"/>
          <a:ext cx="76200" cy="242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106</xdr:row>
      <xdr:rowOff>0</xdr:rowOff>
    </xdr:from>
    <xdr:to>
      <xdr:col>16</xdr:col>
      <xdr:colOff>76200</xdr:colOff>
      <xdr:row>107</xdr:row>
      <xdr:rowOff>59884</xdr:rowOff>
    </xdr:to>
    <xdr:sp macro="" textlink="">
      <xdr:nvSpPr>
        <xdr:cNvPr id="44" name="Text Box 27">
          <a:extLst>
            <a:ext uri="{FF2B5EF4-FFF2-40B4-BE49-F238E27FC236}">
              <a16:creationId xmlns:a16="http://schemas.microsoft.com/office/drawing/2014/main" id="{00000000-0008-0000-0200-00002C000000}"/>
            </a:ext>
          </a:extLst>
        </xdr:cNvPr>
        <xdr:cNvSpPr txBox="1">
          <a:spLocks noChangeArrowheads="1"/>
        </xdr:cNvSpPr>
      </xdr:nvSpPr>
      <xdr:spPr bwMode="auto">
        <a:xfrm>
          <a:off x="13693140" y="19431000"/>
          <a:ext cx="76200" cy="242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106</xdr:row>
      <xdr:rowOff>0</xdr:rowOff>
    </xdr:from>
    <xdr:to>
      <xdr:col>16</xdr:col>
      <xdr:colOff>76200</xdr:colOff>
      <xdr:row>107</xdr:row>
      <xdr:rowOff>59884</xdr:rowOff>
    </xdr:to>
    <xdr:sp macro="" textlink="">
      <xdr:nvSpPr>
        <xdr:cNvPr id="45" name="Text Box 28">
          <a:extLst>
            <a:ext uri="{FF2B5EF4-FFF2-40B4-BE49-F238E27FC236}">
              <a16:creationId xmlns:a16="http://schemas.microsoft.com/office/drawing/2014/main" id="{00000000-0008-0000-0200-00002D000000}"/>
            </a:ext>
          </a:extLst>
        </xdr:cNvPr>
        <xdr:cNvSpPr txBox="1">
          <a:spLocks noChangeArrowheads="1"/>
        </xdr:cNvSpPr>
      </xdr:nvSpPr>
      <xdr:spPr bwMode="auto">
        <a:xfrm>
          <a:off x="13693140" y="19431000"/>
          <a:ext cx="76200" cy="242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106</xdr:row>
      <xdr:rowOff>0</xdr:rowOff>
    </xdr:from>
    <xdr:to>
      <xdr:col>17</xdr:col>
      <xdr:colOff>76200</xdr:colOff>
      <xdr:row>107</xdr:row>
      <xdr:rowOff>97987</xdr:rowOff>
    </xdr:to>
    <xdr:sp macro="" textlink="">
      <xdr:nvSpPr>
        <xdr:cNvPr id="46" name="Text Box 25">
          <a:extLst>
            <a:ext uri="{FF2B5EF4-FFF2-40B4-BE49-F238E27FC236}">
              <a16:creationId xmlns:a16="http://schemas.microsoft.com/office/drawing/2014/main" id="{00000000-0008-0000-0200-00002E000000}"/>
            </a:ext>
          </a:extLst>
        </xdr:cNvPr>
        <xdr:cNvSpPr txBox="1">
          <a:spLocks noChangeArrowheads="1"/>
        </xdr:cNvSpPr>
      </xdr:nvSpPr>
      <xdr:spPr bwMode="auto">
        <a:xfrm>
          <a:off x="14127480" y="19431000"/>
          <a:ext cx="76200" cy="28086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106</xdr:row>
      <xdr:rowOff>0</xdr:rowOff>
    </xdr:from>
    <xdr:to>
      <xdr:col>17</xdr:col>
      <xdr:colOff>76200</xdr:colOff>
      <xdr:row>107</xdr:row>
      <xdr:rowOff>97987</xdr:rowOff>
    </xdr:to>
    <xdr:sp macro="" textlink="">
      <xdr:nvSpPr>
        <xdr:cNvPr id="47" name="Text Box 26">
          <a:extLst>
            <a:ext uri="{FF2B5EF4-FFF2-40B4-BE49-F238E27FC236}">
              <a16:creationId xmlns:a16="http://schemas.microsoft.com/office/drawing/2014/main" id="{00000000-0008-0000-0200-00002F000000}"/>
            </a:ext>
          </a:extLst>
        </xdr:cNvPr>
        <xdr:cNvSpPr txBox="1">
          <a:spLocks noChangeArrowheads="1"/>
        </xdr:cNvSpPr>
      </xdr:nvSpPr>
      <xdr:spPr bwMode="auto">
        <a:xfrm>
          <a:off x="14127480" y="19431000"/>
          <a:ext cx="76200" cy="28086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106</xdr:row>
      <xdr:rowOff>0</xdr:rowOff>
    </xdr:from>
    <xdr:to>
      <xdr:col>17</xdr:col>
      <xdr:colOff>76200</xdr:colOff>
      <xdr:row>107</xdr:row>
      <xdr:rowOff>97987</xdr:rowOff>
    </xdr:to>
    <xdr:sp macro="" textlink="">
      <xdr:nvSpPr>
        <xdr:cNvPr id="48" name="Text Box 27">
          <a:extLst>
            <a:ext uri="{FF2B5EF4-FFF2-40B4-BE49-F238E27FC236}">
              <a16:creationId xmlns:a16="http://schemas.microsoft.com/office/drawing/2014/main" id="{00000000-0008-0000-0200-000030000000}"/>
            </a:ext>
          </a:extLst>
        </xdr:cNvPr>
        <xdr:cNvSpPr txBox="1">
          <a:spLocks noChangeArrowheads="1"/>
        </xdr:cNvSpPr>
      </xdr:nvSpPr>
      <xdr:spPr bwMode="auto">
        <a:xfrm>
          <a:off x="14127480" y="19431000"/>
          <a:ext cx="76200" cy="28086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106</xdr:row>
      <xdr:rowOff>0</xdr:rowOff>
    </xdr:from>
    <xdr:to>
      <xdr:col>17</xdr:col>
      <xdr:colOff>76200</xdr:colOff>
      <xdr:row>107</xdr:row>
      <xdr:rowOff>97987</xdr:rowOff>
    </xdr:to>
    <xdr:sp macro="" textlink="">
      <xdr:nvSpPr>
        <xdr:cNvPr id="49" name="Text Box 28">
          <a:extLst>
            <a:ext uri="{FF2B5EF4-FFF2-40B4-BE49-F238E27FC236}">
              <a16:creationId xmlns:a16="http://schemas.microsoft.com/office/drawing/2014/main" id="{00000000-0008-0000-0200-000031000000}"/>
            </a:ext>
          </a:extLst>
        </xdr:cNvPr>
        <xdr:cNvSpPr txBox="1">
          <a:spLocks noChangeArrowheads="1"/>
        </xdr:cNvSpPr>
      </xdr:nvSpPr>
      <xdr:spPr bwMode="auto">
        <a:xfrm>
          <a:off x="14127480" y="19431000"/>
          <a:ext cx="76200" cy="28086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99</xdr:row>
      <xdr:rowOff>0</xdr:rowOff>
    </xdr:from>
    <xdr:to>
      <xdr:col>16</xdr:col>
      <xdr:colOff>76200</xdr:colOff>
      <xdr:row>100</xdr:row>
      <xdr:rowOff>59885</xdr:rowOff>
    </xdr:to>
    <xdr:sp macro="" textlink="">
      <xdr:nvSpPr>
        <xdr:cNvPr id="50" name="Text Box 25">
          <a:extLst>
            <a:ext uri="{FF2B5EF4-FFF2-40B4-BE49-F238E27FC236}">
              <a16:creationId xmlns:a16="http://schemas.microsoft.com/office/drawing/2014/main" id="{00000000-0008-0000-0200-000032000000}"/>
            </a:ext>
          </a:extLst>
        </xdr:cNvPr>
        <xdr:cNvSpPr txBox="1">
          <a:spLocks noChangeArrowheads="1"/>
        </xdr:cNvSpPr>
      </xdr:nvSpPr>
      <xdr:spPr bwMode="auto">
        <a:xfrm>
          <a:off x="13693140" y="18150840"/>
          <a:ext cx="76200" cy="24276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99</xdr:row>
      <xdr:rowOff>0</xdr:rowOff>
    </xdr:from>
    <xdr:to>
      <xdr:col>16</xdr:col>
      <xdr:colOff>76200</xdr:colOff>
      <xdr:row>100</xdr:row>
      <xdr:rowOff>59885</xdr:rowOff>
    </xdr:to>
    <xdr:sp macro="" textlink="">
      <xdr:nvSpPr>
        <xdr:cNvPr id="51" name="Text Box 26">
          <a:extLst>
            <a:ext uri="{FF2B5EF4-FFF2-40B4-BE49-F238E27FC236}">
              <a16:creationId xmlns:a16="http://schemas.microsoft.com/office/drawing/2014/main" id="{00000000-0008-0000-0200-000033000000}"/>
            </a:ext>
          </a:extLst>
        </xdr:cNvPr>
        <xdr:cNvSpPr txBox="1">
          <a:spLocks noChangeArrowheads="1"/>
        </xdr:cNvSpPr>
      </xdr:nvSpPr>
      <xdr:spPr bwMode="auto">
        <a:xfrm>
          <a:off x="13693140" y="18150840"/>
          <a:ext cx="76200" cy="24276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99</xdr:row>
      <xdr:rowOff>0</xdr:rowOff>
    </xdr:from>
    <xdr:to>
      <xdr:col>16</xdr:col>
      <xdr:colOff>76200</xdr:colOff>
      <xdr:row>100</xdr:row>
      <xdr:rowOff>59885</xdr:rowOff>
    </xdr:to>
    <xdr:sp macro="" textlink="">
      <xdr:nvSpPr>
        <xdr:cNvPr id="52" name="Text Box 27">
          <a:extLst>
            <a:ext uri="{FF2B5EF4-FFF2-40B4-BE49-F238E27FC236}">
              <a16:creationId xmlns:a16="http://schemas.microsoft.com/office/drawing/2014/main" id="{00000000-0008-0000-0200-000034000000}"/>
            </a:ext>
          </a:extLst>
        </xdr:cNvPr>
        <xdr:cNvSpPr txBox="1">
          <a:spLocks noChangeArrowheads="1"/>
        </xdr:cNvSpPr>
      </xdr:nvSpPr>
      <xdr:spPr bwMode="auto">
        <a:xfrm>
          <a:off x="13693140" y="18150840"/>
          <a:ext cx="76200" cy="24276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99</xdr:row>
      <xdr:rowOff>0</xdr:rowOff>
    </xdr:from>
    <xdr:to>
      <xdr:col>16</xdr:col>
      <xdr:colOff>76200</xdr:colOff>
      <xdr:row>100</xdr:row>
      <xdr:rowOff>59885</xdr:rowOff>
    </xdr:to>
    <xdr:sp macro="" textlink="">
      <xdr:nvSpPr>
        <xdr:cNvPr id="53" name="Text Box 28">
          <a:extLst>
            <a:ext uri="{FF2B5EF4-FFF2-40B4-BE49-F238E27FC236}">
              <a16:creationId xmlns:a16="http://schemas.microsoft.com/office/drawing/2014/main" id="{00000000-0008-0000-0200-000035000000}"/>
            </a:ext>
          </a:extLst>
        </xdr:cNvPr>
        <xdr:cNvSpPr txBox="1">
          <a:spLocks noChangeArrowheads="1"/>
        </xdr:cNvSpPr>
      </xdr:nvSpPr>
      <xdr:spPr bwMode="auto">
        <a:xfrm>
          <a:off x="13693140" y="18150840"/>
          <a:ext cx="76200" cy="24276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110</xdr:row>
      <xdr:rowOff>0</xdr:rowOff>
    </xdr:from>
    <xdr:to>
      <xdr:col>17</xdr:col>
      <xdr:colOff>76200</xdr:colOff>
      <xdr:row>111</xdr:row>
      <xdr:rowOff>79142</xdr:rowOff>
    </xdr:to>
    <xdr:sp macro="" textlink="">
      <xdr:nvSpPr>
        <xdr:cNvPr id="54" name="Text Box 25">
          <a:extLst>
            <a:ext uri="{FF2B5EF4-FFF2-40B4-BE49-F238E27FC236}">
              <a16:creationId xmlns:a16="http://schemas.microsoft.com/office/drawing/2014/main" id="{00000000-0008-0000-0200-000036000000}"/>
            </a:ext>
          </a:extLst>
        </xdr:cNvPr>
        <xdr:cNvSpPr txBox="1">
          <a:spLocks noChangeArrowheads="1"/>
        </xdr:cNvSpPr>
      </xdr:nvSpPr>
      <xdr:spPr bwMode="auto">
        <a:xfrm>
          <a:off x="14127480" y="20162520"/>
          <a:ext cx="76200" cy="26202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110</xdr:row>
      <xdr:rowOff>0</xdr:rowOff>
    </xdr:from>
    <xdr:to>
      <xdr:col>17</xdr:col>
      <xdr:colOff>76200</xdr:colOff>
      <xdr:row>111</xdr:row>
      <xdr:rowOff>74294</xdr:rowOff>
    </xdr:to>
    <xdr:sp macro="" textlink="">
      <xdr:nvSpPr>
        <xdr:cNvPr id="55" name="Text Box 26">
          <a:extLst>
            <a:ext uri="{FF2B5EF4-FFF2-40B4-BE49-F238E27FC236}">
              <a16:creationId xmlns:a16="http://schemas.microsoft.com/office/drawing/2014/main" id="{00000000-0008-0000-0200-000037000000}"/>
            </a:ext>
          </a:extLst>
        </xdr:cNvPr>
        <xdr:cNvSpPr txBox="1">
          <a:spLocks noChangeArrowheads="1"/>
        </xdr:cNvSpPr>
      </xdr:nvSpPr>
      <xdr:spPr bwMode="auto">
        <a:xfrm>
          <a:off x="14127480" y="20162520"/>
          <a:ext cx="76200" cy="2571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110</xdr:row>
      <xdr:rowOff>0</xdr:rowOff>
    </xdr:from>
    <xdr:to>
      <xdr:col>17</xdr:col>
      <xdr:colOff>76200</xdr:colOff>
      <xdr:row>111</xdr:row>
      <xdr:rowOff>79146</xdr:rowOff>
    </xdr:to>
    <xdr:sp macro="" textlink="">
      <xdr:nvSpPr>
        <xdr:cNvPr id="56" name="Text Box 27">
          <a:extLst>
            <a:ext uri="{FF2B5EF4-FFF2-40B4-BE49-F238E27FC236}">
              <a16:creationId xmlns:a16="http://schemas.microsoft.com/office/drawing/2014/main" id="{00000000-0008-0000-0200-000038000000}"/>
            </a:ext>
          </a:extLst>
        </xdr:cNvPr>
        <xdr:cNvSpPr txBox="1">
          <a:spLocks noChangeArrowheads="1"/>
        </xdr:cNvSpPr>
      </xdr:nvSpPr>
      <xdr:spPr bwMode="auto">
        <a:xfrm>
          <a:off x="14127480" y="20162520"/>
          <a:ext cx="76200" cy="2620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110</xdr:row>
      <xdr:rowOff>0</xdr:rowOff>
    </xdr:from>
    <xdr:to>
      <xdr:col>17</xdr:col>
      <xdr:colOff>76200</xdr:colOff>
      <xdr:row>111</xdr:row>
      <xdr:rowOff>79146</xdr:rowOff>
    </xdr:to>
    <xdr:sp macro="" textlink="">
      <xdr:nvSpPr>
        <xdr:cNvPr id="57" name="Text Box 28">
          <a:extLst>
            <a:ext uri="{FF2B5EF4-FFF2-40B4-BE49-F238E27FC236}">
              <a16:creationId xmlns:a16="http://schemas.microsoft.com/office/drawing/2014/main" id="{00000000-0008-0000-0200-000039000000}"/>
            </a:ext>
          </a:extLst>
        </xdr:cNvPr>
        <xdr:cNvSpPr txBox="1">
          <a:spLocks noChangeArrowheads="1"/>
        </xdr:cNvSpPr>
      </xdr:nvSpPr>
      <xdr:spPr bwMode="auto">
        <a:xfrm>
          <a:off x="14127480" y="20162520"/>
          <a:ext cx="76200" cy="2620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79143</xdr:rowOff>
    </xdr:to>
    <xdr:sp macro="" textlink="">
      <xdr:nvSpPr>
        <xdr:cNvPr id="58" name="Text Box 25">
          <a:extLst>
            <a:ext uri="{FF2B5EF4-FFF2-40B4-BE49-F238E27FC236}">
              <a16:creationId xmlns:a16="http://schemas.microsoft.com/office/drawing/2014/main" id="{00000000-0008-0000-0200-00003A00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26202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79143</xdr:rowOff>
    </xdr:to>
    <xdr:sp macro="" textlink="">
      <xdr:nvSpPr>
        <xdr:cNvPr id="59" name="Text Box 26">
          <a:extLst>
            <a:ext uri="{FF2B5EF4-FFF2-40B4-BE49-F238E27FC236}">
              <a16:creationId xmlns:a16="http://schemas.microsoft.com/office/drawing/2014/main" id="{00000000-0008-0000-0200-00003B00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26202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79143</xdr:rowOff>
    </xdr:to>
    <xdr:sp macro="" textlink="">
      <xdr:nvSpPr>
        <xdr:cNvPr id="60" name="Text Box 27">
          <a:extLst>
            <a:ext uri="{FF2B5EF4-FFF2-40B4-BE49-F238E27FC236}">
              <a16:creationId xmlns:a16="http://schemas.microsoft.com/office/drawing/2014/main" id="{00000000-0008-0000-0200-00003C00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26202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79147</xdr:rowOff>
    </xdr:to>
    <xdr:sp macro="" textlink="">
      <xdr:nvSpPr>
        <xdr:cNvPr id="61" name="Text Box 28">
          <a:extLst>
            <a:ext uri="{FF2B5EF4-FFF2-40B4-BE49-F238E27FC236}">
              <a16:creationId xmlns:a16="http://schemas.microsoft.com/office/drawing/2014/main" id="{00000000-0008-0000-0200-00003D00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26202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110</xdr:row>
      <xdr:rowOff>0</xdr:rowOff>
    </xdr:from>
    <xdr:to>
      <xdr:col>17</xdr:col>
      <xdr:colOff>76200</xdr:colOff>
      <xdr:row>111</xdr:row>
      <xdr:rowOff>98790</xdr:rowOff>
    </xdr:to>
    <xdr:sp macro="" textlink="">
      <xdr:nvSpPr>
        <xdr:cNvPr id="62" name="Text Box 25">
          <a:extLst>
            <a:ext uri="{FF2B5EF4-FFF2-40B4-BE49-F238E27FC236}">
              <a16:creationId xmlns:a16="http://schemas.microsoft.com/office/drawing/2014/main" id="{00000000-0008-0000-0200-00003E000000}"/>
            </a:ext>
          </a:extLst>
        </xdr:cNvPr>
        <xdr:cNvSpPr txBox="1">
          <a:spLocks noChangeArrowheads="1"/>
        </xdr:cNvSpPr>
      </xdr:nvSpPr>
      <xdr:spPr bwMode="auto">
        <a:xfrm>
          <a:off x="14127480" y="20162520"/>
          <a:ext cx="76200" cy="28167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110</xdr:row>
      <xdr:rowOff>0</xdr:rowOff>
    </xdr:from>
    <xdr:to>
      <xdr:col>17</xdr:col>
      <xdr:colOff>76200</xdr:colOff>
      <xdr:row>111</xdr:row>
      <xdr:rowOff>74293</xdr:rowOff>
    </xdr:to>
    <xdr:sp macro="" textlink="">
      <xdr:nvSpPr>
        <xdr:cNvPr id="63" name="Text Box 26">
          <a:extLst>
            <a:ext uri="{FF2B5EF4-FFF2-40B4-BE49-F238E27FC236}">
              <a16:creationId xmlns:a16="http://schemas.microsoft.com/office/drawing/2014/main" id="{00000000-0008-0000-0200-00003F000000}"/>
            </a:ext>
          </a:extLst>
        </xdr:cNvPr>
        <xdr:cNvSpPr txBox="1">
          <a:spLocks noChangeArrowheads="1"/>
        </xdr:cNvSpPr>
      </xdr:nvSpPr>
      <xdr:spPr bwMode="auto">
        <a:xfrm>
          <a:off x="14127480" y="20162520"/>
          <a:ext cx="76200" cy="2571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110</xdr:row>
      <xdr:rowOff>0</xdr:rowOff>
    </xdr:from>
    <xdr:to>
      <xdr:col>17</xdr:col>
      <xdr:colOff>76200</xdr:colOff>
      <xdr:row>111</xdr:row>
      <xdr:rowOff>59291</xdr:rowOff>
    </xdr:to>
    <xdr:sp macro="" textlink="">
      <xdr:nvSpPr>
        <xdr:cNvPr id="64" name="Text Box 27">
          <a:extLst>
            <a:ext uri="{FF2B5EF4-FFF2-40B4-BE49-F238E27FC236}">
              <a16:creationId xmlns:a16="http://schemas.microsoft.com/office/drawing/2014/main" id="{00000000-0008-0000-0200-000040000000}"/>
            </a:ext>
          </a:extLst>
        </xdr:cNvPr>
        <xdr:cNvSpPr txBox="1">
          <a:spLocks noChangeArrowheads="1"/>
        </xdr:cNvSpPr>
      </xdr:nvSpPr>
      <xdr:spPr bwMode="auto">
        <a:xfrm>
          <a:off x="14127480" y="20162520"/>
          <a:ext cx="76200" cy="24217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110</xdr:row>
      <xdr:rowOff>0</xdr:rowOff>
    </xdr:from>
    <xdr:to>
      <xdr:col>17</xdr:col>
      <xdr:colOff>76200</xdr:colOff>
      <xdr:row>111</xdr:row>
      <xdr:rowOff>98790</xdr:rowOff>
    </xdr:to>
    <xdr:sp macro="" textlink="">
      <xdr:nvSpPr>
        <xdr:cNvPr id="65" name="Text Box 28">
          <a:extLst>
            <a:ext uri="{FF2B5EF4-FFF2-40B4-BE49-F238E27FC236}">
              <a16:creationId xmlns:a16="http://schemas.microsoft.com/office/drawing/2014/main" id="{00000000-0008-0000-0200-000041000000}"/>
            </a:ext>
          </a:extLst>
        </xdr:cNvPr>
        <xdr:cNvSpPr txBox="1">
          <a:spLocks noChangeArrowheads="1"/>
        </xdr:cNvSpPr>
      </xdr:nvSpPr>
      <xdr:spPr bwMode="auto">
        <a:xfrm>
          <a:off x="14127480" y="20162520"/>
          <a:ext cx="76200" cy="28167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110</xdr:row>
      <xdr:rowOff>0</xdr:rowOff>
    </xdr:from>
    <xdr:to>
      <xdr:col>17</xdr:col>
      <xdr:colOff>76200</xdr:colOff>
      <xdr:row>111</xdr:row>
      <xdr:rowOff>74296</xdr:rowOff>
    </xdr:to>
    <xdr:sp macro="" textlink="">
      <xdr:nvSpPr>
        <xdr:cNvPr id="66" name="Text Box 25">
          <a:extLst>
            <a:ext uri="{FF2B5EF4-FFF2-40B4-BE49-F238E27FC236}">
              <a16:creationId xmlns:a16="http://schemas.microsoft.com/office/drawing/2014/main" id="{00000000-0008-0000-0200-000042000000}"/>
            </a:ext>
          </a:extLst>
        </xdr:cNvPr>
        <xdr:cNvSpPr txBox="1">
          <a:spLocks noChangeArrowheads="1"/>
        </xdr:cNvSpPr>
      </xdr:nvSpPr>
      <xdr:spPr bwMode="auto">
        <a:xfrm>
          <a:off x="14127480" y="20162520"/>
          <a:ext cx="76200" cy="25717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110</xdr:row>
      <xdr:rowOff>0</xdr:rowOff>
    </xdr:from>
    <xdr:to>
      <xdr:col>17</xdr:col>
      <xdr:colOff>76200</xdr:colOff>
      <xdr:row>111</xdr:row>
      <xdr:rowOff>74300</xdr:rowOff>
    </xdr:to>
    <xdr:sp macro="" textlink="">
      <xdr:nvSpPr>
        <xdr:cNvPr id="67" name="Text Box 26">
          <a:extLst>
            <a:ext uri="{FF2B5EF4-FFF2-40B4-BE49-F238E27FC236}">
              <a16:creationId xmlns:a16="http://schemas.microsoft.com/office/drawing/2014/main" id="{00000000-0008-0000-0200-000043000000}"/>
            </a:ext>
          </a:extLst>
        </xdr:cNvPr>
        <xdr:cNvSpPr txBox="1">
          <a:spLocks noChangeArrowheads="1"/>
        </xdr:cNvSpPr>
      </xdr:nvSpPr>
      <xdr:spPr bwMode="auto">
        <a:xfrm>
          <a:off x="14127480" y="20162520"/>
          <a:ext cx="76200" cy="2571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110</xdr:row>
      <xdr:rowOff>0</xdr:rowOff>
    </xdr:from>
    <xdr:to>
      <xdr:col>17</xdr:col>
      <xdr:colOff>76200</xdr:colOff>
      <xdr:row>111</xdr:row>
      <xdr:rowOff>74296</xdr:rowOff>
    </xdr:to>
    <xdr:sp macro="" textlink="">
      <xdr:nvSpPr>
        <xdr:cNvPr id="68" name="Text Box 27">
          <a:extLst>
            <a:ext uri="{FF2B5EF4-FFF2-40B4-BE49-F238E27FC236}">
              <a16:creationId xmlns:a16="http://schemas.microsoft.com/office/drawing/2014/main" id="{00000000-0008-0000-0200-000044000000}"/>
            </a:ext>
          </a:extLst>
        </xdr:cNvPr>
        <xdr:cNvSpPr txBox="1">
          <a:spLocks noChangeArrowheads="1"/>
        </xdr:cNvSpPr>
      </xdr:nvSpPr>
      <xdr:spPr bwMode="auto">
        <a:xfrm>
          <a:off x="14127480" y="20162520"/>
          <a:ext cx="76200" cy="25717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110</xdr:row>
      <xdr:rowOff>0</xdr:rowOff>
    </xdr:from>
    <xdr:to>
      <xdr:col>17</xdr:col>
      <xdr:colOff>76200</xdr:colOff>
      <xdr:row>111</xdr:row>
      <xdr:rowOff>74294</xdr:rowOff>
    </xdr:to>
    <xdr:sp macro="" textlink="">
      <xdr:nvSpPr>
        <xdr:cNvPr id="69" name="Text Box 28">
          <a:extLst>
            <a:ext uri="{FF2B5EF4-FFF2-40B4-BE49-F238E27FC236}">
              <a16:creationId xmlns:a16="http://schemas.microsoft.com/office/drawing/2014/main" id="{00000000-0008-0000-0200-000045000000}"/>
            </a:ext>
          </a:extLst>
        </xdr:cNvPr>
        <xdr:cNvSpPr txBox="1">
          <a:spLocks noChangeArrowheads="1"/>
        </xdr:cNvSpPr>
      </xdr:nvSpPr>
      <xdr:spPr bwMode="auto">
        <a:xfrm>
          <a:off x="14127480" y="20162520"/>
          <a:ext cx="76200" cy="2571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93973</xdr:rowOff>
    </xdr:to>
    <xdr:sp macro="" textlink="">
      <xdr:nvSpPr>
        <xdr:cNvPr id="70" name="Text Box 25">
          <a:extLst>
            <a:ext uri="{FF2B5EF4-FFF2-40B4-BE49-F238E27FC236}">
              <a16:creationId xmlns:a16="http://schemas.microsoft.com/office/drawing/2014/main" id="{00000000-0008-0000-0200-00004600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27685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93973</xdr:rowOff>
    </xdr:to>
    <xdr:sp macro="" textlink="">
      <xdr:nvSpPr>
        <xdr:cNvPr id="71" name="Text Box 26">
          <a:extLst>
            <a:ext uri="{FF2B5EF4-FFF2-40B4-BE49-F238E27FC236}">
              <a16:creationId xmlns:a16="http://schemas.microsoft.com/office/drawing/2014/main" id="{00000000-0008-0000-0200-00004700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27685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79144</xdr:rowOff>
    </xdr:to>
    <xdr:sp macro="" textlink="">
      <xdr:nvSpPr>
        <xdr:cNvPr id="72" name="Text Box 27">
          <a:extLst>
            <a:ext uri="{FF2B5EF4-FFF2-40B4-BE49-F238E27FC236}">
              <a16:creationId xmlns:a16="http://schemas.microsoft.com/office/drawing/2014/main" id="{00000000-0008-0000-0200-00004800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2620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79144</xdr:rowOff>
    </xdr:to>
    <xdr:sp macro="" textlink="">
      <xdr:nvSpPr>
        <xdr:cNvPr id="73" name="Text Box 28">
          <a:extLst>
            <a:ext uri="{FF2B5EF4-FFF2-40B4-BE49-F238E27FC236}">
              <a16:creationId xmlns:a16="http://schemas.microsoft.com/office/drawing/2014/main" id="{00000000-0008-0000-0200-00004900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2620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115429</xdr:rowOff>
    </xdr:to>
    <xdr:sp macro="" textlink="">
      <xdr:nvSpPr>
        <xdr:cNvPr id="74" name="Text Box 25">
          <a:extLst>
            <a:ext uri="{FF2B5EF4-FFF2-40B4-BE49-F238E27FC236}">
              <a16:creationId xmlns:a16="http://schemas.microsoft.com/office/drawing/2014/main" id="{00000000-0008-0000-0200-00004A00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29830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115429</xdr:rowOff>
    </xdr:to>
    <xdr:sp macro="" textlink="">
      <xdr:nvSpPr>
        <xdr:cNvPr id="75" name="Text Box 26">
          <a:extLst>
            <a:ext uri="{FF2B5EF4-FFF2-40B4-BE49-F238E27FC236}">
              <a16:creationId xmlns:a16="http://schemas.microsoft.com/office/drawing/2014/main" id="{00000000-0008-0000-0200-00004B00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29830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115429</xdr:rowOff>
    </xdr:to>
    <xdr:sp macro="" textlink="">
      <xdr:nvSpPr>
        <xdr:cNvPr id="76" name="Text Box 27">
          <a:extLst>
            <a:ext uri="{FF2B5EF4-FFF2-40B4-BE49-F238E27FC236}">
              <a16:creationId xmlns:a16="http://schemas.microsoft.com/office/drawing/2014/main" id="{00000000-0008-0000-0200-00004C00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29830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115429</xdr:rowOff>
    </xdr:to>
    <xdr:sp macro="" textlink="">
      <xdr:nvSpPr>
        <xdr:cNvPr id="77" name="Text Box 28">
          <a:extLst>
            <a:ext uri="{FF2B5EF4-FFF2-40B4-BE49-F238E27FC236}">
              <a16:creationId xmlns:a16="http://schemas.microsoft.com/office/drawing/2014/main" id="{00000000-0008-0000-0200-00004D00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29830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92569</xdr:rowOff>
    </xdr:to>
    <xdr:sp macro="" textlink="">
      <xdr:nvSpPr>
        <xdr:cNvPr id="78" name="Text Box 25">
          <a:extLst>
            <a:ext uri="{FF2B5EF4-FFF2-40B4-BE49-F238E27FC236}">
              <a16:creationId xmlns:a16="http://schemas.microsoft.com/office/drawing/2014/main" id="{00000000-0008-0000-0200-00004E00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2754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92569</xdr:rowOff>
    </xdr:to>
    <xdr:sp macro="" textlink="">
      <xdr:nvSpPr>
        <xdr:cNvPr id="79" name="Text Box 26">
          <a:extLst>
            <a:ext uri="{FF2B5EF4-FFF2-40B4-BE49-F238E27FC236}">
              <a16:creationId xmlns:a16="http://schemas.microsoft.com/office/drawing/2014/main" id="{00000000-0008-0000-0200-00004F00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2754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92569</xdr:rowOff>
    </xdr:to>
    <xdr:sp macro="" textlink="">
      <xdr:nvSpPr>
        <xdr:cNvPr id="80" name="Text Box 27">
          <a:extLst>
            <a:ext uri="{FF2B5EF4-FFF2-40B4-BE49-F238E27FC236}">
              <a16:creationId xmlns:a16="http://schemas.microsoft.com/office/drawing/2014/main" id="{00000000-0008-0000-0200-00005000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2754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92569</xdr:rowOff>
    </xdr:to>
    <xdr:sp macro="" textlink="">
      <xdr:nvSpPr>
        <xdr:cNvPr id="81" name="Text Box 28">
          <a:extLst>
            <a:ext uri="{FF2B5EF4-FFF2-40B4-BE49-F238E27FC236}">
              <a16:creationId xmlns:a16="http://schemas.microsoft.com/office/drawing/2014/main" id="{00000000-0008-0000-0200-00005100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2754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83</xdr:row>
      <xdr:rowOff>0</xdr:rowOff>
    </xdr:from>
    <xdr:to>
      <xdr:col>17</xdr:col>
      <xdr:colOff>76200</xdr:colOff>
      <xdr:row>84</xdr:row>
      <xdr:rowOff>97983</xdr:rowOff>
    </xdr:to>
    <xdr:sp macro="" textlink="">
      <xdr:nvSpPr>
        <xdr:cNvPr id="82" name="Text Box 25">
          <a:extLst>
            <a:ext uri="{FF2B5EF4-FFF2-40B4-BE49-F238E27FC236}">
              <a16:creationId xmlns:a16="http://schemas.microsoft.com/office/drawing/2014/main" id="{00000000-0008-0000-0200-000052000000}"/>
            </a:ext>
          </a:extLst>
        </xdr:cNvPr>
        <xdr:cNvSpPr txBox="1">
          <a:spLocks noChangeArrowheads="1"/>
        </xdr:cNvSpPr>
      </xdr:nvSpPr>
      <xdr:spPr bwMode="auto">
        <a:xfrm>
          <a:off x="14127480" y="15224760"/>
          <a:ext cx="76200" cy="280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83</xdr:row>
      <xdr:rowOff>0</xdr:rowOff>
    </xdr:from>
    <xdr:to>
      <xdr:col>17</xdr:col>
      <xdr:colOff>76200</xdr:colOff>
      <xdr:row>84</xdr:row>
      <xdr:rowOff>97983</xdr:rowOff>
    </xdr:to>
    <xdr:sp macro="" textlink="">
      <xdr:nvSpPr>
        <xdr:cNvPr id="83" name="Text Box 26">
          <a:extLst>
            <a:ext uri="{FF2B5EF4-FFF2-40B4-BE49-F238E27FC236}">
              <a16:creationId xmlns:a16="http://schemas.microsoft.com/office/drawing/2014/main" id="{00000000-0008-0000-0200-000053000000}"/>
            </a:ext>
          </a:extLst>
        </xdr:cNvPr>
        <xdr:cNvSpPr txBox="1">
          <a:spLocks noChangeArrowheads="1"/>
        </xdr:cNvSpPr>
      </xdr:nvSpPr>
      <xdr:spPr bwMode="auto">
        <a:xfrm>
          <a:off x="14127480" y="15224760"/>
          <a:ext cx="76200" cy="280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83</xdr:row>
      <xdr:rowOff>0</xdr:rowOff>
    </xdr:from>
    <xdr:to>
      <xdr:col>17</xdr:col>
      <xdr:colOff>76200</xdr:colOff>
      <xdr:row>84</xdr:row>
      <xdr:rowOff>97983</xdr:rowOff>
    </xdr:to>
    <xdr:sp macro="" textlink="">
      <xdr:nvSpPr>
        <xdr:cNvPr id="84" name="Text Box 27">
          <a:extLst>
            <a:ext uri="{FF2B5EF4-FFF2-40B4-BE49-F238E27FC236}">
              <a16:creationId xmlns:a16="http://schemas.microsoft.com/office/drawing/2014/main" id="{00000000-0008-0000-0200-000054000000}"/>
            </a:ext>
          </a:extLst>
        </xdr:cNvPr>
        <xdr:cNvSpPr txBox="1">
          <a:spLocks noChangeArrowheads="1"/>
        </xdr:cNvSpPr>
      </xdr:nvSpPr>
      <xdr:spPr bwMode="auto">
        <a:xfrm>
          <a:off x="14127480" y="15224760"/>
          <a:ext cx="76200" cy="280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83</xdr:row>
      <xdr:rowOff>0</xdr:rowOff>
    </xdr:from>
    <xdr:to>
      <xdr:col>17</xdr:col>
      <xdr:colOff>76200</xdr:colOff>
      <xdr:row>84</xdr:row>
      <xdr:rowOff>97983</xdr:rowOff>
    </xdr:to>
    <xdr:sp macro="" textlink="">
      <xdr:nvSpPr>
        <xdr:cNvPr id="85" name="Text Box 28">
          <a:extLst>
            <a:ext uri="{FF2B5EF4-FFF2-40B4-BE49-F238E27FC236}">
              <a16:creationId xmlns:a16="http://schemas.microsoft.com/office/drawing/2014/main" id="{00000000-0008-0000-0200-000055000000}"/>
            </a:ext>
          </a:extLst>
        </xdr:cNvPr>
        <xdr:cNvSpPr txBox="1">
          <a:spLocks noChangeArrowheads="1"/>
        </xdr:cNvSpPr>
      </xdr:nvSpPr>
      <xdr:spPr bwMode="auto">
        <a:xfrm>
          <a:off x="14127480" y="15224760"/>
          <a:ext cx="76200" cy="280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83</xdr:row>
      <xdr:rowOff>0</xdr:rowOff>
    </xdr:from>
    <xdr:to>
      <xdr:col>16</xdr:col>
      <xdr:colOff>76200</xdr:colOff>
      <xdr:row>84</xdr:row>
      <xdr:rowOff>97984</xdr:rowOff>
    </xdr:to>
    <xdr:sp macro="" textlink="">
      <xdr:nvSpPr>
        <xdr:cNvPr id="86" name="Text Box 25">
          <a:extLst>
            <a:ext uri="{FF2B5EF4-FFF2-40B4-BE49-F238E27FC236}">
              <a16:creationId xmlns:a16="http://schemas.microsoft.com/office/drawing/2014/main" id="{00000000-0008-0000-0200-000056000000}"/>
            </a:ext>
          </a:extLst>
        </xdr:cNvPr>
        <xdr:cNvSpPr txBox="1">
          <a:spLocks noChangeArrowheads="1"/>
        </xdr:cNvSpPr>
      </xdr:nvSpPr>
      <xdr:spPr bwMode="auto">
        <a:xfrm>
          <a:off x="13693140" y="15224760"/>
          <a:ext cx="76200" cy="2808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83</xdr:row>
      <xdr:rowOff>0</xdr:rowOff>
    </xdr:from>
    <xdr:to>
      <xdr:col>16</xdr:col>
      <xdr:colOff>76200</xdr:colOff>
      <xdr:row>84</xdr:row>
      <xdr:rowOff>97984</xdr:rowOff>
    </xdr:to>
    <xdr:sp macro="" textlink="">
      <xdr:nvSpPr>
        <xdr:cNvPr id="87" name="Text Box 26">
          <a:extLst>
            <a:ext uri="{FF2B5EF4-FFF2-40B4-BE49-F238E27FC236}">
              <a16:creationId xmlns:a16="http://schemas.microsoft.com/office/drawing/2014/main" id="{00000000-0008-0000-0200-000057000000}"/>
            </a:ext>
          </a:extLst>
        </xdr:cNvPr>
        <xdr:cNvSpPr txBox="1">
          <a:spLocks noChangeArrowheads="1"/>
        </xdr:cNvSpPr>
      </xdr:nvSpPr>
      <xdr:spPr bwMode="auto">
        <a:xfrm>
          <a:off x="13693140" y="15224760"/>
          <a:ext cx="76200" cy="2808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83</xdr:row>
      <xdr:rowOff>0</xdr:rowOff>
    </xdr:from>
    <xdr:to>
      <xdr:col>16</xdr:col>
      <xdr:colOff>76200</xdr:colOff>
      <xdr:row>84</xdr:row>
      <xdr:rowOff>97984</xdr:rowOff>
    </xdr:to>
    <xdr:sp macro="" textlink="">
      <xdr:nvSpPr>
        <xdr:cNvPr id="88" name="Text Box 27">
          <a:extLst>
            <a:ext uri="{FF2B5EF4-FFF2-40B4-BE49-F238E27FC236}">
              <a16:creationId xmlns:a16="http://schemas.microsoft.com/office/drawing/2014/main" id="{00000000-0008-0000-0200-000058000000}"/>
            </a:ext>
          </a:extLst>
        </xdr:cNvPr>
        <xdr:cNvSpPr txBox="1">
          <a:spLocks noChangeArrowheads="1"/>
        </xdr:cNvSpPr>
      </xdr:nvSpPr>
      <xdr:spPr bwMode="auto">
        <a:xfrm>
          <a:off x="13693140" y="15224760"/>
          <a:ext cx="76200" cy="2808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83</xdr:row>
      <xdr:rowOff>0</xdr:rowOff>
    </xdr:from>
    <xdr:to>
      <xdr:col>16</xdr:col>
      <xdr:colOff>76200</xdr:colOff>
      <xdr:row>84</xdr:row>
      <xdr:rowOff>97984</xdr:rowOff>
    </xdr:to>
    <xdr:sp macro="" textlink="">
      <xdr:nvSpPr>
        <xdr:cNvPr id="89" name="Text Box 28">
          <a:extLst>
            <a:ext uri="{FF2B5EF4-FFF2-40B4-BE49-F238E27FC236}">
              <a16:creationId xmlns:a16="http://schemas.microsoft.com/office/drawing/2014/main" id="{00000000-0008-0000-0200-000059000000}"/>
            </a:ext>
          </a:extLst>
        </xdr:cNvPr>
        <xdr:cNvSpPr txBox="1">
          <a:spLocks noChangeArrowheads="1"/>
        </xdr:cNvSpPr>
      </xdr:nvSpPr>
      <xdr:spPr bwMode="auto">
        <a:xfrm>
          <a:off x="13693140" y="15224760"/>
          <a:ext cx="76200" cy="2808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100</xdr:row>
      <xdr:rowOff>0</xdr:rowOff>
    </xdr:from>
    <xdr:to>
      <xdr:col>16</xdr:col>
      <xdr:colOff>76200</xdr:colOff>
      <xdr:row>101</xdr:row>
      <xdr:rowOff>95673</xdr:rowOff>
    </xdr:to>
    <xdr:sp macro="" textlink="">
      <xdr:nvSpPr>
        <xdr:cNvPr id="90" name="Text Box 25">
          <a:extLst>
            <a:ext uri="{FF2B5EF4-FFF2-40B4-BE49-F238E27FC236}">
              <a16:creationId xmlns:a16="http://schemas.microsoft.com/office/drawing/2014/main" id="{00000000-0008-0000-0200-00005A000000}"/>
            </a:ext>
          </a:extLst>
        </xdr:cNvPr>
        <xdr:cNvSpPr txBox="1">
          <a:spLocks noChangeArrowheads="1"/>
        </xdr:cNvSpPr>
      </xdr:nvSpPr>
      <xdr:spPr bwMode="auto">
        <a:xfrm>
          <a:off x="13693140" y="18333720"/>
          <a:ext cx="76200" cy="27855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100</xdr:row>
      <xdr:rowOff>0</xdr:rowOff>
    </xdr:from>
    <xdr:to>
      <xdr:col>16</xdr:col>
      <xdr:colOff>76200</xdr:colOff>
      <xdr:row>101</xdr:row>
      <xdr:rowOff>95673</xdr:rowOff>
    </xdr:to>
    <xdr:sp macro="" textlink="">
      <xdr:nvSpPr>
        <xdr:cNvPr id="91" name="Text Box 26">
          <a:extLst>
            <a:ext uri="{FF2B5EF4-FFF2-40B4-BE49-F238E27FC236}">
              <a16:creationId xmlns:a16="http://schemas.microsoft.com/office/drawing/2014/main" id="{00000000-0008-0000-0200-00005B000000}"/>
            </a:ext>
          </a:extLst>
        </xdr:cNvPr>
        <xdr:cNvSpPr txBox="1">
          <a:spLocks noChangeArrowheads="1"/>
        </xdr:cNvSpPr>
      </xdr:nvSpPr>
      <xdr:spPr bwMode="auto">
        <a:xfrm>
          <a:off x="13693140" y="18333720"/>
          <a:ext cx="76200" cy="27855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100</xdr:row>
      <xdr:rowOff>0</xdr:rowOff>
    </xdr:from>
    <xdr:to>
      <xdr:col>16</xdr:col>
      <xdr:colOff>76200</xdr:colOff>
      <xdr:row>101</xdr:row>
      <xdr:rowOff>95673</xdr:rowOff>
    </xdr:to>
    <xdr:sp macro="" textlink="">
      <xdr:nvSpPr>
        <xdr:cNvPr id="92" name="Text Box 27">
          <a:extLst>
            <a:ext uri="{FF2B5EF4-FFF2-40B4-BE49-F238E27FC236}">
              <a16:creationId xmlns:a16="http://schemas.microsoft.com/office/drawing/2014/main" id="{00000000-0008-0000-0200-00005C000000}"/>
            </a:ext>
          </a:extLst>
        </xdr:cNvPr>
        <xdr:cNvSpPr txBox="1">
          <a:spLocks noChangeArrowheads="1"/>
        </xdr:cNvSpPr>
      </xdr:nvSpPr>
      <xdr:spPr bwMode="auto">
        <a:xfrm>
          <a:off x="13693140" y="18333720"/>
          <a:ext cx="76200" cy="27855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100</xdr:row>
      <xdr:rowOff>0</xdr:rowOff>
    </xdr:from>
    <xdr:to>
      <xdr:col>16</xdr:col>
      <xdr:colOff>76200</xdr:colOff>
      <xdr:row>101</xdr:row>
      <xdr:rowOff>95673</xdr:rowOff>
    </xdr:to>
    <xdr:sp macro="" textlink="">
      <xdr:nvSpPr>
        <xdr:cNvPr id="93" name="Text Box 28">
          <a:extLst>
            <a:ext uri="{FF2B5EF4-FFF2-40B4-BE49-F238E27FC236}">
              <a16:creationId xmlns:a16="http://schemas.microsoft.com/office/drawing/2014/main" id="{00000000-0008-0000-0200-00005D000000}"/>
            </a:ext>
          </a:extLst>
        </xdr:cNvPr>
        <xdr:cNvSpPr txBox="1">
          <a:spLocks noChangeArrowheads="1"/>
        </xdr:cNvSpPr>
      </xdr:nvSpPr>
      <xdr:spPr bwMode="auto">
        <a:xfrm>
          <a:off x="13693140" y="18333720"/>
          <a:ext cx="76200" cy="27855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100</xdr:row>
      <xdr:rowOff>0</xdr:rowOff>
    </xdr:from>
    <xdr:to>
      <xdr:col>17</xdr:col>
      <xdr:colOff>76200</xdr:colOff>
      <xdr:row>101</xdr:row>
      <xdr:rowOff>95672</xdr:rowOff>
    </xdr:to>
    <xdr:sp macro="" textlink="">
      <xdr:nvSpPr>
        <xdr:cNvPr id="94" name="Text Box 25">
          <a:extLst>
            <a:ext uri="{FF2B5EF4-FFF2-40B4-BE49-F238E27FC236}">
              <a16:creationId xmlns:a16="http://schemas.microsoft.com/office/drawing/2014/main" id="{00000000-0008-0000-0200-00005E000000}"/>
            </a:ext>
          </a:extLst>
        </xdr:cNvPr>
        <xdr:cNvSpPr txBox="1">
          <a:spLocks noChangeArrowheads="1"/>
        </xdr:cNvSpPr>
      </xdr:nvSpPr>
      <xdr:spPr bwMode="auto">
        <a:xfrm>
          <a:off x="14127480" y="18333720"/>
          <a:ext cx="76200" cy="27855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100</xdr:row>
      <xdr:rowOff>0</xdr:rowOff>
    </xdr:from>
    <xdr:to>
      <xdr:col>17</xdr:col>
      <xdr:colOff>76200</xdr:colOff>
      <xdr:row>101</xdr:row>
      <xdr:rowOff>95672</xdr:rowOff>
    </xdr:to>
    <xdr:sp macro="" textlink="">
      <xdr:nvSpPr>
        <xdr:cNvPr id="95" name="Text Box 26">
          <a:extLst>
            <a:ext uri="{FF2B5EF4-FFF2-40B4-BE49-F238E27FC236}">
              <a16:creationId xmlns:a16="http://schemas.microsoft.com/office/drawing/2014/main" id="{00000000-0008-0000-0200-00005F000000}"/>
            </a:ext>
          </a:extLst>
        </xdr:cNvPr>
        <xdr:cNvSpPr txBox="1">
          <a:spLocks noChangeArrowheads="1"/>
        </xdr:cNvSpPr>
      </xdr:nvSpPr>
      <xdr:spPr bwMode="auto">
        <a:xfrm>
          <a:off x="14127480" y="18333720"/>
          <a:ext cx="76200" cy="27855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100</xdr:row>
      <xdr:rowOff>0</xdr:rowOff>
    </xdr:from>
    <xdr:to>
      <xdr:col>17</xdr:col>
      <xdr:colOff>76200</xdr:colOff>
      <xdr:row>101</xdr:row>
      <xdr:rowOff>95672</xdr:rowOff>
    </xdr:to>
    <xdr:sp macro="" textlink="">
      <xdr:nvSpPr>
        <xdr:cNvPr id="96" name="Text Box 27">
          <a:extLst>
            <a:ext uri="{FF2B5EF4-FFF2-40B4-BE49-F238E27FC236}">
              <a16:creationId xmlns:a16="http://schemas.microsoft.com/office/drawing/2014/main" id="{00000000-0008-0000-0200-000060000000}"/>
            </a:ext>
          </a:extLst>
        </xdr:cNvPr>
        <xdr:cNvSpPr txBox="1">
          <a:spLocks noChangeArrowheads="1"/>
        </xdr:cNvSpPr>
      </xdr:nvSpPr>
      <xdr:spPr bwMode="auto">
        <a:xfrm>
          <a:off x="14127480" y="18333720"/>
          <a:ext cx="76200" cy="27855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100</xdr:row>
      <xdr:rowOff>0</xdr:rowOff>
    </xdr:from>
    <xdr:to>
      <xdr:col>16</xdr:col>
      <xdr:colOff>76200</xdr:colOff>
      <xdr:row>101</xdr:row>
      <xdr:rowOff>95673</xdr:rowOff>
    </xdr:to>
    <xdr:sp macro="" textlink="">
      <xdr:nvSpPr>
        <xdr:cNvPr id="97" name="Text Box 25">
          <a:extLst>
            <a:ext uri="{FF2B5EF4-FFF2-40B4-BE49-F238E27FC236}">
              <a16:creationId xmlns:a16="http://schemas.microsoft.com/office/drawing/2014/main" id="{00000000-0008-0000-0200-000061000000}"/>
            </a:ext>
          </a:extLst>
        </xdr:cNvPr>
        <xdr:cNvSpPr txBox="1">
          <a:spLocks noChangeArrowheads="1"/>
        </xdr:cNvSpPr>
      </xdr:nvSpPr>
      <xdr:spPr bwMode="auto">
        <a:xfrm>
          <a:off x="13693140" y="18333720"/>
          <a:ext cx="76200" cy="27855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100</xdr:row>
      <xdr:rowOff>0</xdr:rowOff>
    </xdr:from>
    <xdr:to>
      <xdr:col>16</xdr:col>
      <xdr:colOff>76200</xdr:colOff>
      <xdr:row>101</xdr:row>
      <xdr:rowOff>95673</xdr:rowOff>
    </xdr:to>
    <xdr:sp macro="" textlink="">
      <xdr:nvSpPr>
        <xdr:cNvPr id="98" name="Text Box 26">
          <a:extLst>
            <a:ext uri="{FF2B5EF4-FFF2-40B4-BE49-F238E27FC236}">
              <a16:creationId xmlns:a16="http://schemas.microsoft.com/office/drawing/2014/main" id="{00000000-0008-0000-0200-000062000000}"/>
            </a:ext>
          </a:extLst>
        </xdr:cNvPr>
        <xdr:cNvSpPr txBox="1">
          <a:spLocks noChangeArrowheads="1"/>
        </xdr:cNvSpPr>
      </xdr:nvSpPr>
      <xdr:spPr bwMode="auto">
        <a:xfrm>
          <a:off x="13693140" y="18333720"/>
          <a:ext cx="76200" cy="27855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100</xdr:row>
      <xdr:rowOff>0</xdr:rowOff>
    </xdr:from>
    <xdr:to>
      <xdr:col>16</xdr:col>
      <xdr:colOff>76200</xdr:colOff>
      <xdr:row>101</xdr:row>
      <xdr:rowOff>95673</xdr:rowOff>
    </xdr:to>
    <xdr:sp macro="" textlink="">
      <xdr:nvSpPr>
        <xdr:cNvPr id="99" name="Text Box 27">
          <a:extLst>
            <a:ext uri="{FF2B5EF4-FFF2-40B4-BE49-F238E27FC236}">
              <a16:creationId xmlns:a16="http://schemas.microsoft.com/office/drawing/2014/main" id="{00000000-0008-0000-0200-000063000000}"/>
            </a:ext>
          </a:extLst>
        </xdr:cNvPr>
        <xdr:cNvSpPr txBox="1">
          <a:spLocks noChangeArrowheads="1"/>
        </xdr:cNvSpPr>
      </xdr:nvSpPr>
      <xdr:spPr bwMode="auto">
        <a:xfrm>
          <a:off x="13693140" y="18333720"/>
          <a:ext cx="76200" cy="27855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100</xdr:row>
      <xdr:rowOff>0</xdr:rowOff>
    </xdr:from>
    <xdr:to>
      <xdr:col>16</xdr:col>
      <xdr:colOff>76200</xdr:colOff>
      <xdr:row>101</xdr:row>
      <xdr:rowOff>95673</xdr:rowOff>
    </xdr:to>
    <xdr:sp macro="" textlink="">
      <xdr:nvSpPr>
        <xdr:cNvPr id="100" name="Text Box 28">
          <a:extLst>
            <a:ext uri="{FF2B5EF4-FFF2-40B4-BE49-F238E27FC236}">
              <a16:creationId xmlns:a16="http://schemas.microsoft.com/office/drawing/2014/main" id="{00000000-0008-0000-0200-000064000000}"/>
            </a:ext>
          </a:extLst>
        </xdr:cNvPr>
        <xdr:cNvSpPr txBox="1">
          <a:spLocks noChangeArrowheads="1"/>
        </xdr:cNvSpPr>
      </xdr:nvSpPr>
      <xdr:spPr bwMode="auto">
        <a:xfrm>
          <a:off x="13693140" y="18333720"/>
          <a:ext cx="76200" cy="27855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82</xdr:row>
      <xdr:rowOff>0</xdr:rowOff>
    </xdr:from>
    <xdr:to>
      <xdr:col>17</xdr:col>
      <xdr:colOff>76200</xdr:colOff>
      <xdr:row>83</xdr:row>
      <xdr:rowOff>97982</xdr:rowOff>
    </xdr:to>
    <xdr:sp macro="" textlink="">
      <xdr:nvSpPr>
        <xdr:cNvPr id="101" name="Text Box 25">
          <a:extLst>
            <a:ext uri="{FF2B5EF4-FFF2-40B4-BE49-F238E27FC236}">
              <a16:creationId xmlns:a16="http://schemas.microsoft.com/office/drawing/2014/main" id="{00000000-0008-0000-0200-000065000000}"/>
            </a:ext>
          </a:extLst>
        </xdr:cNvPr>
        <xdr:cNvSpPr txBox="1">
          <a:spLocks noChangeArrowheads="1"/>
        </xdr:cNvSpPr>
      </xdr:nvSpPr>
      <xdr:spPr bwMode="auto">
        <a:xfrm>
          <a:off x="14127480" y="15041880"/>
          <a:ext cx="76200" cy="2808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82</xdr:row>
      <xdr:rowOff>0</xdr:rowOff>
    </xdr:from>
    <xdr:to>
      <xdr:col>17</xdr:col>
      <xdr:colOff>76200</xdr:colOff>
      <xdr:row>83</xdr:row>
      <xdr:rowOff>97982</xdr:rowOff>
    </xdr:to>
    <xdr:sp macro="" textlink="">
      <xdr:nvSpPr>
        <xdr:cNvPr id="102" name="Text Box 26">
          <a:extLst>
            <a:ext uri="{FF2B5EF4-FFF2-40B4-BE49-F238E27FC236}">
              <a16:creationId xmlns:a16="http://schemas.microsoft.com/office/drawing/2014/main" id="{00000000-0008-0000-0200-000066000000}"/>
            </a:ext>
          </a:extLst>
        </xdr:cNvPr>
        <xdr:cNvSpPr txBox="1">
          <a:spLocks noChangeArrowheads="1"/>
        </xdr:cNvSpPr>
      </xdr:nvSpPr>
      <xdr:spPr bwMode="auto">
        <a:xfrm>
          <a:off x="14127480" y="15041880"/>
          <a:ext cx="76200" cy="2808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82</xdr:row>
      <xdr:rowOff>0</xdr:rowOff>
    </xdr:from>
    <xdr:to>
      <xdr:col>17</xdr:col>
      <xdr:colOff>76200</xdr:colOff>
      <xdr:row>83</xdr:row>
      <xdr:rowOff>97982</xdr:rowOff>
    </xdr:to>
    <xdr:sp macro="" textlink="">
      <xdr:nvSpPr>
        <xdr:cNvPr id="103" name="Text Box 27">
          <a:extLst>
            <a:ext uri="{FF2B5EF4-FFF2-40B4-BE49-F238E27FC236}">
              <a16:creationId xmlns:a16="http://schemas.microsoft.com/office/drawing/2014/main" id="{00000000-0008-0000-0200-000067000000}"/>
            </a:ext>
          </a:extLst>
        </xdr:cNvPr>
        <xdr:cNvSpPr txBox="1">
          <a:spLocks noChangeArrowheads="1"/>
        </xdr:cNvSpPr>
      </xdr:nvSpPr>
      <xdr:spPr bwMode="auto">
        <a:xfrm>
          <a:off x="14127480" y="15041880"/>
          <a:ext cx="76200" cy="2808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82</xdr:row>
      <xdr:rowOff>0</xdr:rowOff>
    </xdr:from>
    <xdr:to>
      <xdr:col>17</xdr:col>
      <xdr:colOff>76200</xdr:colOff>
      <xdr:row>83</xdr:row>
      <xdr:rowOff>97982</xdr:rowOff>
    </xdr:to>
    <xdr:sp macro="" textlink="">
      <xdr:nvSpPr>
        <xdr:cNvPr id="104" name="Text Box 28">
          <a:extLst>
            <a:ext uri="{FF2B5EF4-FFF2-40B4-BE49-F238E27FC236}">
              <a16:creationId xmlns:a16="http://schemas.microsoft.com/office/drawing/2014/main" id="{00000000-0008-0000-0200-000068000000}"/>
            </a:ext>
          </a:extLst>
        </xdr:cNvPr>
        <xdr:cNvSpPr txBox="1">
          <a:spLocks noChangeArrowheads="1"/>
        </xdr:cNvSpPr>
      </xdr:nvSpPr>
      <xdr:spPr bwMode="auto">
        <a:xfrm>
          <a:off x="14127480" y="15041880"/>
          <a:ext cx="76200" cy="2808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82</xdr:row>
      <xdr:rowOff>0</xdr:rowOff>
    </xdr:from>
    <xdr:to>
      <xdr:col>16</xdr:col>
      <xdr:colOff>76200</xdr:colOff>
      <xdr:row>83</xdr:row>
      <xdr:rowOff>59881</xdr:rowOff>
    </xdr:to>
    <xdr:sp macro="" textlink="">
      <xdr:nvSpPr>
        <xdr:cNvPr id="105" name="Text Box 25">
          <a:extLst>
            <a:ext uri="{FF2B5EF4-FFF2-40B4-BE49-F238E27FC236}">
              <a16:creationId xmlns:a16="http://schemas.microsoft.com/office/drawing/2014/main" id="{00000000-0008-0000-0200-000069000000}"/>
            </a:ext>
          </a:extLst>
        </xdr:cNvPr>
        <xdr:cNvSpPr txBox="1">
          <a:spLocks noChangeArrowheads="1"/>
        </xdr:cNvSpPr>
      </xdr:nvSpPr>
      <xdr:spPr bwMode="auto">
        <a:xfrm>
          <a:off x="13693140" y="15041880"/>
          <a:ext cx="76200" cy="2427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82</xdr:row>
      <xdr:rowOff>0</xdr:rowOff>
    </xdr:from>
    <xdr:to>
      <xdr:col>16</xdr:col>
      <xdr:colOff>76200</xdr:colOff>
      <xdr:row>83</xdr:row>
      <xdr:rowOff>59881</xdr:rowOff>
    </xdr:to>
    <xdr:sp macro="" textlink="">
      <xdr:nvSpPr>
        <xdr:cNvPr id="106" name="Text Box 26">
          <a:extLst>
            <a:ext uri="{FF2B5EF4-FFF2-40B4-BE49-F238E27FC236}">
              <a16:creationId xmlns:a16="http://schemas.microsoft.com/office/drawing/2014/main" id="{00000000-0008-0000-0200-00006A000000}"/>
            </a:ext>
          </a:extLst>
        </xdr:cNvPr>
        <xdr:cNvSpPr txBox="1">
          <a:spLocks noChangeArrowheads="1"/>
        </xdr:cNvSpPr>
      </xdr:nvSpPr>
      <xdr:spPr bwMode="auto">
        <a:xfrm>
          <a:off x="13693140" y="15041880"/>
          <a:ext cx="76200" cy="2427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82</xdr:row>
      <xdr:rowOff>0</xdr:rowOff>
    </xdr:from>
    <xdr:to>
      <xdr:col>16</xdr:col>
      <xdr:colOff>76200</xdr:colOff>
      <xdr:row>83</xdr:row>
      <xdr:rowOff>59881</xdr:rowOff>
    </xdr:to>
    <xdr:sp macro="" textlink="">
      <xdr:nvSpPr>
        <xdr:cNvPr id="107" name="Text Box 27">
          <a:extLst>
            <a:ext uri="{FF2B5EF4-FFF2-40B4-BE49-F238E27FC236}">
              <a16:creationId xmlns:a16="http://schemas.microsoft.com/office/drawing/2014/main" id="{00000000-0008-0000-0200-00006B000000}"/>
            </a:ext>
          </a:extLst>
        </xdr:cNvPr>
        <xdr:cNvSpPr txBox="1">
          <a:spLocks noChangeArrowheads="1"/>
        </xdr:cNvSpPr>
      </xdr:nvSpPr>
      <xdr:spPr bwMode="auto">
        <a:xfrm>
          <a:off x="13693140" y="15041880"/>
          <a:ext cx="76200" cy="2427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82</xdr:row>
      <xdr:rowOff>0</xdr:rowOff>
    </xdr:from>
    <xdr:to>
      <xdr:col>16</xdr:col>
      <xdr:colOff>76200</xdr:colOff>
      <xdr:row>83</xdr:row>
      <xdr:rowOff>59881</xdr:rowOff>
    </xdr:to>
    <xdr:sp macro="" textlink="">
      <xdr:nvSpPr>
        <xdr:cNvPr id="108" name="Text Box 28">
          <a:extLst>
            <a:ext uri="{FF2B5EF4-FFF2-40B4-BE49-F238E27FC236}">
              <a16:creationId xmlns:a16="http://schemas.microsoft.com/office/drawing/2014/main" id="{00000000-0008-0000-0200-00006C000000}"/>
            </a:ext>
          </a:extLst>
        </xdr:cNvPr>
        <xdr:cNvSpPr txBox="1">
          <a:spLocks noChangeArrowheads="1"/>
        </xdr:cNvSpPr>
      </xdr:nvSpPr>
      <xdr:spPr bwMode="auto">
        <a:xfrm>
          <a:off x="13693140" y="15041880"/>
          <a:ext cx="76200" cy="2427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82</xdr:row>
      <xdr:rowOff>0</xdr:rowOff>
    </xdr:from>
    <xdr:to>
      <xdr:col>17</xdr:col>
      <xdr:colOff>76200</xdr:colOff>
      <xdr:row>83</xdr:row>
      <xdr:rowOff>59880</xdr:rowOff>
    </xdr:to>
    <xdr:sp macro="" textlink="">
      <xdr:nvSpPr>
        <xdr:cNvPr id="109" name="Text Box 25">
          <a:extLst>
            <a:ext uri="{FF2B5EF4-FFF2-40B4-BE49-F238E27FC236}">
              <a16:creationId xmlns:a16="http://schemas.microsoft.com/office/drawing/2014/main" id="{00000000-0008-0000-0200-00006D000000}"/>
            </a:ext>
          </a:extLst>
        </xdr:cNvPr>
        <xdr:cNvSpPr txBox="1">
          <a:spLocks noChangeArrowheads="1"/>
        </xdr:cNvSpPr>
      </xdr:nvSpPr>
      <xdr:spPr bwMode="auto">
        <a:xfrm>
          <a:off x="14127480" y="15041880"/>
          <a:ext cx="76200" cy="2427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82</xdr:row>
      <xdr:rowOff>0</xdr:rowOff>
    </xdr:from>
    <xdr:to>
      <xdr:col>17</xdr:col>
      <xdr:colOff>76200</xdr:colOff>
      <xdr:row>83</xdr:row>
      <xdr:rowOff>59880</xdr:rowOff>
    </xdr:to>
    <xdr:sp macro="" textlink="">
      <xdr:nvSpPr>
        <xdr:cNvPr id="110" name="Text Box 26">
          <a:extLst>
            <a:ext uri="{FF2B5EF4-FFF2-40B4-BE49-F238E27FC236}">
              <a16:creationId xmlns:a16="http://schemas.microsoft.com/office/drawing/2014/main" id="{00000000-0008-0000-0200-00006E000000}"/>
            </a:ext>
          </a:extLst>
        </xdr:cNvPr>
        <xdr:cNvSpPr txBox="1">
          <a:spLocks noChangeArrowheads="1"/>
        </xdr:cNvSpPr>
      </xdr:nvSpPr>
      <xdr:spPr bwMode="auto">
        <a:xfrm>
          <a:off x="14127480" y="15041880"/>
          <a:ext cx="76200" cy="2427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82</xdr:row>
      <xdr:rowOff>0</xdr:rowOff>
    </xdr:from>
    <xdr:to>
      <xdr:col>17</xdr:col>
      <xdr:colOff>76200</xdr:colOff>
      <xdr:row>83</xdr:row>
      <xdr:rowOff>59880</xdr:rowOff>
    </xdr:to>
    <xdr:sp macro="" textlink="">
      <xdr:nvSpPr>
        <xdr:cNvPr id="111" name="Text Box 27">
          <a:extLst>
            <a:ext uri="{FF2B5EF4-FFF2-40B4-BE49-F238E27FC236}">
              <a16:creationId xmlns:a16="http://schemas.microsoft.com/office/drawing/2014/main" id="{00000000-0008-0000-0200-00006F000000}"/>
            </a:ext>
          </a:extLst>
        </xdr:cNvPr>
        <xdr:cNvSpPr txBox="1">
          <a:spLocks noChangeArrowheads="1"/>
        </xdr:cNvSpPr>
      </xdr:nvSpPr>
      <xdr:spPr bwMode="auto">
        <a:xfrm>
          <a:off x="14127480" y="15041880"/>
          <a:ext cx="76200" cy="2427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82</xdr:row>
      <xdr:rowOff>0</xdr:rowOff>
    </xdr:from>
    <xdr:to>
      <xdr:col>17</xdr:col>
      <xdr:colOff>76200</xdr:colOff>
      <xdr:row>83</xdr:row>
      <xdr:rowOff>59880</xdr:rowOff>
    </xdr:to>
    <xdr:sp macro="" textlink="">
      <xdr:nvSpPr>
        <xdr:cNvPr id="112" name="Text Box 28">
          <a:extLst>
            <a:ext uri="{FF2B5EF4-FFF2-40B4-BE49-F238E27FC236}">
              <a16:creationId xmlns:a16="http://schemas.microsoft.com/office/drawing/2014/main" id="{00000000-0008-0000-0200-000070000000}"/>
            </a:ext>
          </a:extLst>
        </xdr:cNvPr>
        <xdr:cNvSpPr txBox="1">
          <a:spLocks noChangeArrowheads="1"/>
        </xdr:cNvSpPr>
      </xdr:nvSpPr>
      <xdr:spPr bwMode="auto">
        <a:xfrm>
          <a:off x="14127480" y="15041880"/>
          <a:ext cx="76200" cy="2427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82</xdr:row>
      <xdr:rowOff>0</xdr:rowOff>
    </xdr:from>
    <xdr:to>
      <xdr:col>16</xdr:col>
      <xdr:colOff>76200</xdr:colOff>
      <xdr:row>83</xdr:row>
      <xdr:rowOff>59881</xdr:rowOff>
    </xdr:to>
    <xdr:sp macro="" textlink="">
      <xdr:nvSpPr>
        <xdr:cNvPr id="113" name="Text Box 25">
          <a:extLst>
            <a:ext uri="{FF2B5EF4-FFF2-40B4-BE49-F238E27FC236}">
              <a16:creationId xmlns:a16="http://schemas.microsoft.com/office/drawing/2014/main" id="{00000000-0008-0000-0200-000071000000}"/>
            </a:ext>
          </a:extLst>
        </xdr:cNvPr>
        <xdr:cNvSpPr txBox="1">
          <a:spLocks noChangeArrowheads="1"/>
        </xdr:cNvSpPr>
      </xdr:nvSpPr>
      <xdr:spPr bwMode="auto">
        <a:xfrm>
          <a:off x="13693140" y="15041880"/>
          <a:ext cx="76200" cy="2427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82</xdr:row>
      <xdr:rowOff>0</xdr:rowOff>
    </xdr:from>
    <xdr:to>
      <xdr:col>16</xdr:col>
      <xdr:colOff>76200</xdr:colOff>
      <xdr:row>83</xdr:row>
      <xdr:rowOff>59881</xdr:rowOff>
    </xdr:to>
    <xdr:sp macro="" textlink="">
      <xdr:nvSpPr>
        <xdr:cNvPr id="114" name="Text Box 26">
          <a:extLst>
            <a:ext uri="{FF2B5EF4-FFF2-40B4-BE49-F238E27FC236}">
              <a16:creationId xmlns:a16="http://schemas.microsoft.com/office/drawing/2014/main" id="{00000000-0008-0000-0200-000072000000}"/>
            </a:ext>
          </a:extLst>
        </xdr:cNvPr>
        <xdr:cNvSpPr txBox="1">
          <a:spLocks noChangeArrowheads="1"/>
        </xdr:cNvSpPr>
      </xdr:nvSpPr>
      <xdr:spPr bwMode="auto">
        <a:xfrm>
          <a:off x="13693140" y="15041880"/>
          <a:ext cx="76200" cy="2427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82</xdr:row>
      <xdr:rowOff>0</xdr:rowOff>
    </xdr:from>
    <xdr:to>
      <xdr:col>16</xdr:col>
      <xdr:colOff>76200</xdr:colOff>
      <xdr:row>83</xdr:row>
      <xdr:rowOff>59881</xdr:rowOff>
    </xdr:to>
    <xdr:sp macro="" textlink="">
      <xdr:nvSpPr>
        <xdr:cNvPr id="115" name="Text Box 27">
          <a:extLst>
            <a:ext uri="{FF2B5EF4-FFF2-40B4-BE49-F238E27FC236}">
              <a16:creationId xmlns:a16="http://schemas.microsoft.com/office/drawing/2014/main" id="{00000000-0008-0000-0200-000073000000}"/>
            </a:ext>
          </a:extLst>
        </xdr:cNvPr>
        <xdr:cNvSpPr txBox="1">
          <a:spLocks noChangeArrowheads="1"/>
        </xdr:cNvSpPr>
      </xdr:nvSpPr>
      <xdr:spPr bwMode="auto">
        <a:xfrm>
          <a:off x="13693140" y="15041880"/>
          <a:ext cx="76200" cy="2427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82</xdr:row>
      <xdr:rowOff>0</xdr:rowOff>
    </xdr:from>
    <xdr:to>
      <xdr:col>16</xdr:col>
      <xdr:colOff>76200</xdr:colOff>
      <xdr:row>83</xdr:row>
      <xdr:rowOff>59881</xdr:rowOff>
    </xdr:to>
    <xdr:sp macro="" textlink="">
      <xdr:nvSpPr>
        <xdr:cNvPr id="116" name="Text Box 28">
          <a:extLst>
            <a:ext uri="{FF2B5EF4-FFF2-40B4-BE49-F238E27FC236}">
              <a16:creationId xmlns:a16="http://schemas.microsoft.com/office/drawing/2014/main" id="{00000000-0008-0000-0200-000074000000}"/>
            </a:ext>
          </a:extLst>
        </xdr:cNvPr>
        <xdr:cNvSpPr txBox="1">
          <a:spLocks noChangeArrowheads="1"/>
        </xdr:cNvSpPr>
      </xdr:nvSpPr>
      <xdr:spPr bwMode="auto">
        <a:xfrm>
          <a:off x="13693140" y="15041880"/>
          <a:ext cx="76200" cy="2427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82</xdr:row>
      <xdr:rowOff>0</xdr:rowOff>
    </xdr:from>
    <xdr:to>
      <xdr:col>17</xdr:col>
      <xdr:colOff>76200</xdr:colOff>
      <xdr:row>83</xdr:row>
      <xdr:rowOff>59882</xdr:rowOff>
    </xdr:to>
    <xdr:sp macro="" textlink="">
      <xdr:nvSpPr>
        <xdr:cNvPr id="117" name="Text Box 25">
          <a:extLst>
            <a:ext uri="{FF2B5EF4-FFF2-40B4-BE49-F238E27FC236}">
              <a16:creationId xmlns:a16="http://schemas.microsoft.com/office/drawing/2014/main" id="{00000000-0008-0000-0200-000075000000}"/>
            </a:ext>
          </a:extLst>
        </xdr:cNvPr>
        <xdr:cNvSpPr txBox="1">
          <a:spLocks noChangeArrowheads="1"/>
        </xdr:cNvSpPr>
      </xdr:nvSpPr>
      <xdr:spPr bwMode="auto">
        <a:xfrm>
          <a:off x="14127480" y="15041880"/>
          <a:ext cx="76200" cy="242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82</xdr:row>
      <xdr:rowOff>0</xdr:rowOff>
    </xdr:from>
    <xdr:to>
      <xdr:col>17</xdr:col>
      <xdr:colOff>76200</xdr:colOff>
      <xdr:row>83</xdr:row>
      <xdr:rowOff>59882</xdr:rowOff>
    </xdr:to>
    <xdr:sp macro="" textlink="">
      <xdr:nvSpPr>
        <xdr:cNvPr id="118" name="Text Box 26">
          <a:extLst>
            <a:ext uri="{FF2B5EF4-FFF2-40B4-BE49-F238E27FC236}">
              <a16:creationId xmlns:a16="http://schemas.microsoft.com/office/drawing/2014/main" id="{00000000-0008-0000-0200-000076000000}"/>
            </a:ext>
          </a:extLst>
        </xdr:cNvPr>
        <xdr:cNvSpPr txBox="1">
          <a:spLocks noChangeArrowheads="1"/>
        </xdr:cNvSpPr>
      </xdr:nvSpPr>
      <xdr:spPr bwMode="auto">
        <a:xfrm>
          <a:off x="14127480" y="15041880"/>
          <a:ext cx="76200" cy="242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82</xdr:row>
      <xdr:rowOff>0</xdr:rowOff>
    </xdr:from>
    <xdr:to>
      <xdr:col>17</xdr:col>
      <xdr:colOff>76200</xdr:colOff>
      <xdr:row>83</xdr:row>
      <xdr:rowOff>59882</xdr:rowOff>
    </xdr:to>
    <xdr:sp macro="" textlink="">
      <xdr:nvSpPr>
        <xdr:cNvPr id="119" name="Text Box 27">
          <a:extLst>
            <a:ext uri="{FF2B5EF4-FFF2-40B4-BE49-F238E27FC236}">
              <a16:creationId xmlns:a16="http://schemas.microsoft.com/office/drawing/2014/main" id="{00000000-0008-0000-0200-000077000000}"/>
            </a:ext>
          </a:extLst>
        </xdr:cNvPr>
        <xdr:cNvSpPr txBox="1">
          <a:spLocks noChangeArrowheads="1"/>
        </xdr:cNvSpPr>
      </xdr:nvSpPr>
      <xdr:spPr bwMode="auto">
        <a:xfrm>
          <a:off x="14127480" y="15041880"/>
          <a:ext cx="76200" cy="242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82</xdr:row>
      <xdr:rowOff>0</xdr:rowOff>
    </xdr:from>
    <xdr:to>
      <xdr:col>17</xdr:col>
      <xdr:colOff>76200</xdr:colOff>
      <xdr:row>83</xdr:row>
      <xdr:rowOff>59882</xdr:rowOff>
    </xdr:to>
    <xdr:sp macro="" textlink="">
      <xdr:nvSpPr>
        <xdr:cNvPr id="120" name="Text Box 28">
          <a:extLst>
            <a:ext uri="{FF2B5EF4-FFF2-40B4-BE49-F238E27FC236}">
              <a16:creationId xmlns:a16="http://schemas.microsoft.com/office/drawing/2014/main" id="{00000000-0008-0000-0200-000078000000}"/>
            </a:ext>
          </a:extLst>
        </xdr:cNvPr>
        <xdr:cNvSpPr txBox="1">
          <a:spLocks noChangeArrowheads="1"/>
        </xdr:cNvSpPr>
      </xdr:nvSpPr>
      <xdr:spPr bwMode="auto">
        <a:xfrm>
          <a:off x="14127480" y="15041880"/>
          <a:ext cx="76200" cy="242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82</xdr:row>
      <xdr:rowOff>0</xdr:rowOff>
    </xdr:from>
    <xdr:to>
      <xdr:col>17</xdr:col>
      <xdr:colOff>76200</xdr:colOff>
      <xdr:row>83</xdr:row>
      <xdr:rowOff>59885</xdr:rowOff>
    </xdr:to>
    <xdr:sp macro="" textlink="">
      <xdr:nvSpPr>
        <xdr:cNvPr id="121" name="Text Box 25">
          <a:extLst>
            <a:ext uri="{FF2B5EF4-FFF2-40B4-BE49-F238E27FC236}">
              <a16:creationId xmlns:a16="http://schemas.microsoft.com/office/drawing/2014/main" id="{00000000-0008-0000-0200-000079000000}"/>
            </a:ext>
          </a:extLst>
        </xdr:cNvPr>
        <xdr:cNvSpPr txBox="1">
          <a:spLocks noChangeArrowheads="1"/>
        </xdr:cNvSpPr>
      </xdr:nvSpPr>
      <xdr:spPr bwMode="auto">
        <a:xfrm>
          <a:off x="14127480" y="15041880"/>
          <a:ext cx="76200" cy="24276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82</xdr:row>
      <xdr:rowOff>0</xdr:rowOff>
    </xdr:from>
    <xdr:to>
      <xdr:col>17</xdr:col>
      <xdr:colOff>76200</xdr:colOff>
      <xdr:row>83</xdr:row>
      <xdr:rowOff>59885</xdr:rowOff>
    </xdr:to>
    <xdr:sp macro="" textlink="">
      <xdr:nvSpPr>
        <xdr:cNvPr id="122" name="Text Box 26">
          <a:extLst>
            <a:ext uri="{FF2B5EF4-FFF2-40B4-BE49-F238E27FC236}">
              <a16:creationId xmlns:a16="http://schemas.microsoft.com/office/drawing/2014/main" id="{00000000-0008-0000-0200-00007A000000}"/>
            </a:ext>
          </a:extLst>
        </xdr:cNvPr>
        <xdr:cNvSpPr txBox="1">
          <a:spLocks noChangeArrowheads="1"/>
        </xdr:cNvSpPr>
      </xdr:nvSpPr>
      <xdr:spPr bwMode="auto">
        <a:xfrm>
          <a:off x="14127480" y="15041880"/>
          <a:ext cx="76200" cy="24276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82</xdr:row>
      <xdr:rowOff>0</xdr:rowOff>
    </xdr:from>
    <xdr:to>
      <xdr:col>17</xdr:col>
      <xdr:colOff>76200</xdr:colOff>
      <xdr:row>83</xdr:row>
      <xdr:rowOff>59885</xdr:rowOff>
    </xdr:to>
    <xdr:sp macro="" textlink="">
      <xdr:nvSpPr>
        <xdr:cNvPr id="123" name="Text Box 27">
          <a:extLst>
            <a:ext uri="{FF2B5EF4-FFF2-40B4-BE49-F238E27FC236}">
              <a16:creationId xmlns:a16="http://schemas.microsoft.com/office/drawing/2014/main" id="{00000000-0008-0000-0200-00007B000000}"/>
            </a:ext>
          </a:extLst>
        </xdr:cNvPr>
        <xdr:cNvSpPr txBox="1">
          <a:spLocks noChangeArrowheads="1"/>
        </xdr:cNvSpPr>
      </xdr:nvSpPr>
      <xdr:spPr bwMode="auto">
        <a:xfrm>
          <a:off x="14127480" y="15041880"/>
          <a:ext cx="76200" cy="24276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82</xdr:row>
      <xdr:rowOff>0</xdr:rowOff>
    </xdr:from>
    <xdr:to>
      <xdr:col>17</xdr:col>
      <xdr:colOff>76200</xdr:colOff>
      <xdr:row>83</xdr:row>
      <xdr:rowOff>59885</xdr:rowOff>
    </xdr:to>
    <xdr:sp macro="" textlink="">
      <xdr:nvSpPr>
        <xdr:cNvPr id="124" name="Text Box 28">
          <a:extLst>
            <a:ext uri="{FF2B5EF4-FFF2-40B4-BE49-F238E27FC236}">
              <a16:creationId xmlns:a16="http://schemas.microsoft.com/office/drawing/2014/main" id="{00000000-0008-0000-0200-00007C000000}"/>
            </a:ext>
          </a:extLst>
        </xdr:cNvPr>
        <xdr:cNvSpPr txBox="1">
          <a:spLocks noChangeArrowheads="1"/>
        </xdr:cNvSpPr>
      </xdr:nvSpPr>
      <xdr:spPr bwMode="auto">
        <a:xfrm>
          <a:off x="14127480" y="15041880"/>
          <a:ext cx="76200" cy="24276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82</xdr:row>
      <xdr:rowOff>0</xdr:rowOff>
    </xdr:from>
    <xdr:to>
      <xdr:col>16</xdr:col>
      <xdr:colOff>76200</xdr:colOff>
      <xdr:row>83</xdr:row>
      <xdr:rowOff>59883</xdr:rowOff>
    </xdr:to>
    <xdr:sp macro="" textlink="">
      <xdr:nvSpPr>
        <xdr:cNvPr id="125" name="Text Box 25">
          <a:extLst>
            <a:ext uri="{FF2B5EF4-FFF2-40B4-BE49-F238E27FC236}">
              <a16:creationId xmlns:a16="http://schemas.microsoft.com/office/drawing/2014/main" id="{00000000-0008-0000-0200-00007D000000}"/>
            </a:ext>
          </a:extLst>
        </xdr:cNvPr>
        <xdr:cNvSpPr txBox="1">
          <a:spLocks noChangeArrowheads="1"/>
        </xdr:cNvSpPr>
      </xdr:nvSpPr>
      <xdr:spPr bwMode="auto">
        <a:xfrm>
          <a:off x="13693140" y="15041880"/>
          <a:ext cx="76200" cy="242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82</xdr:row>
      <xdr:rowOff>0</xdr:rowOff>
    </xdr:from>
    <xdr:to>
      <xdr:col>16</xdr:col>
      <xdr:colOff>76200</xdr:colOff>
      <xdr:row>83</xdr:row>
      <xdr:rowOff>59883</xdr:rowOff>
    </xdr:to>
    <xdr:sp macro="" textlink="">
      <xdr:nvSpPr>
        <xdr:cNvPr id="126" name="Text Box 26">
          <a:extLst>
            <a:ext uri="{FF2B5EF4-FFF2-40B4-BE49-F238E27FC236}">
              <a16:creationId xmlns:a16="http://schemas.microsoft.com/office/drawing/2014/main" id="{00000000-0008-0000-0200-00007E000000}"/>
            </a:ext>
          </a:extLst>
        </xdr:cNvPr>
        <xdr:cNvSpPr txBox="1">
          <a:spLocks noChangeArrowheads="1"/>
        </xdr:cNvSpPr>
      </xdr:nvSpPr>
      <xdr:spPr bwMode="auto">
        <a:xfrm>
          <a:off x="13693140" y="15041880"/>
          <a:ext cx="76200" cy="242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82</xdr:row>
      <xdr:rowOff>0</xdr:rowOff>
    </xdr:from>
    <xdr:to>
      <xdr:col>16</xdr:col>
      <xdr:colOff>76200</xdr:colOff>
      <xdr:row>83</xdr:row>
      <xdr:rowOff>59883</xdr:rowOff>
    </xdr:to>
    <xdr:sp macro="" textlink="">
      <xdr:nvSpPr>
        <xdr:cNvPr id="127" name="Text Box 27">
          <a:extLst>
            <a:ext uri="{FF2B5EF4-FFF2-40B4-BE49-F238E27FC236}">
              <a16:creationId xmlns:a16="http://schemas.microsoft.com/office/drawing/2014/main" id="{00000000-0008-0000-0200-00007F000000}"/>
            </a:ext>
          </a:extLst>
        </xdr:cNvPr>
        <xdr:cNvSpPr txBox="1">
          <a:spLocks noChangeArrowheads="1"/>
        </xdr:cNvSpPr>
      </xdr:nvSpPr>
      <xdr:spPr bwMode="auto">
        <a:xfrm>
          <a:off x="13693140" y="15041880"/>
          <a:ext cx="76200" cy="242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82</xdr:row>
      <xdr:rowOff>0</xdr:rowOff>
    </xdr:from>
    <xdr:to>
      <xdr:col>16</xdr:col>
      <xdr:colOff>76200</xdr:colOff>
      <xdr:row>83</xdr:row>
      <xdr:rowOff>59883</xdr:rowOff>
    </xdr:to>
    <xdr:sp macro="" textlink="">
      <xdr:nvSpPr>
        <xdr:cNvPr id="128" name="Text Box 28">
          <a:extLst>
            <a:ext uri="{FF2B5EF4-FFF2-40B4-BE49-F238E27FC236}">
              <a16:creationId xmlns:a16="http://schemas.microsoft.com/office/drawing/2014/main" id="{00000000-0008-0000-0200-000080000000}"/>
            </a:ext>
          </a:extLst>
        </xdr:cNvPr>
        <xdr:cNvSpPr txBox="1">
          <a:spLocks noChangeArrowheads="1"/>
        </xdr:cNvSpPr>
      </xdr:nvSpPr>
      <xdr:spPr bwMode="auto">
        <a:xfrm>
          <a:off x="13693140" y="15041880"/>
          <a:ext cx="76200" cy="242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85</xdr:row>
      <xdr:rowOff>0</xdr:rowOff>
    </xdr:from>
    <xdr:to>
      <xdr:col>16</xdr:col>
      <xdr:colOff>76200</xdr:colOff>
      <xdr:row>86</xdr:row>
      <xdr:rowOff>94262</xdr:rowOff>
    </xdr:to>
    <xdr:sp macro="" textlink="">
      <xdr:nvSpPr>
        <xdr:cNvPr id="129" name="Text Box 25">
          <a:extLst>
            <a:ext uri="{FF2B5EF4-FFF2-40B4-BE49-F238E27FC236}">
              <a16:creationId xmlns:a16="http://schemas.microsoft.com/office/drawing/2014/main" id="{00000000-0008-0000-0200-000081000000}"/>
            </a:ext>
          </a:extLst>
        </xdr:cNvPr>
        <xdr:cNvSpPr txBox="1">
          <a:spLocks noChangeArrowheads="1"/>
        </xdr:cNvSpPr>
      </xdr:nvSpPr>
      <xdr:spPr bwMode="auto">
        <a:xfrm>
          <a:off x="13693140" y="15590520"/>
          <a:ext cx="76200" cy="27714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85</xdr:row>
      <xdr:rowOff>0</xdr:rowOff>
    </xdr:from>
    <xdr:to>
      <xdr:col>16</xdr:col>
      <xdr:colOff>76200</xdr:colOff>
      <xdr:row>86</xdr:row>
      <xdr:rowOff>94262</xdr:rowOff>
    </xdr:to>
    <xdr:sp macro="" textlink="">
      <xdr:nvSpPr>
        <xdr:cNvPr id="130" name="Text Box 26">
          <a:extLst>
            <a:ext uri="{FF2B5EF4-FFF2-40B4-BE49-F238E27FC236}">
              <a16:creationId xmlns:a16="http://schemas.microsoft.com/office/drawing/2014/main" id="{00000000-0008-0000-0200-000082000000}"/>
            </a:ext>
          </a:extLst>
        </xdr:cNvPr>
        <xdr:cNvSpPr txBox="1">
          <a:spLocks noChangeArrowheads="1"/>
        </xdr:cNvSpPr>
      </xdr:nvSpPr>
      <xdr:spPr bwMode="auto">
        <a:xfrm>
          <a:off x="13693140" y="15590520"/>
          <a:ext cx="76200" cy="27714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85</xdr:row>
      <xdr:rowOff>0</xdr:rowOff>
    </xdr:from>
    <xdr:to>
      <xdr:col>16</xdr:col>
      <xdr:colOff>76200</xdr:colOff>
      <xdr:row>86</xdr:row>
      <xdr:rowOff>94262</xdr:rowOff>
    </xdr:to>
    <xdr:sp macro="" textlink="">
      <xdr:nvSpPr>
        <xdr:cNvPr id="131" name="Text Box 27">
          <a:extLst>
            <a:ext uri="{FF2B5EF4-FFF2-40B4-BE49-F238E27FC236}">
              <a16:creationId xmlns:a16="http://schemas.microsoft.com/office/drawing/2014/main" id="{00000000-0008-0000-0200-000083000000}"/>
            </a:ext>
          </a:extLst>
        </xdr:cNvPr>
        <xdr:cNvSpPr txBox="1">
          <a:spLocks noChangeArrowheads="1"/>
        </xdr:cNvSpPr>
      </xdr:nvSpPr>
      <xdr:spPr bwMode="auto">
        <a:xfrm>
          <a:off x="13693140" y="15590520"/>
          <a:ext cx="76200" cy="27714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115431</xdr:rowOff>
    </xdr:to>
    <xdr:sp macro="" textlink="">
      <xdr:nvSpPr>
        <xdr:cNvPr id="132" name="Text Box 28">
          <a:extLst>
            <a:ext uri="{FF2B5EF4-FFF2-40B4-BE49-F238E27FC236}">
              <a16:creationId xmlns:a16="http://schemas.microsoft.com/office/drawing/2014/main" id="{00000000-0008-0000-0200-00008400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2983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106</xdr:row>
      <xdr:rowOff>0</xdr:rowOff>
    </xdr:from>
    <xdr:to>
      <xdr:col>16</xdr:col>
      <xdr:colOff>76200</xdr:colOff>
      <xdr:row>107</xdr:row>
      <xdr:rowOff>77119</xdr:rowOff>
    </xdr:to>
    <xdr:sp macro="" textlink="">
      <xdr:nvSpPr>
        <xdr:cNvPr id="133" name="Text Box 25">
          <a:extLst>
            <a:ext uri="{FF2B5EF4-FFF2-40B4-BE49-F238E27FC236}">
              <a16:creationId xmlns:a16="http://schemas.microsoft.com/office/drawing/2014/main" id="{00000000-0008-0000-0200-000085000000}"/>
            </a:ext>
          </a:extLst>
        </xdr:cNvPr>
        <xdr:cNvSpPr txBox="1">
          <a:spLocks noChangeArrowheads="1"/>
        </xdr:cNvSpPr>
      </xdr:nvSpPr>
      <xdr:spPr bwMode="auto">
        <a:xfrm>
          <a:off x="13693140" y="19431000"/>
          <a:ext cx="76200" cy="2599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106</xdr:row>
      <xdr:rowOff>0</xdr:rowOff>
    </xdr:from>
    <xdr:to>
      <xdr:col>16</xdr:col>
      <xdr:colOff>76200</xdr:colOff>
      <xdr:row>107</xdr:row>
      <xdr:rowOff>77119</xdr:rowOff>
    </xdr:to>
    <xdr:sp macro="" textlink="">
      <xdr:nvSpPr>
        <xdr:cNvPr id="134" name="Text Box 26">
          <a:extLst>
            <a:ext uri="{FF2B5EF4-FFF2-40B4-BE49-F238E27FC236}">
              <a16:creationId xmlns:a16="http://schemas.microsoft.com/office/drawing/2014/main" id="{00000000-0008-0000-0200-000086000000}"/>
            </a:ext>
          </a:extLst>
        </xdr:cNvPr>
        <xdr:cNvSpPr txBox="1">
          <a:spLocks noChangeArrowheads="1"/>
        </xdr:cNvSpPr>
      </xdr:nvSpPr>
      <xdr:spPr bwMode="auto">
        <a:xfrm>
          <a:off x="13693140" y="19431000"/>
          <a:ext cx="76200" cy="2599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106</xdr:row>
      <xdr:rowOff>0</xdr:rowOff>
    </xdr:from>
    <xdr:to>
      <xdr:col>16</xdr:col>
      <xdr:colOff>76200</xdr:colOff>
      <xdr:row>107</xdr:row>
      <xdr:rowOff>77119</xdr:rowOff>
    </xdr:to>
    <xdr:sp macro="" textlink="">
      <xdr:nvSpPr>
        <xdr:cNvPr id="135" name="Text Box 27">
          <a:extLst>
            <a:ext uri="{FF2B5EF4-FFF2-40B4-BE49-F238E27FC236}">
              <a16:creationId xmlns:a16="http://schemas.microsoft.com/office/drawing/2014/main" id="{00000000-0008-0000-0200-000087000000}"/>
            </a:ext>
          </a:extLst>
        </xdr:cNvPr>
        <xdr:cNvSpPr txBox="1">
          <a:spLocks noChangeArrowheads="1"/>
        </xdr:cNvSpPr>
      </xdr:nvSpPr>
      <xdr:spPr bwMode="auto">
        <a:xfrm>
          <a:off x="13693140" y="19431000"/>
          <a:ext cx="76200" cy="2599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106</xdr:row>
      <xdr:rowOff>0</xdr:rowOff>
    </xdr:from>
    <xdr:to>
      <xdr:col>16</xdr:col>
      <xdr:colOff>76200</xdr:colOff>
      <xdr:row>107</xdr:row>
      <xdr:rowOff>77119</xdr:rowOff>
    </xdr:to>
    <xdr:sp macro="" textlink="">
      <xdr:nvSpPr>
        <xdr:cNvPr id="136" name="Text Box 28">
          <a:extLst>
            <a:ext uri="{FF2B5EF4-FFF2-40B4-BE49-F238E27FC236}">
              <a16:creationId xmlns:a16="http://schemas.microsoft.com/office/drawing/2014/main" id="{00000000-0008-0000-0200-000088000000}"/>
            </a:ext>
          </a:extLst>
        </xdr:cNvPr>
        <xdr:cNvSpPr txBox="1">
          <a:spLocks noChangeArrowheads="1"/>
        </xdr:cNvSpPr>
      </xdr:nvSpPr>
      <xdr:spPr bwMode="auto">
        <a:xfrm>
          <a:off x="13693140" y="19431000"/>
          <a:ext cx="76200" cy="2599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82</xdr:row>
      <xdr:rowOff>0</xdr:rowOff>
    </xdr:from>
    <xdr:to>
      <xdr:col>17</xdr:col>
      <xdr:colOff>76200</xdr:colOff>
      <xdr:row>83</xdr:row>
      <xdr:rowOff>59879</xdr:rowOff>
    </xdr:to>
    <xdr:sp macro="" textlink="">
      <xdr:nvSpPr>
        <xdr:cNvPr id="137" name="Text Box 25">
          <a:extLst>
            <a:ext uri="{FF2B5EF4-FFF2-40B4-BE49-F238E27FC236}">
              <a16:creationId xmlns:a16="http://schemas.microsoft.com/office/drawing/2014/main" id="{00000000-0008-0000-0200-000089000000}"/>
            </a:ext>
          </a:extLst>
        </xdr:cNvPr>
        <xdr:cNvSpPr txBox="1">
          <a:spLocks noChangeArrowheads="1"/>
        </xdr:cNvSpPr>
      </xdr:nvSpPr>
      <xdr:spPr bwMode="auto">
        <a:xfrm>
          <a:off x="14127480" y="15041880"/>
          <a:ext cx="76200" cy="24275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82</xdr:row>
      <xdr:rowOff>0</xdr:rowOff>
    </xdr:from>
    <xdr:to>
      <xdr:col>17</xdr:col>
      <xdr:colOff>76200</xdr:colOff>
      <xdr:row>83</xdr:row>
      <xdr:rowOff>59879</xdr:rowOff>
    </xdr:to>
    <xdr:sp macro="" textlink="">
      <xdr:nvSpPr>
        <xdr:cNvPr id="138" name="Text Box 26">
          <a:extLst>
            <a:ext uri="{FF2B5EF4-FFF2-40B4-BE49-F238E27FC236}">
              <a16:creationId xmlns:a16="http://schemas.microsoft.com/office/drawing/2014/main" id="{00000000-0008-0000-0200-00008A000000}"/>
            </a:ext>
          </a:extLst>
        </xdr:cNvPr>
        <xdr:cNvSpPr txBox="1">
          <a:spLocks noChangeArrowheads="1"/>
        </xdr:cNvSpPr>
      </xdr:nvSpPr>
      <xdr:spPr bwMode="auto">
        <a:xfrm>
          <a:off x="14127480" y="15041880"/>
          <a:ext cx="76200" cy="24275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82</xdr:row>
      <xdr:rowOff>0</xdr:rowOff>
    </xdr:from>
    <xdr:to>
      <xdr:col>17</xdr:col>
      <xdr:colOff>76200</xdr:colOff>
      <xdr:row>83</xdr:row>
      <xdr:rowOff>59879</xdr:rowOff>
    </xdr:to>
    <xdr:sp macro="" textlink="">
      <xdr:nvSpPr>
        <xdr:cNvPr id="139" name="Text Box 27">
          <a:extLst>
            <a:ext uri="{FF2B5EF4-FFF2-40B4-BE49-F238E27FC236}">
              <a16:creationId xmlns:a16="http://schemas.microsoft.com/office/drawing/2014/main" id="{00000000-0008-0000-0200-00008B000000}"/>
            </a:ext>
          </a:extLst>
        </xdr:cNvPr>
        <xdr:cNvSpPr txBox="1">
          <a:spLocks noChangeArrowheads="1"/>
        </xdr:cNvSpPr>
      </xdr:nvSpPr>
      <xdr:spPr bwMode="auto">
        <a:xfrm>
          <a:off x="14127480" y="15041880"/>
          <a:ext cx="76200" cy="24275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82</xdr:row>
      <xdr:rowOff>0</xdr:rowOff>
    </xdr:from>
    <xdr:to>
      <xdr:col>17</xdr:col>
      <xdr:colOff>76200</xdr:colOff>
      <xdr:row>83</xdr:row>
      <xdr:rowOff>59879</xdr:rowOff>
    </xdr:to>
    <xdr:sp macro="" textlink="">
      <xdr:nvSpPr>
        <xdr:cNvPr id="140" name="Text Box 28">
          <a:extLst>
            <a:ext uri="{FF2B5EF4-FFF2-40B4-BE49-F238E27FC236}">
              <a16:creationId xmlns:a16="http://schemas.microsoft.com/office/drawing/2014/main" id="{00000000-0008-0000-0200-00008C000000}"/>
            </a:ext>
          </a:extLst>
        </xdr:cNvPr>
        <xdr:cNvSpPr txBox="1">
          <a:spLocks noChangeArrowheads="1"/>
        </xdr:cNvSpPr>
      </xdr:nvSpPr>
      <xdr:spPr bwMode="auto">
        <a:xfrm>
          <a:off x="14127480" y="15041880"/>
          <a:ext cx="76200" cy="24275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82</xdr:row>
      <xdr:rowOff>0</xdr:rowOff>
    </xdr:from>
    <xdr:to>
      <xdr:col>16</xdr:col>
      <xdr:colOff>76200</xdr:colOff>
      <xdr:row>83</xdr:row>
      <xdr:rowOff>59880</xdr:rowOff>
    </xdr:to>
    <xdr:sp macro="" textlink="">
      <xdr:nvSpPr>
        <xdr:cNvPr id="141" name="Text Box 25">
          <a:extLst>
            <a:ext uri="{FF2B5EF4-FFF2-40B4-BE49-F238E27FC236}">
              <a16:creationId xmlns:a16="http://schemas.microsoft.com/office/drawing/2014/main" id="{00000000-0008-0000-0200-00008D000000}"/>
            </a:ext>
          </a:extLst>
        </xdr:cNvPr>
        <xdr:cNvSpPr txBox="1">
          <a:spLocks noChangeArrowheads="1"/>
        </xdr:cNvSpPr>
      </xdr:nvSpPr>
      <xdr:spPr bwMode="auto">
        <a:xfrm>
          <a:off x="13693140" y="15041880"/>
          <a:ext cx="76200" cy="2427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82</xdr:row>
      <xdr:rowOff>0</xdr:rowOff>
    </xdr:from>
    <xdr:to>
      <xdr:col>16</xdr:col>
      <xdr:colOff>76200</xdr:colOff>
      <xdr:row>83</xdr:row>
      <xdr:rowOff>59880</xdr:rowOff>
    </xdr:to>
    <xdr:sp macro="" textlink="">
      <xdr:nvSpPr>
        <xdr:cNvPr id="142" name="Text Box 26">
          <a:extLst>
            <a:ext uri="{FF2B5EF4-FFF2-40B4-BE49-F238E27FC236}">
              <a16:creationId xmlns:a16="http://schemas.microsoft.com/office/drawing/2014/main" id="{00000000-0008-0000-0200-00008E000000}"/>
            </a:ext>
          </a:extLst>
        </xdr:cNvPr>
        <xdr:cNvSpPr txBox="1">
          <a:spLocks noChangeArrowheads="1"/>
        </xdr:cNvSpPr>
      </xdr:nvSpPr>
      <xdr:spPr bwMode="auto">
        <a:xfrm>
          <a:off x="13693140" y="15041880"/>
          <a:ext cx="76200" cy="2427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82</xdr:row>
      <xdr:rowOff>0</xdr:rowOff>
    </xdr:from>
    <xdr:to>
      <xdr:col>16</xdr:col>
      <xdr:colOff>76200</xdr:colOff>
      <xdr:row>83</xdr:row>
      <xdr:rowOff>59880</xdr:rowOff>
    </xdr:to>
    <xdr:sp macro="" textlink="">
      <xdr:nvSpPr>
        <xdr:cNvPr id="143" name="Text Box 27">
          <a:extLst>
            <a:ext uri="{FF2B5EF4-FFF2-40B4-BE49-F238E27FC236}">
              <a16:creationId xmlns:a16="http://schemas.microsoft.com/office/drawing/2014/main" id="{00000000-0008-0000-0200-00008F000000}"/>
            </a:ext>
          </a:extLst>
        </xdr:cNvPr>
        <xdr:cNvSpPr txBox="1">
          <a:spLocks noChangeArrowheads="1"/>
        </xdr:cNvSpPr>
      </xdr:nvSpPr>
      <xdr:spPr bwMode="auto">
        <a:xfrm>
          <a:off x="13693140" y="15041880"/>
          <a:ext cx="76200" cy="2427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82</xdr:row>
      <xdr:rowOff>0</xdr:rowOff>
    </xdr:from>
    <xdr:to>
      <xdr:col>16</xdr:col>
      <xdr:colOff>76200</xdr:colOff>
      <xdr:row>83</xdr:row>
      <xdr:rowOff>59880</xdr:rowOff>
    </xdr:to>
    <xdr:sp macro="" textlink="">
      <xdr:nvSpPr>
        <xdr:cNvPr id="144" name="Text Box 28">
          <a:extLst>
            <a:ext uri="{FF2B5EF4-FFF2-40B4-BE49-F238E27FC236}">
              <a16:creationId xmlns:a16="http://schemas.microsoft.com/office/drawing/2014/main" id="{00000000-0008-0000-0200-000090000000}"/>
            </a:ext>
          </a:extLst>
        </xdr:cNvPr>
        <xdr:cNvSpPr txBox="1">
          <a:spLocks noChangeArrowheads="1"/>
        </xdr:cNvSpPr>
      </xdr:nvSpPr>
      <xdr:spPr bwMode="auto">
        <a:xfrm>
          <a:off x="13693140" y="15041880"/>
          <a:ext cx="76200" cy="2427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88</xdr:row>
      <xdr:rowOff>0</xdr:rowOff>
    </xdr:from>
    <xdr:to>
      <xdr:col>17</xdr:col>
      <xdr:colOff>76200</xdr:colOff>
      <xdr:row>89</xdr:row>
      <xdr:rowOff>59884</xdr:rowOff>
    </xdr:to>
    <xdr:sp macro="" textlink="">
      <xdr:nvSpPr>
        <xdr:cNvPr id="145" name="Text Box 25">
          <a:extLst>
            <a:ext uri="{FF2B5EF4-FFF2-40B4-BE49-F238E27FC236}">
              <a16:creationId xmlns:a16="http://schemas.microsoft.com/office/drawing/2014/main" id="{00000000-0008-0000-0200-000091000000}"/>
            </a:ext>
          </a:extLst>
        </xdr:cNvPr>
        <xdr:cNvSpPr txBox="1">
          <a:spLocks noChangeArrowheads="1"/>
        </xdr:cNvSpPr>
      </xdr:nvSpPr>
      <xdr:spPr bwMode="auto">
        <a:xfrm>
          <a:off x="14127480" y="16139160"/>
          <a:ext cx="76200" cy="242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88</xdr:row>
      <xdr:rowOff>0</xdr:rowOff>
    </xdr:from>
    <xdr:to>
      <xdr:col>17</xdr:col>
      <xdr:colOff>76200</xdr:colOff>
      <xdr:row>89</xdr:row>
      <xdr:rowOff>59884</xdr:rowOff>
    </xdr:to>
    <xdr:sp macro="" textlink="">
      <xdr:nvSpPr>
        <xdr:cNvPr id="146" name="Text Box 26">
          <a:extLst>
            <a:ext uri="{FF2B5EF4-FFF2-40B4-BE49-F238E27FC236}">
              <a16:creationId xmlns:a16="http://schemas.microsoft.com/office/drawing/2014/main" id="{00000000-0008-0000-0200-000092000000}"/>
            </a:ext>
          </a:extLst>
        </xdr:cNvPr>
        <xdr:cNvSpPr txBox="1">
          <a:spLocks noChangeArrowheads="1"/>
        </xdr:cNvSpPr>
      </xdr:nvSpPr>
      <xdr:spPr bwMode="auto">
        <a:xfrm>
          <a:off x="14127480" y="16139160"/>
          <a:ext cx="76200" cy="242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88</xdr:row>
      <xdr:rowOff>0</xdr:rowOff>
    </xdr:from>
    <xdr:to>
      <xdr:col>17</xdr:col>
      <xdr:colOff>76200</xdr:colOff>
      <xdr:row>89</xdr:row>
      <xdr:rowOff>59884</xdr:rowOff>
    </xdr:to>
    <xdr:sp macro="" textlink="">
      <xdr:nvSpPr>
        <xdr:cNvPr id="147" name="Text Box 27">
          <a:extLst>
            <a:ext uri="{FF2B5EF4-FFF2-40B4-BE49-F238E27FC236}">
              <a16:creationId xmlns:a16="http://schemas.microsoft.com/office/drawing/2014/main" id="{00000000-0008-0000-0200-000093000000}"/>
            </a:ext>
          </a:extLst>
        </xdr:cNvPr>
        <xdr:cNvSpPr txBox="1">
          <a:spLocks noChangeArrowheads="1"/>
        </xdr:cNvSpPr>
      </xdr:nvSpPr>
      <xdr:spPr bwMode="auto">
        <a:xfrm>
          <a:off x="14127480" y="16139160"/>
          <a:ext cx="76200" cy="242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88</xdr:row>
      <xdr:rowOff>0</xdr:rowOff>
    </xdr:from>
    <xdr:to>
      <xdr:col>17</xdr:col>
      <xdr:colOff>76200</xdr:colOff>
      <xdr:row>89</xdr:row>
      <xdr:rowOff>59884</xdr:rowOff>
    </xdr:to>
    <xdr:sp macro="" textlink="">
      <xdr:nvSpPr>
        <xdr:cNvPr id="148" name="Text Box 28">
          <a:extLst>
            <a:ext uri="{FF2B5EF4-FFF2-40B4-BE49-F238E27FC236}">
              <a16:creationId xmlns:a16="http://schemas.microsoft.com/office/drawing/2014/main" id="{00000000-0008-0000-0200-000094000000}"/>
            </a:ext>
          </a:extLst>
        </xdr:cNvPr>
        <xdr:cNvSpPr txBox="1">
          <a:spLocks noChangeArrowheads="1"/>
        </xdr:cNvSpPr>
      </xdr:nvSpPr>
      <xdr:spPr bwMode="auto">
        <a:xfrm>
          <a:off x="14127480" y="16139160"/>
          <a:ext cx="76200" cy="242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101</xdr:row>
      <xdr:rowOff>0</xdr:rowOff>
    </xdr:from>
    <xdr:to>
      <xdr:col>17</xdr:col>
      <xdr:colOff>76200</xdr:colOff>
      <xdr:row>102</xdr:row>
      <xdr:rowOff>59882</xdr:rowOff>
    </xdr:to>
    <xdr:sp macro="" textlink="">
      <xdr:nvSpPr>
        <xdr:cNvPr id="149" name="Text Box 25">
          <a:extLst>
            <a:ext uri="{FF2B5EF4-FFF2-40B4-BE49-F238E27FC236}">
              <a16:creationId xmlns:a16="http://schemas.microsoft.com/office/drawing/2014/main" id="{00000000-0008-0000-0200-000095000000}"/>
            </a:ext>
          </a:extLst>
        </xdr:cNvPr>
        <xdr:cNvSpPr txBox="1">
          <a:spLocks noChangeArrowheads="1"/>
        </xdr:cNvSpPr>
      </xdr:nvSpPr>
      <xdr:spPr bwMode="auto">
        <a:xfrm>
          <a:off x="14127480" y="18516600"/>
          <a:ext cx="76200" cy="242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101</xdr:row>
      <xdr:rowOff>0</xdr:rowOff>
    </xdr:from>
    <xdr:to>
      <xdr:col>17</xdr:col>
      <xdr:colOff>76200</xdr:colOff>
      <xdr:row>102</xdr:row>
      <xdr:rowOff>59882</xdr:rowOff>
    </xdr:to>
    <xdr:sp macro="" textlink="">
      <xdr:nvSpPr>
        <xdr:cNvPr id="150" name="Text Box 26">
          <a:extLst>
            <a:ext uri="{FF2B5EF4-FFF2-40B4-BE49-F238E27FC236}">
              <a16:creationId xmlns:a16="http://schemas.microsoft.com/office/drawing/2014/main" id="{00000000-0008-0000-0200-000096000000}"/>
            </a:ext>
          </a:extLst>
        </xdr:cNvPr>
        <xdr:cNvSpPr txBox="1">
          <a:spLocks noChangeArrowheads="1"/>
        </xdr:cNvSpPr>
      </xdr:nvSpPr>
      <xdr:spPr bwMode="auto">
        <a:xfrm>
          <a:off x="14127480" y="18516600"/>
          <a:ext cx="76200" cy="242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101</xdr:row>
      <xdr:rowOff>0</xdr:rowOff>
    </xdr:from>
    <xdr:to>
      <xdr:col>17</xdr:col>
      <xdr:colOff>76200</xdr:colOff>
      <xdr:row>102</xdr:row>
      <xdr:rowOff>59882</xdr:rowOff>
    </xdr:to>
    <xdr:sp macro="" textlink="">
      <xdr:nvSpPr>
        <xdr:cNvPr id="151" name="Text Box 27">
          <a:extLst>
            <a:ext uri="{FF2B5EF4-FFF2-40B4-BE49-F238E27FC236}">
              <a16:creationId xmlns:a16="http://schemas.microsoft.com/office/drawing/2014/main" id="{00000000-0008-0000-0200-000097000000}"/>
            </a:ext>
          </a:extLst>
        </xdr:cNvPr>
        <xdr:cNvSpPr txBox="1">
          <a:spLocks noChangeArrowheads="1"/>
        </xdr:cNvSpPr>
      </xdr:nvSpPr>
      <xdr:spPr bwMode="auto">
        <a:xfrm>
          <a:off x="14127480" y="18516600"/>
          <a:ext cx="76200" cy="242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101</xdr:row>
      <xdr:rowOff>0</xdr:rowOff>
    </xdr:from>
    <xdr:to>
      <xdr:col>17</xdr:col>
      <xdr:colOff>76200</xdr:colOff>
      <xdr:row>102</xdr:row>
      <xdr:rowOff>59882</xdr:rowOff>
    </xdr:to>
    <xdr:sp macro="" textlink="">
      <xdr:nvSpPr>
        <xdr:cNvPr id="152" name="Text Box 28">
          <a:extLst>
            <a:ext uri="{FF2B5EF4-FFF2-40B4-BE49-F238E27FC236}">
              <a16:creationId xmlns:a16="http://schemas.microsoft.com/office/drawing/2014/main" id="{00000000-0008-0000-0200-000098000000}"/>
            </a:ext>
          </a:extLst>
        </xdr:cNvPr>
        <xdr:cNvSpPr txBox="1">
          <a:spLocks noChangeArrowheads="1"/>
        </xdr:cNvSpPr>
      </xdr:nvSpPr>
      <xdr:spPr bwMode="auto">
        <a:xfrm>
          <a:off x="14127480" y="18516600"/>
          <a:ext cx="76200" cy="242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101</xdr:row>
      <xdr:rowOff>0</xdr:rowOff>
    </xdr:from>
    <xdr:to>
      <xdr:col>16</xdr:col>
      <xdr:colOff>76200</xdr:colOff>
      <xdr:row>102</xdr:row>
      <xdr:rowOff>59882</xdr:rowOff>
    </xdr:to>
    <xdr:sp macro="" textlink="">
      <xdr:nvSpPr>
        <xdr:cNvPr id="153" name="Text Box 25">
          <a:extLst>
            <a:ext uri="{FF2B5EF4-FFF2-40B4-BE49-F238E27FC236}">
              <a16:creationId xmlns:a16="http://schemas.microsoft.com/office/drawing/2014/main" id="{00000000-0008-0000-0200-000099000000}"/>
            </a:ext>
          </a:extLst>
        </xdr:cNvPr>
        <xdr:cNvSpPr txBox="1">
          <a:spLocks noChangeArrowheads="1"/>
        </xdr:cNvSpPr>
      </xdr:nvSpPr>
      <xdr:spPr bwMode="auto">
        <a:xfrm>
          <a:off x="13693140" y="18516600"/>
          <a:ext cx="76200" cy="242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101</xdr:row>
      <xdr:rowOff>0</xdr:rowOff>
    </xdr:from>
    <xdr:to>
      <xdr:col>16</xdr:col>
      <xdr:colOff>76200</xdr:colOff>
      <xdr:row>102</xdr:row>
      <xdr:rowOff>59882</xdr:rowOff>
    </xdr:to>
    <xdr:sp macro="" textlink="">
      <xdr:nvSpPr>
        <xdr:cNvPr id="154" name="Text Box 26">
          <a:extLst>
            <a:ext uri="{FF2B5EF4-FFF2-40B4-BE49-F238E27FC236}">
              <a16:creationId xmlns:a16="http://schemas.microsoft.com/office/drawing/2014/main" id="{00000000-0008-0000-0200-00009A000000}"/>
            </a:ext>
          </a:extLst>
        </xdr:cNvPr>
        <xdr:cNvSpPr txBox="1">
          <a:spLocks noChangeArrowheads="1"/>
        </xdr:cNvSpPr>
      </xdr:nvSpPr>
      <xdr:spPr bwMode="auto">
        <a:xfrm>
          <a:off x="13693140" y="18516600"/>
          <a:ext cx="76200" cy="242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101</xdr:row>
      <xdr:rowOff>0</xdr:rowOff>
    </xdr:from>
    <xdr:to>
      <xdr:col>16</xdr:col>
      <xdr:colOff>76200</xdr:colOff>
      <xdr:row>102</xdr:row>
      <xdr:rowOff>59882</xdr:rowOff>
    </xdr:to>
    <xdr:sp macro="" textlink="">
      <xdr:nvSpPr>
        <xdr:cNvPr id="155" name="Text Box 27">
          <a:extLst>
            <a:ext uri="{FF2B5EF4-FFF2-40B4-BE49-F238E27FC236}">
              <a16:creationId xmlns:a16="http://schemas.microsoft.com/office/drawing/2014/main" id="{00000000-0008-0000-0200-00009B000000}"/>
            </a:ext>
          </a:extLst>
        </xdr:cNvPr>
        <xdr:cNvSpPr txBox="1">
          <a:spLocks noChangeArrowheads="1"/>
        </xdr:cNvSpPr>
      </xdr:nvSpPr>
      <xdr:spPr bwMode="auto">
        <a:xfrm>
          <a:off x="13693140" y="18516600"/>
          <a:ext cx="76200" cy="242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101</xdr:row>
      <xdr:rowOff>0</xdr:rowOff>
    </xdr:from>
    <xdr:to>
      <xdr:col>16</xdr:col>
      <xdr:colOff>76200</xdr:colOff>
      <xdr:row>102</xdr:row>
      <xdr:rowOff>59882</xdr:rowOff>
    </xdr:to>
    <xdr:sp macro="" textlink="">
      <xdr:nvSpPr>
        <xdr:cNvPr id="156" name="Text Box 28">
          <a:extLst>
            <a:ext uri="{FF2B5EF4-FFF2-40B4-BE49-F238E27FC236}">
              <a16:creationId xmlns:a16="http://schemas.microsoft.com/office/drawing/2014/main" id="{00000000-0008-0000-0200-00009C000000}"/>
            </a:ext>
          </a:extLst>
        </xdr:cNvPr>
        <xdr:cNvSpPr txBox="1">
          <a:spLocks noChangeArrowheads="1"/>
        </xdr:cNvSpPr>
      </xdr:nvSpPr>
      <xdr:spPr bwMode="auto">
        <a:xfrm>
          <a:off x="13693140" y="18516600"/>
          <a:ext cx="76200" cy="242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101</xdr:row>
      <xdr:rowOff>0</xdr:rowOff>
    </xdr:from>
    <xdr:to>
      <xdr:col>16</xdr:col>
      <xdr:colOff>76200</xdr:colOff>
      <xdr:row>102</xdr:row>
      <xdr:rowOff>94261</xdr:rowOff>
    </xdr:to>
    <xdr:sp macro="" textlink="">
      <xdr:nvSpPr>
        <xdr:cNvPr id="157" name="Text Box 25">
          <a:extLst>
            <a:ext uri="{FF2B5EF4-FFF2-40B4-BE49-F238E27FC236}">
              <a16:creationId xmlns:a16="http://schemas.microsoft.com/office/drawing/2014/main" id="{00000000-0008-0000-0200-00009D000000}"/>
            </a:ext>
          </a:extLst>
        </xdr:cNvPr>
        <xdr:cNvSpPr txBox="1">
          <a:spLocks noChangeArrowheads="1"/>
        </xdr:cNvSpPr>
      </xdr:nvSpPr>
      <xdr:spPr bwMode="auto">
        <a:xfrm>
          <a:off x="13693140" y="18516600"/>
          <a:ext cx="76200" cy="27714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101</xdr:row>
      <xdr:rowOff>0</xdr:rowOff>
    </xdr:from>
    <xdr:to>
      <xdr:col>16</xdr:col>
      <xdr:colOff>76200</xdr:colOff>
      <xdr:row>102</xdr:row>
      <xdr:rowOff>94261</xdr:rowOff>
    </xdr:to>
    <xdr:sp macro="" textlink="">
      <xdr:nvSpPr>
        <xdr:cNvPr id="158" name="Text Box 26">
          <a:extLst>
            <a:ext uri="{FF2B5EF4-FFF2-40B4-BE49-F238E27FC236}">
              <a16:creationId xmlns:a16="http://schemas.microsoft.com/office/drawing/2014/main" id="{00000000-0008-0000-0200-00009E000000}"/>
            </a:ext>
          </a:extLst>
        </xdr:cNvPr>
        <xdr:cNvSpPr txBox="1">
          <a:spLocks noChangeArrowheads="1"/>
        </xdr:cNvSpPr>
      </xdr:nvSpPr>
      <xdr:spPr bwMode="auto">
        <a:xfrm>
          <a:off x="13693140" y="18516600"/>
          <a:ext cx="76200" cy="27714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101</xdr:row>
      <xdr:rowOff>0</xdr:rowOff>
    </xdr:from>
    <xdr:to>
      <xdr:col>16</xdr:col>
      <xdr:colOff>76200</xdr:colOff>
      <xdr:row>102</xdr:row>
      <xdr:rowOff>94261</xdr:rowOff>
    </xdr:to>
    <xdr:sp macro="" textlink="">
      <xdr:nvSpPr>
        <xdr:cNvPr id="159" name="Text Box 27">
          <a:extLst>
            <a:ext uri="{FF2B5EF4-FFF2-40B4-BE49-F238E27FC236}">
              <a16:creationId xmlns:a16="http://schemas.microsoft.com/office/drawing/2014/main" id="{00000000-0008-0000-0200-00009F000000}"/>
            </a:ext>
          </a:extLst>
        </xdr:cNvPr>
        <xdr:cNvSpPr txBox="1">
          <a:spLocks noChangeArrowheads="1"/>
        </xdr:cNvSpPr>
      </xdr:nvSpPr>
      <xdr:spPr bwMode="auto">
        <a:xfrm>
          <a:off x="13693140" y="18516600"/>
          <a:ext cx="76200" cy="27714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101</xdr:row>
      <xdr:rowOff>0</xdr:rowOff>
    </xdr:from>
    <xdr:to>
      <xdr:col>16</xdr:col>
      <xdr:colOff>76200</xdr:colOff>
      <xdr:row>102</xdr:row>
      <xdr:rowOff>94261</xdr:rowOff>
    </xdr:to>
    <xdr:sp macro="" textlink="">
      <xdr:nvSpPr>
        <xdr:cNvPr id="160" name="Text Box 28">
          <a:extLst>
            <a:ext uri="{FF2B5EF4-FFF2-40B4-BE49-F238E27FC236}">
              <a16:creationId xmlns:a16="http://schemas.microsoft.com/office/drawing/2014/main" id="{00000000-0008-0000-0200-0000A0000000}"/>
            </a:ext>
          </a:extLst>
        </xdr:cNvPr>
        <xdr:cNvSpPr txBox="1">
          <a:spLocks noChangeArrowheads="1"/>
        </xdr:cNvSpPr>
      </xdr:nvSpPr>
      <xdr:spPr bwMode="auto">
        <a:xfrm>
          <a:off x="13693140" y="18516600"/>
          <a:ext cx="76200" cy="27714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101</xdr:row>
      <xdr:rowOff>0</xdr:rowOff>
    </xdr:from>
    <xdr:to>
      <xdr:col>16</xdr:col>
      <xdr:colOff>76200</xdr:colOff>
      <xdr:row>102</xdr:row>
      <xdr:rowOff>77116</xdr:rowOff>
    </xdr:to>
    <xdr:sp macro="" textlink="">
      <xdr:nvSpPr>
        <xdr:cNvPr id="161" name="Text Box 25">
          <a:extLst>
            <a:ext uri="{FF2B5EF4-FFF2-40B4-BE49-F238E27FC236}">
              <a16:creationId xmlns:a16="http://schemas.microsoft.com/office/drawing/2014/main" id="{00000000-0008-0000-0200-0000A1000000}"/>
            </a:ext>
          </a:extLst>
        </xdr:cNvPr>
        <xdr:cNvSpPr txBox="1">
          <a:spLocks noChangeArrowheads="1"/>
        </xdr:cNvSpPr>
      </xdr:nvSpPr>
      <xdr:spPr bwMode="auto">
        <a:xfrm>
          <a:off x="13693140" y="18516600"/>
          <a:ext cx="76200" cy="25999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101</xdr:row>
      <xdr:rowOff>0</xdr:rowOff>
    </xdr:from>
    <xdr:to>
      <xdr:col>16</xdr:col>
      <xdr:colOff>76200</xdr:colOff>
      <xdr:row>102</xdr:row>
      <xdr:rowOff>77116</xdr:rowOff>
    </xdr:to>
    <xdr:sp macro="" textlink="">
      <xdr:nvSpPr>
        <xdr:cNvPr id="162" name="Text Box 26">
          <a:extLst>
            <a:ext uri="{FF2B5EF4-FFF2-40B4-BE49-F238E27FC236}">
              <a16:creationId xmlns:a16="http://schemas.microsoft.com/office/drawing/2014/main" id="{00000000-0008-0000-0200-0000A2000000}"/>
            </a:ext>
          </a:extLst>
        </xdr:cNvPr>
        <xdr:cNvSpPr txBox="1">
          <a:spLocks noChangeArrowheads="1"/>
        </xdr:cNvSpPr>
      </xdr:nvSpPr>
      <xdr:spPr bwMode="auto">
        <a:xfrm>
          <a:off x="13693140" y="18516600"/>
          <a:ext cx="76200" cy="25999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101</xdr:row>
      <xdr:rowOff>0</xdr:rowOff>
    </xdr:from>
    <xdr:to>
      <xdr:col>16</xdr:col>
      <xdr:colOff>76200</xdr:colOff>
      <xdr:row>102</xdr:row>
      <xdr:rowOff>77116</xdr:rowOff>
    </xdr:to>
    <xdr:sp macro="" textlink="">
      <xdr:nvSpPr>
        <xdr:cNvPr id="163" name="Text Box 27">
          <a:extLst>
            <a:ext uri="{FF2B5EF4-FFF2-40B4-BE49-F238E27FC236}">
              <a16:creationId xmlns:a16="http://schemas.microsoft.com/office/drawing/2014/main" id="{00000000-0008-0000-0200-0000A3000000}"/>
            </a:ext>
          </a:extLst>
        </xdr:cNvPr>
        <xdr:cNvSpPr txBox="1">
          <a:spLocks noChangeArrowheads="1"/>
        </xdr:cNvSpPr>
      </xdr:nvSpPr>
      <xdr:spPr bwMode="auto">
        <a:xfrm>
          <a:off x="13693140" y="18516600"/>
          <a:ext cx="76200" cy="25999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101</xdr:row>
      <xdr:rowOff>0</xdr:rowOff>
    </xdr:from>
    <xdr:to>
      <xdr:col>16</xdr:col>
      <xdr:colOff>76200</xdr:colOff>
      <xdr:row>102</xdr:row>
      <xdr:rowOff>77116</xdr:rowOff>
    </xdr:to>
    <xdr:sp macro="" textlink="">
      <xdr:nvSpPr>
        <xdr:cNvPr id="164" name="Text Box 28">
          <a:extLst>
            <a:ext uri="{FF2B5EF4-FFF2-40B4-BE49-F238E27FC236}">
              <a16:creationId xmlns:a16="http://schemas.microsoft.com/office/drawing/2014/main" id="{00000000-0008-0000-0200-0000A4000000}"/>
            </a:ext>
          </a:extLst>
        </xdr:cNvPr>
        <xdr:cNvSpPr txBox="1">
          <a:spLocks noChangeArrowheads="1"/>
        </xdr:cNvSpPr>
      </xdr:nvSpPr>
      <xdr:spPr bwMode="auto">
        <a:xfrm>
          <a:off x="13693140" y="18516600"/>
          <a:ext cx="76200" cy="25999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106</xdr:row>
      <xdr:rowOff>0</xdr:rowOff>
    </xdr:from>
    <xdr:to>
      <xdr:col>16</xdr:col>
      <xdr:colOff>76200</xdr:colOff>
      <xdr:row>107</xdr:row>
      <xdr:rowOff>59884</xdr:rowOff>
    </xdr:to>
    <xdr:sp macro="" textlink="">
      <xdr:nvSpPr>
        <xdr:cNvPr id="165" name="Text Box 25">
          <a:extLst>
            <a:ext uri="{FF2B5EF4-FFF2-40B4-BE49-F238E27FC236}">
              <a16:creationId xmlns:a16="http://schemas.microsoft.com/office/drawing/2014/main" id="{00000000-0008-0000-0200-0000A5000000}"/>
            </a:ext>
          </a:extLst>
        </xdr:cNvPr>
        <xdr:cNvSpPr txBox="1">
          <a:spLocks noChangeArrowheads="1"/>
        </xdr:cNvSpPr>
      </xdr:nvSpPr>
      <xdr:spPr bwMode="auto">
        <a:xfrm>
          <a:off x="13693140" y="19431000"/>
          <a:ext cx="76200" cy="242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106</xdr:row>
      <xdr:rowOff>0</xdr:rowOff>
    </xdr:from>
    <xdr:to>
      <xdr:col>16</xdr:col>
      <xdr:colOff>76200</xdr:colOff>
      <xdr:row>107</xdr:row>
      <xdr:rowOff>59884</xdr:rowOff>
    </xdr:to>
    <xdr:sp macro="" textlink="">
      <xdr:nvSpPr>
        <xdr:cNvPr id="166" name="Text Box 26">
          <a:extLst>
            <a:ext uri="{FF2B5EF4-FFF2-40B4-BE49-F238E27FC236}">
              <a16:creationId xmlns:a16="http://schemas.microsoft.com/office/drawing/2014/main" id="{00000000-0008-0000-0200-0000A6000000}"/>
            </a:ext>
          </a:extLst>
        </xdr:cNvPr>
        <xdr:cNvSpPr txBox="1">
          <a:spLocks noChangeArrowheads="1"/>
        </xdr:cNvSpPr>
      </xdr:nvSpPr>
      <xdr:spPr bwMode="auto">
        <a:xfrm>
          <a:off x="13693140" y="19431000"/>
          <a:ext cx="76200" cy="242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106</xdr:row>
      <xdr:rowOff>0</xdr:rowOff>
    </xdr:from>
    <xdr:to>
      <xdr:col>16</xdr:col>
      <xdr:colOff>76200</xdr:colOff>
      <xdr:row>107</xdr:row>
      <xdr:rowOff>59884</xdr:rowOff>
    </xdr:to>
    <xdr:sp macro="" textlink="">
      <xdr:nvSpPr>
        <xdr:cNvPr id="167" name="Text Box 27">
          <a:extLst>
            <a:ext uri="{FF2B5EF4-FFF2-40B4-BE49-F238E27FC236}">
              <a16:creationId xmlns:a16="http://schemas.microsoft.com/office/drawing/2014/main" id="{00000000-0008-0000-0200-0000A7000000}"/>
            </a:ext>
          </a:extLst>
        </xdr:cNvPr>
        <xdr:cNvSpPr txBox="1">
          <a:spLocks noChangeArrowheads="1"/>
        </xdr:cNvSpPr>
      </xdr:nvSpPr>
      <xdr:spPr bwMode="auto">
        <a:xfrm>
          <a:off x="13693140" y="19431000"/>
          <a:ext cx="76200" cy="242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106</xdr:row>
      <xdr:rowOff>0</xdr:rowOff>
    </xdr:from>
    <xdr:to>
      <xdr:col>16</xdr:col>
      <xdr:colOff>76200</xdr:colOff>
      <xdr:row>107</xdr:row>
      <xdr:rowOff>59884</xdr:rowOff>
    </xdr:to>
    <xdr:sp macro="" textlink="">
      <xdr:nvSpPr>
        <xdr:cNvPr id="168" name="Text Box 28">
          <a:extLst>
            <a:ext uri="{FF2B5EF4-FFF2-40B4-BE49-F238E27FC236}">
              <a16:creationId xmlns:a16="http://schemas.microsoft.com/office/drawing/2014/main" id="{00000000-0008-0000-0200-0000A8000000}"/>
            </a:ext>
          </a:extLst>
        </xdr:cNvPr>
        <xdr:cNvSpPr txBox="1">
          <a:spLocks noChangeArrowheads="1"/>
        </xdr:cNvSpPr>
      </xdr:nvSpPr>
      <xdr:spPr bwMode="auto">
        <a:xfrm>
          <a:off x="13693140" y="19431000"/>
          <a:ext cx="76200" cy="242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106</xdr:row>
      <xdr:rowOff>0</xdr:rowOff>
    </xdr:from>
    <xdr:to>
      <xdr:col>16</xdr:col>
      <xdr:colOff>76200</xdr:colOff>
      <xdr:row>107</xdr:row>
      <xdr:rowOff>59885</xdr:rowOff>
    </xdr:to>
    <xdr:sp macro="" textlink="">
      <xdr:nvSpPr>
        <xdr:cNvPr id="169" name="Text Box 25">
          <a:extLst>
            <a:ext uri="{FF2B5EF4-FFF2-40B4-BE49-F238E27FC236}">
              <a16:creationId xmlns:a16="http://schemas.microsoft.com/office/drawing/2014/main" id="{00000000-0008-0000-0200-0000A9000000}"/>
            </a:ext>
          </a:extLst>
        </xdr:cNvPr>
        <xdr:cNvSpPr txBox="1">
          <a:spLocks noChangeArrowheads="1"/>
        </xdr:cNvSpPr>
      </xdr:nvSpPr>
      <xdr:spPr bwMode="auto">
        <a:xfrm>
          <a:off x="13693140" y="19431000"/>
          <a:ext cx="76200" cy="24276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106</xdr:row>
      <xdr:rowOff>0</xdr:rowOff>
    </xdr:from>
    <xdr:to>
      <xdr:col>16</xdr:col>
      <xdr:colOff>76200</xdr:colOff>
      <xdr:row>107</xdr:row>
      <xdr:rowOff>59885</xdr:rowOff>
    </xdr:to>
    <xdr:sp macro="" textlink="">
      <xdr:nvSpPr>
        <xdr:cNvPr id="170" name="Text Box 26">
          <a:extLst>
            <a:ext uri="{FF2B5EF4-FFF2-40B4-BE49-F238E27FC236}">
              <a16:creationId xmlns:a16="http://schemas.microsoft.com/office/drawing/2014/main" id="{00000000-0008-0000-0200-0000AA000000}"/>
            </a:ext>
          </a:extLst>
        </xdr:cNvPr>
        <xdr:cNvSpPr txBox="1">
          <a:spLocks noChangeArrowheads="1"/>
        </xdr:cNvSpPr>
      </xdr:nvSpPr>
      <xdr:spPr bwMode="auto">
        <a:xfrm>
          <a:off x="13693140" y="19431000"/>
          <a:ext cx="76200" cy="24276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106</xdr:row>
      <xdr:rowOff>0</xdr:rowOff>
    </xdr:from>
    <xdr:to>
      <xdr:col>16</xdr:col>
      <xdr:colOff>76200</xdr:colOff>
      <xdr:row>107</xdr:row>
      <xdr:rowOff>59885</xdr:rowOff>
    </xdr:to>
    <xdr:sp macro="" textlink="">
      <xdr:nvSpPr>
        <xdr:cNvPr id="171" name="Text Box 27">
          <a:extLst>
            <a:ext uri="{FF2B5EF4-FFF2-40B4-BE49-F238E27FC236}">
              <a16:creationId xmlns:a16="http://schemas.microsoft.com/office/drawing/2014/main" id="{00000000-0008-0000-0200-0000AB000000}"/>
            </a:ext>
          </a:extLst>
        </xdr:cNvPr>
        <xdr:cNvSpPr txBox="1">
          <a:spLocks noChangeArrowheads="1"/>
        </xdr:cNvSpPr>
      </xdr:nvSpPr>
      <xdr:spPr bwMode="auto">
        <a:xfrm>
          <a:off x="13693140" y="19431000"/>
          <a:ext cx="76200" cy="24276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106</xdr:row>
      <xdr:rowOff>0</xdr:rowOff>
    </xdr:from>
    <xdr:to>
      <xdr:col>16</xdr:col>
      <xdr:colOff>76200</xdr:colOff>
      <xdr:row>107</xdr:row>
      <xdr:rowOff>59885</xdr:rowOff>
    </xdr:to>
    <xdr:sp macro="" textlink="">
      <xdr:nvSpPr>
        <xdr:cNvPr id="172" name="Text Box 28">
          <a:extLst>
            <a:ext uri="{FF2B5EF4-FFF2-40B4-BE49-F238E27FC236}">
              <a16:creationId xmlns:a16="http://schemas.microsoft.com/office/drawing/2014/main" id="{00000000-0008-0000-0200-0000AC000000}"/>
            </a:ext>
          </a:extLst>
        </xdr:cNvPr>
        <xdr:cNvSpPr txBox="1">
          <a:spLocks noChangeArrowheads="1"/>
        </xdr:cNvSpPr>
      </xdr:nvSpPr>
      <xdr:spPr bwMode="auto">
        <a:xfrm>
          <a:off x="13693140" y="19431000"/>
          <a:ext cx="76200" cy="24276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104</xdr:row>
      <xdr:rowOff>0</xdr:rowOff>
    </xdr:from>
    <xdr:to>
      <xdr:col>16</xdr:col>
      <xdr:colOff>76200</xdr:colOff>
      <xdr:row>105</xdr:row>
      <xdr:rowOff>59882</xdr:rowOff>
    </xdr:to>
    <xdr:sp macro="" textlink="">
      <xdr:nvSpPr>
        <xdr:cNvPr id="173" name="Text Box 25">
          <a:extLst>
            <a:ext uri="{FF2B5EF4-FFF2-40B4-BE49-F238E27FC236}">
              <a16:creationId xmlns:a16="http://schemas.microsoft.com/office/drawing/2014/main" id="{00000000-0008-0000-0200-0000AD000000}"/>
            </a:ext>
          </a:extLst>
        </xdr:cNvPr>
        <xdr:cNvSpPr txBox="1">
          <a:spLocks noChangeArrowheads="1"/>
        </xdr:cNvSpPr>
      </xdr:nvSpPr>
      <xdr:spPr bwMode="auto">
        <a:xfrm>
          <a:off x="13693140" y="19065240"/>
          <a:ext cx="76200" cy="242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104</xdr:row>
      <xdr:rowOff>0</xdr:rowOff>
    </xdr:from>
    <xdr:to>
      <xdr:col>16</xdr:col>
      <xdr:colOff>76200</xdr:colOff>
      <xdr:row>105</xdr:row>
      <xdr:rowOff>59882</xdr:rowOff>
    </xdr:to>
    <xdr:sp macro="" textlink="">
      <xdr:nvSpPr>
        <xdr:cNvPr id="174" name="Text Box 26">
          <a:extLst>
            <a:ext uri="{FF2B5EF4-FFF2-40B4-BE49-F238E27FC236}">
              <a16:creationId xmlns:a16="http://schemas.microsoft.com/office/drawing/2014/main" id="{00000000-0008-0000-0200-0000AE000000}"/>
            </a:ext>
          </a:extLst>
        </xdr:cNvPr>
        <xdr:cNvSpPr txBox="1">
          <a:spLocks noChangeArrowheads="1"/>
        </xdr:cNvSpPr>
      </xdr:nvSpPr>
      <xdr:spPr bwMode="auto">
        <a:xfrm>
          <a:off x="13693140" y="19065240"/>
          <a:ext cx="76200" cy="242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104</xdr:row>
      <xdr:rowOff>0</xdr:rowOff>
    </xdr:from>
    <xdr:to>
      <xdr:col>16</xdr:col>
      <xdr:colOff>76200</xdr:colOff>
      <xdr:row>105</xdr:row>
      <xdr:rowOff>59882</xdr:rowOff>
    </xdr:to>
    <xdr:sp macro="" textlink="">
      <xdr:nvSpPr>
        <xdr:cNvPr id="175" name="Text Box 27">
          <a:extLst>
            <a:ext uri="{FF2B5EF4-FFF2-40B4-BE49-F238E27FC236}">
              <a16:creationId xmlns:a16="http://schemas.microsoft.com/office/drawing/2014/main" id="{00000000-0008-0000-0200-0000AF000000}"/>
            </a:ext>
          </a:extLst>
        </xdr:cNvPr>
        <xdr:cNvSpPr txBox="1">
          <a:spLocks noChangeArrowheads="1"/>
        </xdr:cNvSpPr>
      </xdr:nvSpPr>
      <xdr:spPr bwMode="auto">
        <a:xfrm>
          <a:off x="13693140" y="19065240"/>
          <a:ext cx="76200" cy="242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104</xdr:row>
      <xdr:rowOff>0</xdr:rowOff>
    </xdr:from>
    <xdr:to>
      <xdr:col>16</xdr:col>
      <xdr:colOff>76200</xdr:colOff>
      <xdr:row>105</xdr:row>
      <xdr:rowOff>59882</xdr:rowOff>
    </xdr:to>
    <xdr:sp macro="" textlink="">
      <xdr:nvSpPr>
        <xdr:cNvPr id="176" name="Text Box 28">
          <a:extLst>
            <a:ext uri="{FF2B5EF4-FFF2-40B4-BE49-F238E27FC236}">
              <a16:creationId xmlns:a16="http://schemas.microsoft.com/office/drawing/2014/main" id="{00000000-0008-0000-0200-0000B0000000}"/>
            </a:ext>
          </a:extLst>
        </xdr:cNvPr>
        <xdr:cNvSpPr txBox="1">
          <a:spLocks noChangeArrowheads="1"/>
        </xdr:cNvSpPr>
      </xdr:nvSpPr>
      <xdr:spPr bwMode="auto">
        <a:xfrm>
          <a:off x="13693140" y="19065240"/>
          <a:ext cx="76200" cy="242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106</xdr:row>
      <xdr:rowOff>0</xdr:rowOff>
    </xdr:from>
    <xdr:to>
      <xdr:col>16</xdr:col>
      <xdr:colOff>76200</xdr:colOff>
      <xdr:row>107</xdr:row>
      <xdr:rowOff>94263</xdr:rowOff>
    </xdr:to>
    <xdr:sp macro="" textlink="">
      <xdr:nvSpPr>
        <xdr:cNvPr id="177" name="Text Box 25">
          <a:extLst>
            <a:ext uri="{FF2B5EF4-FFF2-40B4-BE49-F238E27FC236}">
              <a16:creationId xmlns:a16="http://schemas.microsoft.com/office/drawing/2014/main" id="{00000000-0008-0000-0200-0000B1000000}"/>
            </a:ext>
          </a:extLst>
        </xdr:cNvPr>
        <xdr:cNvSpPr txBox="1">
          <a:spLocks noChangeArrowheads="1"/>
        </xdr:cNvSpPr>
      </xdr:nvSpPr>
      <xdr:spPr bwMode="auto">
        <a:xfrm>
          <a:off x="13693140" y="19431000"/>
          <a:ext cx="76200" cy="27714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106</xdr:row>
      <xdr:rowOff>0</xdr:rowOff>
    </xdr:from>
    <xdr:to>
      <xdr:col>16</xdr:col>
      <xdr:colOff>76200</xdr:colOff>
      <xdr:row>107</xdr:row>
      <xdr:rowOff>94263</xdr:rowOff>
    </xdr:to>
    <xdr:sp macro="" textlink="">
      <xdr:nvSpPr>
        <xdr:cNvPr id="178" name="Text Box 26">
          <a:extLst>
            <a:ext uri="{FF2B5EF4-FFF2-40B4-BE49-F238E27FC236}">
              <a16:creationId xmlns:a16="http://schemas.microsoft.com/office/drawing/2014/main" id="{00000000-0008-0000-0200-0000B2000000}"/>
            </a:ext>
          </a:extLst>
        </xdr:cNvPr>
        <xdr:cNvSpPr txBox="1">
          <a:spLocks noChangeArrowheads="1"/>
        </xdr:cNvSpPr>
      </xdr:nvSpPr>
      <xdr:spPr bwMode="auto">
        <a:xfrm>
          <a:off x="13693140" y="19431000"/>
          <a:ext cx="76200" cy="27714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106</xdr:row>
      <xdr:rowOff>0</xdr:rowOff>
    </xdr:from>
    <xdr:to>
      <xdr:col>16</xdr:col>
      <xdr:colOff>76200</xdr:colOff>
      <xdr:row>107</xdr:row>
      <xdr:rowOff>94263</xdr:rowOff>
    </xdr:to>
    <xdr:sp macro="" textlink="">
      <xdr:nvSpPr>
        <xdr:cNvPr id="179" name="Text Box 27">
          <a:extLst>
            <a:ext uri="{FF2B5EF4-FFF2-40B4-BE49-F238E27FC236}">
              <a16:creationId xmlns:a16="http://schemas.microsoft.com/office/drawing/2014/main" id="{00000000-0008-0000-0200-0000B3000000}"/>
            </a:ext>
          </a:extLst>
        </xdr:cNvPr>
        <xdr:cNvSpPr txBox="1">
          <a:spLocks noChangeArrowheads="1"/>
        </xdr:cNvSpPr>
      </xdr:nvSpPr>
      <xdr:spPr bwMode="auto">
        <a:xfrm>
          <a:off x="13693140" y="19431000"/>
          <a:ext cx="76200" cy="27714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106</xdr:row>
      <xdr:rowOff>0</xdr:rowOff>
    </xdr:from>
    <xdr:to>
      <xdr:col>16</xdr:col>
      <xdr:colOff>76200</xdr:colOff>
      <xdr:row>107</xdr:row>
      <xdr:rowOff>94263</xdr:rowOff>
    </xdr:to>
    <xdr:sp macro="" textlink="">
      <xdr:nvSpPr>
        <xdr:cNvPr id="180" name="Text Box 28">
          <a:extLst>
            <a:ext uri="{FF2B5EF4-FFF2-40B4-BE49-F238E27FC236}">
              <a16:creationId xmlns:a16="http://schemas.microsoft.com/office/drawing/2014/main" id="{00000000-0008-0000-0200-0000B4000000}"/>
            </a:ext>
          </a:extLst>
        </xdr:cNvPr>
        <xdr:cNvSpPr txBox="1">
          <a:spLocks noChangeArrowheads="1"/>
        </xdr:cNvSpPr>
      </xdr:nvSpPr>
      <xdr:spPr bwMode="auto">
        <a:xfrm>
          <a:off x="13693140" y="19431000"/>
          <a:ext cx="76200" cy="27714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92569</xdr:rowOff>
    </xdr:to>
    <xdr:sp macro="" textlink="">
      <xdr:nvSpPr>
        <xdr:cNvPr id="181" name="Text Box 25">
          <a:extLst>
            <a:ext uri="{FF2B5EF4-FFF2-40B4-BE49-F238E27FC236}">
              <a16:creationId xmlns:a16="http://schemas.microsoft.com/office/drawing/2014/main" id="{00000000-0008-0000-0200-0000B500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2754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110</xdr:row>
      <xdr:rowOff>41406</xdr:rowOff>
    </xdr:to>
    <xdr:sp macro="" textlink="">
      <xdr:nvSpPr>
        <xdr:cNvPr id="182" name="Text Box 26">
          <a:extLst>
            <a:ext uri="{FF2B5EF4-FFF2-40B4-BE49-F238E27FC236}">
              <a16:creationId xmlns:a16="http://schemas.microsoft.com/office/drawing/2014/main" id="{00000000-0008-0000-0200-0000B600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4140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106</xdr:row>
      <xdr:rowOff>0</xdr:rowOff>
    </xdr:from>
    <xdr:to>
      <xdr:col>16</xdr:col>
      <xdr:colOff>76200</xdr:colOff>
      <xdr:row>107</xdr:row>
      <xdr:rowOff>77118</xdr:rowOff>
    </xdr:to>
    <xdr:sp macro="" textlink="">
      <xdr:nvSpPr>
        <xdr:cNvPr id="183" name="Text Box 27">
          <a:extLst>
            <a:ext uri="{FF2B5EF4-FFF2-40B4-BE49-F238E27FC236}">
              <a16:creationId xmlns:a16="http://schemas.microsoft.com/office/drawing/2014/main" id="{00000000-0008-0000-0200-0000B7000000}"/>
            </a:ext>
          </a:extLst>
        </xdr:cNvPr>
        <xdr:cNvSpPr txBox="1">
          <a:spLocks noChangeArrowheads="1"/>
        </xdr:cNvSpPr>
      </xdr:nvSpPr>
      <xdr:spPr bwMode="auto">
        <a:xfrm>
          <a:off x="13693140" y="19431000"/>
          <a:ext cx="76200" cy="25999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106</xdr:row>
      <xdr:rowOff>0</xdr:rowOff>
    </xdr:from>
    <xdr:to>
      <xdr:col>16</xdr:col>
      <xdr:colOff>76200</xdr:colOff>
      <xdr:row>107</xdr:row>
      <xdr:rowOff>77118</xdr:rowOff>
    </xdr:to>
    <xdr:sp macro="" textlink="">
      <xdr:nvSpPr>
        <xdr:cNvPr id="184" name="Text Box 28">
          <a:extLst>
            <a:ext uri="{FF2B5EF4-FFF2-40B4-BE49-F238E27FC236}">
              <a16:creationId xmlns:a16="http://schemas.microsoft.com/office/drawing/2014/main" id="{00000000-0008-0000-0200-0000B8000000}"/>
            </a:ext>
          </a:extLst>
        </xdr:cNvPr>
        <xdr:cNvSpPr txBox="1">
          <a:spLocks noChangeArrowheads="1"/>
        </xdr:cNvSpPr>
      </xdr:nvSpPr>
      <xdr:spPr bwMode="auto">
        <a:xfrm>
          <a:off x="13693140" y="19431000"/>
          <a:ext cx="76200" cy="25999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82</xdr:row>
      <xdr:rowOff>0</xdr:rowOff>
    </xdr:from>
    <xdr:to>
      <xdr:col>17</xdr:col>
      <xdr:colOff>76200</xdr:colOff>
      <xdr:row>83</xdr:row>
      <xdr:rowOff>97980</xdr:rowOff>
    </xdr:to>
    <xdr:sp macro="" textlink="">
      <xdr:nvSpPr>
        <xdr:cNvPr id="185" name="Text Box 25">
          <a:extLst>
            <a:ext uri="{FF2B5EF4-FFF2-40B4-BE49-F238E27FC236}">
              <a16:creationId xmlns:a16="http://schemas.microsoft.com/office/drawing/2014/main" id="{00000000-0008-0000-0200-0000B9000000}"/>
            </a:ext>
          </a:extLst>
        </xdr:cNvPr>
        <xdr:cNvSpPr txBox="1">
          <a:spLocks noChangeArrowheads="1"/>
        </xdr:cNvSpPr>
      </xdr:nvSpPr>
      <xdr:spPr bwMode="auto">
        <a:xfrm>
          <a:off x="14127480" y="15041880"/>
          <a:ext cx="76200" cy="2808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82</xdr:row>
      <xdr:rowOff>0</xdr:rowOff>
    </xdr:from>
    <xdr:to>
      <xdr:col>17</xdr:col>
      <xdr:colOff>76200</xdr:colOff>
      <xdr:row>83</xdr:row>
      <xdr:rowOff>97980</xdr:rowOff>
    </xdr:to>
    <xdr:sp macro="" textlink="">
      <xdr:nvSpPr>
        <xdr:cNvPr id="186" name="Text Box 26">
          <a:extLst>
            <a:ext uri="{FF2B5EF4-FFF2-40B4-BE49-F238E27FC236}">
              <a16:creationId xmlns:a16="http://schemas.microsoft.com/office/drawing/2014/main" id="{00000000-0008-0000-0200-0000BA000000}"/>
            </a:ext>
          </a:extLst>
        </xdr:cNvPr>
        <xdr:cNvSpPr txBox="1">
          <a:spLocks noChangeArrowheads="1"/>
        </xdr:cNvSpPr>
      </xdr:nvSpPr>
      <xdr:spPr bwMode="auto">
        <a:xfrm>
          <a:off x="14127480" y="15041880"/>
          <a:ext cx="76200" cy="2808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82</xdr:row>
      <xdr:rowOff>0</xdr:rowOff>
    </xdr:from>
    <xdr:to>
      <xdr:col>17</xdr:col>
      <xdr:colOff>76200</xdr:colOff>
      <xdr:row>83</xdr:row>
      <xdr:rowOff>97980</xdr:rowOff>
    </xdr:to>
    <xdr:sp macro="" textlink="">
      <xdr:nvSpPr>
        <xdr:cNvPr id="187" name="Text Box 27">
          <a:extLst>
            <a:ext uri="{FF2B5EF4-FFF2-40B4-BE49-F238E27FC236}">
              <a16:creationId xmlns:a16="http://schemas.microsoft.com/office/drawing/2014/main" id="{00000000-0008-0000-0200-0000BB000000}"/>
            </a:ext>
          </a:extLst>
        </xdr:cNvPr>
        <xdr:cNvSpPr txBox="1">
          <a:spLocks noChangeArrowheads="1"/>
        </xdr:cNvSpPr>
      </xdr:nvSpPr>
      <xdr:spPr bwMode="auto">
        <a:xfrm>
          <a:off x="14127480" y="15041880"/>
          <a:ext cx="76200" cy="2808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82</xdr:row>
      <xdr:rowOff>0</xdr:rowOff>
    </xdr:from>
    <xdr:to>
      <xdr:col>17</xdr:col>
      <xdr:colOff>76200</xdr:colOff>
      <xdr:row>83</xdr:row>
      <xdr:rowOff>97980</xdr:rowOff>
    </xdr:to>
    <xdr:sp macro="" textlink="">
      <xdr:nvSpPr>
        <xdr:cNvPr id="188" name="Text Box 28">
          <a:extLst>
            <a:ext uri="{FF2B5EF4-FFF2-40B4-BE49-F238E27FC236}">
              <a16:creationId xmlns:a16="http://schemas.microsoft.com/office/drawing/2014/main" id="{00000000-0008-0000-0200-0000BC000000}"/>
            </a:ext>
          </a:extLst>
        </xdr:cNvPr>
        <xdr:cNvSpPr txBox="1">
          <a:spLocks noChangeArrowheads="1"/>
        </xdr:cNvSpPr>
      </xdr:nvSpPr>
      <xdr:spPr bwMode="auto">
        <a:xfrm>
          <a:off x="14127480" y="15041880"/>
          <a:ext cx="76200" cy="2808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82</xdr:row>
      <xdr:rowOff>0</xdr:rowOff>
    </xdr:from>
    <xdr:to>
      <xdr:col>16</xdr:col>
      <xdr:colOff>76200</xdr:colOff>
      <xdr:row>83</xdr:row>
      <xdr:rowOff>97981</xdr:rowOff>
    </xdr:to>
    <xdr:sp macro="" textlink="">
      <xdr:nvSpPr>
        <xdr:cNvPr id="189" name="Text Box 25">
          <a:extLst>
            <a:ext uri="{FF2B5EF4-FFF2-40B4-BE49-F238E27FC236}">
              <a16:creationId xmlns:a16="http://schemas.microsoft.com/office/drawing/2014/main" id="{00000000-0008-0000-0200-0000BD000000}"/>
            </a:ext>
          </a:extLst>
        </xdr:cNvPr>
        <xdr:cNvSpPr txBox="1">
          <a:spLocks noChangeArrowheads="1"/>
        </xdr:cNvSpPr>
      </xdr:nvSpPr>
      <xdr:spPr bwMode="auto">
        <a:xfrm>
          <a:off x="13693140" y="15041880"/>
          <a:ext cx="76200" cy="2808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82</xdr:row>
      <xdr:rowOff>0</xdr:rowOff>
    </xdr:from>
    <xdr:to>
      <xdr:col>16</xdr:col>
      <xdr:colOff>76200</xdr:colOff>
      <xdr:row>83</xdr:row>
      <xdr:rowOff>97981</xdr:rowOff>
    </xdr:to>
    <xdr:sp macro="" textlink="">
      <xdr:nvSpPr>
        <xdr:cNvPr id="190" name="Text Box 26">
          <a:extLst>
            <a:ext uri="{FF2B5EF4-FFF2-40B4-BE49-F238E27FC236}">
              <a16:creationId xmlns:a16="http://schemas.microsoft.com/office/drawing/2014/main" id="{00000000-0008-0000-0200-0000BE000000}"/>
            </a:ext>
          </a:extLst>
        </xdr:cNvPr>
        <xdr:cNvSpPr txBox="1">
          <a:spLocks noChangeArrowheads="1"/>
        </xdr:cNvSpPr>
      </xdr:nvSpPr>
      <xdr:spPr bwMode="auto">
        <a:xfrm>
          <a:off x="13693140" y="15041880"/>
          <a:ext cx="76200" cy="2808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82</xdr:row>
      <xdr:rowOff>0</xdr:rowOff>
    </xdr:from>
    <xdr:to>
      <xdr:col>16</xdr:col>
      <xdr:colOff>76200</xdr:colOff>
      <xdr:row>83</xdr:row>
      <xdr:rowOff>97981</xdr:rowOff>
    </xdr:to>
    <xdr:sp macro="" textlink="">
      <xdr:nvSpPr>
        <xdr:cNvPr id="191" name="Text Box 27">
          <a:extLst>
            <a:ext uri="{FF2B5EF4-FFF2-40B4-BE49-F238E27FC236}">
              <a16:creationId xmlns:a16="http://schemas.microsoft.com/office/drawing/2014/main" id="{00000000-0008-0000-0200-0000BF000000}"/>
            </a:ext>
          </a:extLst>
        </xdr:cNvPr>
        <xdr:cNvSpPr txBox="1">
          <a:spLocks noChangeArrowheads="1"/>
        </xdr:cNvSpPr>
      </xdr:nvSpPr>
      <xdr:spPr bwMode="auto">
        <a:xfrm>
          <a:off x="13693140" y="15041880"/>
          <a:ext cx="76200" cy="2808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82</xdr:row>
      <xdr:rowOff>0</xdr:rowOff>
    </xdr:from>
    <xdr:to>
      <xdr:col>16</xdr:col>
      <xdr:colOff>76200</xdr:colOff>
      <xdr:row>83</xdr:row>
      <xdr:rowOff>97981</xdr:rowOff>
    </xdr:to>
    <xdr:sp macro="" textlink="">
      <xdr:nvSpPr>
        <xdr:cNvPr id="192" name="Text Box 28">
          <a:extLst>
            <a:ext uri="{FF2B5EF4-FFF2-40B4-BE49-F238E27FC236}">
              <a16:creationId xmlns:a16="http://schemas.microsoft.com/office/drawing/2014/main" id="{00000000-0008-0000-0200-0000C0000000}"/>
            </a:ext>
          </a:extLst>
        </xdr:cNvPr>
        <xdr:cNvSpPr txBox="1">
          <a:spLocks noChangeArrowheads="1"/>
        </xdr:cNvSpPr>
      </xdr:nvSpPr>
      <xdr:spPr bwMode="auto">
        <a:xfrm>
          <a:off x="13693140" y="15041880"/>
          <a:ext cx="76200" cy="2808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82</xdr:row>
      <xdr:rowOff>0</xdr:rowOff>
    </xdr:from>
    <xdr:to>
      <xdr:col>16</xdr:col>
      <xdr:colOff>76200</xdr:colOff>
      <xdr:row>83</xdr:row>
      <xdr:rowOff>59885</xdr:rowOff>
    </xdr:to>
    <xdr:sp macro="" textlink="">
      <xdr:nvSpPr>
        <xdr:cNvPr id="193" name="Text Box 25">
          <a:extLst>
            <a:ext uri="{FF2B5EF4-FFF2-40B4-BE49-F238E27FC236}">
              <a16:creationId xmlns:a16="http://schemas.microsoft.com/office/drawing/2014/main" id="{00000000-0008-0000-0200-0000C1000000}"/>
            </a:ext>
          </a:extLst>
        </xdr:cNvPr>
        <xdr:cNvSpPr txBox="1">
          <a:spLocks noChangeArrowheads="1"/>
        </xdr:cNvSpPr>
      </xdr:nvSpPr>
      <xdr:spPr bwMode="auto">
        <a:xfrm>
          <a:off x="13693140" y="15041880"/>
          <a:ext cx="76200" cy="24276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82</xdr:row>
      <xdr:rowOff>0</xdr:rowOff>
    </xdr:from>
    <xdr:to>
      <xdr:col>16</xdr:col>
      <xdr:colOff>76200</xdr:colOff>
      <xdr:row>83</xdr:row>
      <xdr:rowOff>59885</xdr:rowOff>
    </xdr:to>
    <xdr:sp macro="" textlink="">
      <xdr:nvSpPr>
        <xdr:cNvPr id="194" name="Text Box 26">
          <a:extLst>
            <a:ext uri="{FF2B5EF4-FFF2-40B4-BE49-F238E27FC236}">
              <a16:creationId xmlns:a16="http://schemas.microsoft.com/office/drawing/2014/main" id="{00000000-0008-0000-0200-0000C2000000}"/>
            </a:ext>
          </a:extLst>
        </xdr:cNvPr>
        <xdr:cNvSpPr txBox="1">
          <a:spLocks noChangeArrowheads="1"/>
        </xdr:cNvSpPr>
      </xdr:nvSpPr>
      <xdr:spPr bwMode="auto">
        <a:xfrm>
          <a:off x="13693140" y="15041880"/>
          <a:ext cx="76200" cy="24276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82</xdr:row>
      <xdr:rowOff>0</xdr:rowOff>
    </xdr:from>
    <xdr:to>
      <xdr:col>16</xdr:col>
      <xdr:colOff>76200</xdr:colOff>
      <xdr:row>83</xdr:row>
      <xdr:rowOff>59885</xdr:rowOff>
    </xdr:to>
    <xdr:sp macro="" textlink="">
      <xdr:nvSpPr>
        <xdr:cNvPr id="195" name="Text Box 27">
          <a:extLst>
            <a:ext uri="{FF2B5EF4-FFF2-40B4-BE49-F238E27FC236}">
              <a16:creationId xmlns:a16="http://schemas.microsoft.com/office/drawing/2014/main" id="{00000000-0008-0000-0200-0000C3000000}"/>
            </a:ext>
          </a:extLst>
        </xdr:cNvPr>
        <xdr:cNvSpPr txBox="1">
          <a:spLocks noChangeArrowheads="1"/>
        </xdr:cNvSpPr>
      </xdr:nvSpPr>
      <xdr:spPr bwMode="auto">
        <a:xfrm>
          <a:off x="13693140" y="15041880"/>
          <a:ext cx="76200" cy="24276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82</xdr:row>
      <xdr:rowOff>0</xdr:rowOff>
    </xdr:from>
    <xdr:to>
      <xdr:col>16</xdr:col>
      <xdr:colOff>76200</xdr:colOff>
      <xdr:row>83</xdr:row>
      <xdr:rowOff>59885</xdr:rowOff>
    </xdr:to>
    <xdr:sp macro="" textlink="">
      <xdr:nvSpPr>
        <xdr:cNvPr id="196" name="Text Box 28">
          <a:extLst>
            <a:ext uri="{FF2B5EF4-FFF2-40B4-BE49-F238E27FC236}">
              <a16:creationId xmlns:a16="http://schemas.microsoft.com/office/drawing/2014/main" id="{00000000-0008-0000-0200-0000C4000000}"/>
            </a:ext>
          </a:extLst>
        </xdr:cNvPr>
        <xdr:cNvSpPr txBox="1">
          <a:spLocks noChangeArrowheads="1"/>
        </xdr:cNvSpPr>
      </xdr:nvSpPr>
      <xdr:spPr bwMode="auto">
        <a:xfrm>
          <a:off x="13693140" y="15041880"/>
          <a:ext cx="76200" cy="24276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16</xdr:col>
      <xdr:colOff>0</xdr:colOff>
      <xdr:row>110</xdr:row>
      <xdr:rowOff>0</xdr:rowOff>
    </xdr:from>
    <xdr:ext cx="76200" cy="196215"/>
    <xdr:sp macro="" textlink="">
      <xdr:nvSpPr>
        <xdr:cNvPr id="197" name="Text Box 25">
          <a:extLst>
            <a:ext uri="{FF2B5EF4-FFF2-40B4-BE49-F238E27FC236}">
              <a16:creationId xmlns:a16="http://schemas.microsoft.com/office/drawing/2014/main" id="{00000000-0008-0000-0200-0000C500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16</xdr:col>
      <xdr:colOff>0</xdr:colOff>
      <xdr:row>110</xdr:row>
      <xdr:rowOff>0</xdr:rowOff>
    </xdr:from>
    <xdr:ext cx="76200" cy="196215"/>
    <xdr:sp macro="" textlink="">
      <xdr:nvSpPr>
        <xdr:cNvPr id="198" name="Text Box 26">
          <a:extLst>
            <a:ext uri="{FF2B5EF4-FFF2-40B4-BE49-F238E27FC236}">
              <a16:creationId xmlns:a16="http://schemas.microsoft.com/office/drawing/2014/main" id="{00000000-0008-0000-0200-0000C600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16</xdr:col>
      <xdr:colOff>0</xdr:colOff>
      <xdr:row>110</xdr:row>
      <xdr:rowOff>0</xdr:rowOff>
    </xdr:from>
    <xdr:ext cx="76200" cy="196215"/>
    <xdr:sp macro="" textlink="">
      <xdr:nvSpPr>
        <xdr:cNvPr id="199" name="Text Box 27">
          <a:extLst>
            <a:ext uri="{FF2B5EF4-FFF2-40B4-BE49-F238E27FC236}">
              <a16:creationId xmlns:a16="http://schemas.microsoft.com/office/drawing/2014/main" id="{00000000-0008-0000-0200-0000C700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16</xdr:col>
      <xdr:colOff>0</xdr:colOff>
      <xdr:row>110</xdr:row>
      <xdr:rowOff>0</xdr:rowOff>
    </xdr:from>
    <xdr:ext cx="76200" cy="196215"/>
    <xdr:sp macro="" textlink="">
      <xdr:nvSpPr>
        <xdr:cNvPr id="200" name="Text Box 28">
          <a:extLst>
            <a:ext uri="{FF2B5EF4-FFF2-40B4-BE49-F238E27FC236}">
              <a16:creationId xmlns:a16="http://schemas.microsoft.com/office/drawing/2014/main" id="{00000000-0008-0000-0200-0000C800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74293</xdr:rowOff>
    </xdr:to>
    <xdr:sp macro="" textlink="">
      <xdr:nvSpPr>
        <xdr:cNvPr id="201" name="Text Box 25">
          <a:extLst>
            <a:ext uri="{FF2B5EF4-FFF2-40B4-BE49-F238E27FC236}">
              <a16:creationId xmlns:a16="http://schemas.microsoft.com/office/drawing/2014/main" id="{00000000-0008-0000-0200-0000C900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2571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74293</xdr:rowOff>
    </xdr:to>
    <xdr:sp macro="" textlink="">
      <xdr:nvSpPr>
        <xdr:cNvPr id="202" name="Text Box 26">
          <a:extLst>
            <a:ext uri="{FF2B5EF4-FFF2-40B4-BE49-F238E27FC236}">
              <a16:creationId xmlns:a16="http://schemas.microsoft.com/office/drawing/2014/main" id="{00000000-0008-0000-0200-0000CA00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2571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74293</xdr:rowOff>
    </xdr:to>
    <xdr:sp macro="" textlink="">
      <xdr:nvSpPr>
        <xdr:cNvPr id="203" name="Text Box 27">
          <a:extLst>
            <a:ext uri="{FF2B5EF4-FFF2-40B4-BE49-F238E27FC236}">
              <a16:creationId xmlns:a16="http://schemas.microsoft.com/office/drawing/2014/main" id="{00000000-0008-0000-0200-0000CB00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2571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74293</xdr:rowOff>
    </xdr:to>
    <xdr:sp macro="" textlink="">
      <xdr:nvSpPr>
        <xdr:cNvPr id="204" name="Text Box 28">
          <a:extLst>
            <a:ext uri="{FF2B5EF4-FFF2-40B4-BE49-F238E27FC236}">
              <a16:creationId xmlns:a16="http://schemas.microsoft.com/office/drawing/2014/main" id="{00000000-0008-0000-0200-0000CC00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2571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82</xdr:row>
      <xdr:rowOff>0</xdr:rowOff>
    </xdr:from>
    <xdr:to>
      <xdr:col>17</xdr:col>
      <xdr:colOff>76200</xdr:colOff>
      <xdr:row>83</xdr:row>
      <xdr:rowOff>77028</xdr:rowOff>
    </xdr:to>
    <xdr:sp macro="" textlink="">
      <xdr:nvSpPr>
        <xdr:cNvPr id="205" name="Text Box 25">
          <a:extLst>
            <a:ext uri="{FF2B5EF4-FFF2-40B4-BE49-F238E27FC236}">
              <a16:creationId xmlns:a16="http://schemas.microsoft.com/office/drawing/2014/main" id="{00000000-0008-0000-0200-0000CD000000}"/>
            </a:ext>
          </a:extLst>
        </xdr:cNvPr>
        <xdr:cNvSpPr txBox="1">
          <a:spLocks noChangeArrowheads="1"/>
        </xdr:cNvSpPr>
      </xdr:nvSpPr>
      <xdr:spPr bwMode="auto">
        <a:xfrm>
          <a:off x="14127480" y="15041880"/>
          <a:ext cx="76200" cy="25990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82</xdr:row>
      <xdr:rowOff>0</xdr:rowOff>
    </xdr:from>
    <xdr:to>
      <xdr:col>17</xdr:col>
      <xdr:colOff>76200</xdr:colOff>
      <xdr:row>83</xdr:row>
      <xdr:rowOff>77028</xdr:rowOff>
    </xdr:to>
    <xdr:sp macro="" textlink="">
      <xdr:nvSpPr>
        <xdr:cNvPr id="206" name="Text Box 26">
          <a:extLst>
            <a:ext uri="{FF2B5EF4-FFF2-40B4-BE49-F238E27FC236}">
              <a16:creationId xmlns:a16="http://schemas.microsoft.com/office/drawing/2014/main" id="{00000000-0008-0000-0200-0000CE000000}"/>
            </a:ext>
          </a:extLst>
        </xdr:cNvPr>
        <xdr:cNvSpPr txBox="1">
          <a:spLocks noChangeArrowheads="1"/>
        </xdr:cNvSpPr>
      </xdr:nvSpPr>
      <xdr:spPr bwMode="auto">
        <a:xfrm>
          <a:off x="14127480" y="15041880"/>
          <a:ext cx="76200" cy="25990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82</xdr:row>
      <xdr:rowOff>0</xdr:rowOff>
    </xdr:from>
    <xdr:to>
      <xdr:col>17</xdr:col>
      <xdr:colOff>76200</xdr:colOff>
      <xdr:row>83</xdr:row>
      <xdr:rowOff>77028</xdr:rowOff>
    </xdr:to>
    <xdr:sp macro="" textlink="">
      <xdr:nvSpPr>
        <xdr:cNvPr id="207" name="Text Box 27">
          <a:extLst>
            <a:ext uri="{FF2B5EF4-FFF2-40B4-BE49-F238E27FC236}">
              <a16:creationId xmlns:a16="http://schemas.microsoft.com/office/drawing/2014/main" id="{00000000-0008-0000-0200-0000CF000000}"/>
            </a:ext>
          </a:extLst>
        </xdr:cNvPr>
        <xdr:cNvSpPr txBox="1">
          <a:spLocks noChangeArrowheads="1"/>
        </xdr:cNvSpPr>
      </xdr:nvSpPr>
      <xdr:spPr bwMode="auto">
        <a:xfrm>
          <a:off x="14127480" y="15041880"/>
          <a:ext cx="76200" cy="25990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82</xdr:row>
      <xdr:rowOff>0</xdr:rowOff>
    </xdr:from>
    <xdr:to>
      <xdr:col>17</xdr:col>
      <xdr:colOff>76200</xdr:colOff>
      <xdr:row>83</xdr:row>
      <xdr:rowOff>77028</xdr:rowOff>
    </xdr:to>
    <xdr:sp macro="" textlink="">
      <xdr:nvSpPr>
        <xdr:cNvPr id="208" name="Text Box 28">
          <a:extLst>
            <a:ext uri="{FF2B5EF4-FFF2-40B4-BE49-F238E27FC236}">
              <a16:creationId xmlns:a16="http://schemas.microsoft.com/office/drawing/2014/main" id="{00000000-0008-0000-0200-0000D0000000}"/>
            </a:ext>
          </a:extLst>
        </xdr:cNvPr>
        <xdr:cNvSpPr txBox="1">
          <a:spLocks noChangeArrowheads="1"/>
        </xdr:cNvSpPr>
      </xdr:nvSpPr>
      <xdr:spPr bwMode="auto">
        <a:xfrm>
          <a:off x="14127480" y="15041880"/>
          <a:ext cx="76200" cy="25990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74296</xdr:rowOff>
    </xdr:to>
    <xdr:sp macro="" textlink="">
      <xdr:nvSpPr>
        <xdr:cNvPr id="209" name="Text Box 25">
          <a:extLst>
            <a:ext uri="{FF2B5EF4-FFF2-40B4-BE49-F238E27FC236}">
              <a16:creationId xmlns:a16="http://schemas.microsoft.com/office/drawing/2014/main" id="{00000000-0008-0000-0200-0000D100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25717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74296</xdr:rowOff>
    </xdr:to>
    <xdr:sp macro="" textlink="">
      <xdr:nvSpPr>
        <xdr:cNvPr id="210" name="Text Box 26">
          <a:extLst>
            <a:ext uri="{FF2B5EF4-FFF2-40B4-BE49-F238E27FC236}">
              <a16:creationId xmlns:a16="http://schemas.microsoft.com/office/drawing/2014/main" id="{00000000-0008-0000-0200-0000D200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25717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74296</xdr:rowOff>
    </xdr:to>
    <xdr:sp macro="" textlink="">
      <xdr:nvSpPr>
        <xdr:cNvPr id="211" name="Text Box 27">
          <a:extLst>
            <a:ext uri="{FF2B5EF4-FFF2-40B4-BE49-F238E27FC236}">
              <a16:creationId xmlns:a16="http://schemas.microsoft.com/office/drawing/2014/main" id="{00000000-0008-0000-0200-0000D300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25717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74296</xdr:rowOff>
    </xdr:to>
    <xdr:sp macro="" textlink="">
      <xdr:nvSpPr>
        <xdr:cNvPr id="212" name="Text Box 28">
          <a:extLst>
            <a:ext uri="{FF2B5EF4-FFF2-40B4-BE49-F238E27FC236}">
              <a16:creationId xmlns:a16="http://schemas.microsoft.com/office/drawing/2014/main" id="{00000000-0008-0000-0200-0000D400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25717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74292</xdr:rowOff>
    </xdr:to>
    <xdr:sp macro="" textlink="">
      <xdr:nvSpPr>
        <xdr:cNvPr id="213" name="Text Box 25">
          <a:extLst>
            <a:ext uri="{FF2B5EF4-FFF2-40B4-BE49-F238E27FC236}">
              <a16:creationId xmlns:a16="http://schemas.microsoft.com/office/drawing/2014/main" id="{00000000-0008-0000-0200-0000D500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25717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74292</xdr:rowOff>
    </xdr:to>
    <xdr:sp macro="" textlink="">
      <xdr:nvSpPr>
        <xdr:cNvPr id="214" name="Text Box 26">
          <a:extLst>
            <a:ext uri="{FF2B5EF4-FFF2-40B4-BE49-F238E27FC236}">
              <a16:creationId xmlns:a16="http://schemas.microsoft.com/office/drawing/2014/main" id="{00000000-0008-0000-0200-0000D600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25717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74292</xdr:rowOff>
    </xdr:to>
    <xdr:sp macro="" textlink="">
      <xdr:nvSpPr>
        <xdr:cNvPr id="215" name="Text Box 27">
          <a:extLst>
            <a:ext uri="{FF2B5EF4-FFF2-40B4-BE49-F238E27FC236}">
              <a16:creationId xmlns:a16="http://schemas.microsoft.com/office/drawing/2014/main" id="{00000000-0008-0000-0200-0000D700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25717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74292</xdr:rowOff>
    </xdr:to>
    <xdr:sp macro="" textlink="">
      <xdr:nvSpPr>
        <xdr:cNvPr id="216" name="Text Box 28">
          <a:extLst>
            <a:ext uri="{FF2B5EF4-FFF2-40B4-BE49-F238E27FC236}">
              <a16:creationId xmlns:a16="http://schemas.microsoft.com/office/drawing/2014/main" id="{00000000-0008-0000-0200-0000D800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25717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82</xdr:row>
      <xdr:rowOff>0</xdr:rowOff>
    </xdr:from>
    <xdr:to>
      <xdr:col>16</xdr:col>
      <xdr:colOff>76200</xdr:colOff>
      <xdr:row>83</xdr:row>
      <xdr:rowOff>77029</xdr:rowOff>
    </xdr:to>
    <xdr:sp macro="" textlink="">
      <xdr:nvSpPr>
        <xdr:cNvPr id="217" name="Text Box 25">
          <a:extLst>
            <a:ext uri="{FF2B5EF4-FFF2-40B4-BE49-F238E27FC236}">
              <a16:creationId xmlns:a16="http://schemas.microsoft.com/office/drawing/2014/main" id="{00000000-0008-0000-0200-0000D9000000}"/>
            </a:ext>
          </a:extLst>
        </xdr:cNvPr>
        <xdr:cNvSpPr txBox="1">
          <a:spLocks noChangeArrowheads="1"/>
        </xdr:cNvSpPr>
      </xdr:nvSpPr>
      <xdr:spPr bwMode="auto">
        <a:xfrm>
          <a:off x="13693140" y="15041880"/>
          <a:ext cx="76200" cy="25990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82</xdr:row>
      <xdr:rowOff>0</xdr:rowOff>
    </xdr:from>
    <xdr:to>
      <xdr:col>16</xdr:col>
      <xdr:colOff>76200</xdr:colOff>
      <xdr:row>83</xdr:row>
      <xdr:rowOff>77029</xdr:rowOff>
    </xdr:to>
    <xdr:sp macro="" textlink="">
      <xdr:nvSpPr>
        <xdr:cNvPr id="218" name="Text Box 26">
          <a:extLst>
            <a:ext uri="{FF2B5EF4-FFF2-40B4-BE49-F238E27FC236}">
              <a16:creationId xmlns:a16="http://schemas.microsoft.com/office/drawing/2014/main" id="{00000000-0008-0000-0200-0000DA000000}"/>
            </a:ext>
          </a:extLst>
        </xdr:cNvPr>
        <xdr:cNvSpPr txBox="1">
          <a:spLocks noChangeArrowheads="1"/>
        </xdr:cNvSpPr>
      </xdr:nvSpPr>
      <xdr:spPr bwMode="auto">
        <a:xfrm>
          <a:off x="13693140" y="15041880"/>
          <a:ext cx="76200" cy="25990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82</xdr:row>
      <xdr:rowOff>0</xdr:rowOff>
    </xdr:from>
    <xdr:to>
      <xdr:col>16</xdr:col>
      <xdr:colOff>76200</xdr:colOff>
      <xdr:row>83</xdr:row>
      <xdr:rowOff>77029</xdr:rowOff>
    </xdr:to>
    <xdr:sp macro="" textlink="">
      <xdr:nvSpPr>
        <xdr:cNvPr id="219" name="Text Box 27">
          <a:extLst>
            <a:ext uri="{FF2B5EF4-FFF2-40B4-BE49-F238E27FC236}">
              <a16:creationId xmlns:a16="http://schemas.microsoft.com/office/drawing/2014/main" id="{00000000-0008-0000-0200-0000DB000000}"/>
            </a:ext>
          </a:extLst>
        </xdr:cNvPr>
        <xdr:cNvSpPr txBox="1">
          <a:spLocks noChangeArrowheads="1"/>
        </xdr:cNvSpPr>
      </xdr:nvSpPr>
      <xdr:spPr bwMode="auto">
        <a:xfrm>
          <a:off x="13693140" y="15041880"/>
          <a:ext cx="76200" cy="25990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82</xdr:row>
      <xdr:rowOff>0</xdr:rowOff>
    </xdr:from>
    <xdr:to>
      <xdr:col>16</xdr:col>
      <xdr:colOff>76200</xdr:colOff>
      <xdr:row>83</xdr:row>
      <xdr:rowOff>77029</xdr:rowOff>
    </xdr:to>
    <xdr:sp macro="" textlink="">
      <xdr:nvSpPr>
        <xdr:cNvPr id="220" name="Text Box 28">
          <a:extLst>
            <a:ext uri="{FF2B5EF4-FFF2-40B4-BE49-F238E27FC236}">
              <a16:creationId xmlns:a16="http://schemas.microsoft.com/office/drawing/2014/main" id="{00000000-0008-0000-0200-0000DC000000}"/>
            </a:ext>
          </a:extLst>
        </xdr:cNvPr>
        <xdr:cNvSpPr txBox="1">
          <a:spLocks noChangeArrowheads="1"/>
        </xdr:cNvSpPr>
      </xdr:nvSpPr>
      <xdr:spPr bwMode="auto">
        <a:xfrm>
          <a:off x="13693140" y="15041880"/>
          <a:ext cx="76200" cy="25990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82</xdr:row>
      <xdr:rowOff>0</xdr:rowOff>
    </xdr:from>
    <xdr:to>
      <xdr:col>17</xdr:col>
      <xdr:colOff>76200</xdr:colOff>
      <xdr:row>83</xdr:row>
      <xdr:rowOff>77027</xdr:rowOff>
    </xdr:to>
    <xdr:sp macro="" textlink="">
      <xdr:nvSpPr>
        <xdr:cNvPr id="221" name="Text Box 25">
          <a:extLst>
            <a:ext uri="{FF2B5EF4-FFF2-40B4-BE49-F238E27FC236}">
              <a16:creationId xmlns:a16="http://schemas.microsoft.com/office/drawing/2014/main" id="{00000000-0008-0000-0200-0000DD000000}"/>
            </a:ext>
          </a:extLst>
        </xdr:cNvPr>
        <xdr:cNvSpPr txBox="1">
          <a:spLocks noChangeArrowheads="1"/>
        </xdr:cNvSpPr>
      </xdr:nvSpPr>
      <xdr:spPr bwMode="auto">
        <a:xfrm>
          <a:off x="14127480" y="15041880"/>
          <a:ext cx="76200" cy="2599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82</xdr:row>
      <xdr:rowOff>0</xdr:rowOff>
    </xdr:from>
    <xdr:to>
      <xdr:col>17</xdr:col>
      <xdr:colOff>76200</xdr:colOff>
      <xdr:row>83</xdr:row>
      <xdr:rowOff>77027</xdr:rowOff>
    </xdr:to>
    <xdr:sp macro="" textlink="">
      <xdr:nvSpPr>
        <xdr:cNvPr id="222" name="Text Box 26">
          <a:extLst>
            <a:ext uri="{FF2B5EF4-FFF2-40B4-BE49-F238E27FC236}">
              <a16:creationId xmlns:a16="http://schemas.microsoft.com/office/drawing/2014/main" id="{00000000-0008-0000-0200-0000DE000000}"/>
            </a:ext>
          </a:extLst>
        </xdr:cNvPr>
        <xdr:cNvSpPr txBox="1">
          <a:spLocks noChangeArrowheads="1"/>
        </xdr:cNvSpPr>
      </xdr:nvSpPr>
      <xdr:spPr bwMode="auto">
        <a:xfrm>
          <a:off x="14127480" y="15041880"/>
          <a:ext cx="76200" cy="2599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82</xdr:row>
      <xdr:rowOff>0</xdr:rowOff>
    </xdr:from>
    <xdr:to>
      <xdr:col>17</xdr:col>
      <xdr:colOff>76200</xdr:colOff>
      <xdr:row>83</xdr:row>
      <xdr:rowOff>77027</xdr:rowOff>
    </xdr:to>
    <xdr:sp macro="" textlink="">
      <xdr:nvSpPr>
        <xdr:cNvPr id="223" name="Text Box 27">
          <a:extLst>
            <a:ext uri="{FF2B5EF4-FFF2-40B4-BE49-F238E27FC236}">
              <a16:creationId xmlns:a16="http://schemas.microsoft.com/office/drawing/2014/main" id="{00000000-0008-0000-0200-0000DF000000}"/>
            </a:ext>
          </a:extLst>
        </xdr:cNvPr>
        <xdr:cNvSpPr txBox="1">
          <a:spLocks noChangeArrowheads="1"/>
        </xdr:cNvSpPr>
      </xdr:nvSpPr>
      <xdr:spPr bwMode="auto">
        <a:xfrm>
          <a:off x="14127480" y="15041880"/>
          <a:ext cx="76200" cy="2599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82</xdr:row>
      <xdr:rowOff>0</xdr:rowOff>
    </xdr:from>
    <xdr:to>
      <xdr:col>17</xdr:col>
      <xdr:colOff>76200</xdr:colOff>
      <xdr:row>83</xdr:row>
      <xdr:rowOff>77027</xdr:rowOff>
    </xdr:to>
    <xdr:sp macro="" textlink="">
      <xdr:nvSpPr>
        <xdr:cNvPr id="224" name="Text Box 28">
          <a:extLst>
            <a:ext uri="{FF2B5EF4-FFF2-40B4-BE49-F238E27FC236}">
              <a16:creationId xmlns:a16="http://schemas.microsoft.com/office/drawing/2014/main" id="{00000000-0008-0000-0200-0000E0000000}"/>
            </a:ext>
          </a:extLst>
        </xdr:cNvPr>
        <xdr:cNvSpPr txBox="1">
          <a:spLocks noChangeArrowheads="1"/>
        </xdr:cNvSpPr>
      </xdr:nvSpPr>
      <xdr:spPr bwMode="auto">
        <a:xfrm>
          <a:off x="14127480" y="15041880"/>
          <a:ext cx="76200" cy="2599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110</xdr:row>
      <xdr:rowOff>0</xdr:rowOff>
    </xdr:from>
    <xdr:to>
      <xdr:col>17</xdr:col>
      <xdr:colOff>76200</xdr:colOff>
      <xdr:row>111</xdr:row>
      <xdr:rowOff>55244</xdr:rowOff>
    </xdr:to>
    <xdr:sp macro="" textlink="">
      <xdr:nvSpPr>
        <xdr:cNvPr id="225" name="Text Box 25">
          <a:extLst>
            <a:ext uri="{FF2B5EF4-FFF2-40B4-BE49-F238E27FC236}">
              <a16:creationId xmlns:a16="http://schemas.microsoft.com/office/drawing/2014/main" id="{00000000-0008-0000-0200-0000E1000000}"/>
            </a:ext>
          </a:extLst>
        </xdr:cNvPr>
        <xdr:cNvSpPr txBox="1">
          <a:spLocks noChangeArrowheads="1"/>
        </xdr:cNvSpPr>
      </xdr:nvSpPr>
      <xdr:spPr bwMode="auto">
        <a:xfrm>
          <a:off x="14127480" y="20162520"/>
          <a:ext cx="76200" cy="2381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110</xdr:row>
      <xdr:rowOff>0</xdr:rowOff>
    </xdr:from>
    <xdr:to>
      <xdr:col>17</xdr:col>
      <xdr:colOff>76200</xdr:colOff>
      <xdr:row>111</xdr:row>
      <xdr:rowOff>55244</xdr:rowOff>
    </xdr:to>
    <xdr:sp macro="" textlink="">
      <xdr:nvSpPr>
        <xdr:cNvPr id="226" name="Text Box 26">
          <a:extLst>
            <a:ext uri="{FF2B5EF4-FFF2-40B4-BE49-F238E27FC236}">
              <a16:creationId xmlns:a16="http://schemas.microsoft.com/office/drawing/2014/main" id="{00000000-0008-0000-0200-0000E2000000}"/>
            </a:ext>
          </a:extLst>
        </xdr:cNvPr>
        <xdr:cNvSpPr txBox="1">
          <a:spLocks noChangeArrowheads="1"/>
        </xdr:cNvSpPr>
      </xdr:nvSpPr>
      <xdr:spPr bwMode="auto">
        <a:xfrm>
          <a:off x="14127480" y="20162520"/>
          <a:ext cx="76200" cy="2381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110</xdr:row>
      <xdr:rowOff>0</xdr:rowOff>
    </xdr:from>
    <xdr:to>
      <xdr:col>17</xdr:col>
      <xdr:colOff>76200</xdr:colOff>
      <xdr:row>111</xdr:row>
      <xdr:rowOff>55244</xdr:rowOff>
    </xdr:to>
    <xdr:sp macro="" textlink="">
      <xdr:nvSpPr>
        <xdr:cNvPr id="227" name="Text Box 27">
          <a:extLst>
            <a:ext uri="{FF2B5EF4-FFF2-40B4-BE49-F238E27FC236}">
              <a16:creationId xmlns:a16="http://schemas.microsoft.com/office/drawing/2014/main" id="{00000000-0008-0000-0200-0000E3000000}"/>
            </a:ext>
          </a:extLst>
        </xdr:cNvPr>
        <xdr:cNvSpPr txBox="1">
          <a:spLocks noChangeArrowheads="1"/>
        </xdr:cNvSpPr>
      </xdr:nvSpPr>
      <xdr:spPr bwMode="auto">
        <a:xfrm>
          <a:off x="14127480" y="20162520"/>
          <a:ext cx="76200" cy="2381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110</xdr:row>
      <xdr:rowOff>0</xdr:rowOff>
    </xdr:from>
    <xdr:to>
      <xdr:col>17</xdr:col>
      <xdr:colOff>76200</xdr:colOff>
      <xdr:row>111</xdr:row>
      <xdr:rowOff>55244</xdr:rowOff>
    </xdr:to>
    <xdr:sp macro="" textlink="">
      <xdr:nvSpPr>
        <xdr:cNvPr id="228" name="Text Box 28">
          <a:extLst>
            <a:ext uri="{FF2B5EF4-FFF2-40B4-BE49-F238E27FC236}">
              <a16:creationId xmlns:a16="http://schemas.microsoft.com/office/drawing/2014/main" id="{00000000-0008-0000-0200-0000E4000000}"/>
            </a:ext>
          </a:extLst>
        </xdr:cNvPr>
        <xdr:cNvSpPr txBox="1">
          <a:spLocks noChangeArrowheads="1"/>
        </xdr:cNvSpPr>
      </xdr:nvSpPr>
      <xdr:spPr bwMode="auto">
        <a:xfrm>
          <a:off x="14127480" y="20162520"/>
          <a:ext cx="76200" cy="2381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110</xdr:row>
      <xdr:rowOff>0</xdr:rowOff>
    </xdr:from>
    <xdr:to>
      <xdr:col>17</xdr:col>
      <xdr:colOff>76200</xdr:colOff>
      <xdr:row>111</xdr:row>
      <xdr:rowOff>55244</xdr:rowOff>
    </xdr:to>
    <xdr:sp macro="" textlink="">
      <xdr:nvSpPr>
        <xdr:cNvPr id="229" name="Text Box 25">
          <a:extLst>
            <a:ext uri="{FF2B5EF4-FFF2-40B4-BE49-F238E27FC236}">
              <a16:creationId xmlns:a16="http://schemas.microsoft.com/office/drawing/2014/main" id="{00000000-0008-0000-0200-0000E5000000}"/>
            </a:ext>
          </a:extLst>
        </xdr:cNvPr>
        <xdr:cNvSpPr txBox="1">
          <a:spLocks noChangeArrowheads="1"/>
        </xdr:cNvSpPr>
      </xdr:nvSpPr>
      <xdr:spPr bwMode="auto">
        <a:xfrm>
          <a:off x="14127480" y="20162520"/>
          <a:ext cx="76200" cy="2381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110</xdr:row>
      <xdr:rowOff>0</xdr:rowOff>
    </xdr:from>
    <xdr:to>
      <xdr:col>17</xdr:col>
      <xdr:colOff>76200</xdr:colOff>
      <xdr:row>111</xdr:row>
      <xdr:rowOff>55244</xdr:rowOff>
    </xdr:to>
    <xdr:sp macro="" textlink="">
      <xdr:nvSpPr>
        <xdr:cNvPr id="230" name="Text Box 26">
          <a:extLst>
            <a:ext uri="{FF2B5EF4-FFF2-40B4-BE49-F238E27FC236}">
              <a16:creationId xmlns:a16="http://schemas.microsoft.com/office/drawing/2014/main" id="{00000000-0008-0000-0200-0000E6000000}"/>
            </a:ext>
          </a:extLst>
        </xdr:cNvPr>
        <xdr:cNvSpPr txBox="1">
          <a:spLocks noChangeArrowheads="1"/>
        </xdr:cNvSpPr>
      </xdr:nvSpPr>
      <xdr:spPr bwMode="auto">
        <a:xfrm>
          <a:off x="14127480" y="20162520"/>
          <a:ext cx="76200" cy="2381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110</xdr:row>
      <xdr:rowOff>0</xdr:rowOff>
    </xdr:from>
    <xdr:to>
      <xdr:col>17</xdr:col>
      <xdr:colOff>76200</xdr:colOff>
      <xdr:row>111</xdr:row>
      <xdr:rowOff>55244</xdr:rowOff>
    </xdr:to>
    <xdr:sp macro="" textlink="">
      <xdr:nvSpPr>
        <xdr:cNvPr id="231" name="Text Box 27">
          <a:extLst>
            <a:ext uri="{FF2B5EF4-FFF2-40B4-BE49-F238E27FC236}">
              <a16:creationId xmlns:a16="http://schemas.microsoft.com/office/drawing/2014/main" id="{00000000-0008-0000-0200-0000E7000000}"/>
            </a:ext>
          </a:extLst>
        </xdr:cNvPr>
        <xdr:cNvSpPr txBox="1">
          <a:spLocks noChangeArrowheads="1"/>
        </xdr:cNvSpPr>
      </xdr:nvSpPr>
      <xdr:spPr bwMode="auto">
        <a:xfrm>
          <a:off x="14127480" y="20162520"/>
          <a:ext cx="76200" cy="2381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110</xdr:row>
      <xdr:rowOff>0</xdr:rowOff>
    </xdr:from>
    <xdr:to>
      <xdr:col>17</xdr:col>
      <xdr:colOff>76200</xdr:colOff>
      <xdr:row>111</xdr:row>
      <xdr:rowOff>55244</xdr:rowOff>
    </xdr:to>
    <xdr:sp macro="" textlink="">
      <xdr:nvSpPr>
        <xdr:cNvPr id="232" name="Text Box 28">
          <a:extLst>
            <a:ext uri="{FF2B5EF4-FFF2-40B4-BE49-F238E27FC236}">
              <a16:creationId xmlns:a16="http://schemas.microsoft.com/office/drawing/2014/main" id="{00000000-0008-0000-0200-0000E8000000}"/>
            </a:ext>
          </a:extLst>
        </xdr:cNvPr>
        <xdr:cNvSpPr txBox="1">
          <a:spLocks noChangeArrowheads="1"/>
        </xdr:cNvSpPr>
      </xdr:nvSpPr>
      <xdr:spPr bwMode="auto">
        <a:xfrm>
          <a:off x="14127480" y="20162520"/>
          <a:ext cx="76200" cy="2381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84</xdr:row>
      <xdr:rowOff>0</xdr:rowOff>
    </xdr:from>
    <xdr:to>
      <xdr:col>17</xdr:col>
      <xdr:colOff>76200</xdr:colOff>
      <xdr:row>85</xdr:row>
      <xdr:rowOff>77031</xdr:rowOff>
    </xdr:to>
    <xdr:sp macro="" textlink="">
      <xdr:nvSpPr>
        <xdr:cNvPr id="233" name="Text Box 25">
          <a:extLst>
            <a:ext uri="{FF2B5EF4-FFF2-40B4-BE49-F238E27FC236}">
              <a16:creationId xmlns:a16="http://schemas.microsoft.com/office/drawing/2014/main" id="{00000000-0008-0000-0200-0000E9000000}"/>
            </a:ext>
          </a:extLst>
        </xdr:cNvPr>
        <xdr:cNvSpPr txBox="1">
          <a:spLocks noChangeArrowheads="1"/>
        </xdr:cNvSpPr>
      </xdr:nvSpPr>
      <xdr:spPr bwMode="auto">
        <a:xfrm>
          <a:off x="14127480" y="15407640"/>
          <a:ext cx="76200" cy="2599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84</xdr:row>
      <xdr:rowOff>0</xdr:rowOff>
    </xdr:from>
    <xdr:to>
      <xdr:col>17</xdr:col>
      <xdr:colOff>76200</xdr:colOff>
      <xdr:row>85</xdr:row>
      <xdr:rowOff>77031</xdr:rowOff>
    </xdr:to>
    <xdr:sp macro="" textlink="">
      <xdr:nvSpPr>
        <xdr:cNvPr id="234" name="Text Box 26">
          <a:extLst>
            <a:ext uri="{FF2B5EF4-FFF2-40B4-BE49-F238E27FC236}">
              <a16:creationId xmlns:a16="http://schemas.microsoft.com/office/drawing/2014/main" id="{00000000-0008-0000-0200-0000EA000000}"/>
            </a:ext>
          </a:extLst>
        </xdr:cNvPr>
        <xdr:cNvSpPr txBox="1">
          <a:spLocks noChangeArrowheads="1"/>
        </xdr:cNvSpPr>
      </xdr:nvSpPr>
      <xdr:spPr bwMode="auto">
        <a:xfrm>
          <a:off x="14127480" y="15407640"/>
          <a:ext cx="76200" cy="2599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84</xdr:row>
      <xdr:rowOff>0</xdr:rowOff>
    </xdr:from>
    <xdr:to>
      <xdr:col>17</xdr:col>
      <xdr:colOff>76200</xdr:colOff>
      <xdr:row>85</xdr:row>
      <xdr:rowOff>77031</xdr:rowOff>
    </xdr:to>
    <xdr:sp macro="" textlink="">
      <xdr:nvSpPr>
        <xdr:cNvPr id="235" name="Text Box 27">
          <a:extLst>
            <a:ext uri="{FF2B5EF4-FFF2-40B4-BE49-F238E27FC236}">
              <a16:creationId xmlns:a16="http://schemas.microsoft.com/office/drawing/2014/main" id="{00000000-0008-0000-0200-0000EB000000}"/>
            </a:ext>
          </a:extLst>
        </xdr:cNvPr>
        <xdr:cNvSpPr txBox="1">
          <a:spLocks noChangeArrowheads="1"/>
        </xdr:cNvSpPr>
      </xdr:nvSpPr>
      <xdr:spPr bwMode="auto">
        <a:xfrm>
          <a:off x="14127480" y="15407640"/>
          <a:ext cx="76200" cy="2599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84</xdr:row>
      <xdr:rowOff>0</xdr:rowOff>
    </xdr:from>
    <xdr:to>
      <xdr:col>17</xdr:col>
      <xdr:colOff>76200</xdr:colOff>
      <xdr:row>85</xdr:row>
      <xdr:rowOff>77031</xdr:rowOff>
    </xdr:to>
    <xdr:sp macro="" textlink="">
      <xdr:nvSpPr>
        <xdr:cNvPr id="236" name="Text Box 28">
          <a:extLst>
            <a:ext uri="{FF2B5EF4-FFF2-40B4-BE49-F238E27FC236}">
              <a16:creationId xmlns:a16="http://schemas.microsoft.com/office/drawing/2014/main" id="{00000000-0008-0000-0200-0000EC000000}"/>
            </a:ext>
          </a:extLst>
        </xdr:cNvPr>
        <xdr:cNvSpPr txBox="1">
          <a:spLocks noChangeArrowheads="1"/>
        </xdr:cNvSpPr>
      </xdr:nvSpPr>
      <xdr:spPr bwMode="auto">
        <a:xfrm>
          <a:off x="14127480" y="15407640"/>
          <a:ext cx="76200" cy="2599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95</xdr:row>
      <xdr:rowOff>0</xdr:rowOff>
    </xdr:from>
    <xdr:to>
      <xdr:col>16</xdr:col>
      <xdr:colOff>76200</xdr:colOff>
      <xdr:row>96</xdr:row>
      <xdr:rowOff>77027</xdr:rowOff>
    </xdr:to>
    <xdr:sp macro="" textlink="">
      <xdr:nvSpPr>
        <xdr:cNvPr id="237" name="Text Box 25">
          <a:extLst>
            <a:ext uri="{FF2B5EF4-FFF2-40B4-BE49-F238E27FC236}">
              <a16:creationId xmlns:a16="http://schemas.microsoft.com/office/drawing/2014/main" id="{00000000-0008-0000-0200-0000ED000000}"/>
            </a:ext>
          </a:extLst>
        </xdr:cNvPr>
        <xdr:cNvSpPr txBox="1">
          <a:spLocks noChangeArrowheads="1"/>
        </xdr:cNvSpPr>
      </xdr:nvSpPr>
      <xdr:spPr bwMode="auto">
        <a:xfrm>
          <a:off x="13693140" y="17419320"/>
          <a:ext cx="76200" cy="2599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95</xdr:row>
      <xdr:rowOff>0</xdr:rowOff>
    </xdr:from>
    <xdr:to>
      <xdr:col>16</xdr:col>
      <xdr:colOff>76200</xdr:colOff>
      <xdr:row>96</xdr:row>
      <xdr:rowOff>77027</xdr:rowOff>
    </xdr:to>
    <xdr:sp macro="" textlink="">
      <xdr:nvSpPr>
        <xdr:cNvPr id="238" name="Text Box 26">
          <a:extLst>
            <a:ext uri="{FF2B5EF4-FFF2-40B4-BE49-F238E27FC236}">
              <a16:creationId xmlns:a16="http://schemas.microsoft.com/office/drawing/2014/main" id="{00000000-0008-0000-0200-0000EE000000}"/>
            </a:ext>
          </a:extLst>
        </xdr:cNvPr>
        <xdr:cNvSpPr txBox="1">
          <a:spLocks noChangeArrowheads="1"/>
        </xdr:cNvSpPr>
      </xdr:nvSpPr>
      <xdr:spPr bwMode="auto">
        <a:xfrm>
          <a:off x="13693140" y="17419320"/>
          <a:ext cx="76200" cy="2599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95</xdr:row>
      <xdr:rowOff>0</xdr:rowOff>
    </xdr:from>
    <xdr:to>
      <xdr:col>16</xdr:col>
      <xdr:colOff>76200</xdr:colOff>
      <xdr:row>96</xdr:row>
      <xdr:rowOff>77027</xdr:rowOff>
    </xdr:to>
    <xdr:sp macro="" textlink="">
      <xdr:nvSpPr>
        <xdr:cNvPr id="239" name="Text Box 27">
          <a:extLst>
            <a:ext uri="{FF2B5EF4-FFF2-40B4-BE49-F238E27FC236}">
              <a16:creationId xmlns:a16="http://schemas.microsoft.com/office/drawing/2014/main" id="{00000000-0008-0000-0200-0000EF000000}"/>
            </a:ext>
          </a:extLst>
        </xdr:cNvPr>
        <xdr:cNvSpPr txBox="1">
          <a:spLocks noChangeArrowheads="1"/>
        </xdr:cNvSpPr>
      </xdr:nvSpPr>
      <xdr:spPr bwMode="auto">
        <a:xfrm>
          <a:off x="13693140" y="17419320"/>
          <a:ext cx="76200" cy="2599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95</xdr:row>
      <xdr:rowOff>0</xdr:rowOff>
    </xdr:from>
    <xdr:to>
      <xdr:col>16</xdr:col>
      <xdr:colOff>76200</xdr:colOff>
      <xdr:row>96</xdr:row>
      <xdr:rowOff>77027</xdr:rowOff>
    </xdr:to>
    <xdr:sp macro="" textlink="">
      <xdr:nvSpPr>
        <xdr:cNvPr id="240" name="Text Box 28">
          <a:extLst>
            <a:ext uri="{FF2B5EF4-FFF2-40B4-BE49-F238E27FC236}">
              <a16:creationId xmlns:a16="http://schemas.microsoft.com/office/drawing/2014/main" id="{00000000-0008-0000-0200-0000F0000000}"/>
            </a:ext>
          </a:extLst>
        </xdr:cNvPr>
        <xdr:cNvSpPr txBox="1">
          <a:spLocks noChangeArrowheads="1"/>
        </xdr:cNvSpPr>
      </xdr:nvSpPr>
      <xdr:spPr bwMode="auto">
        <a:xfrm>
          <a:off x="13693140" y="17419320"/>
          <a:ext cx="76200" cy="2599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100</xdr:row>
      <xdr:rowOff>0</xdr:rowOff>
    </xdr:from>
    <xdr:to>
      <xdr:col>16</xdr:col>
      <xdr:colOff>76200</xdr:colOff>
      <xdr:row>101</xdr:row>
      <xdr:rowOff>113313</xdr:rowOff>
    </xdr:to>
    <xdr:sp macro="" textlink="">
      <xdr:nvSpPr>
        <xdr:cNvPr id="241" name="Text Box 25">
          <a:extLst>
            <a:ext uri="{FF2B5EF4-FFF2-40B4-BE49-F238E27FC236}">
              <a16:creationId xmlns:a16="http://schemas.microsoft.com/office/drawing/2014/main" id="{00000000-0008-0000-0200-0000F1000000}"/>
            </a:ext>
          </a:extLst>
        </xdr:cNvPr>
        <xdr:cNvSpPr txBox="1">
          <a:spLocks noChangeArrowheads="1"/>
        </xdr:cNvSpPr>
      </xdr:nvSpPr>
      <xdr:spPr bwMode="auto">
        <a:xfrm>
          <a:off x="13693140" y="18333720"/>
          <a:ext cx="76200" cy="29619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100</xdr:row>
      <xdr:rowOff>0</xdr:rowOff>
    </xdr:from>
    <xdr:to>
      <xdr:col>16</xdr:col>
      <xdr:colOff>76200</xdr:colOff>
      <xdr:row>101</xdr:row>
      <xdr:rowOff>113313</xdr:rowOff>
    </xdr:to>
    <xdr:sp macro="" textlink="">
      <xdr:nvSpPr>
        <xdr:cNvPr id="242" name="Text Box 26">
          <a:extLst>
            <a:ext uri="{FF2B5EF4-FFF2-40B4-BE49-F238E27FC236}">
              <a16:creationId xmlns:a16="http://schemas.microsoft.com/office/drawing/2014/main" id="{00000000-0008-0000-0200-0000F2000000}"/>
            </a:ext>
          </a:extLst>
        </xdr:cNvPr>
        <xdr:cNvSpPr txBox="1">
          <a:spLocks noChangeArrowheads="1"/>
        </xdr:cNvSpPr>
      </xdr:nvSpPr>
      <xdr:spPr bwMode="auto">
        <a:xfrm>
          <a:off x="13693140" y="18333720"/>
          <a:ext cx="76200" cy="29619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100</xdr:row>
      <xdr:rowOff>0</xdr:rowOff>
    </xdr:from>
    <xdr:to>
      <xdr:col>16</xdr:col>
      <xdr:colOff>76200</xdr:colOff>
      <xdr:row>101</xdr:row>
      <xdr:rowOff>113313</xdr:rowOff>
    </xdr:to>
    <xdr:sp macro="" textlink="">
      <xdr:nvSpPr>
        <xdr:cNvPr id="243" name="Text Box 27">
          <a:extLst>
            <a:ext uri="{FF2B5EF4-FFF2-40B4-BE49-F238E27FC236}">
              <a16:creationId xmlns:a16="http://schemas.microsoft.com/office/drawing/2014/main" id="{00000000-0008-0000-0200-0000F3000000}"/>
            </a:ext>
          </a:extLst>
        </xdr:cNvPr>
        <xdr:cNvSpPr txBox="1">
          <a:spLocks noChangeArrowheads="1"/>
        </xdr:cNvSpPr>
      </xdr:nvSpPr>
      <xdr:spPr bwMode="auto">
        <a:xfrm>
          <a:off x="13693140" y="18333720"/>
          <a:ext cx="76200" cy="29619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100</xdr:row>
      <xdr:rowOff>0</xdr:rowOff>
    </xdr:from>
    <xdr:to>
      <xdr:col>16</xdr:col>
      <xdr:colOff>76200</xdr:colOff>
      <xdr:row>101</xdr:row>
      <xdr:rowOff>113313</xdr:rowOff>
    </xdr:to>
    <xdr:sp macro="" textlink="">
      <xdr:nvSpPr>
        <xdr:cNvPr id="244" name="Text Box 28">
          <a:extLst>
            <a:ext uri="{FF2B5EF4-FFF2-40B4-BE49-F238E27FC236}">
              <a16:creationId xmlns:a16="http://schemas.microsoft.com/office/drawing/2014/main" id="{00000000-0008-0000-0200-0000F4000000}"/>
            </a:ext>
          </a:extLst>
        </xdr:cNvPr>
        <xdr:cNvSpPr txBox="1">
          <a:spLocks noChangeArrowheads="1"/>
        </xdr:cNvSpPr>
      </xdr:nvSpPr>
      <xdr:spPr bwMode="auto">
        <a:xfrm>
          <a:off x="13693140" y="18333720"/>
          <a:ext cx="76200" cy="29619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100</xdr:row>
      <xdr:rowOff>0</xdr:rowOff>
    </xdr:from>
    <xdr:to>
      <xdr:col>16</xdr:col>
      <xdr:colOff>76200</xdr:colOff>
      <xdr:row>101</xdr:row>
      <xdr:rowOff>96168</xdr:rowOff>
    </xdr:to>
    <xdr:sp macro="" textlink="">
      <xdr:nvSpPr>
        <xdr:cNvPr id="245" name="Text Box 25">
          <a:extLst>
            <a:ext uri="{FF2B5EF4-FFF2-40B4-BE49-F238E27FC236}">
              <a16:creationId xmlns:a16="http://schemas.microsoft.com/office/drawing/2014/main" id="{00000000-0008-0000-0200-0000F5000000}"/>
            </a:ext>
          </a:extLst>
        </xdr:cNvPr>
        <xdr:cNvSpPr txBox="1">
          <a:spLocks noChangeArrowheads="1"/>
        </xdr:cNvSpPr>
      </xdr:nvSpPr>
      <xdr:spPr bwMode="auto">
        <a:xfrm>
          <a:off x="13693140" y="18333720"/>
          <a:ext cx="76200" cy="2790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100</xdr:row>
      <xdr:rowOff>0</xdr:rowOff>
    </xdr:from>
    <xdr:to>
      <xdr:col>16</xdr:col>
      <xdr:colOff>76200</xdr:colOff>
      <xdr:row>101</xdr:row>
      <xdr:rowOff>96168</xdr:rowOff>
    </xdr:to>
    <xdr:sp macro="" textlink="">
      <xdr:nvSpPr>
        <xdr:cNvPr id="246" name="Text Box 26">
          <a:extLst>
            <a:ext uri="{FF2B5EF4-FFF2-40B4-BE49-F238E27FC236}">
              <a16:creationId xmlns:a16="http://schemas.microsoft.com/office/drawing/2014/main" id="{00000000-0008-0000-0200-0000F6000000}"/>
            </a:ext>
          </a:extLst>
        </xdr:cNvPr>
        <xdr:cNvSpPr txBox="1">
          <a:spLocks noChangeArrowheads="1"/>
        </xdr:cNvSpPr>
      </xdr:nvSpPr>
      <xdr:spPr bwMode="auto">
        <a:xfrm>
          <a:off x="13693140" y="18333720"/>
          <a:ext cx="76200" cy="2790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100</xdr:row>
      <xdr:rowOff>0</xdr:rowOff>
    </xdr:from>
    <xdr:to>
      <xdr:col>16</xdr:col>
      <xdr:colOff>76200</xdr:colOff>
      <xdr:row>101</xdr:row>
      <xdr:rowOff>96168</xdr:rowOff>
    </xdr:to>
    <xdr:sp macro="" textlink="">
      <xdr:nvSpPr>
        <xdr:cNvPr id="247" name="Text Box 27">
          <a:extLst>
            <a:ext uri="{FF2B5EF4-FFF2-40B4-BE49-F238E27FC236}">
              <a16:creationId xmlns:a16="http://schemas.microsoft.com/office/drawing/2014/main" id="{00000000-0008-0000-0200-0000F7000000}"/>
            </a:ext>
          </a:extLst>
        </xdr:cNvPr>
        <xdr:cNvSpPr txBox="1">
          <a:spLocks noChangeArrowheads="1"/>
        </xdr:cNvSpPr>
      </xdr:nvSpPr>
      <xdr:spPr bwMode="auto">
        <a:xfrm>
          <a:off x="13693140" y="18333720"/>
          <a:ext cx="76200" cy="2790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100</xdr:row>
      <xdr:rowOff>0</xdr:rowOff>
    </xdr:from>
    <xdr:to>
      <xdr:col>16</xdr:col>
      <xdr:colOff>76200</xdr:colOff>
      <xdr:row>101</xdr:row>
      <xdr:rowOff>96168</xdr:rowOff>
    </xdr:to>
    <xdr:sp macro="" textlink="">
      <xdr:nvSpPr>
        <xdr:cNvPr id="248" name="Text Box 28">
          <a:extLst>
            <a:ext uri="{FF2B5EF4-FFF2-40B4-BE49-F238E27FC236}">
              <a16:creationId xmlns:a16="http://schemas.microsoft.com/office/drawing/2014/main" id="{00000000-0008-0000-0200-0000F8000000}"/>
            </a:ext>
          </a:extLst>
        </xdr:cNvPr>
        <xdr:cNvSpPr txBox="1">
          <a:spLocks noChangeArrowheads="1"/>
        </xdr:cNvSpPr>
      </xdr:nvSpPr>
      <xdr:spPr bwMode="auto">
        <a:xfrm>
          <a:off x="13693140" y="18333720"/>
          <a:ext cx="76200" cy="2790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80008</xdr:rowOff>
    </xdr:to>
    <xdr:sp macro="" textlink="">
      <xdr:nvSpPr>
        <xdr:cNvPr id="249" name="Text Box 25">
          <a:extLst>
            <a:ext uri="{FF2B5EF4-FFF2-40B4-BE49-F238E27FC236}">
              <a16:creationId xmlns:a16="http://schemas.microsoft.com/office/drawing/2014/main" id="{00000000-0008-0000-0200-0000F900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2628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80008</xdr:rowOff>
    </xdr:to>
    <xdr:sp macro="" textlink="">
      <xdr:nvSpPr>
        <xdr:cNvPr id="250" name="Text Box 26">
          <a:extLst>
            <a:ext uri="{FF2B5EF4-FFF2-40B4-BE49-F238E27FC236}">
              <a16:creationId xmlns:a16="http://schemas.microsoft.com/office/drawing/2014/main" id="{00000000-0008-0000-0200-0000FA00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2628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80008</xdr:rowOff>
    </xdr:to>
    <xdr:sp macro="" textlink="">
      <xdr:nvSpPr>
        <xdr:cNvPr id="251" name="Text Box 27">
          <a:extLst>
            <a:ext uri="{FF2B5EF4-FFF2-40B4-BE49-F238E27FC236}">
              <a16:creationId xmlns:a16="http://schemas.microsoft.com/office/drawing/2014/main" id="{00000000-0008-0000-0200-0000FB00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2628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80008</xdr:rowOff>
    </xdr:to>
    <xdr:sp macro="" textlink="">
      <xdr:nvSpPr>
        <xdr:cNvPr id="252" name="Text Box 28">
          <a:extLst>
            <a:ext uri="{FF2B5EF4-FFF2-40B4-BE49-F238E27FC236}">
              <a16:creationId xmlns:a16="http://schemas.microsoft.com/office/drawing/2014/main" id="{00000000-0008-0000-0200-0000FC00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2628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74293</xdr:rowOff>
    </xdr:to>
    <xdr:sp macro="" textlink="">
      <xdr:nvSpPr>
        <xdr:cNvPr id="253" name="Text Box 25">
          <a:extLst>
            <a:ext uri="{FF2B5EF4-FFF2-40B4-BE49-F238E27FC236}">
              <a16:creationId xmlns:a16="http://schemas.microsoft.com/office/drawing/2014/main" id="{00000000-0008-0000-0200-0000FD00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2571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74293</xdr:rowOff>
    </xdr:to>
    <xdr:sp macro="" textlink="">
      <xdr:nvSpPr>
        <xdr:cNvPr id="254" name="Text Box 26">
          <a:extLst>
            <a:ext uri="{FF2B5EF4-FFF2-40B4-BE49-F238E27FC236}">
              <a16:creationId xmlns:a16="http://schemas.microsoft.com/office/drawing/2014/main" id="{00000000-0008-0000-0200-0000FE00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2571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74293</xdr:rowOff>
    </xdr:to>
    <xdr:sp macro="" textlink="">
      <xdr:nvSpPr>
        <xdr:cNvPr id="255" name="Text Box 27">
          <a:extLst>
            <a:ext uri="{FF2B5EF4-FFF2-40B4-BE49-F238E27FC236}">
              <a16:creationId xmlns:a16="http://schemas.microsoft.com/office/drawing/2014/main" id="{00000000-0008-0000-0200-0000FF00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2571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74293</xdr:rowOff>
    </xdr:to>
    <xdr:sp macro="" textlink="">
      <xdr:nvSpPr>
        <xdr:cNvPr id="256" name="Text Box 28">
          <a:extLst>
            <a:ext uri="{FF2B5EF4-FFF2-40B4-BE49-F238E27FC236}">
              <a16:creationId xmlns:a16="http://schemas.microsoft.com/office/drawing/2014/main" id="{00000000-0008-0000-0200-00000001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2571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91440</xdr:rowOff>
    </xdr:to>
    <xdr:sp macro="" textlink="">
      <xdr:nvSpPr>
        <xdr:cNvPr id="257" name="Text Box 25">
          <a:extLst>
            <a:ext uri="{FF2B5EF4-FFF2-40B4-BE49-F238E27FC236}">
              <a16:creationId xmlns:a16="http://schemas.microsoft.com/office/drawing/2014/main" id="{00000000-0008-0000-0200-00000101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27432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91440</xdr:rowOff>
    </xdr:to>
    <xdr:sp macro="" textlink="">
      <xdr:nvSpPr>
        <xdr:cNvPr id="258" name="Text Box 26">
          <a:extLst>
            <a:ext uri="{FF2B5EF4-FFF2-40B4-BE49-F238E27FC236}">
              <a16:creationId xmlns:a16="http://schemas.microsoft.com/office/drawing/2014/main" id="{00000000-0008-0000-0200-00000201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27432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91440</xdr:rowOff>
    </xdr:to>
    <xdr:sp macro="" textlink="">
      <xdr:nvSpPr>
        <xdr:cNvPr id="259" name="Text Box 27">
          <a:extLst>
            <a:ext uri="{FF2B5EF4-FFF2-40B4-BE49-F238E27FC236}">
              <a16:creationId xmlns:a16="http://schemas.microsoft.com/office/drawing/2014/main" id="{00000000-0008-0000-0200-00000301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27432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91440</xdr:rowOff>
    </xdr:to>
    <xdr:sp macro="" textlink="">
      <xdr:nvSpPr>
        <xdr:cNvPr id="260" name="Text Box 28">
          <a:extLst>
            <a:ext uri="{FF2B5EF4-FFF2-40B4-BE49-F238E27FC236}">
              <a16:creationId xmlns:a16="http://schemas.microsoft.com/office/drawing/2014/main" id="{00000000-0008-0000-0200-00000401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27432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74297</xdr:rowOff>
    </xdr:to>
    <xdr:sp macro="" textlink="">
      <xdr:nvSpPr>
        <xdr:cNvPr id="261" name="Text Box 25">
          <a:extLst>
            <a:ext uri="{FF2B5EF4-FFF2-40B4-BE49-F238E27FC236}">
              <a16:creationId xmlns:a16="http://schemas.microsoft.com/office/drawing/2014/main" id="{00000000-0008-0000-0200-00000501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2571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74297</xdr:rowOff>
    </xdr:to>
    <xdr:sp macro="" textlink="">
      <xdr:nvSpPr>
        <xdr:cNvPr id="262" name="Text Box 26">
          <a:extLst>
            <a:ext uri="{FF2B5EF4-FFF2-40B4-BE49-F238E27FC236}">
              <a16:creationId xmlns:a16="http://schemas.microsoft.com/office/drawing/2014/main" id="{00000000-0008-0000-0200-00000601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2571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74297</xdr:rowOff>
    </xdr:to>
    <xdr:sp macro="" textlink="">
      <xdr:nvSpPr>
        <xdr:cNvPr id="263" name="Text Box 27">
          <a:extLst>
            <a:ext uri="{FF2B5EF4-FFF2-40B4-BE49-F238E27FC236}">
              <a16:creationId xmlns:a16="http://schemas.microsoft.com/office/drawing/2014/main" id="{00000000-0008-0000-0200-00000701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2571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74297</xdr:rowOff>
    </xdr:to>
    <xdr:sp macro="" textlink="">
      <xdr:nvSpPr>
        <xdr:cNvPr id="264" name="Text Box 28">
          <a:extLst>
            <a:ext uri="{FF2B5EF4-FFF2-40B4-BE49-F238E27FC236}">
              <a16:creationId xmlns:a16="http://schemas.microsoft.com/office/drawing/2014/main" id="{00000000-0008-0000-0200-00000801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2571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74292</xdr:rowOff>
    </xdr:to>
    <xdr:sp macro="" textlink="">
      <xdr:nvSpPr>
        <xdr:cNvPr id="265" name="Text Box 25">
          <a:extLst>
            <a:ext uri="{FF2B5EF4-FFF2-40B4-BE49-F238E27FC236}">
              <a16:creationId xmlns:a16="http://schemas.microsoft.com/office/drawing/2014/main" id="{00000000-0008-0000-0200-00000901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25717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74292</xdr:rowOff>
    </xdr:to>
    <xdr:sp macro="" textlink="">
      <xdr:nvSpPr>
        <xdr:cNvPr id="266" name="Text Box 26">
          <a:extLst>
            <a:ext uri="{FF2B5EF4-FFF2-40B4-BE49-F238E27FC236}">
              <a16:creationId xmlns:a16="http://schemas.microsoft.com/office/drawing/2014/main" id="{00000000-0008-0000-0200-00000A01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25717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74292</xdr:rowOff>
    </xdr:to>
    <xdr:sp macro="" textlink="">
      <xdr:nvSpPr>
        <xdr:cNvPr id="267" name="Text Box 27">
          <a:extLst>
            <a:ext uri="{FF2B5EF4-FFF2-40B4-BE49-F238E27FC236}">
              <a16:creationId xmlns:a16="http://schemas.microsoft.com/office/drawing/2014/main" id="{00000000-0008-0000-0200-00000B01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25717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74292</xdr:rowOff>
    </xdr:to>
    <xdr:sp macro="" textlink="">
      <xdr:nvSpPr>
        <xdr:cNvPr id="268" name="Text Box 28">
          <a:extLst>
            <a:ext uri="{FF2B5EF4-FFF2-40B4-BE49-F238E27FC236}">
              <a16:creationId xmlns:a16="http://schemas.microsoft.com/office/drawing/2014/main" id="{00000000-0008-0000-0200-00000C01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25717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16</xdr:col>
      <xdr:colOff>0</xdr:colOff>
      <xdr:row>110</xdr:row>
      <xdr:rowOff>0</xdr:rowOff>
    </xdr:from>
    <xdr:ext cx="76200" cy="196215"/>
    <xdr:sp macro="" textlink="">
      <xdr:nvSpPr>
        <xdr:cNvPr id="269" name="Text Box 25">
          <a:extLst>
            <a:ext uri="{FF2B5EF4-FFF2-40B4-BE49-F238E27FC236}">
              <a16:creationId xmlns:a16="http://schemas.microsoft.com/office/drawing/2014/main" id="{00000000-0008-0000-0200-00000D01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16</xdr:col>
      <xdr:colOff>0</xdr:colOff>
      <xdr:row>110</xdr:row>
      <xdr:rowOff>0</xdr:rowOff>
    </xdr:from>
    <xdr:ext cx="76200" cy="196215"/>
    <xdr:sp macro="" textlink="">
      <xdr:nvSpPr>
        <xdr:cNvPr id="270" name="Text Box 26">
          <a:extLst>
            <a:ext uri="{FF2B5EF4-FFF2-40B4-BE49-F238E27FC236}">
              <a16:creationId xmlns:a16="http://schemas.microsoft.com/office/drawing/2014/main" id="{00000000-0008-0000-0200-00000E01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16</xdr:col>
      <xdr:colOff>0</xdr:colOff>
      <xdr:row>110</xdr:row>
      <xdr:rowOff>0</xdr:rowOff>
    </xdr:from>
    <xdr:ext cx="76200" cy="196215"/>
    <xdr:sp macro="" textlink="">
      <xdr:nvSpPr>
        <xdr:cNvPr id="271" name="Text Box 27">
          <a:extLst>
            <a:ext uri="{FF2B5EF4-FFF2-40B4-BE49-F238E27FC236}">
              <a16:creationId xmlns:a16="http://schemas.microsoft.com/office/drawing/2014/main" id="{00000000-0008-0000-0200-00000F01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16</xdr:col>
      <xdr:colOff>0</xdr:colOff>
      <xdr:row>110</xdr:row>
      <xdr:rowOff>0</xdr:rowOff>
    </xdr:from>
    <xdr:ext cx="76200" cy="196215"/>
    <xdr:sp macro="" textlink="">
      <xdr:nvSpPr>
        <xdr:cNvPr id="272" name="Text Box 28">
          <a:extLst>
            <a:ext uri="{FF2B5EF4-FFF2-40B4-BE49-F238E27FC236}">
              <a16:creationId xmlns:a16="http://schemas.microsoft.com/office/drawing/2014/main" id="{00000000-0008-0000-0200-00001001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74293</xdr:rowOff>
    </xdr:to>
    <xdr:sp macro="" textlink="">
      <xdr:nvSpPr>
        <xdr:cNvPr id="273" name="Text Box 25">
          <a:extLst>
            <a:ext uri="{FF2B5EF4-FFF2-40B4-BE49-F238E27FC236}">
              <a16:creationId xmlns:a16="http://schemas.microsoft.com/office/drawing/2014/main" id="{00000000-0008-0000-0200-00001101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2571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74293</xdr:rowOff>
    </xdr:to>
    <xdr:sp macro="" textlink="">
      <xdr:nvSpPr>
        <xdr:cNvPr id="274" name="Text Box 26">
          <a:extLst>
            <a:ext uri="{FF2B5EF4-FFF2-40B4-BE49-F238E27FC236}">
              <a16:creationId xmlns:a16="http://schemas.microsoft.com/office/drawing/2014/main" id="{00000000-0008-0000-0200-00001201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2571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74293</xdr:rowOff>
    </xdr:to>
    <xdr:sp macro="" textlink="">
      <xdr:nvSpPr>
        <xdr:cNvPr id="275" name="Text Box 27">
          <a:extLst>
            <a:ext uri="{FF2B5EF4-FFF2-40B4-BE49-F238E27FC236}">
              <a16:creationId xmlns:a16="http://schemas.microsoft.com/office/drawing/2014/main" id="{00000000-0008-0000-0200-00001301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2571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74293</xdr:rowOff>
    </xdr:to>
    <xdr:sp macro="" textlink="">
      <xdr:nvSpPr>
        <xdr:cNvPr id="276" name="Text Box 28">
          <a:extLst>
            <a:ext uri="{FF2B5EF4-FFF2-40B4-BE49-F238E27FC236}">
              <a16:creationId xmlns:a16="http://schemas.microsoft.com/office/drawing/2014/main" id="{00000000-0008-0000-0200-00001401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2571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82</xdr:row>
      <xdr:rowOff>0</xdr:rowOff>
    </xdr:from>
    <xdr:to>
      <xdr:col>17</xdr:col>
      <xdr:colOff>76200</xdr:colOff>
      <xdr:row>83</xdr:row>
      <xdr:rowOff>77028</xdr:rowOff>
    </xdr:to>
    <xdr:sp macro="" textlink="">
      <xdr:nvSpPr>
        <xdr:cNvPr id="277" name="Text Box 25">
          <a:extLst>
            <a:ext uri="{FF2B5EF4-FFF2-40B4-BE49-F238E27FC236}">
              <a16:creationId xmlns:a16="http://schemas.microsoft.com/office/drawing/2014/main" id="{00000000-0008-0000-0200-000015010000}"/>
            </a:ext>
          </a:extLst>
        </xdr:cNvPr>
        <xdr:cNvSpPr txBox="1">
          <a:spLocks noChangeArrowheads="1"/>
        </xdr:cNvSpPr>
      </xdr:nvSpPr>
      <xdr:spPr bwMode="auto">
        <a:xfrm>
          <a:off x="14127480" y="15041880"/>
          <a:ext cx="76200" cy="25990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82</xdr:row>
      <xdr:rowOff>0</xdr:rowOff>
    </xdr:from>
    <xdr:to>
      <xdr:col>17</xdr:col>
      <xdr:colOff>76200</xdr:colOff>
      <xdr:row>83</xdr:row>
      <xdr:rowOff>77028</xdr:rowOff>
    </xdr:to>
    <xdr:sp macro="" textlink="">
      <xdr:nvSpPr>
        <xdr:cNvPr id="278" name="Text Box 26">
          <a:extLst>
            <a:ext uri="{FF2B5EF4-FFF2-40B4-BE49-F238E27FC236}">
              <a16:creationId xmlns:a16="http://schemas.microsoft.com/office/drawing/2014/main" id="{00000000-0008-0000-0200-000016010000}"/>
            </a:ext>
          </a:extLst>
        </xdr:cNvPr>
        <xdr:cNvSpPr txBox="1">
          <a:spLocks noChangeArrowheads="1"/>
        </xdr:cNvSpPr>
      </xdr:nvSpPr>
      <xdr:spPr bwMode="auto">
        <a:xfrm>
          <a:off x="14127480" y="15041880"/>
          <a:ext cx="76200" cy="25990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82</xdr:row>
      <xdr:rowOff>0</xdr:rowOff>
    </xdr:from>
    <xdr:to>
      <xdr:col>17</xdr:col>
      <xdr:colOff>76200</xdr:colOff>
      <xdr:row>83</xdr:row>
      <xdr:rowOff>77028</xdr:rowOff>
    </xdr:to>
    <xdr:sp macro="" textlink="">
      <xdr:nvSpPr>
        <xdr:cNvPr id="279" name="Text Box 27">
          <a:extLst>
            <a:ext uri="{FF2B5EF4-FFF2-40B4-BE49-F238E27FC236}">
              <a16:creationId xmlns:a16="http://schemas.microsoft.com/office/drawing/2014/main" id="{00000000-0008-0000-0200-000017010000}"/>
            </a:ext>
          </a:extLst>
        </xdr:cNvPr>
        <xdr:cNvSpPr txBox="1">
          <a:spLocks noChangeArrowheads="1"/>
        </xdr:cNvSpPr>
      </xdr:nvSpPr>
      <xdr:spPr bwMode="auto">
        <a:xfrm>
          <a:off x="14127480" y="15041880"/>
          <a:ext cx="76200" cy="25990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82</xdr:row>
      <xdr:rowOff>0</xdr:rowOff>
    </xdr:from>
    <xdr:to>
      <xdr:col>17</xdr:col>
      <xdr:colOff>76200</xdr:colOff>
      <xdr:row>83</xdr:row>
      <xdr:rowOff>77028</xdr:rowOff>
    </xdr:to>
    <xdr:sp macro="" textlink="">
      <xdr:nvSpPr>
        <xdr:cNvPr id="280" name="Text Box 28">
          <a:extLst>
            <a:ext uri="{FF2B5EF4-FFF2-40B4-BE49-F238E27FC236}">
              <a16:creationId xmlns:a16="http://schemas.microsoft.com/office/drawing/2014/main" id="{00000000-0008-0000-0200-000018010000}"/>
            </a:ext>
          </a:extLst>
        </xdr:cNvPr>
        <xdr:cNvSpPr txBox="1">
          <a:spLocks noChangeArrowheads="1"/>
        </xdr:cNvSpPr>
      </xdr:nvSpPr>
      <xdr:spPr bwMode="auto">
        <a:xfrm>
          <a:off x="14127480" y="15041880"/>
          <a:ext cx="76200" cy="25990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74296</xdr:rowOff>
    </xdr:to>
    <xdr:sp macro="" textlink="">
      <xdr:nvSpPr>
        <xdr:cNvPr id="281" name="Text Box 25">
          <a:extLst>
            <a:ext uri="{FF2B5EF4-FFF2-40B4-BE49-F238E27FC236}">
              <a16:creationId xmlns:a16="http://schemas.microsoft.com/office/drawing/2014/main" id="{00000000-0008-0000-0200-00001901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25717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74296</xdr:rowOff>
    </xdr:to>
    <xdr:sp macro="" textlink="">
      <xdr:nvSpPr>
        <xdr:cNvPr id="282" name="Text Box 26">
          <a:extLst>
            <a:ext uri="{FF2B5EF4-FFF2-40B4-BE49-F238E27FC236}">
              <a16:creationId xmlns:a16="http://schemas.microsoft.com/office/drawing/2014/main" id="{00000000-0008-0000-0200-00001A01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25717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74296</xdr:rowOff>
    </xdr:to>
    <xdr:sp macro="" textlink="">
      <xdr:nvSpPr>
        <xdr:cNvPr id="283" name="Text Box 27">
          <a:extLst>
            <a:ext uri="{FF2B5EF4-FFF2-40B4-BE49-F238E27FC236}">
              <a16:creationId xmlns:a16="http://schemas.microsoft.com/office/drawing/2014/main" id="{00000000-0008-0000-0200-00001B01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25717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74296</xdr:rowOff>
    </xdr:to>
    <xdr:sp macro="" textlink="">
      <xdr:nvSpPr>
        <xdr:cNvPr id="284" name="Text Box 28">
          <a:extLst>
            <a:ext uri="{FF2B5EF4-FFF2-40B4-BE49-F238E27FC236}">
              <a16:creationId xmlns:a16="http://schemas.microsoft.com/office/drawing/2014/main" id="{00000000-0008-0000-0200-00001C01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25717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74292</xdr:rowOff>
    </xdr:to>
    <xdr:sp macro="" textlink="">
      <xdr:nvSpPr>
        <xdr:cNvPr id="285" name="Text Box 25">
          <a:extLst>
            <a:ext uri="{FF2B5EF4-FFF2-40B4-BE49-F238E27FC236}">
              <a16:creationId xmlns:a16="http://schemas.microsoft.com/office/drawing/2014/main" id="{00000000-0008-0000-0200-00001D01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25717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74292</xdr:rowOff>
    </xdr:to>
    <xdr:sp macro="" textlink="">
      <xdr:nvSpPr>
        <xdr:cNvPr id="286" name="Text Box 26">
          <a:extLst>
            <a:ext uri="{FF2B5EF4-FFF2-40B4-BE49-F238E27FC236}">
              <a16:creationId xmlns:a16="http://schemas.microsoft.com/office/drawing/2014/main" id="{00000000-0008-0000-0200-00001E01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25717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74292</xdr:rowOff>
    </xdr:to>
    <xdr:sp macro="" textlink="">
      <xdr:nvSpPr>
        <xdr:cNvPr id="287" name="Text Box 27">
          <a:extLst>
            <a:ext uri="{FF2B5EF4-FFF2-40B4-BE49-F238E27FC236}">
              <a16:creationId xmlns:a16="http://schemas.microsoft.com/office/drawing/2014/main" id="{00000000-0008-0000-0200-00001F01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25717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74292</xdr:rowOff>
    </xdr:to>
    <xdr:sp macro="" textlink="">
      <xdr:nvSpPr>
        <xdr:cNvPr id="288" name="Text Box 28">
          <a:extLst>
            <a:ext uri="{FF2B5EF4-FFF2-40B4-BE49-F238E27FC236}">
              <a16:creationId xmlns:a16="http://schemas.microsoft.com/office/drawing/2014/main" id="{00000000-0008-0000-0200-00002001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25717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82</xdr:row>
      <xdr:rowOff>0</xdr:rowOff>
    </xdr:from>
    <xdr:to>
      <xdr:col>16</xdr:col>
      <xdr:colOff>76200</xdr:colOff>
      <xdr:row>83</xdr:row>
      <xdr:rowOff>77029</xdr:rowOff>
    </xdr:to>
    <xdr:sp macro="" textlink="">
      <xdr:nvSpPr>
        <xdr:cNvPr id="289" name="Text Box 25">
          <a:extLst>
            <a:ext uri="{FF2B5EF4-FFF2-40B4-BE49-F238E27FC236}">
              <a16:creationId xmlns:a16="http://schemas.microsoft.com/office/drawing/2014/main" id="{00000000-0008-0000-0200-000021010000}"/>
            </a:ext>
          </a:extLst>
        </xdr:cNvPr>
        <xdr:cNvSpPr txBox="1">
          <a:spLocks noChangeArrowheads="1"/>
        </xdr:cNvSpPr>
      </xdr:nvSpPr>
      <xdr:spPr bwMode="auto">
        <a:xfrm>
          <a:off x="13693140" y="15041880"/>
          <a:ext cx="76200" cy="25990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82</xdr:row>
      <xdr:rowOff>0</xdr:rowOff>
    </xdr:from>
    <xdr:to>
      <xdr:col>16</xdr:col>
      <xdr:colOff>76200</xdr:colOff>
      <xdr:row>83</xdr:row>
      <xdr:rowOff>77029</xdr:rowOff>
    </xdr:to>
    <xdr:sp macro="" textlink="">
      <xdr:nvSpPr>
        <xdr:cNvPr id="290" name="Text Box 26">
          <a:extLst>
            <a:ext uri="{FF2B5EF4-FFF2-40B4-BE49-F238E27FC236}">
              <a16:creationId xmlns:a16="http://schemas.microsoft.com/office/drawing/2014/main" id="{00000000-0008-0000-0200-000022010000}"/>
            </a:ext>
          </a:extLst>
        </xdr:cNvPr>
        <xdr:cNvSpPr txBox="1">
          <a:spLocks noChangeArrowheads="1"/>
        </xdr:cNvSpPr>
      </xdr:nvSpPr>
      <xdr:spPr bwMode="auto">
        <a:xfrm>
          <a:off x="13693140" y="15041880"/>
          <a:ext cx="76200" cy="25990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82</xdr:row>
      <xdr:rowOff>0</xdr:rowOff>
    </xdr:from>
    <xdr:to>
      <xdr:col>16</xdr:col>
      <xdr:colOff>76200</xdr:colOff>
      <xdr:row>83</xdr:row>
      <xdr:rowOff>77029</xdr:rowOff>
    </xdr:to>
    <xdr:sp macro="" textlink="">
      <xdr:nvSpPr>
        <xdr:cNvPr id="291" name="Text Box 27">
          <a:extLst>
            <a:ext uri="{FF2B5EF4-FFF2-40B4-BE49-F238E27FC236}">
              <a16:creationId xmlns:a16="http://schemas.microsoft.com/office/drawing/2014/main" id="{00000000-0008-0000-0200-000023010000}"/>
            </a:ext>
          </a:extLst>
        </xdr:cNvPr>
        <xdr:cNvSpPr txBox="1">
          <a:spLocks noChangeArrowheads="1"/>
        </xdr:cNvSpPr>
      </xdr:nvSpPr>
      <xdr:spPr bwMode="auto">
        <a:xfrm>
          <a:off x="13693140" y="15041880"/>
          <a:ext cx="76200" cy="25990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82</xdr:row>
      <xdr:rowOff>0</xdr:rowOff>
    </xdr:from>
    <xdr:to>
      <xdr:col>16</xdr:col>
      <xdr:colOff>76200</xdr:colOff>
      <xdr:row>83</xdr:row>
      <xdr:rowOff>77029</xdr:rowOff>
    </xdr:to>
    <xdr:sp macro="" textlink="">
      <xdr:nvSpPr>
        <xdr:cNvPr id="292" name="Text Box 28">
          <a:extLst>
            <a:ext uri="{FF2B5EF4-FFF2-40B4-BE49-F238E27FC236}">
              <a16:creationId xmlns:a16="http://schemas.microsoft.com/office/drawing/2014/main" id="{00000000-0008-0000-0200-000024010000}"/>
            </a:ext>
          </a:extLst>
        </xdr:cNvPr>
        <xdr:cNvSpPr txBox="1">
          <a:spLocks noChangeArrowheads="1"/>
        </xdr:cNvSpPr>
      </xdr:nvSpPr>
      <xdr:spPr bwMode="auto">
        <a:xfrm>
          <a:off x="13693140" y="15041880"/>
          <a:ext cx="76200" cy="25990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82</xdr:row>
      <xdr:rowOff>0</xdr:rowOff>
    </xdr:from>
    <xdr:to>
      <xdr:col>17</xdr:col>
      <xdr:colOff>76200</xdr:colOff>
      <xdr:row>83</xdr:row>
      <xdr:rowOff>77027</xdr:rowOff>
    </xdr:to>
    <xdr:sp macro="" textlink="">
      <xdr:nvSpPr>
        <xdr:cNvPr id="293" name="Text Box 25">
          <a:extLst>
            <a:ext uri="{FF2B5EF4-FFF2-40B4-BE49-F238E27FC236}">
              <a16:creationId xmlns:a16="http://schemas.microsoft.com/office/drawing/2014/main" id="{00000000-0008-0000-0200-000025010000}"/>
            </a:ext>
          </a:extLst>
        </xdr:cNvPr>
        <xdr:cNvSpPr txBox="1">
          <a:spLocks noChangeArrowheads="1"/>
        </xdr:cNvSpPr>
      </xdr:nvSpPr>
      <xdr:spPr bwMode="auto">
        <a:xfrm>
          <a:off x="14127480" y="15041880"/>
          <a:ext cx="76200" cy="2599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82</xdr:row>
      <xdr:rowOff>0</xdr:rowOff>
    </xdr:from>
    <xdr:to>
      <xdr:col>17</xdr:col>
      <xdr:colOff>76200</xdr:colOff>
      <xdr:row>83</xdr:row>
      <xdr:rowOff>77027</xdr:rowOff>
    </xdr:to>
    <xdr:sp macro="" textlink="">
      <xdr:nvSpPr>
        <xdr:cNvPr id="294" name="Text Box 26">
          <a:extLst>
            <a:ext uri="{FF2B5EF4-FFF2-40B4-BE49-F238E27FC236}">
              <a16:creationId xmlns:a16="http://schemas.microsoft.com/office/drawing/2014/main" id="{00000000-0008-0000-0200-000026010000}"/>
            </a:ext>
          </a:extLst>
        </xdr:cNvPr>
        <xdr:cNvSpPr txBox="1">
          <a:spLocks noChangeArrowheads="1"/>
        </xdr:cNvSpPr>
      </xdr:nvSpPr>
      <xdr:spPr bwMode="auto">
        <a:xfrm>
          <a:off x="14127480" y="15041880"/>
          <a:ext cx="76200" cy="2599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82</xdr:row>
      <xdr:rowOff>0</xdr:rowOff>
    </xdr:from>
    <xdr:to>
      <xdr:col>17</xdr:col>
      <xdr:colOff>76200</xdr:colOff>
      <xdr:row>83</xdr:row>
      <xdr:rowOff>77027</xdr:rowOff>
    </xdr:to>
    <xdr:sp macro="" textlink="">
      <xdr:nvSpPr>
        <xdr:cNvPr id="295" name="Text Box 27">
          <a:extLst>
            <a:ext uri="{FF2B5EF4-FFF2-40B4-BE49-F238E27FC236}">
              <a16:creationId xmlns:a16="http://schemas.microsoft.com/office/drawing/2014/main" id="{00000000-0008-0000-0200-000027010000}"/>
            </a:ext>
          </a:extLst>
        </xdr:cNvPr>
        <xdr:cNvSpPr txBox="1">
          <a:spLocks noChangeArrowheads="1"/>
        </xdr:cNvSpPr>
      </xdr:nvSpPr>
      <xdr:spPr bwMode="auto">
        <a:xfrm>
          <a:off x="14127480" y="15041880"/>
          <a:ext cx="76200" cy="2599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82</xdr:row>
      <xdr:rowOff>0</xdr:rowOff>
    </xdr:from>
    <xdr:to>
      <xdr:col>17</xdr:col>
      <xdr:colOff>76200</xdr:colOff>
      <xdr:row>83</xdr:row>
      <xdr:rowOff>77027</xdr:rowOff>
    </xdr:to>
    <xdr:sp macro="" textlink="">
      <xdr:nvSpPr>
        <xdr:cNvPr id="296" name="Text Box 28">
          <a:extLst>
            <a:ext uri="{FF2B5EF4-FFF2-40B4-BE49-F238E27FC236}">
              <a16:creationId xmlns:a16="http://schemas.microsoft.com/office/drawing/2014/main" id="{00000000-0008-0000-0200-000028010000}"/>
            </a:ext>
          </a:extLst>
        </xdr:cNvPr>
        <xdr:cNvSpPr txBox="1">
          <a:spLocks noChangeArrowheads="1"/>
        </xdr:cNvSpPr>
      </xdr:nvSpPr>
      <xdr:spPr bwMode="auto">
        <a:xfrm>
          <a:off x="14127480" y="15041880"/>
          <a:ext cx="76200" cy="2599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110</xdr:row>
      <xdr:rowOff>0</xdr:rowOff>
    </xdr:from>
    <xdr:to>
      <xdr:col>17</xdr:col>
      <xdr:colOff>76200</xdr:colOff>
      <xdr:row>111</xdr:row>
      <xdr:rowOff>74294</xdr:rowOff>
    </xdr:to>
    <xdr:sp macro="" textlink="">
      <xdr:nvSpPr>
        <xdr:cNvPr id="297" name="Text Box 25">
          <a:extLst>
            <a:ext uri="{FF2B5EF4-FFF2-40B4-BE49-F238E27FC236}">
              <a16:creationId xmlns:a16="http://schemas.microsoft.com/office/drawing/2014/main" id="{00000000-0008-0000-0200-000029010000}"/>
            </a:ext>
          </a:extLst>
        </xdr:cNvPr>
        <xdr:cNvSpPr txBox="1">
          <a:spLocks noChangeArrowheads="1"/>
        </xdr:cNvSpPr>
      </xdr:nvSpPr>
      <xdr:spPr bwMode="auto">
        <a:xfrm>
          <a:off x="14127480" y="20162520"/>
          <a:ext cx="76200" cy="2571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110</xdr:row>
      <xdr:rowOff>0</xdr:rowOff>
    </xdr:from>
    <xdr:to>
      <xdr:col>17</xdr:col>
      <xdr:colOff>76200</xdr:colOff>
      <xdr:row>111</xdr:row>
      <xdr:rowOff>74294</xdr:rowOff>
    </xdr:to>
    <xdr:sp macro="" textlink="">
      <xdr:nvSpPr>
        <xdr:cNvPr id="298" name="Text Box 26">
          <a:extLst>
            <a:ext uri="{FF2B5EF4-FFF2-40B4-BE49-F238E27FC236}">
              <a16:creationId xmlns:a16="http://schemas.microsoft.com/office/drawing/2014/main" id="{00000000-0008-0000-0200-00002A010000}"/>
            </a:ext>
          </a:extLst>
        </xdr:cNvPr>
        <xdr:cNvSpPr txBox="1">
          <a:spLocks noChangeArrowheads="1"/>
        </xdr:cNvSpPr>
      </xdr:nvSpPr>
      <xdr:spPr bwMode="auto">
        <a:xfrm>
          <a:off x="14127480" y="20162520"/>
          <a:ext cx="76200" cy="2571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110</xdr:row>
      <xdr:rowOff>0</xdr:rowOff>
    </xdr:from>
    <xdr:to>
      <xdr:col>17</xdr:col>
      <xdr:colOff>76200</xdr:colOff>
      <xdr:row>111</xdr:row>
      <xdr:rowOff>74294</xdr:rowOff>
    </xdr:to>
    <xdr:sp macro="" textlink="">
      <xdr:nvSpPr>
        <xdr:cNvPr id="299" name="Text Box 27">
          <a:extLst>
            <a:ext uri="{FF2B5EF4-FFF2-40B4-BE49-F238E27FC236}">
              <a16:creationId xmlns:a16="http://schemas.microsoft.com/office/drawing/2014/main" id="{00000000-0008-0000-0200-00002B010000}"/>
            </a:ext>
          </a:extLst>
        </xdr:cNvPr>
        <xdr:cNvSpPr txBox="1">
          <a:spLocks noChangeArrowheads="1"/>
        </xdr:cNvSpPr>
      </xdr:nvSpPr>
      <xdr:spPr bwMode="auto">
        <a:xfrm>
          <a:off x="14127480" y="20162520"/>
          <a:ext cx="76200" cy="2571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110</xdr:row>
      <xdr:rowOff>0</xdr:rowOff>
    </xdr:from>
    <xdr:to>
      <xdr:col>17</xdr:col>
      <xdr:colOff>76200</xdr:colOff>
      <xdr:row>111</xdr:row>
      <xdr:rowOff>74294</xdr:rowOff>
    </xdr:to>
    <xdr:sp macro="" textlink="">
      <xdr:nvSpPr>
        <xdr:cNvPr id="300" name="Text Box 28">
          <a:extLst>
            <a:ext uri="{FF2B5EF4-FFF2-40B4-BE49-F238E27FC236}">
              <a16:creationId xmlns:a16="http://schemas.microsoft.com/office/drawing/2014/main" id="{00000000-0008-0000-0200-00002C010000}"/>
            </a:ext>
          </a:extLst>
        </xdr:cNvPr>
        <xdr:cNvSpPr txBox="1">
          <a:spLocks noChangeArrowheads="1"/>
        </xdr:cNvSpPr>
      </xdr:nvSpPr>
      <xdr:spPr bwMode="auto">
        <a:xfrm>
          <a:off x="14127480" y="20162520"/>
          <a:ext cx="76200" cy="2571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110</xdr:row>
      <xdr:rowOff>0</xdr:rowOff>
    </xdr:from>
    <xdr:to>
      <xdr:col>17</xdr:col>
      <xdr:colOff>76200</xdr:colOff>
      <xdr:row>111</xdr:row>
      <xdr:rowOff>74294</xdr:rowOff>
    </xdr:to>
    <xdr:sp macro="" textlink="">
      <xdr:nvSpPr>
        <xdr:cNvPr id="301" name="Text Box 25">
          <a:extLst>
            <a:ext uri="{FF2B5EF4-FFF2-40B4-BE49-F238E27FC236}">
              <a16:creationId xmlns:a16="http://schemas.microsoft.com/office/drawing/2014/main" id="{00000000-0008-0000-0200-00002D010000}"/>
            </a:ext>
          </a:extLst>
        </xdr:cNvPr>
        <xdr:cNvSpPr txBox="1">
          <a:spLocks noChangeArrowheads="1"/>
        </xdr:cNvSpPr>
      </xdr:nvSpPr>
      <xdr:spPr bwMode="auto">
        <a:xfrm>
          <a:off x="14127480" y="20162520"/>
          <a:ext cx="76200" cy="2571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110</xdr:row>
      <xdr:rowOff>0</xdr:rowOff>
    </xdr:from>
    <xdr:to>
      <xdr:col>17</xdr:col>
      <xdr:colOff>76200</xdr:colOff>
      <xdr:row>111</xdr:row>
      <xdr:rowOff>74294</xdr:rowOff>
    </xdr:to>
    <xdr:sp macro="" textlink="">
      <xdr:nvSpPr>
        <xdr:cNvPr id="302" name="Text Box 26">
          <a:extLst>
            <a:ext uri="{FF2B5EF4-FFF2-40B4-BE49-F238E27FC236}">
              <a16:creationId xmlns:a16="http://schemas.microsoft.com/office/drawing/2014/main" id="{00000000-0008-0000-0200-00002E010000}"/>
            </a:ext>
          </a:extLst>
        </xdr:cNvPr>
        <xdr:cNvSpPr txBox="1">
          <a:spLocks noChangeArrowheads="1"/>
        </xdr:cNvSpPr>
      </xdr:nvSpPr>
      <xdr:spPr bwMode="auto">
        <a:xfrm>
          <a:off x="14127480" y="20162520"/>
          <a:ext cx="76200" cy="2571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110</xdr:row>
      <xdr:rowOff>0</xdr:rowOff>
    </xdr:from>
    <xdr:to>
      <xdr:col>17</xdr:col>
      <xdr:colOff>76200</xdr:colOff>
      <xdr:row>111</xdr:row>
      <xdr:rowOff>74294</xdr:rowOff>
    </xdr:to>
    <xdr:sp macro="" textlink="">
      <xdr:nvSpPr>
        <xdr:cNvPr id="303" name="Text Box 27">
          <a:extLst>
            <a:ext uri="{FF2B5EF4-FFF2-40B4-BE49-F238E27FC236}">
              <a16:creationId xmlns:a16="http://schemas.microsoft.com/office/drawing/2014/main" id="{00000000-0008-0000-0200-00002F010000}"/>
            </a:ext>
          </a:extLst>
        </xdr:cNvPr>
        <xdr:cNvSpPr txBox="1">
          <a:spLocks noChangeArrowheads="1"/>
        </xdr:cNvSpPr>
      </xdr:nvSpPr>
      <xdr:spPr bwMode="auto">
        <a:xfrm>
          <a:off x="14127480" y="20162520"/>
          <a:ext cx="76200" cy="2571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110</xdr:row>
      <xdr:rowOff>0</xdr:rowOff>
    </xdr:from>
    <xdr:to>
      <xdr:col>17</xdr:col>
      <xdr:colOff>76200</xdr:colOff>
      <xdr:row>111</xdr:row>
      <xdr:rowOff>74294</xdr:rowOff>
    </xdr:to>
    <xdr:sp macro="" textlink="">
      <xdr:nvSpPr>
        <xdr:cNvPr id="304" name="Text Box 28">
          <a:extLst>
            <a:ext uri="{FF2B5EF4-FFF2-40B4-BE49-F238E27FC236}">
              <a16:creationId xmlns:a16="http://schemas.microsoft.com/office/drawing/2014/main" id="{00000000-0008-0000-0200-000030010000}"/>
            </a:ext>
          </a:extLst>
        </xdr:cNvPr>
        <xdr:cNvSpPr txBox="1">
          <a:spLocks noChangeArrowheads="1"/>
        </xdr:cNvSpPr>
      </xdr:nvSpPr>
      <xdr:spPr bwMode="auto">
        <a:xfrm>
          <a:off x="14127480" y="20162520"/>
          <a:ext cx="76200" cy="2571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84</xdr:row>
      <xdr:rowOff>0</xdr:rowOff>
    </xdr:from>
    <xdr:to>
      <xdr:col>17</xdr:col>
      <xdr:colOff>76200</xdr:colOff>
      <xdr:row>85</xdr:row>
      <xdr:rowOff>77031</xdr:rowOff>
    </xdr:to>
    <xdr:sp macro="" textlink="">
      <xdr:nvSpPr>
        <xdr:cNvPr id="305" name="Text Box 25">
          <a:extLst>
            <a:ext uri="{FF2B5EF4-FFF2-40B4-BE49-F238E27FC236}">
              <a16:creationId xmlns:a16="http://schemas.microsoft.com/office/drawing/2014/main" id="{00000000-0008-0000-0200-000031010000}"/>
            </a:ext>
          </a:extLst>
        </xdr:cNvPr>
        <xdr:cNvSpPr txBox="1">
          <a:spLocks noChangeArrowheads="1"/>
        </xdr:cNvSpPr>
      </xdr:nvSpPr>
      <xdr:spPr bwMode="auto">
        <a:xfrm>
          <a:off x="14127480" y="15407640"/>
          <a:ext cx="76200" cy="2599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84</xdr:row>
      <xdr:rowOff>0</xdr:rowOff>
    </xdr:from>
    <xdr:to>
      <xdr:col>17</xdr:col>
      <xdr:colOff>76200</xdr:colOff>
      <xdr:row>85</xdr:row>
      <xdr:rowOff>77031</xdr:rowOff>
    </xdr:to>
    <xdr:sp macro="" textlink="">
      <xdr:nvSpPr>
        <xdr:cNvPr id="306" name="Text Box 26">
          <a:extLst>
            <a:ext uri="{FF2B5EF4-FFF2-40B4-BE49-F238E27FC236}">
              <a16:creationId xmlns:a16="http://schemas.microsoft.com/office/drawing/2014/main" id="{00000000-0008-0000-0200-000032010000}"/>
            </a:ext>
          </a:extLst>
        </xdr:cNvPr>
        <xdr:cNvSpPr txBox="1">
          <a:spLocks noChangeArrowheads="1"/>
        </xdr:cNvSpPr>
      </xdr:nvSpPr>
      <xdr:spPr bwMode="auto">
        <a:xfrm>
          <a:off x="14127480" y="15407640"/>
          <a:ext cx="76200" cy="2599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84</xdr:row>
      <xdr:rowOff>0</xdr:rowOff>
    </xdr:from>
    <xdr:to>
      <xdr:col>17</xdr:col>
      <xdr:colOff>76200</xdr:colOff>
      <xdr:row>85</xdr:row>
      <xdr:rowOff>77031</xdr:rowOff>
    </xdr:to>
    <xdr:sp macro="" textlink="">
      <xdr:nvSpPr>
        <xdr:cNvPr id="307" name="Text Box 27">
          <a:extLst>
            <a:ext uri="{FF2B5EF4-FFF2-40B4-BE49-F238E27FC236}">
              <a16:creationId xmlns:a16="http://schemas.microsoft.com/office/drawing/2014/main" id="{00000000-0008-0000-0200-000033010000}"/>
            </a:ext>
          </a:extLst>
        </xdr:cNvPr>
        <xdr:cNvSpPr txBox="1">
          <a:spLocks noChangeArrowheads="1"/>
        </xdr:cNvSpPr>
      </xdr:nvSpPr>
      <xdr:spPr bwMode="auto">
        <a:xfrm>
          <a:off x="14127480" y="15407640"/>
          <a:ext cx="76200" cy="2599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84</xdr:row>
      <xdr:rowOff>0</xdr:rowOff>
    </xdr:from>
    <xdr:to>
      <xdr:col>17</xdr:col>
      <xdr:colOff>76200</xdr:colOff>
      <xdr:row>85</xdr:row>
      <xdr:rowOff>77031</xdr:rowOff>
    </xdr:to>
    <xdr:sp macro="" textlink="">
      <xdr:nvSpPr>
        <xdr:cNvPr id="308" name="Text Box 28">
          <a:extLst>
            <a:ext uri="{FF2B5EF4-FFF2-40B4-BE49-F238E27FC236}">
              <a16:creationId xmlns:a16="http://schemas.microsoft.com/office/drawing/2014/main" id="{00000000-0008-0000-0200-000034010000}"/>
            </a:ext>
          </a:extLst>
        </xdr:cNvPr>
        <xdr:cNvSpPr txBox="1">
          <a:spLocks noChangeArrowheads="1"/>
        </xdr:cNvSpPr>
      </xdr:nvSpPr>
      <xdr:spPr bwMode="auto">
        <a:xfrm>
          <a:off x="14127480" y="15407640"/>
          <a:ext cx="76200" cy="2599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95</xdr:row>
      <xdr:rowOff>0</xdr:rowOff>
    </xdr:from>
    <xdr:to>
      <xdr:col>16</xdr:col>
      <xdr:colOff>76200</xdr:colOff>
      <xdr:row>96</xdr:row>
      <xdr:rowOff>77027</xdr:rowOff>
    </xdr:to>
    <xdr:sp macro="" textlink="">
      <xdr:nvSpPr>
        <xdr:cNvPr id="309" name="Text Box 25">
          <a:extLst>
            <a:ext uri="{FF2B5EF4-FFF2-40B4-BE49-F238E27FC236}">
              <a16:creationId xmlns:a16="http://schemas.microsoft.com/office/drawing/2014/main" id="{00000000-0008-0000-0200-000035010000}"/>
            </a:ext>
          </a:extLst>
        </xdr:cNvPr>
        <xdr:cNvSpPr txBox="1">
          <a:spLocks noChangeArrowheads="1"/>
        </xdr:cNvSpPr>
      </xdr:nvSpPr>
      <xdr:spPr bwMode="auto">
        <a:xfrm>
          <a:off x="13693140" y="17419320"/>
          <a:ext cx="76200" cy="2599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95</xdr:row>
      <xdr:rowOff>0</xdr:rowOff>
    </xdr:from>
    <xdr:to>
      <xdr:col>16</xdr:col>
      <xdr:colOff>76200</xdr:colOff>
      <xdr:row>96</xdr:row>
      <xdr:rowOff>77027</xdr:rowOff>
    </xdr:to>
    <xdr:sp macro="" textlink="">
      <xdr:nvSpPr>
        <xdr:cNvPr id="310" name="Text Box 26">
          <a:extLst>
            <a:ext uri="{FF2B5EF4-FFF2-40B4-BE49-F238E27FC236}">
              <a16:creationId xmlns:a16="http://schemas.microsoft.com/office/drawing/2014/main" id="{00000000-0008-0000-0200-000036010000}"/>
            </a:ext>
          </a:extLst>
        </xdr:cNvPr>
        <xdr:cNvSpPr txBox="1">
          <a:spLocks noChangeArrowheads="1"/>
        </xdr:cNvSpPr>
      </xdr:nvSpPr>
      <xdr:spPr bwMode="auto">
        <a:xfrm>
          <a:off x="13693140" y="17419320"/>
          <a:ext cx="76200" cy="2599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95</xdr:row>
      <xdr:rowOff>0</xdr:rowOff>
    </xdr:from>
    <xdr:to>
      <xdr:col>16</xdr:col>
      <xdr:colOff>76200</xdr:colOff>
      <xdr:row>96</xdr:row>
      <xdr:rowOff>77027</xdr:rowOff>
    </xdr:to>
    <xdr:sp macro="" textlink="">
      <xdr:nvSpPr>
        <xdr:cNvPr id="311" name="Text Box 27">
          <a:extLst>
            <a:ext uri="{FF2B5EF4-FFF2-40B4-BE49-F238E27FC236}">
              <a16:creationId xmlns:a16="http://schemas.microsoft.com/office/drawing/2014/main" id="{00000000-0008-0000-0200-000037010000}"/>
            </a:ext>
          </a:extLst>
        </xdr:cNvPr>
        <xdr:cNvSpPr txBox="1">
          <a:spLocks noChangeArrowheads="1"/>
        </xdr:cNvSpPr>
      </xdr:nvSpPr>
      <xdr:spPr bwMode="auto">
        <a:xfrm>
          <a:off x="13693140" y="17419320"/>
          <a:ext cx="76200" cy="2599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95</xdr:row>
      <xdr:rowOff>0</xdr:rowOff>
    </xdr:from>
    <xdr:to>
      <xdr:col>16</xdr:col>
      <xdr:colOff>76200</xdr:colOff>
      <xdr:row>96</xdr:row>
      <xdr:rowOff>77027</xdr:rowOff>
    </xdr:to>
    <xdr:sp macro="" textlink="">
      <xdr:nvSpPr>
        <xdr:cNvPr id="312" name="Text Box 28">
          <a:extLst>
            <a:ext uri="{FF2B5EF4-FFF2-40B4-BE49-F238E27FC236}">
              <a16:creationId xmlns:a16="http://schemas.microsoft.com/office/drawing/2014/main" id="{00000000-0008-0000-0200-000038010000}"/>
            </a:ext>
          </a:extLst>
        </xdr:cNvPr>
        <xdr:cNvSpPr txBox="1">
          <a:spLocks noChangeArrowheads="1"/>
        </xdr:cNvSpPr>
      </xdr:nvSpPr>
      <xdr:spPr bwMode="auto">
        <a:xfrm>
          <a:off x="13693140" y="17419320"/>
          <a:ext cx="76200" cy="2599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100</xdr:row>
      <xdr:rowOff>0</xdr:rowOff>
    </xdr:from>
    <xdr:to>
      <xdr:col>16</xdr:col>
      <xdr:colOff>76200</xdr:colOff>
      <xdr:row>101</xdr:row>
      <xdr:rowOff>113313</xdr:rowOff>
    </xdr:to>
    <xdr:sp macro="" textlink="">
      <xdr:nvSpPr>
        <xdr:cNvPr id="313" name="Text Box 25">
          <a:extLst>
            <a:ext uri="{FF2B5EF4-FFF2-40B4-BE49-F238E27FC236}">
              <a16:creationId xmlns:a16="http://schemas.microsoft.com/office/drawing/2014/main" id="{00000000-0008-0000-0200-000039010000}"/>
            </a:ext>
          </a:extLst>
        </xdr:cNvPr>
        <xdr:cNvSpPr txBox="1">
          <a:spLocks noChangeArrowheads="1"/>
        </xdr:cNvSpPr>
      </xdr:nvSpPr>
      <xdr:spPr bwMode="auto">
        <a:xfrm>
          <a:off x="13693140" y="18333720"/>
          <a:ext cx="76200" cy="29619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100</xdr:row>
      <xdr:rowOff>0</xdr:rowOff>
    </xdr:from>
    <xdr:to>
      <xdr:col>16</xdr:col>
      <xdr:colOff>76200</xdr:colOff>
      <xdr:row>101</xdr:row>
      <xdr:rowOff>113313</xdr:rowOff>
    </xdr:to>
    <xdr:sp macro="" textlink="">
      <xdr:nvSpPr>
        <xdr:cNvPr id="314" name="Text Box 26">
          <a:extLst>
            <a:ext uri="{FF2B5EF4-FFF2-40B4-BE49-F238E27FC236}">
              <a16:creationId xmlns:a16="http://schemas.microsoft.com/office/drawing/2014/main" id="{00000000-0008-0000-0200-00003A010000}"/>
            </a:ext>
          </a:extLst>
        </xdr:cNvPr>
        <xdr:cNvSpPr txBox="1">
          <a:spLocks noChangeArrowheads="1"/>
        </xdr:cNvSpPr>
      </xdr:nvSpPr>
      <xdr:spPr bwMode="auto">
        <a:xfrm>
          <a:off x="13693140" y="18333720"/>
          <a:ext cx="76200" cy="29619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100</xdr:row>
      <xdr:rowOff>0</xdr:rowOff>
    </xdr:from>
    <xdr:to>
      <xdr:col>16</xdr:col>
      <xdr:colOff>76200</xdr:colOff>
      <xdr:row>101</xdr:row>
      <xdr:rowOff>113313</xdr:rowOff>
    </xdr:to>
    <xdr:sp macro="" textlink="">
      <xdr:nvSpPr>
        <xdr:cNvPr id="315" name="Text Box 27">
          <a:extLst>
            <a:ext uri="{FF2B5EF4-FFF2-40B4-BE49-F238E27FC236}">
              <a16:creationId xmlns:a16="http://schemas.microsoft.com/office/drawing/2014/main" id="{00000000-0008-0000-0200-00003B010000}"/>
            </a:ext>
          </a:extLst>
        </xdr:cNvPr>
        <xdr:cNvSpPr txBox="1">
          <a:spLocks noChangeArrowheads="1"/>
        </xdr:cNvSpPr>
      </xdr:nvSpPr>
      <xdr:spPr bwMode="auto">
        <a:xfrm>
          <a:off x="13693140" y="18333720"/>
          <a:ext cx="76200" cy="29619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100</xdr:row>
      <xdr:rowOff>0</xdr:rowOff>
    </xdr:from>
    <xdr:to>
      <xdr:col>16</xdr:col>
      <xdr:colOff>76200</xdr:colOff>
      <xdr:row>101</xdr:row>
      <xdr:rowOff>113313</xdr:rowOff>
    </xdr:to>
    <xdr:sp macro="" textlink="">
      <xdr:nvSpPr>
        <xdr:cNvPr id="316" name="Text Box 28">
          <a:extLst>
            <a:ext uri="{FF2B5EF4-FFF2-40B4-BE49-F238E27FC236}">
              <a16:creationId xmlns:a16="http://schemas.microsoft.com/office/drawing/2014/main" id="{00000000-0008-0000-0200-00003C010000}"/>
            </a:ext>
          </a:extLst>
        </xdr:cNvPr>
        <xdr:cNvSpPr txBox="1">
          <a:spLocks noChangeArrowheads="1"/>
        </xdr:cNvSpPr>
      </xdr:nvSpPr>
      <xdr:spPr bwMode="auto">
        <a:xfrm>
          <a:off x="13693140" y="18333720"/>
          <a:ext cx="76200" cy="29619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100</xdr:row>
      <xdr:rowOff>0</xdr:rowOff>
    </xdr:from>
    <xdr:to>
      <xdr:col>16</xdr:col>
      <xdr:colOff>76200</xdr:colOff>
      <xdr:row>101</xdr:row>
      <xdr:rowOff>96168</xdr:rowOff>
    </xdr:to>
    <xdr:sp macro="" textlink="">
      <xdr:nvSpPr>
        <xdr:cNvPr id="317" name="Text Box 25">
          <a:extLst>
            <a:ext uri="{FF2B5EF4-FFF2-40B4-BE49-F238E27FC236}">
              <a16:creationId xmlns:a16="http://schemas.microsoft.com/office/drawing/2014/main" id="{00000000-0008-0000-0200-00003D010000}"/>
            </a:ext>
          </a:extLst>
        </xdr:cNvPr>
        <xdr:cNvSpPr txBox="1">
          <a:spLocks noChangeArrowheads="1"/>
        </xdr:cNvSpPr>
      </xdr:nvSpPr>
      <xdr:spPr bwMode="auto">
        <a:xfrm>
          <a:off x="13693140" y="18333720"/>
          <a:ext cx="76200" cy="2790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100</xdr:row>
      <xdr:rowOff>0</xdr:rowOff>
    </xdr:from>
    <xdr:to>
      <xdr:col>16</xdr:col>
      <xdr:colOff>76200</xdr:colOff>
      <xdr:row>101</xdr:row>
      <xdr:rowOff>96168</xdr:rowOff>
    </xdr:to>
    <xdr:sp macro="" textlink="">
      <xdr:nvSpPr>
        <xdr:cNvPr id="318" name="Text Box 26">
          <a:extLst>
            <a:ext uri="{FF2B5EF4-FFF2-40B4-BE49-F238E27FC236}">
              <a16:creationId xmlns:a16="http://schemas.microsoft.com/office/drawing/2014/main" id="{00000000-0008-0000-0200-00003E010000}"/>
            </a:ext>
          </a:extLst>
        </xdr:cNvPr>
        <xdr:cNvSpPr txBox="1">
          <a:spLocks noChangeArrowheads="1"/>
        </xdr:cNvSpPr>
      </xdr:nvSpPr>
      <xdr:spPr bwMode="auto">
        <a:xfrm>
          <a:off x="13693140" y="18333720"/>
          <a:ext cx="76200" cy="2790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100</xdr:row>
      <xdr:rowOff>0</xdr:rowOff>
    </xdr:from>
    <xdr:to>
      <xdr:col>16</xdr:col>
      <xdr:colOff>76200</xdr:colOff>
      <xdr:row>101</xdr:row>
      <xdr:rowOff>96168</xdr:rowOff>
    </xdr:to>
    <xdr:sp macro="" textlink="">
      <xdr:nvSpPr>
        <xdr:cNvPr id="319" name="Text Box 27">
          <a:extLst>
            <a:ext uri="{FF2B5EF4-FFF2-40B4-BE49-F238E27FC236}">
              <a16:creationId xmlns:a16="http://schemas.microsoft.com/office/drawing/2014/main" id="{00000000-0008-0000-0200-00003F010000}"/>
            </a:ext>
          </a:extLst>
        </xdr:cNvPr>
        <xdr:cNvSpPr txBox="1">
          <a:spLocks noChangeArrowheads="1"/>
        </xdr:cNvSpPr>
      </xdr:nvSpPr>
      <xdr:spPr bwMode="auto">
        <a:xfrm>
          <a:off x="13693140" y="18333720"/>
          <a:ext cx="76200" cy="2790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100</xdr:row>
      <xdr:rowOff>0</xdr:rowOff>
    </xdr:from>
    <xdr:to>
      <xdr:col>16</xdr:col>
      <xdr:colOff>76200</xdr:colOff>
      <xdr:row>101</xdr:row>
      <xdr:rowOff>96168</xdr:rowOff>
    </xdr:to>
    <xdr:sp macro="" textlink="">
      <xdr:nvSpPr>
        <xdr:cNvPr id="320" name="Text Box 28">
          <a:extLst>
            <a:ext uri="{FF2B5EF4-FFF2-40B4-BE49-F238E27FC236}">
              <a16:creationId xmlns:a16="http://schemas.microsoft.com/office/drawing/2014/main" id="{00000000-0008-0000-0200-000040010000}"/>
            </a:ext>
          </a:extLst>
        </xdr:cNvPr>
        <xdr:cNvSpPr txBox="1">
          <a:spLocks noChangeArrowheads="1"/>
        </xdr:cNvSpPr>
      </xdr:nvSpPr>
      <xdr:spPr bwMode="auto">
        <a:xfrm>
          <a:off x="13693140" y="18333720"/>
          <a:ext cx="76200" cy="2790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80008</xdr:rowOff>
    </xdr:to>
    <xdr:sp macro="" textlink="">
      <xdr:nvSpPr>
        <xdr:cNvPr id="321" name="Text Box 25">
          <a:extLst>
            <a:ext uri="{FF2B5EF4-FFF2-40B4-BE49-F238E27FC236}">
              <a16:creationId xmlns:a16="http://schemas.microsoft.com/office/drawing/2014/main" id="{00000000-0008-0000-0200-00004101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2628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80008</xdr:rowOff>
    </xdr:to>
    <xdr:sp macro="" textlink="">
      <xdr:nvSpPr>
        <xdr:cNvPr id="322" name="Text Box 26">
          <a:extLst>
            <a:ext uri="{FF2B5EF4-FFF2-40B4-BE49-F238E27FC236}">
              <a16:creationId xmlns:a16="http://schemas.microsoft.com/office/drawing/2014/main" id="{00000000-0008-0000-0200-00004201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2628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80008</xdr:rowOff>
    </xdr:to>
    <xdr:sp macro="" textlink="">
      <xdr:nvSpPr>
        <xdr:cNvPr id="323" name="Text Box 27">
          <a:extLst>
            <a:ext uri="{FF2B5EF4-FFF2-40B4-BE49-F238E27FC236}">
              <a16:creationId xmlns:a16="http://schemas.microsoft.com/office/drawing/2014/main" id="{00000000-0008-0000-0200-00004301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2628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80008</xdr:rowOff>
    </xdr:to>
    <xdr:sp macro="" textlink="">
      <xdr:nvSpPr>
        <xdr:cNvPr id="324" name="Text Box 28">
          <a:extLst>
            <a:ext uri="{FF2B5EF4-FFF2-40B4-BE49-F238E27FC236}">
              <a16:creationId xmlns:a16="http://schemas.microsoft.com/office/drawing/2014/main" id="{00000000-0008-0000-0200-00004401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2628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74293</xdr:rowOff>
    </xdr:to>
    <xdr:sp macro="" textlink="">
      <xdr:nvSpPr>
        <xdr:cNvPr id="325" name="Text Box 25">
          <a:extLst>
            <a:ext uri="{FF2B5EF4-FFF2-40B4-BE49-F238E27FC236}">
              <a16:creationId xmlns:a16="http://schemas.microsoft.com/office/drawing/2014/main" id="{00000000-0008-0000-0200-00004501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2571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74293</xdr:rowOff>
    </xdr:to>
    <xdr:sp macro="" textlink="">
      <xdr:nvSpPr>
        <xdr:cNvPr id="326" name="Text Box 26">
          <a:extLst>
            <a:ext uri="{FF2B5EF4-FFF2-40B4-BE49-F238E27FC236}">
              <a16:creationId xmlns:a16="http://schemas.microsoft.com/office/drawing/2014/main" id="{00000000-0008-0000-0200-00004601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2571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74293</xdr:rowOff>
    </xdr:to>
    <xdr:sp macro="" textlink="">
      <xdr:nvSpPr>
        <xdr:cNvPr id="327" name="Text Box 27">
          <a:extLst>
            <a:ext uri="{FF2B5EF4-FFF2-40B4-BE49-F238E27FC236}">
              <a16:creationId xmlns:a16="http://schemas.microsoft.com/office/drawing/2014/main" id="{00000000-0008-0000-0200-00004701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2571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74293</xdr:rowOff>
    </xdr:to>
    <xdr:sp macro="" textlink="">
      <xdr:nvSpPr>
        <xdr:cNvPr id="328" name="Text Box 28">
          <a:extLst>
            <a:ext uri="{FF2B5EF4-FFF2-40B4-BE49-F238E27FC236}">
              <a16:creationId xmlns:a16="http://schemas.microsoft.com/office/drawing/2014/main" id="{00000000-0008-0000-0200-00004801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2571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91440</xdr:rowOff>
    </xdr:to>
    <xdr:sp macro="" textlink="">
      <xdr:nvSpPr>
        <xdr:cNvPr id="329" name="Text Box 25">
          <a:extLst>
            <a:ext uri="{FF2B5EF4-FFF2-40B4-BE49-F238E27FC236}">
              <a16:creationId xmlns:a16="http://schemas.microsoft.com/office/drawing/2014/main" id="{00000000-0008-0000-0200-00004901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27432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91440</xdr:rowOff>
    </xdr:to>
    <xdr:sp macro="" textlink="">
      <xdr:nvSpPr>
        <xdr:cNvPr id="330" name="Text Box 26">
          <a:extLst>
            <a:ext uri="{FF2B5EF4-FFF2-40B4-BE49-F238E27FC236}">
              <a16:creationId xmlns:a16="http://schemas.microsoft.com/office/drawing/2014/main" id="{00000000-0008-0000-0200-00004A01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27432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91440</xdr:rowOff>
    </xdr:to>
    <xdr:sp macro="" textlink="">
      <xdr:nvSpPr>
        <xdr:cNvPr id="331" name="Text Box 27">
          <a:extLst>
            <a:ext uri="{FF2B5EF4-FFF2-40B4-BE49-F238E27FC236}">
              <a16:creationId xmlns:a16="http://schemas.microsoft.com/office/drawing/2014/main" id="{00000000-0008-0000-0200-00004B01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27432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91440</xdr:rowOff>
    </xdr:to>
    <xdr:sp macro="" textlink="">
      <xdr:nvSpPr>
        <xdr:cNvPr id="332" name="Text Box 28">
          <a:extLst>
            <a:ext uri="{FF2B5EF4-FFF2-40B4-BE49-F238E27FC236}">
              <a16:creationId xmlns:a16="http://schemas.microsoft.com/office/drawing/2014/main" id="{00000000-0008-0000-0200-00004C01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27432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74297</xdr:rowOff>
    </xdr:to>
    <xdr:sp macro="" textlink="">
      <xdr:nvSpPr>
        <xdr:cNvPr id="333" name="Text Box 25">
          <a:extLst>
            <a:ext uri="{FF2B5EF4-FFF2-40B4-BE49-F238E27FC236}">
              <a16:creationId xmlns:a16="http://schemas.microsoft.com/office/drawing/2014/main" id="{00000000-0008-0000-0200-00004D01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2571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74297</xdr:rowOff>
    </xdr:to>
    <xdr:sp macro="" textlink="">
      <xdr:nvSpPr>
        <xdr:cNvPr id="334" name="Text Box 26">
          <a:extLst>
            <a:ext uri="{FF2B5EF4-FFF2-40B4-BE49-F238E27FC236}">
              <a16:creationId xmlns:a16="http://schemas.microsoft.com/office/drawing/2014/main" id="{00000000-0008-0000-0200-00004E01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2571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74297</xdr:rowOff>
    </xdr:to>
    <xdr:sp macro="" textlink="">
      <xdr:nvSpPr>
        <xdr:cNvPr id="335" name="Text Box 27">
          <a:extLst>
            <a:ext uri="{FF2B5EF4-FFF2-40B4-BE49-F238E27FC236}">
              <a16:creationId xmlns:a16="http://schemas.microsoft.com/office/drawing/2014/main" id="{00000000-0008-0000-0200-00004F01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2571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74297</xdr:rowOff>
    </xdr:to>
    <xdr:sp macro="" textlink="">
      <xdr:nvSpPr>
        <xdr:cNvPr id="336" name="Text Box 28">
          <a:extLst>
            <a:ext uri="{FF2B5EF4-FFF2-40B4-BE49-F238E27FC236}">
              <a16:creationId xmlns:a16="http://schemas.microsoft.com/office/drawing/2014/main" id="{00000000-0008-0000-0200-00005001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2571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74292</xdr:rowOff>
    </xdr:to>
    <xdr:sp macro="" textlink="">
      <xdr:nvSpPr>
        <xdr:cNvPr id="337" name="Text Box 25">
          <a:extLst>
            <a:ext uri="{FF2B5EF4-FFF2-40B4-BE49-F238E27FC236}">
              <a16:creationId xmlns:a16="http://schemas.microsoft.com/office/drawing/2014/main" id="{00000000-0008-0000-0200-00005101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25717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74292</xdr:rowOff>
    </xdr:to>
    <xdr:sp macro="" textlink="">
      <xdr:nvSpPr>
        <xdr:cNvPr id="338" name="Text Box 26">
          <a:extLst>
            <a:ext uri="{FF2B5EF4-FFF2-40B4-BE49-F238E27FC236}">
              <a16:creationId xmlns:a16="http://schemas.microsoft.com/office/drawing/2014/main" id="{00000000-0008-0000-0200-00005201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25717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74292</xdr:rowOff>
    </xdr:to>
    <xdr:sp macro="" textlink="">
      <xdr:nvSpPr>
        <xdr:cNvPr id="339" name="Text Box 27">
          <a:extLst>
            <a:ext uri="{FF2B5EF4-FFF2-40B4-BE49-F238E27FC236}">
              <a16:creationId xmlns:a16="http://schemas.microsoft.com/office/drawing/2014/main" id="{00000000-0008-0000-0200-00005301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25717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74292</xdr:rowOff>
    </xdr:to>
    <xdr:sp macro="" textlink="">
      <xdr:nvSpPr>
        <xdr:cNvPr id="340" name="Text Box 28">
          <a:extLst>
            <a:ext uri="{FF2B5EF4-FFF2-40B4-BE49-F238E27FC236}">
              <a16:creationId xmlns:a16="http://schemas.microsoft.com/office/drawing/2014/main" id="{00000000-0008-0000-0200-00005401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25717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55246</xdr:rowOff>
    </xdr:to>
    <xdr:sp macro="" textlink="">
      <xdr:nvSpPr>
        <xdr:cNvPr id="341" name="Text Box 25">
          <a:extLst>
            <a:ext uri="{FF2B5EF4-FFF2-40B4-BE49-F238E27FC236}">
              <a16:creationId xmlns:a16="http://schemas.microsoft.com/office/drawing/2014/main" id="{00000000-0008-0000-0200-00005501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2381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55246</xdr:rowOff>
    </xdr:to>
    <xdr:sp macro="" textlink="">
      <xdr:nvSpPr>
        <xdr:cNvPr id="342" name="Text Box 26">
          <a:extLst>
            <a:ext uri="{FF2B5EF4-FFF2-40B4-BE49-F238E27FC236}">
              <a16:creationId xmlns:a16="http://schemas.microsoft.com/office/drawing/2014/main" id="{00000000-0008-0000-0200-00005601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2381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55246</xdr:rowOff>
    </xdr:to>
    <xdr:sp macro="" textlink="">
      <xdr:nvSpPr>
        <xdr:cNvPr id="343" name="Text Box 27">
          <a:extLst>
            <a:ext uri="{FF2B5EF4-FFF2-40B4-BE49-F238E27FC236}">
              <a16:creationId xmlns:a16="http://schemas.microsoft.com/office/drawing/2014/main" id="{00000000-0008-0000-0200-00005701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2381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110</xdr:row>
      <xdr:rowOff>0</xdr:rowOff>
    </xdr:from>
    <xdr:to>
      <xdr:col>16</xdr:col>
      <xdr:colOff>76200</xdr:colOff>
      <xdr:row>111</xdr:row>
      <xdr:rowOff>55246</xdr:rowOff>
    </xdr:to>
    <xdr:sp macro="" textlink="">
      <xdr:nvSpPr>
        <xdr:cNvPr id="344" name="Text Box 28">
          <a:extLst>
            <a:ext uri="{FF2B5EF4-FFF2-40B4-BE49-F238E27FC236}">
              <a16:creationId xmlns:a16="http://schemas.microsoft.com/office/drawing/2014/main" id="{00000000-0008-0000-0200-000058010000}"/>
            </a:ext>
          </a:extLst>
        </xdr:cNvPr>
        <xdr:cNvSpPr txBox="1">
          <a:spLocks noChangeArrowheads="1"/>
        </xdr:cNvSpPr>
      </xdr:nvSpPr>
      <xdr:spPr bwMode="auto">
        <a:xfrm>
          <a:off x="13693140" y="20162520"/>
          <a:ext cx="76200" cy="2381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9</xdr:col>
      <xdr:colOff>0</xdr:colOff>
      <xdr:row>110</xdr:row>
      <xdr:rowOff>0</xdr:rowOff>
    </xdr:from>
    <xdr:ext cx="76200" cy="264201"/>
    <xdr:sp macro="" textlink="">
      <xdr:nvSpPr>
        <xdr:cNvPr id="345" name="Text Box 27">
          <a:extLst>
            <a:ext uri="{FF2B5EF4-FFF2-40B4-BE49-F238E27FC236}">
              <a16:creationId xmlns:a16="http://schemas.microsoft.com/office/drawing/2014/main" id="{00000000-0008-0000-0200-000059010000}"/>
            </a:ext>
          </a:extLst>
        </xdr:cNvPr>
        <xdr:cNvSpPr txBox="1">
          <a:spLocks noChangeArrowheads="1"/>
        </xdr:cNvSpPr>
      </xdr:nvSpPr>
      <xdr:spPr bwMode="auto">
        <a:xfrm>
          <a:off x="10835640" y="20162520"/>
          <a:ext cx="76200" cy="2642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110</xdr:row>
      <xdr:rowOff>0</xdr:rowOff>
    </xdr:from>
    <xdr:ext cx="76200" cy="264204"/>
    <xdr:sp macro="" textlink="">
      <xdr:nvSpPr>
        <xdr:cNvPr id="346" name="Text Box 28">
          <a:extLst>
            <a:ext uri="{FF2B5EF4-FFF2-40B4-BE49-F238E27FC236}">
              <a16:creationId xmlns:a16="http://schemas.microsoft.com/office/drawing/2014/main" id="{00000000-0008-0000-0200-00005A010000}"/>
            </a:ext>
          </a:extLst>
        </xdr:cNvPr>
        <xdr:cNvSpPr txBox="1">
          <a:spLocks noChangeArrowheads="1"/>
        </xdr:cNvSpPr>
      </xdr:nvSpPr>
      <xdr:spPr bwMode="auto">
        <a:xfrm>
          <a:off x="10835640" y="20162520"/>
          <a:ext cx="76200" cy="2642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110</xdr:row>
      <xdr:rowOff>0</xdr:rowOff>
    </xdr:from>
    <xdr:ext cx="76200" cy="264202"/>
    <xdr:sp macro="" textlink="">
      <xdr:nvSpPr>
        <xdr:cNvPr id="347" name="Text Box 27">
          <a:extLst>
            <a:ext uri="{FF2B5EF4-FFF2-40B4-BE49-F238E27FC236}">
              <a16:creationId xmlns:a16="http://schemas.microsoft.com/office/drawing/2014/main" id="{00000000-0008-0000-0200-00005B010000}"/>
            </a:ext>
          </a:extLst>
        </xdr:cNvPr>
        <xdr:cNvSpPr txBox="1">
          <a:spLocks noChangeArrowheads="1"/>
        </xdr:cNvSpPr>
      </xdr:nvSpPr>
      <xdr:spPr bwMode="auto">
        <a:xfrm>
          <a:off x="10835640" y="20162520"/>
          <a:ext cx="76200" cy="26420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110</xdr:row>
      <xdr:rowOff>0</xdr:rowOff>
    </xdr:from>
    <xdr:ext cx="76200" cy="264202"/>
    <xdr:sp macro="" textlink="">
      <xdr:nvSpPr>
        <xdr:cNvPr id="348" name="Text Box 28">
          <a:extLst>
            <a:ext uri="{FF2B5EF4-FFF2-40B4-BE49-F238E27FC236}">
              <a16:creationId xmlns:a16="http://schemas.microsoft.com/office/drawing/2014/main" id="{00000000-0008-0000-0200-00005C010000}"/>
            </a:ext>
          </a:extLst>
        </xdr:cNvPr>
        <xdr:cNvSpPr txBox="1">
          <a:spLocks noChangeArrowheads="1"/>
        </xdr:cNvSpPr>
      </xdr:nvSpPr>
      <xdr:spPr bwMode="auto">
        <a:xfrm>
          <a:off x="10835640" y="20162520"/>
          <a:ext cx="76200" cy="26420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110</xdr:row>
      <xdr:rowOff>0</xdr:rowOff>
    </xdr:from>
    <xdr:ext cx="76200" cy="300486"/>
    <xdr:sp macro="" textlink="">
      <xdr:nvSpPr>
        <xdr:cNvPr id="349" name="Text Box 25">
          <a:extLst>
            <a:ext uri="{FF2B5EF4-FFF2-40B4-BE49-F238E27FC236}">
              <a16:creationId xmlns:a16="http://schemas.microsoft.com/office/drawing/2014/main" id="{00000000-0008-0000-0200-00005D010000}"/>
            </a:ext>
          </a:extLst>
        </xdr:cNvPr>
        <xdr:cNvSpPr txBox="1">
          <a:spLocks noChangeArrowheads="1"/>
        </xdr:cNvSpPr>
      </xdr:nvSpPr>
      <xdr:spPr bwMode="auto">
        <a:xfrm>
          <a:off x="10835640" y="20162520"/>
          <a:ext cx="76200" cy="3004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110</xdr:row>
      <xdr:rowOff>0</xdr:rowOff>
    </xdr:from>
    <xdr:ext cx="76200" cy="300486"/>
    <xdr:sp macro="" textlink="">
      <xdr:nvSpPr>
        <xdr:cNvPr id="350" name="Text Box 26">
          <a:extLst>
            <a:ext uri="{FF2B5EF4-FFF2-40B4-BE49-F238E27FC236}">
              <a16:creationId xmlns:a16="http://schemas.microsoft.com/office/drawing/2014/main" id="{00000000-0008-0000-0200-00005E010000}"/>
            </a:ext>
          </a:extLst>
        </xdr:cNvPr>
        <xdr:cNvSpPr txBox="1">
          <a:spLocks noChangeArrowheads="1"/>
        </xdr:cNvSpPr>
      </xdr:nvSpPr>
      <xdr:spPr bwMode="auto">
        <a:xfrm>
          <a:off x="10835640" y="20162520"/>
          <a:ext cx="76200" cy="3004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110</xdr:row>
      <xdr:rowOff>0</xdr:rowOff>
    </xdr:from>
    <xdr:ext cx="76200" cy="300486"/>
    <xdr:sp macro="" textlink="">
      <xdr:nvSpPr>
        <xdr:cNvPr id="351" name="Text Box 27">
          <a:extLst>
            <a:ext uri="{FF2B5EF4-FFF2-40B4-BE49-F238E27FC236}">
              <a16:creationId xmlns:a16="http://schemas.microsoft.com/office/drawing/2014/main" id="{00000000-0008-0000-0200-00005F010000}"/>
            </a:ext>
          </a:extLst>
        </xdr:cNvPr>
        <xdr:cNvSpPr txBox="1">
          <a:spLocks noChangeArrowheads="1"/>
        </xdr:cNvSpPr>
      </xdr:nvSpPr>
      <xdr:spPr bwMode="auto">
        <a:xfrm>
          <a:off x="10835640" y="20162520"/>
          <a:ext cx="76200" cy="3004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110</xdr:row>
      <xdr:rowOff>0</xdr:rowOff>
    </xdr:from>
    <xdr:ext cx="76200" cy="300486"/>
    <xdr:sp macro="" textlink="">
      <xdr:nvSpPr>
        <xdr:cNvPr id="352" name="Text Box 28">
          <a:extLst>
            <a:ext uri="{FF2B5EF4-FFF2-40B4-BE49-F238E27FC236}">
              <a16:creationId xmlns:a16="http://schemas.microsoft.com/office/drawing/2014/main" id="{00000000-0008-0000-0200-000060010000}"/>
            </a:ext>
          </a:extLst>
        </xdr:cNvPr>
        <xdr:cNvSpPr txBox="1">
          <a:spLocks noChangeArrowheads="1"/>
        </xdr:cNvSpPr>
      </xdr:nvSpPr>
      <xdr:spPr bwMode="auto">
        <a:xfrm>
          <a:off x="10835640" y="20162520"/>
          <a:ext cx="76200" cy="3004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110</xdr:row>
      <xdr:rowOff>0</xdr:rowOff>
    </xdr:from>
    <xdr:ext cx="76200" cy="281436"/>
    <xdr:sp macro="" textlink="">
      <xdr:nvSpPr>
        <xdr:cNvPr id="353" name="Text Box 25">
          <a:extLst>
            <a:ext uri="{FF2B5EF4-FFF2-40B4-BE49-F238E27FC236}">
              <a16:creationId xmlns:a16="http://schemas.microsoft.com/office/drawing/2014/main" id="{00000000-0008-0000-0200-000061010000}"/>
            </a:ext>
          </a:extLst>
        </xdr:cNvPr>
        <xdr:cNvSpPr txBox="1">
          <a:spLocks noChangeArrowheads="1"/>
        </xdr:cNvSpPr>
      </xdr:nvSpPr>
      <xdr:spPr bwMode="auto">
        <a:xfrm>
          <a:off x="10835640" y="20162520"/>
          <a:ext cx="76200" cy="281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110</xdr:row>
      <xdr:rowOff>0</xdr:rowOff>
    </xdr:from>
    <xdr:ext cx="76200" cy="281436"/>
    <xdr:sp macro="" textlink="">
      <xdr:nvSpPr>
        <xdr:cNvPr id="354" name="Text Box 26">
          <a:extLst>
            <a:ext uri="{FF2B5EF4-FFF2-40B4-BE49-F238E27FC236}">
              <a16:creationId xmlns:a16="http://schemas.microsoft.com/office/drawing/2014/main" id="{00000000-0008-0000-0200-000062010000}"/>
            </a:ext>
          </a:extLst>
        </xdr:cNvPr>
        <xdr:cNvSpPr txBox="1">
          <a:spLocks noChangeArrowheads="1"/>
        </xdr:cNvSpPr>
      </xdr:nvSpPr>
      <xdr:spPr bwMode="auto">
        <a:xfrm>
          <a:off x="10835640" y="20162520"/>
          <a:ext cx="76200" cy="281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110</xdr:row>
      <xdr:rowOff>0</xdr:rowOff>
    </xdr:from>
    <xdr:ext cx="76200" cy="281436"/>
    <xdr:sp macro="" textlink="">
      <xdr:nvSpPr>
        <xdr:cNvPr id="355" name="Text Box 27">
          <a:extLst>
            <a:ext uri="{FF2B5EF4-FFF2-40B4-BE49-F238E27FC236}">
              <a16:creationId xmlns:a16="http://schemas.microsoft.com/office/drawing/2014/main" id="{00000000-0008-0000-0200-000063010000}"/>
            </a:ext>
          </a:extLst>
        </xdr:cNvPr>
        <xdr:cNvSpPr txBox="1">
          <a:spLocks noChangeArrowheads="1"/>
        </xdr:cNvSpPr>
      </xdr:nvSpPr>
      <xdr:spPr bwMode="auto">
        <a:xfrm>
          <a:off x="10835640" y="20162520"/>
          <a:ext cx="76200" cy="281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110</xdr:row>
      <xdr:rowOff>0</xdr:rowOff>
    </xdr:from>
    <xdr:ext cx="76200" cy="281436"/>
    <xdr:sp macro="" textlink="">
      <xdr:nvSpPr>
        <xdr:cNvPr id="356" name="Text Box 28">
          <a:extLst>
            <a:ext uri="{FF2B5EF4-FFF2-40B4-BE49-F238E27FC236}">
              <a16:creationId xmlns:a16="http://schemas.microsoft.com/office/drawing/2014/main" id="{00000000-0008-0000-0200-000064010000}"/>
            </a:ext>
          </a:extLst>
        </xdr:cNvPr>
        <xdr:cNvSpPr txBox="1">
          <a:spLocks noChangeArrowheads="1"/>
        </xdr:cNvSpPr>
      </xdr:nvSpPr>
      <xdr:spPr bwMode="auto">
        <a:xfrm>
          <a:off x="10835640" y="20162520"/>
          <a:ext cx="76200" cy="281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110</xdr:row>
      <xdr:rowOff>0</xdr:rowOff>
    </xdr:from>
    <xdr:ext cx="76200" cy="41406"/>
    <xdr:sp macro="" textlink="">
      <xdr:nvSpPr>
        <xdr:cNvPr id="357" name="Text Box 26">
          <a:extLst>
            <a:ext uri="{FF2B5EF4-FFF2-40B4-BE49-F238E27FC236}">
              <a16:creationId xmlns:a16="http://schemas.microsoft.com/office/drawing/2014/main" id="{00000000-0008-0000-0200-000065010000}"/>
            </a:ext>
          </a:extLst>
        </xdr:cNvPr>
        <xdr:cNvSpPr txBox="1">
          <a:spLocks noChangeArrowheads="1"/>
        </xdr:cNvSpPr>
      </xdr:nvSpPr>
      <xdr:spPr bwMode="auto">
        <a:xfrm>
          <a:off x="10835640" y="20162520"/>
          <a:ext cx="76200" cy="4140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110</xdr:row>
      <xdr:rowOff>0</xdr:rowOff>
    </xdr:from>
    <xdr:ext cx="76200" cy="196215"/>
    <xdr:sp macro="" textlink="">
      <xdr:nvSpPr>
        <xdr:cNvPr id="358" name="Text Box 25">
          <a:extLst>
            <a:ext uri="{FF2B5EF4-FFF2-40B4-BE49-F238E27FC236}">
              <a16:creationId xmlns:a16="http://schemas.microsoft.com/office/drawing/2014/main" id="{00000000-0008-0000-0200-000066010000}"/>
            </a:ext>
          </a:extLst>
        </xdr:cNvPr>
        <xdr:cNvSpPr txBox="1">
          <a:spLocks noChangeArrowheads="1"/>
        </xdr:cNvSpPr>
      </xdr:nvSpPr>
      <xdr:spPr bwMode="auto">
        <a:xfrm>
          <a:off x="10835640" y="2016252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110</xdr:row>
      <xdr:rowOff>0</xdr:rowOff>
    </xdr:from>
    <xdr:ext cx="76200" cy="196215"/>
    <xdr:sp macro="" textlink="">
      <xdr:nvSpPr>
        <xdr:cNvPr id="359" name="Text Box 26">
          <a:extLst>
            <a:ext uri="{FF2B5EF4-FFF2-40B4-BE49-F238E27FC236}">
              <a16:creationId xmlns:a16="http://schemas.microsoft.com/office/drawing/2014/main" id="{00000000-0008-0000-0200-000067010000}"/>
            </a:ext>
          </a:extLst>
        </xdr:cNvPr>
        <xdr:cNvSpPr txBox="1">
          <a:spLocks noChangeArrowheads="1"/>
        </xdr:cNvSpPr>
      </xdr:nvSpPr>
      <xdr:spPr bwMode="auto">
        <a:xfrm>
          <a:off x="10835640" y="2016252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110</xdr:row>
      <xdr:rowOff>0</xdr:rowOff>
    </xdr:from>
    <xdr:ext cx="76200" cy="196215"/>
    <xdr:sp macro="" textlink="">
      <xdr:nvSpPr>
        <xdr:cNvPr id="360" name="Text Box 27">
          <a:extLst>
            <a:ext uri="{FF2B5EF4-FFF2-40B4-BE49-F238E27FC236}">
              <a16:creationId xmlns:a16="http://schemas.microsoft.com/office/drawing/2014/main" id="{00000000-0008-0000-0200-000068010000}"/>
            </a:ext>
          </a:extLst>
        </xdr:cNvPr>
        <xdr:cNvSpPr txBox="1">
          <a:spLocks noChangeArrowheads="1"/>
        </xdr:cNvSpPr>
      </xdr:nvSpPr>
      <xdr:spPr bwMode="auto">
        <a:xfrm>
          <a:off x="10835640" y="2016252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110</xdr:row>
      <xdr:rowOff>0</xdr:rowOff>
    </xdr:from>
    <xdr:ext cx="76200" cy="196215"/>
    <xdr:sp macro="" textlink="">
      <xdr:nvSpPr>
        <xdr:cNvPr id="361" name="Text Box 28">
          <a:extLst>
            <a:ext uri="{FF2B5EF4-FFF2-40B4-BE49-F238E27FC236}">
              <a16:creationId xmlns:a16="http://schemas.microsoft.com/office/drawing/2014/main" id="{00000000-0008-0000-0200-000069010000}"/>
            </a:ext>
          </a:extLst>
        </xdr:cNvPr>
        <xdr:cNvSpPr txBox="1">
          <a:spLocks noChangeArrowheads="1"/>
        </xdr:cNvSpPr>
      </xdr:nvSpPr>
      <xdr:spPr bwMode="auto">
        <a:xfrm>
          <a:off x="10835640" y="2016252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110</xdr:row>
      <xdr:rowOff>0</xdr:rowOff>
    </xdr:from>
    <xdr:ext cx="76200" cy="196215"/>
    <xdr:sp macro="" textlink="">
      <xdr:nvSpPr>
        <xdr:cNvPr id="362" name="Text Box 25">
          <a:extLst>
            <a:ext uri="{FF2B5EF4-FFF2-40B4-BE49-F238E27FC236}">
              <a16:creationId xmlns:a16="http://schemas.microsoft.com/office/drawing/2014/main" id="{00000000-0008-0000-0200-00006A010000}"/>
            </a:ext>
          </a:extLst>
        </xdr:cNvPr>
        <xdr:cNvSpPr txBox="1">
          <a:spLocks noChangeArrowheads="1"/>
        </xdr:cNvSpPr>
      </xdr:nvSpPr>
      <xdr:spPr bwMode="auto">
        <a:xfrm>
          <a:off x="10835640" y="2016252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110</xdr:row>
      <xdr:rowOff>0</xdr:rowOff>
    </xdr:from>
    <xdr:ext cx="76200" cy="196215"/>
    <xdr:sp macro="" textlink="">
      <xdr:nvSpPr>
        <xdr:cNvPr id="363" name="Text Box 26">
          <a:extLst>
            <a:ext uri="{FF2B5EF4-FFF2-40B4-BE49-F238E27FC236}">
              <a16:creationId xmlns:a16="http://schemas.microsoft.com/office/drawing/2014/main" id="{00000000-0008-0000-0200-00006B010000}"/>
            </a:ext>
          </a:extLst>
        </xdr:cNvPr>
        <xdr:cNvSpPr txBox="1">
          <a:spLocks noChangeArrowheads="1"/>
        </xdr:cNvSpPr>
      </xdr:nvSpPr>
      <xdr:spPr bwMode="auto">
        <a:xfrm>
          <a:off x="10835640" y="2016252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110</xdr:row>
      <xdr:rowOff>0</xdr:rowOff>
    </xdr:from>
    <xdr:ext cx="76200" cy="196215"/>
    <xdr:sp macro="" textlink="">
      <xdr:nvSpPr>
        <xdr:cNvPr id="364" name="Text Box 27">
          <a:extLst>
            <a:ext uri="{FF2B5EF4-FFF2-40B4-BE49-F238E27FC236}">
              <a16:creationId xmlns:a16="http://schemas.microsoft.com/office/drawing/2014/main" id="{00000000-0008-0000-0200-00006C010000}"/>
            </a:ext>
          </a:extLst>
        </xdr:cNvPr>
        <xdr:cNvSpPr txBox="1">
          <a:spLocks noChangeArrowheads="1"/>
        </xdr:cNvSpPr>
      </xdr:nvSpPr>
      <xdr:spPr bwMode="auto">
        <a:xfrm>
          <a:off x="10835640" y="2016252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110</xdr:row>
      <xdr:rowOff>0</xdr:rowOff>
    </xdr:from>
    <xdr:ext cx="76200" cy="196215"/>
    <xdr:sp macro="" textlink="">
      <xdr:nvSpPr>
        <xdr:cNvPr id="365" name="Text Box 28">
          <a:extLst>
            <a:ext uri="{FF2B5EF4-FFF2-40B4-BE49-F238E27FC236}">
              <a16:creationId xmlns:a16="http://schemas.microsoft.com/office/drawing/2014/main" id="{00000000-0008-0000-0200-00006D010000}"/>
            </a:ext>
          </a:extLst>
        </xdr:cNvPr>
        <xdr:cNvSpPr txBox="1">
          <a:spLocks noChangeArrowheads="1"/>
        </xdr:cNvSpPr>
      </xdr:nvSpPr>
      <xdr:spPr bwMode="auto">
        <a:xfrm>
          <a:off x="10835640" y="2016252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10</xdr:col>
      <xdr:colOff>0</xdr:colOff>
      <xdr:row>110</xdr:row>
      <xdr:rowOff>0</xdr:rowOff>
    </xdr:from>
    <xdr:ext cx="76200" cy="264201"/>
    <xdr:sp macro="" textlink="">
      <xdr:nvSpPr>
        <xdr:cNvPr id="366" name="Text Box 27">
          <a:extLst>
            <a:ext uri="{FF2B5EF4-FFF2-40B4-BE49-F238E27FC236}">
              <a16:creationId xmlns:a16="http://schemas.microsoft.com/office/drawing/2014/main" id="{00000000-0008-0000-0200-00006E010000}"/>
            </a:ext>
          </a:extLst>
        </xdr:cNvPr>
        <xdr:cNvSpPr txBox="1">
          <a:spLocks noChangeArrowheads="1"/>
        </xdr:cNvSpPr>
      </xdr:nvSpPr>
      <xdr:spPr bwMode="auto">
        <a:xfrm>
          <a:off x="11269980" y="20162520"/>
          <a:ext cx="76200" cy="2642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10</xdr:col>
      <xdr:colOff>0</xdr:colOff>
      <xdr:row>110</xdr:row>
      <xdr:rowOff>0</xdr:rowOff>
    </xdr:from>
    <xdr:ext cx="76200" cy="264204"/>
    <xdr:sp macro="" textlink="">
      <xdr:nvSpPr>
        <xdr:cNvPr id="367" name="Text Box 28">
          <a:extLst>
            <a:ext uri="{FF2B5EF4-FFF2-40B4-BE49-F238E27FC236}">
              <a16:creationId xmlns:a16="http://schemas.microsoft.com/office/drawing/2014/main" id="{00000000-0008-0000-0200-00006F010000}"/>
            </a:ext>
          </a:extLst>
        </xdr:cNvPr>
        <xdr:cNvSpPr txBox="1">
          <a:spLocks noChangeArrowheads="1"/>
        </xdr:cNvSpPr>
      </xdr:nvSpPr>
      <xdr:spPr bwMode="auto">
        <a:xfrm>
          <a:off x="11269980" y="20162520"/>
          <a:ext cx="76200" cy="2642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10</xdr:col>
      <xdr:colOff>0</xdr:colOff>
      <xdr:row>110</xdr:row>
      <xdr:rowOff>0</xdr:rowOff>
    </xdr:from>
    <xdr:ext cx="76200" cy="264202"/>
    <xdr:sp macro="" textlink="">
      <xdr:nvSpPr>
        <xdr:cNvPr id="368" name="Text Box 27">
          <a:extLst>
            <a:ext uri="{FF2B5EF4-FFF2-40B4-BE49-F238E27FC236}">
              <a16:creationId xmlns:a16="http://schemas.microsoft.com/office/drawing/2014/main" id="{00000000-0008-0000-0200-000070010000}"/>
            </a:ext>
          </a:extLst>
        </xdr:cNvPr>
        <xdr:cNvSpPr txBox="1">
          <a:spLocks noChangeArrowheads="1"/>
        </xdr:cNvSpPr>
      </xdr:nvSpPr>
      <xdr:spPr bwMode="auto">
        <a:xfrm>
          <a:off x="11269980" y="20162520"/>
          <a:ext cx="76200" cy="26420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10</xdr:col>
      <xdr:colOff>0</xdr:colOff>
      <xdr:row>110</xdr:row>
      <xdr:rowOff>0</xdr:rowOff>
    </xdr:from>
    <xdr:ext cx="76200" cy="264202"/>
    <xdr:sp macro="" textlink="">
      <xdr:nvSpPr>
        <xdr:cNvPr id="369" name="Text Box 28">
          <a:extLst>
            <a:ext uri="{FF2B5EF4-FFF2-40B4-BE49-F238E27FC236}">
              <a16:creationId xmlns:a16="http://schemas.microsoft.com/office/drawing/2014/main" id="{00000000-0008-0000-0200-000071010000}"/>
            </a:ext>
          </a:extLst>
        </xdr:cNvPr>
        <xdr:cNvSpPr txBox="1">
          <a:spLocks noChangeArrowheads="1"/>
        </xdr:cNvSpPr>
      </xdr:nvSpPr>
      <xdr:spPr bwMode="auto">
        <a:xfrm>
          <a:off x="11269980" y="20162520"/>
          <a:ext cx="76200" cy="26420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10</xdr:col>
      <xdr:colOff>0</xdr:colOff>
      <xdr:row>110</xdr:row>
      <xdr:rowOff>0</xdr:rowOff>
    </xdr:from>
    <xdr:ext cx="76200" cy="300486"/>
    <xdr:sp macro="" textlink="">
      <xdr:nvSpPr>
        <xdr:cNvPr id="370" name="Text Box 25">
          <a:extLst>
            <a:ext uri="{FF2B5EF4-FFF2-40B4-BE49-F238E27FC236}">
              <a16:creationId xmlns:a16="http://schemas.microsoft.com/office/drawing/2014/main" id="{00000000-0008-0000-0200-000072010000}"/>
            </a:ext>
          </a:extLst>
        </xdr:cNvPr>
        <xdr:cNvSpPr txBox="1">
          <a:spLocks noChangeArrowheads="1"/>
        </xdr:cNvSpPr>
      </xdr:nvSpPr>
      <xdr:spPr bwMode="auto">
        <a:xfrm>
          <a:off x="11269980" y="20162520"/>
          <a:ext cx="76200" cy="3004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10</xdr:col>
      <xdr:colOff>0</xdr:colOff>
      <xdr:row>110</xdr:row>
      <xdr:rowOff>0</xdr:rowOff>
    </xdr:from>
    <xdr:ext cx="76200" cy="300486"/>
    <xdr:sp macro="" textlink="">
      <xdr:nvSpPr>
        <xdr:cNvPr id="371" name="Text Box 26">
          <a:extLst>
            <a:ext uri="{FF2B5EF4-FFF2-40B4-BE49-F238E27FC236}">
              <a16:creationId xmlns:a16="http://schemas.microsoft.com/office/drawing/2014/main" id="{00000000-0008-0000-0200-000073010000}"/>
            </a:ext>
          </a:extLst>
        </xdr:cNvPr>
        <xdr:cNvSpPr txBox="1">
          <a:spLocks noChangeArrowheads="1"/>
        </xdr:cNvSpPr>
      </xdr:nvSpPr>
      <xdr:spPr bwMode="auto">
        <a:xfrm>
          <a:off x="11269980" y="20162520"/>
          <a:ext cx="76200" cy="3004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10</xdr:col>
      <xdr:colOff>0</xdr:colOff>
      <xdr:row>110</xdr:row>
      <xdr:rowOff>0</xdr:rowOff>
    </xdr:from>
    <xdr:ext cx="76200" cy="300486"/>
    <xdr:sp macro="" textlink="">
      <xdr:nvSpPr>
        <xdr:cNvPr id="372" name="Text Box 27">
          <a:extLst>
            <a:ext uri="{FF2B5EF4-FFF2-40B4-BE49-F238E27FC236}">
              <a16:creationId xmlns:a16="http://schemas.microsoft.com/office/drawing/2014/main" id="{00000000-0008-0000-0200-000074010000}"/>
            </a:ext>
          </a:extLst>
        </xdr:cNvPr>
        <xdr:cNvSpPr txBox="1">
          <a:spLocks noChangeArrowheads="1"/>
        </xdr:cNvSpPr>
      </xdr:nvSpPr>
      <xdr:spPr bwMode="auto">
        <a:xfrm>
          <a:off x="11269980" y="20162520"/>
          <a:ext cx="76200" cy="3004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10</xdr:col>
      <xdr:colOff>0</xdr:colOff>
      <xdr:row>110</xdr:row>
      <xdr:rowOff>0</xdr:rowOff>
    </xdr:from>
    <xdr:ext cx="76200" cy="300486"/>
    <xdr:sp macro="" textlink="">
      <xdr:nvSpPr>
        <xdr:cNvPr id="373" name="Text Box 28">
          <a:extLst>
            <a:ext uri="{FF2B5EF4-FFF2-40B4-BE49-F238E27FC236}">
              <a16:creationId xmlns:a16="http://schemas.microsoft.com/office/drawing/2014/main" id="{00000000-0008-0000-0200-000075010000}"/>
            </a:ext>
          </a:extLst>
        </xdr:cNvPr>
        <xdr:cNvSpPr txBox="1">
          <a:spLocks noChangeArrowheads="1"/>
        </xdr:cNvSpPr>
      </xdr:nvSpPr>
      <xdr:spPr bwMode="auto">
        <a:xfrm>
          <a:off x="11269980" y="20162520"/>
          <a:ext cx="76200" cy="3004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10</xdr:col>
      <xdr:colOff>0</xdr:colOff>
      <xdr:row>110</xdr:row>
      <xdr:rowOff>0</xdr:rowOff>
    </xdr:from>
    <xdr:ext cx="76200" cy="281436"/>
    <xdr:sp macro="" textlink="">
      <xdr:nvSpPr>
        <xdr:cNvPr id="374" name="Text Box 25">
          <a:extLst>
            <a:ext uri="{FF2B5EF4-FFF2-40B4-BE49-F238E27FC236}">
              <a16:creationId xmlns:a16="http://schemas.microsoft.com/office/drawing/2014/main" id="{00000000-0008-0000-0200-000076010000}"/>
            </a:ext>
          </a:extLst>
        </xdr:cNvPr>
        <xdr:cNvSpPr txBox="1">
          <a:spLocks noChangeArrowheads="1"/>
        </xdr:cNvSpPr>
      </xdr:nvSpPr>
      <xdr:spPr bwMode="auto">
        <a:xfrm>
          <a:off x="11269980" y="20162520"/>
          <a:ext cx="76200" cy="281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10</xdr:col>
      <xdr:colOff>0</xdr:colOff>
      <xdr:row>110</xdr:row>
      <xdr:rowOff>0</xdr:rowOff>
    </xdr:from>
    <xdr:ext cx="76200" cy="281436"/>
    <xdr:sp macro="" textlink="">
      <xdr:nvSpPr>
        <xdr:cNvPr id="375" name="Text Box 26">
          <a:extLst>
            <a:ext uri="{FF2B5EF4-FFF2-40B4-BE49-F238E27FC236}">
              <a16:creationId xmlns:a16="http://schemas.microsoft.com/office/drawing/2014/main" id="{00000000-0008-0000-0200-000077010000}"/>
            </a:ext>
          </a:extLst>
        </xdr:cNvPr>
        <xdr:cNvSpPr txBox="1">
          <a:spLocks noChangeArrowheads="1"/>
        </xdr:cNvSpPr>
      </xdr:nvSpPr>
      <xdr:spPr bwMode="auto">
        <a:xfrm>
          <a:off x="11269980" y="20162520"/>
          <a:ext cx="76200" cy="281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10</xdr:col>
      <xdr:colOff>0</xdr:colOff>
      <xdr:row>110</xdr:row>
      <xdr:rowOff>0</xdr:rowOff>
    </xdr:from>
    <xdr:ext cx="76200" cy="281436"/>
    <xdr:sp macro="" textlink="">
      <xdr:nvSpPr>
        <xdr:cNvPr id="376" name="Text Box 27">
          <a:extLst>
            <a:ext uri="{FF2B5EF4-FFF2-40B4-BE49-F238E27FC236}">
              <a16:creationId xmlns:a16="http://schemas.microsoft.com/office/drawing/2014/main" id="{00000000-0008-0000-0200-000078010000}"/>
            </a:ext>
          </a:extLst>
        </xdr:cNvPr>
        <xdr:cNvSpPr txBox="1">
          <a:spLocks noChangeArrowheads="1"/>
        </xdr:cNvSpPr>
      </xdr:nvSpPr>
      <xdr:spPr bwMode="auto">
        <a:xfrm>
          <a:off x="11269980" y="20162520"/>
          <a:ext cx="76200" cy="281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10</xdr:col>
      <xdr:colOff>0</xdr:colOff>
      <xdr:row>110</xdr:row>
      <xdr:rowOff>0</xdr:rowOff>
    </xdr:from>
    <xdr:ext cx="76200" cy="281436"/>
    <xdr:sp macro="" textlink="">
      <xdr:nvSpPr>
        <xdr:cNvPr id="377" name="Text Box 28">
          <a:extLst>
            <a:ext uri="{FF2B5EF4-FFF2-40B4-BE49-F238E27FC236}">
              <a16:creationId xmlns:a16="http://schemas.microsoft.com/office/drawing/2014/main" id="{00000000-0008-0000-0200-000079010000}"/>
            </a:ext>
          </a:extLst>
        </xdr:cNvPr>
        <xdr:cNvSpPr txBox="1">
          <a:spLocks noChangeArrowheads="1"/>
        </xdr:cNvSpPr>
      </xdr:nvSpPr>
      <xdr:spPr bwMode="auto">
        <a:xfrm>
          <a:off x="11269980" y="20162520"/>
          <a:ext cx="76200" cy="281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10</xdr:col>
      <xdr:colOff>0</xdr:colOff>
      <xdr:row>110</xdr:row>
      <xdr:rowOff>0</xdr:rowOff>
    </xdr:from>
    <xdr:ext cx="76200" cy="41406"/>
    <xdr:sp macro="" textlink="">
      <xdr:nvSpPr>
        <xdr:cNvPr id="378" name="Text Box 26">
          <a:extLst>
            <a:ext uri="{FF2B5EF4-FFF2-40B4-BE49-F238E27FC236}">
              <a16:creationId xmlns:a16="http://schemas.microsoft.com/office/drawing/2014/main" id="{00000000-0008-0000-0200-00007A010000}"/>
            </a:ext>
          </a:extLst>
        </xdr:cNvPr>
        <xdr:cNvSpPr txBox="1">
          <a:spLocks noChangeArrowheads="1"/>
        </xdr:cNvSpPr>
      </xdr:nvSpPr>
      <xdr:spPr bwMode="auto">
        <a:xfrm>
          <a:off x="11269980" y="20162520"/>
          <a:ext cx="76200" cy="4140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10</xdr:col>
      <xdr:colOff>0</xdr:colOff>
      <xdr:row>110</xdr:row>
      <xdr:rowOff>0</xdr:rowOff>
    </xdr:from>
    <xdr:ext cx="76200" cy="196215"/>
    <xdr:sp macro="" textlink="">
      <xdr:nvSpPr>
        <xdr:cNvPr id="379" name="Text Box 25">
          <a:extLst>
            <a:ext uri="{FF2B5EF4-FFF2-40B4-BE49-F238E27FC236}">
              <a16:creationId xmlns:a16="http://schemas.microsoft.com/office/drawing/2014/main" id="{00000000-0008-0000-0200-00007B010000}"/>
            </a:ext>
          </a:extLst>
        </xdr:cNvPr>
        <xdr:cNvSpPr txBox="1">
          <a:spLocks noChangeArrowheads="1"/>
        </xdr:cNvSpPr>
      </xdr:nvSpPr>
      <xdr:spPr bwMode="auto">
        <a:xfrm>
          <a:off x="11269980" y="2016252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10</xdr:col>
      <xdr:colOff>0</xdr:colOff>
      <xdr:row>110</xdr:row>
      <xdr:rowOff>0</xdr:rowOff>
    </xdr:from>
    <xdr:ext cx="76200" cy="196215"/>
    <xdr:sp macro="" textlink="">
      <xdr:nvSpPr>
        <xdr:cNvPr id="380" name="Text Box 26">
          <a:extLst>
            <a:ext uri="{FF2B5EF4-FFF2-40B4-BE49-F238E27FC236}">
              <a16:creationId xmlns:a16="http://schemas.microsoft.com/office/drawing/2014/main" id="{00000000-0008-0000-0200-00007C010000}"/>
            </a:ext>
          </a:extLst>
        </xdr:cNvPr>
        <xdr:cNvSpPr txBox="1">
          <a:spLocks noChangeArrowheads="1"/>
        </xdr:cNvSpPr>
      </xdr:nvSpPr>
      <xdr:spPr bwMode="auto">
        <a:xfrm>
          <a:off x="11269980" y="2016252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10</xdr:col>
      <xdr:colOff>0</xdr:colOff>
      <xdr:row>110</xdr:row>
      <xdr:rowOff>0</xdr:rowOff>
    </xdr:from>
    <xdr:ext cx="76200" cy="196215"/>
    <xdr:sp macro="" textlink="">
      <xdr:nvSpPr>
        <xdr:cNvPr id="381" name="Text Box 27">
          <a:extLst>
            <a:ext uri="{FF2B5EF4-FFF2-40B4-BE49-F238E27FC236}">
              <a16:creationId xmlns:a16="http://schemas.microsoft.com/office/drawing/2014/main" id="{00000000-0008-0000-0200-00007D010000}"/>
            </a:ext>
          </a:extLst>
        </xdr:cNvPr>
        <xdr:cNvSpPr txBox="1">
          <a:spLocks noChangeArrowheads="1"/>
        </xdr:cNvSpPr>
      </xdr:nvSpPr>
      <xdr:spPr bwMode="auto">
        <a:xfrm>
          <a:off x="11269980" y="2016252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10</xdr:col>
      <xdr:colOff>0</xdr:colOff>
      <xdr:row>110</xdr:row>
      <xdr:rowOff>0</xdr:rowOff>
    </xdr:from>
    <xdr:ext cx="76200" cy="196215"/>
    <xdr:sp macro="" textlink="">
      <xdr:nvSpPr>
        <xdr:cNvPr id="382" name="Text Box 28">
          <a:extLst>
            <a:ext uri="{FF2B5EF4-FFF2-40B4-BE49-F238E27FC236}">
              <a16:creationId xmlns:a16="http://schemas.microsoft.com/office/drawing/2014/main" id="{00000000-0008-0000-0200-00007E010000}"/>
            </a:ext>
          </a:extLst>
        </xdr:cNvPr>
        <xdr:cNvSpPr txBox="1">
          <a:spLocks noChangeArrowheads="1"/>
        </xdr:cNvSpPr>
      </xdr:nvSpPr>
      <xdr:spPr bwMode="auto">
        <a:xfrm>
          <a:off x="11269980" y="2016252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10</xdr:col>
      <xdr:colOff>0</xdr:colOff>
      <xdr:row>110</xdr:row>
      <xdr:rowOff>0</xdr:rowOff>
    </xdr:from>
    <xdr:ext cx="76200" cy="196215"/>
    <xdr:sp macro="" textlink="">
      <xdr:nvSpPr>
        <xdr:cNvPr id="383" name="Text Box 25">
          <a:extLst>
            <a:ext uri="{FF2B5EF4-FFF2-40B4-BE49-F238E27FC236}">
              <a16:creationId xmlns:a16="http://schemas.microsoft.com/office/drawing/2014/main" id="{00000000-0008-0000-0200-00007F010000}"/>
            </a:ext>
          </a:extLst>
        </xdr:cNvPr>
        <xdr:cNvSpPr txBox="1">
          <a:spLocks noChangeArrowheads="1"/>
        </xdr:cNvSpPr>
      </xdr:nvSpPr>
      <xdr:spPr bwMode="auto">
        <a:xfrm>
          <a:off x="11269980" y="2016252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10</xdr:col>
      <xdr:colOff>0</xdr:colOff>
      <xdr:row>110</xdr:row>
      <xdr:rowOff>0</xdr:rowOff>
    </xdr:from>
    <xdr:ext cx="76200" cy="196215"/>
    <xdr:sp macro="" textlink="">
      <xdr:nvSpPr>
        <xdr:cNvPr id="384" name="Text Box 26">
          <a:extLst>
            <a:ext uri="{FF2B5EF4-FFF2-40B4-BE49-F238E27FC236}">
              <a16:creationId xmlns:a16="http://schemas.microsoft.com/office/drawing/2014/main" id="{00000000-0008-0000-0200-000080010000}"/>
            </a:ext>
          </a:extLst>
        </xdr:cNvPr>
        <xdr:cNvSpPr txBox="1">
          <a:spLocks noChangeArrowheads="1"/>
        </xdr:cNvSpPr>
      </xdr:nvSpPr>
      <xdr:spPr bwMode="auto">
        <a:xfrm>
          <a:off x="11269980" y="2016252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10</xdr:col>
      <xdr:colOff>0</xdr:colOff>
      <xdr:row>110</xdr:row>
      <xdr:rowOff>0</xdr:rowOff>
    </xdr:from>
    <xdr:ext cx="76200" cy="196215"/>
    <xdr:sp macro="" textlink="">
      <xdr:nvSpPr>
        <xdr:cNvPr id="385" name="Text Box 27">
          <a:extLst>
            <a:ext uri="{FF2B5EF4-FFF2-40B4-BE49-F238E27FC236}">
              <a16:creationId xmlns:a16="http://schemas.microsoft.com/office/drawing/2014/main" id="{00000000-0008-0000-0200-000081010000}"/>
            </a:ext>
          </a:extLst>
        </xdr:cNvPr>
        <xdr:cNvSpPr txBox="1">
          <a:spLocks noChangeArrowheads="1"/>
        </xdr:cNvSpPr>
      </xdr:nvSpPr>
      <xdr:spPr bwMode="auto">
        <a:xfrm>
          <a:off x="11269980" y="2016252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10</xdr:col>
      <xdr:colOff>0</xdr:colOff>
      <xdr:row>110</xdr:row>
      <xdr:rowOff>0</xdr:rowOff>
    </xdr:from>
    <xdr:ext cx="76200" cy="196215"/>
    <xdr:sp macro="" textlink="">
      <xdr:nvSpPr>
        <xdr:cNvPr id="386" name="Text Box 28">
          <a:extLst>
            <a:ext uri="{FF2B5EF4-FFF2-40B4-BE49-F238E27FC236}">
              <a16:creationId xmlns:a16="http://schemas.microsoft.com/office/drawing/2014/main" id="{00000000-0008-0000-0200-000082010000}"/>
            </a:ext>
          </a:extLst>
        </xdr:cNvPr>
        <xdr:cNvSpPr txBox="1">
          <a:spLocks noChangeArrowheads="1"/>
        </xdr:cNvSpPr>
      </xdr:nvSpPr>
      <xdr:spPr bwMode="auto">
        <a:xfrm>
          <a:off x="11269980" y="2016252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11</xdr:col>
      <xdr:colOff>0</xdr:colOff>
      <xdr:row>110</xdr:row>
      <xdr:rowOff>0</xdr:rowOff>
    </xdr:from>
    <xdr:ext cx="76200" cy="264201"/>
    <xdr:sp macro="" textlink="">
      <xdr:nvSpPr>
        <xdr:cNvPr id="387" name="Text Box 27">
          <a:extLst>
            <a:ext uri="{FF2B5EF4-FFF2-40B4-BE49-F238E27FC236}">
              <a16:creationId xmlns:a16="http://schemas.microsoft.com/office/drawing/2014/main" id="{00000000-0008-0000-0200-000083010000}"/>
            </a:ext>
          </a:extLst>
        </xdr:cNvPr>
        <xdr:cNvSpPr txBox="1">
          <a:spLocks noChangeArrowheads="1"/>
        </xdr:cNvSpPr>
      </xdr:nvSpPr>
      <xdr:spPr bwMode="auto">
        <a:xfrm>
          <a:off x="11650980" y="20162520"/>
          <a:ext cx="76200" cy="2642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11</xdr:col>
      <xdr:colOff>0</xdr:colOff>
      <xdr:row>110</xdr:row>
      <xdr:rowOff>0</xdr:rowOff>
    </xdr:from>
    <xdr:ext cx="76200" cy="264204"/>
    <xdr:sp macro="" textlink="">
      <xdr:nvSpPr>
        <xdr:cNvPr id="388" name="Text Box 28">
          <a:extLst>
            <a:ext uri="{FF2B5EF4-FFF2-40B4-BE49-F238E27FC236}">
              <a16:creationId xmlns:a16="http://schemas.microsoft.com/office/drawing/2014/main" id="{00000000-0008-0000-0200-000084010000}"/>
            </a:ext>
          </a:extLst>
        </xdr:cNvPr>
        <xdr:cNvSpPr txBox="1">
          <a:spLocks noChangeArrowheads="1"/>
        </xdr:cNvSpPr>
      </xdr:nvSpPr>
      <xdr:spPr bwMode="auto">
        <a:xfrm>
          <a:off x="11650980" y="20162520"/>
          <a:ext cx="76200" cy="2642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11</xdr:col>
      <xdr:colOff>0</xdr:colOff>
      <xdr:row>110</xdr:row>
      <xdr:rowOff>0</xdr:rowOff>
    </xdr:from>
    <xdr:ext cx="76200" cy="264202"/>
    <xdr:sp macro="" textlink="">
      <xdr:nvSpPr>
        <xdr:cNvPr id="389" name="Text Box 27">
          <a:extLst>
            <a:ext uri="{FF2B5EF4-FFF2-40B4-BE49-F238E27FC236}">
              <a16:creationId xmlns:a16="http://schemas.microsoft.com/office/drawing/2014/main" id="{00000000-0008-0000-0200-000085010000}"/>
            </a:ext>
          </a:extLst>
        </xdr:cNvPr>
        <xdr:cNvSpPr txBox="1">
          <a:spLocks noChangeArrowheads="1"/>
        </xdr:cNvSpPr>
      </xdr:nvSpPr>
      <xdr:spPr bwMode="auto">
        <a:xfrm>
          <a:off x="11650980" y="20162520"/>
          <a:ext cx="76200" cy="26420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11</xdr:col>
      <xdr:colOff>0</xdr:colOff>
      <xdr:row>110</xdr:row>
      <xdr:rowOff>0</xdr:rowOff>
    </xdr:from>
    <xdr:ext cx="76200" cy="264202"/>
    <xdr:sp macro="" textlink="">
      <xdr:nvSpPr>
        <xdr:cNvPr id="390" name="Text Box 28">
          <a:extLst>
            <a:ext uri="{FF2B5EF4-FFF2-40B4-BE49-F238E27FC236}">
              <a16:creationId xmlns:a16="http://schemas.microsoft.com/office/drawing/2014/main" id="{00000000-0008-0000-0200-000086010000}"/>
            </a:ext>
          </a:extLst>
        </xdr:cNvPr>
        <xdr:cNvSpPr txBox="1">
          <a:spLocks noChangeArrowheads="1"/>
        </xdr:cNvSpPr>
      </xdr:nvSpPr>
      <xdr:spPr bwMode="auto">
        <a:xfrm>
          <a:off x="11650980" y="20162520"/>
          <a:ext cx="76200" cy="26420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11</xdr:col>
      <xdr:colOff>0</xdr:colOff>
      <xdr:row>110</xdr:row>
      <xdr:rowOff>0</xdr:rowOff>
    </xdr:from>
    <xdr:ext cx="76200" cy="300486"/>
    <xdr:sp macro="" textlink="">
      <xdr:nvSpPr>
        <xdr:cNvPr id="391" name="Text Box 25">
          <a:extLst>
            <a:ext uri="{FF2B5EF4-FFF2-40B4-BE49-F238E27FC236}">
              <a16:creationId xmlns:a16="http://schemas.microsoft.com/office/drawing/2014/main" id="{00000000-0008-0000-0200-000087010000}"/>
            </a:ext>
          </a:extLst>
        </xdr:cNvPr>
        <xdr:cNvSpPr txBox="1">
          <a:spLocks noChangeArrowheads="1"/>
        </xdr:cNvSpPr>
      </xdr:nvSpPr>
      <xdr:spPr bwMode="auto">
        <a:xfrm>
          <a:off x="11650980" y="20162520"/>
          <a:ext cx="76200" cy="3004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11</xdr:col>
      <xdr:colOff>0</xdr:colOff>
      <xdr:row>110</xdr:row>
      <xdr:rowOff>0</xdr:rowOff>
    </xdr:from>
    <xdr:ext cx="76200" cy="300486"/>
    <xdr:sp macro="" textlink="">
      <xdr:nvSpPr>
        <xdr:cNvPr id="392" name="Text Box 26">
          <a:extLst>
            <a:ext uri="{FF2B5EF4-FFF2-40B4-BE49-F238E27FC236}">
              <a16:creationId xmlns:a16="http://schemas.microsoft.com/office/drawing/2014/main" id="{00000000-0008-0000-0200-000088010000}"/>
            </a:ext>
          </a:extLst>
        </xdr:cNvPr>
        <xdr:cNvSpPr txBox="1">
          <a:spLocks noChangeArrowheads="1"/>
        </xdr:cNvSpPr>
      </xdr:nvSpPr>
      <xdr:spPr bwMode="auto">
        <a:xfrm>
          <a:off x="11650980" y="20162520"/>
          <a:ext cx="76200" cy="3004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11</xdr:col>
      <xdr:colOff>0</xdr:colOff>
      <xdr:row>110</xdr:row>
      <xdr:rowOff>0</xdr:rowOff>
    </xdr:from>
    <xdr:ext cx="76200" cy="300486"/>
    <xdr:sp macro="" textlink="">
      <xdr:nvSpPr>
        <xdr:cNvPr id="393" name="Text Box 27">
          <a:extLst>
            <a:ext uri="{FF2B5EF4-FFF2-40B4-BE49-F238E27FC236}">
              <a16:creationId xmlns:a16="http://schemas.microsoft.com/office/drawing/2014/main" id="{00000000-0008-0000-0200-000089010000}"/>
            </a:ext>
          </a:extLst>
        </xdr:cNvPr>
        <xdr:cNvSpPr txBox="1">
          <a:spLocks noChangeArrowheads="1"/>
        </xdr:cNvSpPr>
      </xdr:nvSpPr>
      <xdr:spPr bwMode="auto">
        <a:xfrm>
          <a:off x="11650980" y="20162520"/>
          <a:ext cx="76200" cy="3004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11</xdr:col>
      <xdr:colOff>0</xdr:colOff>
      <xdr:row>110</xdr:row>
      <xdr:rowOff>0</xdr:rowOff>
    </xdr:from>
    <xdr:ext cx="76200" cy="300486"/>
    <xdr:sp macro="" textlink="">
      <xdr:nvSpPr>
        <xdr:cNvPr id="394" name="Text Box 28">
          <a:extLst>
            <a:ext uri="{FF2B5EF4-FFF2-40B4-BE49-F238E27FC236}">
              <a16:creationId xmlns:a16="http://schemas.microsoft.com/office/drawing/2014/main" id="{00000000-0008-0000-0200-00008A010000}"/>
            </a:ext>
          </a:extLst>
        </xdr:cNvPr>
        <xdr:cNvSpPr txBox="1">
          <a:spLocks noChangeArrowheads="1"/>
        </xdr:cNvSpPr>
      </xdr:nvSpPr>
      <xdr:spPr bwMode="auto">
        <a:xfrm>
          <a:off x="11650980" y="20162520"/>
          <a:ext cx="76200" cy="3004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11</xdr:col>
      <xdr:colOff>0</xdr:colOff>
      <xdr:row>110</xdr:row>
      <xdr:rowOff>0</xdr:rowOff>
    </xdr:from>
    <xdr:ext cx="76200" cy="281436"/>
    <xdr:sp macro="" textlink="">
      <xdr:nvSpPr>
        <xdr:cNvPr id="395" name="Text Box 25">
          <a:extLst>
            <a:ext uri="{FF2B5EF4-FFF2-40B4-BE49-F238E27FC236}">
              <a16:creationId xmlns:a16="http://schemas.microsoft.com/office/drawing/2014/main" id="{00000000-0008-0000-0200-00008B010000}"/>
            </a:ext>
          </a:extLst>
        </xdr:cNvPr>
        <xdr:cNvSpPr txBox="1">
          <a:spLocks noChangeArrowheads="1"/>
        </xdr:cNvSpPr>
      </xdr:nvSpPr>
      <xdr:spPr bwMode="auto">
        <a:xfrm>
          <a:off x="11650980" y="20162520"/>
          <a:ext cx="76200" cy="281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11</xdr:col>
      <xdr:colOff>0</xdr:colOff>
      <xdr:row>110</xdr:row>
      <xdr:rowOff>0</xdr:rowOff>
    </xdr:from>
    <xdr:ext cx="76200" cy="281436"/>
    <xdr:sp macro="" textlink="">
      <xdr:nvSpPr>
        <xdr:cNvPr id="396" name="Text Box 26">
          <a:extLst>
            <a:ext uri="{FF2B5EF4-FFF2-40B4-BE49-F238E27FC236}">
              <a16:creationId xmlns:a16="http://schemas.microsoft.com/office/drawing/2014/main" id="{00000000-0008-0000-0200-00008C010000}"/>
            </a:ext>
          </a:extLst>
        </xdr:cNvPr>
        <xdr:cNvSpPr txBox="1">
          <a:spLocks noChangeArrowheads="1"/>
        </xdr:cNvSpPr>
      </xdr:nvSpPr>
      <xdr:spPr bwMode="auto">
        <a:xfrm>
          <a:off x="11650980" y="20162520"/>
          <a:ext cx="76200" cy="281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11</xdr:col>
      <xdr:colOff>0</xdr:colOff>
      <xdr:row>110</xdr:row>
      <xdr:rowOff>0</xdr:rowOff>
    </xdr:from>
    <xdr:ext cx="76200" cy="281436"/>
    <xdr:sp macro="" textlink="">
      <xdr:nvSpPr>
        <xdr:cNvPr id="397" name="Text Box 27">
          <a:extLst>
            <a:ext uri="{FF2B5EF4-FFF2-40B4-BE49-F238E27FC236}">
              <a16:creationId xmlns:a16="http://schemas.microsoft.com/office/drawing/2014/main" id="{00000000-0008-0000-0200-00008D010000}"/>
            </a:ext>
          </a:extLst>
        </xdr:cNvPr>
        <xdr:cNvSpPr txBox="1">
          <a:spLocks noChangeArrowheads="1"/>
        </xdr:cNvSpPr>
      </xdr:nvSpPr>
      <xdr:spPr bwMode="auto">
        <a:xfrm>
          <a:off x="11650980" y="20162520"/>
          <a:ext cx="76200" cy="281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11</xdr:col>
      <xdr:colOff>0</xdr:colOff>
      <xdr:row>110</xdr:row>
      <xdr:rowOff>0</xdr:rowOff>
    </xdr:from>
    <xdr:ext cx="76200" cy="281436"/>
    <xdr:sp macro="" textlink="">
      <xdr:nvSpPr>
        <xdr:cNvPr id="398" name="Text Box 28">
          <a:extLst>
            <a:ext uri="{FF2B5EF4-FFF2-40B4-BE49-F238E27FC236}">
              <a16:creationId xmlns:a16="http://schemas.microsoft.com/office/drawing/2014/main" id="{00000000-0008-0000-0200-00008E010000}"/>
            </a:ext>
          </a:extLst>
        </xdr:cNvPr>
        <xdr:cNvSpPr txBox="1">
          <a:spLocks noChangeArrowheads="1"/>
        </xdr:cNvSpPr>
      </xdr:nvSpPr>
      <xdr:spPr bwMode="auto">
        <a:xfrm>
          <a:off x="11650980" y="20162520"/>
          <a:ext cx="76200" cy="281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11</xdr:col>
      <xdr:colOff>0</xdr:colOff>
      <xdr:row>110</xdr:row>
      <xdr:rowOff>0</xdr:rowOff>
    </xdr:from>
    <xdr:ext cx="76200" cy="41406"/>
    <xdr:sp macro="" textlink="">
      <xdr:nvSpPr>
        <xdr:cNvPr id="399" name="Text Box 26">
          <a:extLst>
            <a:ext uri="{FF2B5EF4-FFF2-40B4-BE49-F238E27FC236}">
              <a16:creationId xmlns:a16="http://schemas.microsoft.com/office/drawing/2014/main" id="{00000000-0008-0000-0200-00008F010000}"/>
            </a:ext>
          </a:extLst>
        </xdr:cNvPr>
        <xdr:cNvSpPr txBox="1">
          <a:spLocks noChangeArrowheads="1"/>
        </xdr:cNvSpPr>
      </xdr:nvSpPr>
      <xdr:spPr bwMode="auto">
        <a:xfrm>
          <a:off x="11650980" y="20162520"/>
          <a:ext cx="76200" cy="4140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11</xdr:col>
      <xdr:colOff>0</xdr:colOff>
      <xdr:row>110</xdr:row>
      <xdr:rowOff>0</xdr:rowOff>
    </xdr:from>
    <xdr:ext cx="76200" cy="196215"/>
    <xdr:sp macro="" textlink="">
      <xdr:nvSpPr>
        <xdr:cNvPr id="400" name="Text Box 25">
          <a:extLst>
            <a:ext uri="{FF2B5EF4-FFF2-40B4-BE49-F238E27FC236}">
              <a16:creationId xmlns:a16="http://schemas.microsoft.com/office/drawing/2014/main" id="{00000000-0008-0000-0200-000090010000}"/>
            </a:ext>
          </a:extLst>
        </xdr:cNvPr>
        <xdr:cNvSpPr txBox="1">
          <a:spLocks noChangeArrowheads="1"/>
        </xdr:cNvSpPr>
      </xdr:nvSpPr>
      <xdr:spPr bwMode="auto">
        <a:xfrm>
          <a:off x="11650980" y="2016252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11</xdr:col>
      <xdr:colOff>0</xdr:colOff>
      <xdr:row>110</xdr:row>
      <xdr:rowOff>0</xdr:rowOff>
    </xdr:from>
    <xdr:ext cx="76200" cy="196215"/>
    <xdr:sp macro="" textlink="">
      <xdr:nvSpPr>
        <xdr:cNvPr id="401" name="Text Box 26">
          <a:extLst>
            <a:ext uri="{FF2B5EF4-FFF2-40B4-BE49-F238E27FC236}">
              <a16:creationId xmlns:a16="http://schemas.microsoft.com/office/drawing/2014/main" id="{00000000-0008-0000-0200-000091010000}"/>
            </a:ext>
          </a:extLst>
        </xdr:cNvPr>
        <xdr:cNvSpPr txBox="1">
          <a:spLocks noChangeArrowheads="1"/>
        </xdr:cNvSpPr>
      </xdr:nvSpPr>
      <xdr:spPr bwMode="auto">
        <a:xfrm>
          <a:off x="11650980" y="2016252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11</xdr:col>
      <xdr:colOff>0</xdr:colOff>
      <xdr:row>110</xdr:row>
      <xdr:rowOff>0</xdr:rowOff>
    </xdr:from>
    <xdr:ext cx="76200" cy="196215"/>
    <xdr:sp macro="" textlink="">
      <xdr:nvSpPr>
        <xdr:cNvPr id="402" name="Text Box 27">
          <a:extLst>
            <a:ext uri="{FF2B5EF4-FFF2-40B4-BE49-F238E27FC236}">
              <a16:creationId xmlns:a16="http://schemas.microsoft.com/office/drawing/2014/main" id="{00000000-0008-0000-0200-000092010000}"/>
            </a:ext>
          </a:extLst>
        </xdr:cNvPr>
        <xdr:cNvSpPr txBox="1">
          <a:spLocks noChangeArrowheads="1"/>
        </xdr:cNvSpPr>
      </xdr:nvSpPr>
      <xdr:spPr bwMode="auto">
        <a:xfrm>
          <a:off x="11650980" y="2016252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11</xdr:col>
      <xdr:colOff>0</xdr:colOff>
      <xdr:row>110</xdr:row>
      <xdr:rowOff>0</xdr:rowOff>
    </xdr:from>
    <xdr:ext cx="76200" cy="196215"/>
    <xdr:sp macro="" textlink="">
      <xdr:nvSpPr>
        <xdr:cNvPr id="403" name="Text Box 28">
          <a:extLst>
            <a:ext uri="{FF2B5EF4-FFF2-40B4-BE49-F238E27FC236}">
              <a16:creationId xmlns:a16="http://schemas.microsoft.com/office/drawing/2014/main" id="{00000000-0008-0000-0200-000093010000}"/>
            </a:ext>
          </a:extLst>
        </xdr:cNvPr>
        <xdr:cNvSpPr txBox="1">
          <a:spLocks noChangeArrowheads="1"/>
        </xdr:cNvSpPr>
      </xdr:nvSpPr>
      <xdr:spPr bwMode="auto">
        <a:xfrm>
          <a:off x="11650980" y="2016252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11</xdr:col>
      <xdr:colOff>0</xdr:colOff>
      <xdr:row>110</xdr:row>
      <xdr:rowOff>0</xdr:rowOff>
    </xdr:from>
    <xdr:ext cx="76200" cy="196215"/>
    <xdr:sp macro="" textlink="">
      <xdr:nvSpPr>
        <xdr:cNvPr id="404" name="Text Box 25">
          <a:extLst>
            <a:ext uri="{FF2B5EF4-FFF2-40B4-BE49-F238E27FC236}">
              <a16:creationId xmlns:a16="http://schemas.microsoft.com/office/drawing/2014/main" id="{00000000-0008-0000-0200-000094010000}"/>
            </a:ext>
          </a:extLst>
        </xdr:cNvPr>
        <xdr:cNvSpPr txBox="1">
          <a:spLocks noChangeArrowheads="1"/>
        </xdr:cNvSpPr>
      </xdr:nvSpPr>
      <xdr:spPr bwMode="auto">
        <a:xfrm>
          <a:off x="11650980" y="2016252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11</xdr:col>
      <xdr:colOff>0</xdr:colOff>
      <xdr:row>110</xdr:row>
      <xdr:rowOff>0</xdr:rowOff>
    </xdr:from>
    <xdr:ext cx="76200" cy="196215"/>
    <xdr:sp macro="" textlink="">
      <xdr:nvSpPr>
        <xdr:cNvPr id="405" name="Text Box 26">
          <a:extLst>
            <a:ext uri="{FF2B5EF4-FFF2-40B4-BE49-F238E27FC236}">
              <a16:creationId xmlns:a16="http://schemas.microsoft.com/office/drawing/2014/main" id="{00000000-0008-0000-0200-000095010000}"/>
            </a:ext>
          </a:extLst>
        </xdr:cNvPr>
        <xdr:cNvSpPr txBox="1">
          <a:spLocks noChangeArrowheads="1"/>
        </xdr:cNvSpPr>
      </xdr:nvSpPr>
      <xdr:spPr bwMode="auto">
        <a:xfrm>
          <a:off x="11650980" y="2016252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11</xdr:col>
      <xdr:colOff>0</xdr:colOff>
      <xdr:row>110</xdr:row>
      <xdr:rowOff>0</xdr:rowOff>
    </xdr:from>
    <xdr:ext cx="76200" cy="196215"/>
    <xdr:sp macro="" textlink="">
      <xdr:nvSpPr>
        <xdr:cNvPr id="406" name="Text Box 27">
          <a:extLst>
            <a:ext uri="{FF2B5EF4-FFF2-40B4-BE49-F238E27FC236}">
              <a16:creationId xmlns:a16="http://schemas.microsoft.com/office/drawing/2014/main" id="{00000000-0008-0000-0200-000096010000}"/>
            </a:ext>
          </a:extLst>
        </xdr:cNvPr>
        <xdr:cNvSpPr txBox="1">
          <a:spLocks noChangeArrowheads="1"/>
        </xdr:cNvSpPr>
      </xdr:nvSpPr>
      <xdr:spPr bwMode="auto">
        <a:xfrm>
          <a:off x="11650980" y="2016252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11</xdr:col>
      <xdr:colOff>0</xdr:colOff>
      <xdr:row>110</xdr:row>
      <xdr:rowOff>0</xdr:rowOff>
    </xdr:from>
    <xdr:ext cx="76200" cy="196215"/>
    <xdr:sp macro="" textlink="">
      <xdr:nvSpPr>
        <xdr:cNvPr id="407" name="Text Box 28">
          <a:extLst>
            <a:ext uri="{FF2B5EF4-FFF2-40B4-BE49-F238E27FC236}">
              <a16:creationId xmlns:a16="http://schemas.microsoft.com/office/drawing/2014/main" id="{00000000-0008-0000-0200-000097010000}"/>
            </a:ext>
          </a:extLst>
        </xdr:cNvPr>
        <xdr:cNvSpPr txBox="1">
          <a:spLocks noChangeArrowheads="1"/>
        </xdr:cNvSpPr>
      </xdr:nvSpPr>
      <xdr:spPr bwMode="auto">
        <a:xfrm>
          <a:off x="11650980" y="2016252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16</xdr:col>
      <xdr:colOff>0</xdr:colOff>
      <xdr:row>53</xdr:row>
      <xdr:rowOff>0</xdr:rowOff>
    </xdr:from>
    <xdr:to>
      <xdr:col>16</xdr:col>
      <xdr:colOff>76200</xdr:colOff>
      <xdr:row>54</xdr:row>
      <xdr:rowOff>92481</xdr:rowOff>
    </xdr:to>
    <xdr:sp macro="" textlink="">
      <xdr:nvSpPr>
        <xdr:cNvPr id="408" name="Text Box 26">
          <a:extLst>
            <a:ext uri="{FF2B5EF4-FFF2-40B4-BE49-F238E27FC236}">
              <a16:creationId xmlns:a16="http://schemas.microsoft.com/office/drawing/2014/main" id="{00000000-0008-0000-0200-000098010000}"/>
            </a:ext>
          </a:extLst>
        </xdr:cNvPr>
        <xdr:cNvSpPr txBox="1">
          <a:spLocks noChangeArrowheads="1"/>
        </xdr:cNvSpPr>
      </xdr:nvSpPr>
      <xdr:spPr bwMode="auto">
        <a:xfrm>
          <a:off x="13693140" y="9738360"/>
          <a:ext cx="76200" cy="2753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21</xdr:row>
      <xdr:rowOff>0</xdr:rowOff>
    </xdr:from>
    <xdr:to>
      <xdr:col>16</xdr:col>
      <xdr:colOff>76200</xdr:colOff>
      <xdr:row>22</xdr:row>
      <xdr:rowOff>92479</xdr:rowOff>
    </xdr:to>
    <xdr:sp macro="" textlink="">
      <xdr:nvSpPr>
        <xdr:cNvPr id="409" name="Text Box 27">
          <a:extLst>
            <a:ext uri="{FF2B5EF4-FFF2-40B4-BE49-F238E27FC236}">
              <a16:creationId xmlns:a16="http://schemas.microsoft.com/office/drawing/2014/main" id="{00000000-0008-0000-0200-000099010000}"/>
            </a:ext>
          </a:extLst>
        </xdr:cNvPr>
        <xdr:cNvSpPr txBox="1">
          <a:spLocks noChangeArrowheads="1"/>
        </xdr:cNvSpPr>
      </xdr:nvSpPr>
      <xdr:spPr bwMode="auto">
        <a:xfrm>
          <a:off x="13693140" y="3886200"/>
          <a:ext cx="76200" cy="27535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26</xdr:row>
      <xdr:rowOff>0</xdr:rowOff>
    </xdr:from>
    <xdr:to>
      <xdr:col>17</xdr:col>
      <xdr:colOff>76200</xdr:colOff>
      <xdr:row>27</xdr:row>
      <xdr:rowOff>92481</xdr:rowOff>
    </xdr:to>
    <xdr:sp macro="" textlink="">
      <xdr:nvSpPr>
        <xdr:cNvPr id="410" name="Text Box 27">
          <a:extLst>
            <a:ext uri="{FF2B5EF4-FFF2-40B4-BE49-F238E27FC236}">
              <a16:creationId xmlns:a16="http://schemas.microsoft.com/office/drawing/2014/main" id="{00000000-0008-0000-0200-00009A010000}"/>
            </a:ext>
          </a:extLst>
        </xdr:cNvPr>
        <xdr:cNvSpPr txBox="1">
          <a:spLocks noChangeArrowheads="1"/>
        </xdr:cNvSpPr>
      </xdr:nvSpPr>
      <xdr:spPr bwMode="auto">
        <a:xfrm>
          <a:off x="14127480" y="4800600"/>
          <a:ext cx="76200" cy="2753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26</xdr:row>
      <xdr:rowOff>0</xdr:rowOff>
    </xdr:from>
    <xdr:to>
      <xdr:col>17</xdr:col>
      <xdr:colOff>76200</xdr:colOff>
      <xdr:row>27</xdr:row>
      <xdr:rowOff>92481</xdr:rowOff>
    </xdr:to>
    <xdr:sp macro="" textlink="">
      <xdr:nvSpPr>
        <xdr:cNvPr id="411" name="Text Box 28">
          <a:extLst>
            <a:ext uri="{FF2B5EF4-FFF2-40B4-BE49-F238E27FC236}">
              <a16:creationId xmlns:a16="http://schemas.microsoft.com/office/drawing/2014/main" id="{00000000-0008-0000-0200-00009B010000}"/>
            </a:ext>
          </a:extLst>
        </xdr:cNvPr>
        <xdr:cNvSpPr txBox="1">
          <a:spLocks noChangeArrowheads="1"/>
        </xdr:cNvSpPr>
      </xdr:nvSpPr>
      <xdr:spPr bwMode="auto">
        <a:xfrm>
          <a:off x="14127480" y="4800600"/>
          <a:ext cx="76200" cy="2753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26</xdr:row>
      <xdr:rowOff>0</xdr:rowOff>
    </xdr:from>
    <xdr:to>
      <xdr:col>16</xdr:col>
      <xdr:colOff>76200</xdr:colOff>
      <xdr:row>27</xdr:row>
      <xdr:rowOff>92482</xdr:rowOff>
    </xdr:to>
    <xdr:sp macro="" textlink="">
      <xdr:nvSpPr>
        <xdr:cNvPr id="412" name="Text Box 28">
          <a:extLst>
            <a:ext uri="{FF2B5EF4-FFF2-40B4-BE49-F238E27FC236}">
              <a16:creationId xmlns:a16="http://schemas.microsoft.com/office/drawing/2014/main" id="{00000000-0008-0000-0200-00009C010000}"/>
            </a:ext>
          </a:extLst>
        </xdr:cNvPr>
        <xdr:cNvSpPr txBox="1">
          <a:spLocks noChangeArrowheads="1"/>
        </xdr:cNvSpPr>
      </xdr:nvSpPr>
      <xdr:spPr bwMode="auto">
        <a:xfrm>
          <a:off x="13693140" y="4800600"/>
          <a:ext cx="76200" cy="2753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2</xdr:row>
      <xdr:rowOff>0</xdr:rowOff>
    </xdr:from>
    <xdr:to>
      <xdr:col>16</xdr:col>
      <xdr:colOff>76200</xdr:colOff>
      <xdr:row>3</xdr:row>
      <xdr:rowOff>92069</xdr:rowOff>
    </xdr:to>
    <xdr:sp macro="" textlink="">
      <xdr:nvSpPr>
        <xdr:cNvPr id="413" name="Text Box 25">
          <a:extLst>
            <a:ext uri="{FF2B5EF4-FFF2-40B4-BE49-F238E27FC236}">
              <a16:creationId xmlns:a16="http://schemas.microsoft.com/office/drawing/2014/main" id="{00000000-0008-0000-0200-00009D010000}"/>
            </a:ext>
          </a:extLst>
        </xdr:cNvPr>
        <xdr:cNvSpPr txBox="1">
          <a:spLocks noChangeArrowheads="1"/>
        </xdr:cNvSpPr>
      </xdr:nvSpPr>
      <xdr:spPr bwMode="auto">
        <a:xfrm>
          <a:off x="13693140" y="411480"/>
          <a:ext cx="76200" cy="2749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2</xdr:row>
      <xdr:rowOff>0</xdr:rowOff>
    </xdr:from>
    <xdr:to>
      <xdr:col>16</xdr:col>
      <xdr:colOff>76200</xdr:colOff>
      <xdr:row>3</xdr:row>
      <xdr:rowOff>92069</xdr:rowOff>
    </xdr:to>
    <xdr:sp macro="" textlink="">
      <xdr:nvSpPr>
        <xdr:cNvPr id="414" name="Text Box 26">
          <a:extLst>
            <a:ext uri="{FF2B5EF4-FFF2-40B4-BE49-F238E27FC236}">
              <a16:creationId xmlns:a16="http://schemas.microsoft.com/office/drawing/2014/main" id="{00000000-0008-0000-0200-00009E010000}"/>
            </a:ext>
          </a:extLst>
        </xdr:cNvPr>
        <xdr:cNvSpPr txBox="1">
          <a:spLocks noChangeArrowheads="1"/>
        </xdr:cNvSpPr>
      </xdr:nvSpPr>
      <xdr:spPr bwMode="auto">
        <a:xfrm>
          <a:off x="13693140" y="411480"/>
          <a:ext cx="76200" cy="2749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</xdr:row>
      <xdr:rowOff>0</xdr:rowOff>
    </xdr:from>
    <xdr:to>
      <xdr:col>16</xdr:col>
      <xdr:colOff>76200</xdr:colOff>
      <xdr:row>11</xdr:row>
      <xdr:rowOff>92479</xdr:rowOff>
    </xdr:to>
    <xdr:sp macro="" textlink="">
      <xdr:nvSpPr>
        <xdr:cNvPr id="415" name="Text Box 27">
          <a:extLst>
            <a:ext uri="{FF2B5EF4-FFF2-40B4-BE49-F238E27FC236}">
              <a16:creationId xmlns:a16="http://schemas.microsoft.com/office/drawing/2014/main" id="{00000000-0008-0000-0200-00009F010000}"/>
            </a:ext>
          </a:extLst>
        </xdr:cNvPr>
        <xdr:cNvSpPr txBox="1">
          <a:spLocks noChangeArrowheads="1"/>
        </xdr:cNvSpPr>
      </xdr:nvSpPr>
      <xdr:spPr bwMode="auto">
        <a:xfrm>
          <a:off x="13693140" y="1874520"/>
          <a:ext cx="76200" cy="27535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10</xdr:row>
      <xdr:rowOff>0</xdr:rowOff>
    </xdr:from>
    <xdr:to>
      <xdr:col>16</xdr:col>
      <xdr:colOff>76200</xdr:colOff>
      <xdr:row>11</xdr:row>
      <xdr:rowOff>92479</xdr:rowOff>
    </xdr:to>
    <xdr:sp macro="" textlink="">
      <xdr:nvSpPr>
        <xdr:cNvPr id="416" name="Text Box 28">
          <a:extLst>
            <a:ext uri="{FF2B5EF4-FFF2-40B4-BE49-F238E27FC236}">
              <a16:creationId xmlns:a16="http://schemas.microsoft.com/office/drawing/2014/main" id="{00000000-0008-0000-0200-0000A0010000}"/>
            </a:ext>
          </a:extLst>
        </xdr:cNvPr>
        <xdr:cNvSpPr txBox="1">
          <a:spLocks noChangeArrowheads="1"/>
        </xdr:cNvSpPr>
      </xdr:nvSpPr>
      <xdr:spPr bwMode="auto">
        <a:xfrm>
          <a:off x="13693140" y="1874520"/>
          <a:ext cx="76200" cy="27535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16</xdr:row>
      <xdr:rowOff>0</xdr:rowOff>
    </xdr:from>
    <xdr:to>
      <xdr:col>16</xdr:col>
      <xdr:colOff>76200</xdr:colOff>
      <xdr:row>17</xdr:row>
      <xdr:rowOff>117334</xdr:rowOff>
    </xdr:to>
    <xdr:sp macro="" textlink="">
      <xdr:nvSpPr>
        <xdr:cNvPr id="417" name="Text Box 25">
          <a:extLst>
            <a:ext uri="{FF2B5EF4-FFF2-40B4-BE49-F238E27FC236}">
              <a16:creationId xmlns:a16="http://schemas.microsoft.com/office/drawing/2014/main" id="{00000000-0008-0000-0200-0000A1010000}"/>
            </a:ext>
          </a:extLst>
        </xdr:cNvPr>
        <xdr:cNvSpPr txBox="1">
          <a:spLocks noChangeArrowheads="1"/>
        </xdr:cNvSpPr>
      </xdr:nvSpPr>
      <xdr:spPr bwMode="auto">
        <a:xfrm>
          <a:off x="13693140" y="2971800"/>
          <a:ext cx="76200" cy="300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16</xdr:row>
      <xdr:rowOff>0</xdr:rowOff>
    </xdr:from>
    <xdr:to>
      <xdr:col>16</xdr:col>
      <xdr:colOff>76200</xdr:colOff>
      <xdr:row>17</xdr:row>
      <xdr:rowOff>117334</xdr:rowOff>
    </xdr:to>
    <xdr:sp macro="" textlink="">
      <xdr:nvSpPr>
        <xdr:cNvPr id="418" name="Text Box 26">
          <a:extLst>
            <a:ext uri="{FF2B5EF4-FFF2-40B4-BE49-F238E27FC236}">
              <a16:creationId xmlns:a16="http://schemas.microsoft.com/office/drawing/2014/main" id="{00000000-0008-0000-0200-0000A2010000}"/>
            </a:ext>
          </a:extLst>
        </xdr:cNvPr>
        <xdr:cNvSpPr txBox="1">
          <a:spLocks noChangeArrowheads="1"/>
        </xdr:cNvSpPr>
      </xdr:nvSpPr>
      <xdr:spPr bwMode="auto">
        <a:xfrm>
          <a:off x="13693140" y="2971800"/>
          <a:ext cx="76200" cy="300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16</xdr:row>
      <xdr:rowOff>0</xdr:rowOff>
    </xdr:from>
    <xdr:to>
      <xdr:col>16</xdr:col>
      <xdr:colOff>76200</xdr:colOff>
      <xdr:row>17</xdr:row>
      <xdr:rowOff>117334</xdr:rowOff>
    </xdr:to>
    <xdr:sp macro="" textlink="">
      <xdr:nvSpPr>
        <xdr:cNvPr id="419" name="Text Box 27">
          <a:extLst>
            <a:ext uri="{FF2B5EF4-FFF2-40B4-BE49-F238E27FC236}">
              <a16:creationId xmlns:a16="http://schemas.microsoft.com/office/drawing/2014/main" id="{00000000-0008-0000-0200-0000A3010000}"/>
            </a:ext>
          </a:extLst>
        </xdr:cNvPr>
        <xdr:cNvSpPr txBox="1">
          <a:spLocks noChangeArrowheads="1"/>
        </xdr:cNvSpPr>
      </xdr:nvSpPr>
      <xdr:spPr bwMode="auto">
        <a:xfrm>
          <a:off x="13693140" y="2971800"/>
          <a:ext cx="76200" cy="300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16</xdr:row>
      <xdr:rowOff>0</xdr:rowOff>
    </xdr:from>
    <xdr:to>
      <xdr:col>16</xdr:col>
      <xdr:colOff>76200</xdr:colOff>
      <xdr:row>17</xdr:row>
      <xdr:rowOff>117334</xdr:rowOff>
    </xdr:to>
    <xdr:sp macro="" textlink="">
      <xdr:nvSpPr>
        <xdr:cNvPr id="420" name="Text Box 28">
          <a:extLst>
            <a:ext uri="{FF2B5EF4-FFF2-40B4-BE49-F238E27FC236}">
              <a16:creationId xmlns:a16="http://schemas.microsoft.com/office/drawing/2014/main" id="{00000000-0008-0000-0200-0000A4010000}"/>
            </a:ext>
          </a:extLst>
        </xdr:cNvPr>
        <xdr:cNvSpPr txBox="1">
          <a:spLocks noChangeArrowheads="1"/>
        </xdr:cNvSpPr>
      </xdr:nvSpPr>
      <xdr:spPr bwMode="auto">
        <a:xfrm>
          <a:off x="13693140" y="2971800"/>
          <a:ext cx="76200" cy="300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16</xdr:row>
      <xdr:rowOff>0</xdr:rowOff>
    </xdr:from>
    <xdr:to>
      <xdr:col>16</xdr:col>
      <xdr:colOff>76200</xdr:colOff>
      <xdr:row>17</xdr:row>
      <xdr:rowOff>98284</xdr:rowOff>
    </xdr:to>
    <xdr:sp macro="" textlink="">
      <xdr:nvSpPr>
        <xdr:cNvPr id="421" name="Text Box 25">
          <a:extLst>
            <a:ext uri="{FF2B5EF4-FFF2-40B4-BE49-F238E27FC236}">
              <a16:creationId xmlns:a16="http://schemas.microsoft.com/office/drawing/2014/main" id="{00000000-0008-0000-0200-0000A5010000}"/>
            </a:ext>
          </a:extLst>
        </xdr:cNvPr>
        <xdr:cNvSpPr txBox="1">
          <a:spLocks noChangeArrowheads="1"/>
        </xdr:cNvSpPr>
      </xdr:nvSpPr>
      <xdr:spPr bwMode="auto">
        <a:xfrm>
          <a:off x="13693140" y="2971800"/>
          <a:ext cx="76200" cy="2811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16</xdr:row>
      <xdr:rowOff>0</xdr:rowOff>
    </xdr:from>
    <xdr:to>
      <xdr:col>16</xdr:col>
      <xdr:colOff>76200</xdr:colOff>
      <xdr:row>17</xdr:row>
      <xdr:rowOff>98284</xdr:rowOff>
    </xdr:to>
    <xdr:sp macro="" textlink="">
      <xdr:nvSpPr>
        <xdr:cNvPr id="422" name="Text Box 26">
          <a:extLst>
            <a:ext uri="{FF2B5EF4-FFF2-40B4-BE49-F238E27FC236}">
              <a16:creationId xmlns:a16="http://schemas.microsoft.com/office/drawing/2014/main" id="{00000000-0008-0000-0200-0000A6010000}"/>
            </a:ext>
          </a:extLst>
        </xdr:cNvPr>
        <xdr:cNvSpPr txBox="1">
          <a:spLocks noChangeArrowheads="1"/>
        </xdr:cNvSpPr>
      </xdr:nvSpPr>
      <xdr:spPr bwMode="auto">
        <a:xfrm>
          <a:off x="13693140" y="2971800"/>
          <a:ext cx="76200" cy="2811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16</xdr:row>
      <xdr:rowOff>0</xdr:rowOff>
    </xdr:from>
    <xdr:to>
      <xdr:col>16</xdr:col>
      <xdr:colOff>76200</xdr:colOff>
      <xdr:row>17</xdr:row>
      <xdr:rowOff>98284</xdr:rowOff>
    </xdr:to>
    <xdr:sp macro="" textlink="">
      <xdr:nvSpPr>
        <xdr:cNvPr id="423" name="Text Box 27">
          <a:extLst>
            <a:ext uri="{FF2B5EF4-FFF2-40B4-BE49-F238E27FC236}">
              <a16:creationId xmlns:a16="http://schemas.microsoft.com/office/drawing/2014/main" id="{00000000-0008-0000-0200-0000A7010000}"/>
            </a:ext>
          </a:extLst>
        </xdr:cNvPr>
        <xdr:cNvSpPr txBox="1">
          <a:spLocks noChangeArrowheads="1"/>
        </xdr:cNvSpPr>
      </xdr:nvSpPr>
      <xdr:spPr bwMode="auto">
        <a:xfrm>
          <a:off x="13693140" y="2971800"/>
          <a:ext cx="76200" cy="2811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16</xdr:row>
      <xdr:rowOff>0</xdr:rowOff>
    </xdr:from>
    <xdr:to>
      <xdr:col>16</xdr:col>
      <xdr:colOff>76200</xdr:colOff>
      <xdr:row>17</xdr:row>
      <xdr:rowOff>98284</xdr:rowOff>
    </xdr:to>
    <xdr:sp macro="" textlink="">
      <xdr:nvSpPr>
        <xdr:cNvPr id="424" name="Text Box 28">
          <a:extLst>
            <a:ext uri="{FF2B5EF4-FFF2-40B4-BE49-F238E27FC236}">
              <a16:creationId xmlns:a16="http://schemas.microsoft.com/office/drawing/2014/main" id="{00000000-0008-0000-0200-0000A8010000}"/>
            </a:ext>
          </a:extLst>
        </xdr:cNvPr>
        <xdr:cNvSpPr txBox="1">
          <a:spLocks noChangeArrowheads="1"/>
        </xdr:cNvSpPr>
      </xdr:nvSpPr>
      <xdr:spPr bwMode="auto">
        <a:xfrm>
          <a:off x="13693140" y="2971800"/>
          <a:ext cx="76200" cy="2811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15</xdr:row>
      <xdr:rowOff>0</xdr:rowOff>
    </xdr:from>
    <xdr:to>
      <xdr:col>16</xdr:col>
      <xdr:colOff>76200</xdr:colOff>
      <xdr:row>15</xdr:row>
      <xdr:rowOff>41406</xdr:rowOff>
    </xdr:to>
    <xdr:sp macro="" textlink="">
      <xdr:nvSpPr>
        <xdr:cNvPr id="425" name="Text Box 26">
          <a:extLst>
            <a:ext uri="{FF2B5EF4-FFF2-40B4-BE49-F238E27FC236}">
              <a16:creationId xmlns:a16="http://schemas.microsoft.com/office/drawing/2014/main" id="{00000000-0008-0000-0200-0000A9010000}"/>
            </a:ext>
          </a:extLst>
        </xdr:cNvPr>
        <xdr:cNvSpPr txBox="1">
          <a:spLocks noChangeArrowheads="1"/>
        </xdr:cNvSpPr>
      </xdr:nvSpPr>
      <xdr:spPr bwMode="auto">
        <a:xfrm>
          <a:off x="13693140" y="2788920"/>
          <a:ext cx="76200" cy="4140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16</xdr:col>
      <xdr:colOff>0</xdr:colOff>
      <xdr:row>5</xdr:row>
      <xdr:rowOff>0</xdr:rowOff>
    </xdr:from>
    <xdr:ext cx="76200" cy="196215"/>
    <xdr:sp macro="" textlink="">
      <xdr:nvSpPr>
        <xdr:cNvPr id="426" name="Text Box 25">
          <a:extLst>
            <a:ext uri="{FF2B5EF4-FFF2-40B4-BE49-F238E27FC236}">
              <a16:creationId xmlns:a16="http://schemas.microsoft.com/office/drawing/2014/main" id="{00000000-0008-0000-0200-0000AA010000}"/>
            </a:ext>
          </a:extLst>
        </xdr:cNvPr>
        <xdr:cNvSpPr txBox="1">
          <a:spLocks noChangeArrowheads="1"/>
        </xdr:cNvSpPr>
      </xdr:nvSpPr>
      <xdr:spPr bwMode="auto">
        <a:xfrm>
          <a:off x="13693140" y="96012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16</xdr:col>
      <xdr:colOff>0</xdr:colOff>
      <xdr:row>5</xdr:row>
      <xdr:rowOff>0</xdr:rowOff>
    </xdr:from>
    <xdr:ext cx="76200" cy="196215"/>
    <xdr:sp macro="" textlink="">
      <xdr:nvSpPr>
        <xdr:cNvPr id="427" name="Text Box 26">
          <a:extLst>
            <a:ext uri="{FF2B5EF4-FFF2-40B4-BE49-F238E27FC236}">
              <a16:creationId xmlns:a16="http://schemas.microsoft.com/office/drawing/2014/main" id="{00000000-0008-0000-0200-0000AB010000}"/>
            </a:ext>
          </a:extLst>
        </xdr:cNvPr>
        <xdr:cNvSpPr txBox="1">
          <a:spLocks noChangeArrowheads="1"/>
        </xdr:cNvSpPr>
      </xdr:nvSpPr>
      <xdr:spPr bwMode="auto">
        <a:xfrm>
          <a:off x="13693140" y="96012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16</xdr:col>
      <xdr:colOff>0</xdr:colOff>
      <xdr:row>5</xdr:row>
      <xdr:rowOff>0</xdr:rowOff>
    </xdr:from>
    <xdr:ext cx="76200" cy="196215"/>
    <xdr:sp macro="" textlink="">
      <xdr:nvSpPr>
        <xdr:cNvPr id="428" name="Text Box 27">
          <a:extLst>
            <a:ext uri="{FF2B5EF4-FFF2-40B4-BE49-F238E27FC236}">
              <a16:creationId xmlns:a16="http://schemas.microsoft.com/office/drawing/2014/main" id="{00000000-0008-0000-0200-0000AC010000}"/>
            </a:ext>
          </a:extLst>
        </xdr:cNvPr>
        <xdr:cNvSpPr txBox="1">
          <a:spLocks noChangeArrowheads="1"/>
        </xdr:cNvSpPr>
      </xdr:nvSpPr>
      <xdr:spPr bwMode="auto">
        <a:xfrm>
          <a:off x="13693140" y="96012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16</xdr:col>
      <xdr:colOff>0</xdr:colOff>
      <xdr:row>5</xdr:row>
      <xdr:rowOff>0</xdr:rowOff>
    </xdr:from>
    <xdr:ext cx="76200" cy="196215"/>
    <xdr:sp macro="" textlink="">
      <xdr:nvSpPr>
        <xdr:cNvPr id="429" name="Text Box 28">
          <a:extLst>
            <a:ext uri="{FF2B5EF4-FFF2-40B4-BE49-F238E27FC236}">
              <a16:creationId xmlns:a16="http://schemas.microsoft.com/office/drawing/2014/main" id="{00000000-0008-0000-0200-0000AD010000}"/>
            </a:ext>
          </a:extLst>
        </xdr:cNvPr>
        <xdr:cNvSpPr txBox="1">
          <a:spLocks noChangeArrowheads="1"/>
        </xdr:cNvSpPr>
      </xdr:nvSpPr>
      <xdr:spPr bwMode="auto">
        <a:xfrm>
          <a:off x="13693140" y="96012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16</xdr:col>
      <xdr:colOff>0</xdr:colOff>
      <xdr:row>5</xdr:row>
      <xdr:rowOff>0</xdr:rowOff>
    </xdr:from>
    <xdr:ext cx="76200" cy="196215"/>
    <xdr:sp macro="" textlink="">
      <xdr:nvSpPr>
        <xdr:cNvPr id="430" name="Text Box 25">
          <a:extLst>
            <a:ext uri="{FF2B5EF4-FFF2-40B4-BE49-F238E27FC236}">
              <a16:creationId xmlns:a16="http://schemas.microsoft.com/office/drawing/2014/main" id="{00000000-0008-0000-0200-0000AE010000}"/>
            </a:ext>
          </a:extLst>
        </xdr:cNvPr>
        <xdr:cNvSpPr txBox="1">
          <a:spLocks noChangeArrowheads="1"/>
        </xdr:cNvSpPr>
      </xdr:nvSpPr>
      <xdr:spPr bwMode="auto">
        <a:xfrm>
          <a:off x="13693140" y="96012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16</xdr:col>
      <xdr:colOff>0</xdr:colOff>
      <xdr:row>5</xdr:row>
      <xdr:rowOff>0</xdr:rowOff>
    </xdr:from>
    <xdr:ext cx="76200" cy="196215"/>
    <xdr:sp macro="" textlink="">
      <xdr:nvSpPr>
        <xdr:cNvPr id="431" name="Text Box 26">
          <a:extLst>
            <a:ext uri="{FF2B5EF4-FFF2-40B4-BE49-F238E27FC236}">
              <a16:creationId xmlns:a16="http://schemas.microsoft.com/office/drawing/2014/main" id="{00000000-0008-0000-0200-0000AF010000}"/>
            </a:ext>
          </a:extLst>
        </xdr:cNvPr>
        <xdr:cNvSpPr txBox="1">
          <a:spLocks noChangeArrowheads="1"/>
        </xdr:cNvSpPr>
      </xdr:nvSpPr>
      <xdr:spPr bwMode="auto">
        <a:xfrm>
          <a:off x="13693140" y="96012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16</xdr:col>
      <xdr:colOff>0</xdr:colOff>
      <xdr:row>5</xdr:row>
      <xdr:rowOff>0</xdr:rowOff>
    </xdr:from>
    <xdr:ext cx="76200" cy="196215"/>
    <xdr:sp macro="" textlink="">
      <xdr:nvSpPr>
        <xdr:cNvPr id="432" name="Text Box 27">
          <a:extLst>
            <a:ext uri="{FF2B5EF4-FFF2-40B4-BE49-F238E27FC236}">
              <a16:creationId xmlns:a16="http://schemas.microsoft.com/office/drawing/2014/main" id="{00000000-0008-0000-0200-0000B0010000}"/>
            </a:ext>
          </a:extLst>
        </xdr:cNvPr>
        <xdr:cNvSpPr txBox="1">
          <a:spLocks noChangeArrowheads="1"/>
        </xdr:cNvSpPr>
      </xdr:nvSpPr>
      <xdr:spPr bwMode="auto">
        <a:xfrm>
          <a:off x="13693140" y="96012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16</xdr:col>
      <xdr:colOff>0</xdr:colOff>
      <xdr:row>5</xdr:row>
      <xdr:rowOff>0</xdr:rowOff>
    </xdr:from>
    <xdr:ext cx="76200" cy="196215"/>
    <xdr:sp macro="" textlink="">
      <xdr:nvSpPr>
        <xdr:cNvPr id="433" name="Text Box 28">
          <a:extLst>
            <a:ext uri="{FF2B5EF4-FFF2-40B4-BE49-F238E27FC236}">
              <a16:creationId xmlns:a16="http://schemas.microsoft.com/office/drawing/2014/main" id="{00000000-0008-0000-0200-0000B1010000}"/>
            </a:ext>
          </a:extLst>
        </xdr:cNvPr>
        <xdr:cNvSpPr txBox="1">
          <a:spLocks noChangeArrowheads="1"/>
        </xdr:cNvSpPr>
      </xdr:nvSpPr>
      <xdr:spPr bwMode="auto">
        <a:xfrm>
          <a:off x="13693140" y="96012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21</xdr:row>
      <xdr:rowOff>0</xdr:rowOff>
    </xdr:from>
    <xdr:ext cx="76200" cy="264201"/>
    <xdr:sp macro="" textlink="">
      <xdr:nvSpPr>
        <xdr:cNvPr id="434" name="Text Box 27">
          <a:extLst>
            <a:ext uri="{FF2B5EF4-FFF2-40B4-BE49-F238E27FC236}">
              <a16:creationId xmlns:a16="http://schemas.microsoft.com/office/drawing/2014/main" id="{00000000-0008-0000-0200-0000B2010000}"/>
            </a:ext>
          </a:extLst>
        </xdr:cNvPr>
        <xdr:cNvSpPr txBox="1">
          <a:spLocks noChangeArrowheads="1"/>
        </xdr:cNvSpPr>
      </xdr:nvSpPr>
      <xdr:spPr bwMode="auto">
        <a:xfrm>
          <a:off x="10835640" y="3886200"/>
          <a:ext cx="76200" cy="2642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26</xdr:row>
      <xdr:rowOff>0</xdr:rowOff>
    </xdr:from>
    <xdr:ext cx="76200" cy="264204"/>
    <xdr:sp macro="" textlink="">
      <xdr:nvSpPr>
        <xdr:cNvPr id="435" name="Text Box 28">
          <a:extLst>
            <a:ext uri="{FF2B5EF4-FFF2-40B4-BE49-F238E27FC236}">
              <a16:creationId xmlns:a16="http://schemas.microsoft.com/office/drawing/2014/main" id="{00000000-0008-0000-0200-0000B3010000}"/>
            </a:ext>
          </a:extLst>
        </xdr:cNvPr>
        <xdr:cNvSpPr txBox="1">
          <a:spLocks noChangeArrowheads="1"/>
        </xdr:cNvSpPr>
      </xdr:nvSpPr>
      <xdr:spPr bwMode="auto">
        <a:xfrm>
          <a:off x="10835640" y="4800600"/>
          <a:ext cx="76200" cy="2642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10</xdr:row>
      <xdr:rowOff>0</xdr:rowOff>
    </xdr:from>
    <xdr:ext cx="76200" cy="264202"/>
    <xdr:sp macro="" textlink="">
      <xdr:nvSpPr>
        <xdr:cNvPr id="436" name="Text Box 27">
          <a:extLst>
            <a:ext uri="{FF2B5EF4-FFF2-40B4-BE49-F238E27FC236}">
              <a16:creationId xmlns:a16="http://schemas.microsoft.com/office/drawing/2014/main" id="{00000000-0008-0000-0200-0000B4010000}"/>
            </a:ext>
          </a:extLst>
        </xdr:cNvPr>
        <xdr:cNvSpPr txBox="1">
          <a:spLocks noChangeArrowheads="1"/>
        </xdr:cNvSpPr>
      </xdr:nvSpPr>
      <xdr:spPr bwMode="auto">
        <a:xfrm>
          <a:off x="10835640" y="1874520"/>
          <a:ext cx="76200" cy="26420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10</xdr:row>
      <xdr:rowOff>0</xdr:rowOff>
    </xdr:from>
    <xdr:ext cx="76200" cy="264202"/>
    <xdr:sp macro="" textlink="">
      <xdr:nvSpPr>
        <xdr:cNvPr id="437" name="Text Box 28">
          <a:extLst>
            <a:ext uri="{FF2B5EF4-FFF2-40B4-BE49-F238E27FC236}">
              <a16:creationId xmlns:a16="http://schemas.microsoft.com/office/drawing/2014/main" id="{00000000-0008-0000-0200-0000B5010000}"/>
            </a:ext>
          </a:extLst>
        </xdr:cNvPr>
        <xdr:cNvSpPr txBox="1">
          <a:spLocks noChangeArrowheads="1"/>
        </xdr:cNvSpPr>
      </xdr:nvSpPr>
      <xdr:spPr bwMode="auto">
        <a:xfrm>
          <a:off x="10835640" y="1874520"/>
          <a:ext cx="76200" cy="26420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16</xdr:row>
      <xdr:rowOff>0</xdr:rowOff>
    </xdr:from>
    <xdr:ext cx="76200" cy="300486"/>
    <xdr:sp macro="" textlink="">
      <xdr:nvSpPr>
        <xdr:cNvPr id="438" name="Text Box 25">
          <a:extLst>
            <a:ext uri="{FF2B5EF4-FFF2-40B4-BE49-F238E27FC236}">
              <a16:creationId xmlns:a16="http://schemas.microsoft.com/office/drawing/2014/main" id="{00000000-0008-0000-0200-0000B6010000}"/>
            </a:ext>
          </a:extLst>
        </xdr:cNvPr>
        <xdr:cNvSpPr txBox="1">
          <a:spLocks noChangeArrowheads="1"/>
        </xdr:cNvSpPr>
      </xdr:nvSpPr>
      <xdr:spPr bwMode="auto">
        <a:xfrm>
          <a:off x="10835640" y="2971800"/>
          <a:ext cx="76200" cy="3004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16</xdr:row>
      <xdr:rowOff>0</xdr:rowOff>
    </xdr:from>
    <xdr:ext cx="76200" cy="300486"/>
    <xdr:sp macro="" textlink="">
      <xdr:nvSpPr>
        <xdr:cNvPr id="439" name="Text Box 26">
          <a:extLst>
            <a:ext uri="{FF2B5EF4-FFF2-40B4-BE49-F238E27FC236}">
              <a16:creationId xmlns:a16="http://schemas.microsoft.com/office/drawing/2014/main" id="{00000000-0008-0000-0200-0000B7010000}"/>
            </a:ext>
          </a:extLst>
        </xdr:cNvPr>
        <xdr:cNvSpPr txBox="1">
          <a:spLocks noChangeArrowheads="1"/>
        </xdr:cNvSpPr>
      </xdr:nvSpPr>
      <xdr:spPr bwMode="auto">
        <a:xfrm>
          <a:off x="10835640" y="2971800"/>
          <a:ext cx="76200" cy="3004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16</xdr:row>
      <xdr:rowOff>0</xdr:rowOff>
    </xdr:from>
    <xdr:ext cx="76200" cy="300486"/>
    <xdr:sp macro="" textlink="">
      <xdr:nvSpPr>
        <xdr:cNvPr id="440" name="Text Box 27">
          <a:extLst>
            <a:ext uri="{FF2B5EF4-FFF2-40B4-BE49-F238E27FC236}">
              <a16:creationId xmlns:a16="http://schemas.microsoft.com/office/drawing/2014/main" id="{00000000-0008-0000-0200-0000B8010000}"/>
            </a:ext>
          </a:extLst>
        </xdr:cNvPr>
        <xdr:cNvSpPr txBox="1">
          <a:spLocks noChangeArrowheads="1"/>
        </xdr:cNvSpPr>
      </xdr:nvSpPr>
      <xdr:spPr bwMode="auto">
        <a:xfrm>
          <a:off x="10835640" y="2971800"/>
          <a:ext cx="76200" cy="3004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16</xdr:row>
      <xdr:rowOff>0</xdr:rowOff>
    </xdr:from>
    <xdr:ext cx="76200" cy="300486"/>
    <xdr:sp macro="" textlink="">
      <xdr:nvSpPr>
        <xdr:cNvPr id="441" name="Text Box 28">
          <a:extLst>
            <a:ext uri="{FF2B5EF4-FFF2-40B4-BE49-F238E27FC236}">
              <a16:creationId xmlns:a16="http://schemas.microsoft.com/office/drawing/2014/main" id="{00000000-0008-0000-0200-0000B9010000}"/>
            </a:ext>
          </a:extLst>
        </xdr:cNvPr>
        <xdr:cNvSpPr txBox="1">
          <a:spLocks noChangeArrowheads="1"/>
        </xdr:cNvSpPr>
      </xdr:nvSpPr>
      <xdr:spPr bwMode="auto">
        <a:xfrm>
          <a:off x="10835640" y="2971800"/>
          <a:ext cx="76200" cy="3004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16</xdr:row>
      <xdr:rowOff>0</xdr:rowOff>
    </xdr:from>
    <xdr:ext cx="76200" cy="281436"/>
    <xdr:sp macro="" textlink="">
      <xdr:nvSpPr>
        <xdr:cNvPr id="442" name="Text Box 25">
          <a:extLst>
            <a:ext uri="{FF2B5EF4-FFF2-40B4-BE49-F238E27FC236}">
              <a16:creationId xmlns:a16="http://schemas.microsoft.com/office/drawing/2014/main" id="{00000000-0008-0000-0200-0000BA010000}"/>
            </a:ext>
          </a:extLst>
        </xdr:cNvPr>
        <xdr:cNvSpPr txBox="1">
          <a:spLocks noChangeArrowheads="1"/>
        </xdr:cNvSpPr>
      </xdr:nvSpPr>
      <xdr:spPr bwMode="auto">
        <a:xfrm>
          <a:off x="10835640" y="2971800"/>
          <a:ext cx="76200" cy="281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16</xdr:row>
      <xdr:rowOff>0</xdr:rowOff>
    </xdr:from>
    <xdr:ext cx="76200" cy="281436"/>
    <xdr:sp macro="" textlink="">
      <xdr:nvSpPr>
        <xdr:cNvPr id="443" name="Text Box 26">
          <a:extLst>
            <a:ext uri="{FF2B5EF4-FFF2-40B4-BE49-F238E27FC236}">
              <a16:creationId xmlns:a16="http://schemas.microsoft.com/office/drawing/2014/main" id="{00000000-0008-0000-0200-0000BB010000}"/>
            </a:ext>
          </a:extLst>
        </xdr:cNvPr>
        <xdr:cNvSpPr txBox="1">
          <a:spLocks noChangeArrowheads="1"/>
        </xdr:cNvSpPr>
      </xdr:nvSpPr>
      <xdr:spPr bwMode="auto">
        <a:xfrm>
          <a:off x="10835640" y="2971800"/>
          <a:ext cx="76200" cy="281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16</xdr:row>
      <xdr:rowOff>0</xdr:rowOff>
    </xdr:from>
    <xdr:ext cx="76200" cy="281436"/>
    <xdr:sp macro="" textlink="">
      <xdr:nvSpPr>
        <xdr:cNvPr id="444" name="Text Box 27">
          <a:extLst>
            <a:ext uri="{FF2B5EF4-FFF2-40B4-BE49-F238E27FC236}">
              <a16:creationId xmlns:a16="http://schemas.microsoft.com/office/drawing/2014/main" id="{00000000-0008-0000-0200-0000BC010000}"/>
            </a:ext>
          </a:extLst>
        </xdr:cNvPr>
        <xdr:cNvSpPr txBox="1">
          <a:spLocks noChangeArrowheads="1"/>
        </xdr:cNvSpPr>
      </xdr:nvSpPr>
      <xdr:spPr bwMode="auto">
        <a:xfrm>
          <a:off x="10835640" y="2971800"/>
          <a:ext cx="76200" cy="281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16</xdr:row>
      <xdr:rowOff>0</xdr:rowOff>
    </xdr:from>
    <xdr:ext cx="76200" cy="281436"/>
    <xdr:sp macro="" textlink="">
      <xdr:nvSpPr>
        <xdr:cNvPr id="445" name="Text Box 28">
          <a:extLst>
            <a:ext uri="{FF2B5EF4-FFF2-40B4-BE49-F238E27FC236}">
              <a16:creationId xmlns:a16="http://schemas.microsoft.com/office/drawing/2014/main" id="{00000000-0008-0000-0200-0000BD010000}"/>
            </a:ext>
          </a:extLst>
        </xdr:cNvPr>
        <xdr:cNvSpPr txBox="1">
          <a:spLocks noChangeArrowheads="1"/>
        </xdr:cNvSpPr>
      </xdr:nvSpPr>
      <xdr:spPr bwMode="auto">
        <a:xfrm>
          <a:off x="10835640" y="2971800"/>
          <a:ext cx="76200" cy="281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</xdr:row>
      <xdr:rowOff>0</xdr:rowOff>
    </xdr:from>
    <xdr:ext cx="76200" cy="41406"/>
    <xdr:sp macro="" textlink="">
      <xdr:nvSpPr>
        <xdr:cNvPr id="446" name="Text Box 26">
          <a:extLst>
            <a:ext uri="{FF2B5EF4-FFF2-40B4-BE49-F238E27FC236}">
              <a16:creationId xmlns:a16="http://schemas.microsoft.com/office/drawing/2014/main" id="{00000000-0008-0000-0200-0000BE010000}"/>
            </a:ext>
          </a:extLst>
        </xdr:cNvPr>
        <xdr:cNvSpPr txBox="1">
          <a:spLocks noChangeArrowheads="1"/>
        </xdr:cNvSpPr>
      </xdr:nvSpPr>
      <xdr:spPr bwMode="auto">
        <a:xfrm>
          <a:off x="10835640" y="2788920"/>
          <a:ext cx="76200" cy="4140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5</xdr:row>
      <xdr:rowOff>0</xdr:rowOff>
    </xdr:from>
    <xdr:ext cx="76200" cy="196215"/>
    <xdr:sp macro="" textlink="">
      <xdr:nvSpPr>
        <xdr:cNvPr id="447" name="Text Box 25">
          <a:extLst>
            <a:ext uri="{FF2B5EF4-FFF2-40B4-BE49-F238E27FC236}">
              <a16:creationId xmlns:a16="http://schemas.microsoft.com/office/drawing/2014/main" id="{00000000-0008-0000-0200-0000BF010000}"/>
            </a:ext>
          </a:extLst>
        </xdr:cNvPr>
        <xdr:cNvSpPr txBox="1">
          <a:spLocks noChangeArrowheads="1"/>
        </xdr:cNvSpPr>
      </xdr:nvSpPr>
      <xdr:spPr bwMode="auto">
        <a:xfrm>
          <a:off x="10835640" y="96012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5</xdr:row>
      <xdr:rowOff>0</xdr:rowOff>
    </xdr:from>
    <xdr:ext cx="76200" cy="196215"/>
    <xdr:sp macro="" textlink="">
      <xdr:nvSpPr>
        <xdr:cNvPr id="448" name="Text Box 26">
          <a:extLst>
            <a:ext uri="{FF2B5EF4-FFF2-40B4-BE49-F238E27FC236}">
              <a16:creationId xmlns:a16="http://schemas.microsoft.com/office/drawing/2014/main" id="{00000000-0008-0000-0200-0000C0010000}"/>
            </a:ext>
          </a:extLst>
        </xdr:cNvPr>
        <xdr:cNvSpPr txBox="1">
          <a:spLocks noChangeArrowheads="1"/>
        </xdr:cNvSpPr>
      </xdr:nvSpPr>
      <xdr:spPr bwMode="auto">
        <a:xfrm>
          <a:off x="10835640" y="96012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5</xdr:row>
      <xdr:rowOff>0</xdr:rowOff>
    </xdr:from>
    <xdr:ext cx="76200" cy="196215"/>
    <xdr:sp macro="" textlink="">
      <xdr:nvSpPr>
        <xdr:cNvPr id="449" name="Text Box 27">
          <a:extLst>
            <a:ext uri="{FF2B5EF4-FFF2-40B4-BE49-F238E27FC236}">
              <a16:creationId xmlns:a16="http://schemas.microsoft.com/office/drawing/2014/main" id="{00000000-0008-0000-0200-0000C1010000}"/>
            </a:ext>
          </a:extLst>
        </xdr:cNvPr>
        <xdr:cNvSpPr txBox="1">
          <a:spLocks noChangeArrowheads="1"/>
        </xdr:cNvSpPr>
      </xdr:nvSpPr>
      <xdr:spPr bwMode="auto">
        <a:xfrm>
          <a:off x="10835640" y="96012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5</xdr:row>
      <xdr:rowOff>0</xdr:rowOff>
    </xdr:from>
    <xdr:ext cx="76200" cy="196215"/>
    <xdr:sp macro="" textlink="">
      <xdr:nvSpPr>
        <xdr:cNvPr id="450" name="Text Box 28">
          <a:extLst>
            <a:ext uri="{FF2B5EF4-FFF2-40B4-BE49-F238E27FC236}">
              <a16:creationId xmlns:a16="http://schemas.microsoft.com/office/drawing/2014/main" id="{00000000-0008-0000-0200-0000C2010000}"/>
            </a:ext>
          </a:extLst>
        </xdr:cNvPr>
        <xdr:cNvSpPr txBox="1">
          <a:spLocks noChangeArrowheads="1"/>
        </xdr:cNvSpPr>
      </xdr:nvSpPr>
      <xdr:spPr bwMode="auto">
        <a:xfrm>
          <a:off x="10835640" y="96012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5</xdr:row>
      <xdr:rowOff>0</xdr:rowOff>
    </xdr:from>
    <xdr:ext cx="76200" cy="196215"/>
    <xdr:sp macro="" textlink="">
      <xdr:nvSpPr>
        <xdr:cNvPr id="451" name="Text Box 25">
          <a:extLst>
            <a:ext uri="{FF2B5EF4-FFF2-40B4-BE49-F238E27FC236}">
              <a16:creationId xmlns:a16="http://schemas.microsoft.com/office/drawing/2014/main" id="{00000000-0008-0000-0200-0000C3010000}"/>
            </a:ext>
          </a:extLst>
        </xdr:cNvPr>
        <xdr:cNvSpPr txBox="1">
          <a:spLocks noChangeArrowheads="1"/>
        </xdr:cNvSpPr>
      </xdr:nvSpPr>
      <xdr:spPr bwMode="auto">
        <a:xfrm>
          <a:off x="10835640" y="96012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5</xdr:row>
      <xdr:rowOff>0</xdr:rowOff>
    </xdr:from>
    <xdr:ext cx="76200" cy="196215"/>
    <xdr:sp macro="" textlink="">
      <xdr:nvSpPr>
        <xdr:cNvPr id="452" name="Text Box 26">
          <a:extLst>
            <a:ext uri="{FF2B5EF4-FFF2-40B4-BE49-F238E27FC236}">
              <a16:creationId xmlns:a16="http://schemas.microsoft.com/office/drawing/2014/main" id="{00000000-0008-0000-0200-0000C4010000}"/>
            </a:ext>
          </a:extLst>
        </xdr:cNvPr>
        <xdr:cNvSpPr txBox="1">
          <a:spLocks noChangeArrowheads="1"/>
        </xdr:cNvSpPr>
      </xdr:nvSpPr>
      <xdr:spPr bwMode="auto">
        <a:xfrm>
          <a:off x="10835640" y="96012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5</xdr:row>
      <xdr:rowOff>0</xdr:rowOff>
    </xdr:from>
    <xdr:ext cx="76200" cy="196215"/>
    <xdr:sp macro="" textlink="">
      <xdr:nvSpPr>
        <xdr:cNvPr id="453" name="Text Box 27">
          <a:extLst>
            <a:ext uri="{FF2B5EF4-FFF2-40B4-BE49-F238E27FC236}">
              <a16:creationId xmlns:a16="http://schemas.microsoft.com/office/drawing/2014/main" id="{00000000-0008-0000-0200-0000C5010000}"/>
            </a:ext>
          </a:extLst>
        </xdr:cNvPr>
        <xdr:cNvSpPr txBox="1">
          <a:spLocks noChangeArrowheads="1"/>
        </xdr:cNvSpPr>
      </xdr:nvSpPr>
      <xdr:spPr bwMode="auto">
        <a:xfrm>
          <a:off x="10835640" y="96012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5</xdr:row>
      <xdr:rowOff>0</xdr:rowOff>
    </xdr:from>
    <xdr:ext cx="76200" cy="196215"/>
    <xdr:sp macro="" textlink="">
      <xdr:nvSpPr>
        <xdr:cNvPr id="454" name="Text Box 28">
          <a:extLst>
            <a:ext uri="{FF2B5EF4-FFF2-40B4-BE49-F238E27FC236}">
              <a16:creationId xmlns:a16="http://schemas.microsoft.com/office/drawing/2014/main" id="{00000000-0008-0000-0200-0000C6010000}"/>
            </a:ext>
          </a:extLst>
        </xdr:cNvPr>
        <xdr:cNvSpPr txBox="1">
          <a:spLocks noChangeArrowheads="1"/>
        </xdr:cNvSpPr>
      </xdr:nvSpPr>
      <xdr:spPr bwMode="auto">
        <a:xfrm>
          <a:off x="10835640" y="96012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10</xdr:col>
      <xdr:colOff>0</xdr:colOff>
      <xdr:row>21</xdr:row>
      <xdr:rowOff>0</xdr:rowOff>
    </xdr:from>
    <xdr:ext cx="76200" cy="264201"/>
    <xdr:sp macro="" textlink="">
      <xdr:nvSpPr>
        <xdr:cNvPr id="455" name="Text Box 27">
          <a:extLst>
            <a:ext uri="{FF2B5EF4-FFF2-40B4-BE49-F238E27FC236}">
              <a16:creationId xmlns:a16="http://schemas.microsoft.com/office/drawing/2014/main" id="{00000000-0008-0000-0200-0000C7010000}"/>
            </a:ext>
          </a:extLst>
        </xdr:cNvPr>
        <xdr:cNvSpPr txBox="1">
          <a:spLocks noChangeArrowheads="1"/>
        </xdr:cNvSpPr>
      </xdr:nvSpPr>
      <xdr:spPr bwMode="auto">
        <a:xfrm>
          <a:off x="11269980" y="3886200"/>
          <a:ext cx="76200" cy="2642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10</xdr:col>
      <xdr:colOff>0</xdr:colOff>
      <xdr:row>26</xdr:row>
      <xdr:rowOff>0</xdr:rowOff>
    </xdr:from>
    <xdr:ext cx="76200" cy="264204"/>
    <xdr:sp macro="" textlink="">
      <xdr:nvSpPr>
        <xdr:cNvPr id="456" name="Text Box 28">
          <a:extLst>
            <a:ext uri="{FF2B5EF4-FFF2-40B4-BE49-F238E27FC236}">
              <a16:creationId xmlns:a16="http://schemas.microsoft.com/office/drawing/2014/main" id="{00000000-0008-0000-0200-0000C8010000}"/>
            </a:ext>
          </a:extLst>
        </xdr:cNvPr>
        <xdr:cNvSpPr txBox="1">
          <a:spLocks noChangeArrowheads="1"/>
        </xdr:cNvSpPr>
      </xdr:nvSpPr>
      <xdr:spPr bwMode="auto">
        <a:xfrm>
          <a:off x="11269980" y="4800600"/>
          <a:ext cx="76200" cy="2642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10</xdr:col>
      <xdr:colOff>0</xdr:colOff>
      <xdr:row>10</xdr:row>
      <xdr:rowOff>0</xdr:rowOff>
    </xdr:from>
    <xdr:ext cx="76200" cy="264202"/>
    <xdr:sp macro="" textlink="">
      <xdr:nvSpPr>
        <xdr:cNvPr id="457" name="Text Box 27">
          <a:extLst>
            <a:ext uri="{FF2B5EF4-FFF2-40B4-BE49-F238E27FC236}">
              <a16:creationId xmlns:a16="http://schemas.microsoft.com/office/drawing/2014/main" id="{00000000-0008-0000-0200-0000C9010000}"/>
            </a:ext>
          </a:extLst>
        </xdr:cNvPr>
        <xdr:cNvSpPr txBox="1">
          <a:spLocks noChangeArrowheads="1"/>
        </xdr:cNvSpPr>
      </xdr:nvSpPr>
      <xdr:spPr bwMode="auto">
        <a:xfrm>
          <a:off x="11269980" y="1874520"/>
          <a:ext cx="76200" cy="26420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10</xdr:col>
      <xdr:colOff>0</xdr:colOff>
      <xdr:row>10</xdr:row>
      <xdr:rowOff>0</xdr:rowOff>
    </xdr:from>
    <xdr:ext cx="76200" cy="264202"/>
    <xdr:sp macro="" textlink="">
      <xdr:nvSpPr>
        <xdr:cNvPr id="458" name="Text Box 28">
          <a:extLst>
            <a:ext uri="{FF2B5EF4-FFF2-40B4-BE49-F238E27FC236}">
              <a16:creationId xmlns:a16="http://schemas.microsoft.com/office/drawing/2014/main" id="{00000000-0008-0000-0200-0000CA010000}"/>
            </a:ext>
          </a:extLst>
        </xdr:cNvPr>
        <xdr:cNvSpPr txBox="1">
          <a:spLocks noChangeArrowheads="1"/>
        </xdr:cNvSpPr>
      </xdr:nvSpPr>
      <xdr:spPr bwMode="auto">
        <a:xfrm>
          <a:off x="11269980" y="1874520"/>
          <a:ext cx="76200" cy="26420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10</xdr:col>
      <xdr:colOff>0</xdr:colOff>
      <xdr:row>16</xdr:row>
      <xdr:rowOff>0</xdr:rowOff>
    </xdr:from>
    <xdr:ext cx="76200" cy="300486"/>
    <xdr:sp macro="" textlink="">
      <xdr:nvSpPr>
        <xdr:cNvPr id="459" name="Text Box 25">
          <a:extLst>
            <a:ext uri="{FF2B5EF4-FFF2-40B4-BE49-F238E27FC236}">
              <a16:creationId xmlns:a16="http://schemas.microsoft.com/office/drawing/2014/main" id="{00000000-0008-0000-0200-0000CB010000}"/>
            </a:ext>
          </a:extLst>
        </xdr:cNvPr>
        <xdr:cNvSpPr txBox="1">
          <a:spLocks noChangeArrowheads="1"/>
        </xdr:cNvSpPr>
      </xdr:nvSpPr>
      <xdr:spPr bwMode="auto">
        <a:xfrm>
          <a:off x="11269980" y="2971800"/>
          <a:ext cx="76200" cy="3004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10</xdr:col>
      <xdr:colOff>0</xdr:colOff>
      <xdr:row>16</xdr:row>
      <xdr:rowOff>0</xdr:rowOff>
    </xdr:from>
    <xdr:ext cx="76200" cy="300486"/>
    <xdr:sp macro="" textlink="">
      <xdr:nvSpPr>
        <xdr:cNvPr id="460" name="Text Box 26">
          <a:extLst>
            <a:ext uri="{FF2B5EF4-FFF2-40B4-BE49-F238E27FC236}">
              <a16:creationId xmlns:a16="http://schemas.microsoft.com/office/drawing/2014/main" id="{00000000-0008-0000-0200-0000CC010000}"/>
            </a:ext>
          </a:extLst>
        </xdr:cNvPr>
        <xdr:cNvSpPr txBox="1">
          <a:spLocks noChangeArrowheads="1"/>
        </xdr:cNvSpPr>
      </xdr:nvSpPr>
      <xdr:spPr bwMode="auto">
        <a:xfrm>
          <a:off x="11269980" y="2971800"/>
          <a:ext cx="76200" cy="3004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10</xdr:col>
      <xdr:colOff>0</xdr:colOff>
      <xdr:row>16</xdr:row>
      <xdr:rowOff>0</xdr:rowOff>
    </xdr:from>
    <xdr:ext cx="76200" cy="300486"/>
    <xdr:sp macro="" textlink="">
      <xdr:nvSpPr>
        <xdr:cNvPr id="461" name="Text Box 27">
          <a:extLst>
            <a:ext uri="{FF2B5EF4-FFF2-40B4-BE49-F238E27FC236}">
              <a16:creationId xmlns:a16="http://schemas.microsoft.com/office/drawing/2014/main" id="{00000000-0008-0000-0200-0000CD010000}"/>
            </a:ext>
          </a:extLst>
        </xdr:cNvPr>
        <xdr:cNvSpPr txBox="1">
          <a:spLocks noChangeArrowheads="1"/>
        </xdr:cNvSpPr>
      </xdr:nvSpPr>
      <xdr:spPr bwMode="auto">
        <a:xfrm>
          <a:off x="11269980" y="2971800"/>
          <a:ext cx="76200" cy="3004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10</xdr:col>
      <xdr:colOff>0</xdr:colOff>
      <xdr:row>16</xdr:row>
      <xdr:rowOff>0</xdr:rowOff>
    </xdr:from>
    <xdr:ext cx="76200" cy="300486"/>
    <xdr:sp macro="" textlink="">
      <xdr:nvSpPr>
        <xdr:cNvPr id="462" name="Text Box 28">
          <a:extLst>
            <a:ext uri="{FF2B5EF4-FFF2-40B4-BE49-F238E27FC236}">
              <a16:creationId xmlns:a16="http://schemas.microsoft.com/office/drawing/2014/main" id="{00000000-0008-0000-0200-0000CE010000}"/>
            </a:ext>
          </a:extLst>
        </xdr:cNvPr>
        <xdr:cNvSpPr txBox="1">
          <a:spLocks noChangeArrowheads="1"/>
        </xdr:cNvSpPr>
      </xdr:nvSpPr>
      <xdr:spPr bwMode="auto">
        <a:xfrm>
          <a:off x="11269980" y="2971800"/>
          <a:ext cx="76200" cy="3004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10</xdr:col>
      <xdr:colOff>0</xdr:colOff>
      <xdr:row>16</xdr:row>
      <xdr:rowOff>0</xdr:rowOff>
    </xdr:from>
    <xdr:ext cx="76200" cy="281436"/>
    <xdr:sp macro="" textlink="">
      <xdr:nvSpPr>
        <xdr:cNvPr id="463" name="Text Box 25">
          <a:extLst>
            <a:ext uri="{FF2B5EF4-FFF2-40B4-BE49-F238E27FC236}">
              <a16:creationId xmlns:a16="http://schemas.microsoft.com/office/drawing/2014/main" id="{00000000-0008-0000-0200-0000CF010000}"/>
            </a:ext>
          </a:extLst>
        </xdr:cNvPr>
        <xdr:cNvSpPr txBox="1">
          <a:spLocks noChangeArrowheads="1"/>
        </xdr:cNvSpPr>
      </xdr:nvSpPr>
      <xdr:spPr bwMode="auto">
        <a:xfrm>
          <a:off x="11269980" y="2971800"/>
          <a:ext cx="76200" cy="281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10</xdr:col>
      <xdr:colOff>0</xdr:colOff>
      <xdr:row>16</xdr:row>
      <xdr:rowOff>0</xdr:rowOff>
    </xdr:from>
    <xdr:ext cx="76200" cy="281436"/>
    <xdr:sp macro="" textlink="">
      <xdr:nvSpPr>
        <xdr:cNvPr id="464" name="Text Box 26">
          <a:extLst>
            <a:ext uri="{FF2B5EF4-FFF2-40B4-BE49-F238E27FC236}">
              <a16:creationId xmlns:a16="http://schemas.microsoft.com/office/drawing/2014/main" id="{00000000-0008-0000-0200-0000D0010000}"/>
            </a:ext>
          </a:extLst>
        </xdr:cNvPr>
        <xdr:cNvSpPr txBox="1">
          <a:spLocks noChangeArrowheads="1"/>
        </xdr:cNvSpPr>
      </xdr:nvSpPr>
      <xdr:spPr bwMode="auto">
        <a:xfrm>
          <a:off x="11269980" y="2971800"/>
          <a:ext cx="76200" cy="281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10</xdr:col>
      <xdr:colOff>0</xdr:colOff>
      <xdr:row>16</xdr:row>
      <xdr:rowOff>0</xdr:rowOff>
    </xdr:from>
    <xdr:ext cx="76200" cy="281436"/>
    <xdr:sp macro="" textlink="">
      <xdr:nvSpPr>
        <xdr:cNvPr id="465" name="Text Box 27">
          <a:extLst>
            <a:ext uri="{FF2B5EF4-FFF2-40B4-BE49-F238E27FC236}">
              <a16:creationId xmlns:a16="http://schemas.microsoft.com/office/drawing/2014/main" id="{00000000-0008-0000-0200-0000D1010000}"/>
            </a:ext>
          </a:extLst>
        </xdr:cNvPr>
        <xdr:cNvSpPr txBox="1">
          <a:spLocks noChangeArrowheads="1"/>
        </xdr:cNvSpPr>
      </xdr:nvSpPr>
      <xdr:spPr bwMode="auto">
        <a:xfrm>
          <a:off x="11269980" y="2971800"/>
          <a:ext cx="76200" cy="281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10</xdr:col>
      <xdr:colOff>0</xdr:colOff>
      <xdr:row>16</xdr:row>
      <xdr:rowOff>0</xdr:rowOff>
    </xdr:from>
    <xdr:ext cx="76200" cy="281436"/>
    <xdr:sp macro="" textlink="">
      <xdr:nvSpPr>
        <xdr:cNvPr id="466" name="Text Box 28">
          <a:extLst>
            <a:ext uri="{FF2B5EF4-FFF2-40B4-BE49-F238E27FC236}">
              <a16:creationId xmlns:a16="http://schemas.microsoft.com/office/drawing/2014/main" id="{00000000-0008-0000-0200-0000D2010000}"/>
            </a:ext>
          </a:extLst>
        </xdr:cNvPr>
        <xdr:cNvSpPr txBox="1">
          <a:spLocks noChangeArrowheads="1"/>
        </xdr:cNvSpPr>
      </xdr:nvSpPr>
      <xdr:spPr bwMode="auto">
        <a:xfrm>
          <a:off x="11269980" y="2971800"/>
          <a:ext cx="76200" cy="281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10</xdr:col>
      <xdr:colOff>0</xdr:colOff>
      <xdr:row>15</xdr:row>
      <xdr:rowOff>0</xdr:rowOff>
    </xdr:from>
    <xdr:ext cx="76200" cy="41406"/>
    <xdr:sp macro="" textlink="">
      <xdr:nvSpPr>
        <xdr:cNvPr id="467" name="Text Box 26">
          <a:extLst>
            <a:ext uri="{FF2B5EF4-FFF2-40B4-BE49-F238E27FC236}">
              <a16:creationId xmlns:a16="http://schemas.microsoft.com/office/drawing/2014/main" id="{00000000-0008-0000-0200-0000D3010000}"/>
            </a:ext>
          </a:extLst>
        </xdr:cNvPr>
        <xdr:cNvSpPr txBox="1">
          <a:spLocks noChangeArrowheads="1"/>
        </xdr:cNvSpPr>
      </xdr:nvSpPr>
      <xdr:spPr bwMode="auto">
        <a:xfrm>
          <a:off x="11269980" y="2788920"/>
          <a:ext cx="76200" cy="4140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10</xdr:col>
      <xdr:colOff>0</xdr:colOff>
      <xdr:row>5</xdr:row>
      <xdr:rowOff>0</xdr:rowOff>
    </xdr:from>
    <xdr:ext cx="76200" cy="196215"/>
    <xdr:sp macro="" textlink="">
      <xdr:nvSpPr>
        <xdr:cNvPr id="468" name="Text Box 25">
          <a:extLst>
            <a:ext uri="{FF2B5EF4-FFF2-40B4-BE49-F238E27FC236}">
              <a16:creationId xmlns:a16="http://schemas.microsoft.com/office/drawing/2014/main" id="{00000000-0008-0000-0200-0000D4010000}"/>
            </a:ext>
          </a:extLst>
        </xdr:cNvPr>
        <xdr:cNvSpPr txBox="1">
          <a:spLocks noChangeArrowheads="1"/>
        </xdr:cNvSpPr>
      </xdr:nvSpPr>
      <xdr:spPr bwMode="auto">
        <a:xfrm>
          <a:off x="11269980" y="96012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10</xdr:col>
      <xdr:colOff>0</xdr:colOff>
      <xdr:row>5</xdr:row>
      <xdr:rowOff>0</xdr:rowOff>
    </xdr:from>
    <xdr:ext cx="76200" cy="196215"/>
    <xdr:sp macro="" textlink="">
      <xdr:nvSpPr>
        <xdr:cNvPr id="469" name="Text Box 26">
          <a:extLst>
            <a:ext uri="{FF2B5EF4-FFF2-40B4-BE49-F238E27FC236}">
              <a16:creationId xmlns:a16="http://schemas.microsoft.com/office/drawing/2014/main" id="{00000000-0008-0000-0200-0000D5010000}"/>
            </a:ext>
          </a:extLst>
        </xdr:cNvPr>
        <xdr:cNvSpPr txBox="1">
          <a:spLocks noChangeArrowheads="1"/>
        </xdr:cNvSpPr>
      </xdr:nvSpPr>
      <xdr:spPr bwMode="auto">
        <a:xfrm>
          <a:off x="11269980" y="96012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10</xdr:col>
      <xdr:colOff>0</xdr:colOff>
      <xdr:row>5</xdr:row>
      <xdr:rowOff>0</xdr:rowOff>
    </xdr:from>
    <xdr:ext cx="76200" cy="196215"/>
    <xdr:sp macro="" textlink="">
      <xdr:nvSpPr>
        <xdr:cNvPr id="470" name="Text Box 27">
          <a:extLst>
            <a:ext uri="{FF2B5EF4-FFF2-40B4-BE49-F238E27FC236}">
              <a16:creationId xmlns:a16="http://schemas.microsoft.com/office/drawing/2014/main" id="{00000000-0008-0000-0200-0000D6010000}"/>
            </a:ext>
          </a:extLst>
        </xdr:cNvPr>
        <xdr:cNvSpPr txBox="1">
          <a:spLocks noChangeArrowheads="1"/>
        </xdr:cNvSpPr>
      </xdr:nvSpPr>
      <xdr:spPr bwMode="auto">
        <a:xfrm>
          <a:off x="11269980" y="96012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10</xdr:col>
      <xdr:colOff>0</xdr:colOff>
      <xdr:row>5</xdr:row>
      <xdr:rowOff>0</xdr:rowOff>
    </xdr:from>
    <xdr:ext cx="76200" cy="196215"/>
    <xdr:sp macro="" textlink="">
      <xdr:nvSpPr>
        <xdr:cNvPr id="471" name="Text Box 28">
          <a:extLst>
            <a:ext uri="{FF2B5EF4-FFF2-40B4-BE49-F238E27FC236}">
              <a16:creationId xmlns:a16="http://schemas.microsoft.com/office/drawing/2014/main" id="{00000000-0008-0000-0200-0000D7010000}"/>
            </a:ext>
          </a:extLst>
        </xdr:cNvPr>
        <xdr:cNvSpPr txBox="1">
          <a:spLocks noChangeArrowheads="1"/>
        </xdr:cNvSpPr>
      </xdr:nvSpPr>
      <xdr:spPr bwMode="auto">
        <a:xfrm>
          <a:off x="11269980" y="96012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10</xdr:col>
      <xdr:colOff>0</xdr:colOff>
      <xdr:row>5</xdr:row>
      <xdr:rowOff>0</xdr:rowOff>
    </xdr:from>
    <xdr:ext cx="76200" cy="196215"/>
    <xdr:sp macro="" textlink="">
      <xdr:nvSpPr>
        <xdr:cNvPr id="472" name="Text Box 25">
          <a:extLst>
            <a:ext uri="{FF2B5EF4-FFF2-40B4-BE49-F238E27FC236}">
              <a16:creationId xmlns:a16="http://schemas.microsoft.com/office/drawing/2014/main" id="{00000000-0008-0000-0200-0000D8010000}"/>
            </a:ext>
          </a:extLst>
        </xdr:cNvPr>
        <xdr:cNvSpPr txBox="1">
          <a:spLocks noChangeArrowheads="1"/>
        </xdr:cNvSpPr>
      </xdr:nvSpPr>
      <xdr:spPr bwMode="auto">
        <a:xfrm>
          <a:off x="11269980" y="96012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10</xdr:col>
      <xdr:colOff>0</xdr:colOff>
      <xdr:row>5</xdr:row>
      <xdr:rowOff>0</xdr:rowOff>
    </xdr:from>
    <xdr:ext cx="76200" cy="196215"/>
    <xdr:sp macro="" textlink="">
      <xdr:nvSpPr>
        <xdr:cNvPr id="473" name="Text Box 26">
          <a:extLst>
            <a:ext uri="{FF2B5EF4-FFF2-40B4-BE49-F238E27FC236}">
              <a16:creationId xmlns:a16="http://schemas.microsoft.com/office/drawing/2014/main" id="{00000000-0008-0000-0200-0000D9010000}"/>
            </a:ext>
          </a:extLst>
        </xdr:cNvPr>
        <xdr:cNvSpPr txBox="1">
          <a:spLocks noChangeArrowheads="1"/>
        </xdr:cNvSpPr>
      </xdr:nvSpPr>
      <xdr:spPr bwMode="auto">
        <a:xfrm>
          <a:off x="11269980" y="96012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10</xdr:col>
      <xdr:colOff>0</xdr:colOff>
      <xdr:row>5</xdr:row>
      <xdr:rowOff>0</xdr:rowOff>
    </xdr:from>
    <xdr:ext cx="76200" cy="196215"/>
    <xdr:sp macro="" textlink="">
      <xdr:nvSpPr>
        <xdr:cNvPr id="474" name="Text Box 27">
          <a:extLst>
            <a:ext uri="{FF2B5EF4-FFF2-40B4-BE49-F238E27FC236}">
              <a16:creationId xmlns:a16="http://schemas.microsoft.com/office/drawing/2014/main" id="{00000000-0008-0000-0200-0000DA010000}"/>
            </a:ext>
          </a:extLst>
        </xdr:cNvPr>
        <xdr:cNvSpPr txBox="1">
          <a:spLocks noChangeArrowheads="1"/>
        </xdr:cNvSpPr>
      </xdr:nvSpPr>
      <xdr:spPr bwMode="auto">
        <a:xfrm>
          <a:off x="11269980" y="96012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10</xdr:col>
      <xdr:colOff>0</xdr:colOff>
      <xdr:row>5</xdr:row>
      <xdr:rowOff>0</xdr:rowOff>
    </xdr:from>
    <xdr:ext cx="76200" cy="196215"/>
    <xdr:sp macro="" textlink="">
      <xdr:nvSpPr>
        <xdr:cNvPr id="475" name="Text Box 28">
          <a:extLst>
            <a:ext uri="{FF2B5EF4-FFF2-40B4-BE49-F238E27FC236}">
              <a16:creationId xmlns:a16="http://schemas.microsoft.com/office/drawing/2014/main" id="{00000000-0008-0000-0200-0000DB010000}"/>
            </a:ext>
          </a:extLst>
        </xdr:cNvPr>
        <xdr:cNvSpPr txBox="1">
          <a:spLocks noChangeArrowheads="1"/>
        </xdr:cNvSpPr>
      </xdr:nvSpPr>
      <xdr:spPr bwMode="auto">
        <a:xfrm>
          <a:off x="11269980" y="96012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11</xdr:col>
      <xdr:colOff>0</xdr:colOff>
      <xdr:row>21</xdr:row>
      <xdr:rowOff>0</xdr:rowOff>
    </xdr:from>
    <xdr:ext cx="76200" cy="264201"/>
    <xdr:sp macro="" textlink="">
      <xdr:nvSpPr>
        <xdr:cNvPr id="476" name="Text Box 27">
          <a:extLst>
            <a:ext uri="{FF2B5EF4-FFF2-40B4-BE49-F238E27FC236}">
              <a16:creationId xmlns:a16="http://schemas.microsoft.com/office/drawing/2014/main" id="{00000000-0008-0000-0200-0000DC010000}"/>
            </a:ext>
          </a:extLst>
        </xdr:cNvPr>
        <xdr:cNvSpPr txBox="1">
          <a:spLocks noChangeArrowheads="1"/>
        </xdr:cNvSpPr>
      </xdr:nvSpPr>
      <xdr:spPr bwMode="auto">
        <a:xfrm>
          <a:off x="11650980" y="3886200"/>
          <a:ext cx="76200" cy="2642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11</xdr:col>
      <xdr:colOff>0</xdr:colOff>
      <xdr:row>26</xdr:row>
      <xdr:rowOff>0</xdr:rowOff>
    </xdr:from>
    <xdr:ext cx="76200" cy="264204"/>
    <xdr:sp macro="" textlink="">
      <xdr:nvSpPr>
        <xdr:cNvPr id="477" name="Text Box 28">
          <a:extLst>
            <a:ext uri="{FF2B5EF4-FFF2-40B4-BE49-F238E27FC236}">
              <a16:creationId xmlns:a16="http://schemas.microsoft.com/office/drawing/2014/main" id="{00000000-0008-0000-0200-0000DD010000}"/>
            </a:ext>
          </a:extLst>
        </xdr:cNvPr>
        <xdr:cNvSpPr txBox="1">
          <a:spLocks noChangeArrowheads="1"/>
        </xdr:cNvSpPr>
      </xdr:nvSpPr>
      <xdr:spPr bwMode="auto">
        <a:xfrm>
          <a:off x="11650980" y="4800600"/>
          <a:ext cx="76200" cy="2642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11</xdr:col>
      <xdr:colOff>0</xdr:colOff>
      <xdr:row>10</xdr:row>
      <xdr:rowOff>0</xdr:rowOff>
    </xdr:from>
    <xdr:ext cx="76200" cy="264202"/>
    <xdr:sp macro="" textlink="">
      <xdr:nvSpPr>
        <xdr:cNvPr id="478" name="Text Box 27">
          <a:extLst>
            <a:ext uri="{FF2B5EF4-FFF2-40B4-BE49-F238E27FC236}">
              <a16:creationId xmlns:a16="http://schemas.microsoft.com/office/drawing/2014/main" id="{00000000-0008-0000-0200-0000DE010000}"/>
            </a:ext>
          </a:extLst>
        </xdr:cNvPr>
        <xdr:cNvSpPr txBox="1">
          <a:spLocks noChangeArrowheads="1"/>
        </xdr:cNvSpPr>
      </xdr:nvSpPr>
      <xdr:spPr bwMode="auto">
        <a:xfrm>
          <a:off x="11650980" y="1874520"/>
          <a:ext cx="76200" cy="26420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11</xdr:col>
      <xdr:colOff>0</xdr:colOff>
      <xdr:row>10</xdr:row>
      <xdr:rowOff>0</xdr:rowOff>
    </xdr:from>
    <xdr:ext cx="76200" cy="264202"/>
    <xdr:sp macro="" textlink="">
      <xdr:nvSpPr>
        <xdr:cNvPr id="479" name="Text Box 28">
          <a:extLst>
            <a:ext uri="{FF2B5EF4-FFF2-40B4-BE49-F238E27FC236}">
              <a16:creationId xmlns:a16="http://schemas.microsoft.com/office/drawing/2014/main" id="{00000000-0008-0000-0200-0000DF010000}"/>
            </a:ext>
          </a:extLst>
        </xdr:cNvPr>
        <xdr:cNvSpPr txBox="1">
          <a:spLocks noChangeArrowheads="1"/>
        </xdr:cNvSpPr>
      </xdr:nvSpPr>
      <xdr:spPr bwMode="auto">
        <a:xfrm>
          <a:off x="11650980" y="1874520"/>
          <a:ext cx="76200" cy="26420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11</xdr:col>
      <xdr:colOff>0</xdr:colOff>
      <xdr:row>16</xdr:row>
      <xdr:rowOff>0</xdr:rowOff>
    </xdr:from>
    <xdr:ext cx="76200" cy="300486"/>
    <xdr:sp macro="" textlink="">
      <xdr:nvSpPr>
        <xdr:cNvPr id="480" name="Text Box 25">
          <a:extLst>
            <a:ext uri="{FF2B5EF4-FFF2-40B4-BE49-F238E27FC236}">
              <a16:creationId xmlns:a16="http://schemas.microsoft.com/office/drawing/2014/main" id="{00000000-0008-0000-0200-0000E0010000}"/>
            </a:ext>
          </a:extLst>
        </xdr:cNvPr>
        <xdr:cNvSpPr txBox="1">
          <a:spLocks noChangeArrowheads="1"/>
        </xdr:cNvSpPr>
      </xdr:nvSpPr>
      <xdr:spPr bwMode="auto">
        <a:xfrm>
          <a:off x="11650980" y="2971800"/>
          <a:ext cx="76200" cy="3004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11</xdr:col>
      <xdr:colOff>0</xdr:colOff>
      <xdr:row>16</xdr:row>
      <xdr:rowOff>0</xdr:rowOff>
    </xdr:from>
    <xdr:ext cx="76200" cy="300486"/>
    <xdr:sp macro="" textlink="">
      <xdr:nvSpPr>
        <xdr:cNvPr id="481" name="Text Box 26">
          <a:extLst>
            <a:ext uri="{FF2B5EF4-FFF2-40B4-BE49-F238E27FC236}">
              <a16:creationId xmlns:a16="http://schemas.microsoft.com/office/drawing/2014/main" id="{00000000-0008-0000-0200-0000E1010000}"/>
            </a:ext>
          </a:extLst>
        </xdr:cNvPr>
        <xdr:cNvSpPr txBox="1">
          <a:spLocks noChangeArrowheads="1"/>
        </xdr:cNvSpPr>
      </xdr:nvSpPr>
      <xdr:spPr bwMode="auto">
        <a:xfrm>
          <a:off x="11650980" y="2971800"/>
          <a:ext cx="76200" cy="3004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11</xdr:col>
      <xdr:colOff>0</xdr:colOff>
      <xdr:row>16</xdr:row>
      <xdr:rowOff>0</xdr:rowOff>
    </xdr:from>
    <xdr:ext cx="76200" cy="300486"/>
    <xdr:sp macro="" textlink="">
      <xdr:nvSpPr>
        <xdr:cNvPr id="482" name="Text Box 27">
          <a:extLst>
            <a:ext uri="{FF2B5EF4-FFF2-40B4-BE49-F238E27FC236}">
              <a16:creationId xmlns:a16="http://schemas.microsoft.com/office/drawing/2014/main" id="{00000000-0008-0000-0200-0000E2010000}"/>
            </a:ext>
          </a:extLst>
        </xdr:cNvPr>
        <xdr:cNvSpPr txBox="1">
          <a:spLocks noChangeArrowheads="1"/>
        </xdr:cNvSpPr>
      </xdr:nvSpPr>
      <xdr:spPr bwMode="auto">
        <a:xfrm>
          <a:off x="11650980" y="2971800"/>
          <a:ext cx="76200" cy="3004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11</xdr:col>
      <xdr:colOff>0</xdr:colOff>
      <xdr:row>16</xdr:row>
      <xdr:rowOff>0</xdr:rowOff>
    </xdr:from>
    <xdr:ext cx="76200" cy="300486"/>
    <xdr:sp macro="" textlink="">
      <xdr:nvSpPr>
        <xdr:cNvPr id="483" name="Text Box 28">
          <a:extLst>
            <a:ext uri="{FF2B5EF4-FFF2-40B4-BE49-F238E27FC236}">
              <a16:creationId xmlns:a16="http://schemas.microsoft.com/office/drawing/2014/main" id="{00000000-0008-0000-0200-0000E3010000}"/>
            </a:ext>
          </a:extLst>
        </xdr:cNvPr>
        <xdr:cNvSpPr txBox="1">
          <a:spLocks noChangeArrowheads="1"/>
        </xdr:cNvSpPr>
      </xdr:nvSpPr>
      <xdr:spPr bwMode="auto">
        <a:xfrm>
          <a:off x="11650980" y="2971800"/>
          <a:ext cx="76200" cy="3004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11</xdr:col>
      <xdr:colOff>0</xdr:colOff>
      <xdr:row>16</xdr:row>
      <xdr:rowOff>0</xdr:rowOff>
    </xdr:from>
    <xdr:ext cx="76200" cy="281436"/>
    <xdr:sp macro="" textlink="">
      <xdr:nvSpPr>
        <xdr:cNvPr id="484" name="Text Box 25">
          <a:extLst>
            <a:ext uri="{FF2B5EF4-FFF2-40B4-BE49-F238E27FC236}">
              <a16:creationId xmlns:a16="http://schemas.microsoft.com/office/drawing/2014/main" id="{00000000-0008-0000-0200-0000E4010000}"/>
            </a:ext>
          </a:extLst>
        </xdr:cNvPr>
        <xdr:cNvSpPr txBox="1">
          <a:spLocks noChangeArrowheads="1"/>
        </xdr:cNvSpPr>
      </xdr:nvSpPr>
      <xdr:spPr bwMode="auto">
        <a:xfrm>
          <a:off x="11650980" y="2971800"/>
          <a:ext cx="76200" cy="281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11</xdr:col>
      <xdr:colOff>0</xdr:colOff>
      <xdr:row>16</xdr:row>
      <xdr:rowOff>0</xdr:rowOff>
    </xdr:from>
    <xdr:ext cx="76200" cy="281436"/>
    <xdr:sp macro="" textlink="">
      <xdr:nvSpPr>
        <xdr:cNvPr id="485" name="Text Box 26">
          <a:extLst>
            <a:ext uri="{FF2B5EF4-FFF2-40B4-BE49-F238E27FC236}">
              <a16:creationId xmlns:a16="http://schemas.microsoft.com/office/drawing/2014/main" id="{00000000-0008-0000-0200-0000E5010000}"/>
            </a:ext>
          </a:extLst>
        </xdr:cNvPr>
        <xdr:cNvSpPr txBox="1">
          <a:spLocks noChangeArrowheads="1"/>
        </xdr:cNvSpPr>
      </xdr:nvSpPr>
      <xdr:spPr bwMode="auto">
        <a:xfrm>
          <a:off x="11650980" y="2971800"/>
          <a:ext cx="76200" cy="281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11</xdr:col>
      <xdr:colOff>0</xdr:colOff>
      <xdr:row>16</xdr:row>
      <xdr:rowOff>0</xdr:rowOff>
    </xdr:from>
    <xdr:ext cx="76200" cy="281436"/>
    <xdr:sp macro="" textlink="">
      <xdr:nvSpPr>
        <xdr:cNvPr id="486" name="Text Box 27">
          <a:extLst>
            <a:ext uri="{FF2B5EF4-FFF2-40B4-BE49-F238E27FC236}">
              <a16:creationId xmlns:a16="http://schemas.microsoft.com/office/drawing/2014/main" id="{00000000-0008-0000-0200-0000E6010000}"/>
            </a:ext>
          </a:extLst>
        </xdr:cNvPr>
        <xdr:cNvSpPr txBox="1">
          <a:spLocks noChangeArrowheads="1"/>
        </xdr:cNvSpPr>
      </xdr:nvSpPr>
      <xdr:spPr bwMode="auto">
        <a:xfrm>
          <a:off x="11650980" y="2971800"/>
          <a:ext cx="76200" cy="281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11</xdr:col>
      <xdr:colOff>0</xdr:colOff>
      <xdr:row>16</xdr:row>
      <xdr:rowOff>0</xdr:rowOff>
    </xdr:from>
    <xdr:ext cx="76200" cy="281436"/>
    <xdr:sp macro="" textlink="">
      <xdr:nvSpPr>
        <xdr:cNvPr id="487" name="Text Box 28">
          <a:extLst>
            <a:ext uri="{FF2B5EF4-FFF2-40B4-BE49-F238E27FC236}">
              <a16:creationId xmlns:a16="http://schemas.microsoft.com/office/drawing/2014/main" id="{00000000-0008-0000-0200-0000E7010000}"/>
            </a:ext>
          </a:extLst>
        </xdr:cNvPr>
        <xdr:cNvSpPr txBox="1">
          <a:spLocks noChangeArrowheads="1"/>
        </xdr:cNvSpPr>
      </xdr:nvSpPr>
      <xdr:spPr bwMode="auto">
        <a:xfrm>
          <a:off x="11650980" y="2971800"/>
          <a:ext cx="76200" cy="281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11</xdr:col>
      <xdr:colOff>0</xdr:colOff>
      <xdr:row>15</xdr:row>
      <xdr:rowOff>0</xdr:rowOff>
    </xdr:from>
    <xdr:ext cx="76200" cy="41406"/>
    <xdr:sp macro="" textlink="">
      <xdr:nvSpPr>
        <xdr:cNvPr id="488" name="Text Box 26">
          <a:extLst>
            <a:ext uri="{FF2B5EF4-FFF2-40B4-BE49-F238E27FC236}">
              <a16:creationId xmlns:a16="http://schemas.microsoft.com/office/drawing/2014/main" id="{00000000-0008-0000-0200-0000E8010000}"/>
            </a:ext>
          </a:extLst>
        </xdr:cNvPr>
        <xdr:cNvSpPr txBox="1">
          <a:spLocks noChangeArrowheads="1"/>
        </xdr:cNvSpPr>
      </xdr:nvSpPr>
      <xdr:spPr bwMode="auto">
        <a:xfrm>
          <a:off x="11650980" y="2788920"/>
          <a:ext cx="76200" cy="4140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11</xdr:col>
      <xdr:colOff>0</xdr:colOff>
      <xdr:row>5</xdr:row>
      <xdr:rowOff>0</xdr:rowOff>
    </xdr:from>
    <xdr:ext cx="76200" cy="196215"/>
    <xdr:sp macro="" textlink="">
      <xdr:nvSpPr>
        <xdr:cNvPr id="489" name="Text Box 25">
          <a:extLst>
            <a:ext uri="{FF2B5EF4-FFF2-40B4-BE49-F238E27FC236}">
              <a16:creationId xmlns:a16="http://schemas.microsoft.com/office/drawing/2014/main" id="{00000000-0008-0000-0200-0000E9010000}"/>
            </a:ext>
          </a:extLst>
        </xdr:cNvPr>
        <xdr:cNvSpPr txBox="1">
          <a:spLocks noChangeArrowheads="1"/>
        </xdr:cNvSpPr>
      </xdr:nvSpPr>
      <xdr:spPr bwMode="auto">
        <a:xfrm>
          <a:off x="11650980" y="96012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11</xdr:col>
      <xdr:colOff>0</xdr:colOff>
      <xdr:row>5</xdr:row>
      <xdr:rowOff>0</xdr:rowOff>
    </xdr:from>
    <xdr:ext cx="76200" cy="196215"/>
    <xdr:sp macro="" textlink="">
      <xdr:nvSpPr>
        <xdr:cNvPr id="490" name="Text Box 26">
          <a:extLst>
            <a:ext uri="{FF2B5EF4-FFF2-40B4-BE49-F238E27FC236}">
              <a16:creationId xmlns:a16="http://schemas.microsoft.com/office/drawing/2014/main" id="{00000000-0008-0000-0200-0000EA010000}"/>
            </a:ext>
          </a:extLst>
        </xdr:cNvPr>
        <xdr:cNvSpPr txBox="1">
          <a:spLocks noChangeArrowheads="1"/>
        </xdr:cNvSpPr>
      </xdr:nvSpPr>
      <xdr:spPr bwMode="auto">
        <a:xfrm>
          <a:off x="11650980" y="96012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11</xdr:col>
      <xdr:colOff>0</xdr:colOff>
      <xdr:row>5</xdr:row>
      <xdr:rowOff>0</xdr:rowOff>
    </xdr:from>
    <xdr:ext cx="76200" cy="196215"/>
    <xdr:sp macro="" textlink="">
      <xdr:nvSpPr>
        <xdr:cNvPr id="491" name="Text Box 27">
          <a:extLst>
            <a:ext uri="{FF2B5EF4-FFF2-40B4-BE49-F238E27FC236}">
              <a16:creationId xmlns:a16="http://schemas.microsoft.com/office/drawing/2014/main" id="{00000000-0008-0000-0200-0000EB010000}"/>
            </a:ext>
          </a:extLst>
        </xdr:cNvPr>
        <xdr:cNvSpPr txBox="1">
          <a:spLocks noChangeArrowheads="1"/>
        </xdr:cNvSpPr>
      </xdr:nvSpPr>
      <xdr:spPr bwMode="auto">
        <a:xfrm>
          <a:off x="11650980" y="96012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11</xdr:col>
      <xdr:colOff>0</xdr:colOff>
      <xdr:row>5</xdr:row>
      <xdr:rowOff>0</xdr:rowOff>
    </xdr:from>
    <xdr:ext cx="76200" cy="196215"/>
    <xdr:sp macro="" textlink="">
      <xdr:nvSpPr>
        <xdr:cNvPr id="492" name="Text Box 28">
          <a:extLst>
            <a:ext uri="{FF2B5EF4-FFF2-40B4-BE49-F238E27FC236}">
              <a16:creationId xmlns:a16="http://schemas.microsoft.com/office/drawing/2014/main" id="{00000000-0008-0000-0200-0000EC010000}"/>
            </a:ext>
          </a:extLst>
        </xdr:cNvPr>
        <xdr:cNvSpPr txBox="1">
          <a:spLocks noChangeArrowheads="1"/>
        </xdr:cNvSpPr>
      </xdr:nvSpPr>
      <xdr:spPr bwMode="auto">
        <a:xfrm>
          <a:off x="11650980" y="96012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11</xdr:col>
      <xdr:colOff>0</xdr:colOff>
      <xdr:row>5</xdr:row>
      <xdr:rowOff>0</xdr:rowOff>
    </xdr:from>
    <xdr:ext cx="76200" cy="196215"/>
    <xdr:sp macro="" textlink="">
      <xdr:nvSpPr>
        <xdr:cNvPr id="493" name="Text Box 25">
          <a:extLst>
            <a:ext uri="{FF2B5EF4-FFF2-40B4-BE49-F238E27FC236}">
              <a16:creationId xmlns:a16="http://schemas.microsoft.com/office/drawing/2014/main" id="{00000000-0008-0000-0200-0000ED010000}"/>
            </a:ext>
          </a:extLst>
        </xdr:cNvPr>
        <xdr:cNvSpPr txBox="1">
          <a:spLocks noChangeArrowheads="1"/>
        </xdr:cNvSpPr>
      </xdr:nvSpPr>
      <xdr:spPr bwMode="auto">
        <a:xfrm>
          <a:off x="11650980" y="96012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11</xdr:col>
      <xdr:colOff>0</xdr:colOff>
      <xdr:row>5</xdr:row>
      <xdr:rowOff>0</xdr:rowOff>
    </xdr:from>
    <xdr:ext cx="76200" cy="196215"/>
    <xdr:sp macro="" textlink="">
      <xdr:nvSpPr>
        <xdr:cNvPr id="494" name="Text Box 26">
          <a:extLst>
            <a:ext uri="{FF2B5EF4-FFF2-40B4-BE49-F238E27FC236}">
              <a16:creationId xmlns:a16="http://schemas.microsoft.com/office/drawing/2014/main" id="{00000000-0008-0000-0200-0000EE010000}"/>
            </a:ext>
          </a:extLst>
        </xdr:cNvPr>
        <xdr:cNvSpPr txBox="1">
          <a:spLocks noChangeArrowheads="1"/>
        </xdr:cNvSpPr>
      </xdr:nvSpPr>
      <xdr:spPr bwMode="auto">
        <a:xfrm>
          <a:off x="11650980" y="96012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11</xdr:col>
      <xdr:colOff>0</xdr:colOff>
      <xdr:row>5</xdr:row>
      <xdr:rowOff>0</xdr:rowOff>
    </xdr:from>
    <xdr:ext cx="76200" cy="196215"/>
    <xdr:sp macro="" textlink="">
      <xdr:nvSpPr>
        <xdr:cNvPr id="495" name="Text Box 27">
          <a:extLst>
            <a:ext uri="{FF2B5EF4-FFF2-40B4-BE49-F238E27FC236}">
              <a16:creationId xmlns:a16="http://schemas.microsoft.com/office/drawing/2014/main" id="{00000000-0008-0000-0200-0000EF010000}"/>
            </a:ext>
          </a:extLst>
        </xdr:cNvPr>
        <xdr:cNvSpPr txBox="1">
          <a:spLocks noChangeArrowheads="1"/>
        </xdr:cNvSpPr>
      </xdr:nvSpPr>
      <xdr:spPr bwMode="auto">
        <a:xfrm>
          <a:off x="11650980" y="96012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11</xdr:col>
      <xdr:colOff>0</xdr:colOff>
      <xdr:row>5</xdr:row>
      <xdr:rowOff>0</xdr:rowOff>
    </xdr:from>
    <xdr:ext cx="76200" cy="196215"/>
    <xdr:sp macro="" textlink="">
      <xdr:nvSpPr>
        <xdr:cNvPr id="496" name="Text Box 28">
          <a:extLst>
            <a:ext uri="{FF2B5EF4-FFF2-40B4-BE49-F238E27FC236}">
              <a16:creationId xmlns:a16="http://schemas.microsoft.com/office/drawing/2014/main" id="{00000000-0008-0000-0200-0000F0010000}"/>
            </a:ext>
          </a:extLst>
        </xdr:cNvPr>
        <xdr:cNvSpPr txBox="1">
          <a:spLocks noChangeArrowheads="1"/>
        </xdr:cNvSpPr>
      </xdr:nvSpPr>
      <xdr:spPr bwMode="auto">
        <a:xfrm>
          <a:off x="11650980" y="96012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16</xdr:col>
      <xdr:colOff>0</xdr:colOff>
      <xdr:row>57</xdr:row>
      <xdr:rowOff>0</xdr:rowOff>
    </xdr:from>
    <xdr:to>
      <xdr:col>16</xdr:col>
      <xdr:colOff>76200</xdr:colOff>
      <xdr:row>58</xdr:row>
      <xdr:rowOff>98194</xdr:rowOff>
    </xdr:to>
    <xdr:sp macro="" textlink="">
      <xdr:nvSpPr>
        <xdr:cNvPr id="497" name="Text Box 25">
          <a:extLst>
            <a:ext uri="{FF2B5EF4-FFF2-40B4-BE49-F238E27FC236}">
              <a16:creationId xmlns:a16="http://schemas.microsoft.com/office/drawing/2014/main" id="{00000000-0008-0000-0200-0000F1010000}"/>
            </a:ext>
          </a:extLst>
        </xdr:cNvPr>
        <xdr:cNvSpPr txBox="1">
          <a:spLocks noChangeArrowheads="1"/>
        </xdr:cNvSpPr>
      </xdr:nvSpPr>
      <xdr:spPr bwMode="auto">
        <a:xfrm>
          <a:off x="13693140" y="10469880"/>
          <a:ext cx="76200" cy="2810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57</xdr:row>
      <xdr:rowOff>0</xdr:rowOff>
    </xdr:from>
    <xdr:to>
      <xdr:col>16</xdr:col>
      <xdr:colOff>76200</xdr:colOff>
      <xdr:row>58</xdr:row>
      <xdr:rowOff>98194</xdr:rowOff>
    </xdr:to>
    <xdr:sp macro="" textlink="">
      <xdr:nvSpPr>
        <xdr:cNvPr id="498" name="Text Box 26">
          <a:extLst>
            <a:ext uri="{FF2B5EF4-FFF2-40B4-BE49-F238E27FC236}">
              <a16:creationId xmlns:a16="http://schemas.microsoft.com/office/drawing/2014/main" id="{00000000-0008-0000-0200-0000F2010000}"/>
            </a:ext>
          </a:extLst>
        </xdr:cNvPr>
        <xdr:cNvSpPr txBox="1">
          <a:spLocks noChangeArrowheads="1"/>
        </xdr:cNvSpPr>
      </xdr:nvSpPr>
      <xdr:spPr bwMode="auto">
        <a:xfrm>
          <a:off x="13693140" y="10469880"/>
          <a:ext cx="76200" cy="2810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57</xdr:row>
      <xdr:rowOff>0</xdr:rowOff>
    </xdr:from>
    <xdr:to>
      <xdr:col>16</xdr:col>
      <xdr:colOff>76200</xdr:colOff>
      <xdr:row>58</xdr:row>
      <xdr:rowOff>98194</xdr:rowOff>
    </xdr:to>
    <xdr:sp macro="" textlink="">
      <xdr:nvSpPr>
        <xdr:cNvPr id="499" name="Text Box 27">
          <a:extLst>
            <a:ext uri="{FF2B5EF4-FFF2-40B4-BE49-F238E27FC236}">
              <a16:creationId xmlns:a16="http://schemas.microsoft.com/office/drawing/2014/main" id="{00000000-0008-0000-0200-0000F3010000}"/>
            </a:ext>
          </a:extLst>
        </xdr:cNvPr>
        <xdr:cNvSpPr txBox="1">
          <a:spLocks noChangeArrowheads="1"/>
        </xdr:cNvSpPr>
      </xdr:nvSpPr>
      <xdr:spPr bwMode="auto">
        <a:xfrm>
          <a:off x="13693140" y="10469880"/>
          <a:ext cx="76200" cy="2810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57</xdr:row>
      <xdr:rowOff>0</xdr:rowOff>
    </xdr:from>
    <xdr:to>
      <xdr:col>16</xdr:col>
      <xdr:colOff>76200</xdr:colOff>
      <xdr:row>58</xdr:row>
      <xdr:rowOff>98194</xdr:rowOff>
    </xdr:to>
    <xdr:sp macro="" textlink="">
      <xdr:nvSpPr>
        <xdr:cNvPr id="500" name="Text Box 28">
          <a:extLst>
            <a:ext uri="{FF2B5EF4-FFF2-40B4-BE49-F238E27FC236}">
              <a16:creationId xmlns:a16="http://schemas.microsoft.com/office/drawing/2014/main" id="{00000000-0008-0000-0200-0000F4010000}"/>
            </a:ext>
          </a:extLst>
        </xdr:cNvPr>
        <xdr:cNvSpPr txBox="1">
          <a:spLocks noChangeArrowheads="1"/>
        </xdr:cNvSpPr>
      </xdr:nvSpPr>
      <xdr:spPr bwMode="auto">
        <a:xfrm>
          <a:off x="13693140" y="10469880"/>
          <a:ext cx="76200" cy="2810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32</xdr:row>
      <xdr:rowOff>0</xdr:rowOff>
    </xdr:from>
    <xdr:to>
      <xdr:col>16</xdr:col>
      <xdr:colOff>76200</xdr:colOff>
      <xdr:row>33</xdr:row>
      <xdr:rowOff>76201</xdr:rowOff>
    </xdr:to>
    <xdr:sp macro="" textlink="">
      <xdr:nvSpPr>
        <xdr:cNvPr id="501" name="Text Box 25">
          <a:extLst>
            <a:ext uri="{FF2B5EF4-FFF2-40B4-BE49-F238E27FC236}">
              <a16:creationId xmlns:a16="http://schemas.microsoft.com/office/drawing/2014/main" id="{00000000-0008-0000-0200-0000F5010000}"/>
            </a:ext>
          </a:extLst>
        </xdr:cNvPr>
        <xdr:cNvSpPr txBox="1">
          <a:spLocks noChangeArrowheads="1"/>
        </xdr:cNvSpPr>
      </xdr:nvSpPr>
      <xdr:spPr bwMode="auto">
        <a:xfrm>
          <a:off x="13693140" y="5897880"/>
          <a:ext cx="76200" cy="25908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32</xdr:row>
      <xdr:rowOff>0</xdr:rowOff>
    </xdr:from>
    <xdr:to>
      <xdr:col>16</xdr:col>
      <xdr:colOff>76200</xdr:colOff>
      <xdr:row>33</xdr:row>
      <xdr:rowOff>76201</xdr:rowOff>
    </xdr:to>
    <xdr:sp macro="" textlink="">
      <xdr:nvSpPr>
        <xdr:cNvPr id="502" name="Text Box 26">
          <a:extLst>
            <a:ext uri="{FF2B5EF4-FFF2-40B4-BE49-F238E27FC236}">
              <a16:creationId xmlns:a16="http://schemas.microsoft.com/office/drawing/2014/main" id="{00000000-0008-0000-0200-0000F6010000}"/>
            </a:ext>
          </a:extLst>
        </xdr:cNvPr>
        <xdr:cNvSpPr txBox="1">
          <a:spLocks noChangeArrowheads="1"/>
        </xdr:cNvSpPr>
      </xdr:nvSpPr>
      <xdr:spPr bwMode="auto">
        <a:xfrm>
          <a:off x="13693140" y="5897880"/>
          <a:ext cx="76200" cy="25908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32</xdr:row>
      <xdr:rowOff>0</xdr:rowOff>
    </xdr:from>
    <xdr:to>
      <xdr:col>16</xdr:col>
      <xdr:colOff>76200</xdr:colOff>
      <xdr:row>33</xdr:row>
      <xdr:rowOff>76201</xdr:rowOff>
    </xdr:to>
    <xdr:sp macro="" textlink="">
      <xdr:nvSpPr>
        <xdr:cNvPr id="503" name="Text Box 27">
          <a:extLst>
            <a:ext uri="{FF2B5EF4-FFF2-40B4-BE49-F238E27FC236}">
              <a16:creationId xmlns:a16="http://schemas.microsoft.com/office/drawing/2014/main" id="{00000000-0008-0000-0200-0000F7010000}"/>
            </a:ext>
          </a:extLst>
        </xdr:cNvPr>
        <xdr:cNvSpPr txBox="1">
          <a:spLocks noChangeArrowheads="1"/>
        </xdr:cNvSpPr>
      </xdr:nvSpPr>
      <xdr:spPr bwMode="auto">
        <a:xfrm>
          <a:off x="13693140" y="5897880"/>
          <a:ext cx="76200" cy="25908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32</xdr:row>
      <xdr:rowOff>0</xdr:rowOff>
    </xdr:from>
    <xdr:to>
      <xdr:col>16</xdr:col>
      <xdr:colOff>76200</xdr:colOff>
      <xdr:row>33</xdr:row>
      <xdr:rowOff>76201</xdr:rowOff>
    </xdr:to>
    <xdr:sp macro="" textlink="">
      <xdr:nvSpPr>
        <xdr:cNvPr id="504" name="Text Box 28">
          <a:extLst>
            <a:ext uri="{FF2B5EF4-FFF2-40B4-BE49-F238E27FC236}">
              <a16:creationId xmlns:a16="http://schemas.microsoft.com/office/drawing/2014/main" id="{00000000-0008-0000-0200-0000F8010000}"/>
            </a:ext>
          </a:extLst>
        </xdr:cNvPr>
        <xdr:cNvSpPr txBox="1">
          <a:spLocks noChangeArrowheads="1"/>
        </xdr:cNvSpPr>
      </xdr:nvSpPr>
      <xdr:spPr bwMode="auto">
        <a:xfrm>
          <a:off x="13693140" y="5897880"/>
          <a:ext cx="76200" cy="25908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32</xdr:row>
      <xdr:rowOff>0</xdr:rowOff>
    </xdr:from>
    <xdr:to>
      <xdr:col>16</xdr:col>
      <xdr:colOff>76200</xdr:colOff>
      <xdr:row>33</xdr:row>
      <xdr:rowOff>76201</xdr:rowOff>
    </xdr:to>
    <xdr:sp macro="" textlink="">
      <xdr:nvSpPr>
        <xdr:cNvPr id="505" name="Text Box 25">
          <a:extLst>
            <a:ext uri="{FF2B5EF4-FFF2-40B4-BE49-F238E27FC236}">
              <a16:creationId xmlns:a16="http://schemas.microsoft.com/office/drawing/2014/main" id="{00000000-0008-0000-0200-0000F9010000}"/>
            </a:ext>
          </a:extLst>
        </xdr:cNvPr>
        <xdr:cNvSpPr txBox="1">
          <a:spLocks noChangeArrowheads="1"/>
        </xdr:cNvSpPr>
      </xdr:nvSpPr>
      <xdr:spPr bwMode="auto">
        <a:xfrm>
          <a:off x="13693140" y="5897880"/>
          <a:ext cx="76200" cy="25908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32</xdr:row>
      <xdr:rowOff>0</xdr:rowOff>
    </xdr:from>
    <xdr:to>
      <xdr:col>16</xdr:col>
      <xdr:colOff>76200</xdr:colOff>
      <xdr:row>33</xdr:row>
      <xdr:rowOff>76201</xdr:rowOff>
    </xdr:to>
    <xdr:sp macro="" textlink="">
      <xdr:nvSpPr>
        <xdr:cNvPr id="506" name="Text Box 26">
          <a:extLst>
            <a:ext uri="{FF2B5EF4-FFF2-40B4-BE49-F238E27FC236}">
              <a16:creationId xmlns:a16="http://schemas.microsoft.com/office/drawing/2014/main" id="{00000000-0008-0000-0200-0000FA010000}"/>
            </a:ext>
          </a:extLst>
        </xdr:cNvPr>
        <xdr:cNvSpPr txBox="1">
          <a:spLocks noChangeArrowheads="1"/>
        </xdr:cNvSpPr>
      </xdr:nvSpPr>
      <xdr:spPr bwMode="auto">
        <a:xfrm>
          <a:off x="13693140" y="5897880"/>
          <a:ext cx="76200" cy="25908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32</xdr:row>
      <xdr:rowOff>0</xdr:rowOff>
    </xdr:from>
    <xdr:to>
      <xdr:col>16</xdr:col>
      <xdr:colOff>76200</xdr:colOff>
      <xdr:row>33</xdr:row>
      <xdr:rowOff>76201</xdr:rowOff>
    </xdr:to>
    <xdr:sp macro="" textlink="">
      <xdr:nvSpPr>
        <xdr:cNvPr id="507" name="Text Box 27">
          <a:extLst>
            <a:ext uri="{FF2B5EF4-FFF2-40B4-BE49-F238E27FC236}">
              <a16:creationId xmlns:a16="http://schemas.microsoft.com/office/drawing/2014/main" id="{00000000-0008-0000-0200-0000FB010000}"/>
            </a:ext>
          </a:extLst>
        </xdr:cNvPr>
        <xdr:cNvSpPr txBox="1">
          <a:spLocks noChangeArrowheads="1"/>
        </xdr:cNvSpPr>
      </xdr:nvSpPr>
      <xdr:spPr bwMode="auto">
        <a:xfrm>
          <a:off x="13693140" y="5897880"/>
          <a:ext cx="76200" cy="25908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32</xdr:row>
      <xdr:rowOff>0</xdr:rowOff>
    </xdr:from>
    <xdr:to>
      <xdr:col>16</xdr:col>
      <xdr:colOff>76200</xdr:colOff>
      <xdr:row>33</xdr:row>
      <xdr:rowOff>76201</xdr:rowOff>
    </xdr:to>
    <xdr:sp macro="" textlink="">
      <xdr:nvSpPr>
        <xdr:cNvPr id="508" name="Text Box 28">
          <a:extLst>
            <a:ext uri="{FF2B5EF4-FFF2-40B4-BE49-F238E27FC236}">
              <a16:creationId xmlns:a16="http://schemas.microsoft.com/office/drawing/2014/main" id="{00000000-0008-0000-0200-0000FC010000}"/>
            </a:ext>
          </a:extLst>
        </xdr:cNvPr>
        <xdr:cNvSpPr txBox="1">
          <a:spLocks noChangeArrowheads="1"/>
        </xdr:cNvSpPr>
      </xdr:nvSpPr>
      <xdr:spPr bwMode="auto">
        <a:xfrm>
          <a:off x="13693140" y="5897880"/>
          <a:ext cx="76200" cy="25908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34</xdr:row>
      <xdr:rowOff>0</xdr:rowOff>
    </xdr:from>
    <xdr:to>
      <xdr:col>16</xdr:col>
      <xdr:colOff>76200</xdr:colOff>
      <xdr:row>35</xdr:row>
      <xdr:rowOff>76196</xdr:rowOff>
    </xdr:to>
    <xdr:sp macro="" textlink="">
      <xdr:nvSpPr>
        <xdr:cNvPr id="509" name="Text Box 25">
          <a:extLst>
            <a:ext uri="{FF2B5EF4-FFF2-40B4-BE49-F238E27FC236}">
              <a16:creationId xmlns:a16="http://schemas.microsoft.com/office/drawing/2014/main" id="{00000000-0008-0000-0200-0000FD010000}"/>
            </a:ext>
          </a:extLst>
        </xdr:cNvPr>
        <xdr:cNvSpPr txBox="1">
          <a:spLocks noChangeArrowheads="1"/>
        </xdr:cNvSpPr>
      </xdr:nvSpPr>
      <xdr:spPr bwMode="auto">
        <a:xfrm>
          <a:off x="13693140" y="6263640"/>
          <a:ext cx="76200" cy="25907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34</xdr:row>
      <xdr:rowOff>0</xdr:rowOff>
    </xdr:from>
    <xdr:to>
      <xdr:col>16</xdr:col>
      <xdr:colOff>76200</xdr:colOff>
      <xdr:row>35</xdr:row>
      <xdr:rowOff>76196</xdr:rowOff>
    </xdr:to>
    <xdr:sp macro="" textlink="">
      <xdr:nvSpPr>
        <xdr:cNvPr id="510" name="Text Box 26">
          <a:extLst>
            <a:ext uri="{FF2B5EF4-FFF2-40B4-BE49-F238E27FC236}">
              <a16:creationId xmlns:a16="http://schemas.microsoft.com/office/drawing/2014/main" id="{00000000-0008-0000-0200-0000FE010000}"/>
            </a:ext>
          </a:extLst>
        </xdr:cNvPr>
        <xdr:cNvSpPr txBox="1">
          <a:spLocks noChangeArrowheads="1"/>
        </xdr:cNvSpPr>
      </xdr:nvSpPr>
      <xdr:spPr bwMode="auto">
        <a:xfrm>
          <a:off x="13693140" y="6263640"/>
          <a:ext cx="76200" cy="25907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34</xdr:row>
      <xdr:rowOff>0</xdr:rowOff>
    </xdr:from>
    <xdr:to>
      <xdr:col>16</xdr:col>
      <xdr:colOff>76200</xdr:colOff>
      <xdr:row>35</xdr:row>
      <xdr:rowOff>76196</xdr:rowOff>
    </xdr:to>
    <xdr:sp macro="" textlink="">
      <xdr:nvSpPr>
        <xdr:cNvPr id="511" name="Text Box 27">
          <a:extLst>
            <a:ext uri="{FF2B5EF4-FFF2-40B4-BE49-F238E27FC236}">
              <a16:creationId xmlns:a16="http://schemas.microsoft.com/office/drawing/2014/main" id="{00000000-0008-0000-0200-0000FF010000}"/>
            </a:ext>
          </a:extLst>
        </xdr:cNvPr>
        <xdr:cNvSpPr txBox="1">
          <a:spLocks noChangeArrowheads="1"/>
        </xdr:cNvSpPr>
      </xdr:nvSpPr>
      <xdr:spPr bwMode="auto">
        <a:xfrm>
          <a:off x="13693140" y="6263640"/>
          <a:ext cx="76200" cy="25907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34</xdr:row>
      <xdr:rowOff>0</xdr:rowOff>
    </xdr:from>
    <xdr:to>
      <xdr:col>16</xdr:col>
      <xdr:colOff>76200</xdr:colOff>
      <xdr:row>35</xdr:row>
      <xdr:rowOff>76196</xdr:rowOff>
    </xdr:to>
    <xdr:sp macro="" textlink="">
      <xdr:nvSpPr>
        <xdr:cNvPr id="512" name="Text Box 28">
          <a:extLst>
            <a:ext uri="{FF2B5EF4-FFF2-40B4-BE49-F238E27FC236}">
              <a16:creationId xmlns:a16="http://schemas.microsoft.com/office/drawing/2014/main" id="{00000000-0008-0000-0200-000000020000}"/>
            </a:ext>
          </a:extLst>
        </xdr:cNvPr>
        <xdr:cNvSpPr txBox="1">
          <a:spLocks noChangeArrowheads="1"/>
        </xdr:cNvSpPr>
      </xdr:nvSpPr>
      <xdr:spPr bwMode="auto">
        <a:xfrm>
          <a:off x="13693140" y="6263640"/>
          <a:ext cx="76200" cy="25907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34</xdr:row>
      <xdr:rowOff>0</xdr:rowOff>
    </xdr:from>
    <xdr:to>
      <xdr:col>16</xdr:col>
      <xdr:colOff>76200</xdr:colOff>
      <xdr:row>35</xdr:row>
      <xdr:rowOff>76196</xdr:rowOff>
    </xdr:to>
    <xdr:sp macro="" textlink="">
      <xdr:nvSpPr>
        <xdr:cNvPr id="513" name="Text Box 25">
          <a:extLst>
            <a:ext uri="{FF2B5EF4-FFF2-40B4-BE49-F238E27FC236}">
              <a16:creationId xmlns:a16="http://schemas.microsoft.com/office/drawing/2014/main" id="{00000000-0008-0000-0200-000001020000}"/>
            </a:ext>
          </a:extLst>
        </xdr:cNvPr>
        <xdr:cNvSpPr txBox="1">
          <a:spLocks noChangeArrowheads="1"/>
        </xdr:cNvSpPr>
      </xdr:nvSpPr>
      <xdr:spPr bwMode="auto">
        <a:xfrm>
          <a:off x="13693140" y="6263640"/>
          <a:ext cx="76200" cy="25907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34</xdr:row>
      <xdr:rowOff>0</xdr:rowOff>
    </xdr:from>
    <xdr:to>
      <xdr:col>16</xdr:col>
      <xdr:colOff>76200</xdr:colOff>
      <xdr:row>35</xdr:row>
      <xdr:rowOff>76196</xdr:rowOff>
    </xdr:to>
    <xdr:sp macro="" textlink="">
      <xdr:nvSpPr>
        <xdr:cNvPr id="514" name="Text Box 26">
          <a:extLst>
            <a:ext uri="{FF2B5EF4-FFF2-40B4-BE49-F238E27FC236}">
              <a16:creationId xmlns:a16="http://schemas.microsoft.com/office/drawing/2014/main" id="{00000000-0008-0000-0200-000002020000}"/>
            </a:ext>
          </a:extLst>
        </xdr:cNvPr>
        <xdr:cNvSpPr txBox="1">
          <a:spLocks noChangeArrowheads="1"/>
        </xdr:cNvSpPr>
      </xdr:nvSpPr>
      <xdr:spPr bwMode="auto">
        <a:xfrm>
          <a:off x="13693140" y="6263640"/>
          <a:ext cx="76200" cy="25907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34</xdr:row>
      <xdr:rowOff>0</xdr:rowOff>
    </xdr:from>
    <xdr:to>
      <xdr:col>16</xdr:col>
      <xdr:colOff>76200</xdr:colOff>
      <xdr:row>35</xdr:row>
      <xdr:rowOff>76196</xdr:rowOff>
    </xdr:to>
    <xdr:sp macro="" textlink="">
      <xdr:nvSpPr>
        <xdr:cNvPr id="515" name="Text Box 27">
          <a:extLst>
            <a:ext uri="{FF2B5EF4-FFF2-40B4-BE49-F238E27FC236}">
              <a16:creationId xmlns:a16="http://schemas.microsoft.com/office/drawing/2014/main" id="{00000000-0008-0000-0200-000003020000}"/>
            </a:ext>
          </a:extLst>
        </xdr:cNvPr>
        <xdr:cNvSpPr txBox="1">
          <a:spLocks noChangeArrowheads="1"/>
        </xdr:cNvSpPr>
      </xdr:nvSpPr>
      <xdr:spPr bwMode="auto">
        <a:xfrm>
          <a:off x="13693140" y="6263640"/>
          <a:ext cx="76200" cy="25907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34</xdr:row>
      <xdr:rowOff>0</xdr:rowOff>
    </xdr:from>
    <xdr:to>
      <xdr:col>16</xdr:col>
      <xdr:colOff>76200</xdr:colOff>
      <xdr:row>35</xdr:row>
      <xdr:rowOff>76196</xdr:rowOff>
    </xdr:to>
    <xdr:sp macro="" textlink="">
      <xdr:nvSpPr>
        <xdr:cNvPr id="516" name="Text Box 28">
          <a:extLst>
            <a:ext uri="{FF2B5EF4-FFF2-40B4-BE49-F238E27FC236}">
              <a16:creationId xmlns:a16="http://schemas.microsoft.com/office/drawing/2014/main" id="{00000000-0008-0000-0200-000004020000}"/>
            </a:ext>
          </a:extLst>
        </xdr:cNvPr>
        <xdr:cNvSpPr txBox="1">
          <a:spLocks noChangeArrowheads="1"/>
        </xdr:cNvSpPr>
      </xdr:nvSpPr>
      <xdr:spPr bwMode="auto">
        <a:xfrm>
          <a:off x="13693140" y="6263640"/>
          <a:ext cx="76200" cy="25907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0</xdr:colOff>
      <xdr:row>43</xdr:row>
      <xdr:rowOff>0</xdr:rowOff>
    </xdr:from>
    <xdr:to>
      <xdr:col>17</xdr:col>
      <xdr:colOff>76200</xdr:colOff>
      <xdr:row>44</xdr:row>
      <xdr:rowOff>76200</xdr:rowOff>
    </xdr:to>
    <xdr:sp macro="" textlink="">
      <xdr:nvSpPr>
        <xdr:cNvPr id="517" name="Text Box 25">
          <a:extLst>
            <a:ext uri="{FF2B5EF4-FFF2-40B4-BE49-F238E27FC236}">
              <a16:creationId xmlns:a16="http://schemas.microsoft.com/office/drawing/2014/main" id="{00000000-0008-0000-0200-000005020000}"/>
            </a:ext>
          </a:extLst>
        </xdr:cNvPr>
        <xdr:cNvSpPr txBox="1">
          <a:spLocks noChangeArrowheads="1"/>
        </xdr:cNvSpPr>
      </xdr:nvSpPr>
      <xdr:spPr bwMode="auto">
        <a:xfrm>
          <a:off x="14127480" y="7909560"/>
          <a:ext cx="76200" cy="2590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17</xdr:col>
      <xdr:colOff>0</xdr:colOff>
      <xdr:row>118</xdr:row>
      <xdr:rowOff>0</xdr:rowOff>
    </xdr:from>
    <xdr:ext cx="76200" cy="196215"/>
    <xdr:sp macro="" textlink="">
      <xdr:nvSpPr>
        <xdr:cNvPr id="518" name="Text Box 25">
          <a:extLst>
            <a:ext uri="{FF2B5EF4-FFF2-40B4-BE49-F238E27FC236}">
              <a16:creationId xmlns:a16="http://schemas.microsoft.com/office/drawing/2014/main" id="{00000000-0008-0000-0200-000006020000}"/>
            </a:ext>
          </a:extLst>
        </xdr:cNvPr>
        <xdr:cNvSpPr txBox="1">
          <a:spLocks noChangeArrowheads="1"/>
        </xdr:cNvSpPr>
      </xdr:nvSpPr>
      <xdr:spPr bwMode="auto">
        <a:xfrm>
          <a:off x="10233660" y="24384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17</xdr:col>
      <xdr:colOff>0</xdr:colOff>
      <xdr:row>118</xdr:row>
      <xdr:rowOff>0</xdr:rowOff>
    </xdr:from>
    <xdr:ext cx="76200" cy="196215"/>
    <xdr:sp macro="" textlink="">
      <xdr:nvSpPr>
        <xdr:cNvPr id="519" name="Text Box 26">
          <a:extLst>
            <a:ext uri="{FF2B5EF4-FFF2-40B4-BE49-F238E27FC236}">
              <a16:creationId xmlns:a16="http://schemas.microsoft.com/office/drawing/2014/main" id="{00000000-0008-0000-0200-000007020000}"/>
            </a:ext>
          </a:extLst>
        </xdr:cNvPr>
        <xdr:cNvSpPr txBox="1">
          <a:spLocks noChangeArrowheads="1"/>
        </xdr:cNvSpPr>
      </xdr:nvSpPr>
      <xdr:spPr bwMode="auto">
        <a:xfrm>
          <a:off x="10233660" y="24384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17</xdr:col>
      <xdr:colOff>0</xdr:colOff>
      <xdr:row>118</xdr:row>
      <xdr:rowOff>0</xdr:rowOff>
    </xdr:from>
    <xdr:ext cx="76200" cy="196215"/>
    <xdr:sp macro="" textlink="">
      <xdr:nvSpPr>
        <xdr:cNvPr id="520" name="Text Box 27">
          <a:extLst>
            <a:ext uri="{FF2B5EF4-FFF2-40B4-BE49-F238E27FC236}">
              <a16:creationId xmlns:a16="http://schemas.microsoft.com/office/drawing/2014/main" id="{00000000-0008-0000-0200-000008020000}"/>
            </a:ext>
          </a:extLst>
        </xdr:cNvPr>
        <xdr:cNvSpPr txBox="1">
          <a:spLocks noChangeArrowheads="1"/>
        </xdr:cNvSpPr>
      </xdr:nvSpPr>
      <xdr:spPr bwMode="auto">
        <a:xfrm>
          <a:off x="10233660" y="24384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17</xdr:col>
      <xdr:colOff>0</xdr:colOff>
      <xdr:row>118</xdr:row>
      <xdr:rowOff>0</xdr:rowOff>
    </xdr:from>
    <xdr:ext cx="76200" cy="196215"/>
    <xdr:sp macro="" textlink="">
      <xdr:nvSpPr>
        <xdr:cNvPr id="521" name="Text Box 28">
          <a:extLst>
            <a:ext uri="{FF2B5EF4-FFF2-40B4-BE49-F238E27FC236}">
              <a16:creationId xmlns:a16="http://schemas.microsoft.com/office/drawing/2014/main" id="{00000000-0008-0000-0200-000009020000}"/>
            </a:ext>
          </a:extLst>
        </xdr:cNvPr>
        <xdr:cNvSpPr txBox="1">
          <a:spLocks noChangeArrowheads="1"/>
        </xdr:cNvSpPr>
      </xdr:nvSpPr>
      <xdr:spPr bwMode="auto">
        <a:xfrm>
          <a:off x="10233660" y="24384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16</xdr:col>
      <xdr:colOff>0</xdr:colOff>
      <xdr:row>117</xdr:row>
      <xdr:rowOff>0</xdr:rowOff>
    </xdr:from>
    <xdr:to>
      <xdr:col>16</xdr:col>
      <xdr:colOff>76200</xdr:colOff>
      <xdr:row>118</xdr:row>
      <xdr:rowOff>78105</xdr:rowOff>
    </xdr:to>
    <xdr:sp macro="" textlink="">
      <xdr:nvSpPr>
        <xdr:cNvPr id="522" name="Text Box 25">
          <a:extLst>
            <a:ext uri="{FF2B5EF4-FFF2-40B4-BE49-F238E27FC236}">
              <a16:creationId xmlns:a16="http://schemas.microsoft.com/office/drawing/2014/main" id="{00000000-0008-0000-0200-00000A020000}"/>
            </a:ext>
          </a:extLst>
        </xdr:cNvPr>
        <xdr:cNvSpPr txBox="1">
          <a:spLocks noChangeArrowheads="1"/>
        </xdr:cNvSpPr>
      </xdr:nvSpPr>
      <xdr:spPr bwMode="auto">
        <a:xfrm>
          <a:off x="9860280" y="0"/>
          <a:ext cx="76200" cy="26098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117</xdr:row>
      <xdr:rowOff>0</xdr:rowOff>
    </xdr:from>
    <xdr:to>
      <xdr:col>16</xdr:col>
      <xdr:colOff>76200</xdr:colOff>
      <xdr:row>118</xdr:row>
      <xdr:rowOff>78105</xdr:rowOff>
    </xdr:to>
    <xdr:sp macro="" textlink="">
      <xdr:nvSpPr>
        <xdr:cNvPr id="523" name="Text Box 26">
          <a:extLst>
            <a:ext uri="{FF2B5EF4-FFF2-40B4-BE49-F238E27FC236}">
              <a16:creationId xmlns:a16="http://schemas.microsoft.com/office/drawing/2014/main" id="{00000000-0008-0000-0200-00000B020000}"/>
            </a:ext>
          </a:extLst>
        </xdr:cNvPr>
        <xdr:cNvSpPr txBox="1">
          <a:spLocks noChangeArrowheads="1"/>
        </xdr:cNvSpPr>
      </xdr:nvSpPr>
      <xdr:spPr bwMode="auto">
        <a:xfrm>
          <a:off x="9860280" y="0"/>
          <a:ext cx="76200" cy="26098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117</xdr:row>
      <xdr:rowOff>0</xdr:rowOff>
    </xdr:from>
    <xdr:to>
      <xdr:col>16</xdr:col>
      <xdr:colOff>76200</xdr:colOff>
      <xdr:row>118</xdr:row>
      <xdr:rowOff>78105</xdr:rowOff>
    </xdr:to>
    <xdr:sp macro="" textlink="">
      <xdr:nvSpPr>
        <xdr:cNvPr id="524" name="Text Box 27">
          <a:extLst>
            <a:ext uri="{FF2B5EF4-FFF2-40B4-BE49-F238E27FC236}">
              <a16:creationId xmlns:a16="http://schemas.microsoft.com/office/drawing/2014/main" id="{00000000-0008-0000-0200-00000C020000}"/>
            </a:ext>
          </a:extLst>
        </xdr:cNvPr>
        <xdr:cNvSpPr txBox="1">
          <a:spLocks noChangeArrowheads="1"/>
        </xdr:cNvSpPr>
      </xdr:nvSpPr>
      <xdr:spPr bwMode="auto">
        <a:xfrm>
          <a:off x="9860280" y="0"/>
          <a:ext cx="76200" cy="26098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117</xdr:row>
      <xdr:rowOff>0</xdr:rowOff>
    </xdr:from>
    <xdr:to>
      <xdr:col>16</xdr:col>
      <xdr:colOff>76200</xdr:colOff>
      <xdr:row>118</xdr:row>
      <xdr:rowOff>78105</xdr:rowOff>
    </xdr:to>
    <xdr:sp macro="" textlink="">
      <xdr:nvSpPr>
        <xdr:cNvPr id="525" name="Text Box 28">
          <a:extLst>
            <a:ext uri="{FF2B5EF4-FFF2-40B4-BE49-F238E27FC236}">
              <a16:creationId xmlns:a16="http://schemas.microsoft.com/office/drawing/2014/main" id="{00000000-0008-0000-0200-00000D020000}"/>
            </a:ext>
          </a:extLst>
        </xdr:cNvPr>
        <xdr:cNvSpPr txBox="1">
          <a:spLocks noChangeArrowheads="1"/>
        </xdr:cNvSpPr>
      </xdr:nvSpPr>
      <xdr:spPr bwMode="auto">
        <a:xfrm>
          <a:off x="9860280" y="0"/>
          <a:ext cx="76200" cy="26098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17</xdr:col>
      <xdr:colOff>0</xdr:colOff>
      <xdr:row>199</xdr:row>
      <xdr:rowOff>0</xdr:rowOff>
    </xdr:from>
    <xdr:ext cx="76200" cy="196215"/>
    <xdr:sp macro="" textlink="">
      <xdr:nvSpPr>
        <xdr:cNvPr id="526" name="Text Box 25">
          <a:extLst>
            <a:ext uri="{FF2B5EF4-FFF2-40B4-BE49-F238E27FC236}">
              <a16:creationId xmlns:a16="http://schemas.microsoft.com/office/drawing/2014/main" id="{00000000-0008-0000-0200-00000E020000}"/>
            </a:ext>
          </a:extLst>
        </xdr:cNvPr>
        <xdr:cNvSpPr txBox="1">
          <a:spLocks noChangeArrowheads="1"/>
        </xdr:cNvSpPr>
      </xdr:nvSpPr>
      <xdr:spPr bwMode="auto">
        <a:xfrm>
          <a:off x="10233660" y="957834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17</xdr:col>
      <xdr:colOff>0</xdr:colOff>
      <xdr:row>199</xdr:row>
      <xdr:rowOff>0</xdr:rowOff>
    </xdr:from>
    <xdr:ext cx="76200" cy="196215"/>
    <xdr:sp macro="" textlink="">
      <xdr:nvSpPr>
        <xdr:cNvPr id="527" name="Text Box 26">
          <a:extLst>
            <a:ext uri="{FF2B5EF4-FFF2-40B4-BE49-F238E27FC236}">
              <a16:creationId xmlns:a16="http://schemas.microsoft.com/office/drawing/2014/main" id="{00000000-0008-0000-0200-00000F020000}"/>
            </a:ext>
          </a:extLst>
        </xdr:cNvPr>
        <xdr:cNvSpPr txBox="1">
          <a:spLocks noChangeArrowheads="1"/>
        </xdr:cNvSpPr>
      </xdr:nvSpPr>
      <xdr:spPr bwMode="auto">
        <a:xfrm>
          <a:off x="10233660" y="957834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17</xdr:col>
      <xdr:colOff>0</xdr:colOff>
      <xdr:row>199</xdr:row>
      <xdr:rowOff>0</xdr:rowOff>
    </xdr:from>
    <xdr:ext cx="76200" cy="196215"/>
    <xdr:sp macro="" textlink="">
      <xdr:nvSpPr>
        <xdr:cNvPr id="528" name="Text Box 27">
          <a:extLst>
            <a:ext uri="{FF2B5EF4-FFF2-40B4-BE49-F238E27FC236}">
              <a16:creationId xmlns:a16="http://schemas.microsoft.com/office/drawing/2014/main" id="{00000000-0008-0000-0200-000010020000}"/>
            </a:ext>
          </a:extLst>
        </xdr:cNvPr>
        <xdr:cNvSpPr txBox="1">
          <a:spLocks noChangeArrowheads="1"/>
        </xdr:cNvSpPr>
      </xdr:nvSpPr>
      <xdr:spPr bwMode="auto">
        <a:xfrm>
          <a:off x="10233660" y="957834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17</xdr:col>
      <xdr:colOff>0</xdr:colOff>
      <xdr:row>199</xdr:row>
      <xdr:rowOff>0</xdr:rowOff>
    </xdr:from>
    <xdr:ext cx="76200" cy="196215"/>
    <xdr:sp macro="" textlink="">
      <xdr:nvSpPr>
        <xdr:cNvPr id="529" name="Text Box 28">
          <a:extLst>
            <a:ext uri="{FF2B5EF4-FFF2-40B4-BE49-F238E27FC236}">
              <a16:creationId xmlns:a16="http://schemas.microsoft.com/office/drawing/2014/main" id="{00000000-0008-0000-0200-000011020000}"/>
            </a:ext>
          </a:extLst>
        </xdr:cNvPr>
        <xdr:cNvSpPr txBox="1">
          <a:spLocks noChangeArrowheads="1"/>
        </xdr:cNvSpPr>
      </xdr:nvSpPr>
      <xdr:spPr bwMode="auto">
        <a:xfrm>
          <a:off x="10233660" y="957834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16</xdr:col>
      <xdr:colOff>0</xdr:colOff>
      <xdr:row>199</xdr:row>
      <xdr:rowOff>0</xdr:rowOff>
    </xdr:from>
    <xdr:ext cx="76200" cy="255270"/>
    <xdr:sp macro="" textlink="">
      <xdr:nvSpPr>
        <xdr:cNvPr id="530" name="Text Box 25">
          <a:extLst>
            <a:ext uri="{FF2B5EF4-FFF2-40B4-BE49-F238E27FC236}">
              <a16:creationId xmlns:a16="http://schemas.microsoft.com/office/drawing/2014/main" id="{00000000-0008-0000-0200-000012020000}"/>
            </a:ext>
          </a:extLst>
        </xdr:cNvPr>
        <xdr:cNvSpPr txBox="1">
          <a:spLocks noChangeArrowheads="1"/>
        </xdr:cNvSpPr>
      </xdr:nvSpPr>
      <xdr:spPr bwMode="auto">
        <a:xfrm>
          <a:off x="9860280" y="9578340"/>
          <a:ext cx="76200" cy="25527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16</xdr:col>
      <xdr:colOff>0</xdr:colOff>
      <xdr:row>199</xdr:row>
      <xdr:rowOff>0</xdr:rowOff>
    </xdr:from>
    <xdr:ext cx="76200" cy="255270"/>
    <xdr:sp macro="" textlink="">
      <xdr:nvSpPr>
        <xdr:cNvPr id="531" name="Text Box 26">
          <a:extLst>
            <a:ext uri="{FF2B5EF4-FFF2-40B4-BE49-F238E27FC236}">
              <a16:creationId xmlns:a16="http://schemas.microsoft.com/office/drawing/2014/main" id="{00000000-0008-0000-0200-000013020000}"/>
            </a:ext>
          </a:extLst>
        </xdr:cNvPr>
        <xdr:cNvSpPr txBox="1">
          <a:spLocks noChangeArrowheads="1"/>
        </xdr:cNvSpPr>
      </xdr:nvSpPr>
      <xdr:spPr bwMode="auto">
        <a:xfrm>
          <a:off x="9860280" y="9578340"/>
          <a:ext cx="76200" cy="25527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16</xdr:col>
      <xdr:colOff>0</xdr:colOff>
      <xdr:row>199</xdr:row>
      <xdr:rowOff>0</xdr:rowOff>
    </xdr:from>
    <xdr:ext cx="76200" cy="255270"/>
    <xdr:sp macro="" textlink="">
      <xdr:nvSpPr>
        <xdr:cNvPr id="532" name="Text Box 27">
          <a:extLst>
            <a:ext uri="{FF2B5EF4-FFF2-40B4-BE49-F238E27FC236}">
              <a16:creationId xmlns:a16="http://schemas.microsoft.com/office/drawing/2014/main" id="{00000000-0008-0000-0200-000014020000}"/>
            </a:ext>
          </a:extLst>
        </xdr:cNvPr>
        <xdr:cNvSpPr txBox="1">
          <a:spLocks noChangeArrowheads="1"/>
        </xdr:cNvSpPr>
      </xdr:nvSpPr>
      <xdr:spPr bwMode="auto">
        <a:xfrm>
          <a:off x="9860280" y="9578340"/>
          <a:ext cx="76200" cy="25527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16</xdr:col>
      <xdr:colOff>0</xdr:colOff>
      <xdr:row>199</xdr:row>
      <xdr:rowOff>0</xdr:rowOff>
    </xdr:from>
    <xdr:ext cx="76200" cy="255270"/>
    <xdr:sp macro="" textlink="">
      <xdr:nvSpPr>
        <xdr:cNvPr id="533" name="Text Box 28">
          <a:extLst>
            <a:ext uri="{FF2B5EF4-FFF2-40B4-BE49-F238E27FC236}">
              <a16:creationId xmlns:a16="http://schemas.microsoft.com/office/drawing/2014/main" id="{00000000-0008-0000-0200-000015020000}"/>
            </a:ext>
          </a:extLst>
        </xdr:cNvPr>
        <xdr:cNvSpPr txBox="1">
          <a:spLocks noChangeArrowheads="1"/>
        </xdr:cNvSpPr>
      </xdr:nvSpPr>
      <xdr:spPr bwMode="auto">
        <a:xfrm>
          <a:off x="9860280" y="9578340"/>
          <a:ext cx="76200" cy="25527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16</xdr:col>
      <xdr:colOff>0</xdr:colOff>
      <xdr:row>158</xdr:row>
      <xdr:rowOff>0</xdr:rowOff>
    </xdr:from>
    <xdr:ext cx="76200" cy="255270"/>
    <xdr:sp macro="" textlink="">
      <xdr:nvSpPr>
        <xdr:cNvPr id="534" name="Text Box 25">
          <a:extLst>
            <a:ext uri="{FF2B5EF4-FFF2-40B4-BE49-F238E27FC236}">
              <a16:creationId xmlns:a16="http://schemas.microsoft.com/office/drawing/2014/main" id="{00000000-0008-0000-0200-000016020000}"/>
            </a:ext>
          </a:extLst>
        </xdr:cNvPr>
        <xdr:cNvSpPr txBox="1">
          <a:spLocks noChangeArrowheads="1"/>
        </xdr:cNvSpPr>
      </xdr:nvSpPr>
      <xdr:spPr bwMode="auto">
        <a:xfrm>
          <a:off x="9860280" y="2987040"/>
          <a:ext cx="76200" cy="25527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16</xdr:col>
      <xdr:colOff>0</xdr:colOff>
      <xdr:row>158</xdr:row>
      <xdr:rowOff>0</xdr:rowOff>
    </xdr:from>
    <xdr:ext cx="76200" cy="255270"/>
    <xdr:sp macro="" textlink="">
      <xdr:nvSpPr>
        <xdr:cNvPr id="535" name="Text Box 26">
          <a:extLst>
            <a:ext uri="{FF2B5EF4-FFF2-40B4-BE49-F238E27FC236}">
              <a16:creationId xmlns:a16="http://schemas.microsoft.com/office/drawing/2014/main" id="{00000000-0008-0000-0200-000017020000}"/>
            </a:ext>
          </a:extLst>
        </xdr:cNvPr>
        <xdr:cNvSpPr txBox="1">
          <a:spLocks noChangeArrowheads="1"/>
        </xdr:cNvSpPr>
      </xdr:nvSpPr>
      <xdr:spPr bwMode="auto">
        <a:xfrm>
          <a:off x="9860280" y="2987040"/>
          <a:ext cx="76200" cy="25527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16</xdr:col>
      <xdr:colOff>0</xdr:colOff>
      <xdr:row>158</xdr:row>
      <xdr:rowOff>0</xdr:rowOff>
    </xdr:from>
    <xdr:ext cx="76200" cy="255270"/>
    <xdr:sp macro="" textlink="">
      <xdr:nvSpPr>
        <xdr:cNvPr id="536" name="Text Box 27">
          <a:extLst>
            <a:ext uri="{FF2B5EF4-FFF2-40B4-BE49-F238E27FC236}">
              <a16:creationId xmlns:a16="http://schemas.microsoft.com/office/drawing/2014/main" id="{00000000-0008-0000-0200-000018020000}"/>
            </a:ext>
          </a:extLst>
        </xdr:cNvPr>
        <xdr:cNvSpPr txBox="1">
          <a:spLocks noChangeArrowheads="1"/>
        </xdr:cNvSpPr>
      </xdr:nvSpPr>
      <xdr:spPr bwMode="auto">
        <a:xfrm>
          <a:off x="9860280" y="2987040"/>
          <a:ext cx="76200" cy="25527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16</xdr:col>
      <xdr:colOff>0</xdr:colOff>
      <xdr:row>158</xdr:row>
      <xdr:rowOff>0</xdr:rowOff>
    </xdr:from>
    <xdr:ext cx="76200" cy="255270"/>
    <xdr:sp macro="" textlink="">
      <xdr:nvSpPr>
        <xdr:cNvPr id="537" name="Text Box 28">
          <a:extLst>
            <a:ext uri="{FF2B5EF4-FFF2-40B4-BE49-F238E27FC236}">
              <a16:creationId xmlns:a16="http://schemas.microsoft.com/office/drawing/2014/main" id="{00000000-0008-0000-0200-000019020000}"/>
            </a:ext>
          </a:extLst>
        </xdr:cNvPr>
        <xdr:cNvSpPr txBox="1">
          <a:spLocks noChangeArrowheads="1"/>
        </xdr:cNvSpPr>
      </xdr:nvSpPr>
      <xdr:spPr bwMode="auto">
        <a:xfrm>
          <a:off x="9860280" y="2987040"/>
          <a:ext cx="76200" cy="25527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17</xdr:col>
      <xdr:colOff>0</xdr:colOff>
      <xdr:row>159</xdr:row>
      <xdr:rowOff>0</xdr:rowOff>
    </xdr:from>
    <xdr:ext cx="76200" cy="196215"/>
    <xdr:sp macro="" textlink="">
      <xdr:nvSpPr>
        <xdr:cNvPr id="538" name="Text Box 25">
          <a:extLst>
            <a:ext uri="{FF2B5EF4-FFF2-40B4-BE49-F238E27FC236}">
              <a16:creationId xmlns:a16="http://schemas.microsoft.com/office/drawing/2014/main" id="{00000000-0008-0000-0200-00001A020000}"/>
            </a:ext>
          </a:extLst>
        </xdr:cNvPr>
        <xdr:cNvSpPr txBox="1">
          <a:spLocks noChangeArrowheads="1"/>
        </xdr:cNvSpPr>
      </xdr:nvSpPr>
      <xdr:spPr bwMode="auto">
        <a:xfrm>
          <a:off x="10233660" y="316992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17</xdr:col>
      <xdr:colOff>0</xdr:colOff>
      <xdr:row>159</xdr:row>
      <xdr:rowOff>0</xdr:rowOff>
    </xdr:from>
    <xdr:ext cx="76200" cy="196215"/>
    <xdr:sp macro="" textlink="">
      <xdr:nvSpPr>
        <xdr:cNvPr id="539" name="Text Box 26">
          <a:extLst>
            <a:ext uri="{FF2B5EF4-FFF2-40B4-BE49-F238E27FC236}">
              <a16:creationId xmlns:a16="http://schemas.microsoft.com/office/drawing/2014/main" id="{00000000-0008-0000-0200-00001B020000}"/>
            </a:ext>
          </a:extLst>
        </xdr:cNvPr>
        <xdr:cNvSpPr txBox="1">
          <a:spLocks noChangeArrowheads="1"/>
        </xdr:cNvSpPr>
      </xdr:nvSpPr>
      <xdr:spPr bwMode="auto">
        <a:xfrm>
          <a:off x="10233660" y="316992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17</xdr:col>
      <xdr:colOff>0</xdr:colOff>
      <xdr:row>159</xdr:row>
      <xdr:rowOff>0</xdr:rowOff>
    </xdr:from>
    <xdr:ext cx="76200" cy="196215"/>
    <xdr:sp macro="" textlink="">
      <xdr:nvSpPr>
        <xdr:cNvPr id="540" name="Text Box 27">
          <a:extLst>
            <a:ext uri="{FF2B5EF4-FFF2-40B4-BE49-F238E27FC236}">
              <a16:creationId xmlns:a16="http://schemas.microsoft.com/office/drawing/2014/main" id="{00000000-0008-0000-0200-00001C020000}"/>
            </a:ext>
          </a:extLst>
        </xdr:cNvPr>
        <xdr:cNvSpPr txBox="1">
          <a:spLocks noChangeArrowheads="1"/>
        </xdr:cNvSpPr>
      </xdr:nvSpPr>
      <xdr:spPr bwMode="auto">
        <a:xfrm>
          <a:off x="10233660" y="316992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17</xdr:col>
      <xdr:colOff>0</xdr:colOff>
      <xdr:row>159</xdr:row>
      <xdr:rowOff>0</xdr:rowOff>
    </xdr:from>
    <xdr:ext cx="76200" cy="196215"/>
    <xdr:sp macro="" textlink="">
      <xdr:nvSpPr>
        <xdr:cNvPr id="541" name="Text Box 28">
          <a:extLst>
            <a:ext uri="{FF2B5EF4-FFF2-40B4-BE49-F238E27FC236}">
              <a16:creationId xmlns:a16="http://schemas.microsoft.com/office/drawing/2014/main" id="{00000000-0008-0000-0200-00001D020000}"/>
            </a:ext>
          </a:extLst>
        </xdr:cNvPr>
        <xdr:cNvSpPr txBox="1">
          <a:spLocks noChangeArrowheads="1"/>
        </xdr:cNvSpPr>
      </xdr:nvSpPr>
      <xdr:spPr bwMode="auto">
        <a:xfrm>
          <a:off x="10233660" y="316992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16</xdr:col>
      <xdr:colOff>0</xdr:colOff>
      <xdr:row>158</xdr:row>
      <xdr:rowOff>0</xdr:rowOff>
    </xdr:from>
    <xdr:ext cx="76200" cy="255270"/>
    <xdr:sp macro="" textlink="">
      <xdr:nvSpPr>
        <xdr:cNvPr id="542" name="Text Box 25">
          <a:extLst>
            <a:ext uri="{FF2B5EF4-FFF2-40B4-BE49-F238E27FC236}">
              <a16:creationId xmlns:a16="http://schemas.microsoft.com/office/drawing/2014/main" id="{00000000-0008-0000-0200-00001E020000}"/>
            </a:ext>
          </a:extLst>
        </xdr:cNvPr>
        <xdr:cNvSpPr txBox="1">
          <a:spLocks noChangeArrowheads="1"/>
        </xdr:cNvSpPr>
      </xdr:nvSpPr>
      <xdr:spPr bwMode="auto">
        <a:xfrm>
          <a:off x="9860280" y="2987040"/>
          <a:ext cx="76200" cy="25527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16</xdr:col>
      <xdr:colOff>0</xdr:colOff>
      <xdr:row>158</xdr:row>
      <xdr:rowOff>0</xdr:rowOff>
    </xdr:from>
    <xdr:ext cx="76200" cy="255270"/>
    <xdr:sp macro="" textlink="">
      <xdr:nvSpPr>
        <xdr:cNvPr id="543" name="Text Box 26">
          <a:extLst>
            <a:ext uri="{FF2B5EF4-FFF2-40B4-BE49-F238E27FC236}">
              <a16:creationId xmlns:a16="http://schemas.microsoft.com/office/drawing/2014/main" id="{00000000-0008-0000-0200-00001F020000}"/>
            </a:ext>
          </a:extLst>
        </xdr:cNvPr>
        <xdr:cNvSpPr txBox="1">
          <a:spLocks noChangeArrowheads="1"/>
        </xdr:cNvSpPr>
      </xdr:nvSpPr>
      <xdr:spPr bwMode="auto">
        <a:xfrm>
          <a:off x="9860280" y="2987040"/>
          <a:ext cx="76200" cy="25527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16</xdr:col>
      <xdr:colOff>0</xdr:colOff>
      <xdr:row>158</xdr:row>
      <xdr:rowOff>0</xdr:rowOff>
    </xdr:from>
    <xdr:ext cx="76200" cy="255270"/>
    <xdr:sp macro="" textlink="">
      <xdr:nvSpPr>
        <xdr:cNvPr id="544" name="Text Box 27">
          <a:extLst>
            <a:ext uri="{FF2B5EF4-FFF2-40B4-BE49-F238E27FC236}">
              <a16:creationId xmlns:a16="http://schemas.microsoft.com/office/drawing/2014/main" id="{00000000-0008-0000-0200-000020020000}"/>
            </a:ext>
          </a:extLst>
        </xdr:cNvPr>
        <xdr:cNvSpPr txBox="1">
          <a:spLocks noChangeArrowheads="1"/>
        </xdr:cNvSpPr>
      </xdr:nvSpPr>
      <xdr:spPr bwMode="auto">
        <a:xfrm>
          <a:off x="9860280" y="2987040"/>
          <a:ext cx="76200" cy="25527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16</xdr:col>
      <xdr:colOff>0</xdr:colOff>
      <xdr:row>158</xdr:row>
      <xdr:rowOff>0</xdr:rowOff>
    </xdr:from>
    <xdr:ext cx="76200" cy="255270"/>
    <xdr:sp macro="" textlink="">
      <xdr:nvSpPr>
        <xdr:cNvPr id="545" name="Text Box 28">
          <a:extLst>
            <a:ext uri="{FF2B5EF4-FFF2-40B4-BE49-F238E27FC236}">
              <a16:creationId xmlns:a16="http://schemas.microsoft.com/office/drawing/2014/main" id="{00000000-0008-0000-0200-000021020000}"/>
            </a:ext>
          </a:extLst>
        </xdr:cNvPr>
        <xdr:cNvSpPr txBox="1">
          <a:spLocks noChangeArrowheads="1"/>
        </xdr:cNvSpPr>
      </xdr:nvSpPr>
      <xdr:spPr bwMode="auto">
        <a:xfrm>
          <a:off x="9860280" y="2987040"/>
          <a:ext cx="76200" cy="25527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16</xdr:col>
      <xdr:colOff>0</xdr:colOff>
      <xdr:row>205</xdr:row>
      <xdr:rowOff>0</xdr:rowOff>
    </xdr:from>
    <xdr:to>
      <xdr:col>16</xdr:col>
      <xdr:colOff>76200</xdr:colOff>
      <xdr:row>206</xdr:row>
      <xdr:rowOff>16921</xdr:rowOff>
    </xdr:to>
    <xdr:sp macro="" textlink="">
      <xdr:nvSpPr>
        <xdr:cNvPr id="546" name="Text Box 25">
          <a:extLst>
            <a:ext uri="{FF2B5EF4-FFF2-40B4-BE49-F238E27FC236}">
              <a16:creationId xmlns:a16="http://schemas.microsoft.com/office/drawing/2014/main" id="{00000000-0008-0000-0200-000022020000}"/>
            </a:ext>
          </a:extLst>
        </xdr:cNvPr>
        <xdr:cNvSpPr txBox="1">
          <a:spLocks noChangeArrowheads="1"/>
        </xdr:cNvSpPr>
      </xdr:nvSpPr>
      <xdr:spPr bwMode="auto">
        <a:xfrm>
          <a:off x="13883640" y="220980"/>
          <a:ext cx="76200" cy="1998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205</xdr:row>
      <xdr:rowOff>0</xdr:rowOff>
    </xdr:from>
    <xdr:to>
      <xdr:col>16</xdr:col>
      <xdr:colOff>76200</xdr:colOff>
      <xdr:row>206</xdr:row>
      <xdr:rowOff>16921</xdr:rowOff>
    </xdr:to>
    <xdr:sp macro="" textlink="">
      <xdr:nvSpPr>
        <xdr:cNvPr id="547" name="Text Box 26">
          <a:extLst>
            <a:ext uri="{FF2B5EF4-FFF2-40B4-BE49-F238E27FC236}">
              <a16:creationId xmlns:a16="http://schemas.microsoft.com/office/drawing/2014/main" id="{00000000-0008-0000-0200-000023020000}"/>
            </a:ext>
          </a:extLst>
        </xdr:cNvPr>
        <xdr:cNvSpPr txBox="1">
          <a:spLocks noChangeArrowheads="1"/>
        </xdr:cNvSpPr>
      </xdr:nvSpPr>
      <xdr:spPr bwMode="auto">
        <a:xfrm>
          <a:off x="13883640" y="220980"/>
          <a:ext cx="76200" cy="1998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205</xdr:row>
      <xdr:rowOff>0</xdr:rowOff>
    </xdr:from>
    <xdr:to>
      <xdr:col>16</xdr:col>
      <xdr:colOff>76200</xdr:colOff>
      <xdr:row>206</xdr:row>
      <xdr:rowOff>16921</xdr:rowOff>
    </xdr:to>
    <xdr:sp macro="" textlink="">
      <xdr:nvSpPr>
        <xdr:cNvPr id="548" name="Text Box 27">
          <a:extLst>
            <a:ext uri="{FF2B5EF4-FFF2-40B4-BE49-F238E27FC236}">
              <a16:creationId xmlns:a16="http://schemas.microsoft.com/office/drawing/2014/main" id="{00000000-0008-0000-0200-000024020000}"/>
            </a:ext>
          </a:extLst>
        </xdr:cNvPr>
        <xdr:cNvSpPr txBox="1">
          <a:spLocks noChangeArrowheads="1"/>
        </xdr:cNvSpPr>
      </xdr:nvSpPr>
      <xdr:spPr bwMode="auto">
        <a:xfrm>
          <a:off x="13883640" y="220980"/>
          <a:ext cx="76200" cy="1998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15</xdr:col>
      <xdr:colOff>342900</xdr:colOff>
      <xdr:row>205</xdr:row>
      <xdr:rowOff>0</xdr:rowOff>
    </xdr:from>
    <xdr:to>
      <xdr:col>16</xdr:col>
      <xdr:colOff>42757</xdr:colOff>
      <xdr:row>206</xdr:row>
      <xdr:rowOff>16921</xdr:rowOff>
    </xdr:to>
    <xdr:sp macro="" textlink="">
      <xdr:nvSpPr>
        <xdr:cNvPr id="549" name="Text Box 28">
          <a:extLst>
            <a:ext uri="{FF2B5EF4-FFF2-40B4-BE49-F238E27FC236}">
              <a16:creationId xmlns:a16="http://schemas.microsoft.com/office/drawing/2014/main" id="{00000000-0008-0000-0200-000025020000}"/>
            </a:ext>
          </a:extLst>
        </xdr:cNvPr>
        <xdr:cNvSpPr txBox="1">
          <a:spLocks noChangeArrowheads="1"/>
        </xdr:cNvSpPr>
      </xdr:nvSpPr>
      <xdr:spPr bwMode="auto">
        <a:xfrm>
          <a:off x="13860780" y="220980"/>
          <a:ext cx="80857" cy="1998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243</xdr:row>
      <xdr:rowOff>0</xdr:rowOff>
    </xdr:from>
    <xdr:to>
      <xdr:col>16</xdr:col>
      <xdr:colOff>76200</xdr:colOff>
      <xdr:row>244</xdr:row>
      <xdr:rowOff>672</xdr:rowOff>
    </xdr:to>
    <xdr:sp macro="" textlink="">
      <xdr:nvSpPr>
        <xdr:cNvPr id="550" name="Text Box 25">
          <a:extLst>
            <a:ext uri="{FF2B5EF4-FFF2-40B4-BE49-F238E27FC236}">
              <a16:creationId xmlns:a16="http://schemas.microsoft.com/office/drawing/2014/main" id="{00000000-0008-0000-0200-000026020000}"/>
            </a:ext>
          </a:extLst>
        </xdr:cNvPr>
        <xdr:cNvSpPr txBox="1">
          <a:spLocks noChangeArrowheads="1"/>
        </xdr:cNvSpPr>
      </xdr:nvSpPr>
      <xdr:spPr bwMode="auto">
        <a:xfrm>
          <a:off x="13883640" y="7178040"/>
          <a:ext cx="76200" cy="18355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243</xdr:row>
      <xdr:rowOff>0</xdr:rowOff>
    </xdr:from>
    <xdr:to>
      <xdr:col>16</xdr:col>
      <xdr:colOff>76200</xdr:colOff>
      <xdr:row>244</xdr:row>
      <xdr:rowOff>672</xdr:rowOff>
    </xdr:to>
    <xdr:sp macro="" textlink="">
      <xdr:nvSpPr>
        <xdr:cNvPr id="551" name="Text Box 26">
          <a:extLst>
            <a:ext uri="{FF2B5EF4-FFF2-40B4-BE49-F238E27FC236}">
              <a16:creationId xmlns:a16="http://schemas.microsoft.com/office/drawing/2014/main" id="{00000000-0008-0000-0200-000027020000}"/>
            </a:ext>
          </a:extLst>
        </xdr:cNvPr>
        <xdr:cNvSpPr txBox="1">
          <a:spLocks noChangeArrowheads="1"/>
        </xdr:cNvSpPr>
      </xdr:nvSpPr>
      <xdr:spPr bwMode="auto">
        <a:xfrm>
          <a:off x="13883640" y="7178040"/>
          <a:ext cx="76200" cy="18355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243</xdr:row>
      <xdr:rowOff>0</xdr:rowOff>
    </xdr:from>
    <xdr:to>
      <xdr:col>16</xdr:col>
      <xdr:colOff>76200</xdr:colOff>
      <xdr:row>244</xdr:row>
      <xdr:rowOff>672</xdr:rowOff>
    </xdr:to>
    <xdr:sp macro="" textlink="">
      <xdr:nvSpPr>
        <xdr:cNvPr id="552" name="Text Box 27">
          <a:extLst>
            <a:ext uri="{FF2B5EF4-FFF2-40B4-BE49-F238E27FC236}">
              <a16:creationId xmlns:a16="http://schemas.microsoft.com/office/drawing/2014/main" id="{00000000-0008-0000-0200-000028020000}"/>
            </a:ext>
          </a:extLst>
        </xdr:cNvPr>
        <xdr:cNvSpPr txBox="1">
          <a:spLocks noChangeArrowheads="1"/>
        </xdr:cNvSpPr>
      </xdr:nvSpPr>
      <xdr:spPr bwMode="auto">
        <a:xfrm>
          <a:off x="13883640" y="7178040"/>
          <a:ext cx="76200" cy="18355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243</xdr:row>
      <xdr:rowOff>0</xdr:rowOff>
    </xdr:from>
    <xdr:to>
      <xdr:col>16</xdr:col>
      <xdr:colOff>76200</xdr:colOff>
      <xdr:row>244</xdr:row>
      <xdr:rowOff>672</xdr:rowOff>
    </xdr:to>
    <xdr:sp macro="" textlink="">
      <xdr:nvSpPr>
        <xdr:cNvPr id="553" name="Text Box 28">
          <a:extLst>
            <a:ext uri="{FF2B5EF4-FFF2-40B4-BE49-F238E27FC236}">
              <a16:creationId xmlns:a16="http://schemas.microsoft.com/office/drawing/2014/main" id="{00000000-0008-0000-0200-000029020000}"/>
            </a:ext>
          </a:extLst>
        </xdr:cNvPr>
        <xdr:cNvSpPr txBox="1">
          <a:spLocks noChangeArrowheads="1"/>
        </xdr:cNvSpPr>
      </xdr:nvSpPr>
      <xdr:spPr bwMode="auto">
        <a:xfrm>
          <a:off x="13883640" y="7178040"/>
          <a:ext cx="76200" cy="18355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16</xdr:col>
      <xdr:colOff>0</xdr:colOff>
      <xdr:row>334</xdr:row>
      <xdr:rowOff>175260</xdr:rowOff>
    </xdr:from>
    <xdr:ext cx="76200" cy="196215"/>
    <xdr:sp macro="" textlink="">
      <xdr:nvSpPr>
        <xdr:cNvPr id="554" name="Text Box 28">
          <a:extLst>
            <a:ext uri="{FF2B5EF4-FFF2-40B4-BE49-F238E27FC236}">
              <a16:creationId xmlns:a16="http://schemas.microsoft.com/office/drawing/2014/main" id="{00000000-0008-0000-0200-00002A020000}"/>
            </a:ext>
          </a:extLst>
        </xdr:cNvPr>
        <xdr:cNvSpPr txBox="1">
          <a:spLocks noChangeArrowheads="1"/>
        </xdr:cNvSpPr>
      </xdr:nvSpPr>
      <xdr:spPr bwMode="auto">
        <a:xfrm>
          <a:off x="13883640" y="2290572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16</xdr:col>
      <xdr:colOff>0</xdr:colOff>
      <xdr:row>332</xdr:row>
      <xdr:rowOff>0</xdr:rowOff>
    </xdr:from>
    <xdr:to>
      <xdr:col>16</xdr:col>
      <xdr:colOff>76200</xdr:colOff>
      <xdr:row>333</xdr:row>
      <xdr:rowOff>57150</xdr:rowOff>
    </xdr:to>
    <xdr:sp macro="" textlink="">
      <xdr:nvSpPr>
        <xdr:cNvPr id="555" name="Text Box 25">
          <a:extLst>
            <a:ext uri="{FF2B5EF4-FFF2-40B4-BE49-F238E27FC236}">
              <a16:creationId xmlns:a16="http://schemas.microsoft.com/office/drawing/2014/main" id="{00000000-0008-0000-0200-00002B020000}"/>
            </a:ext>
          </a:extLst>
        </xdr:cNvPr>
        <xdr:cNvSpPr txBox="1">
          <a:spLocks noChangeArrowheads="1"/>
        </xdr:cNvSpPr>
      </xdr:nvSpPr>
      <xdr:spPr bwMode="auto">
        <a:xfrm>
          <a:off x="13883640" y="22364700"/>
          <a:ext cx="76200" cy="24003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332</xdr:row>
      <xdr:rowOff>0</xdr:rowOff>
    </xdr:from>
    <xdr:to>
      <xdr:col>16</xdr:col>
      <xdr:colOff>76200</xdr:colOff>
      <xdr:row>333</xdr:row>
      <xdr:rowOff>57150</xdr:rowOff>
    </xdr:to>
    <xdr:sp macro="" textlink="">
      <xdr:nvSpPr>
        <xdr:cNvPr id="556" name="Text Box 26">
          <a:extLst>
            <a:ext uri="{FF2B5EF4-FFF2-40B4-BE49-F238E27FC236}">
              <a16:creationId xmlns:a16="http://schemas.microsoft.com/office/drawing/2014/main" id="{00000000-0008-0000-0200-00002C020000}"/>
            </a:ext>
          </a:extLst>
        </xdr:cNvPr>
        <xdr:cNvSpPr txBox="1">
          <a:spLocks noChangeArrowheads="1"/>
        </xdr:cNvSpPr>
      </xdr:nvSpPr>
      <xdr:spPr bwMode="auto">
        <a:xfrm>
          <a:off x="13883640" y="22364700"/>
          <a:ext cx="76200" cy="24003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332</xdr:row>
      <xdr:rowOff>0</xdr:rowOff>
    </xdr:from>
    <xdr:to>
      <xdr:col>16</xdr:col>
      <xdr:colOff>76200</xdr:colOff>
      <xdr:row>333</xdr:row>
      <xdr:rowOff>57150</xdr:rowOff>
    </xdr:to>
    <xdr:sp macro="" textlink="">
      <xdr:nvSpPr>
        <xdr:cNvPr id="557" name="Text Box 27">
          <a:extLst>
            <a:ext uri="{FF2B5EF4-FFF2-40B4-BE49-F238E27FC236}">
              <a16:creationId xmlns:a16="http://schemas.microsoft.com/office/drawing/2014/main" id="{00000000-0008-0000-0200-00002D020000}"/>
            </a:ext>
          </a:extLst>
        </xdr:cNvPr>
        <xdr:cNvSpPr txBox="1">
          <a:spLocks noChangeArrowheads="1"/>
        </xdr:cNvSpPr>
      </xdr:nvSpPr>
      <xdr:spPr bwMode="auto">
        <a:xfrm>
          <a:off x="13883640" y="22364700"/>
          <a:ext cx="76200" cy="24003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332</xdr:row>
      <xdr:rowOff>0</xdr:rowOff>
    </xdr:from>
    <xdr:to>
      <xdr:col>16</xdr:col>
      <xdr:colOff>76200</xdr:colOff>
      <xdr:row>333</xdr:row>
      <xdr:rowOff>57150</xdr:rowOff>
    </xdr:to>
    <xdr:sp macro="" textlink="">
      <xdr:nvSpPr>
        <xdr:cNvPr id="558" name="Text Box 28">
          <a:extLst>
            <a:ext uri="{FF2B5EF4-FFF2-40B4-BE49-F238E27FC236}">
              <a16:creationId xmlns:a16="http://schemas.microsoft.com/office/drawing/2014/main" id="{00000000-0008-0000-0200-00002E020000}"/>
            </a:ext>
          </a:extLst>
        </xdr:cNvPr>
        <xdr:cNvSpPr txBox="1">
          <a:spLocks noChangeArrowheads="1"/>
        </xdr:cNvSpPr>
      </xdr:nvSpPr>
      <xdr:spPr bwMode="auto">
        <a:xfrm>
          <a:off x="13883640" y="22364700"/>
          <a:ext cx="76200" cy="24003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332</xdr:row>
      <xdr:rowOff>0</xdr:rowOff>
    </xdr:from>
    <xdr:to>
      <xdr:col>16</xdr:col>
      <xdr:colOff>76200</xdr:colOff>
      <xdr:row>333</xdr:row>
      <xdr:rowOff>53340</xdr:rowOff>
    </xdr:to>
    <xdr:sp macro="" textlink="">
      <xdr:nvSpPr>
        <xdr:cNvPr id="559" name="Text Box 25">
          <a:extLst>
            <a:ext uri="{FF2B5EF4-FFF2-40B4-BE49-F238E27FC236}">
              <a16:creationId xmlns:a16="http://schemas.microsoft.com/office/drawing/2014/main" id="{00000000-0008-0000-0200-00002F020000}"/>
            </a:ext>
          </a:extLst>
        </xdr:cNvPr>
        <xdr:cNvSpPr txBox="1">
          <a:spLocks noChangeArrowheads="1"/>
        </xdr:cNvSpPr>
      </xdr:nvSpPr>
      <xdr:spPr bwMode="auto">
        <a:xfrm>
          <a:off x="13883640" y="22364700"/>
          <a:ext cx="76200" cy="23622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332</xdr:row>
      <xdr:rowOff>0</xdr:rowOff>
    </xdr:from>
    <xdr:to>
      <xdr:col>16</xdr:col>
      <xdr:colOff>76200</xdr:colOff>
      <xdr:row>333</xdr:row>
      <xdr:rowOff>53340</xdr:rowOff>
    </xdr:to>
    <xdr:sp macro="" textlink="">
      <xdr:nvSpPr>
        <xdr:cNvPr id="560" name="Text Box 26">
          <a:extLst>
            <a:ext uri="{FF2B5EF4-FFF2-40B4-BE49-F238E27FC236}">
              <a16:creationId xmlns:a16="http://schemas.microsoft.com/office/drawing/2014/main" id="{00000000-0008-0000-0200-000030020000}"/>
            </a:ext>
          </a:extLst>
        </xdr:cNvPr>
        <xdr:cNvSpPr txBox="1">
          <a:spLocks noChangeArrowheads="1"/>
        </xdr:cNvSpPr>
      </xdr:nvSpPr>
      <xdr:spPr bwMode="auto">
        <a:xfrm>
          <a:off x="13883640" y="22364700"/>
          <a:ext cx="76200" cy="23622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332</xdr:row>
      <xdr:rowOff>0</xdr:rowOff>
    </xdr:from>
    <xdr:to>
      <xdr:col>16</xdr:col>
      <xdr:colOff>76200</xdr:colOff>
      <xdr:row>333</xdr:row>
      <xdr:rowOff>53340</xdr:rowOff>
    </xdr:to>
    <xdr:sp macro="" textlink="">
      <xdr:nvSpPr>
        <xdr:cNvPr id="561" name="Text Box 27">
          <a:extLst>
            <a:ext uri="{FF2B5EF4-FFF2-40B4-BE49-F238E27FC236}">
              <a16:creationId xmlns:a16="http://schemas.microsoft.com/office/drawing/2014/main" id="{00000000-0008-0000-0200-000031020000}"/>
            </a:ext>
          </a:extLst>
        </xdr:cNvPr>
        <xdr:cNvSpPr txBox="1">
          <a:spLocks noChangeArrowheads="1"/>
        </xdr:cNvSpPr>
      </xdr:nvSpPr>
      <xdr:spPr bwMode="auto">
        <a:xfrm>
          <a:off x="13883640" y="22364700"/>
          <a:ext cx="76200" cy="23622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332</xdr:row>
      <xdr:rowOff>0</xdr:rowOff>
    </xdr:from>
    <xdr:to>
      <xdr:col>16</xdr:col>
      <xdr:colOff>76200</xdr:colOff>
      <xdr:row>333</xdr:row>
      <xdr:rowOff>53340</xdr:rowOff>
    </xdr:to>
    <xdr:sp macro="" textlink="">
      <xdr:nvSpPr>
        <xdr:cNvPr id="562" name="Text Box 28">
          <a:extLst>
            <a:ext uri="{FF2B5EF4-FFF2-40B4-BE49-F238E27FC236}">
              <a16:creationId xmlns:a16="http://schemas.microsoft.com/office/drawing/2014/main" id="{00000000-0008-0000-0200-000032020000}"/>
            </a:ext>
          </a:extLst>
        </xdr:cNvPr>
        <xdr:cNvSpPr txBox="1">
          <a:spLocks noChangeArrowheads="1"/>
        </xdr:cNvSpPr>
      </xdr:nvSpPr>
      <xdr:spPr bwMode="auto">
        <a:xfrm>
          <a:off x="13883640" y="22364700"/>
          <a:ext cx="76200" cy="23622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76200</xdr:colOff>
      <xdr:row>210</xdr:row>
      <xdr:rowOff>16921</xdr:rowOff>
    </xdr:to>
    <xdr:sp macro="" textlink="">
      <xdr:nvSpPr>
        <xdr:cNvPr id="563" name="Text Box 25">
          <a:extLst>
            <a:ext uri="{FF2B5EF4-FFF2-40B4-BE49-F238E27FC236}">
              <a16:creationId xmlns:a16="http://schemas.microsoft.com/office/drawing/2014/main" id="{00000000-0008-0000-0200-000033020000}"/>
            </a:ext>
          </a:extLst>
        </xdr:cNvPr>
        <xdr:cNvSpPr txBox="1">
          <a:spLocks noChangeArrowheads="1"/>
        </xdr:cNvSpPr>
      </xdr:nvSpPr>
      <xdr:spPr bwMode="auto">
        <a:xfrm>
          <a:off x="13883640" y="960120"/>
          <a:ext cx="76200" cy="1998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76200</xdr:colOff>
      <xdr:row>210</xdr:row>
      <xdr:rowOff>16921</xdr:rowOff>
    </xdr:to>
    <xdr:sp macro="" textlink="">
      <xdr:nvSpPr>
        <xdr:cNvPr id="564" name="Text Box 26">
          <a:extLst>
            <a:ext uri="{FF2B5EF4-FFF2-40B4-BE49-F238E27FC236}">
              <a16:creationId xmlns:a16="http://schemas.microsoft.com/office/drawing/2014/main" id="{00000000-0008-0000-0200-000034020000}"/>
            </a:ext>
          </a:extLst>
        </xdr:cNvPr>
        <xdr:cNvSpPr txBox="1">
          <a:spLocks noChangeArrowheads="1"/>
        </xdr:cNvSpPr>
      </xdr:nvSpPr>
      <xdr:spPr bwMode="auto">
        <a:xfrm>
          <a:off x="13883640" y="960120"/>
          <a:ext cx="76200" cy="1998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76200</xdr:colOff>
      <xdr:row>210</xdr:row>
      <xdr:rowOff>16921</xdr:rowOff>
    </xdr:to>
    <xdr:sp macro="" textlink="">
      <xdr:nvSpPr>
        <xdr:cNvPr id="565" name="Text Box 27">
          <a:extLst>
            <a:ext uri="{FF2B5EF4-FFF2-40B4-BE49-F238E27FC236}">
              <a16:creationId xmlns:a16="http://schemas.microsoft.com/office/drawing/2014/main" id="{00000000-0008-0000-0200-000035020000}"/>
            </a:ext>
          </a:extLst>
        </xdr:cNvPr>
        <xdr:cNvSpPr txBox="1">
          <a:spLocks noChangeArrowheads="1"/>
        </xdr:cNvSpPr>
      </xdr:nvSpPr>
      <xdr:spPr bwMode="auto">
        <a:xfrm>
          <a:off x="13883640" y="960120"/>
          <a:ext cx="76200" cy="1998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76200</xdr:colOff>
      <xdr:row>210</xdr:row>
      <xdr:rowOff>16921</xdr:rowOff>
    </xdr:to>
    <xdr:sp macro="" textlink="">
      <xdr:nvSpPr>
        <xdr:cNvPr id="566" name="Text Box 28">
          <a:extLst>
            <a:ext uri="{FF2B5EF4-FFF2-40B4-BE49-F238E27FC236}">
              <a16:creationId xmlns:a16="http://schemas.microsoft.com/office/drawing/2014/main" id="{00000000-0008-0000-0200-000036020000}"/>
            </a:ext>
          </a:extLst>
        </xdr:cNvPr>
        <xdr:cNvSpPr txBox="1">
          <a:spLocks noChangeArrowheads="1"/>
        </xdr:cNvSpPr>
      </xdr:nvSpPr>
      <xdr:spPr bwMode="auto">
        <a:xfrm>
          <a:off x="13883640" y="960120"/>
          <a:ext cx="76200" cy="1998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76200</xdr:colOff>
      <xdr:row>210</xdr:row>
      <xdr:rowOff>5715</xdr:rowOff>
    </xdr:to>
    <xdr:sp macro="" textlink="">
      <xdr:nvSpPr>
        <xdr:cNvPr id="567" name="Text Box 25">
          <a:extLst>
            <a:ext uri="{FF2B5EF4-FFF2-40B4-BE49-F238E27FC236}">
              <a16:creationId xmlns:a16="http://schemas.microsoft.com/office/drawing/2014/main" id="{00000000-0008-0000-0200-000037020000}"/>
            </a:ext>
          </a:extLst>
        </xdr:cNvPr>
        <xdr:cNvSpPr txBox="1">
          <a:spLocks noChangeArrowheads="1"/>
        </xdr:cNvSpPr>
      </xdr:nvSpPr>
      <xdr:spPr bwMode="auto">
        <a:xfrm>
          <a:off x="13883640" y="960120"/>
          <a:ext cx="76200" cy="18859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76200</xdr:colOff>
      <xdr:row>210</xdr:row>
      <xdr:rowOff>5715</xdr:rowOff>
    </xdr:to>
    <xdr:sp macro="" textlink="">
      <xdr:nvSpPr>
        <xdr:cNvPr id="568" name="Text Box 26">
          <a:extLst>
            <a:ext uri="{FF2B5EF4-FFF2-40B4-BE49-F238E27FC236}">
              <a16:creationId xmlns:a16="http://schemas.microsoft.com/office/drawing/2014/main" id="{00000000-0008-0000-0200-000038020000}"/>
            </a:ext>
          </a:extLst>
        </xdr:cNvPr>
        <xdr:cNvSpPr txBox="1">
          <a:spLocks noChangeArrowheads="1"/>
        </xdr:cNvSpPr>
      </xdr:nvSpPr>
      <xdr:spPr bwMode="auto">
        <a:xfrm>
          <a:off x="13883640" y="960120"/>
          <a:ext cx="76200" cy="18859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76200</xdr:colOff>
      <xdr:row>210</xdr:row>
      <xdr:rowOff>5715</xdr:rowOff>
    </xdr:to>
    <xdr:sp macro="" textlink="">
      <xdr:nvSpPr>
        <xdr:cNvPr id="569" name="Text Box 27">
          <a:extLst>
            <a:ext uri="{FF2B5EF4-FFF2-40B4-BE49-F238E27FC236}">
              <a16:creationId xmlns:a16="http://schemas.microsoft.com/office/drawing/2014/main" id="{00000000-0008-0000-0200-000039020000}"/>
            </a:ext>
          </a:extLst>
        </xdr:cNvPr>
        <xdr:cNvSpPr txBox="1">
          <a:spLocks noChangeArrowheads="1"/>
        </xdr:cNvSpPr>
      </xdr:nvSpPr>
      <xdr:spPr bwMode="auto">
        <a:xfrm>
          <a:off x="13883640" y="960120"/>
          <a:ext cx="76200" cy="18859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76200</xdr:colOff>
      <xdr:row>210</xdr:row>
      <xdr:rowOff>5715</xdr:rowOff>
    </xdr:to>
    <xdr:sp macro="" textlink="">
      <xdr:nvSpPr>
        <xdr:cNvPr id="570" name="Text Box 28">
          <a:extLst>
            <a:ext uri="{FF2B5EF4-FFF2-40B4-BE49-F238E27FC236}">
              <a16:creationId xmlns:a16="http://schemas.microsoft.com/office/drawing/2014/main" id="{00000000-0008-0000-0200-00003A020000}"/>
            </a:ext>
          </a:extLst>
        </xdr:cNvPr>
        <xdr:cNvSpPr txBox="1">
          <a:spLocks noChangeArrowheads="1"/>
        </xdr:cNvSpPr>
      </xdr:nvSpPr>
      <xdr:spPr bwMode="auto">
        <a:xfrm>
          <a:off x="13883640" y="960120"/>
          <a:ext cx="76200" cy="18859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15</xdr:col>
      <xdr:colOff>0</xdr:colOff>
      <xdr:row>318</xdr:row>
      <xdr:rowOff>0</xdr:rowOff>
    </xdr:from>
    <xdr:to>
      <xdr:col>15</xdr:col>
      <xdr:colOff>76200</xdr:colOff>
      <xdr:row>319</xdr:row>
      <xdr:rowOff>16921</xdr:rowOff>
    </xdr:to>
    <xdr:sp macro="" textlink="">
      <xdr:nvSpPr>
        <xdr:cNvPr id="571" name="Text Box 25">
          <a:extLst>
            <a:ext uri="{FF2B5EF4-FFF2-40B4-BE49-F238E27FC236}">
              <a16:creationId xmlns:a16="http://schemas.microsoft.com/office/drawing/2014/main" id="{00000000-0008-0000-0200-00003B020000}"/>
            </a:ext>
          </a:extLst>
        </xdr:cNvPr>
        <xdr:cNvSpPr txBox="1">
          <a:spLocks noChangeArrowheads="1"/>
        </xdr:cNvSpPr>
      </xdr:nvSpPr>
      <xdr:spPr bwMode="auto">
        <a:xfrm>
          <a:off x="13517880" y="19804380"/>
          <a:ext cx="76200" cy="1998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15</xdr:col>
      <xdr:colOff>0</xdr:colOff>
      <xdr:row>318</xdr:row>
      <xdr:rowOff>0</xdr:rowOff>
    </xdr:from>
    <xdr:to>
      <xdr:col>15</xdr:col>
      <xdr:colOff>76200</xdr:colOff>
      <xdr:row>319</xdr:row>
      <xdr:rowOff>16921</xdr:rowOff>
    </xdr:to>
    <xdr:sp macro="" textlink="">
      <xdr:nvSpPr>
        <xdr:cNvPr id="572" name="Text Box 26">
          <a:extLst>
            <a:ext uri="{FF2B5EF4-FFF2-40B4-BE49-F238E27FC236}">
              <a16:creationId xmlns:a16="http://schemas.microsoft.com/office/drawing/2014/main" id="{00000000-0008-0000-0200-00003C020000}"/>
            </a:ext>
          </a:extLst>
        </xdr:cNvPr>
        <xdr:cNvSpPr txBox="1">
          <a:spLocks noChangeArrowheads="1"/>
        </xdr:cNvSpPr>
      </xdr:nvSpPr>
      <xdr:spPr bwMode="auto">
        <a:xfrm>
          <a:off x="13517880" y="19804380"/>
          <a:ext cx="76200" cy="1998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15</xdr:col>
      <xdr:colOff>0</xdr:colOff>
      <xdr:row>318</xdr:row>
      <xdr:rowOff>0</xdr:rowOff>
    </xdr:from>
    <xdr:to>
      <xdr:col>15</xdr:col>
      <xdr:colOff>76200</xdr:colOff>
      <xdr:row>319</xdr:row>
      <xdr:rowOff>16921</xdr:rowOff>
    </xdr:to>
    <xdr:sp macro="" textlink="">
      <xdr:nvSpPr>
        <xdr:cNvPr id="573" name="Text Box 27">
          <a:extLst>
            <a:ext uri="{FF2B5EF4-FFF2-40B4-BE49-F238E27FC236}">
              <a16:creationId xmlns:a16="http://schemas.microsoft.com/office/drawing/2014/main" id="{00000000-0008-0000-0200-00003D020000}"/>
            </a:ext>
          </a:extLst>
        </xdr:cNvPr>
        <xdr:cNvSpPr txBox="1">
          <a:spLocks noChangeArrowheads="1"/>
        </xdr:cNvSpPr>
      </xdr:nvSpPr>
      <xdr:spPr bwMode="auto">
        <a:xfrm>
          <a:off x="13517880" y="19804380"/>
          <a:ext cx="76200" cy="1998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15</xdr:col>
      <xdr:colOff>0</xdr:colOff>
      <xdr:row>318</xdr:row>
      <xdr:rowOff>0</xdr:rowOff>
    </xdr:from>
    <xdr:to>
      <xdr:col>15</xdr:col>
      <xdr:colOff>76200</xdr:colOff>
      <xdr:row>319</xdr:row>
      <xdr:rowOff>16921</xdr:rowOff>
    </xdr:to>
    <xdr:sp macro="" textlink="">
      <xdr:nvSpPr>
        <xdr:cNvPr id="574" name="Text Box 28">
          <a:extLst>
            <a:ext uri="{FF2B5EF4-FFF2-40B4-BE49-F238E27FC236}">
              <a16:creationId xmlns:a16="http://schemas.microsoft.com/office/drawing/2014/main" id="{00000000-0008-0000-0200-00003E020000}"/>
            </a:ext>
          </a:extLst>
        </xdr:cNvPr>
        <xdr:cNvSpPr txBox="1">
          <a:spLocks noChangeArrowheads="1"/>
        </xdr:cNvSpPr>
      </xdr:nvSpPr>
      <xdr:spPr bwMode="auto">
        <a:xfrm>
          <a:off x="13517880" y="19804380"/>
          <a:ext cx="76200" cy="1998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15</xdr:col>
      <xdr:colOff>0</xdr:colOff>
      <xdr:row>318</xdr:row>
      <xdr:rowOff>0</xdr:rowOff>
    </xdr:from>
    <xdr:to>
      <xdr:col>15</xdr:col>
      <xdr:colOff>76200</xdr:colOff>
      <xdr:row>319</xdr:row>
      <xdr:rowOff>5715</xdr:rowOff>
    </xdr:to>
    <xdr:sp macro="" textlink="">
      <xdr:nvSpPr>
        <xdr:cNvPr id="575" name="Text Box 25">
          <a:extLst>
            <a:ext uri="{FF2B5EF4-FFF2-40B4-BE49-F238E27FC236}">
              <a16:creationId xmlns:a16="http://schemas.microsoft.com/office/drawing/2014/main" id="{00000000-0008-0000-0200-00003F020000}"/>
            </a:ext>
          </a:extLst>
        </xdr:cNvPr>
        <xdr:cNvSpPr txBox="1">
          <a:spLocks noChangeArrowheads="1"/>
        </xdr:cNvSpPr>
      </xdr:nvSpPr>
      <xdr:spPr bwMode="auto">
        <a:xfrm>
          <a:off x="13517880" y="19804380"/>
          <a:ext cx="76200" cy="18859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15</xdr:col>
      <xdr:colOff>0</xdr:colOff>
      <xdr:row>318</xdr:row>
      <xdr:rowOff>0</xdr:rowOff>
    </xdr:from>
    <xdr:to>
      <xdr:col>15</xdr:col>
      <xdr:colOff>76200</xdr:colOff>
      <xdr:row>319</xdr:row>
      <xdr:rowOff>5715</xdr:rowOff>
    </xdr:to>
    <xdr:sp macro="" textlink="">
      <xdr:nvSpPr>
        <xdr:cNvPr id="576" name="Text Box 26">
          <a:extLst>
            <a:ext uri="{FF2B5EF4-FFF2-40B4-BE49-F238E27FC236}">
              <a16:creationId xmlns:a16="http://schemas.microsoft.com/office/drawing/2014/main" id="{00000000-0008-0000-0200-000040020000}"/>
            </a:ext>
          </a:extLst>
        </xdr:cNvPr>
        <xdr:cNvSpPr txBox="1">
          <a:spLocks noChangeArrowheads="1"/>
        </xdr:cNvSpPr>
      </xdr:nvSpPr>
      <xdr:spPr bwMode="auto">
        <a:xfrm>
          <a:off x="13517880" y="19804380"/>
          <a:ext cx="76200" cy="18859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15</xdr:col>
      <xdr:colOff>0</xdr:colOff>
      <xdr:row>318</xdr:row>
      <xdr:rowOff>0</xdr:rowOff>
    </xdr:from>
    <xdr:to>
      <xdr:col>15</xdr:col>
      <xdr:colOff>76200</xdr:colOff>
      <xdr:row>319</xdr:row>
      <xdr:rowOff>5715</xdr:rowOff>
    </xdr:to>
    <xdr:sp macro="" textlink="">
      <xdr:nvSpPr>
        <xdr:cNvPr id="577" name="Text Box 27">
          <a:extLst>
            <a:ext uri="{FF2B5EF4-FFF2-40B4-BE49-F238E27FC236}">
              <a16:creationId xmlns:a16="http://schemas.microsoft.com/office/drawing/2014/main" id="{00000000-0008-0000-0200-000041020000}"/>
            </a:ext>
          </a:extLst>
        </xdr:cNvPr>
        <xdr:cNvSpPr txBox="1">
          <a:spLocks noChangeArrowheads="1"/>
        </xdr:cNvSpPr>
      </xdr:nvSpPr>
      <xdr:spPr bwMode="auto">
        <a:xfrm>
          <a:off x="13517880" y="19804380"/>
          <a:ext cx="76200" cy="18859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15</xdr:col>
      <xdr:colOff>0</xdr:colOff>
      <xdr:row>318</xdr:row>
      <xdr:rowOff>0</xdr:rowOff>
    </xdr:from>
    <xdr:to>
      <xdr:col>15</xdr:col>
      <xdr:colOff>76200</xdr:colOff>
      <xdr:row>319</xdr:row>
      <xdr:rowOff>5715</xdr:rowOff>
    </xdr:to>
    <xdr:sp macro="" textlink="">
      <xdr:nvSpPr>
        <xdr:cNvPr id="578" name="Text Box 28">
          <a:extLst>
            <a:ext uri="{FF2B5EF4-FFF2-40B4-BE49-F238E27FC236}">
              <a16:creationId xmlns:a16="http://schemas.microsoft.com/office/drawing/2014/main" id="{00000000-0008-0000-0200-000042020000}"/>
            </a:ext>
          </a:extLst>
        </xdr:cNvPr>
        <xdr:cNvSpPr txBox="1">
          <a:spLocks noChangeArrowheads="1"/>
        </xdr:cNvSpPr>
      </xdr:nvSpPr>
      <xdr:spPr bwMode="auto">
        <a:xfrm>
          <a:off x="13517880" y="19804380"/>
          <a:ext cx="76200" cy="18859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276</xdr:row>
      <xdr:rowOff>0</xdr:rowOff>
    </xdr:from>
    <xdr:to>
      <xdr:col>16</xdr:col>
      <xdr:colOff>76200</xdr:colOff>
      <xdr:row>277</xdr:row>
      <xdr:rowOff>672</xdr:rowOff>
    </xdr:to>
    <xdr:sp macro="" textlink="">
      <xdr:nvSpPr>
        <xdr:cNvPr id="579" name="Text Box 25">
          <a:extLst>
            <a:ext uri="{FF2B5EF4-FFF2-40B4-BE49-F238E27FC236}">
              <a16:creationId xmlns:a16="http://schemas.microsoft.com/office/drawing/2014/main" id="{00000000-0008-0000-0200-000043020000}"/>
            </a:ext>
          </a:extLst>
        </xdr:cNvPr>
        <xdr:cNvSpPr txBox="1">
          <a:spLocks noChangeArrowheads="1"/>
        </xdr:cNvSpPr>
      </xdr:nvSpPr>
      <xdr:spPr bwMode="auto">
        <a:xfrm>
          <a:off x="13883640" y="12496800"/>
          <a:ext cx="76200" cy="18355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276</xdr:row>
      <xdr:rowOff>0</xdr:rowOff>
    </xdr:from>
    <xdr:to>
      <xdr:col>16</xdr:col>
      <xdr:colOff>76200</xdr:colOff>
      <xdr:row>277</xdr:row>
      <xdr:rowOff>672</xdr:rowOff>
    </xdr:to>
    <xdr:sp macro="" textlink="">
      <xdr:nvSpPr>
        <xdr:cNvPr id="580" name="Text Box 26">
          <a:extLst>
            <a:ext uri="{FF2B5EF4-FFF2-40B4-BE49-F238E27FC236}">
              <a16:creationId xmlns:a16="http://schemas.microsoft.com/office/drawing/2014/main" id="{00000000-0008-0000-0200-000044020000}"/>
            </a:ext>
          </a:extLst>
        </xdr:cNvPr>
        <xdr:cNvSpPr txBox="1">
          <a:spLocks noChangeArrowheads="1"/>
        </xdr:cNvSpPr>
      </xdr:nvSpPr>
      <xdr:spPr bwMode="auto">
        <a:xfrm>
          <a:off x="13883640" y="12496800"/>
          <a:ext cx="76200" cy="18355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276</xdr:row>
      <xdr:rowOff>0</xdr:rowOff>
    </xdr:from>
    <xdr:to>
      <xdr:col>16</xdr:col>
      <xdr:colOff>76200</xdr:colOff>
      <xdr:row>277</xdr:row>
      <xdr:rowOff>672</xdr:rowOff>
    </xdr:to>
    <xdr:sp macro="" textlink="">
      <xdr:nvSpPr>
        <xdr:cNvPr id="581" name="Text Box 27">
          <a:extLst>
            <a:ext uri="{FF2B5EF4-FFF2-40B4-BE49-F238E27FC236}">
              <a16:creationId xmlns:a16="http://schemas.microsoft.com/office/drawing/2014/main" id="{00000000-0008-0000-0200-000045020000}"/>
            </a:ext>
          </a:extLst>
        </xdr:cNvPr>
        <xdr:cNvSpPr txBox="1">
          <a:spLocks noChangeArrowheads="1"/>
        </xdr:cNvSpPr>
      </xdr:nvSpPr>
      <xdr:spPr bwMode="auto">
        <a:xfrm>
          <a:off x="13883640" y="12496800"/>
          <a:ext cx="76200" cy="18355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276</xdr:row>
      <xdr:rowOff>0</xdr:rowOff>
    </xdr:from>
    <xdr:to>
      <xdr:col>16</xdr:col>
      <xdr:colOff>76200</xdr:colOff>
      <xdr:row>277</xdr:row>
      <xdr:rowOff>672</xdr:rowOff>
    </xdr:to>
    <xdr:sp macro="" textlink="">
      <xdr:nvSpPr>
        <xdr:cNvPr id="582" name="Text Box 28">
          <a:extLst>
            <a:ext uri="{FF2B5EF4-FFF2-40B4-BE49-F238E27FC236}">
              <a16:creationId xmlns:a16="http://schemas.microsoft.com/office/drawing/2014/main" id="{00000000-0008-0000-0200-000046020000}"/>
            </a:ext>
          </a:extLst>
        </xdr:cNvPr>
        <xdr:cNvSpPr txBox="1">
          <a:spLocks noChangeArrowheads="1"/>
        </xdr:cNvSpPr>
      </xdr:nvSpPr>
      <xdr:spPr bwMode="auto">
        <a:xfrm>
          <a:off x="13883640" y="12496800"/>
          <a:ext cx="76200" cy="18355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>
    <xdr:from>
      <xdr:col>22</xdr:col>
      <xdr:colOff>623887</xdr:colOff>
      <xdr:row>225</xdr:row>
      <xdr:rowOff>185737</xdr:rowOff>
    </xdr:from>
    <xdr:to>
      <xdr:col>31</xdr:col>
      <xdr:colOff>4762</xdr:colOff>
      <xdr:row>240</xdr:row>
      <xdr:rowOff>71437</xdr:rowOff>
    </xdr:to>
    <xdr:graphicFrame macro="">
      <xdr:nvGraphicFramePr>
        <xdr:cNvPr id="583" name="Grafico 582">
          <a:extLst>
            <a:ext uri="{FF2B5EF4-FFF2-40B4-BE49-F238E27FC236}">
              <a16:creationId xmlns:a16="http://schemas.microsoft.com/office/drawing/2014/main" id="{00000000-0008-0000-0200-00004702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0</xdr:colOff>
      <xdr:row>0</xdr:row>
      <xdr:rowOff>0</xdr:rowOff>
    </xdr:from>
    <xdr:to>
      <xdr:col>16</xdr:col>
      <xdr:colOff>76200</xdr:colOff>
      <xdr:row>0</xdr:row>
      <xdr:rowOff>205740</xdr:rowOff>
    </xdr:to>
    <xdr:sp macro="" textlink="">
      <xdr:nvSpPr>
        <xdr:cNvPr id="2" name="Text Box 25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 txBox="1">
          <a:spLocks noChangeArrowheads="1"/>
        </xdr:cNvSpPr>
      </xdr:nvSpPr>
      <xdr:spPr bwMode="auto">
        <a:xfrm>
          <a:off x="15140940" y="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0</xdr:row>
      <xdr:rowOff>0</xdr:rowOff>
    </xdr:from>
    <xdr:to>
      <xdr:col>16</xdr:col>
      <xdr:colOff>76200</xdr:colOff>
      <xdr:row>0</xdr:row>
      <xdr:rowOff>205740</xdr:rowOff>
    </xdr:to>
    <xdr:sp macro="" textlink="">
      <xdr:nvSpPr>
        <xdr:cNvPr id="3" name="Text Box 26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 txBox="1">
          <a:spLocks noChangeArrowheads="1"/>
        </xdr:cNvSpPr>
      </xdr:nvSpPr>
      <xdr:spPr bwMode="auto">
        <a:xfrm>
          <a:off x="15140940" y="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0</xdr:row>
      <xdr:rowOff>0</xdr:rowOff>
    </xdr:from>
    <xdr:to>
      <xdr:col>16</xdr:col>
      <xdr:colOff>76200</xdr:colOff>
      <xdr:row>0</xdr:row>
      <xdr:rowOff>205740</xdr:rowOff>
    </xdr:to>
    <xdr:sp macro="" textlink="">
      <xdr:nvSpPr>
        <xdr:cNvPr id="4" name="Text Box 27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 txBox="1">
          <a:spLocks noChangeArrowheads="1"/>
        </xdr:cNvSpPr>
      </xdr:nvSpPr>
      <xdr:spPr bwMode="auto">
        <a:xfrm>
          <a:off x="15140940" y="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0</xdr:row>
      <xdr:rowOff>0</xdr:rowOff>
    </xdr:from>
    <xdr:to>
      <xdr:col>16</xdr:col>
      <xdr:colOff>76200</xdr:colOff>
      <xdr:row>0</xdr:row>
      <xdr:rowOff>205740</xdr:rowOff>
    </xdr:to>
    <xdr:sp macro="" textlink="">
      <xdr:nvSpPr>
        <xdr:cNvPr id="5" name="Text Box 28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 txBox="1">
          <a:spLocks noChangeArrowheads="1"/>
        </xdr:cNvSpPr>
      </xdr:nvSpPr>
      <xdr:spPr bwMode="auto">
        <a:xfrm>
          <a:off x="15140940" y="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</xdr:row>
      <xdr:rowOff>0</xdr:rowOff>
    </xdr:from>
    <xdr:to>
      <xdr:col>16</xdr:col>
      <xdr:colOff>76200</xdr:colOff>
      <xdr:row>2</xdr:row>
      <xdr:rowOff>9301</xdr:rowOff>
    </xdr:to>
    <xdr:sp macro="" textlink="">
      <xdr:nvSpPr>
        <xdr:cNvPr id="6" name="Text Box 2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SpPr txBox="1">
          <a:spLocks noChangeArrowheads="1"/>
        </xdr:cNvSpPr>
      </xdr:nvSpPr>
      <xdr:spPr bwMode="auto">
        <a:xfrm>
          <a:off x="15140940" y="11910060"/>
          <a:ext cx="76200" cy="199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</xdr:row>
      <xdr:rowOff>0</xdr:rowOff>
    </xdr:from>
    <xdr:to>
      <xdr:col>16</xdr:col>
      <xdr:colOff>76200</xdr:colOff>
      <xdr:row>2</xdr:row>
      <xdr:rowOff>9301</xdr:rowOff>
    </xdr:to>
    <xdr:sp macro="" textlink="">
      <xdr:nvSpPr>
        <xdr:cNvPr id="7" name="Text Box 26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 txBox="1">
          <a:spLocks noChangeArrowheads="1"/>
        </xdr:cNvSpPr>
      </xdr:nvSpPr>
      <xdr:spPr bwMode="auto">
        <a:xfrm>
          <a:off x="15140940" y="11910060"/>
          <a:ext cx="76200" cy="199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</xdr:row>
      <xdr:rowOff>0</xdr:rowOff>
    </xdr:from>
    <xdr:to>
      <xdr:col>16</xdr:col>
      <xdr:colOff>76200</xdr:colOff>
      <xdr:row>2</xdr:row>
      <xdr:rowOff>9301</xdr:rowOff>
    </xdr:to>
    <xdr:sp macro="" textlink="">
      <xdr:nvSpPr>
        <xdr:cNvPr id="8" name="Text Box 27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 txBox="1">
          <a:spLocks noChangeArrowheads="1"/>
        </xdr:cNvSpPr>
      </xdr:nvSpPr>
      <xdr:spPr bwMode="auto">
        <a:xfrm>
          <a:off x="15140940" y="11910060"/>
          <a:ext cx="76200" cy="199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15</xdr:col>
      <xdr:colOff>342900</xdr:colOff>
      <xdr:row>1</xdr:row>
      <xdr:rowOff>0</xdr:rowOff>
    </xdr:from>
    <xdr:to>
      <xdr:col>16</xdr:col>
      <xdr:colOff>57997</xdr:colOff>
      <xdr:row>2</xdr:row>
      <xdr:rowOff>9301</xdr:rowOff>
    </xdr:to>
    <xdr:sp macro="" textlink="">
      <xdr:nvSpPr>
        <xdr:cNvPr id="9" name="Text Box 28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SpPr txBox="1">
          <a:spLocks noChangeArrowheads="1"/>
        </xdr:cNvSpPr>
      </xdr:nvSpPr>
      <xdr:spPr bwMode="auto">
        <a:xfrm>
          <a:off x="12237720" y="1143000"/>
          <a:ext cx="76200" cy="1998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132</xdr:row>
      <xdr:rowOff>0</xdr:rowOff>
    </xdr:from>
    <xdr:to>
      <xdr:col>16</xdr:col>
      <xdr:colOff>76200</xdr:colOff>
      <xdr:row>133</xdr:row>
      <xdr:rowOff>55021</xdr:rowOff>
    </xdr:to>
    <xdr:sp macro="" textlink="">
      <xdr:nvSpPr>
        <xdr:cNvPr id="10" name="Text Box 25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SpPr txBox="1">
          <a:spLocks noChangeArrowheads="1"/>
        </xdr:cNvSpPr>
      </xdr:nvSpPr>
      <xdr:spPr bwMode="auto">
        <a:xfrm>
          <a:off x="15140940" y="42443400"/>
          <a:ext cx="76200" cy="22837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132</xdr:row>
      <xdr:rowOff>0</xdr:rowOff>
    </xdr:from>
    <xdr:to>
      <xdr:col>16</xdr:col>
      <xdr:colOff>76200</xdr:colOff>
      <xdr:row>133</xdr:row>
      <xdr:rowOff>55021</xdr:rowOff>
    </xdr:to>
    <xdr:sp macro="" textlink="">
      <xdr:nvSpPr>
        <xdr:cNvPr id="11" name="Text Box 26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SpPr txBox="1">
          <a:spLocks noChangeArrowheads="1"/>
        </xdr:cNvSpPr>
      </xdr:nvSpPr>
      <xdr:spPr bwMode="auto">
        <a:xfrm>
          <a:off x="15140940" y="42443400"/>
          <a:ext cx="76200" cy="22837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132</xdr:row>
      <xdr:rowOff>0</xdr:rowOff>
    </xdr:from>
    <xdr:to>
      <xdr:col>16</xdr:col>
      <xdr:colOff>76200</xdr:colOff>
      <xdr:row>133</xdr:row>
      <xdr:rowOff>55021</xdr:rowOff>
    </xdr:to>
    <xdr:sp macro="" textlink="">
      <xdr:nvSpPr>
        <xdr:cNvPr id="12" name="Text Box 27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SpPr txBox="1">
          <a:spLocks noChangeArrowheads="1"/>
        </xdr:cNvSpPr>
      </xdr:nvSpPr>
      <xdr:spPr bwMode="auto">
        <a:xfrm>
          <a:off x="15140940" y="42443400"/>
          <a:ext cx="76200" cy="22837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132</xdr:row>
      <xdr:rowOff>0</xdr:rowOff>
    </xdr:from>
    <xdr:to>
      <xdr:col>16</xdr:col>
      <xdr:colOff>76200</xdr:colOff>
      <xdr:row>133</xdr:row>
      <xdr:rowOff>55021</xdr:rowOff>
    </xdr:to>
    <xdr:sp macro="" textlink="">
      <xdr:nvSpPr>
        <xdr:cNvPr id="13" name="Text Box 28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SpPr txBox="1">
          <a:spLocks noChangeArrowheads="1"/>
        </xdr:cNvSpPr>
      </xdr:nvSpPr>
      <xdr:spPr bwMode="auto">
        <a:xfrm>
          <a:off x="15140940" y="42443400"/>
          <a:ext cx="76200" cy="22837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39</xdr:row>
      <xdr:rowOff>0</xdr:rowOff>
    </xdr:from>
    <xdr:to>
      <xdr:col>16</xdr:col>
      <xdr:colOff>76200</xdr:colOff>
      <xdr:row>40</xdr:row>
      <xdr:rowOff>672</xdr:rowOff>
    </xdr:to>
    <xdr:sp macro="" textlink="">
      <xdr:nvSpPr>
        <xdr:cNvPr id="14" name="Text Box 25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SpPr txBox="1">
          <a:spLocks noChangeArrowheads="1"/>
        </xdr:cNvSpPr>
      </xdr:nvSpPr>
      <xdr:spPr bwMode="auto">
        <a:xfrm>
          <a:off x="15140940" y="19591020"/>
          <a:ext cx="76200" cy="18355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39</xdr:row>
      <xdr:rowOff>0</xdr:rowOff>
    </xdr:from>
    <xdr:to>
      <xdr:col>16</xdr:col>
      <xdr:colOff>76200</xdr:colOff>
      <xdr:row>40</xdr:row>
      <xdr:rowOff>672</xdr:rowOff>
    </xdr:to>
    <xdr:sp macro="" textlink="">
      <xdr:nvSpPr>
        <xdr:cNvPr id="15" name="Text Box 26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SpPr txBox="1">
          <a:spLocks noChangeArrowheads="1"/>
        </xdr:cNvSpPr>
      </xdr:nvSpPr>
      <xdr:spPr bwMode="auto">
        <a:xfrm>
          <a:off x="15140940" y="19591020"/>
          <a:ext cx="76200" cy="18355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39</xdr:row>
      <xdr:rowOff>0</xdr:rowOff>
    </xdr:from>
    <xdr:to>
      <xdr:col>16</xdr:col>
      <xdr:colOff>76200</xdr:colOff>
      <xdr:row>40</xdr:row>
      <xdr:rowOff>672</xdr:rowOff>
    </xdr:to>
    <xdr:sp macro="" textlink="">
      <xdr:nvSpPr>
        <xdr:cNvPr id="16" name="Text Box 27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SpPr txBox="1">
          <a:spLocks noChangeArrowheads="1"/>
        </xdr:cNvSpPr>
      </xdr:nvSpPr>
      <xdr:spPr bwMode="auto">
        <a:xfrm>
          <a:off x="15140940" y="19591020"/>
          <a:ext cx="76200" cy="18355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39</xdr:row>
      <xdr:rowOff>0</xdr:rowOff>
    </xdr:from>
    <xdr:to>
      <xdr:col>16</xdr:col>
      <xdr:colOff>76200</xdr:colOff>
      <xdr:row>40</xdr:row>
      <xdr:rowOff>672</xdr:rowOff>
    </xdr:to>
    <xdr:sp macro="" textlink="">
      <xdr:nvSpPr>
        <xdr:cNvPr id="17" name="Text Box 28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SpPr txBox="1">
          <a:spLocks noChangeArrowheads="1"/>
        </xdr:cNvSpPr>
      </xdr:nvSpPr>
      <xdr:spPr bwMode="auto">
        <a:xfrm>
          <a:off x="15140940" y="19591020"/>
          <a:ext cx="76200" cy="18355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15</xdr:col>
      <xdr:colOff>0</xdr:colOff>
      <xdr:row>132</xdr:row>
      <xdr:rowOff>0</xdr:rowOff>
    </xdr:from>
    <xdr:ext cx="76200" cy="178846"/>
    <xdr:sp macro="" textlink="">
      <xdr:nvSpPr>
        <xdr:cNvPr id="18" name="Text Box 25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SpPr txBox="1">
          <a:spLocks noChangeArrowheads="1"/>
        </xdr:cNvSpPr>
      </xdr:nvSpPr>
      <xdr:spPr bwMode="auto">
        <a:xfrm>
          <a:off x="14737080" y="42443400"/>
          <a:ext cx="76200" cy="17884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15</xdr:col>
      <xdr:colOff>0</xdr:colOff>
      <xdr:row>132</xdr:row>
      <xdr:rowOff>0</xdr:rowOff>
    </xdr:from>
    <xdr:ext cx="76200" cy="178846"/>
    <xdr:sp macro="" textlink="">
      <xdr:nvSpPr>
        <xdr:cNvPr id="19" name="Text Box 26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SpPr txBox="1">
          <a:spLocks noChangeArrowheads="1"/>
        </xdr:cNvSpPr>
      </xdr:nvSpPr>
      <xdr:spPr bwMode="auto">
        <a:xfrm>
          <a:off x="14737080" y="42443400"/>
          <a:ext cx="76200" cy="17884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15</xdr:col>
      <xdr:colOff>0</xdr:colOff>
      <xdr:row>132</xdr:row>
      <xdr:rowOff>0</xdr:rowOff>
    </xdr:from>
    <xdr:ext cx="76200" cy="178846"/>
    <xdr:sp macro="" textlink="">
      <xdr:nvSpPr>
        <xdr:cNvPr id="20" name="Text Box 27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SpPr txBox="1">
          <a:spLocks noChangeArrowheads="1"/>
        </xdr:cNvSpPr>
      </xdr:nvSpPr>
      <xdr:spPr bwMode="auto">
        <a:xfrm>
          <a:off x="14737080" y="42443400"/>
          <a:ext cx="76200" cy="17884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15</xdr:col>
      <xdr:colOff>0</xdr:colOff>
      <xdr:row>132</xdr:row>
      <xdr:rowOff>0</xdr:rowOff>
    </xdr:from>
    <xdr:ext cx="76200" cy="178846"/>
    <xdr:sp macro="" textlink="">
      <xdr:nvSpPr>
        <xdr:cNvPr id="21" name="Text Box 28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SpPr txBox="1">
          <a:spLocks noChangeArrowheads="1"/>
        </xdr:cNvSpPr>
      </xdr:nvSpPr>
      <xdr:spPr bwMode="auto">
        <a:xfrm>
          <a:off x="14737080" y="42443400"/>
          <a:ext cx="76200" cy="17884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15</xdr:col>
      <xdr:colOff>0</xdr:colOff>
      <xdr:row>132</xdr:row>
      <xdr:rowOff>0</xdr:rowOff>
    </xdr:from>
    <xdr:ext cx="76200" cy="165959"/>
    <xdr:sp macro="" textlink="">
      <xdr:nvSpPr>
        <xdr:cNvPr id="22" name="Text Box 25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SpPr txBox="1">
          <a:spLocks noChangeArrowheads="1"/>
        </xdr:cNvSpPr>
      </xdr:nvSpPr>
      <xdr:spPr bwMode="auto">
        <a:xfrm>
          <a:off x="14737080" y="42443400"/>
          <a:ext cx="76200" cy="16595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15</xdr:col>
      <xdr:colOff>0</xdr:colOff>
      <xdr:row>132</xdr:row>
      <xdr:rowOff>0</xdr:rowOff>
    </xdr:from>
    <xdr:ext cx="76200" cy="165959"/>
    <xdr:sp macro="" textlink="">
      <xdr:nvSpPr>
        <xdr:cNvPr id="23" name="Text Box 26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SpPr txBox="1">
          <a:spLocks noChangeArrowheads="1"/>
        </xdr:cNvSpPr>
      </xdr:nvSpPr>
      <xdr:spPr bwMode="auto">
        <a:xfrm>
          <a:off x="14737080" y="42443400"/>
          <a:ext cx="76200" cy="16595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15</xdr:col>
      <xdr:colOff>0</xdr:colOff>
      <xdr:row>132</xdr:row>
      <xdr:rowOff>0</xdr:rowOff>
    </xdr:from>
    <xdr:ext cx="76200" cy="165959"/>
    <xdr:sp macro="" textlink="">
      <xdr:nvSpPr>
        <xdr:cNvPr id="24" name="Text Box 27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SpPr txBox="1">
          <a:spLocks noChangeArrowheads="1"/>
        </xdr:cNvSpPr>
      </xdr:nvSpPr>
      <xdr:spPr bwMode="auto">
        <a:xfrm>
          <a:off x="14737080" y="42443400"/>
          <a:ext cx="76200" cy="16595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15</xdr:col>
      <xdr:colOff>0</xdr:colOff>
      <xdr:row>132</xdr:row>
      <xdr:rowOff>0</xdr:rowOff>
    </xdr:from>
    <xdr:ext cx="76200" cy="165959"/>
    <xdr:sp macro="" textlink="">
      <xdr:nvSpPr>
        <xdr:cNvPr id="25" name="Text Box 25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SpPr txBox="1">
          <a:spLocks noChangeArrowheads="1"/>
        </xdr:cNvSpPr>
      </xdr:nvSpPr>
      <xdr:spPr bwMode="auto">
        <a:xfrm>
          <a:off x="14737080" y="42443400"/>
          <a:ext cx="76200" cy="16595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15</xdr:col>
      <xdr:colOff>0</xdr:colOff>
      <xdr:row>132</xdr:row>
      <xdr:rowOff>0</xdr:rowOff>
    </xdr:from>
    <xdr:ext cx="76200" cy="165959"/>
    <xdr:sp macro="" textlink="">
      <xdr:nvSpPr>
        <xdr:cNvPr id="26" name="Text Box 26">
          <a:extLst>
            <a:ext uri="{FF2B5EF4-FFF2-40B4-BE49-F238E27FC236}">
              <a16:creationId xmlns:a16="http://schemas.microsoft.com/office/drawing/2014/main" id="{00000000-0008-0000-0100-00001A000000}"/>
            </a:ext>
          </a:extLst>
        </xdr:cNvPr>
        <xdr:cNvSpPr txBox="1">
          <a:spLocks noChangeArrowheads="1"/>
        </xdr:cNvSpPr>
      </xdr:nvSpPr>
      <xdr:spPr bwMode="auto">
        <a:xfrm>
          <a:off x="14737080" y="42443400"/>
          <a:ext cx="76200" cy="16595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15</xdr:col>
      <xdr:colOff>0</xdr:colOff>
      <xdr:row>132</xdr:row>
      <xdr:rowOff>0</xdr:rowOff>
    </xdr:from>
    <xdr:ext cx="76200" cy="165959"/>
    <xdr:sp macro="" textlink="">
      <xdr:nvSpPr>
        <xdr:cNvPr id="27" name="Text Box 27">
          <a:extLst>
            <a:ext uri="{FF2B5EF4-FFF2-40B4-BE49-F238E27FC236}">
              <a16:creationId xmlns:a16="http://schemas.microsoft.com/office/drawing/2014/main" id="{00000000-0008-0000-0100-00001B000000}"/>
            </a:ext>
          </a:extLst>
        </xdr:cNvPr>
        <xdr:cNvSpPr txBox="1">
          <a:spLocks noChangeArrowheads="1"/>
        </xdr:cNvSpPr>
      </xdr:nvSpPr>
      <xdr:spPr bwMode="auto">
        <a:xfrm>
          <a:off x="14737080" y="42443400"/>
          <a:ext cx="76200" cy="16595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15</xdr:col>
      <xdr:colOff>0</xdr:colOff>
      <xdr:row>132</xdr:row>
      <xdr:rowOff>0</xdr:rowOff>
    </xdr:from>
    <xdr:ext cx="76200" cy="165959"/>
    <xdr:sp macro="" textlink="">
      <xdr:nvSpPr>
        <xdr:cNvPr id="28" name="Text Box 28">
          <a:extLst>
            <a:ext uri="{FF2B5EF4-FFF2-40B4-BE49-F238E27FC236}">
              <a16:creationId xmlns:a16="http://schemas.microsoft.com/office/drawing/2014/main" id="{00000000-0008-0000-0100-00001C000000}"/>
            </a:ext>
          </a:extLst>
        </xdr:cNvPr>
        <xdr:cNvSpPr txBox="1">
          <a:spLocks noChangeArrowheads="1"/>
        </xdr:cNvSpPr>
      </xdr:nvSpPr>
      <xdr:spPr bwMode="auto">
        <a:xfrm>
          <a:off x="14737080" y="42443400"/>
          <a:ext cx="76200" cy="16595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16</xdr:col>
      <xdr:colOff>0</xdr:colOff>
      <xdr:row>132</xdr:row>
      <xdr:rowOff>0</xdr:rowOff>
    </xdr:from>
    <xdr:ext cx="76200" cy="235996"/>
    <xdr:sp macro="" textlink="">
      <xdr:nvSpPr>
        <xdr:cNvPr id="29" name="Text Box 25">
          <a:extLst>
            <a:ext uri="{FF2B5EF4-FFF2-40B4-BE49-F238E27FC236}">
              <a16:creationId xmlns:a16="http://schemas.microsoft.com/office/drawing/2014/main" id="{00000000-0008-0000-0100-00001D000000}"/>
            </a:ext>
          </a:extLst>
        </xdr:cNvPr>
        <xdr:cNvSpPr txBox="1">
          <a:spLocks noChangeArrowheads="1"/>
        </xdr:cNvSpPr>
      </xdr:nvSpPr>
      <xdr:spPr bwMode="auto">
        <a:xfrm>
          <a:off x="15140940" y="42626280"/>
          <a:ext cx="76200" cy="23599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16</xdr:col>
      <xdr:colOff>0</xdr:colOff>
      <xdr:row>132</xdr:row>
      <xdr:rowOff>0</xdr:rowOff>
    </xdr:from>
    <xdr:ext cx="76200" cy="235996"/>
    <xdr:sp macro="" textlink="">
      <xdr:nvSpPr>
        <xdr:cNvPr id="30" name="Text Box 26">
          <a:extLst>
            <a:ext uri="{FF2B5EF4-FFF2-40B4-BE49-F238E27FC236}">
              <a16:creationId xmlns:a16="http://schemas.microsoft.com/office/drawing/2014/main" id="{00000000-0008-0000-0100-00001E000000}"/>
            </a:ext>
          </a:extLst>
        </xdr:cNvPr>
        <xdr:cNvSpPr txBox="1">
          <a:spLocks noChangeArrowheads="1"/>
        </xdr:cNvSpPr>
      </xdr:nvSpPr>
      <xdr:spPr bwMode="auto">
        <a:xfrm>
          <a:off x="15140940" y="42626280"/>
          <a:ext cx="76200" cy="23599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16</xdr:col>
      <xdr:colOff>0</xdr:colOff>
      <xdr:row>132</xdr:row>
      <xdr:rowOff>0</xdr:rowOff>
    </xdr:from>
    <xdr:ext cx="76200" cy="235996"/>
    <xdr:sp macro="" textlink="">
      <xdr:nvSpPr>
        <xdr:cNvPr id="31" name="Text Box 27">
          <a:extLst>
            <a:ext uri="{FF2B5EF4-FFF2-40B4-BE49-F238E27FC236}">
              <a16:creationId xmlns:a16="http://schemas.microsoft.com/office/drawing/2014/main" id="{00000000-0008-0000-0100-00001F000000}"/>
            </a:ext>
          </a:extLst>
        </xdr:cNvPr>
        <xdr:cNvSpPr txBox="1">
          <a:spLocks noChangeArrowheads="1"/>
        </xdr:cNvSpPr>
      </xdr:nvSpPr>
      <xdr:spPr bwMode="auto">
        <a:xfrm>
          <a:off x="15140940" y="42626280"/>
          <a:ext cx="76200" cy="23599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16</xdr:col>
      <xdr:colOff>0</xdr:colOff>
      <xdr:row>132</xdr:row>
      <xdr:rowOff>0</xdr:rowOff>
    </xdr:from>
    <xdr:ext cx="76200" cy="235996"/>
    <xdr:sp macro="" textlink="">
      <xdr:nvSpPr>
        <xdr:cNvPr id="32" name="Text Box 28">
          <a:extLst>
            <a:ext uri="{FF2B5EF4-FFF2-40B4-BE49-F238E27FC236}">
              <a16:creationId xmlns:a16="http://schemas.microsoft.com/office/drawing/2014/main" id="{00000000-0008-0000-0100-000020000000}"/>
            </a:ext>
          </a:extLst>
        </xdr:cNvPr>
        <xdr:cNvSpPr txBox="1">
          <a:spLocks noChangeArrowheads="1"/>
        </xdr:cNvSpPr>
      </xdr:nvSpPr>
      <xdr:spPr bwMode="auto">
        <a:xfrm>
          <a:off x="15140940" y="42626280"/>
          <a:ext cx="76200" cy="23599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16</xdr:col>
      <xdr:colOff>0</xdr:colOff>
      <xdr:row>132</xdr:row>
      <xdr:rowOff>0</xdr:rowOff>
    </xdr:from>
    <xdr:ext cx="76200" cy="196215"/>
    <xdr:sp macro="" textlink="">
      <xdr:nvSpPr>
        <xdr:cNvPr id="33" name="Text Box 25">
          <a:extLst>
            <a:ext uri="{FF2B5EF4-FFF2-40B4-BE49-F238E27FC236}">
              <a16:creationId xmlns:a16="http://schemas.microsoft.com/office/drawing/2014/main" id="{00000000-0008-0000-0100-000021000000}"/>
            </a:ext>
          </a:extLst>
        </xdr:cNvPr>
        <xdr:cNvSpPr txBox="1">
          <a:spLocks noChangeArrowheads="1"/>
        </xdr:cNvSpPr>
      </xdr:nvSpPr>
      <xdr:spPr bwMode="auto">
        <a:xfrm>
          <a:off x="15140940" y="5323332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16</xdr:col>
      <xdr:colOff>0</xdr:colOff>
      <xdr:row>132</xdr:row>
      <xdr:rowOff>0</xdr:rowOff>
    </xdr:from>
    <xdr:ext cx="76200" cy="196215"/>
    <xdr:sp macro="" textlink="">
      <xdr:nvSpPr>
        <xdr:cNvPr id="34" name="Text Box 26">
          <a:extLst>
            <a:ext uri="{FF2B5EF4-FFF2-40B4-BE49-F238E27FC236}">
              <a16:creationId xmlns:a16="http://schemas.microsoft.com/office/drawing/2014/main" id="{00000000-0008-0000-0100-000022000000}"/>
            </a:ext>
          </a:extLst>
        </xdr:cNvPr>
        <xdr:cNvSpPr txBox="1">
          <a:spLocks noChangeArrowheads="1"/>
        </xdr:cNvSpPr>
      </xdr:nvSpPr>
      <xdr:spPr bwMode="auto">
        <a:xfrm>
          <a:off x="15140940" y="5323332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16</xdr:col>
      <xdr:colOff>0</xdr:colOff>
      <xdr:row>132</xdr:row>
      <xdr:rowOff>0</xdr:rowOff>
    </xdr:from>
    <xdr:ext cx="76200" cy="196215"/>
    <xdr:sp macro="" textlink="">
      <xdr:nvSpPr>
        <xdr:cNvPr id="35" name="Text Box 27">
          <a:extLst>
            <a:ext uri="{FF2B5EF4-FFF2-40B4-BE49-F238E27FC236}">
              <a16:creationId xmlns:a16="http://schemas.microsoft.com/office/drawing/2014/main" id="{00000000-0008-0000-0100-000023000000}"/>
            </a:ext>
          </a:extLst>
        </xdr:cNvPr>
        <xdr:cNvSpPr txBox="1">
          <a:spLocks noChangeArrowheads="1"/>
        </xdr:cNvSpPr>
      </xdr:nvSpPr>
      <xdr:spPr bwMode="auto">
        <a:xfrm>
          <a:off x="15140940" y="5323332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16</xdr:col>
      <xdr:colOff>0</xdr:colOff>
      <xdr:row>132</xdr:row>
      <xdr:rowOff>0</xdr:rowOff>
    </xdr:from>
    <xdr:ext cx="76200" cy="196215"/>
    <xdr:sp macro="" textlink="">
      <xdr:nvSpPr>
        <xdr:cNvPr id="36" name="Text Box 28">
          <a:extLst>
            <a:ext uri="{FF2B5EF4-FFF2-40B4-BE49-F238E27FC236}">
              <a16:creationId xmlns:a16="http://schemas.microsoft.com/office/drawing/2014/main" id="{00000000-0008-0000-0100-000024000000}"/>
            </a:ext>
          </a:extLst>
        </xdr:cNvPr>
        <xdr:cNvSpPr txBox="1">
          <a:spLocks noChangeArrowheads="1"/>
        </xdr:cNvSpPr>
      </xdr:nvSpPr>
      <xdr:spPr bwMode="auto">
        <a:xfrm>
          <a:off x="15140940" y="5323332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16</xdr:col>
      <xdr:colOff>0</xdr:colOff>
      <xdr:row>132</xdr:row>
      <xdr:rowOff>0</xdr:rowOff>
    </xdr:from>
    <xdr:ext cx="76200" cy="196215"/>
    <xdr:sp macro="" textlink="">
      <xdr:nvSpPr>
        <xdr:cNvPr id="37" name="Text Box 25">
          <a:extLst>
            <a:ext uri="{FF2B5EF4-FFF2-40B4-BE49-F238E27FC236}">
              <a16:creationId xmlns:a16="http://schemas.microsoft.com/office/drawing/2014/main" id="{00000000-0008-0000-0100-000025000000}"/>
            </a:ext>
          </a:extLst>
        </xdr:cNvPr>
        <xdr:cNvSpPr txBox="1">
          <a:spLocks noChangeArrowheads="1"/>
        </xdr:cNvSpPr>
      </xdr:nvSpPr>
      <xdr:spPr bwMode="auto">
        <a:xfrm>
          <a:off x="15140940" y="3513582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16</xdr:col>
      <xdr:colOff>0</xdr:colOff>
      <xdr:row>132</xdr:row>
      <xdr:rowOff>0</xdr:rowOff>
    </xdr:from>
    <xdr:ext cx="76200" cy="196215"/>
    <xdr:sp macro="" textlink="">
      <xdr:nvSpPr>
        <xdr:cNvPr id="38" name="Text Box 26">
          <a:extLst>
            <a:ext uri="{FF2B5EF4-FFF2-40B4-BE49-F238E27FC236}">
              <a16:creationId xmlns:a16="http://schemas.microsoft.com/office/drawing/2014/main" id="{00000000-0008-0000-0100-000026000000}"/>
            </a:ext>
          </a:extLst>
        </xdr:cNvPr>
        <xdr:cNvSpPr txBox="1">
          <a:spLocks noChangeArrowheads="1"/>
        </xdr:cNvSpPr>
      </xdr:nvSpPr>
      <xdr:spPr bwMode="auto">
        <a:xfrm>
          <a:off x="15140940" y="3513582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16</xdr:col>
      <xdr:colOff>0</xdr:colOff>
      <xdr:row>132</xdr:row>
      <xdr:rowOff>0</xdr:rowOff>
    </xdr:from>
    <xdr:ext cx="76200" cy="196215"/>
    <xdr:sp macro="" textlink="">
      <xdr:nvSpPr>
        <xdr:cNvPr id="39" name="Text Box 27">
          <a:extLst>
            <a:ext uri="{FF2B5EF4-FFF2-40B4-BE49-F238E27FC236}">
              <a16:creationId xmlns:a16="http://schemas.microsoft.com/office/drawing/2014/main" id="{00000000-0008-0000-0100-000027000000}"/>
            </a:ext>
          </a:extLst>
        </xdr:cNvPr>
        <xdr:cNvSpPr txBox="1">
          <a:spLocks noChangeArrowheads="1"/>
        </xdr:cNvSpPr>
      </xdr:nvSpPr>
      <xdr:spPr bwMode="auto">
        <a:xfrm>
          <a:off x="15140940" y="3513582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16</xdr:col>
      <xdr:colOff>0</xdr:colOff>
      <xdr:row>130</xdr:row>
      <xdr:rowOff>175260</xdr:rowOff>
    </xdr:from>
    <xdr:ext cx="76200" cy="196215"/>
    <xdr:sp macro="" textlink="">
      <xdr:nvSpPr>
        <xdr:cNvPr id="40" name="Text Box 28">
          <a:extLst>
            <a:ext uri="{FF2B5EF4-FFF2-40B4-BE49-F238E27FC236}">
              <a16:creationId xmlns:a16="http://schemas.microsoft.com/office/drawing/2014/main" id="{00000000-0008-0000-0100-000028000000}"/>
            </a:ext>
          </a:extLst>
        </xdr:cNvPr>
        <xdr:cNvSpPr txBox="1">
          <a:spLocks noChangeArrowheads="1"/>
        </xdr:cNvSpPr>
      </xdr:nvSpPr>
      <xdr:spPr bwMode="auto">
        <a:xfrm>
          <a:off x="12245340" y="2308860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16</xdr:col>
      <xdr:colOff>0</xdr:colOff>
      <xdr:row>128</xdr:row>
      <xdr:rowOff>0</xdr:rowOff>
    </xdr:from>
    <xdr:to>
      <xdr:col>16</xdr:col>
      <xdr:colOff>76200</xdr:colOff>
      <xdr:row>129</xdr:row>
      <xdr:rowOff>57150</xdr:rowOff>
    </xdr:to>
    <xdr:sp macro="" textlink="">
      <xdr:nvSpPr>
        <xdr:cNvPr id="41" name="Text Box 25">
          <a:extLst>
            <a:ext uri="{FF2B5EF4-FFF2-40B4-BE49-F238E27FC236}">
              <a16:creationId xmlns:a16="http://schemas.microsoft.com/office/drawing/2014/main" id="{00000000-0008-0000-0100-000029000000}"/>
            </a:ext>
          </a:extLst>
        </xdr:cNvPr>
        <xdr:cNvSpPr txBox="1">
          <a:spLocks noChangeArrowheads="1"/>
        </xdr:cNvSpPr>
      </xdr:nvSpPr>
      <xdr:spPr bwMode="auto">
        <a:xfrm>
          <a:off x="9144000" y="1859280"/>
          <a:ext cx="76200" cy="22669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128</xdr:row>
      <xdr:rowOff>0</xdr:rowOff>
    </xdr:from>
    <xdr:to>
      <xdr:col>16</xdr:col>
      <xdr:colOff>76200</xdr:colOff>
      <xdr:row>129</xdr:row>
      <xdr:rowOff>57150</xdr:rowOff>
    </xdr:to>
    <xdr:sp macro="" textlink="">
      <xdr:nvSpPr>
        <xdr:cNvPr id="42" name="Text Box 26">
          <a:extLst>
            <a:ext uri="{FF2B5EF4-FFF2-40B4-BE49-F238E27FC236}">
              <a16:creationId xmlns:a16="http://schemas.microsoft.com/office/drawing/2014/main" id="{00000000-0008-0000-0100-00002A000000}"/>
            </a:ext>
          </a:extLst>
        </xdr:cNvPr>
        <xdr:cNvSpPr txBox="1">
          <a:spLocks noChangeArrowheads="1"/>
        </xdr:cNvSpPr>
      </xdr:nvSpPr>
      <xdr:spPr bwMode="auto">
        <a:xfrm>
          <a:off x="9144000" y="1859280"/>
          <a:ext cx="76200" cy="22669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128</xdr:row>
      <xdr:rowOff>0</xdr:rowOff>
    </xdr:from>
    <xdr:to>
      <xdr:col>16</xdr:col>
      <xdr:colOff>76200</xdr:colOff>
      <xdr:row>129</xdr:row>
      <xdr:rowOff>57150</xdr:rowOff>
    </xdr:to>
    <xdr:sp macro="" textlink="">
      <xdr:nvSpPr>
        <xdr:cNvPr id="43" name="Text Box 27">
          <a:extLst>
            <a:ext uri="{FF2B5EF4-FFF2-40B4-BE49-F238E27FC236}">
              <a16:creationId xmlns:a16="http://schemas.microsoft.com/office/drawing/2014/main" id="{00000000-0008-0000-0100-00002B000000}"/>
            </a:ext>
          </a:extLst>
        </xdr:cNvPr>
        <xdr:cNvSpPr txBox="1">
          <a:spLocks noChangeArrowheads="1"/>
        </xdr:cNvSpPr>
      </xdr:nvSpPr>
      <xdr:spPr bwMode="auto">
        <a:xfrm>
          <a:off x="9144000" y="1859280"/>
          <a:ext cx="76200" cy="22669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128</xdr:row>
      <xdr:rowOff>0</xdr:rowOff>
    </xdr:from>
    <xdr:to>
      <xdr:col>16</xdr:col>
      <xdr:colOff>76200</xdr:colOff>
      <xdr:row>129</xdr:row>
      <xdr:rowOff>57150</xdr:rowOff>
    </xdr:to>
    <xdr:sp macro="" textlink="">
      <xdr:nvSpPr>
        <xdr:cNvPr id="44" name="Text Box 28">
          <a:extLst>
            <a:ext uri="{FF2B5EF4-FFF2-40B4-BE49-F238E27FC236}">
              <a16:creationId xmlns:a16="http://schemas.microsoft.com/office/drawing/2014/main" id="{00000000-0008-0000-0100-00002C000000}"/>
            </a:ext>
          </a:extLst>
        </xdr:cNvPr>
        <xdr:cNvSpPr txBox="1">
          <a:spLocks noChangeArrowheads="1"/>
        </xdr:cNvSpPr>
      </xdr:nvSpPr>
      <xdr:spPr bwMode="auto">
        <a:xfrm>
          <a:off x="9144000" y="1859280"/>
          <a:ext cx="76200" cy="22669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128</xdr:row>
      <xdr:rowOff>0</xdr:rowOff>
    </xdr:from>
    <xdr:to>
      <xdr:col>16</xdr:col>
      <xdr:colOff>76200</xdr:colOff>
      <xdr:row>129</xdr:row>
      <xdr:rowOff>53340</xdr:rowOff>
    </xdr:to>
    <xdr:sp macro="" textlink="">
      <xdr:nvSpPr>
        <xdr:cNvPr id="45" name="Text Box 25">
          <a:extLst>
            <a:ext uri="{FF2B5EF4-FFF2-40B4-BE49-F238E27FC236}">
              <a16:creationId xmlns:a16="http://schemas.microsoft.com/office/drawing/2014/main" id="{00000000-0008-0000-0100-00002D000000}"/>
            </a:ext>
          </a:extLst>
        </xdr:cNvPr>
        <xdr:cNvSpPr txBox="1">
          <a:spLocks noChangeArrowheads="1"/>
        </xdr:cNvSpPr>
      </xdr:nvSpPr>
      <xdr:spPr bwMode="auto">
        <a:xfrm>
          <a:off x="9144000" y="1859280"/>
          <a:ext cx="76200" cy="24003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128</xdr:row>
      <xdr:rowOff>0</xdr:rowOff>
    </xdr:from>
    <xdr:to>
      <xdr:col>16</xdr:col>
      <xdr:colOff>76200</xdr:colOff>
      <xdr:row>129</xdr:row>
      <xdr:rowOff>53340</xdr:rowOff>
    </xdr:to>
    <xdr:sp macro="" textlink="">
      <xdr:nvSpPr>
        <xdr:cNvPr id="46" name="Text Box 26">
          <a:extLst>
            <a:ext uri="{FF2B5EF4-FFF2-40B4-BE49-F238E27FC236}">
              <a16:creationId xmlns:a16="http://schemas.microsoft.com/office/drawing/2014/main" id="{00000000-0008-0000-0100-00002E000000}"/>
            </a:ext>
          </a:extLst>
        </xdr:cNvPr>
        <xdr:cNvSpPr txBox="1">
          <a:spLocks noChangeArrowheads="1"/>
        </xdr:cNvSpPr>
      </xdr:nvSpPr>
      <xdr:spPr bwMode="auto">
        <a:xfrm>
          <a:off x="9144000" y="1859280"/>
          <a:ext cx="76200" cy="24003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128</xdr:row>
      <xdr:rowOff>0</xdr:rowOff>
    </xdr:from>
    <xdr:to>
      <xdr:col>16</xdr:col>
      <xdr:colOff>76200</xdr:colOff>
      <xdr:row>129</xdr:row>
      <xdr:rowOff>53340</xdr:rowOff>
    </xdr:to>
    <xdr:sp macro="" textlink="">
      <xdr:nvSpPr>
        <xdr:cNvPr id="47" name="Text Box 27">
          <a:extLst>
            <a:ext uri="{FF2B5EF4-FFF2-40B4-BE49-F238E27FC236}">
              <a16:creationId xmlns:a16="http://schemas.microsoft.com/office/drawing/2014/main" id="{00000000-0008-0000-0100-00002F000000}"/>
            </a:ext>
          </a:extLst>
        </xdr:cNvPr>
        <xdr:cNvSpPr txBox="1">
          <a:spLocks noChangeArrowheads="1"/>
        </xdr:cNvSpPr>
      </xdr:nvSpPr>
      <xdr:spPr bwMode="auto">
        <a:xfrm>
          <a:off x="9144000" y="1859280"/>
          <a:ext cx="76200" cy="24003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128</xdr:row>
      <xdr:rowOff>0</xdr:rowOff>
    </xdr:from>
    <xdr:to>
      <xdr:col>16</xdr:col>
      <xdr:colOff>76200</xdr:colOff>
      <xdr:row>129</xdr:row>
      <xdr:rowOff>53340</xdr:rowOff>
    </xdr:to>
    <xdr:sp macro="" textlink="">
      <xdr:nvSpPr>
        <xdr:cNvPr id="48" name="Text Box 28">
          <a:extLst>
            <a:ext uri="{FF2B5EF4-FFF2-40B4-BE49-F238E27FC236}">
              <a16:creationId xmlns:a16="http://schemas.microsoft.com/office/drawing/2014/main" id="{00000000-0008-0000-0100-000030000000}"/>
            </a:ext>
          </a:extLst>
        </xdr:cNvPr>
        <xdr:cNvSpPr txBox="1">
          <a:spLocks noChangeArrowheads="1"/>
        </xdr:cNvSpPr>
      </xdr:nvSpPr>
      <xdr:spPr bwMode="auto">
        <a:xfrm>
          <a:off x="9144000" y="1859280"/>
          <a:ext cx="76200" cy="24003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15</xdr:col>
      <xdr:colOff>0</xdr:colOff>
      <xdr:row>135</xdr:row>
      <xdr:rowOff>0</xdr:rowOff>
    </xdr:from>
    <xdr:to>
      <xdr:col>15</xdr:col>
      <xdr:colOff>76200</xdr:colOff>
      <xdr:row>136</xdr:row>
      <xdr:rowOff>64546</xdr:rowOff>
    </xdr:to>
    <xdr:sp macro="" textlink="">
      <xdr:nvSpPr>
        <xdr:cNvPr id="49" name="Text Box 25">
          <a:extLst>
            <a:ext uri="{FF2B5EF4-FFF2-40B4-BE49-F238E27FC236}">
              <a16:creationId xmlns:a16="http://schemas.microsoft.com/office/drawing/2014/main" id="{00000000-0008-0000-0100-000031000000}"/>
            </a:ext>
          </a:extLst>
        </xdr:cNvPr>
        <xdr:cNvSpPr txBox="1">
          <a:spLocks noChangeArrowheads="1"/>
        </xdr:cNvSpPr>
      </xdr:nvSpPr>
      <xdr:spPr bwMode="auto">
        <a:xfrm>
          <a:off x="16754475" y="33966150"/>
          <a:ext cx="76200" cy="20742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15</xdr:col>
      <xdr:colOff>0</xdr:colOff>
      <xdr:row>135</xdr:row>
      <xdr:rowOff>0</xdr:rowOff>
    </xdr:from>
    <xdr:to>
      <xdr:col>15</xdr:col>
      <xdr:colOff>76200</xdr:colOff>
      <xdr:row>136</xdr:row>
      <xdr:rowOff>64546</xdr:rowOff>
    </xdr:to>
    <xdr:sp macro="" textlink="">
      <xdr:nvSpPr>
        <xdr:cNvPr id="50" name="Text Box 26">
          <a:extLst>
            <a:ext uri="{FF2B5EF4-FFF2-40B4-BE49-F238E27FC236}">
              <a16:creationId xmlns:a16="http://schemas.microsoft.com/office/drawing/2014/main" id="{00000000-0008-0000-0100-000032000000}"/>
            </a:ext>
          </a:extLst>
        </xdr:cNvPr>
        <xdr:cNvSpPr txBox="1">
          <a:spLocks noChangeArrowheads="1"/>
        </xdr:cNvSpPr>
      </xdr:nvSpPr>
      <xdr:spPr bwMode="auto">
        <a:xfrm>
          <a:off x="16754475" y="33966150"/>
          <a:ext cx="76200" cy="20742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15</xdr:col>
      <xdr:colOff>0</xdr:colOff>
      <xdr:row>135</xdr:row>
      <xdr:rowOff>0</xdr:rowOff>
    </xdr:from>
    <xdr:to>
      <xdr:col>15</xdr:col>
      <xdr:colOff>76200</xdr:colOff>
      <xdr:row>136</xdr:row>
      <xdr:rowOff>64546</xdr:rowOff>
    </xdr:to>
    <xdr:sp macro="" textlink="">
      <xdr:nvSpPr>
        <xdr:cNvPr id="51" name="Text Box 27">
          <a:extLst>
            <a:ext uri="{FF2B5EF4-FFF2-40B4-BE49-F238E27FC236}">
              <a16:creationId xmlns:a16="http://schemas.microsoft.com/office/drawing/2014/main" id="{00000000-0008-0000-0100-000033000000}"/>
            </a:ext>
          </a:extLst>
        </xdr:cNvPr>
        <xdr:cNvSpPr txBox="1">
          <a:spLocks noChangeArrowheads="1"/>
        </xdr:cNvSpPr>
      </xdr:nvSpPr>
      <xdr:spPr bwMode="auto">
        <a:xfrm>
          <a:off x="16754475" y="33966150"/>
          <a:ext cx="76200" cy="20742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15</xdr:col>
      <xdr:colOff>0</xdr:colOff>
      <xdr:row>135</xdr:row>
      <xdr:rowOff>0</xdr:rowOff>
    </xdr:from>
    <xdr:to>
      <xdr:col>15</xdr:col>
      <xdr:colOff>76200</xdr:colOff>
      <xdr:row>136</xdr:row>
      <xdr:rowOff>64546</xdr:rowOff>
    </xdr:to>
    <xdr:sp macro="" textlink="">
      <xdr:nvSpPr>
        <xdr:cNvPr id="52" name="Text Box 28">
          <a:extLst>
            <a:ext uri="{FF2B5EF4-FFF2-40B4-BE49-F238E27FC236}">
              <a16:creationId xmlns:a16="http://schemas.microsoft.com/office/drawing/2014/main" id="{00000000-0008-0000-0100-000034000000}"/>
            </a:ext>
          </a:extLst>
        </xdr:cNvPr>
        <xdr:cNvSpPr txBox="1">
          <a:spLocks noChangeArrowheads="1"/>
        </xdr:cNvSpPr>
      </xdr:nvSpPr>
      <xdr:spPr bwMode="auto">
        <a:xfrm>
          <a:off x="16754475" y="33966150"/>
          <a:ext cx="76200" cy="20742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15</xdr:col>
      <xdr:colOff>0</xdr:colOff>
      <xdr:row>135</xdr:row>
      <xdr:rowOff>0</xdr:rowOff>
    </xdr:from>
    <xdr:to>
      <xdr:col>15</xdr:col>
      <xdr:colOff>76200</xdr:colOff>
      <xdr:row>136</xdr:row>
      <xdr:rowOff>53340</xdr:rowOff>
    </xdr:to>
    <xdr:sp macro="" textlink="">
      <xdr:nvSpPr>
        <xdr:cNvPr id="53" name="Text Box 25">
          <a:extLst>
            <a:ext uri="{FF2B5EF4-FFF2-40B4-BE49-F238E27FC236}">
              <a16:creationId xmlns:a16="http://schemas.microsoft.com/office/drawing/2014/main" id="{00000000-0008-0000-0100-000035000000}"/>
            </a:ext>
          </a:extLst>
        </xdr:cNvPr>
        <xdr:cNvSpPr txBox="1">
          <a:spLocks noChangeArrowheads="1"/>
        </xdr:cNvSpPr>
      </xdr:nvSpPr>
      <xdr:spPr bwMode="auto">
        <a:xfrm>
          <a:off x="16754475" y="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15</xdr:col>
      <xdr:colOff>0</xdr:colOff>
      <xdr:row>135</xdr:row>
      <xdr:rowOff>0</xdr:rowOff>
    </xdr:from>
    <xdr:to>
      <xdr:col>15</xdr:col>
      <xdr:colOff>76200</xdr:colOff>
      <xdr:row>136</xdr:row>
      <xdr:rowOff>53340</xdr:rowOff>
    </xdr:to>
    <xdr:sp macro="" textlink="">
      <xdr:nvSpPr>
        <xdr:cNvPr id="54" name="Text Box 26">
          <a:extLst>
            <a:ext uri="{FF2B5EF4-FFF2-40B4-BE49-F238E27FC236}">
              <a16:creationId xmlns:a16="http://schemas.microsoft.com/office/drawing/2014/main" id="{00000000-0008-0000-0100-000036000000}"/>
            </a:ext>
          </a:extLst>
        </xdr:cNvPr>
        <xdr:cNvSpPr txBox="1">
          <a:spLocks noChangeArrowheads="1"/>
        </xdr:cNvSpPr>
      </xdr:nvSpPr>
      <xdr:spPr bwMode="auto">
        <a:xfrm>
          <a:off x="16754475" y="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15</xdr:col>
      <xdr:colOff>0</xdr:colOff>
      <xdr:row>135</xdr:row>
      <xdr:rowOff>0</xdr:rowOff>
    </xdr:from>
    <xdr:to>
      <xdr:col>15</xdr:col>
      <xdr:colOff>76200</xdr:colOff>
      <xdr:row>136</xdr:row>
      <xdr:rowOff>53340</xdr:rowOff>
    </xdr:to>
    <xdr:sp macro="" textlink="">
      <xdr:nvSpPr>
        <xdr:cNvPr id="55" name="Text Box 27">
          <a:extLst>
            <a:ext uri="{FF2B5EF4-FFF2-40B4-BE49-F238E27FC236}">
              <a16:creationId xmlns:a16="http://schemas.microsoft.com/office/drawing/2014/main" id="{00000000-0008-0000-0100-000037000000}"/>
            </a:ext>
          </a:extLst>
        </xdr:cNvPr>
        <xdr:cNvSpPr txBox="1">
          <a:spLocks noChangeArrowheads="1"/>
        </xdr:cNvSpPr>
      </xdr:nvSpPr>
      <xdr:spPr bwMode="auto">
        <a:xfrm>
          <a:off x="16754475" y="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15</xdr:col>
      <xdr:colOff>0</xdr:colOff>
      <xdr:row>135</xdr:row>
      <xdr:rowOff>0</xdr:rowOff>
    </xdr:from>
    <xdr:to>
      <xdr:col>15</xdr:col>
      <xdr:colOff>76200</xdr:colOff>
      <xdr:row>136</xdr:row>
      <xdr:rowOff>53340</xdr:rowOff>
    </xdr:to>
    <xdr:sp macro="" textlink="">
      <xdr:nvSpPr>
        <xdr:cNvPr id="56" name="Text Box 28">
          <a:extLst>
            <a:ext uri="{FF2B5EF4-FFF2-40B4-BE49-F238E27FC236}">
              <a16:creationId xmlns:a16="http://schemas.microsoft.com/office/drawing/2014/main" id="{00000000-0008-0000-0100-000038000000}"/>
            </a:ext>
          </a:extLst>
        </xdr:cNvPr>
        <xdr:cNvSpPr txBox="1">
          <a:spLocks noChangeArrowheads="1"/>
        </xdr:cNvSpPr>
      </xdr:nvSpPr>
      <xdr:spPr bwMode="auto">
        <a:xfrm>
          <a:off x="16754475" y="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5</xdr:row>
      <xdr:rowOff>0</xdr:rowOff>
    </xdr:from>
    <xdr:to>
      <xdr:col>16</xdr:col>
      <xdr:colOff>76200</xdr:colOff>
      <xdr:row>6</xdr:row>
      <xdr:rowOff>16921</xdr:rowOff>
    </xdr:to>
    <xdr:sp macro="" textlink="">
      <xdr:nvSpPr>
        <xdr:cNvPr id="57" name="Text Box 25">
          <a:extLst>
            <a:ext uri="{FF2B5EF4-FFF2-40B4-BE49-F238E27FC236}">
              <a16:creationId xmlns:a16="http://schemas.microsoft.com/office/drawing/2014/main" id="{00000000-0008-0000-0100-000039000000}"/>
            </a:ext>
          </a:extLst>
        </xdr:cNvPr>
        <xdr:cNvSpPr txBox="1">
          <a:spLocks noChangeArrowheads="1"/>
        </xdr:cNvSpPr>
      </xdr:nvSpPr>
      <xdr:spPr bwMode="auto">
        <a:xfrm>
          <a:off x="13420725" y="13582650"/>
          <a:ext cx="76200" cy="20742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5</xdr:row>
      <xdr:rowOff>0</xdr:rowOff>
    </xdr:from>
    <xdr:to>
      <xdr:col>16</xdr:col>
      <xdr:colOff>76200</xdr:colOff>
      <xdr:row>6</xdr:row>
      <xdr:rowOff>16921</xdr:rowOff>
    </xdr:to>
    <xdr:sp macro="" textlink="">
      <xdr:nvSpPr>
        <xdr:cNvPr id="58" name="Text Box 26">
          <a:extLst>
            <a:ext uri="{FF2B5EF4-FFF2-40B4-BE49-F238E27FC236}">
              <a16:creationId xmlns:a16="http://schemas.microsoft.com/office/drawing/2014/main" id="{00000000-0008-0000-0100-00003A000000}"/>
            </a:ext>
          </a:extLst>
        </xdr:cNvPr>
        <xdr:cNvSpPr txBox="1">
          <a:spLocks noChangeArrowheads="1"/>
        </xdr:cNvSpPr>
      </xdr:nvSpPr>
      <xdr:spPr bwMode="auto">
        <a:xfrm>
          <a:off x="13420725" y="13582650"/>
          <a:ext cx="76200" cy="20742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5</xdr:row>
      <xdr:rowOff>0</xdr:rowOff>
    </xdr:from>
    <xdr:to>
      <xdr:col>16</xdr:col>
      <xdr:colOff>76200</xdr:colOff>
      <xdr:row>6</xdr:row>
      <xdr:rowOff>16921</xdr:rowOff>
    </xdr:to>
    <xdr:sp macro="" textlink="">
      <xdr:nvSpPr>
        <xdr:cNvPr id="59" name="Text Box 27">
          <a:extLst>
            <a:ext uri="{FF2B5EF4-FFF2-40B4-BE49-F238E27FC236}">
              <a16:creationId xmlns:a16="http://schemas.microsoft.com/office/drawing/2014/main" id="{00000000-0008-0000-0100-00003B000000}"/>
            </a:ext>
          </a:extLst>
        </xdr:cNvPr>
        <xdr:cNvSpPr txBox="1">
          <a:spLocks noChangeArrowheads="1"/>
        </xdr:cNvSpPr>
      </xdr:nvSpPr>
      <xdr:spPr bwMode="auto">
        <a:xfrm>
          <a:off x="13420725" y="13582650"/>
          <a:ext cx="76200" cy="20742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5</xdr:row>
      <xdr:rowOff>0</xdr:rowOff>
    </xdr:from>
    <xdr:to>
      <xdr:col>16</xdr:col>
      <xdr:colOff>76200</xdr:colOff>
      <xdr:row>6</xdr:row>
      <xdr:rowOff>16921</xdr:rowOff>
    </xdr:to>
    <xdr:sp macro="" textlink="">
      <xdr:nvSpPr>
        <xdr:cNvPr id="60" name="Text Box 28">
          <a:extLst>
            <a:ext uri="{FF2B5EF4-FFF2-40B4-BE49-F238E27FC236}">
              <a16:creationId xmlns:a16="http://schemas.microsoft.com/office/drawing/2014/main" id="{00000000-0008-0000-0100-00003C000000}"/>
            </a:ext>
          </a:extLst>
        </xdr:cNvPr>
        <xdr:cNvSpPr txBox="1">
          <a:spLocks noChangeArrowheads="1"/>
        </xdr:cNvSpPr>
      </xdr:nvSpPr>
      <xdr:spPr bwMode="auto">
        <a:xfrm>
          <a:off x="13420725" y="13582650"/>
          <a:ext cx="76200" cy="20742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5</xdr:row>
      <xdr:rowOff>0</xdr:rowOff>
    </xdr:from>
    <xdr:to>
      <xdr:col>16</xdr:col>
      <xdr:colOff>76200</xdr:colOff>
      <xdr:row>6</xdr:row>
      <xdr:rowOff>5715</xdr:rowOff>
    </xdr:to>
    <xdr:sp macro="" textlink="">
      <xdr:nvSpPr>
        <xdr:cNvPr id="61" name="Text Box 25">
          <a:extLst>
            <a:ext uri="{FF2B5EF4-FFF2-40B4-BE49-F238E27FC236}">
              <a16:creationId xmlns:a16="http://schemas.microsoft.com/office/drawing/2014/main" id="{00000000-0008-0000-0100-00003D000000}"/>
            </a:ext>
          </a:extLst>
        </xdr:cNvPr>
        <xdr:cNvSpPr txBox="1">
          <a:spLocks noChangeArrowheads="1"/>
        </xdr:cNvSpPr>
      </xdr:nvSpPr>
      <xdr:spPr bwMode="auto">
        <a:xfrm>
          <a:off x="13420725" y="1358265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5</xdr:row>
      <xdr:rowOff>0</xdr:rowOff>
    </xdr:from>
    <xdr:to>
      <xdr:col>16</xdr:col>
      <xdr:colOff>76200</xdr:colOff>
      <xdr:row>6</xdr:row>
      <xdr:rowOff>5715</xdr:rowOff>
    </xdr:to>
    <xdr:sp macro="" textlink="">
      <xdr:nvSpPr>
        <xdr:cNvPr id="62" name="Text Box 26">
          <a:extLst>
            <a:ext uri="{FF2B5EF4-FFF2-40B4-BE49-F238E27FC236}">
              <a16:creationId xmlns:a16="http://schemas.microsoft.com/office/drawing/2014/main" id="{00000000-0008-0000-0100-00003E000000}"/>
            </a:ext>
          </a:extLst>
        </xdr:cNvPr>
        <xdr:cNvSpPr txBox="1">
          <a:spLocks noChangeArrowheads="1"/>
        </xdr:cNvSpPr>
      </xdr:nvSpPr>
      <xdr:spPr bwMode="auto">
        <a:xfrm>
          <a:off x="13420725" y="1358265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5</xdr:row>
      <xdr:rowOff>0</xdr:rowOff>
    </xdr:from>
    <xdr:to>
      <xdr:col>16</xdr:col>
      <xdr:colOff>76200</xdr:colOff>
      <xdr:row>6</xdr:row>
      <xdr:rowOff>5715</xdr:rowOff>
    </xdr:to>
    <xdr:sp macro="" textlink="">
      <xdr:nvSpPr>
        <xdr:cNvPr id="63" name="Text Box 27">
          <a:extLst>
            <a:ext uri="{FF2B5EF4-FFF2-40B4-BE49-F238E27FC236}">
              <a16:creationId xmlns:a16="http://schemas.microsoft.com/office/drawing/2014/main" id="{00000000-0008-0000-0100-00003F000000}"/>
            </a:ext>
          </a:extLst>
        </xdr:cNvPr>
        <xdr:cNvSpPr txBox="1">
          <a:spLocks noChangeArrowheads="1"/>
        </xdr:cNvSpPr>
      </xdr:nvSpPr>
      <xdr:spPr bwMode="auto">
        <a:xfrm>
          <a:off x="13420725" y="1358265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5</xdr:row>
      <xdr:rowOff>0</xdr:rowOff>
    </xdr:from>
    <xdr:to>
      <xdr:col>16</xdr:col>
      <xdr:colOff>76200</xdr:colOff>
      <xdr:row>6</xdr:row>
      <xdr:rowOff>5715</xdr:rowOff>
    </xdr:to>
    <xdr:sp macro="" textlink="">
      <xdr:nvSpPr>
        <xdr:cNvPr id="64" name="Text Box 28">
          <a:extLst>
            <a:ext uri="{FF2B5EF4-FFF2-40B4-BE49-F238E27FC236}">
              <a16:creationId xmlns:a16="http://schemas.microsoft.com/office/drawing/2014/main" id="{00000000-0008-0000-0100-000040000000}"/>
            </a:ext>
          </a:extLst>
        </xdr:cNvPr>
        <xdr:cNvSpPr txBox="1">
          <a:spLocks noChangeArrowheads="1"/>
        </xdr:cNvSpPr>
      </xdr:nvSpPr>
      <xdr:spPr bwMode="auto">
        <a:xfrm>
          <a:off x="13420725" y="1358265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135</xdr:row>
      <xdr:rowOff>0</xdr:rowOff>
    </xdr:from>
    <xdr:to>
      <xdr:col>16</xdr:col>
      <xdr:colOff>76200</xdr:colOff>
      <xdr:row>136</xdr:row>
      <xdr:rowOff>672</xdr:rowOff>
    </xdr:to>
    <xdr:sp macro="" textlink="">
      <xdr:nvSpPr>
        <xdr:cNvPr id="65" name="Text Box 25">
          <a:extLst>
            <a:ext uri="{FF2B5EF4-FFF2-40B4-BE49-F238E27FC236}">
              <a16:creationId xmlns:a16="http://schemas.microsoft.com/office/drawing/2014/main" id="{00000000-0008-0000-0100-000041000000}"/>
            </a:ext>
          </a:extLst>
        </xdr:cNvPr>
        <xdr:cNvSpPr txBox="1">
          <a:spLocks noChangeArrowheads="1"/>
        </xdr:cNvSpPr>
      </xdr:nvSpPr>
      <xdr:spPr bwMode="auto">
        <a:xfrm>
          <a:off x="16754475" y="21393150"/>
          <a:ext cx="76200" cy="19117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135</xdr:row>
      <xdr:rowOff>0</xdr:rowOff>
    </xdr:from>
    <xdr:to>
      <xdr:col>16</xdr:col>
      <xdr:colOff>76200</xdr:colOff>
      <xdr:row>136</xdr:row>
      <xdr:rowOff>672</xdr:rowOff>
    </xdr:to>
    <xdr:sp macro="" textlink="">
      <xdr:nvSpPr>
        <xdr:cNvPr id="66" name="Text Box 26">
          <a:extLst>
            <a:ext uri="{FF2B5EF4-FFF2-40B4-BE49-F238E27FC236}">
              <a16:creationId xmlns:a16="http://schemas.microsoft.com/office/drawing/2014/main" id="{00000000-0008-0000-0100-000042000000}"/>
            </a:ext>
          </a:extLst>
        </xdr:cNvPr>
        <xdr:cNvSpPr txBox="1">
          <a:spLocks noChangeArrowheads="1"/>
        </xdr:cNvSpPr>
      </xdr:nvSpPr>
      <xdr:spPr bwMode="auto">
        <a:xfrm>
          <a:off x="16754475" y="21393150"/>
          <a:ext cx="76200" cy="19117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135</xdr:row>
      <xdr:rowOff>0</xdr:rowOff>
    </xdr:from>
    <xdr:to>
      <xdr:col>16</xdr:col>
      <xdr:colOff>76200</xdr:colOff>
      <xdr:row>136</xdr:row>
      <xdr:rowOff>672</xdr:rowOff>
    </xdr:to>
    <xdr:sp macro="" textlink="">
      <xdr:nvSpPr>
        <xdr:cNvPr id="67" name="Text Box 27">
          <a:extLst>
            <a:ext uri="{FF2B5EF4-FFF2-40B4-BE49-F238E27FC236}">
              <a16:creationId xmlns:a16="http://schemas.microsoft.com/office/drawing/2014/main" id="{00000000-0008-0000-0100-000043000000}"/>
            </a:ext>
          </a:extLst>
        </xdr:cNvPr>
        <xdr:cNvSpPr txBox="1">
          <a:spLocks noChangeArrowheads="1"/>
        </xdr:cNvSpPr>
      </xdr:nvSpPr>
      <xdr:spPr bwMode="auto">
        <a:xfrm>
          <a:off x="16754475" y="21393150"/>
          <a:ext cx="76200" cy="19117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135</xdr:row>
      <xdr:rowOff>0</xdr:rowOff>
    </xdr:from>
    <xdr:to>
      <xdr:col>16</xdr:col>
      <xdr:colOff>76200</xdr:colOff>
      <xdr:row>136</xdr:row>
      <xdr:rowOff>672</xdr:rowOff>
    </xdr:to>
    <xdr:sp macro="" textlink="">
      <xdr:nvSpPr>
        <xdr:cNvPr id="68" name="Text Box 28">
          <a:extLst>
            <a:ext uri="{FF2B5EF4-FFF2-40B4-BE49-F238E27FC236}">
              <a16:creationId xmlns:a16="http://schemas.microsoft.com/office/drawing/2014/main" id="{00000000-0008-0000-0100-000044000000}"/>
            </a:ext>
          </a:extLst>
        </xdr:cNvPr>
        <xdr:cNvSpPr txBox="1">
          <a:spLocks noChangeArrowheads="1"/>
        </xdr:cNvSpPr>
      </xdr:nvSpPr>
      <xdr:spPr bwMode="auto">
        <a:xfrm>
          <a:off x="16754475" y="21393150"/>
          <a:ext cx="76200" cy="19117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135</xdr:row>
      <xdr:rowOff>0</xdr:rowOff>
    </xdr:from>
    <xdr:to>
      <xdr:col>16</xdr:col>
      <xdr:colOff>76200</xdr:colOff>
      <xdr:row>136</xdr:row>
      <xdr:rowOff>5715</xdr:rowOff>
    </xdr:to>
    <xdr:sp macro="" textlink="">
      <xdr:nvSpPr>
        <xdr:cNvPr id="69" name="Text Box 25">
          <a:extLst>
            <a:ext uri="{FF2B5EF4-FFF2-40B4-BE49-F238E27FC236}">
              <a16:creationId xmlns:a16="http://schemas.microsoft.com/office/drawing/2014/main" id="{00000000-0008-0000-0100-000045000000}"/>
            </a:ext>
          </a:extLst>
        </xdr:cNvPr>
        <xdr:cNvSpPr txBox="1">
          <a:spLocks noChangeArrowheads="1"/>
        </xdr:cNvSpPr>
      </xdr:nvSpPr>
      <xdr:spPr bwMode="auto">
        <a:xfrm>
          <a:off x="16754475" y="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135</xdr:row>
      <xdr:rowOff>0</xdr:rowOff>
    </xdr:from>
    <xdr:to>
      <xdr:col>16</xdr:col>
      <xdr:colOff>76200</xdr:colOff>
      <xdr:row>136</xdr:row>
      <xdr:rowOff>5715</xdr:rowOff>
    </xdr:to>
    <xdr:sp macro="" textlink="">
      <xdr:nvSpPr>
        <xdr:cNvPr id="70" name="Text Box 26">
          <a:extLst>
            <a:ext uri="{FF2B5EF4-FFF2-40B4-BE49-F238E27FC236}">
              <a16:creationId xmlns:a16="http://schemas.microsoft.com/office/drawing/2014/main" id="{00000000-0008-0000-0100-000046000000}"/>
            </a:ext>
          </a:extLst>
        </xdr:cNvPr>
        <xdr:cNvSpPr txBox="1">
          <a:spLocks noChangeArrowheads="1"/>
        </xdr:cNvSpPr>
      </xdr:nvSpPr>
      <xdr:spPr bwMode="auto">
        <a:xfrm>
          <a:off x="16754475" y="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135</xdr:row>
      <xdr:rowOff>0</xdr:rowOff>
    </xdr:from>
    <xdr:to>
      <xdr:col>16</xdr:col>
      <xdr:colOff>76200</xdr:colOff>
      <xdr:row>136</xdr:row>
      <xdr:rowOff>5715</xdr:rowOff>
    </xdr:to>
    <xdr:sp macro="" textlink="">
      <xdr:nvSpPr>
        <xdr:cNvPr id="71" name="Text Box 27">
          <a:extLst>
            <a:ext uri="{FF2B5EF4-FFF2-40B4-BE49-F238E27FC236}">
              <a16:creationId xmlns:a16="http://schemas.microsoft.com/office/drawing/2014/main" id="{00000000-0008-0000-0100-000047000000}"/>
            </a:ext>
          </a:extLst>
        </xdr:cNvPr>
        <xdr:cNvSpPr txBox="1">
          <a:spLocks noChangeArrowheads="1"/>
        </xdr:cNvSpPr>
      </xdr:nvSpPr>
      <xdr:spPr bwMode="auto">
        <a:xfrm>
          <a:off x="16754475" y="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135</xdr:row>
      <xdr:rowOff>0</xdr:rowOff>
    </xdr:from>
    <xdr:to>
      <xdr:col>16</xdr:col>
      <xdr:colOff>76200</xdr:colOff>
      <xdr:row>136</xdr:row>
      <xdr:rowOff>5715</xdr:rowOff>
    </xdr:to>
    <xdr:sp macro="" textlink="">
      <xdr:nvSpPr>
        <xdr:cNvPr id="72" name="Text Box 28">
          <a:extLst>
            <a:ext uri="{FF2B5EF4-FFF2-40B4-BE49-F238E27FC236}">
              <a16:creationId xmlns:a16="http://schemas.microsoft.com/office/drawing/2014/main" id="{00000000-0008-0000-0100-000048000000}"/>
            </a:ext>
          </a:extLst>
        </xdr:cNvPr>
        <xdr:cNvSpPr txBox="1">
          <a:spLocks noChangeArrowheads="1"/>
        </xdr:cNvSpPr>
      </xdr:nvSpPr>
      <xdr:spPr bwMode="auto">
        <a:xfrm>
          <a:off x="16754475" y="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15</xdr:col>
      <xdr:colOff>0</xdr:colOff>
      <xdr:row>114</xdr:row>
      <xdr:rowOff>0</xdr:rowOff>
    </xdr:from>
    <xdr:to>
      <xdr:col>15</xdr:col>
      <xdr:colOff>76200</xdr:colOff>
      <xdr:row>115</xdr:row>
      <xdr:rowOff>16921</xdr:rowOff>
    </xdr:to>
    <xdr:sp macro="" textlink="">
      <xdr:nvSpPr>
        <xdr:cNvPr id="73" name="Text Box 25">
          <a:extLst>
            <a:ext uri="{FF2B5EF4-FFF2-40B4-BE49-F238E27FC236}">
              <a16:creationId xmlns:a16="http://schemas.microsoft.com/office/drawing/2014/main" id="{00000000-0008-0000-0100-000049000000}"/>
            </a:ext>
          </a:extLst>
        </xdr:cNvPr>
        <xdr:cNvSpPr txBox="1">
          <a:spLocks noChangeArrowheads="1"/>
        </xdr:cNvSpPr>
      </xdr:nvSpPr>
      <xdr:spPr bwMode="auto">
        <a:xfrm>
          <a:off x="13077825" y="25584150"/>
          <a:ext cx="76200" cy="25504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15</xdr:col>
      <xdr:colOff>0</xdr:colOff>
      <xdr:row>114</xdr:row>
      <xdr:rowOff>0</xdr:rowOff>
    </xdr:from>
    <xdr:to>
      <xdr:col>15</xdr:col>
      <xdr:colOff>76200</xdr:colOff>
      <xdr:row>115</xdr:row>
      <xdr:rowOff>16921</xdr:rowOff>
    </xdr:to>
    <xdr:sp macro="" textlink="">
      <xdr:nvSpPr>
        <xdr:cNvPr id="74" name="Text Box 26">
          <a:extLst>
            <a:ext uri="{FF2B5EF4-FFF2-40B4-BE49-F238E27FC236}">
              <a16:creationId xmlns:a16="http://schemas.microsoft.com/office/drawing/2014/main" id="{00000000-0008-0000-0100-00004A000000}"/>
            </a:ext>
          </a:extLst>
        </xdr:cNvPr>
        <xdr:cNvSpPr txBox="1">
          <a:spLocks noChangeArrowheads="1"/>
        </xdr:cNvSpPr>
      </xdr:nvSpPr>
      <xdr:spPr bwMode="auto">
        <a:xfrm>
          <a:off x="13077825" y="25584150"/>
          <a:ext cx="76200" cy="25504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15</xdr:col>
      <xdr:colOff>0</xdr:colOff>
      <xdr:row>114</xdr:row>
      <xdr:rowOff>0</xdr:rowOff>
    </xdr:from>
    <xdr:to>
      <xdr:col>15</xdr:col>
      <xdr:colOff>76200</xdr:colOff>
      <xdr:row>115</xdr:row>
      <xdr:rowOff>16921</xdr:rowOff>
    </xdr:to>
    <xdr:sp macro="" textlink="">
      <xdr:nvSpPr>
        <xdr:cNvPr id="75" name="Text Box 27">
          <a:extLst>
            <a:ext uri="{FF2B5EF4-FFF2-40B4-BE49-F238E27FC236}">
              <a16:creationId xmlns:a16="http://schemas.microsoft.com/office/drawing/2014/main" id="{00000000-0008-0000-0100-00004B000000}"/>
            </a:ext>
          </a:extLst>
        </xdr:cNvPr>
        <xdr:cNvSpPr txBox="1">
          <a:spLocks noChangeArrowheads="1"/>
        </xdr:cNvSpPr>
      </xdr:nvSpPr>
      <xdr:spPr bwMode="auto">
        <a:xfrm>
          <a:off x="13077825" y="25584150"/>
          <a:ext cx="76200" cy="25504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15</xdr:col>
      <xdr:colOff>0</xdr:colOff>
      <xdr:row>114</xdr:row>
      <xdr:rowOff>0</xdr:rowOff>
    </xdr:from>
    <xdr:to>
      <xdr:col>15</xdr:col>
      <xdr:colOff>76200</xdr:colOff>
      <xdr:row>115</xdr:row>
      <xdr:rowOff>16921</xdr:rowOff>
    </xdr:to>
    <xdr:sp macro="" textlink="">
      <xdr:nvSpPr>
        <xdr:cNvPr id="76" name="Text Box 28">
          <a:extLst>
            <a:ext uri="{FF2B5EF4-FFF2-40B4-BE49-F238E27FC236}">
              <a16:creationId xmlns:a16="http://schemas.microsoft.com/office/drawing/2014/main" id="{00000000-0008-0000-0100-00004C000000}"/>
            </a:ext>
          </a:extLst>
        </xdr:cNvPr>
        <xdr:cNvSpPr txBox="1">
          <a:spLocks noChangeArrowheads="1"/>
        </xdr:cNvSpPr>
      </xdr:nvSpPr>
      <xdr:spPr bwMode="auto">
        <a:xfrm>
          <a:off x="13077825" y="25584150"/>
          <a:ext cx="76200" cy="25504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15</xdr:col>
      <xdr:colOff>0</xdr:colOff>
      <xdr:row>114</xdr:row>
      <xdr:rowOff>0</xdr:rowOff>
    </xdr:from>
    <xdr:to>
      <xdr:col>15</xdr:col>
      <xdr:colOff>76200</xdr:colOff>
      <xdr:row>115</xdr:row>
      <xdr:rowOff>5715</xdr:rowOff>
    </xdr:to>
    <xdr:sp macro="" textlink="">
      <xdr:nvSpPr>
        <xdr:cNvPr id="77" name="Text Box 25">
          <a:extLst>
            <a:ext uri="{FF2B5EF4-FFF2-40B4-BE49-F238E27FC236}">
              <a16:creationId xmlns:a16="http://schemas.microsoft.com/office/drawing/2014/main" id="{00000000-0008-0000-0100-00004D000000}"/>
            </a:ext>
          </a:extLst>
        </xdr:cNvPr>
        <xdr:cNvSpPr txBox="1">
          <a:spLocks noChangeArrowheads="1"/>
        </xdr:cNvSpPr>
      </xdr:nvSpPr>
      <xdr:spPr bwMode="auto">
        <a:xfrm>
          <a:off x="13077825" y="25584150"/>
          <a:ext cx="76200" cy="2438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15</xdr:col>
      <xdr:colOff>0</xdr:colOff>
      <xdr:row>114</xdr:row>
      <xdr:rowOff>0</xdr:rowOff>
    </xdr:from>
    <xdr:to>
      <xdr:col>15</xdr:col>
      <xdr:colOff>76200</xdr:colOff>
      <xdr:row>115</xdr:row>
      <xdr:rowOff>5715</xdr:rowOff>
    </xdr:to>
    <xdr:sp macro="" textlink="">
      <xdr:nvSpPr>
        <xdr:cNvPr id="78" name="Text Box 26">
          <a:extLst>
            <a:ext uri="{FF2B5EF4-FFF2-40B4-BE49-F238E27FC236}">
              <a16:creationId xmlns:a16="http://schemas.microsoft.com/office/drawing/2014/main" id="{00000000-0008-0000-0100-00004E000000}"/>
            </a:ext>
          </a:extLst>
        </xdr:cNvPr>
        <xdr:cNvSpPr txBox="1">
          <a:spLocks noChangeArrowheads="1"/>
        </xdr:cNvSpPr>
      </xdr:nvSpPr>
      <xdr:spPr bwMode="auto">
        <a:xfrm>
          <a:off x="13077825" y="25584150"/>
          <a:ext cx="76200" cy="2438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15</xdr:col>
      <xdr:colOff>0</xdr:colOff>
      <xdr:row>114</xdr:row>
      <xdr:rowOff>0</xdr:rowOff>
    </xdr:from>
    <xdr:to>
      <xdr:col>15</xdr:col>
      <xdr:colOff>76200</xdr:colOff>
      <xdr:row>115</xdr:row>
      <xdr:rowOff>5715</xdr:rowOff>
    </xdr:to>
    <xdr:sp macro="" textlink="">
      <xdr:nvSpPr>
        <xdr:cNvPr id="79" name="Text Box 27">
          <a:extLst>
            <a:ext uri="{FF2B5EF4-FFF2-40B4-BE49-F238E27FC236}">
              <a16:creationId xmlns:a16="http://schemas.microsoft.com/office/drawing/2014/main" id="{00000000-0008-0000-0100-00004F000000}"/>
            </a:ext>
          </a:extLst>
        </xdr:cNvPr>
        <xdr:cNvSpPr txBox="1">
          <a:spLocks noChangeArrowheads="1"/>
        </xdr:cNvSpPr>
      </xdr:nvSpPr>
      <xdr:spPr bwMode="auto">
        <a:xfrm>
          <a:off x="13077825" y="25584150"/>
          <a:ext cx="76200" cy="2438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15</xdr:col>
      <xdr:colOff>0</xdr:colOff>
      <xdr:row>114</xdr:row>
      <xdr:rowOff>0</xdr:rowOff>
    </xdr:from>
    <xdr:to>
      <xdr:col>15</xdr:col>
      <xdr:colOff>76200</xdr:colOff>
      <xdr:row>115</xdr:row>
      <xdr:rowOff>5715</xdr:rowOff>
    </xdr:to>
    <xdr:sp macro="" textlink="">
      <xdr:nvSpPr>
        <xdr:cNvPr id="80" name="Text Box 28">
          <a:extLst>
            <a:ext uri="{FF2B5EF4-FFF2-40B4-BE49-F238E27FC236}">
              <a16:creationId xmlns:a16="http://schemas.microsoft.com/office/drawing/2014/main" id="{00000000-0008-0000-0100-000050000000}"/>
            </a:ext>
          </a:extLst>
        </xdr:cNvPr>
        <xdr:cNvSpPr txBox="1">
          <a:spLocks noChangeArrowheads="1"/>
        </xdr:cNvSpPr>
      </xdr:nvSpPr>
      <xdr:spPr bwMode="auto">
        <a:xfrm>
          <a:off x="13077825" y="25584150"/>
          <a:ext cx="76200" cy="2438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72</xdr:row>
      <xdr:rowOff>0</xdr:rowOff>
    </xdr:from>
    <xdr:to>
      <xdr:col>16</xdr:col>
      <xdr:colOff>76200</xdr:colOff>
      <xdr:row>73</xdr:row>
      <xdr:rowOff>672</xdr:rowOff>
    </xdr:to>
    <xdr:sp macro="" textlink="">
      <xdr:nvSpPr>
        <xdr:cNvPr id="81" name="Text Box 25">
          <a:extLst>
            <a:ext uri="{FF2B5EF4-FFF2-40B4-BE49-F238E27FC236}">
              <a16:creationId xmlns:a16="http://schemas.microsoft.com/office/drawing/2014/main" id="{00000000-0008-0000-0100-000051000000}"/>
            </a:ext>
          </a:extLst>
        </xdr:cNvPr>
        <xdr:cNvSpPr txBox="1">
          <a:spLocks noChangeArrowheads="1"/>
        </xdr:cNvSpPr>
      </xdr:nvSpPr>
      <xdr:spPr bwMode="auto">
        <a:xfrm>
          <a:off x="13420725" y="29060775"/>
          <a:ext cx="76200" cy="19117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72</xdr:row>
      <xdr:rowOff>0</xdr:rowOff>
    </xdr:from>
    <xdr:to>
      <xdr:col>16</xdr:col>
      <xdr:colOff>76200</xdr:colOff>
      <xdr:row>73</xdr:row>
      <xdr:rowOff>672</xdr:rowOff>
    </xdr:to>
    <xdr:sp macro="" textlink="">
      <xdr:nvSpPr>
        <xdr:cNvPr id="82" name="Text Box 26">
          <a:extLst>
            <a:ext uri="{FF2B5EF4-FFF2-40B4-BE49-F238E27FC236}">
              <a16:creationId xmlns:a16="http://schemas.microsoft.com/office/drawing/2014/main" id="{00000000-0008-0000-0100-000052000000}"/>
            </a:ext>
          </a:extLst>
        </xdr:cNvPr>
        <xdr:cNvSpPr txBox="1">
          <a:spLocks noChangeArrowheads="1"/>
        </xdr:cNvSpPr>
      </xdr:nvSpPr>
      <xdr:spPr bwMode="auto">
        <a:xfrm>
          <a:off x="13420725" y="29060775"/>
          <a:ext cx="76200" cy="19117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72</xdr:row>
      <xdr:rowOff>0</xdr:rowOff>
    </xdr:from>
    <xdr:to>
      <xdr:col>16</xdr:col>
      <xdr:colOff>76200</xdr:colOff>
      <xdr:row>73</xdr:row>
      <xdr:rowOff>672</xdr:rowOff>
    </xdr:to>
    <xdr:sp macro="" textlink="">
      <xdr:nvSpPr>
        <xdr:cNvPr id="83" name="Text Box 27">
          <a:extLst>
            <a:ext uri="{FF2B5EF4-FFF2-40B4-BE49-F238E27FC236}">
              <a16:creationId xmlns:a16="http://schemas.microsoft.com/office/drawing/2014/main" id="{00000000-0008-0000-0100-000053000000}"/>
            </a:ext>
          </a:extLst>
        </xdr:cNvPr>
        <xdr:cNvSpPr txBox="1">
          <a:spLocks noChangeArrowheads="1"/>
        </xdr:cNvSpPr>
      </xdr:nvSpPr>
      <xdr:spPr bwMode="auto">
        <a:xfrm>
          <a:off x="13420725" y="29060775"/>
          <a:ext cx="76200" cy="19117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0</xdr:colOff>
      <xdr:row>72</xdr:row>
      <xdr:rowOff>0</xdr:rowOff>
    </xdr:from>
    <xdr:to>
      <xdr:col>16</xdr:col>
      <xdr:colOff>76200</xdr:colOff>
      <xdr:row>73</xdr:row>
      <xdr:rowOff>672</xdr:rowOff>
    </xdr:to>
    <xdr:sp macro="" textlink="">
      <xdr:nvSpPr>
        <xdr:cNvPr id="84" name="Text Box 28">
          <a:extLst>
            <a:ext uri="{FF2B5EF4-FFF2-40B4-BE49-F238E27FC236}">
              <a16:creationId xmlns:a16="http://schemas.microsoft.com/office/drawing/2014/main" id="{00000000-0008-0000-0100-000054000000}"/>
            </a:ext>
          </a:extLst>
        </xdr:cNvPr>
        <xdr:cNvSpPr txBox="1">
          <a:spLocks noChangeArrowheads="1"/>
        </xdr:cNvSpPr>
      </xdr:nvSpPr>
      <xdr:spPr bwMode="auto">
        <a:xfrm>
          <a:off x="13420725" y="29060775"/>
          <a:ext cx="76200" cy="19117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>
    <xdr:from>
      <xdr:col>22</xdr:col>
      <xdr:colOff>623887</xdr:colOff>
      <xdr:row>21</xdr:row>
      <xdr:rowOff>185737</xdr:rowOff>
    </xdr:from>
    <xdr:to>
      <xdr:col>31</xdr:col>
      <xdr:colOff>4762</xdr:colOff>
      <xdr:row>36</xdr:row>
      <xdr:rowOff>71437</xdr:rowOff>
    </xdr:to>
    <xdr:graphicFrame macro="">
      <xdr:nvGraphicFramePr>
        <xdr:cNvPr id="87" name="Grafico 86">
          <a:extLst>
            <a:ext uri="{FF2B5EF4-FFF2-40B4-BE49-F238E27FC236}">
              <a16:creationId xmlns:a16="http://schemas.microsoft.com/office/drawing/2014/main" id="{00000000-0008-0000-0100-00005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94</xdr:row>
      <xdr:rowOff>173082</xdr:rowOff>
    </xdr:from>
    <xdr:to>
      <xdr:col>9</xdr:col>
      <xdr:colOff>0</xdr:colOff>
      <xdr:row>118</xdr:row>
      <xdr:rowOff>17416</xdr:rowOff>
    </xdr:to>
    <xdr:graphicFrame macro="">
      <xdr:nvGraphicFramePr>
        <xdr:cNvPr id="12" name="Grafico 11">
          <a:extLst>
            <a:ext uri="{FF2B5EF4-FFF2-40B4-BE49-F238E27FC236}">
              <a16:creationId xmlns:a16="http://schemas.microsoft.com/office/drawing/2014/main" id="{00000000-0008-0000-0F00-00000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3</xdr:row>
      <xdr:rowOff>0</xdr:rowOff>
    </xdr:from>
    <xdr:to>
      <xdr:col>9</xdr:col>
      <xdr:colOff>0</xdr:colOff>
      <xdr:row>26</xdr:row>
      <xdr:rowOff>5953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00000000-0008-0000-0F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0</xdr:colOff>
      <xdr:row>3</xdr:row>
      <xdr:rowOff>0</xdr:rowOff>
    </xdr:from>
    <xdr:to>
      <xdr:col>18</xdr:col>
      <xdr:colOff>0</xdr:colOff>
      <xdr:row>26</xdr:row>
      <xdr:rowOff>5953</xdr:rowOff>
    </xdr:to>
    <xdr:graphicFrame macro="">
      <xdr:nvGraphicFramePr>
        <xdr:cNvPr id="5" name="Grafico 4">
          <a:extLst>
            <a:ext uri="{FF2B5EF4-FFF2-40B4-BE49-F238E27FC236}">
              <a16:creationId xmlns:a16="http://schemas.microsoft.com/office/drawing/2014/main" id="{00000000-0008-0000-0F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26</xdr:row>
      <xdr:rowOff>0</xdr:rowOff>
    </xdr:from>
    <xdr:to>
      <xdr:col>9</xdr:col>
      <xdr:colOff>21431</xdr:colOff>
      <xdr:row>49</xdr:row>
      <xdr:rowOff>9072</xdr:rowOff>
    </xdr:to>
    <xdr:graphicFrame macro="">
      <xdr:nvGraphicFramePr>
        <xdr:cNvPr id="6" name="Grafico 5">
          <a:extLst>
            <a:ext uri="{FF2B5EF4-FFF2-40B4-BE49-F238E27FC236}">
              <a16:creationId xmlns:a16="http://schemas.microsoft.com/office/drawing/2014/main" id="{00000000-0008-0000-0F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9</xdr:col>
      <xdr:colOff>0</xdr:colOff>
      <xdr:row>26</xdr:row>
      <xdr:rowOff>0</xdr:rowOff>
    </xdr:from>
    <xdr:to>
      <xdr:col>18</xdr:col>
      <xdr:colOff>21431</xdr:colOff>
      <xdr:row>49</xdr:row>
      <xdr:rowOff>9072</xdr:rowOff>
    </xdr:to>
    <xdr:graphicFrame macro="">
      <xdr:nvGraphicFramePr>
        <xdr:cNvPr id="7" name="Grafico 6">
          <a:extLst>
            <a:ext uri="{FF2B5EF4-FFF2-40B4-BE49-F238E27FC236}">
              <a16:creationId xmlns:a16="http://schemas.microsoft.com/office/drawing/2014/main" id="{00000000-0008-0000-0F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0</xdr:colOff>
      <xdr:row>49</xdr:row>
      <xdr:rowOff>0</xdr:rowOff>
    </xdr:from>
    <xdr:to>
      <xdr:col>9</xdr:col>
      <xdr:colOff>16329</xdr:colOff>
      <xdr:row>72</xdr:row>
      <xdr:rowOff>9072</xdr:rowOff>
    </xdr:to>
    <xdr:graphicFrame macro="">
      <xdr:nvGraphicFramePr>
        <xdr:cNvPr id="8" name="Grafico 7">
          <a:extLst>
            <a:ext uri="{FF2B5EF4-FFF2-40B4-BE49-F238E27FC236}">
              <a16:creationId xmlns:a16="http://schemas.microsoft.com/office/drawing/2014/main" id="{00000000-0008-0000-0F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9</xdr:col>
      <xdr:colOff>0</xdr:colOff>
      <xdr:row>49</xdr:row>
      <xdr:rowOff>0</xdr:rowOff>
    </xdr:from>
    <xdr:to>
      <xdr:col>18</xdr:col>
      <xdr:colOff>16328</xdr:colOff>
      <xdr:row>72</xdr:row>
      <xdr:rowOff>9072</xdr:rowOff>
    </xdr:to>
    <xdr:graphicFrame macro="">
      <xdr:nvGraphicFramePr>
        <xdr:cNvPr id="9" name="Grafico 8">
          <a:extLst>
            <a:ext uri="{FF2B5EF4-FFF2-40B4-BE49-F238E27FC236}">
              <a16:creationId xmlns:a16="http://schemas.microsoft.com/office/drawing/2014/main" id="{00000000-0008-0000-0F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0</xdr:colOff>
      <xdr:row>72</xdr:row>
      <xdr:rowOff>0</xdr:rowOff>
    </xdr:from>
    <xdr:to>
      <xdr:col>9</xdr:col>
      <xdr:colOff>16329</xdr:colOff>
      <xdr:row>95</xdr:row>
      <xdr:rowOff>9071</xdr:rowOff>
    </xdr:to>
    <xdr:graphicFrame macro="">
      <xdr:nvGraphicFramePr>
        <xdr:cNvPr id="10" name="Grafico 9">
          <a:extLst>
            <a:ext uri="{FF2B5EF4-FFF2-40B4-BE49-F238E27FC236}">
              <a16:creationId xmlns:a16="http://schemas.microsoft.com/office/drawing/2014/main" id="{00000000-0008-0000-0F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9</xdr:col>
      <xdr:colOff>0</xdr:colOff>
      <xdr:row>95</xdr:row>
      <xdr:rowOff>0</xdr:rowOff>
    </xdr:from>
    <xdr:to>
      <xdr:col>18</xdr:col>
      <xdr:colOff>0</xdr:colOff>
      <xdr:row>118</xdr:row>
      <xdr:rowOff>30548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0</xdr:colOff>
      <xdr:row>118</xdr:row>
      <xdr:rowOff>0</xdr:rowOff>
    </xdr:from>
    <xdr:to>
      <xdr:col>9</xdr:col>
      <xdr:colOff>21431</xdr:colOff>
      <xdr:row>141</xdr:row>
      <xdr:rowOff>9072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00000000-0008-0000-0F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9</xdr:col>
      <xdr:colOff>0</xdr:colOff>
      <xdr:row>118</xdr:row>
      <xdr:rowOff>0</xdr:rowOff>
    </xdr:from>
    <xdr:to>
      <xdr:col>18</xdr:col>
      <xdr:colOff>21431</xdr:colOff>
      <xdr:row>141</xdr:row>
      <xdr:rowOff>9072</xdr:rowOff>
    </xdr:to>
    <xdr:graphicFrame macro="">
      <xdr:nvGraphicFramePr>
        <xdr:cNvPr id="13" name="Grafico 12">
          <a:extLst>
            <a:ext uri="{FF2B5EF4-FFF2-40B4-BE49-F238E27FC236}">
              <a16:creationId xmlns:a16="http://schemas.microsoft.com/office/drawing/2014/main" id="{00000000-0008-0000-0F00-00000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0</xdr:col>
      <xdr:colOff>0</xdr:colOff>
      <xdr:row>141</xdr:row>
      <xdr:rowOff>0</xdr:rowOff>
    </xdr:from>
    <xdr:to>
      <xdr:col>9</xdr:col>
      <xdr:colOff>21431</xdr:colOff>
      <xdr:row>164</xdr:row>
      <xdr:rowOff>15240</xdr:rowOff>
    </xdr:to>
    <xdr:graphicFrame macro="">
      <xdr:nvGraphicFramePr>
        <xdr:cNvPr id="14" name="Grafico 13">
          <a:extLst>
            <a:ext uri="{FF2B5EF4-FFF2-40B4-BE49-F238E27FC236}">
              <a16:creationId xmlns:a16="http://schemas.microsoft.com/office/drawing/2014/main" id="{00000000-0008-0000-0F00-00000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9</xdr:col>
      <xdr:colOff>0</xdr:colOff>
      <xdr:row>72</xdr:row>
      <xdr:rowOff>0</xdr:rowOff>
    </xdr:from>
    <xdr:to>
      <xdr:col>18</xdr:col>
      <xdr:colOff>16328</xdr:colOff>
      <xdr:row>95</xdr:row>
      <xdr:rowOff>9071</xdr:rowOff>
    </xdr:to>
    <xdr:graphicFrame macro="">
      <xdr:nvGraphicFramePr>
        <xdr:cNvPr id="15" name="Grafico 14">
          <a:extLst>
            <a:ext uri="{FF2B5EF4-FFF2-40B4-BE49-F238E27FC236}">
              <a16:creationId xmlns:a16="http://schemas.microsoft.com/office/drawing/2014/main" id="{00000000-0008-0000-0F00-00000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9</xdr:col>
      <xdr:colOff>0</xdr:colOff>
      <xdr:row>141</xdr:row>
      <xdr:rowOff>0</xdr:rowOff>
    </xdr:from>
    <xdr:to>
      <xdr:col>18</xdr:col>
      <xdr:colOff>21431</xdr:colOff>
      <xdr:row>164</xdr:row>
      <xdr:rowOff>9072</xdr:rowOff>
    </xdr:to>
    <xdr:graphicFrame macro="">
      <xdr:nvGraphicFramePr>
        <xdr:cNvPr id="11" name="Grafico 10">
          <a:extLst>
            <a:ext uri="{FF2B5EF4-FFF2-40B4-BE49-F238E27FC236}">
              <a16:creationId xmlns:a16="http://schemas.microsoft.com/office/drawing/2014/main" id="{5D5059F8-F508-45F8-A1BE-2C9FA88FB4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0</xdr:col>
      <xdr:colOff>0</xdr:colOff>
      <xdr:row>163</xdr:row>
      <xdr:rowOff>175260</xdr:rowOff>
    </xdr:from>
    <xdr:to>
      <xdr:col>9</xdr:col>
      <xdr:colOff>21431</xdr:colOff>
      <xdr:row>187</xdr:row>
      <xdr:rowOff>39552</xdr:rowOff>
    </xdr:to>
    <xdr:graphicFrame macro="">
      <xdr:nvGraphicFramePr>
        <xdr:cNvPr id="17" name="Grafico 16">
          <a:extLst>
            <a:ext uri="{FF2B5EF4-FFF2-40B4-BE49-F238E27FC236}">
              <a16:creationId xmlns:a16="http://schemas.microsoft.com/office/drawing/2014/main" id="{A9BB95B9-408D-4331-8FE3-0B3DCEA650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9</xdr:col>
      <xdr:colOff>0</xdr:colOff>
      <xdr:row>163</xdr:row>
      <xdr:rowOff>175260</xdr:rowOff>
    </xdr:from>
    <xdr:to>
      <xdr:col>18</xdr:col>
      <xdr:colOff>21431</xdr:colOff>
      <xdr:row>187</xdr:row>
      <xdr:rowOff>39552</xdr:rowOff>
    </xdr:to>
    <xdr:graphicFrame macro="">
      <xdr:nvGraphicFramePr>
        <xdr:cNvPr id="18" name="Grafico 17">
          <a:extLst>
            <a:ext uri="{FF2B5EF4-FFF2-40B4-BE49-F238E27FC236}">
              <a16:creationId xmlns:a16="http://schemas.microsoft.com/office/drawing/2014/main" id="{EA721A41-9B79-45B2-B358-D1151198EE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0</xdr:col>
      <xdr:colOff>0</xdr:colOff>
      <xdr:row>187</xdr:row>
      <xdr:rowOff>15240</xdr:rowOff>
    </xdr:from>
    <xdr:to>
      <xdr:col>9</xdr:col>
      <xdr:colOff>21431</xdr:colOff>
      <xdr:row>210</xdr:row>
      <xdr:rowOff>62412</xdr:rowOff>
    </xdr:to>
    <xdr:graphicFrame macro="">
      <xdr:nvGraphicFramePr>
        <xdr:cNvPr id="19" name="Grafico 18">
          <a:extLst>
            <a:ext uri="{FF2B5EF4-FFF2-40B4-BE49-F238E27FC236}">
              <a16:creationId xmlns:a16="http://schemas.microsoft.com/office/drawing/2014/main" id="{142EDBB8-3587-40F7-B9F6-93D7A76C2B2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9</xdr:col>
      <xdr:colOff>0</xdr:colOff>
      <xdr:row>187</xdr:row>
      <xdr:rowOff>15240</xdr:rowOff>
    </xdr:from>
    <xdr:to>
      <xdr:col>18</xdr:col>
      <xdr:colOff>21431</xdr:colOff>
      <xdr:row>210</xdr:row>
      <xdr:rowOff>62412</xdr:rowOff>
    </xdr:to>
    <xdr:graphicFrame macro="">
      <xdr:nvGraphicFramePr>
        <xdr:cNvPr id="20" name="Grafico 19">
          <a:extLst>
            <a:ext uri="{FF2B5EF4-FFF2-40B4-BE49-F238E27FC236}">
              <a16:creationId xmlns:a16="http://schemas.microsoft.com/office/drawing/2014/main" id="{E48E3DCA-7A86-43B7-812E-1997C557C7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0</xdr:col>
      <xdr:colOff>0</xdr:colOff>
      <xdr:row>210</xdr:row>
      <xdr:rowOff>45720</xdr:rowOff>
    </xdr:from>
    <xdr:to>
      <xdr:col>9</xdr:col>
      <xdr:colOff>21431</xdr:colOff>
      <xdr:row>233</xdr:row>
      <xdr:rowOff>92892</xdr:rowOff>
    </xdr:to>
    <xdr:graphicFrame macro="">
      <xdr:nvGraphicFramePr>
        <xdr:cNvPr id="21" name="Grafico 20">
          <a:extLst>
            <a:ext uri="{FF2B5EF4-FFF2-40B4-BE49-F238E27FC236}">
              <a16:creationId xmlns:a16="http://schemas.microsoft.com/office/drawing/2014/main" id="{D0351A45-39F5-41F5-A76F-5C6570BF6A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9</xdr:col>
      <xdr:colOff>0</xdr:colOff>
      <xdr:row>210</xdr:row>
      <xdr:rowOff>45720</xdr:rowOff>
    </xdr:from>
    <xdr:to>
      <xdr:col>18</xdr:col>
      <xdr:colOff>21431</xdr:colOff>
      <xdr:row>233</xdr:row>
      <xdr:rowOff>92892</xdr:rowOff>
    </xdr:to>
    <xdr:graphicFrame macro="">
      <xdr:nvGraphicFramePr>
        <xdr:cNvPr id="22" name="Grafico 21">
          <a:extLst>
            <a:ext uri="{FF2B5EF4-FFF2-40B4-BE49-F238E27FC236}">
              <a16:creationId xmlns:a16="http://schemas.microsoft.com/office/drawing/2014/main" id="{5E832480-8168-40B9-B6DE-993C18A871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</xdr:wsDr>
</file>

<file path=xl/drawings/drawing26.xml><?xml version="1.0" encoding="utf-8"?>
<c:userShapes xmlns:c="http://schemas.openxmlformats.org/drawingml/2006/chart">
  <cdr:relSizeAnchor xmlns:cdr="http://schemas.openxmlformats.org/drawingml/2006/chartDrawing">
    <cdr:from>
      <cdr:x>0.12947</cdr:x>
      <cdr:y>0.83185</cdr:y>
    </cdr:from>
    <cdr:to>
      <cdr:x>0.2219</cdr:x>
      <cdr:y>0.89082</cdr:y>
    </cdr:to>
    <cdr:sp macro="" textlink="">
      <cdr:nvSpPr>
        <cdr:cNvPr id="2" name="CasellaDiTesto 413">
          <a:extLst xmlns:a="http://schemas.openxmlformats.org/drawingml/2006/main">
            <a:ext uri="{FF2B5EF4-FFF2-40B4-BE49-F238E27FC236}">
              <a16:creationId xmlns:a16="http://schemas.microsoft.com/office/drawing/2014/main" id="{EB4C598A-1605-A174-3BD1-B0F945B82BFA}"/>
            </a:ext>
          </a:extLst>
        </cdr:cNvPr>
        <cdr:cNvSpPr txBox="1"/>
      </cdr:nvSpPr>
      <cdr:spPr>
        <a:xfrm xmlns:a="http://schemas.openxmlformats.org/drawingml/2006/main">
          <a:off x="710348" y="3483586"/>
          <a:ext cx="507106" cy="246948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square" rtlCol="0">
          <a:spAutoFit/>
        </a:bodyPr>
        <a:lstStyle xmlns:a="http://schemas.openxmlformats.org/drawingml/2006/main"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GB" sz="1000" dirty="0"/>
            <a:t>EMI</a:t>
          </a:r>
        </a:p>
      </cdr:txBody>
    </cdr:sp>
  </cdr:relSizeAnchor>
  <cdr:relSizeAnchor xmlns:cdr="http://schemas.openxmlformats.org/drawingml/2006/chartDrawing">
    <cdr:from>
      <cdr:x>0.13351</cdr:x>
      <cdr:y>0.81735</cdr:y>
    </cdr:from>
    <cdr:to>
      <cdr:x>0.21643</cdr:x>
      <cdr:y>0.89082</cdr:y>
    </cdr:to>
    <cdr:cxnSp macro="">
      <cdr:nvCxnSpPr>
        <cdr:cNvPr id="3" name="Connettore 2 2">
          <a:extLst xmlns:a="http://schemas.openxmlformats.org/drawingml/2006/main">
            <a:ext uri="{FF2B5EF4-FFF2-40B4-BE49-F238E27FC236}">
              <a16:creationId xmlns:a16="http://schemas.microsoft.com/office/drawing/2014/main" id="{A57176ED-5358-12D1-43E7-CE71A6CF9010}"/>
            </a:ext>
          </a:extLst>
        </cdr:cNvPr>
        <cdr:cNvCxnSpPr>
          <a:cxnSpLocks xmlns:a="http://schemas.openxmlformats.org/drawingml/2006/main"/>
        </cdr:cNvCxnSpPr>
      </cdr:nvCxnSpPr>
      <cdr:spPr>
        <a:xfrm xmlns:a="http://schemas.openxmlformats.org/drawingml/2006/main" flipH="1">
          <a:off x="732473" y="3422852"/>
          <a:ext cx="454933" cy="307682"/>
        </a:xfrm>
        <a:prstGeom xmlns:a="http://schemas.openxmlformats.org/drawingml/2006/main" prst="straightConnector1">
          <a:avLst/>
        </a:prstGeom>
        <a:ln xmlns:a="http://schemas.openxmlformats.org/drawingml/2006/main" w="0">
          <a:solidFill>
            <a:schemeClr val="tx1"/>
          </a:solidFill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0.89195</cdr:x>
      <cdr:y>0.51797</cdr:y>
    </cdr:from>
    <cdr:to>
      <cdr:x>0.98438</cdr:x>
      <cdr:y>0.57694</cdr:y>
    </cdr:to>
    <cdr:sp macro="" textlink="">
      <cdr:nvSpPr>
        <cdr:cNvPr id="4" name="CasellaDiTesto 415">
          <a:extLst xmlns:a="http://schemas.openxmlformats.org/drawingml/2006/main">
            <a:ext uri="{FF2B5EF4-FFF2-40B4-BE49-F238E27FC236}">
              <a16:creationId xmlns:a16="http://schemas.microsoft.com/office/drawing/2014/main" id="{BBE47B84-4A1F-0882-C197-813BC0F3C767}"/>
            </a:ext>
          </a:extLst>
        </cdr:cNvPr>
        <cdr:cNvSpPr txBox="1"/>
      </cdr:nvSpPr>
      <cdr:spPr>
        <a:xfrm xmlns:a="http://schemas.openxmlformats.org/drawingml/2006/main">
          <a:off x="4893569" y="2169136"/>
          <a:ext cx="507106" cy="246948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square" rtlCol="0">
          <a:spAutoFit/>
        </a:bodyPr>
        <a:lstStyle xmlns:a="http://schemas.openxmlformats.org/drawingml/2006/main"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GB" sz="1000" dirty="0"/>
            <a:t>HIMU</a:t>
          </a:r>
        </a:p>
      </cdr:txBody>
    </cdr:sp>
  </cdr:relSizeAnchor>
</c:userShapes>
</file>

<file path=xl/drawings/drawing27.xml><?xml version="1.0" encoding="utf-8"?>
<c:userShapes xmlns:c="http://schemas.openxmlformats.org/drawingml/2006/chart">
  <cdr:relSizeAnchor xmlns:cdr="http://schemas.openxmlformats.org/drawingml/2006/chartDrawing">
    <cdr:from>
      <cdr:x>0.16667</cdr:x>
      <cdr:y>0.03928</cdr:y>
    </cdr:from>
    <cdr:to>
      <cdr:x>0.16767</cdr:x>
      <cdr:y>0.89698</cdr:y>
    </cdr:to>
    <cdr:cxnSp macro="">
      <cdr:nvCxnSpPr>
        <cdr:cNvPr id="2" name="Connettore diritto 1">
          <a:extLst xmlns:a="http://schemas.openxmlformats.org/drawingml/2006/main">
            <a:ext uri="{FF2B5EF4-FFF2-40B4-BE49-F238E27FC236}">
              <a16:creationId xmlns:a16="http://schemas.microsoft.com/office/drawing/2014/main" id="{E6F85318-615C-31B4-8E93-3239282B764B}"/>
            </a:ext>
          </a:extLst>
        </cdr:cNvPr>
        <cdr:cNvCxnSpPr>
          <a:cxnSpLocks xmlns:a="http://schemas.openxmlformats.org/drawingml/2006/main"/>
        </cdr:cNvCxnSpPr>
      </cdr:nvCxnSpPr>
      <cdr:spPr>
        <a:xfrm xmlns:a="http://schemas.openxmlformats.org/drawingml/2006/main">
          <a:off x="914400" y="165463"/>
          <a:ext cx="5491" cy="3612803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  <a:prstDash val="sys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0.12191</cdr:x>
      <cdr:y>0.18969</cdr:y>
    </cdr:from>
    <cdr:to>
      <cdr:x>0.95952</cdr:x>
      <cdr:y>0.18969</cdr:y>
    </cdr:to>
    <cdr:cxnSp macro="">
      <cdr:nvCxnSpPr>
        <cdr:cNvPr id="3" name="Connettore diritto 2">
          <a:extLst xmlns:a="http://schemas.openxmlformats.org/drawingml/2006/main">
            <a:ext uri="{FF2B5EF4-FFF2-40B4-BE49-F238E27FC236}">
              <a16:creationId xmlns:a16="http://schemas.microsoft.com/office/drawing/2014/main" id="{C98A4806-5D5A-D212-BD55-E77816456D35}"/>
            </a:ext>
          </a:extLst>
        </cdr:cNvPr>
        <cdr:cNvCxnSpPr>
          <a:cxnSpLocks xmlns:a="http://schemas.openxmlformats.org/drawingml/2006/main"/>
        </cdr:cNvCxnSpPr>
      </cdr:nvCxnSpPr>
      <cdr:spPr>
        <a:xfrm xmlns:a="http://schemas.openxmlformats.org/drawingml/2006/main" flipH="1" flipV="1">
          <a:off x="668851" y="799028"/>
          <a:ext cx="4595480" cy="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  <a:prstDash val="sys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0.52225</cdr:x>
      <cdr:y>0.13623</cdr:y>
    </cdr:from>
    <cdr:to>
      <cdr:x>0.61602</cdr:x>
      <cdr:y>0.19469</cdr:y>
    </cdr:to>
    <cdr:sp macro="" textlink="">
      <cdr:nvSpPr>
        <cdr:cNvPr id="4" name="CasellaDiTesto 335">
          <a:extLst xmlns:a="http://schemas.openxmlformats.org/drawingml/2006/main">
            <a:ext uri="{FF2B5EF4-FFF2-40B4-BE49-F238E27FC236}">
              <a16:creationId xmlns:a16="http://schemas.microsoft.com/office/drawing/2014/main" id="{D516DACF-2F29-8A57-8D02-1180D9446B4D}"/>
            </a:ext>
          </a:extLst>
        </cdr:cNvPr>
        <cdr:cNvSpPr txBox="1"/>
      </cdr:nvSpPr>
      <cdr:spPr>
        <a:xfrm xmlns:a="http://schemas.openxmlformats.org/drawingml/2006/main">
          <a:off x="2865245" y="573844"/>
          <a:ext cx="514473" cy="246221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square" rtlCol="0">
          <a:spAutoFit/>
        </a:bodyPr>
        <a:lstStyle xmlns:a="http://schemas.openxmlformats.org/drawingml/2006/main"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GB" sz="1000" i="1" dirty="0"/>
            <a:t>ChUR</a:t>
          </a:r>
        </a:p>
      </cdr:txBody>
    </cdr:sp>
  </cdr:relSizeAnchor>
  <cdr:relSizeAnchor xmlns:cdr="http://schemas.openxmlformats.org/drawingml/2006/chartDrawing">
    <cdr:from>
      <cdr:x>0.16322</cdr:x>
      <cdr:y>0.36964</cdr:y>
    </cdr:from>
    <cdr:to>
      <cdr:x>0.20875</cdr:x>
      <cdr:y>0.49003</cdr:y>
    </cdr:to>
    <cdr:sp macro="" textlink="">
      <cdr:nvSpPr>
        <cdr:cNvPr id="5" name="CasellaDiTesto 336">
          <a:extLst xmlns:a="http://schemas.openxmlformats.org/drawingml/2006/main">
            <a:ext uri="{FF2B5EF4-FFF2-40B4-BE49-F238E27FC236}">
              <a16:creationId xmlns:a16="http://schemas.microsoft.com/office/drawing/2014/main" id="{AB322748-DDCB-8816-1813-45180F9E572E}"/>
            </a:ext>
          </a:extLst>
        </cdr:cNvPr>
        <cdr:cNvSpPr txBox="1"/>
      </cdr:nvSpPr>
      <cdr:spPr>
        <a:xfrm xmlns:a="http://schemas.openxmlformats.org/drawingml/2006/main" rot="16200000">
          <a:off x="768467" y="1707601"/>
          <a:ext cx="513416" cy="250965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square" rtlCol="0">
          <a:spAutoFit/>
        </a:bodyPr>
        <a:lstStyle xmlns:a="http://schemas.openxmlformats.org/drawingml/2006/main"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GB" sz="1000" i="1" dirty="0"/>
            <a:t>BSE</a:t>
          </a:r>
        </a:p>
      </cdr:txBody>
    </cdr:sp>
  </cdr:relSizeAnchor>
  <cdr:relSizeAnchor xmlns:cdr="http://schemas.openxmlformats.org/drawingml/2006/chartDrawing">
    <cdr:from>
      <cdr:x>0.16247</cdr:x>
      <cdr:y>0.04405</cdr:y>
    </cdr:from>
    <cdr:to>
      <cdr:x>0.25624</cdr:x>
      <cdr:y>0.10312</cdr:y>
    </cdr:to>
    <cdr:sp macro="" textlink="">
      <cdr:nvSpPr>
        <cdr:cNvPr id="6" name="CasellaDiTesto 337">
          <a:extLst xmlns:a="http://schemas.openxmlformats.org/drawingml/2006/main">
            <a:ext uri="{FF2B5EF4-FFF2-40B4-BE49-F238E27FC236}">
              <a16:creationId xmlns:a16="http://schemas.microsoft.com/office/drawing/2014/main" id="{DECE92CA-D75D-A9DB-8368-46EF1189A158}"/>
            </a:ext>
          </a:extLst>
        </cdr:cNvPr>
        <cdr:cNvSpPr txBox="1"/>
      </cdr:nvSpPr>
      <cdr:spPr>
        <a:xfrm xmlns:a="http://schemas.openxmlformats.org/drawingml/2006/main">
          <a:off x="891370" y="183637"/>
          <a:ext cx="514473" cy="246221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square" rtlCol="0">
          <a:spAutoFit/>
        </a:bodyPr>
        <a:lstStyle xmlns:a="http://schemas.openxmlformats.org/drawingml/2006/main"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GB" sz="1000" dirty="0"/>
            <a:t>HIMU</a:t>
          </a:r>
        </a:p>
      </cdr:txBody>
    </cdr:sp>
  </cdr:relSizeAnchor>
  <cdr:relSizeAnchor xmlns:cdr="http://schemas.openxmlformats.org/drawingml/2006/chartDrawing">
    <cdr:from>
      <cdr:x>0.13375</cdr:x>
      <cdr:y>0.05253</cdr:y>
    </cdr:from>
    <cdr:to>
      <cdr:x>0.18339</cdr:x>
      <cdr:y>0.07495</cdr:y>
    </cdr:to>
    <cdr:cxnSp macro="">
      <cdr:nvCxnSpPr>
        <cdr:cNvPr id="7" name="Connettore 2 6">
          <a:extLst xmlns:a="http://schemas.openxmlformats.org/drawingml/2006/main">
            <a:ext uri="{FF2B5EF4-FFF2-40B4-BE49-F238E27FC236}">
              <a16:creationId xmlns:a16="http://schemas.microsoft.com/office/drawing/2014/main" id="{7CEE9B34-46A6-747B-C38A-B828CC3018BE}"/>
            </a:ext>
          </a:extLst>
        </cdr:cNvPr>
        <cdr:cNvCxnSpPr>
          <a:cxnSpLocks xmlns:a="http://schemas.openxmlformats.org/drawingml/2006/main"/>
        </cdr:cNvCxnSpPr>
      </cdr:nvCxnSpPr>
      <cdr:spPr>
        <a:xfrm xmlns:a="http://schemas.openxmlformats.org/drawingml/2006/main" flipH="1" flipV="1">
          <a:off x="733780" y="218951"/>
          <a:ext cx="272350" cy="93466"/>
        </a:xfrm>
        <a:prstGeom xmlns:a="http://schemas.openxmlformats.org/drawingml/2006/main" prst="straightConnector1">
          <a:avLst/>
        </a:prstGeom>
        <a:ln xmlns:a="http://schemas.openxmlformats.org/drawingml/2006/main" w="0">
          <a:solidFill>
            <a:schemeClr val="tx1"/>
          </a:solidFill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0.72384</cdr:x>
      <cdr:y>0.60019</cdr:y>
    </cdr:from>
    <cdr:to>
      <cdr:x>0.81761</cdr:x>
      <cdr:y>0.65926</cdr:y>
    </cdr:to>
    <cdr:sp macro="" textlink="">
      <cdr:nvSpPr>
        <cdr:cNvPr id="8" name="CasellaDiTesto 338">
          <a:extLst xmlns:a="http://schemas.openxmlformats.org/drawingml/2006/main">
            <a:ext uri="{FF2B5EF4-FFF2-40B4-BE49-F238E27FC236}">
              <a16:creationId xmlns:a16="http://schemas.microsoft.com/office/drawing/2014/main" id="{52F46A2F-9623-C6C7-7DF5-F35FC2C226DD}"/>
            </a:ext>
          </a:extLst>
        </cdr:cNvPr>
        <cdr:cNvSpPr txBox="1"/>
      </cdr:nvSpPr>
      <cdr:spPr>
        <a:xfrm xmlns:a="http://schemas.openxmlformats.org/drawingml/2006/main">
          <a:off x="3971255" y="2501836"/>
          <a:ext cx="514473" cy="246221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square" rtlCol="0">
          <a:spAutoFit/>
        </a:bodyPr>
        <a:lstStyle xmlns:a="http://schemas.openxmlformats.org/drawingml/2006/main"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GB" sz="1000" dirty="0"/>
            <a:t>EMII</a:t>
          </a:r>
        </a:p>
      </cdr:txBody>
    </cdr:sp>
  </cdr:relSizeAnchor>
  <cdr:relSizeAnchor xmlns:cdr="http://schemas.openxmlformats.org/drawingml/2006/chartDrawing">
    <cdr:from>
      <cdr:x>0.2675</cdr:x>
      <cdr:y>0.7762</cdr:y>
    </cdr:from>
    <cdr:to>
      <cdr:x>0.36127</cdr:x>
      <cdr:y>0.83527</cdr:y>
    </cdr:to>
    <cdr:sp macro="" textlink="">
      <cdr:nvSpPr>
        <cdr:cNvPr id="9" name="CasellaDiTesto 339">
          <a:extLst xmlns:a="http://schemas.openxmlformats.org/drawingml/2006/main">
            <a:ext uri="{FF2B5EF4-FFF2-40B4-BE49-F238E27FC236}">
              <a16:creationId xmlns:a16="http://schemas.microsoft.com/office/drawing/2014/main" id="{3FCA0B77-845B-D7CD-F9E8-14B5E77B81D3}"/>
            </a:ext>
          </a:extLst>
        </cdr:cNvPr>
        <cdr:cNvSpPr txBox="1"/>
      </cdr:nvSpPr>
      <cdr:spPr>
        <a:xfrm xmlns:a="http://schemas.openxmlformats.org/drawingml/2006/main">
          <a:off x="1467600" y="3235499"/>
          <a:ext cx="514473" cy="246221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square" rtlCol="0">
          <a:spAutoFit/>
        </a:bodyPr>
        <a:lstStyle xmlns:a="http://schemas.openxmlformats.org/drawingml/2006/main"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GB" sz="1000" dirty="0"/>
            <a:t>EMI</a:t>
          </a:r>
        </a:p>
      </cdr:txBody>
    </cdr:sp>
  </cdr:relSizeAnchor>
</c:userShapes>
</file>

<file path=xl/drawings/drawing28.xml><?xml version="1.0" encoding="utf-8"?>
<c:userShapes xmlns:c="http://schemas.openxmlformats.org/drawingml/2006/chart">
  <cdr:relSizeAnchor xmlns:cdr="http://schemas.openxmlformats.org/drawingml/2006/chartDrawing">
    <cdr:from>
      <cdr:x>0.62858</cdr:x>
      <cdr:y>0.66844</cdr:y>
    </cdr:from>
    <cdr:to>
      <cdr:x>0.71439</cdr:x>
      <cdr:y>0.72747</cdr:y>
    </cdr:to>
    <cdr:sp macro="" textlink="">
      <cdr:nvSpPr>
        <cdr:cNvPr id="4" name="CasellaDiTesto 105">
          <a:extLst xmlns:a="http://schemas.openxmlformats.org/drawingml/2006/main">
            <a:ext uri="{FF2B5EF4-FFF2-40B4-BE49-F238E27FC236}">
              <a16:creationId xmlns:a16="http://schemas.microsoft.com/office/drawing/2014/main" id="{3EA6931B-4B59-145F-62E2-7EF75E3835EC}"/>
            </a:ext>
          </a:extLst>
        </cdr:cNvPr>
        <cdr:cNvSpPr txBox="1"/>
      </cdr:nvSpPr>
      <cdr:spPr>
        <a:xfrm xmlns:a="http://schemas.openxmlformats.org/drawingml/2006/main">
          <a:off x="3458927" y="2788403"/>
          <a:ext cx="472176" cy="246221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square" rtlCol="0">
          <a:spAutoFit/>
        </a:bodyPr>
        <a:lstStyle xmlns:a="http://schemas.openxmlformats.org/drawingml/2006/main"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GB" sz="1000" dirty="0"/>
            <a:t>EMII</a:t>
          </a:r>
        </a:p>
      </cdr:txBody>
    </cdr:sp>
  </cdr:relSizeAnchor>
  <cdr:relSizeAnchor xmlns:cdr="http://schemas.openxmlformats.org/drawingml/2006/chartDrawing">
    <cdr:from>
      <cdr:x>0.86919</cdr:x>
      <cdr:y>0.35334</cdr:y>
    </cdr:from>
    <cdr:to>
      <cdr:x>0.955</cdr:x>
      <cdr:y>0.41236</cdr:y>
    </cdr:to>
    <cdr:sp macro="" textlink="">
      <cdr:nvSpPr>
        <cdr:cNvPr id="8" name="CasellaDiTesto 105">
          <a:extLst xmlns:a="http://schemas.openxmlformats.org/drawingml/2006/main">
            <a:ext uri="{FF2B5EF4-FFF2-40B4-BE49-F238E27FC236}">
              <a16:creationId xmlns:a16="http://schemas.microsoft.com/office/drawing/2014/main" id="{3EA6931B-4B59-145F-62E2-7EF75E3835EC}"/>
            </a:ext>
          </a:extLst>
        </cdr:cNvPr>
        <cdr:cNvSpPr txBox="1"/>
      </cdr:nvSpPr>
      <cdr:spPr>
        <a:xfrm xmlns:a="http://schemas.openxmlformats.org/drawingml/2006/main">
          <a:off x="4782902" y="1473953"/>
          <a:ext cx="472176" cy="246221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square" rtlCol="0">
          <a:spAutoFit/>
        </a:bodyPr>
        <a:lstStyle xmlns:a="http://schemas.openxmlformats.org/drawingml/2006/main"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GB" sz="1000" dirty="0"/>
            <a:t>EMII</a:t>
          </a:r>
        </a:p>
      </cdr:txBody>
    </cdr:sp>
  </cdr:relSizeAnchor>
  <cdr:relSizeAnchor xmlns:cdr="http://schemas.openxmlformats.org/drawingml/2006/chartDrawing">
    <cdr:from>
      <cdr:x>0.1263</cdr:x>
      <cdr:y>0.05233</cdr:y>
    </cdr:from>
    <cdr:to>
      <cdr:x>0.22093</cdr:x>
      <cdr:y>0.1112</cdr:y>
    </cdr:to>
    <cdr:sp macro="" textlink="">
      <cdr:nvSpPr>
        <cdr:cNvPr id="10" name="CasellaDiTesto 107">
          <a:extLst xmlns:a="http://schemas.openxmlformats.org/drawingml/2006/main">
            <a:ext uri="{FF2B5EF4-FFF2-40B4-BE49-F238E27FC236}">
              <a16:creationId xmlns:a16="http://schemas.microsoft.com/office/drawing/2014/main" id="{977D349F-C3A8-44E8-D998-01E5FC54E838}"/>
            </a:ext>
          </a:extLst>
        </cdr:cNvPr>
        <cdr:cNvSpPr txBox="1"/>
      </cdr:nvSpPr>
      <cdr:spPr>
        <a:xfrm xmlns:a="http://schemas.openxmlformats.org/drawingml/2006/main">
          <a:off x="692916" y="218821"/>
          <a:ext cx="519169" cy="246221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square" rtlCol="0">
          <a:spAutoFit/>
        </a:bodyPr>
        <a:lstStyle xmlns:a="http://schemas.openxmlformats.org/drawingml/2006/main"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GB" sz="1000" dirty="0"/>
            <a:t>HIMU</a:t>
          </a:r>
        </a:p>
      </cdr:txBody>
    </cdr:sp>
  </cdr:relSizeAnchor>
  <cdr:relSizeAnchor xmlns:cdr="http://schemas.openxmlformats.org/drawingml/2006/chartDrawing">
    <cdr:from>
      <cdr:x>0.24345</cdr:x>
      <cdr:y>0.66136</cdr:y>
    </cdr:from>
    <cdr:to>
      <cdr:x>0.31907</cdr:x>
      <cdr:y>0.72023</cdr:y>
    </cdr:to>
    <cdr:sp macro="" textlink="">
      <cdr:nvSpPr>
        <cdr:cNvPr id="11" name="CasellaDiTesto 106">
          <a:extLst xmlns:a="http://schemas.openxmlformats.org/drawingml/2006/main">
            <a:ext uri="{FF2B5EF4-FFF2-40B4-BE49-F238E27FC236}">
              <a16:creationId xmlns:a16="http://schemas.microsoft.com/office/drawing/2014/main" id="{F980380C-1CAC-755A-E951-F9FA17D4E697}"/>
            </a:ext>
          </a:extLst>
        </cdr:cNvPr>
        <cdr:cNvSpPr txBox="1"/>
      </cdr:nvSpPr>
      <cdr:spPr>
        <a:xfrm xmlns:a="http://schemas.openxmlformats.org/drawingml/2006/main">
          <a:off x="1335661" y="2765749"/>
          <a:ext cx="414858" cy="246221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square" rtlCol="0">
          <a:spAutoFit/>
        </a:bodyPr>
        <a:lstStyle xmlns:a="http://schemas.openxmlformats.org/drawingml/2006/main"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GB" sz="1000" dirty="0"/>
            <a:t>EMI</a:t>
          </a:r>
        </a:p>
      </cdr:txBody>
    </cdr:sp>
  </cdr:relSizeAnchor>
  <cdr:relSizeAnchor xmlns:cdr="http://schemas.openxmlformats.org/drawingml/2006/chartDrawing">
    <cdr:from>
      <cdr:x>0.12996</cdr:x>
      <cdr:y>0.04902</cdr:y>
    </cdr:from>
    <cdr:to>
      <cdr:x>0.17945</cdr:x>
      <cdr:y>0.07143</cdr:y>
    </cdr:to>
    <cdr:cxnSp macro="">
      <cdr:nvCxnSpPr>
        <cdr:cNvPr id="12" name="Connettore 2 11">
          <a:extLst xmlns:a="http://schemas.openxmlformats.org/drawingml/2006/main">
            <a:ext uri="{FF2B5EF4-FFF2-40B4-BE49-F238E27FC236}">
              <a16:creationId xmlns:a16="http://schemas.microsoft.com/office/drawing/2014/main" id="{1D48EA1B-539D-ED8D-E1D6-D49D7745C71E}"/>
            </a:ext>
          </a:extLst>
        </cdr:cNvPr>
        <cdr:cNvCxnSpPr>
          <a:cxnSpLocks xmlns:a="http://schemas.openxmlformats.org/drawingml/2006/main"/>
        </cdr:cNvCxnSpPr>
      </cdr:nvCxnSpPr>
      <cdr:spPr>
        <a:xfrm xmlns:a="http://schemas.openxmlformats.org/drawingml/2006/main" flipH="1" flipV="1">
          <a:off x="713015" y="205014"/>
          <a:ext cx="271539" cy="93700"/>
        </a:xfrm>
        <a:prstGeom xmlns:a="http://schemas.openxmlformats.org/drawingml/2006/main" prst="straightConnector1">
          <a:avLst/>
        </a:prstGeom>
        <a:ln xmlns:a="http://schemas.openxmlformats.org/drawingml/2006/main" w="0">
          <a:solidFill>
            <a:schemeClr val="tx1"/>
          </a:solidFill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0.89539</cdr:x>
      <cdr:y>0.35343</cdr:y>
    </cdr:from>
    <cdr:to>
      <cdr:x>0.94246</cdr:x>
      <cdr:y>0.35358</cdr:y>
    </cdr:to>
    <cdr:cxnSp macro="">
      <cdr:nvCxnSpPr>
        <cdr:cNvPr id="17" name="Connettore 2 16">
          <a:extLst xmlns:a="http://schemas.openxmlformats.org/drawingml/2006/main">
            <a:ext uri="{FF2B5EF4-FFF2-40B4-BE49-F238E27FC236}">
              <a16:creationId xmlns:a16="http://schemas.microsoft.com/office/drawing/2014/main" id="{1E5E5673-B8CE-B35E-3716-EA5F4659B3FD}"/>
            </a:ext>
          </a:extLst>
        </cdr:cNvPr>
        <cdr:cNvCxnSpPr>
          <a:cxnSpLocks xmlns:a="http://schemas.openxmlformats.org/drawingml/2006/main"/>
        </cdr:cNvCxnSpPr>
      </cdr:nvCxnSpPr>
      <cdr:spPr>
        <a:xfrm xmlns:a="http://schemas.openxmlformats.org/drawingml/2006/main">
          <a:off x="4912482" y="1478000"/>
          <a:ext cx="258233" cy="644"/>
        </a:xfrm>
        <a:prstGeom xmlns:a="http://schemas.openxmlformats.org/drawingml/2006/main" prst="straightConnector1">
          <a:avLst/>
        </a:prstGeom>
        <a:ln xmlns:a="http://schemas.openxmlformats.org/drawingml/2006/main" w="0">
          <a:solidFill>
            <a:schemeClr val="tx1"/>
          </a:solidFill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0.11628</cdr:x>
      <cdr:y>0.36631</cdr:y>
    </cdr:from>
    <cdr:to>
      <cdr:x>0.25087</cdr:x>
      <cdr:y>0.42519</cdr:y>
    </cdr:to>
    <cdr:sp macro="" textlink="">
      <cdr:nvSpPr>
        <cdr:cNvPr id="20" name="CasellaDiTesto 108">
          <a:extLst xmlns:a="http://schemas.openxmlformats.org/drawingml/2006/main">
            <a:ext uri="{FF2B5EF4-FFF2-40B4-BE49-F238E27FC236}">
              <a16:creationId xmlns:a16="http://schemas.microsoft.com/office/drawing/2014/main" id="{6977F129-617B-D3D1-B2E2-84464764579A}"/>
            </a:ext>
          </a:extLst>
        </cdr:cNvPr>
        <cdr:cNvSpPr txBox="1"/>
      </cdr:nvSpPr>
      <cdr:spPr>
        <a:xfrm xmlns:a="http://schemas.openxmlformats.org/drawingml/2006/main">
          <a:off x="637955" y="1531892"/>
          <a:ext cx="738407" cy="246221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square" rtlCol="0">
          <a:spAutoFit/>
        </a:bodyPr>
        <a:lstStyle xmlns:a="http://schemas.openxmlformats.org/drawingml/2006/main"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GB" sz="1000" dirty="0"/>
            <a:t>MORB</a:t>
          </a:r>
        </a:p>
      </cdr:txBody>
    </cdr:sp>
  </cdr:relSizeAnchor>
  <cdr:relSizeAnchor xmlns:cdr="http://schemas.openxmlformats.org/drawingml/2006/chartDrawing">
    <cdr:from>
      <cdr:x>0.12996</cdr:x>
      <cdr:y>0.36876</cdr:y>
    </cdr:from>
    <cdr:to>
      <cdr:x>0.18022</cdr:x>
      <cdr:y>0.37007</cdr:y>
    </cdr:to>
    <cdr:cxnSp macro="">
      <cdr:nvCxnSpPr>
        <cdr:cNvPr id="21" name="Connettore 2 20">
          <a:extLst xmlns:a="http://schemas.openxmlformats.org/drawingml/2006/main">
            <a:ext uri="{FF2B5EF4-FFF2-40B4-BE49-F238E27FC236}">
              <a16:creationId xmlns:a16="http://schemas.microsoft.com/office/drawing/2014/main" id="{D148094D-9E3D-B4E1-E7F2-537FFB2779A5}"/>
            </a:ext>
          </a:extLst>
        </cdr:cNvPr>
        <cdr:cNvCxnSpPr>
          <a:cxnSpLocks xmlns:a="http://schemas.openxmlformats.org/drawingml/2006/main"/>
        </cdr:cNvCxnSpPr>
      </cdr:nvCxnSpPr>
      <cdr:spPr>
        <a:xfrm xmlns:a="http://schemas.openxmlformats.org/drawingml/2006/main" flipH="1">
          <a:off x="713014" y="1542143"/>
          <a:ext cx="275772" cy="5443"/>
        </a:xfrm>
        <a:prstGeom xmlns:a="http://schemas.openxmlformats.org/drawingml/2006/main" prst="straightConnector1">
          <a:avLst/>
        </a:prstGeom>
        <a:ln xmlns:a="http://schemas.openxmlformats.org/drawingml/2006/main" w="0">
          <a:solidFill>
            <a:schemeClr val="tx1"/>
          </a:solidFill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29.xml><?xml version="1.0" encoding="utf-8"?>
<c:userShapes xmlns:c="http://schemas.openxmlformats.org/drawingml/2006/chart">
  <cdr:relSizeAnchor xmlns:cdr="http://schemas.openxmlformats.org/drawingml/2006/chartDrawing">
    <cdr:from>
      <cdr:x>0.92002</cdr:x>
      <cdr:y>0.84256</cdr:y>
    </cdr:from>
    <cdr:to>
      <cdr:x>0.95979</cdr:x>
      <cdr:y>0.89051</cdr:y>
    </cdr:to>
    <cdr:cxnSp macro="">
      <cdr:nvCxnSpPr>
        <cdr:cNvPr id="4" name="Connettore 2 3">
          <a:extLst xmlns:a="http://schemas.openxmlformats.org/drawingml/2006/main">
            <a:ext uri="{FF2B5EF4-FFF2-40B4-BE49-F238E27FC236}">
              <a16:creationId xmlns:a16="http://schemas.microsoft.com/office/drawing/2014/main" id="{2F94D2EC-378F-D759-BDED-4A50CAFBEA63}"/>
            </a:ext>
          </a:extLst>
        </cdr:cNvPr>
        <cdr:cNvCxnSpPr/>
      </cdr:nvCxnSpPr>
      <cdr:spPr>
        <a:xfrm xmlns:a="http://schemas.openxmlformats.org/drawingml/2006/main">
          <a:off x="5067300" y="3514725"/>
          <a:ext cx="219075" cy="200025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0.8716</cdr:x>
      <cdr:y>0.05099</cdr:y>
    </cdr:from>
    <cdr:to>
      <cdr:x>0.95172</cdr:x>
      <cdr:y>0.1096</cdr:y>
    </cdr:to>
    <cdr:cxnSp macro="">
      <cdr:nvCxnSpPr>
        <cdr:cNvPr id="8" name="Connettore 2 7">
          <a:extLst xmlns:a="http://schemas.openxmlformats.org/drawingml/2006/main">
            <a:ext uri="{FF2B5EF4-FFF2-40B4-BE49-F238E27FC236}">
              <a16:creationId xmlns:a16="http://schemas.microsoft.com/office/drawing/2014/main" id="{65248F35-185C-8C77-0B7D-F3553E799242}"/>
            </a:ext>
          </a:extLst>
        </cdr:cNvPr>
        <cdr:cNvCxnSpPr/>
      </cdr:nvCxnSpPr>
      <cdr:spPr>
        <a:xfrm xmlns:a="http://schemas.openxmlformats.org/drawingml/2006/main" flipV="1">
          <a:off x="4800600" y="212725"/>
          <a:ext cx="441325" cy="244475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0.7607</cdr:x>
      <cdr:y>0.10665</cdr:y>
    </cdr:from>
    <cdr:to>
      <cdr:x>0.94282</cdr:x>
      <cdr:y>0.235</cdr:y>
    </cdr:to>
    <cdr:sp macro="" textlink="">
      <cdr:nvSpPr>
        <cdr:cNvPr id="2" name="CasellaDiTesto 1">
          <a:extLst xmlns:a="http://schemas.openxmlformats.org/drawingml/2006/main">
            <a:ext uri="{FF2B5EF4-FFF2-40B4-BE49-F238E27FC236}">
              <a16:creationId xmlns:a16="http://schemas.microsoft.com/office/drawing/2014/main" id="{DACE0246-A17B-9D7A-DBB9-2269423CA6E3}"/>
            </a:ext>
          </a:extLst>
        </cdr:cNvPr>
        <cdr:cNvSpPr txBox="1"/>
      </cdr:nvSpPr>
      <cdr:spPr>
        <a:xfrm xmlns:a="http://schemas.openxmlformats.org/drawingml/2006/main">
          <a:off x="4137660" y="449580"/>
          <a:ext cx="990600" cy="5410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GB" sz="1100" kern="1200"/>
            <a:t>Serpentine</a:t>
          </a:r>
        </a:p>
      </cdr:txBody>
    </cdr:sp>
  </cdr:relSizeAnchor>
  <cdr:relSizeAnchor xmlns:cdr="http://schemas.openxmlformats.org/drawingml/2006/chartDrawing">
    <cdr:from>
      <cdr:x>0.75463</cdr:x>
      <cdr:y>0.79298</cdr:y>
    </cdr:from>
    <cdr:to>
      <cdr:x>0.93675</cdr:x>
      <cdr:y>0.92132</cdr:y>
    </cdr:to>
    <cdr:sp macro="" textlink="">
      <cdr:nvSpPr>
        <cdr:cNvPr id="3" name="CasellaDiTesto 1">
          <a:extLst xmlns:a="http://schemas.openxmlformats.org/drawingml/2006/main">
            <a:ext uri="{FF2B5EF4-FFF2-40B4-BE49-F238E27FC236}">
              <a16:creationId xmlns:a16="http://schemas.microsoft.com/office/drawing/2014/main" id="{DA3FE202-8175-4F1C-EFA4-5C28535CD919}"/>
            </a:ext>
          </a:extLst>
        </cdr:cNvPr>
        <cdr:cNvSpPr txBox="1"/>
      </cdr:nvSpPr>
      <cdr:spPr>
        <a:xfrm xmlns:a="http://schemas.openxmlformats.org/drawingml/2006/main">
          <a:off x="4104640" y="3342640"/>
          <a:ext cx="990600" cy="5410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GB" sz="1100" kern="1200"/>
            <a:t>Gloss</a:t>
          </a:r>
        </a:p>
      </cdr:txBody>
    </cdr:sp>
  </cdr:relSizeAnchor>
</c:userShapes>
</file>

<file path=xl/drawings/drawing30.xml><?xml version="1.0" encoding="utf-8"?>
<c:userShapes xmlns:c="http://schemas.openxmlformats.org/drawingml/2006/chart">
  <cdr:relSizeAnchor xmlns:cdr="http://schemas.openxmlformats.org/drawingml/2006/chartDrawing">
    <cdr:from>
      <cdr:x>0.69642</cdr:x>
      <cdr:y>0.55333</cdr:y>
    </cdr:from>
    <cdr:to>
      <cdr:x>0.78992</cdr:x>
      <cdr:y>0.61299</cdr:y>
    </cdr:to>
    <cdr:sp macro="" textlink="">
      <cdr:nvSpPr>
        <cdr:cNvPr id="2" name="CasellaDiTesto 335">
          <a:extLst xmlns:a="http://schemas.openxmlformats.org/drawingml/2006/main">
            <a:ext uri="{FF2B5EF4-FFF2-40B4-BE49-F238E27FC236}">
              <a16:creationId xmlns:a16="http://schemas.microsoft.com/office/drawing/2014/main" id="{4A1806C7-B0C9-6920-5FF0-0935C8C1EC54}"/>
            </a:ext>
          </a:extLst>
        </cdr:cNvPr>
        <cdr:cNvSpPr txBox="1"/>
      </cdr:nvSpPr>
      <cdr:spPr>
        <a:xfrm xmlns:a="http://schemas.openxmlformats.org/drawingml/2006/main">
          <a:off x="3832225" y="2308225"/>
          <a:ext cx="514473" cy="248851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square" rtlCol="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GB" sz="1000" i="1" dirty="0"/>
            <a:t>NHRL</a:t>
          </a:r>
        </a:p>
      </cdr:txBody>
    </cdr:sp>
  </cdr:relSizeAnchor>
  <cdr:relSizeAnchor xmlns:cdr="http://schemas.openxmlformats.org/drawingml/2006/chartDrawing">
    <cdr:from>
      <cdr:x>0.22175</cdr:x>
      <cdr:y>0.68296</cdr:y>
    </cdr:from>
    <cdr:to>
      <cdr:x>0.32957</cdr:x>
      <cdr:y>0.74198</cdr:y>
    </cdr:to>
    <cdr:sp macro="" textlink="">
      <cdr:nvSpPr>
        <cdr:cNvPr id="3" name="CasellaDiTesto 285">
          <a:extLst xmlns:a="http://schemas.openxmlformats.org/drawingml/2006/main">
            <a:ext uri="{FF2B5EF4-FFF2-40B4-BE49-F238E27FC236}">
              <a16:creationId xmlns:a16="http://schemas.microsoft.com/office/drawing/2014/main" id="{EEA2D3DF-C5BD-7FDE-4D52-B578CCF41CE5}"/>
            </a:ext>
          </a:extLst>
        </cdr:cNvPr>
        <cdr:cNvSpPr txBox="1"/>
      </cdr:nvSpPr>
      <cdr:spPr>
        <a:xfrm xmlns:a="http://schemas.openxmlformats.org/drawingml/2006/main">
          <a:off x="1220203" y="2848950"/>
          <a:ext cx="593335" cy="246221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square" rtlCol="0">
          <a:spAutoFit/>
        </a:bodyPr>
        <a:lstStyle xmlns:a="http://schemas.openxmlformats.org/drawingml/2006/main"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GB" sz="1000" dirty="0"/>
            <a:t>MORB</a:t>
          </a:r>
        </a:p>
      </cdr:txBody>
    </cdr:sp>
  </cdr:relSizeAnchor>
  <cdr:relSizeAnchor xmlns:cdr="http://schemas.openxmlformats.org/drawingml/2006/chartDrawing">
    <cdr:from>
      <cdr:x>0.88099</cdr:x>
      <cdr:y>0.25305</cdr:y>
    </cdr:from>
    <cdr:to>
      <cdr:x>0.97315</cdr:x>
      <cdr:y>0.31208</cdr:y>
    </cdr:to>
    <cdr:sp macro="" textlink="">
      <cdr:nvSpPr>
        <cdr:cNvPr id="4" name="CasellaDiTesto 385">
          <a:extLst xmlns:a="http://schemas.openxmlformats.org/drawingml/2006/main">
            <a:ext uri="{FF2B5EF4-FFF2-40B4-BE49-F238E27FC236}">
              <a16:creationId xmlns:a16="http://schemas.microsoft.com/office/drawing/2014/main" id="{D6723430-0E80-7C17-799C-1135D81D4187}"/>
            </a:ext>
          </a:extLst>
        </cdr:cNvPr>
        <cdr:cNvSpPr txBox="1"/>
      </cdr:nvSpPr>
      <cdr:spPr>
        <a:xfrm xmlns:a="http://schemas.openxmlformats.org/drawingml/2006/main">
          <a:off x="4847859" y="1055603"/>
          <a:ext cx="507106" cy="246221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square" rtlCol="0">
          <a:spAutoFit/>
        </a:bodyPr>
        <a:lstStyle xmlns:a="http://schemas.openxmlformats.org/drawingml/2006/main"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GB" sz="1000" dirty="0"/>
            <a:t>HIMU</a:t>
          </a:r>
        </a:p>
      </cdr:txBody>
    </cdr:sp>
  </cdr:relSizeAnchor>
  <cdr:relSizeAnchor xmlns:cdr="http://schemas.openxmlformats.org/drawingml/2006/chartDrawing">
    <cdr:from>
      <cdr:x>0.67738</cdr:x>
      <cdr:y>0.35847</cdr:y>
    </cdr:from>
    <cdr:to>
      <cdr:x>0.76953</cdr:x>
      <cdr:y>0.41749</cdr:y>
    </cdr:to>
    <cdr:sp macro="" textlink="">
      <cdr:nvSpPr>
        <cdr:cNvPr id="5" name="CasellaDiTesto 386">
          <a:extLst xmlns:a="http://schemas.openxmlformats.org/drawingml/2006/main">
            <a:ext uri="{FF2B5EF4-FFF2-40B4-BE49-F238E27FC236}">
              <a16:creationId xmlns:a16="http://schemas.microsoft.com/office/drawing/2014/main" id="{64951A98-17BC-8B3E-E26C-C3A00CD932D4}"/>
            </a:ext>
          </a:extLst>
        </cdr:cNvPr>
        <cdr:cNvSpPr txBox="1"/>
      </cdr:nvSpPr>
      <cdr:spPr>
        <a:xfrm xmlns:a="http://schemas.openxmlformats.org/drawingml/2006/main">
          <a:off x="3727414" y="1495352"/>
          <a:ext cx="507106" cy="246221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square" rtlCol="0">
          <a:spAutoFit/>
        </a:bodyPr>
        <a:lstStyle xmlns:a="http://schemas.openxmlformats.org/drawingml/2006/main"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GB" sz="1000" dirty="0"/>
            <a:t>EMII</a:t>
          </a:r>
        </a:p>
      </cdr:txBody>
    </cdr:sp>
  </cdr:relSizeAnchor>
</c:userShapes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9</xdr:col>
      <xdr:colOff>7620</xdr:colOff>
      <xdr:row>25</xdr:row>
      <xdr:rowOff>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0</xdr:colOff>
      <xdr:row>3</xdr:row>
      <xdr:rowOff>0</xdr:rowOff>
    </xdr:from>
    <xdr:to>
      <xdr:col>18</xdr:col>
      <xdr:colOff>7620</xdr:colOff>
      <xdr:row>25</xdr:row>
      <xdr:rowOff>0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00000000-0008-0000-10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25</xdr:row>
      <xdr:rowOff>0</xdr:rowOff>
    </xdr:from>
    <xdr:to>
      <xdr:col>9</xdr:col>
      <xdr:colOff>7620</xdr:colOff>
      <xdr:row>47</xdr:row>
      <xdr:rowOff>0</xdr:rowOff>
    </xdr:to>
    <xdr:graphicFrame macro="">
      <xdr:nvGraphicFramePr>
        <xdr:cNvPr id="5" name="Grafico 4">
          <a:extLst>
            <a:ext uri="{FF2B5EF4-FFF2-40B4-BE49-F238E27FC236}">
              <a16:creationId xmlns:a16="http://schemas.microsoft.com/office/drawing/2014/main" id="{00000000-0008-0000-10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</xdr:col>
      <xdr:colOff>0</xdr:colOff>
      <xdr:row>25</xdr:row>
      <xdr:rowOff>0</xdr:rowOff>
    </xdr:from>
    <xdr:to>
      <xdr:col>18</xdr:col>
      <xdr:colOff>7620</xdr:colOff>
      <xdr:row>47</xdr:row>
      <xdr:rowOff>0</xdr:rowOff>
    </xdr:to>
    <xdr:graphicFrame macro="">
      <xdr:nvGraphicFramePr>
        <xdr:cNvPr id="6" name="Grafico 5">
          <a:extLst>
            <a:ext uri="{FF2B5EF4-FFF2-40B4-BE49-F238E27FC236}">
              <a16:creationId xmlns:a16="http://schemas.microsoft.com/office/drawing/2014/main" id="{00000000-0008-0000-10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0</xdr:colOff>
      <xdr:row>47</xdr:row>
      <xdr:rowOff>0</xdr:rowOff>
    </xdr:from>
    <xdr:to>
      <xdr:col>9</xdr:col>
      <xdr:colOff>7620</xdr:colOff>
      <xdr:row>69</xdr:row>
      <xdr:rowOff>0</xdr:rowOff>
    </xdr:to>
    <xdr:graphicFrame macro="">
      <xdr:nvGraphicFramePr>
        <xdr:cNvPr id="7" name="Grafico 6">
          <a:extLst>
            <a:ext uri="{FF2B5EF4-FFF2-40B4-BE49-F238E27FC236}">
              <a16:creationId xmlns:a16="http://schemas.microsoft.com/office/drawing/2014/main" id="{00000000-0008-0000-10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330</xdr:row>
      <xdr:rowOff>1872</xdr:rowOff>
    </xdr:from>
    <xdr:to>
      <xdr:col>10</xdr:col>
      <xdr:colOff>16282</xdr:colOff>
      <xdr:row>357</xdr:row>
      <xdr:rowOff>6404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20</xdr:col>
      <xdr:colOff>0</xdr:colOff>
      <xdr:row>105</xdr:row>
      <xdr:rowOff>0</xdr:rowOff>
    </xdr:from>
    <xdr:ext cx="76200" cy="196215"/>
    <xdr:sp macro="" textlink="">
      <xdr:nvSpPr>
        <xdr:cNvPr id="3" name="Text Box 25">
          <a:extLst>
            <a:ext uri="{FF2B5EF4-FFF2-40B4-BE49-F238E27FC236}">
              <a16:creationId xmlns:a16="http://schemas.microsoft.com/office/drawing/2014/main" id="{00000000-0008-0000-1100-000003000000}"/>
            </a:ext>
          </a:extLst>
        </xdr:cNvPr>
        <xdr:cNvSpPr txBox="1">
          <a:spLocks noChangeArrowheads="1"/>
        </xdr:cNvSpPr>
      </xdr:nvSpPr>
      <xdr:spPr bwMode="auto">
        <a:xfrm>
          <a:off x="12854940" y="36576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20</xdr:col>
      <xdr:colOff>0</xdr:colOff>
      <xdr:row>105</xdr:row>
      <xdr:rowOff>0</xdr:rowOff>
    </xdr:from>
    <xdr:ext cx="76200" cy="196215"/>
    <xdr:sp macro="" textlink="">
      <xdr:nvSpPr>
        <xdr:cNvPr id="4" name="Text Box 26">
          <a:extLst>
            <a:ext uri="{FF2B5EF4-FFF2-40B4-BE49-F238E27FC236}">
              <a16:creationId xmlns:a16="http://schemas.microsoft.com/office/drawing/2014/main" id="{00000000-0008-0000-1100-000004000000}"/>
            </a:ext>
          </a:extLst>
        </xdr:cNvPr>
        <xdr:cNvSpPr txBox="1">
          <a:spLocks noChangeArrowheads="1"/>
        </xdr:cNvSpPr>
      </xdr:nvSpPr>
      <xdr:spPr bwMode="auto">
        <a:xfrm>
          <a:off x="12854940" y="36576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20</xdr:col>
      <xdr:colOff>0</xdr:colOff>
      <xdr:row>105</xdr:row>
      <xdr:rowOff>0</xdr:rowOff>
    </xdr:from>
    <xdr:ext cx="76200" cy="196215"/>
    <xdr:sp macro="" textlink="">
      <xdr:nvSpPr>
        <xdr:cNvPr id="5" name="Text Box 27">
          <a:extLst>
            <a:ext uri="{FF2B5EF4-FFF2-40B4-BE49-F238E27FC236}">
              <a16:creationId xmlns:a16="http://schemas.microsoft.com/office/drawing/2014/main" id="{00000000-0008-0000-1100-000005000000}"/>
            </a:ext>
          </a:extLst>
        </xdr:cNvPr>
        <xdr:cNvSpPr txBox="1">
          <a:spLocks noChangeArrowheads="1"/>
        </xdr:cNvSpPr>
      </xdr:nvSpPr>
      <xdr:spPr bwMode="auto">
        <a:xfrm>
          <a:off x="12854940" y="36576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20</xdr:col>
      <xdr:colOff>0</xdr:colOff>
      <xdr:row>105</xdr:row>
      <xdr:rowOff>0</xdr:rowOff>
    </xdr:from>
    <xdr:ext cx="76200" cy="196215"/>
    <xdr:sp macro="" textlink="">
      <xdr:nvSpPr>
        <xdr:cNvPr id="6" name="Text Box 28">
          <a:extLst>
            <a:ext uri="{FF2B5EF4-FFF2-40B4-BE49-F238E27FC236}">
              <a16:creationId xmlns:a16="http://schemas.microsoft.com/office/drawing/2014/main" id="{00000000-0008-0000-1100-000006000000}"/>
            </a:ext>
          </a:extLst>
        </xdr:cNvPr>
        <xdr:cNvSpPr txBox="1">
          <a:spLocks noChangeArrowheads="1"/>
        </xdr:cNvSpPr>
      </xdr:nvSpPr>
      <xdr:spPr bwMode="auto">
        <a:xfrm>
          <a:off x="12854940" y="36576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20</xdr:col>
      <xdr:colOff>0</xdr:colOff>
      <xdr:row>105</xdr:row>
      <xdr:rowOff>0</xdr:rowOff>
    </xdr:from>
    <xdr:to>
      <xdr:col>20</xdr:col>
      <xdr:colOff>76200</xdr:colOff>
      <xdr:row>106</xdr:row>
      <xdr:rowOff>74295</xdr:rowOff>
    </xdr:to>
    <xdr:sp macro="" textlink="">
      <xdr:nvSpPr>
        <xdr:cNvPr id="7" name="Text Box 25">
          <a:extLst>
            <a:ext uri="{FF2B5EF4-FFF2-40B4-BE49-F238E27FC236}">
              <a16:creationId xmlns:a16="http://schemas.microsoft.com/office/drawing/2014/main" id="{00000000-0008-0000-1100-000007000000}"/>
            </a:ext>
          </a:extLst>
        </xdr:cNvPr>
        <xdr:cNvSpPr txBox="1">
          <a:spLocks noChangeArrowheads="1"/>
        </xdr:cNvSpPr>
      </xdr:nvSpPr>
      <xdr:spPr bwMode="auto">
        <a:xfrm>
          <a:off x="12854940" y="18288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20</xdr:col>
      <xdr:colOff>0</xdr:colOff>
      <xdr:row>105</xdr:row>
      <xdr:rowOff>0</xdr:rowOff>
    </xdr:from>
    <xdr:to>
      <xdr:col>20</xdr:col>
      <xdr:colOff>76200</xdr:colOff>
      <xdr:row>106</xdr:row>
      <xdr:rowOff>74295</xdr:rowOff>
    </xdr:to>
    <xdr:sp macro="" textlink="">
      <xdr:nvSpPr>
        <xdr:cNvPr id="8" name="Text Box 26">
          <a:extLst>
            <a:ext uri="{FF2B5EF4-FFF2-40B4-BE49-F238E27FC236}">
              <a16:creationId xmlns:a16="http://schemas.microsoft.com/office/drawing/2014/main" id="{00000000-0008-0000-1100-000008000000}"/>
            </a:ext>
          </a:extLst>
        </xdr:cNvPr>
        <xdr:cNvSpPr txBox="1">
          <a:spLocks noChangeArrowheads="1"/>
        </xdr:cNvSpPr>
      </xdr:nvSpPr>
      <xdr:spPr bwMode="auto">
        <a:xfrm>
          <a:off x="12854940" y="18288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20</xdr:col>
      <xdr:colOff>0</xdr:colOff>
      <xdr:row>105</xdr:row>
      <xdr:rowOff>0</xdr:rowOff>
    </xdr:from>
    <xdr:to>
      <xdr:col>20</xdr:col>
      <xdr:colOff>76200</xdr:colOff>
      <xdr:row>106</xdr:row>
      <xdr:rowOff>74295</xdr:rowOff>
    </xdr:to>
    <xdr:sp macro="" textlink="">
      <xdr:nvSpPr>
        <xdr:cNvPr id="9" name="Text Box 27">
          <a:extLst>
            <a:ext uri="{FF2B5EF4-FFF2-40B4-BE49-F238E27FC236}">
              <a16:creationId xmlns:a16="http://schemas.microsoft.com/office/drawing/2014/main" id="{00000000-0008-0000-1100-000009000000}"/>
            </a:ext>
          </a:extLst>
        </xdr:cNvPr>
        <xdr:cNvSpPr txBox="1">
          <a:spLocks noChangeArrowheads="1"/>
        </xdr:cNvSpPr>
      </xdr:nvSpPr>
      <xdr:spPr bwMode="auto">
        <a:xfrm>
          <a:off x="12854940" y="18288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20</xdr:col>
      <xdr:colOff>0</xdr:colOff>
      <xdr:row>105</xdr:row>
      <xdr:rowOff>0</xdr:rowOff>
    </xdr:from>
    <xdr:to>
      <xdr:col>20</xdr:col>
      <xdr:colOff>76200</xdr:colOff>
      <xdr:row>106</xdr:row>
      <xdr:rowOff>74295</xdr:rowOff>
    </xdr:to>
    <xdr:sp macro="" textlink="">
      <xdr:nvSpPr>
        <xdr:cNvPr id="10" name="Text Box 28">
          <a:extLst>
            <a:ext uri="{FF2B5EF4-FFF2-40B4-BE49-F238E27FC236}">
              <a16:creationId xmlns:a16="http://schemas.microsoft.com/office/drawing/2014/main" id="{00000000-0008-0000-1100-00000A000000}"/>
            </a:ext>
          </a:extLst>
        </xdr:cNvPr>
        <xdr:cNvSpPr txBox="1">
          <a:spLocks noChangeArrowheads="1"/>
        </xdr:cNvSpPr>
      </xdr:nvSpPr>
      <xdr:spPr bwMode="auto">
        <a:xfrm>
          <a:off x="12854940" y="18288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20</xdr:col>
      <xdr:colOff>0</xdr:colOff>
      <xdr:row>105</xdr:row>
      <xdr:rowOff>0</xdr:rowOff>
    </xdr:from>
    <xdr:to>
      <xdr:col>20</xdr:col>
      <xdr:colOff>76200</xdr:colOff>
      <xdr:row>106</xdr:row>
      <xdr:rowOff>112395</xdr:rowOff>
    </xdr:to>
    <xdr:sp macro="" textlink="">
      <xdr:nvSpPr>
        <xdr:cNvPr id="11" name="Text Box 25">
          <a:extLst>
            <a:ext uri="{FF2B5EF4-FFF2-40B4-BE49-F238E27FC236}">
              <a16:creationId xmlns:a16="http://schemas.microsoft.com/office/drawing/2014/main" id="{00000000-0008-0000-1100-00000B000000}"/>
            </a:ext>
          </a:extLst>
        </xdr:cNvPr>
        <xdr:cNvSpPr txBox="1">
          <a:spLocks noChangeArrowheads="1"/>
        </xdr:cNvSpPr>
      </xdr:nvSpPr>
      <xdr:spPr bwMode="auto">
        <a:xfrm>
          <a:off x="12854940" y="182880"/>
          <a:ext cx="76200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20</xdr:col>
      <xdr:colOff>0</xdr:colOff>
      <xdr:row>105</xdr:row>
      <xdr:rowOff>0</xdr:rowOff>
    </xdr:from>
    <xdr:to>
      <xdr:col>20</xdr:col>
      <xdr:colOff>76200</xdr:colOff>
      <xdr:row>106</xdr:row>
      <xdr:rowOff>112395</xdr:rowOff>
    </xdr:to>
    <xdr:sp macro="" textlink="">
      <xdr:nvSpPr>
        <xdr:cNvPr id="12" name="Text Box 26">
          <a:extLst>
            <a:ext uri="{FF2B5EF4-FFF2-40B4-BE49-F238E27FC236}">
              <a16:creationId xmlns:a16="http://schemas.microsoft.com/office/drawing/2014/main" id="{00000000-0008-0000-1100-00000C000000}"/>
            </a:ext>
          </a:extLst>
        </xdr:cNvPr>
        <xdr:cNvSpPr txBox="1">
          <a:spLocks noChangeArrowheads="1"/>
        </xdr:cNvSpPr>
      </xdr:nvSpPr>
      <xdr:spPr bwMode="auto">
        <a:xfrm>
          <a:off x="12854940" y="182880"/>
          <a:ext cx="76200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20</xdr:col>
      <xdr:colOff>0</xdr:colOff>
      <xdr:row>105</xdr:row>
      <xdr:rowOff>0</xdr:rowOff>
    </xdr:from>
    <xdr:to>
      <xdr:col>20</xdr:col>
      <xdr:colOff>76200</xdr:colOff>
      <xdr:row>106</xdr:row>
      <xdr:rowOff>112395</xdr:rowOff>
    </xdr:to>
    <xdr:sp macro="" textlink="">
      <xdr:nvSpPr>
        <xdr:cNvPr id="13" name="Text Box 27">
          <a:extLst>
            <a:ext uri="{FF2B5EF4-FFF2-40B4-BE49-F238E27FC236}">
              <a16:creationId xmlns:a16="http://schemas.microsoft.com/office/drawing/2014/main" id="{00000000-0008-0000-1100-00000D000000}"/>
            </a:ext>
          </a:extLst>
        </xdr:cNvPr>
        <xdr:cNvSpPr txBox="1">
          <a:spLocks noChangeArrowheads="1"/>
        </xdr:cNvSpPr>
      </xdr:nvSpPr>
      <xdr:spPr bwMode="auto">
        <a:xfrm>
          <a:off x="12854940" y="182880"/>
          <a:ext cx="76200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20</xdr:col>
      <xdr:colOff>0</xdr:colOff>
      <xdr:row>105</xdr:row>
      <xdr:rowOff>0</xdr:rowOff>
    </xdr:from>
    <xdr:to>
      <xdr:col>20</xdr:col>
      <xdr:colOff>76200</xdr:colOff>
      <xdr:row>106</xdr:row>
      <xdr:rowOff>112395</xdr:rowOff>
    </xdr:to>
    <xdr:sp macro="" textlink="">
      <xdr:nvSpPr>
        <xdr:cNvPr id="14" name="Text Box 28">
          <a:extLst>
            <a:ext uri="{FF2B5EF4-FFF2-40B4-BE49-F238E27FC236}">
              <a16:creationId xmlns:a16="http://schemas.microsoft.com/office/drawing/2014/main" id="{00000000-0008-0000-1100-00000E000000}"/>
            </a:ext>
          </a:extLst>
        </xdr:cNvPr>
        <xdr:cNvSpPr txBox="1">
          <a:spLocks noChangeArrowheads="1"/>
        </xdr:cNvSpPr>
      </xdr:nvSpPr>
      <xdr:spPr bwMode="auto">
        <a:xfrm>
          <a:off x="12854940" y="182880"/>
          <a:ext cx="76200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413</xdr:row>
      <xdr:rowOff>179488</xdr:rowOff>
    </xdr:from>
    <xdr:to>
      <xdr:col>10</xdr:col>
      <xdr:colOff>22588</xdr:colOff>
      <xdr:row>440</xdr:row>
      <xdr:rowOff>152505</xdr:rowOff>
    </xdr:to>
    <xdr:graphicFrame macro="">
      <xdr:nvGraphicFramePr>
        <xdr:cNvPr id="15" name="Grafico 14">
          <a:extLst>
            <a:ext uri="{FF2B5EF4-FFF2-40B4-BE49-F238E27FC236}">
              <a16:creationId xmlns:a16="http://schemas.microsoft.com/office/drawing/2014/main" id="{00000000-0008-0000-1100-00000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358</xdr:row>
      <xdr:rowOff>3608</xdr:rowOff>
    </xdr:from>
    <xdr:to>
      <xdr:col>10</xdr:col>
      <xdr:colOff>21512</xdr:colOff>
      <xdr:row>385</xdr:row>
      <xdr:rowOff>24503</xdr:rowOff>
    </xdr:to>
    <xdr:graphicFrame macro="">
      <xdr:nvGraphicFramePr>
        <xdr:cNvPr id="18" name="Grafico 17">
          <a:extLst>
            <a:ext uri="{FF2B5EF4-FFF2-40B4-BE49-F238E27FC236}">
              <a16:creationId xmlns:a16="http://schemas.microsoft.com/office/drawing/2014/main" id="{00000000-0008-0000-1100-00001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385</xdr:row>
      <xdr:rowOff>179632</xdr:rowOff>
    </xdr:from>
    <xdr:to>
      <xdr:col>10</xdr:col>
      <xdr:colOff>55603</xdr:colOff>
      <xdr:row>413</xdr:row>
      <xdr:rowOff>37649</xdr:rowOff>
    </xdr:to>
    <xdr:graphicFrame macro="">
      <xdr:nvGraphicFramePr>
        <xdr:cNvPr id="17" name="Grafico 16">
          <a:extLst>
            <a:ext uri="{FF2B5EF4-FFF2-40B4-BE49-F238E27FC236}">
              <a16:creationId xmlns:a16="http://schemas.microsoft.com/office/drawing/2014/main" id="{00000000-0008-0000-1100-000011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 editAs="oneCell">
    <xdr:from>
      <xdr:col>2</xdr:col>
      <xdr:colOff>0</xdr:colOff>
      <xdr:row>71</xdr:row>
      <xdr:rowOff>0</xdr:rowOff>
    </xdr:from>
    <xdr:to>
      <xdr:col>2</xdr:col>
      <xdr:colOff>76200</xdr:colOff>
      <xdr:row>72</xdr:row>
      <xdr:rowOff>98195</xdr:rowOff>
    </xdr:to>
    <xdr:sp macro="" textlink="">
      <xdr:nvSpPr>
        <xdr:cNvPr id="19" name="Text Box 27">
          <a:extLst>
            <a:ext uri="{FF2B5EF4-FFF2-40B4-BE49-F238E27FC236}">
              <a16:creationId xmlns:a16="http://schemas.microsoft.com/office/drawing/2014/main" id="{00000000-0008-0000-1100-000013000000}"/>
            </a:ext>
          </a:extLst>
        </xdr:cNvPr>
        <xdr:cNvSpPr txBox="1">
          <a:spLocks noChangeArrowheads="1"/>
        </xdr:cNvSpPr>
      </xdr:nvSpPr>
      <xdr:spPr bwMode="auto">
        <a:xfrm>
          <a:off x="2346960" y="3870960"/>
          <a:ext cx="76200" cy="27916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76</xdr:row>
      <xdr:rowOff>0</xdr:rowOff>
    </xdr:from>
    <xdr:to>
      <xdr:col>2</xdr:col>
      <xdr:colOff>76200</xdr:colOff>
      <xdr:row>77</xdr:row>
      <xdr:rowOff>98196</xdr:rowOff>
    </xdr:to>
    <xdr:sp macro="" textlink="">
      <xdr:nvSpPr>
        <xdr:cNvPr id="20" name="Text Box 27">
          <a:extLst>
            <a:ext uri="{FF2B5EF4-FFF2-40B4-BE49-F238E27FC236}">
              <a16:creationId xmlns:a16="http://schemas.microsoft.com/office/drawing/2014/main" id="{00000000-0008-0000-1100-000014000000}"/>
            </a:ext>
          </a:extLst>
        </xdr:cNvPr>
        <xdr:cNvSpPr txBox="1">
          <a:spLocks noChangeArrowheads="1"/>
        </xdr:cNvSpPr>
      </xdr:nvSpPr>
      <xdr:spPr bwMode="auto">
        <a:xfrm>
          <a:off x="2346960" y="4785360"/>
          <a:ext cx="76200" cy="27917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76</xdr:row>
      <xdr:rowOff>0</xdr:rowOff>
    </xdr:from>
    <xdr:to>
      <xdr:col>2</xdr:col>
      <xdr:colOff>76200</xdr:colOff>
      <xdr:row>77</xdr:row>
      <xdr:rowOff>98196</xdr:rowOff>
    </xdr:to>
    <xdr:sp macro="" textlink="">
      <xdr:nvSpPr>
        <xdr:cNvPr id="21" name="Text Box 28">
          <a:extLst>
            <a:ext uri="{FF2B5EF4-FFF2-40B4-BE49-F238E27FC236}">
              <a16:creationId xmlns:a16="http://schemas.microsoft.com/office/drawing/2014/main" id="{00000000-0008-0000-1100-000015000000}"/>
            </a:ext>
          </a:extLst>
        </xdr:cNvPr>
        <xdr:cNvSpPr txBox="1">
          <a:spLocks noChangeArrowheads="1"/>
        </xdr:cNvSpPr>
      </xdr:nvSpPr>
      <xdr:spPr bwMode="auto">
        <a:xfrm>
          <a:off x="2346960" y="4785360"/>
          <a:ext cx="76200" cy="27917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76</xdr:row>
      <xdr:rowOff>0</xdr:rowOff>
    </xdr:from>
    <xdr:to>
      <xdr:col>2</xdr:col>
      <xdr:colOff>76200</xdr:colOff>
      <xdr:row>77</xdr:row>
      <xdr:rowOff>98197</xdr:rowOff>
    </xdr:to>
    <xdr:sp macro="" textlink="">
      <xdr:nvSpPr>
        <xdr:cNvPr id="22" name="Text Box 28">
          <a:extLst>
            <a:ext uri="{FF2B5EF4-FFF2-40B4-BE49-F238E27FC236}">
              <a16:creationId xmlns:a16="http://schemas.microsoft.com/office/drawing/2014/main" id="{00000000-0008-0000-1100-000016000000}"/>
            </a:ext>
          </a:extLst>
        </xdr:cNvPr>
        <xdr:cNvSpPr txBox="1">
          <a:spLocks noChangeArrowheads="1"/>
        </xdr:cNvSpPr>
      </xdr:nvSpPr>
      <xdr:spPr bwMode="auto">
        <a:xfrm>
          <a:off x="2346960" y="4785360"/>
          <a:ext cx="76200" cy="27917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53</xdr:row>
      <xdr:rowOff>0</xdr:rowOff>
    </xdr:from>
    <xdr:to>
      <xdr:col>2</xdr:col>
      <xdr:colOff>76200</xdr:colOff>
      <xdr:row>54</xdr:row>
      <xdr:rowOff>97783</xdr:rowOff>
    </xdr:to>
    <xdr:sp macro="" textlink="">
      <xdr:nvSpPr>
        <xdr:cNvPr id="23" name="Text Box 25">
          <a:extLst>
            <a:ext uri="{FF2B5EF4-FFF2-40B4-BE49-F238E27FC236}">
              <a16:creationId xmlns:a16="http://schemas.microsoft.com/office/drawing/2014/main" id="{00000000-0008-0000-1100-000017000000}"/>
            </a:ext>
          </a:extLst>
        </xdr:cNvPr>
        <xdr:cNvSpPr txBox="1">
          <a:spLocks noChangeArrowheads="1"/>
        </xdr:cNvSpPr>
      </xdr:nvSpPr>
      <xdr:spPr bwMode="auto">
        <a:xfrm>
          <a:off x="2346960" y="396240"/>
          <a:ext cx="76200" cy="27875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53</xdr:row>
      <xdr:rowOff>0</xdr:rowOff>
    </xdr:from>
    <xdr:to>
      <xdr:col>2</xdr:col>
      <xdr:colOff>76200</xdr:colOff>
      <xdr:row>54</xdr:row>
      <xdr:rowOff>97783</xdr:rowOff>
    </xdr:to>
    <xdr:sp macro="" textlink="">
      <xdr:nvSpPr>
        <xdr:cNvPr id="24" name="Text Box 26">
          <a:extLst>
            <a:ext uri="{FF2B5EF4-FFF2-40B4-BE49-F238E27FC236}">
              <a16:creationId xmlns:a16="http://schemas.microsoft.com/office/drawing/2014/main" id="{00000000-0008-0000-1100-000018000000}"/>
            </a:ext>
          </a:extLst>
        </xdr:cNvPr>
        <xdr:cNvSpPr txBox="1">
          <a:spLocks noChangeArrowheads="1"/>
        </xdr:cNvSpPr>
      </xdr:nvSpPr>
      <xdr:spPr bwMode="auto">
        <a:xfrm>
          <a:off x="2346960" y="396240"/>
          <a:ext cx="76200" cy="27875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60</xdr:row>
      <xdr:rowOff>0</xdr:rowOff>
    </xdr:from>
    <xdr:to>
      <xdr:col>2</xdr:col>
      <xdr:colOff>76200</xdr:colOff>
      <xdr:row>61</xdr:row>
      <xdr:rowOff>98193</xdr:rowOff>
    </xdr:to>
    <xdr:sp macro="" textlink="">
      <xdr:nvSpPr>
        <xdr:cNvPr id="25" name="Text Box 27">
          <a:extLst>
            <a:ext uri="{FF2B5EF4-FFF2-40B4-BE49-F238E27FC236}">
              <a16:creationId xmlns:a16="http://schemas.microsoft.com/office/drawing/2014/main" id="{00000000-0008-0000-1100-000019000000}"/>
            </a:ext>
          </a:extLst>
        </xdr:cNvPr>
        <xdr:cNvSpPr txBox="1">
          <a:spLocks noChangeArrowheads="1"/>
        </xdr:cNvSpPr>
      </xdr:nvSpPr>
      <xdr:spPr bwMode="auto">
        <a:xfrm>
          <a:off x="2346960" y="1859280"/>
          <a:ext cx="76200" cy="27916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60</xdr:row>
      <xdr:rowOff>0</xdr:rowOff>
    </xdr:from>
    <xdr:to>
      <xdr:col>2</xdr:col>
      <xdr:colOff>76200</xdr:colOff>
      <xdr:row>61</xdr:row>
      <xdr:rowOff>98193</xdr:rowOff>
    </xdr:to>
    <xdr:sp macro="" textlink="">
      <xdr:nvSpPr>
        <xdr:cNvPr id="26" name="Text Box 28">
          <a:extLst>
            <a:ext uri="{FF2B5EF4-FFF2-40B4-BE49-F238E27FC236}">
              <a16:creationId xmlns:a16="http://schemas.microsoft.com/office/drawing/2014/main" id="{00000000-0008-0000-1100-00001A000000}"/>
            </a:ext>
          </a:extLst>
        </xdr:cNvPr>
        <xdr:cNvSpPr txBox="1">
          <a:spLocks noChangeArrowheads="1"/>
        </xdr:cNvSpPr>
      </xdr:nvSpPr>
      <xdr:spPr bwMode="auto">
        <a:xfrm>
          <a:off x="2346960" y="1859280"/>
          <a:ext cx="76200" cy="27916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</xdr:row>
      <xdr:rowOff>0</xdr:rowOff>
    </xdr:from>
    <xdr:to>
      <xdr:col>2</xdr:col>
      <xdr:colOff>76200</xdr:colOff>
      <xdr:row>67</xdr:row>
      <xdr:rowOff>134478</xdr:rowOff>
    </xdr:to>
    <xdr:sp macro="" textlink="">
      <xdr:nvSpPr>
        <xdr:cNvPr id="27" name="Text Box 25">
          <a:extLst>
            <a:ext uri="{FF2B5EF4-FFF2-40B4-BE49-F238E27FC236}">
              <a16:creationId xmlns:a16="http://schemas.microsoft.com/office/drawing/2014/main" id="{00000000-0008-0000-1100-00001B000000}"/>
            </a:ext>
          </a:extLst>
        </xdr:cNvPr>
        <xdr:cNvSpPr txBox="1">
          <a:spLocks noChangeArrowheads="1"/>
        </xdr:cNvSpPr>
      </xdr:nvSpPr>
      <xdr:spPr bwMode="auto">
        <a:xfrm>
          <a:off x="2346960" y="2956560"/>
          <a:ext cx="76200" cy="300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</xdr:row>
      <xdr:rowOff>0</xdr:rowOff>
    </xdr:from>
    <xdr:to>
      <xdr:col>2</xdr:col>
      <xdr:colOff>76200</xdr:colOff>
      <xdr:row>67</xdr:row>
      <xdr:rowOff>134478</xdr:rowOff>
    </xdr:to>
    <xdr:sp macro="" textlink="">
      <xdr:nvSpPr>
        <xdr:cNvPr id="28" name="Text Box 26">
          <a:extLst>
            <a:ext uri="{FF2B5EF4-FFF2-40B4-BE49-F238E27FC236}">
              <a16:creationId xmlns:a16="http://schemas.microsoft.com/office/drawing/2014/main" id="{00000000-0008-0000-1100-00001C000000}"/>
            </a:ext>
          </a:extLst>
        </xdr:cNvPr>
        <xdr:cNvSpPr txBox="1">
          <a:spLocks noChangeArrowheads="1"/>
        </xdr:cNvSpPr>
      </xdr:nvSpPr>
      <xdr:spPr bwMode="auto">
        <a:xfrm>
          <a:off x="2346960" y="2956560"/>
          <a:ext cx="76200" cy="300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</xdr:row>
      <xdr:rowOff>0</xdr:rowOff>
    </xdr:from>
    <xdr:to>
      <xdr:col>2</xdr:col>
      <xdr:colOff>76200</xdr:colOff>
      <xdr:row>67</xdr:row>
      <xdr:rowOff>134478</xdr:rowOff>
    </xdr:to>
    <xdr:sp macro="" textlink="">
      <xdr:nvSpPr>
        <xdr:cNvPr id="29" name="Text Box 27">
          <a:extLst>
            <a:ext uri="{FF2B5EF4-FFF2-40B4-BE49-F238E27FC236}">
              <a16:creationId xmlns:a16="http://schemas.microsoft.com/office/drawing/2014/main" id="{00000000-0008-0000-1100-00001D000000}"/>
            </a:ext>
          </a:extLst>
        </xdr:cNvPr>
        <xdr:cNvSpPr txBox="1">
          <a:spLocks noChangeArrowheads="1"/>
        </xdr:cNvSpPr>
      </xdr:nvSpPr>
      <xdr:spPr bwMode="auto">
        <a:xfrm>
          <a:off x="2346960" y="2956560"/>
          <a:ext cx="76200" cy="300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</xdr:row>
      <xdr:rowOff>0</xdr:rowOff>
    </xdr:from>
    <xdr:to>
      <xdr:col>2</xdr:col>
      <xdr:colOff>76200</xdr:colOff>
      <xdr:row>67</xdr:row>
      <xdr:rowOff>134478</xdr:rowOff>
    </xdr:to>
    <xdr:sp macro="" textlink="">
      <xdr:nvSpPr>
        <xdr:cNvPr id="30" name="Text Box 28">
          <a:extLst>
            <a:ext uri="{FF2B5EF4-FFF2-40B4-BE49-F238E27FC236}">
              <a16:creationId xmlns:a16="http://schemas.microsoft.com/office/drawing/2014/main" id="{00000000-0008-0000-1100-00001E000000}"/>
            </a:ext>
          </a:extLst>
        </xdr:cNvPr>
        <xdr:cNvSpPr txBox="1">
          <a:spLocks noChangeArrowheads="1"/>
        </xdr:cNvSpPr>
      </xdr:nvSpPr>
      <xdr:spPr bwMode="auto">
        <a:xfrm>
          <a:off x="2346960" y="2956560"/>
          <a:ext cx="76200" cy="300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</xdr:row>
      <xdr:rowOff>0</xdr:rowOff>
    </xdr:from>
    <xdr:to>
      <xdr:col>2</xdr:col>
      <xdr:colOff>76200</xdr:colOff>
      <xdr:row>67</xdr:row>
      <xdr:rowOff>96378</xdr:rowOff>
    </xdr:to>
    <xdr:sp macro="" textlink="">
      <xdr:nvSpPr>
        <xdr:cNvPr id="31" name="Text Box 25">
          <a:extLst>
            <a:ext uri="{FF2B5EF4-FFF2-40B4-BE49-F238E27FC236}">
              <a16:creationId xmlns:a16="http://schemas.microsoft.com/office/drawing/2014/main" id="{00000000-0008-0000-1100-00001F000000}"/>
            </a:ext>
          </a:extLst>
        </xdr:cNvPr>
        <xdr:cNvSpPr txBox="1">
          <a:spLocks noChangeArrowheads="1"/>
        </xdr:cNvSpPr>
      </xdr:nvSpPr>
      <xdr:spPr bwMode="auto">
        <a:xfrm>
          <a:off x="2346960" y="2956560"/>
          <a:ext cx="76200" cy="27735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</xdr:row>
      <xdr:rowOff>0</xdr:rowOff>
    </xdr:from>
    <xdr:to>
      <xdr:col>2</xdr:col>
      <xdr:colOff>76200</xdr:colOff>
      <xdr:row>67</xdr:row>
      <xdr:rowOff>96378</xdr:rowOff>
    </xdr:to>
    <xdr:sp macro="" textlink="">
      <xdr:nvSpPr>
        <xdr:cNvPr id="32" name="Text Box 26">
          <a:extLst>
            <a:ext uri="{FF2B5EF4-FFF2-40B4-BE49-F238E27FC236}">
              <a16:creationId xmlns:a16="http://schemas.microsoft.com/office/drawing/2014/main" id="{00000000-0008-0000-1100-000020000000}"/>
            </a:ext>
          </a:extLst>
        </xdr:cNvPr>
        <xdr:cNvSpPr txBox="1">
          <a:spLocks noChangeArrowheads="1"/>
        </xdr:cNvSpPr>
      </xdr:nvSpPr>
      <xdr:spPr bwMode="auto">
        <a:xfrm>
          <a:off x="2346960" y="2956560"/>
          <a:ext cx="76200" cy="27735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</xdr:row>
      <xdr:rowOff>0</xdr:rowOff>
    </xdr:from>
    <xdr:to>
      <xdr:col>2</xdr:col>
      <xdr:colOff>76200</xdr:colOff>
      <xdr:row>67</xdr:row>
      <xdr:rowOff>96378</xdr:rowOff>
    </xdr:to>
    <xdr:sp macro="" textlink="">
      <xdr:nvSpPr>
        <xdr:cNvPr id="33" name="Text Box 27">
          <a:extLst>
            <a:ext uri="{FF2B5EF4-FFF2-40B4-BE49-F238E27FC236}">
              <a16:creationId xmlns:a16="http://schemas.microsoft.com/office/drawing/2014/main" id="{00000000-0008-0000-1100-000021000000}"/>
            </a:ext>
          </a:extLst>
        </xdr:cNvPr>
        <xdr:cNvSpPr txBox="1">
          <a:spLocks noChangeArrowheads="1"/>
        </xdr:cNvSpPr>
      </xdr:nvSpPr>
      <xdr:spPr bwMode="auto">
        <a:xfrm>
          <a:off x="2346960" y="2956560"/>
          <a:ext cx="76200" cy="27735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</xdr:row>
      <xdr:rowOff>0</xdr:rowOff>
    </xdr:from>
    <xdr:to>
      <xdr:col>2</xdr:col>
      <xdr:colOff>76200</xdr:colOff>
      <xdr:row>67</xdr:row>
      <xdr:rowOff>96378</xdr:rowOff>
    </xdr:to>
    <xdr:sp macro="" textlink="">
      <xdr:nvSpPr>
        <xdr:cNvPr id="34" name="Text Box 28">
          <a:extLst>
            <a:ext uri="{FF2B5EF4-FFF2-40B4-BE49-F238E27FC236}">
              <a16:creationId xmlns:a16="http://schemas.microsoft.com/office/drawing/2014/main" id="{00000000-0008-0000-1100-000022000000}"/>
            </a:ext>
          </a:extLst>
        </xdr:cNvPr>
        <xdr:cNvSpPr txBox="1">
          <a:spLocks noChangeArrowheads="1"/>
        </xdr:cNvSpPr>
      </xdr:nvSpPr>
      <xdr:spPr bwMode="auto">
        <a:xfrm>
          <a:off x="2346960" y="2956560"/>
          <a:ext cx="76200" cy="27735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</xdr:row>
      <xdr:rowOff>0</xdr:rowOff>
    </xdr:from>
    <xdr:to>
      <xdr:col>2</xdr:col>
      <xdr:colOff>76200</xdr:colOff>
      <xdr:row>65</xdr:row>
      <xdr:rowOff>41406</xdr:rowOff>
    </xdr:to>
    <xdr:sp macro="" textlink="">
      <xdr:nvSpPr>
        <xdr:cNvPr id="35" name="Text Box 26">
          <a:extLst>
            <a:ext uri="{FF2B5EF4-FFF2-40B4-BE49-F238E27FC236}">
              <a16:creationId xmlns:a16="http://schemas.microsoft.com/office/drawing/2014/main" id="{00000000-0008-0000-1100-000023000000}"/>
            </a:ext>
          </a:extLst>
        </xdr:cNvPr>
        <xdr:cNvSpPr txBox="1">
          <a:spLocks noChangeArrowheads="1"/>
        </xdr:cNvSpPr>
      </xdr:nvSpPr>
      <xdr:spPr bwMode="auto">
        <a:xfrm>
          <a:off x="2346960" y="2773680"/>
          <a:ext cx="76200" cy="4140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55</xdr:row>
      <xdr:rowOff>0</xdr:rowOff>
    </xdr:from>
    <xdr:ext cx="76200" cy="196215"/>
    <xdr:sp macro="" textlink="">
      <xdr:nvSpPr>
        <xdr:cNvPr id="36" name="Text Box 25">
          <a:extLst>
            <a:ext uri="{FF2B5EF4-FFF2-40B4-BE49-F238E27FC236}">
              <a16:creationId xmlns:a16="http://schemas.microsoft.com/office/drawing/2014/main" id="{00000000-0008-0000-1100-000024000000}"/>
            </a:ext>
          </a:extLst>
        </xdr:cNvPr>
        <xdr:cNvSpPr txBox="1">
          <a:spLocks noChangeArrowheads="1"/>
        </xdr:cNvSpPr>
      </xdr:nvSpPr>
      <xdr:spPr bwMode="auto">
        <a:xfrm>
          <a:off x="2346960" y="94488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76200" cy="196215"/>
    <xdr:sp macro="" textlink="">
      <xdr:nvSpPr>
        <xdr:cNvPr id="37" name="Text Box 26">
          <a:extLst>
            <a:ext uri="{FF2B5EF4-FFF2-40B4-BE49-F238E27FC236}">
              <a16:creationId xmlns:a16="http://schemas.microsoft.com/office/drawing/2014/main" id="{00000000-0008-0000-1100-000025000000}"/>
            </a:ext>
          </a:extLst>
        </xdr:cNvPr>
        <xdr:cNvSpPr txBox="1">
          <a:spLocks noChangeArrowheads="1"/>
        </xdr:cNvSpPr>
      </xdr:nvSpPr>
      <xdr:spPr bwMode="auto">
        <a:xfrm>
          <a:off x="2346960" y="94488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76200" cy="196215"/>
    <xdr:sp macro="" textlink="">
      <xdr:nvSpPr>
        <xdr:cNvPr id="38" name="Text Box 27">
          <a:extLst>
            <a:ext uri="{FF2B5EF4-FFF2-40B4-BE49-F238E27FC236}">
              <a16:creationId xmlns:a16="http://schemas.microsoft.com/office/drawing/2014/main" id="{00000000-0008-0000-1100-000026000000}"/>
            </a:ext>
          </a:extLst>
        </xdr:cNvPr>
        <xdr:cNvSpPr txBox="1">
          <a:spLocks noChangeArrowheads="1"/>
        </xdr:cNvSpPr>
      </xdr:nvSpPr>
      <xdr:spPr bwMode="auto">
        <a:xfrm>
          <a:off x="2346960" y="94488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76200" cy="196215"/>
    <xdr:sp macro="" textlink="">
      <xdr:nvSpPr>
        <xdr:cNvPr id="39" name="Text Box 28">
          <a:extLst>
            <a:ext uri="{FF2B5EF4-FFF2-40B4-BE49-F238E27FC236}">
              <a16:creationId xmlns:a16="http://schemas.microsoft.com/office/drawing/2014/main" id="{00000000-0008-0000-1100-000027000000}"/>
            </a:ext>
          </a:extLst>
        </xdr:cNvPr>
        <xdr:cNvSpPr txBox="1">
          <a:spLocks noChangeArrowheads="1"/>
        </xdr:cNvSpPr>
      </xdr:nvSpPr>
      <xdr:spPr bwMode="auto">
        <a:xfrm>
          <a:off x="2346960" y="94488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76200" cy="196215"/>
    <xdr:sp macro="" textlink="">
      <xdr:nvSpPr>
        <xdr:cNvPr id="40" name="Text Box 25">
          <a:extLst>
            <a:ext uri="{FF2B5EF4-FFF2-40B4-BE49-F238E27FC236}">
              <a16:creationId xmlns:a16="http://schemas.microsoft.com/office/drawing/2014/main" id="{00000000-0008-0000-1100-000028000000}"/>
            </a:ext>
          </a:extLst>
        </xdr:cNvPr>
        <xdr:cNvSpPr txBox="1">
          <a:spLocks noChangeArrowheads="1"/>
        </xdr:cNvSpPr>
      </xdr:nvSpPr>
      <xdr:spPr bwMode="auto">
        <a:xfrm>
          <a:off x="2346960" y="94488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76200" cy="196215"/>
    <xdr:sp macro="" textlink="">
      <xdr:nvSpPr>
        <xdr:cNvPr id="41" name="Text Box 26">
          <a:extLst>
            <a:ext uri="{FF2B5EF4-FFF2-40B4-BE49-F238E27FC236}">
              <a16:creationId xmlns:a16="http://schemas.microsoft.com/office/drawing/2014/main" id="{00000000-0008-0000-1100-000029000000}"/>
            </a:ext>
          </a:extLst>
        </xdr:cNvPr>
        <xdr:cNvSpPr txBox="1">
          <a:spLocks noChangeArrowheads="1"/>
        </xdr:cNvSpPr>
      </xdr:nvSpPr>
      <xdr:spPr bwMode="auto">
        <a:xfrm>
          <a:off x="2346960" y="94488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76200" cy="196215"/>
    <xdr:sp macro="" textlink="">
      <xdr:nvSpPr>
        <xdr:cNvPr id="42" name="Text Box 27">
          <a:extLst>
            <a:ext uri="{FF2B5EF4-FFF2-40B4-BE49-F238E27FC236}">
              <a16:creationId xmlns:a16="http://schemas.microsoft.com/office/drawing/2014/main" id="{00000000-0008-0000-1100-00002A000000}"/>
            </a:ext>
          </a:extLst>
        </xdr:cNvPr>
        <xdr:cNvSpPr txBox="1">
          <a:spLocks noChangeArrowheads="1"/>
        </xdr:cNvSpPr>
      </xdr:nvSpPr>
      <xdr:spPr bwMode="auto">
        <a:xfrm>
          <a:off x="2346960" y="94488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76200" cy="196215"/>
    <xdr:sp macro="" textlink="">
      <xdr:nvSpPr>
        <xdr:cNvPr id="43" name="Text Box 28">
          <a:extLst>
            <a:ext uri="{FF2B5EF4-FFF2-40B4-BE49-F238E27FC236}">
              <a16:creationId xmlns:a16="http://schemas.microsoft.com/office/drawing/2014/main" id="{00000000-0008-0000-1100-00002B000000}"/>
            </a:ext>
          </a:extLst>
        </xdr:cNvPr>
        <xdr:cNvSpPr txBox="1">
          <a:spLocks noChangeArrowheads="1"/>
        </xdr:cNvSpPr>
      </xdr:nvSpPr>
      <xdr:spPr bwMode="auto">
        <a:xfrm>
          <a:off x="2346960" y="94488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76200" cy="264201"/>
    <xdr:sp macro="" textlink="">
      <xdr:nvSpPr>
        <xdr:cNvPr id="44" name="Text Box 27">
          <a:extLst>
            <a:ext uri="{FF2B5EF4-FFF2-40B4-BE49-F238E27FC236}">
              <a16:creationId xmlns:a16="http://schemas.microsoft.com/office/drawing/2014/main" id="{00000000-0008-0000-1100-00002C000000}"/>
            </a:ext>
          </a:extLst>
        </xdr:cNvPr>
        <xdr:cNvSpPr txBox="1">
          <a:spLocks noChangeArrowheads="1"/>
        </xdr:cNvSpPr>
      </xdr:nvSpPr>
      <xdr:spPr bwMode="auto">
        <a:xfrm>
          <a:off x="2346960" y="3870960"/>
          <a:ext cx="76200" cy="2642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76200" cy="264204"/>
    <xdr:sp macro="" textlink="">
      <xdr:nvSpPr>
        <xdr:cNvPr id="45" name="Text Box 28">
          <a:extLst>
            <a:ext uri="{FF2B5EF4-FFF2-40B4-BE49-F238E27FC236}">
              <a16:creationId xmlns:a16="http://schemas.microsoft.com/office/drawing/2014/main" id="{00000000-0008-0000-1100-00002D000000}"/>
            </a:ext>
          </a:extLst>
        </xdr:cNvPr>
        <xdr:cNvSpPr txBox="1">
          <a:spLocks noChangeArrowheads="1"/>
        </xdr:cNvSpPr>
      </xdr:nvSpPr>
      <xdr:spPr bwMode="auto">
        <a:xfrm>
          <a:off x="2346960" y="4785360"/>
          <a:ext cx="76200" cy="2642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76200" cy="264202"/>
    <xdr:sp macro="" textlink="">
      <xdr:nvSpPr>
        <xdr:cNvPr id="46" name="Text Box 27">
          <a:extLst>
            <a:ext uri="{FF2B5EF4-FFF2-40B4-BE49-F238E27FC236}">
              <a16:creationId xmlns:a16="http://schemas.microsoft.com/office/drawing/2014/main" id="{00000000-0008-0000-1100-00002E000000}"/>
            </a:ext>
          </a:extLst>
        </xdr:cNvPr>
        <xdr:cNvSpPr txBox="1">
          <a:spLocks noChangeArrowheads="1"/>
        </xdr:cNvSpPr>
      </xdr:nvSpPr>
      <xdr:spPr bwMode="auto">
        <a:xfrm>
          <a:off x="2346960" y="1859280"/>
          <a:ext cx="76200" cy="26420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76200" cy="264202"/>
    <xdr:sp macro="" textlink="">
      <xdr:nvSpPr>
        <xdr:cNvPr id="47" name="Text Box 28">
          <a:extLst>
            <a:ext uri="{FF2B5EF4-FFF2-40B4-BE49-F238E27FC236}">
              <a16:creationId xmlns:a16="http://schemas.microsoft.com/office/drawing/2014/main" id="{00000000-0008-0000-1100-00002F000000}"/>
            </a:ext>
          </a:extLst>
        </xdr:cNvPr>
        <xdr:cNvSpPr txBox="1">
          <a:spLocks noChangeArrowheads="1"/>
        </xdr:cNvSpPr>
      </xdr:nvSpPr>
      <xdr:spPr bwMode="auto">
        <a:xfrm>
          <a:off x="2346960" y="1859280"/>
          <a:ext cx="76200" cy="26420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76200" cy="300486"/>
    <xdr:sp macro="" textlink="">
      <xdr:nvSpPr>
        <xdr:cNvPr id="48" name="Text Box 25">
          <a:extLst>
            <a:ext uri="{FF2B5EF4-FFF2-40B4-BE49-F238E27FC236}">
              <a16:creationId xmlns:a16="http://schemas.microsoft.com/office/drawing/2014/main" id="{00000000-0008-0000-1100-000030000000}"/>
            </a:ext>
          </a:extLst>
        </xdr:cNvPr>
        <xdr:cNvSpPr txBox="1">
          <a:spLocks noChangeArrowheads="1"/>
        </xdr:cNvSpPr>
      </xdr:nvSpPr>
      <xdr:spPr bwMode="auto">
        <a:xfrm>
          <a:off x="2346960" y="2956560"/>
          <a:ext cx="76200" cy="3004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76200" cy="300486"/>
    <xdr:sp macro="" textlink="">
      <xdr:nvSpPr>
        <xdr:cNvPr id="49" name="Text Box 26">
          <a:extLst>
            <a:ext uri="{FF2B5EF4-FFF2-40B4-BE49-F238E27FC236}">
              <a16:creationId xmlns:a16="http://schemas.microsoft.com/office/drawing/2014/main" id="{00000000-0008-0000-1100-000031000000}"/>
            </a:ext>
          </a:extLst>
        </xdr:cNvPr>
        <xdr:cNvSpPr txBox="1">
          <a:spLocks noChangeArrowheads="1"/>
        </xdr:cNvSpPr>
      </xdr:nvSpPr>
      <xdr:spPr bwMode="auto">
        <a:xfrm>
          <a:off x="2346960" y="2956560"/>
          <a:ext cx="76200" cy="3004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76200" cy="300486"/>
    <xdr:sp macro="" textlink="">
      <xdr:nvSpPr>
        <xdr:cNvPr id="50" name="Text Box 27">
          <a:extLst>
            <a:ext uri="{FF2B5EF4-FFF2-40B4-BE49-F238E27FC236}">
              <a16:creationId xmlns:a16="http://schemas.microsoft.com/office/drawing/2014/main" id="{00000000-0008-0000-1100-000032000000}"/>
            </a:ext>
          </a:extLst>
        </xdr:cNvPr>
        <xdr:cNvSpPr txBox="1">
          <a:spLocks noChangeArrowheads="1"/>
        </xdr:cNvSpPr>
      </xdr:nvSpPr>
      <xdr:spPr bwMode="auto">
        <a:xfrm>
          <a:off x="2346960" y="2956560"/>
          <a:ext cx="76200" cy="3004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76200" cy="300486"/>
    <xdr:sp macro="" textlink="">
      <xdr:nvSpPr>
        <xdr:cNvPr id="51" name="Text Box 28">
          <a:extLst>
            <a:ext uri="{FF2B5EF4-FFF2-40B4-BE49-F238E27FC236}">
              <a16:creationId xmlns:a16="http://schemas.microsoft.com/office/drawing/2014/main" id="{00000000-0008-0000-1100-000033000000}"/>
            </a:ext>
          </a:extLst>
        </xdr:cNvPr>
        <xdr:cNvSpPr txBox="1">
          <a:spLocks noChangeArrowheads="1"/>
        </xdr:cNvSpPr>
      </xdr:nvSpPr>
      <xdr:spPr bwMode="auto">
        <a:xfrm>
          <a:off x="2346960" y="2956560"/>
          <a:ext cx="76200" cy="3004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76200" cy="281436"/>
    <xdr:sp macro="" textlink="">
      <xdr:nvSpPr>
        <xdr:cNvPr id="52" name="Text Box 25">
          <a:extLst>
            <a:ext uri="{FF2B5EF4-FFF2-40B4-BE49-F238E27FC236}">
              <a16:creationId xmlns:a16="http://schemas.microsoft.com/office/drawing/2014/main" id="{00000000-0008-0000-1100-000034000000}"/>
            </a:ext>
          </a:extLst>
        </xdr:cNvPr>
        <xdr:cNvSpPr txBox="1">
          <a:spLocks noChangeArrowheads="1"/>
        </xdr:cNvSpPr>
      </xdr:nvSpPr>
      <xdr:spPr bwMode="auto">
        <a:xfrm>
          <a:off x="2346960" y="2956560"/>
          <a:ext cx="76200" cy="281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76200" cy="281436"/>
    <xdr:sp macro="" textlink="">
      <xdr:nvSpPr>
        <xdr:cNvPr id="53" name="Text Box 26">
          <a:extLst>
            <a:ext uri="{FF2B5EF4-FFF2-40B4-BE49-F238E27FC236}">
              <a16:creationId xmlns:a16="http://schemas.microsoft.com/office/drawing/2014/main" id="{00000000-0008-0000-1100-000035000000}"/>
            </a:ext>
          </a:extLst>
        </xdr:cNvPr>
        <xdr:cNvSpPr txBox="1">
          <a:spLocks noChangeArrowheads="1"/>
        </xdr:cNvSpPr>
      </xdr:nvSpPr>
      <xdr:spPr bwMode="auto">
        <a:xfrm>
          <a:off x="2346960" y="2956560"/>
          <a:ext cx="76200" cy="281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76200" cy="281436"/>
    <xdr:sp macro="" textlink="">
      <xdr:nvSpPr>
        <xdr:cNvPr id="54" name="Text Box 27">
          <a:extLst>
            <a:ext uri="{FF2B5EF4-FFF2-40B4-BE49-F238E27FC236}">
              <a16:creationId xmlns:a16="http://schemas.microsoft.com/office/drawing/2014/main" id="{00000000-0008-0000-1100-000036000000}"/>
            </a:ext>
          </a:extLst>
        </xdr:cNvPr>
        <xdr:cNvSpPr txBox="1">
          <a:spLocks noChangeArrowheads="1"/>
        </xdr:cNvSpPr>
      </xdr:nvSpPr>
      <xdr:spPr bwMode="auto">
        <a:xfrm>
          <a:off x="2346960" y="2956560"/>
          <a:ext cx="76200" cy="281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76200" cy="281436"/>
    <xdr:sp macro="" textlink="">
      <xdr:nvSpPr>
        <xdr:cNvPr id="55" name="Text Box 28">
          <a:extLst>
            <a:ext uri="{FF2B5EF4-FFF2-40B4-BE49-F238E27FC236}">
              <a16:creationId xmlns:a16="http://schemas.microsoft.com/office/drawing/2014/main" id="{00000000-0008-0000-1100-000037000000}"/>
            </a:ext>
          </a:extLst>
        </xdr:cNvPr>
        <xdr:cNvSpPr txBox="1">
          <a:spLocks noChangeArrowheads="1"/>
        </xdr:cNvSpPr>
      </xdr:nvSpPr>
      <xdr:spPr bwMode="auto">
        <a:xfrm>
          <a:off x="2346960" y="2956560"/>
          <a:ext cx="76200" cy="281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</xdr:row>
      <xdr:rowOff>0</xdr:rowOff>
    </xdr:from>
    <xdr:ext cx="76200" cy="41406"/>
    <xdr:sp macro="" textlink="">
      <xdr:nvSpPr>
        <xdr:cNvPr id="56" name="Text Box 26">
          <a:extLst>
            <a:ext uri="{FF2B5EF4-FFF2-40B4-BE49-F238E27FC236}">
              <a16:creationId xmlns:a16="http://schemas.microsoft.com/office/drawing/2014/main" id="{00000000-0008-0000-1100-000038000000}"/>
            </a:ext>
          </a:extLst>
        </xdr:cNvPr>
        <xdr:cNvSpPr txBox="1">
          <a:spLocks noChangeArrowheads="1"/>
        </xdr:cNvSpPr>
      </xdr:nvSpPr>
      <xdr:spPr bwMode="auto">
        <a:xfrm>
          <a:off x="2346960" y="2773680"/>
          <a:ext cx="76200" cy="4140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76200" cy="196215"/>
    <xdr:sp macro="" textlink="">
      <xdr:nvSpPr>
        <xdr:cNvPr id="57" name="Text Box 25">
          <a:extLst>
            <a:ext uri="{FF2B5EF4-FFF2-40B4-BE49-F238E27FC236}">
              <a16:creationId xmlns:a16="http://schemas.microsoft.com/office/drawing/2014/main" id="{00000000-0008-0000-1100-000039000000}"/>
            </a:ext>
          </a:extLst>
        </xdr:cNvPr>
        <xdr:cNvSpPr txBox="1">
          <a:spLocks noChangeArrowheads="1"/>
        </xdr:cNvSpPr>
      </xdr:nvSpPr>
      <xdr:spPr bwMode="auto">
        <a:xfrm>
          <a:off x="2346960" y="94488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76200" cy="196215"/>
    <xdr:sp macro="" textlink="">
      <xdr:nvSpPr>
        <xdr:cNvPr id="58" name="Text Box 26">
          <a:extLst>
            <a:ext uri="{FF2B5EF4-FFF2-40B4-BE49-F238E27FC236}">
              <a16:creationId xmlns:a16="http://schemas.microsoft.com/office/drawing/2014/main" id="{00000000-0008-0000-1100-00003A000000}"/>
            </a:ext>
          </a:extLst>
        </xdr:cNvPr>
        <xdr:cNvSpPr txBox="1">
          <a:spLocks noChangeArrowheads="1"/>
        </xdr:cNvSpPr>
      </xdr:nvSpPr>
      <xdr:spPr bwMode="auto">
        <a:xfrm>
          <a:off x="2346960" y="94488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76200" cy="196215"/>
    <xdr:sp macro="" textlink="">
      <xdr:nvSpPr>
        <xdr:cNvPr id="59" name="Text Box 27">
          <a:extLst>
            <a:ext uri="{FF2B5EF4-FFF2-40B4-BE49-F238E27FC236}">
              <a16:creationId xmlns:a16="http://schemas.microsoft.com/office/drawing/2014/main" id="{00000000-0008-0000-1100-00003B000000}"/>
            </a:ext>
          </a:extLst>
        </xdr:cNvPr>
        <xdr:cNvSpPr txBox="1">
          <a:spLocks noChangeArrowheads="1"/>
        </xdr:cNvSpPr>
      </xdr:nvSpPr>
      <xdr:spPr bwMode="auto">
        <a:xfrm>
          <a:off x="2346960" y="94488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76200" cy="196215"/>
    <xdr:sp macro="" textlink="">
      <xdr:nvSpPr>
        <xdr:cNvPr id="60" name="Text Box 28">
          <a:extLst>
            <a:ext uri="{FF2B5EF4-FFF2-40B4-BE49-F238E27FC236}">
              <a16:creationId xmlns:a16="http://schemas.microsoft.com/office/drawing/2014/main" id="{00000000-0008-0000-1100-00003C000000}"/>
            </a:ext>
          </a:extLst>
        </xdr:cNvPr>
        <xdr:cNvSpPr txBox="1">
          <a:spLocks noChangeArrowheads="1"/>
        </xdr:cNvSpPr>
      </xdr:nvSpPr>
      <xdr:spPr bwMode="auto">
        <a:xfrm>
          <a:off x="2346960" y="94488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76200" cy="196215"/>
    <xdr:sp macro="" textlink="">
      <xdr:nvSpPr>
        <xdr:cNvPr id="61" name="Text Box 25">
          <a:extLst>
            <a:ext uri="{FF2B5EF4-FFF2-40B4-BE49-F238E27FC236}">
              <a16:creationId xmlns:a16="http://schemas.microsoft.com/office/drawing/2014/main" id="{00000000-0008-0000-1100-00003D000000}"/>
            </a:ext>
          </a:extLst>
        </xdr:cNvPr>
        <xdr:cNvSpPr txBox="1">
          <a:spLocks noChangeArrowheads="1"/>
        </xdr:cNvSpPr>
      </xdr:nvSpPr>
      <xdr:spPr bwMode="auto">
        <a:xfrm>
          <a:off x="2346960" y="94488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76200" cy="196215"/>
    <xdr:sp macro="" textlink="">
      <xdr:nvSpPr>
        <xdr:cNvPr id="62" name="Text Box 26">
          <a:extLst>
            <a:ext uri="{FF2B5EF4-FFF2-40B4-BE49-F238E27FC236}">
              <a16:creationId xmlns:a16="http://schemas.microsoft.com/office/drawing/2014/main" id="{00000000-0008-0000-1100-00003E000000}"/>
            </a:ext>
          </a:extLst>
        </xdr:cNvPr>
        <xdr:cNvSpPr txBox="1">
          <a:spLocks noChangeArrowheads="1"/>
        </xdr:cNvSpPr>
      </xdr:nvSpPr>
      <xdr:spPr bwMode="auto">
        <a:xfrm>
          <a:off x="2346960" y="94488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76200" cy="196215"/>
    <xdr:sp macro="" textlink="">
      <xdr:nvSpPr>
        <xdr:cNvPr id="63" name="Text Box 27">
          <a:extLst>
            <a:ext uri="{FF2B5EF4-FFF2-40B4-BE49-F238E27FC236}">
              <a16:creationId xmlns:a16="http://schemas.microsoft.com/office/drawing/2014/main" id="{00000000-0008-0000-1100-00003F000000}"/>
            </a:ext>
          </a:extLst>
        </xdr:cNvPr>
        <xdr:cNvSpPr txBox="1">
          <a:spLocks noChangeArrowheads="1"/>
        </xdr:cNvSpPr>
      </xdr:nvSpPr>
      <xdr:spPr bwMode="auto">
        <a:xfrm>
          <a:off x="2346960" y="94488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76200" cy="196215"/>
    <xdr:sp macro="" textlink="">
      <xdr:nvSpPr>
        <xdr:cNvPr id="64" name="Text Box 28">
          <a:extLst>
            <a:ext uri="{FF2B5EF4-FFF2-40B4-BE49-F238E27FC236}">
              <a16:creationId xmlns:a16="http://schemas.microsoft.com/office/drawing/2014/main" id="{00000000-0008-0000-1100-000040000000}"/>
            </a:ext>
          </a:extLst>
        </xdr:cNvPr>
        <xdr:cNvSpPr txBox="1">
          <a:spLocks noChangeArrowheads="1"/>
        </xdr:cNvSpPr>
      </xdr:nvSpPr>
      <xdr:spPr bwMode="auto">
        <a:xfrm>
          <a:off x="2346960" y="94488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76200" cy="264201"/>
    <xdr:sp macro="" textlink="">
      <xdr:nvSpPr>
        <xdr:cNvPr id="65" name="Text Box 27">
          <a:extLst>
            <a:ext uri="{FF2B5EF4-FFF2-40B4-BE49-F238E27FC236}">
              <a16:creationId xmlns:a16="http://schemas.microsoft.com/office/drawing/2014/main" id="{00000000-0008-0000-1100-000041000000}"/>
            </a:ext>
          </a:extLst>
        </xdr:cNvPr>
        <xdr:cNvSpPr txBox="1">
          <a:spLocks noChangeArrowheads="1"/>
        </xdr:cNvSpPr>
      </xdr:nvSpPr>
      <xdr:spPr bwMode="auto">
        <a:xfrm>
          <a:off x="2346960" y="3870960"/>
          <a:ext cx="76200" cy="2642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76200" cy="264204"/>
    <xdr:sp macro="" textlink="">
      <xdr:nvSpPr>
        <xdr:cNvPr id="66" name="Text Box 28">
          <a:extLst>
            <a:ext uri="{FF2B5EF4-FFF2-40B4-BE49-F238E27FC236}">
              <a16:creationId xmlns:a16="http://schemas.microsoft.com/office/drawing/2014/main" id="{00000000-0008-0000-1100-000042000000}"/>
            </a:ext>
          </a:extLst>
        </xdr:cNvPr>
        <xdr:cNvSpPr txBox="1">
          <a:spLocks noChangeArrowheads="1"/>
        </xdr:cNvSpPr>
      </xdr:nvSpPr>
      <xdr:spPr bwMode="auto">
        <a:xfrm>
          <a:off x="2346960" y="4785360"/>
          <a:ext cx="76200" cy="2642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76200" cy="264202"/>
    <xdr:sp macro="" textlink="">
      <xdr:nvSpPr>
        <xdr:cNvPr id="67" name="Text Box 27">
          <a:extLst>
            <a:ext uri="{FF2B5EF4-FFF2-40B4-BE49-F238E27FC236}">
              <a16:creationId xmlns:a16="http://schemas.microsoft.com/office/drawing/2014/main" id="{00000000-0008-0000-1100-000043000000}"/>
            </a:ext>
          </a:extLst>
        </xdr:cNvPr>
        <xdr:cNvSpPr txBox="1">
          <a:spLocks noChangeArrowheads="1"/>
        </xdr:cNvSpPr>
      </xdr:nvSpPr>
      <xdr:spPr bwMode="auto">
        <a:xfrm>
          <a:off x="2346960" y="1859280"/>
          <a:ext cx="76200" cy="26420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76200" cy="264202"/>
    <xdr:sp macro="" textlink="">
      <xdr:nvSpPr>
        <xdr:cNvPr id="68" name="Text Box 28">
          <a:extLst>
            <a:ext uri="{FF2B5EF4-FFF2-40B4-BE49-F238E27FC236}">
              <a16:creationId xmlns:a16="http://schemas.microsoft.com/office/drawing/2014/main" id="{00000000-0008-0000-1100-000044000000}"/>
            </a:ext>
          </a:extLst>
        </xdr:cNvPr>
        <xdr:cNvSpPr txBox="1">
          <a:spLocks noChangeArrowheads="1"/>
        </xdr:cNvSpPr>
      </xdr:nvSpPr>
      <xdr:spPr bwMode="auto">
        <a:xfrm>
          <a:off x="2346960" y="1859280"/>
          <a:ext cx="76200" cy="26420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76200" cy="300486"/>
    <xdr:sp macro="" textlink="">
      <xdr:nvSpPr>
        <xdr:cNvPr id="69" name="Text Box 25">
          <a:extLst>
            <a:ext uri="{FF2B5EF4-FFF2-40B4-BE49-F238E27FC236}">
              <a16:creationId xmlns:a16="http://schemas.microsoft.com/office/drawing/2014/main" id="{00000000-0008-0000-1100-000045000000}"/>
            </a:ext>
          </a:extLst>
        </xdr:cNvPr>
        <xdr:cNvSpPr txBox="1">
          <a:spLocks noChangeArrowheads="1"/>
        </xdr:cNvSpPr>
      </xdr:nvSpPr>
      <xdr:spPr bwMode="auto">
        <a:xfrm>
          <a:off x="2346960" y="2956560"/>
          <a:ext cx="76200" cy="3004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76200" cy="300486"/>
    <xdr:sp macro="" textlink="">
      <xdr:nvSpPr>
        <xdr:cNvPr id="70" name="Text Box 26">
          <a:extLst>
            <a:ext uri="{FF2B5EF4-FFF2-40B4-BE49-F238E27FC236}">
              <a16:creationId xmlns:a16="http://schemas.microsoft.com/office/drawing/2014/main" id="{00000000-0008-0000-1100-000046000000}"/>
            </a:ext>
          </a:extLst>
        </xdr:cNvPr>
        <xdr:cNvSpPr txBox="1">
          <a:spLocks noChangeArrowheads="1"/>
        </xdr:cNvSpPr>
      </xdr:nvSpPr>
      <xdr:spPr bwMode="auto">
        <a:xfrm>
          <a:off x="2346960" y="2956560"/>
          <a:ext cx="76200" cy="3004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76200" cy="300486"/>
    <xdr:sp macro="" textlink="">
      <xdr:nvSpPr>
        <xdr:cNvPr id="71" name="Text Box 27">
          <a:extLst>
            <a:ext uri="{FF2B5EF4-FFF2-40B4-BE49-F238E27FC236}">
              <a16:creationId xmlns:a16="http://schemas.microsoft.com/office/drawing/2014/main" id="{00000000-0008-0000-1100-000047000000}"/>
            </a:ext>
          </a:extLst>
        </xdr:cNvPr>
        <xdr:cNvSpPr txBox="1">
          <a:spLocks noChangeArrowheads="1"/>
        </xdr:cNvSpPr>
      </xdr:nvSpPr>
      <xdr:spPr bwMode="auto">
        <a:xfrm>
          <a:off x="2346960" y="2956560"/>
          <a:ext cx="76200" cy="3004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76200" cy="300486"/>
    <xdr:sp macro="" textlink="">
      <xdr:nvSpPr>
        <xdr:cNvPr id="72" name="Text Box 28">
          <a:extLst>
            <a:ext uri="{FF2B5EF4-FFF2-40B4-BE49-F238E27FC236}">
              <a16:creationId xmlns:a16="http://schemas.microsoft.com/office/drawing/2014/main" id="{00000000-0008-0000-1100-000048000000}"/>
            </a:ext>
          </a:extLst>
        </xdr:cNvPr>
        <xdr:cNvSpPr txBox="1">
          <a:spLocks noChangeArrowheads="1"/>
        </xdr:cNvSpPr>
      </xdr:nvSpPr>
      <xdr:spPr bwMode="auto">
        <a:xfrm>
          <a:off x="2346960" y="2956560"/>
          <a:ext cx="76200" cy="3004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76200" cy="281436"/>
    <xdr:sp macro="" textlink="">
      <xdr:nvSpPr>
        <xdr:cNvPr id="73" name="Text Box 25">
          <a:extLst>
            <a:ext uri="{FF2B5EF4-FFF2-40B4-BE49-F238E27FC236}">
              <a16:creationId xmlns:a16="http://schemas.microsoft.com/office/drawing/2014/main" id="{00000000-0008-0000-1100-000049000000}"/>
            </a:ext>
          </a:extLst>
        </xdr:cNvPr>
        <xdr:cNvSpPr txBox="1">
          <a:spLocks noChangeArrowheads="1"/>
        </xdr:cNvSpPr>
      </xdr:nvSpPr>
      <xdr:spPr bwMode="auto">
        <a:xfrm>
          <a:off x="2346960" y="2956560"/>
          <a:ext cx="76200" cy="281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76200" cy="281436"/>
    <xdr:sp macro="" textlink="">
      <xdr:nvSpPr>
        <xdr:cNvPr id="74" name="Text Box 26">
          <a:extLst>
            <a:ext uri="{FF2B5EF4-FFF2-40B4-BE49-F238E27FC236}">
              <a16:creationId xmlns:a16="http://schemas.microsoft.com/office/drawing/2014/main" id="{00000000-0008-0000-1100-00004A000000}"/>
            </a:ext>
          </a:extLst>
        </xdr:cNvPr>
        <xdr:cNvSpPr txBox="1">
          <a:spLocks noChangeArrowheads="1"/>
        </xdr:cNvSpPr>
      </xdr:nvSpPr>
      <xdr:spPr bwMode="auto">
        <a:xfrm>
          <a:off x="2346960" y="2956560"/>
          <a:ext cx="76200" cy="281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76200" cy="281436"/>
    <xdr:sp macro="" textlink="">
      <xdr:nvSpPr>
        <xdr:cNvPr id="75" name="Text Box 27">
          <a:extLst>
            <a:ext uri="{FF2B5EF4-FFF2-40B4-BE49-F238E27FC236}">
              <a16:creationId xmlns:a16="http://schemas.microsoft.com/office/drawing/2014/main" id="{00000000-0008-0000-1100-00004B000000}"/>
            </a:ext>
          </a:extLst>
        </xdr:cNvPr>
        <xdr:cNvSpPr txBox="1">
          <a:spLocks noChangeArrowheads="1"/>
        </xdr:cNvSpPr>
      </xdr:nvSpPr>
      <xdr:spPr bwMode="auto">
        <a:xfrm>
          <a:off x="2346960" y="2956560"/>
          <a:ext cx="76200" cy="281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76200" cy="281436"/>
    <xdr:sp macro="" textlink="">
      <xdr:nvSpPr>
        <xdr:cNvPr id="76" name="Text Box 28">
          <a:extLst>
            <a:ext uri="{FF2B5EF4-FFF2-40B4-BE49-F238E27FC236}">
              <a16:creationId xmlns:a16="http://schemas.microsoft.com/office/drawing/2014/main" id="{00000000-0008-0000-1100-00004C000000}"/>
            </a:ext>
          </a:extLst>
        </xdr:cNvPr>
        <xdr:cNvSpPr txBox="1">
          <a:spLocks noChangeArrowheads="1"/>
        </xdr:cNvSpPr>
      </xdr:nvSpPr>
      <xdr:spPr bwMode="auto">
        <a:xfrm>
          <a:off x="2346960" y="2956560"/>
          <a:ext cx="76200" cy="281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</xdr:row>
      <xdr:rowOff>0</xdr:rowOff>
    </xdr:from>
    <xdr:ext cx="76200" cy="41406"/>
    <xdr:sp macro="" textlink="">
      <xdr:nvSpPr>
        <xdr:cNvPr id="77" name="Text Box 26">
          <a:extLst>
            <a:ext uri="{FF2B5EF4-FFF2-40B4-BE49-F238E27FC236}">
              <a16:creationId xmlns:a16="http://schemas.microsoft.com/office/drawing/2014/main" id="{00000000-0008-0000-1100-00004D000000}"/>
            </a:ext>
          </a:extLst>
        </xdr:cNvPr>
        <xdr:cNvSpPr txBox="1">
          <a:spLocks noChangeArrowheads="1"/>
        </xdr:cNvSpPr>
      </xdr:nvSpPr>
      <xdr:spPr bwMode="auto">
        <a:xfrm>
          <a:off x="2346960" y="2773680"/>
          <a:ext cx="76200" cy="4140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76200" cy="196215"/>
    <xdr:sp macro="" textlink="">
      <xdr:nvSpPr>
        <xdr:cNvPr id="78" name="Text Box 25">
          <a:extLst>
            <a:ext uri="{FF2B5EF4-FFF2-40B4-BE49-F238E27FC236}">
              <a16:creationId xmlns:a16="http://schemas.microsoft.com/office/drawing/2014/main" id="{00000000-0008-0000-1100-00004E000000}"/>
            </a:ext>
          </a:extLst>
        </xdr:cNvPr>
        <xdr:cNvSpPr txBox="1">
          <a:spLocks noChangeArrowheads="1"/>
        </xdr:cNvSpPr>
      </xdr:nvSpPr>
      <xdr:spPr bwMode="auto">
        <a:xfrm>
          <a:off x="2346960" y="94488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76200" cy="196215"/>
    <xdr:sp macro="" textlink="">
      <xdr:nvSpPr>
        <xdr:cNvPr id="79" name="Text Box 26">
          <a:extLst>
            <a:ext uri="{FF2B5EF4-FFF2-40B4-BE49-F238E27FC236}">
              <a16:creationId xmlns:a16="http://schemas.microsoft.com/office/drawing/2014/main" id="{00000000-0008-0000-1100-00004F000000}"/>
            </a:ext>
          </a:extLst>
        </xdr:cNvPr>
        <xdr:cNvSpPr txBox="1">
          <a:spLocks noChangeArrowheads="1"/>
        </xdr:cNvSpPr>
      </xdr:nvSpPr>
      <xdr:spPr bwMode="auto">
        <a:xfrm>
          <a:off x="2346960" y="94488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76200" cy="196215"/>
    <xdr:sp macro="" textlink="">
      <xdr:nvSpPr>
        <xdr:cNvPr id="80" name="Text Box 27">
          <a:extLst>
            <a:ext uri="{FF2B5EF4-FFF2-40B4-BE49-F238E27FC236}">
              <a16:creationId xmlns:a16="http://schemas.microsoft.com/office/drawing/2014/main" id="{00000000-0008-0000-1100-000050000000}"/>
            </a:ext>
          </a:extLst>
        </xdr:cNvPr>
        <xdr:cNvSpPr txBox="1">
          <a:spLocks noChangeArrowheads="1"/>
        </xdr:cNvSpPr>
      </xdr:nvSpPr>
      <xdr:spPr bwMode="auto">
        <a:xfrm>
          <a:off x="2346960" y="94488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76200" cy="196215"/>
    <xdr:sp macro="" textlink="">
      <xdr:nvSpPr>
        <xdr:cNvPr id="81" name="Text Box 28">
          <a:extLst>
            <a:ext uri="{FF2B5EF4-FFF2-40B4-BE49-F238E27FC236}">
              <a16:creationId xmlns:a16="http://schemas.microsoft.com/office/drawing/2014/main" id="{00000000-0008-0000-1100-000051000000}"/>
            </a:ext>
          </a:extLst>
        </xdr:cNvPr>
        <xdr:cNvSpPr txBox="1">
          <a:spLocks noChangeArrowheads="1"/>
        </xdr:cNvSpPr>
      </xdr:nvSpPr>
      <xdr:spPr bwMode="auto">
        <a:xfrm>
          <a:off x="2346960" y="94488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76200" cy="196215"/>
    <xdr:sp macro="" textlink="">
      <xdr:nvSpPr>
        <xdr:cNvPr id="82" name="Text Box 25">
          <a:extLst>
            <a:ext uri="{FF2B5EF4-FFF2-40B4-BE49-F238E27FC236}">
              <a16:creationId xmlns:a16="http://schemas.microsoft.com/office/drawing/2014/main" id="{00000000-0008-0000-1100-000052000000}"/>
            </a:ext>
          </a:extLst>
        </xdr:cNvPr>
        <xdr:cNvSpPr txBox="1">
          <a:spLocks noChangeArrowheads="1"/>
        </xdr:cNvSpPr>
      </xdr:nvSpPr>
      <xdr:spPr bwMode="auto">
        <a:xfrm>
          <a:off x="2346960" y="94488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76200" cy="196215"/>
    <xdr:sp macro="" textlink="">
      <xdr:nvSpPr>
        <xdr:cNvPr id="83" name="Text Box 26">
          <a:extLst>
            <a:ext uri="{FF2B5EF4-FFF2-40B4-BE49-F238E27FC236}">
              <a16:creationId xmlns:a16="http://schemas.microsoft.com/office/drawing/2014/main" id="{00000000-0008-0000-1100-000053000000}"/>
            </a:ext>
          </a:extLst>
        </xdr:cNvPr>
        <xdr:cNvSpPr txBox="1">
          <a:spLocks noChangeArrowheads="1"/>
        </xdr:cNvSpPr>
      </xdr:nvSpPr>
      <xdr:spPr bwMode="auto">
        <a:xfrm>
          <a:off x="2346960" y="94488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76200" cy="196215"/>
    <xdr:sp macro="" textlink="">
      <xdr:nvSpPr>
        <xdr:cNvPr id="84" name="Text Box 27">
          <a:extLst>
            <a:ext uri="{FF2B5EF4-FFF2-40B4-BE49-F238E27FC236}">
              <a16:creationId xmlns:a16="http://schemas.microsoft.com/office/drawing/2014/main" id="{00000000-0008-0000-1100-000054000000}"/>
            </a:ext>
          </a:extLst>
        </xdr:cNvPr>
        <xdr:cNvSpPr txBox="1">
          <a:spLocks noChangeArrowheads="1"/>
        </xdr:cNvSpPr>
      </xdr:nvSpPr>
      <xdr:spPr bwMode="auto">
        <a:xfrm>
          <a:off x="2346960" y="94488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76200" cy="196215"/>
    <xdr:sp macro="" textlink="">
      <xdr:nvSpPr>
        <xdr:cNvPr id="85" name="Text Box 28">
          <a:extLst>
            <a:ext uri="{FF2B5EF4-FFF2-40B4-BE49-F238E27FC236}">
              <a16:creationId xmlns:a16="http://schemas.microsoft.com/office/drawing/2014/main" id="{00000000-0008-0000-1100-000055000000}"/>
            </a:ext>
          </a:extLst>
        </xdr:cNvPr>
        <xdr:cNvSpPr txBox="1">
          <a:spLocks noChangeArrowheads="1"/>
        </xdr:cNvSpPr>
      </xdr:nvSpPr>
      <xdr:spPr bwMode="auto">
        <a:xfrm>
          <a:off x="2346960" y="94488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76200" cy="264201"/>
    <xdr:sp macro="" textlink="">
      <xdr:nvSpPr>
        <xdr:cNvPr id="86" name="Text Box 27">
          <a:extLst>
            <a:ext uri="{FF2B5EF4-FFF2-40B4-BE49-F238E27FC236}">
              <a16:creationId xmlns:a16="http://schemas.microsoft.com/office/drawing/2014/main" id="{00000000-0008-0000-1100-000056000000}"/>
            </a:ext>
          </a:extLst>
        </xdr:cNvPr>
        <xdr:cNvSpPr txBox="1">
          <a:spLocks noChangeArrowheads="1"/>
        </xdr:cNvSpPr>
      </xdr:nvSpPr>
      <xdr:spPr bwMode="auto">
        <a:xfrm>
          <a:off x="2346960" y="3870960"/>
          <a:ext cx="76200" cy="2642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76200" cy="264204"/>
    <xdr:sp macro="" textlink="">
      <xdr:nvSpPr>
        <xdr:cNvPr id="87" name="Text Box 28">
          <a:extLst>
            <a:ext uri="{FF2B5EF4-FFF2-40B4-BE49-F238E27FC236}">
              <a16:creationId xmlns:a16="http://schemas.microsoft.com/office/drawing/2014/main" id="{00000000-0008-0000-1100-000057000000}"/>
            </a:ext>
          </a:extLst>
        </xdr:cNvPr>
        <xdr:cNvSpPr txBox="1">
          <a:spLocks noChangeArrowheads="1"/>
        </xdr:cNvSpPr>
      </xdr:nvSpPr>
      <xdr:spPr bwMode="auto">
        <a:xfrm>
          <a:off x="2346960" y="4785360"/>
          <a:ext cx="76200" cy="2642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76200" cy="264202"/>
    <xdr:sp macro="" textlink="">
      <xdr:nvSpPr>
        <xdr:cNvPr id="88" name="Text Box 27">
          <a:extLst>
            <a:ext uri="{FF2B5EF4-FFF2-40B4-BE49-F238E27FC236}">
              <a16:creationId xmlns:a16="http://schemas.microsoft.com/office/drawing/2014/main" id="{00000000-0008-0000-1100-000058000000}"/>
            </a:ext>
          </a:extLst>
        </xdr:cNvPr>
        <xdr:cNvSpPr txBox="1">
          <a:spLocks noChangeArrowheads="1"/>
        </xdr:cNvSpPr>
      </xdr:nvSpPr>
      <xdr:spPr bwMode="auto">
        <a:xfrm>
          <a:off x="2346960" y="1859280"/>
          <a:ext cx="76200" cy="26420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76200" cy="264202"/>
    <xdr:sp macro="" textlink="">
      <xdr:nvSpPr>
        <xdr:cNvPr id="89" name="Text Box 28">
          <a:extLst>
            <a:ext uri="{FF2B5EF4-FFF2-40B4-BE49-F238E27FC236}">
              <a16:creationId xmlns:a16="http://schemas.microsoft.com/office/drawing/2014/main" id="{00000000-0008-0000-1100-000059000000}"/>
            </a:ext>
          </a:extLst>
        </xdr:cNvPr>
        <xdr:cNvSpPr txBox="1">
          <a:spLocks noChangeArrowheads="1"/>
        </xdr:cNvSpPr>
      </xdr:nvSpPr>
      <xdr:spPr bwMode="auto">
        <a:xfrm>
          <a:off x="2346960" y="1859280"/>
          <a:ext cx="76200" cy="26420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76200" cy="300486"/>
    <xdr:sp macro="" textlink="">
      <xdr:nvSpPr>
        <xdr:cNvPr id="90" name="Text Box 25">
          <a:extLst>
            <a:ext uri="{FF2B5EF4-FFF2-40B4-BE49-F238E27FC236}">
              <a16:creationId xmlns:a16="http://schemas.microsoft.com/office/drawing/2014/main" id="{00000000-0008-0000-1100-00005A000000}"/>
            </a:ext>
          </a:extLst>
        </xdr:cNvPr>
        <xdr:cNvSpPr txBox="1">
          <a:spLocks noChangeArrowheads="1"/>
        </xdr:cNvSpPr>
      </xdr:nvSpPr>
      <xdr:spPr bwMode="auto">
        <a:xfrm>
          <a:off x="2346960" y="2956560"/>
          <a:ext cx="76200" cy="3004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76200" cy="300486"/>
    <xdr:sp macro="" textlink="">
      <xdr:nvSpPr>
        <xdr:cNvPr id="91" name="Text Box 26">
          <a:extLst>
            <a:ext uri="{FF2B5EF4-FFF2-40B4-BE49-F238E27FC236}">
              <a16:creationId xmlns:a16="http://schemas.microsoft.com/office/drawing/2014/main" id="{00000000-0008-0000-1100-00005B000000}"/>
            </a:ext>
          </a:extLst>
        </xdr:cNvPr>
        <xdr:cNvSpPr txBox="1">
          <a:spLocks noChangeArrowheads="1"/>
        </xdr:cNvSpPr>
      </xdr:nvSpPr>
      <xdr:spPr bwMode="auto">
        <a:xfrm>
          <a:off x="2346960" y="2956560"/>
          <a:ext cx="76200" cy="3004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76200" cy="300486"/>
    <xdr:sp macro="" textlink="">
      <xdr:nvSpPr>
        <xdr:cNvPr id="92" name="Text Box 27">
          <a:extLst>
            <a:ext uri="{FF2B5EF4-FFF2-40B4-BE49-F238E27FC236}">
              <a16:creationId xmlns:a16="http://schemas.microsoft.com/office/drawing/2014/main" id="{00000000-0008-0000-1100-00005C000000}"/>
            </a:ext>
          </a:extLst>
        </xdr:cNvPr>
        <xdr:cNvSpPr txBox="1">
          <a:spLocks noChangeArrowheads="1"/>
        </xdr:cNvSpPr>
      </xdr:nvSpPr>
      <xdr:spPr bwMode="auto">
        <a:xfrm>
          <a:off x="2346960" y="2956560"/>
          <a:ext cx="76200" cy="3004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76200" cy="300486"/>
    <xdr:sp macro="" textlink="">
      <xdr:nvSpPr>
        <xdr:cNvPr id="93" name="Text Box 28">
          <a:extLst>
            <a:ext uri="{FF2B5EF4-FFF2-40B4-BE49-F238E27FC236}">
              <a16:creationId xmlns:a16="http://schemas.microsoft.com/office/drawing/2014/main" id="{00000000-0008-0000-1100-00005D000000}"/>
            </a:ext>
          </a:extLst>
        </xdr:cNvPr>
        <xdr:cNvSpPr txBox="1">
          <a:spLocks noChangeArrowheads="1"/>
        </xdr:cNvSpPr>
      </xdr:nvSpPr>
      <xdr:spPr bwMode="auto">
        <a:xfrm>
          <a:off x="2346960" y="2956560"/>
          <a:ext cx="76200" cy="3004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76200" cy="281436"/>
    <xdr:sp macro="" textlink="">
      <xdr:nvSpPr>
        <xdr:cNvPr id="94" name="Text Box 25">
          <a:extLst>
            <a:ext uri="{FF2B5EF4-FFF2-40B4-BE49-F238E27FC236}">
              <a16:creationId xmlns:a16="http://schemas.microsoft.com/office/drawing/2014/main" id="{00000000-0008-0000-1100-00005E000000}"/>
            </a:ext>
          </a:extLst>
        </xdr:cNvPr>
        <xdr:cNvSpPr txBox="1">
          <a:spLocks noChangeArrowheads="1"/>
        </xdr:cNvSpPr>
      </xdr:nvSpPr>
      <xdr:spPr bwMode="auto">
        <a:xfrm>
          <a:off x="2346960" y="2956560"/>
          <a:ext cx="76200" cy="281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76200" cy="281436"/>
    <xdr:sp macro="" textlink="">
      <xdr:nvSpPr>
        <xdr:cNvPr id="95" name="Text Box 26">
          <a:extLst>
            <a:ext uri="{FF2B5EF4-FFF2-40B4-BE49-F238E27FC236}">
              <a16:creationId xmlns:a16="http://schemas.microsoft.com/office/drawing/2014/main" id="{00000000-0008-0000-1100-00005F000000}"/>
            </a:ext>
          </a:extLst>
        </xdr:cNvPr>
        <xdr:cNvSpPr txBox="1">
          <a:spLocks noChangeArrowheads="1"/>
        </xdr:cNvSpPr>
      </xdr:nvSpPr>
      <xdr:spPr bwMode="auto">
        <a:xfrm>
          <a:off x="2346960" y="2956560"/>
          <a:ext cx="76200" cy="281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76200" cy="281436"/>
    <xdr:sp macro="" textlink="">
      <xdr:nvSpPr>
        <xdr:cNvPr id="96" name="Text Box 27">
          <a:extLst>
            <a:ext uri="{FF2B5EF4-FFF2-40B4-BE49-F238E27FC236}">
              <a16:creationId xmlns:a16="http://schemas.microsoft.com/office/drawing/2014/main" id="{00000000-0008-0000-1100-000060000000}"/>
            </a:ext>
          </a:extLst>
        </xdr:cNvPr>
        <xdr:cNvSpPr txBox="1">
          <a:spLocks noChangeArrowheads="1"/>
        </xdr:cNvSpPr>
      </xdr:nvSpPr>
      <xdr:spPr bwMode="auto">
        <a:xfrm>
          <a:off x="2346960" y="2956560"/>
          <a:ext cx="76200" cy="281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76200" cy="281436"/>
    <xdr:sp macro="" textlink="">
      <xdr:nvSpPr>
        <xdr:cNvPr id="97" name="Text Box 28">
          <a:extLst>
            <a:ext uri="{FF2B5EF4-FFF2-40B4-BE49-F238E27FC236}">
              <a16:creationId xmlns:a16="http://schemas.microsoft.com/office/drawing/2014/main" id="{00000000-0008-0000-1100-000061000000}"/>
            </a:ext>
          </a:extLst>
        </xdr:cNvPr>
        <xdr:cNvSpPr txBox="1">
          <a:spLocks noChangeArrowheads="1"/>
        </xdr:cNvSpPr>
      </xdr:nvSpPr>
      <xdr:spPr bwMode="auto">
        <a:xfrm>
          <a:off x="2346960" y="2956560"/>
          <a:ext cx="76200" cy="281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</xdr:row>
      <xdr:rowOff>0</xdr:rowOff>
    </xdr:from>
    <xdr:ext cx="76200" cy="41406"/>
    <xdr:sp macro="" textlink="">
      <xdr:nvSpPr>
        <xdr:cNvPr id="98" name="Text Box 26">
          <a:extLst>
            <a:ext uri="{FF2B5EF4-FFF2-40B4-BE49-F238E27FC236}">
              <a16:creationId xmlns:a16="http://schemas.microsoft.com/office/drawing/2014/main" id="{00000000-0008-0000-1100-000062000000}"/>
            </a:ext>
          </a:extLst>
        </xdr:cNvPr>
        <xdr:cNvSpPr txBox="1">
          <a:spLocks noChangeArrowheads="1"/>
        </xdr:cNvSpPr>
      </xdr:nvSpPr>
      <xdr:spPr bwMode="auto">
        <a:xfrm>
          <a:off x="2346960" y="2773680"/>
          <a:ext cx="76200" cy="4140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76200" cy="196215"/>
    <xdr:sp macro="" textlink="">
      <xdr:nvSpPr>
        <xdr:cNvPr id="99" name="Text Box 25">
          <a:extLst>
            <a:ext uri="{FF2B5EF4-FFF2-40B4-BE49-F238E27FC236}">
              <a16:creationId xmlns:a16="http://schemas.microsoft.com/office/drawing/2014/main" id="{00000000-0008-0000-1100-000063000000}"/>
            </a:ext>
          </a:extLst>
        </xdr:cNvPr>
        <xdr:cNvSpPr txBox="1">
          <a:spLocks noChangeArrowheads="1"/>
        </xdr:cNvSpPr>
      </xdr:nvSpPr>
      <xdr:spPr bwMode="auto">
        <a:xfrm>
          <a:off x="2346960" y="94488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76200" cy="196215"/>
    <xdr:sp macro="" textlink="">
      <xdr:nvSpPr>
        <xdr:cNvPr id="100" name="Text Box 26">
          <a:extLst>
            <a:ext uri="{FF2B5EF4-FFF2-40B4-BE49-F238E27FC236}">
              <a16:creationId xmlns:a16="http://schemas.microsoft.com/office/drawing/2014/main" id="{00000000-0008-0000-1100-000064000000}"/>
            </a:ext>
          </a:extLst>
        </xdr:cNvPr>
        <xdr:cNvSpPr txBox="1">
          <a:spLocks noChangeArrowheads="1"/>
        </xdr:cNvSpPr>
      </xdr:nvSpPr>
      <xdr:spPr bwMode="auto">
        <a:xfrm>
          <a:off x="2346960" y="94488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76200" cy="196215"/>
    <xdr:sp macro="" textlink="">
      <xdr:nvSpPr>
        <xdr:cNvPr id="101" name="Text Box 27">
          <a:extLst>
            <a:ext uri="{FF2B5EF4-FFF2-40B4-BE49-F238E27FC236}">
              <a16:creationId xmlns:a16="http://schemas.microsoft.com/office/drawing/2014/main" id="{00000000-0008-0000-1100-000065000000}"/>
            </a:ext>
          </a:extLst>
        </xdr:cNvPr>
        <xdr:cNvSpPr txBox="1">
          <a:spLocks noChangeArrowheads="1"/>
        </xdr:cNvSpPr>
      </xdr:nvSpPr>
      <xdr:spPr bwMode="auto">
        <a:xfrm>
          <a:off x="2346960" y="94488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76200" cy="196215"/>
    <xdr:sp macro="" textlink="">
      <xdr:nvSpPr>
        <xdr:cNvPr id="102" name="Text Box 28">
          <a:extLst>
            <a:ext uri="{FF2B5EF4-FFF2-40B4-BE49-F238E27FC236}">
              <a16:creationId xmlns:a16="http://schemas.microsoft.com/office/drawing/2014/main" id="{00000000-0008-0000-1100-000066000000}"/>
            </a:ext>
          </a:extLst>
        </xdr:cNvPr>
        <xdr:cNvSpPr txBox="1">
          <a:spLocks noChangeArrowheads="1"/>
        </xdr:cNvSpPr>
      </xdr:nvSpPr>
      <xdr:spPr bwMode="auto">
        <a:xfrm>
          <a:off x="2346960" y="94488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76200" cy="196215"/>
    <xdr:sp macro="" textlink="">
      <xdr:nvSpPr>
        <xdr:cNvPr id="103" name="Text Box 25">
          <a:extLst>
            <a:ext uri="{FF2B5EF4-FFF2-40B4-BE49-F238E27FC236}">
              <a16:creationId xmlns:a16="http://schemas.microsoft.com/office/drawing/2014/main" id="{00000000-0008-0000-1100-000067000000}"/>
            </a:ext>
          </a:extLst>
        </xdr:cNvPr>
        <xdr:cNvSpPr txBox="1">
          <a:spLocks noChangeArrowheads="1"/>
        </xdr:cNvSpPr>
      </xdr:nvSpPr>
      <xdr:spPr bwMode="auto">
        <a:xfrm>
          <a:off x="2346960" y="94488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76200" cy="196215"/>
    <xdr:sp macro="" textlink="">
      <xdr:nvSpPr>
        <xdr:cNvPr id="104" name="Text Box 26">
          <a:extLst>
            <a:ext uri="{FF2B5EF4-FFF2-40B4-BE49-F238E27FC236}">
              <a16:creationId xmlns:a16="http://schemas.microsoft.com/office/drawing/2014/main" id="{00000000-0008-0000-1100-000068000000}"/>
            </a:ext>
          </a:extLst>
        </xdr:cNvPr>
        <xdr:cNvSpPr txBox="1">
          <a:spLocks noChangeArrowheads="1"/>
        </xdr:cNvSpPr>
      </xdr:nvSpPr>
      <xdr:spPr bwMode="auto">
        <a:xfrm>
          <a:off x="2346960" y="94488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76200" cy="196215"/>
    <xdr:sp macro="" textlink="">
      <xdr:nvSpPr>
        <xdr:cNvPr id="105" name="Text Box 27">
          <a:extLst>
            <a:ext uri="{FF2B5EF4-FFF2-40B4-BE49-F238E27FC236}">
              <a16:creationId xmlns:a16="http://schemas.microsoft.com/office/drawing/2014/main" id="{00000000-0008-0000-1100-000069000000}"/>
            </a:ext>
          </a:extLst>
        </xdr:cNvPr>
        <xdr:cNvSpPr txBox="1">
          <a:spLocks noChangeArrowheads="1"/>
        </xdr:cNvSpPr>
      </xdr:nvSpPr>
      <xdr:spPr bwMode="auto">
        <a:xfrm>
          <a:off x="2346960" y="94488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76200" cy="196215"/>
    <xdr:sp macro="" textlink="">
      <xdr:nvSpPr>
        <xdr:cNvPr id="106" name="Text Box 28">
          <a:extLst>
            <a:ext uri="{FF2B5EF4-FFF2-40B4-BE49-F238E27FC236}">
              <a16:creationId xmlns:a16="http://schemas.microsoft.com/office/drawing/2014/main" id="{00000000-0008-0000-1100-00006A000000}"/>
            </a:ext>
          </a:extLst>
        </xdr:cNvPr>
        <xdr:cNvSpPr txBox="1">
          <a:spLocks noChangeArrowheads="1"/>
        </xdr:cNvSpPr>
      </xdr:nvSpPr>
      <xdr:spPr bwMode="auto">
        <a:xfrm>
          <a:off x="2346960" y="94488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>
    <xdr:from>
      <xdr:col>11</xdr:col>
      <xdr:colOff>1493</xdr:colOff>
      <xdr:row>357</xdr:row>
      <xdr:rowOff>177908</xdr:rowOff>
    </xdr:from>
    <xdr:to>
      <xdr:col>24</xdr:col>
      <xdr:colOff>58583</xdr:colOff>
      <xdr:row>384</xdr:row>
      <xdr:rowOff>177255</xdr:rowOff>
    </xdr:to>
    <xdr:graphicFrame macro="">
      <xdr:nvGraphicFramePr>
        <xdr:cNvPr id="107" name="Grafico 106">
          <a:extLst>
            <a:ext uri="{FF2B5EF4-FFF2-40B4-BE49-F238E27FC236}">
              <a16:creationId xmlns:a16="http://schemas.microsoft.com/office/drawing/2014/main" id="{00000000-0008-0000-1100-00006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11</xdr:col>
      <xdr:colOff>504</xdr:colOff>
      <xdr:row>386</xdr:row>
      <xdr:rowOff>1307</xdr:rowOff>
    </xdr:from>
    <xdr:to>
      <xdr:col>24</xdr:col>
      <xdr:colOff>46088</xdr:colOff>
      <xdr:row>413</xdr:row>
      <xdr:rowOff>18086</xdr:rowOff>
    </xdr:to>
    <xdr:graphicFrame macro="">
      <xdr:nvGraphicFramePr>
        <xdr:cNvPr id="16" name="Grafico 15">
          <a:extLst>
            <a:ext uri="{FF2B5EF4-FFF2-40B4-BE49-F238E27FC236}">
              <a16:creationId xmlns:a16="http://schemas.microsoft.com/office/drawing/2014/main" id="{00000000-0008-0000-1100-00001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11</xdr:col>
      <xdr:colOff>8581</xdr:colOff>
      <xdr:row>413</xdr:row>
      <xdr:rowOff>171436</xdr:rowOff>
    </xdr:from>
    <xdr:to>
      <xdr:col>24</xdr:col>
      <xdr:colOff>54429</xdr:colOff>
      <xdr:row>440</xdr:row>
      <xdr:rowOff>117930</xdr:rowOff>
    </xdr:to>
    <xdr:graphicFrame macro="">
      <xdr:nvGraphicFramePr>
        <xdr:cNvPr id="108" name="Grafico 107">
          <a:extLst>
            <a:ext uri="{FF2B5EF4-FFF2-40B4-BE49-F238E27FC236}">
              <a16:creationId xmlns:a16="http://schemas.microsoft.com/office/drawing/2014/main" id="{00000000-0008-0000-1100-00006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33.xml><?xml version="1.0" encoding="utf-8"?>
<c:userShapes xmlns:c="http://schemas.openxmlformats.org/drawingml/2006/chart">
  <cdr:relSizeAnchor xmlns:cdr="http://schemas.openxmlformats.org/drawingml/2006/chartDrawing">
    <cdr:from>
      <cdr:x>0.8595</cdr:x>
      <cdr:y>0.0982</cdr:y>
    </cdr:from>
    <cdr:to>
      <cdr:x>0.92041</cdr:x>
      <cdr:y>0.16077</cdr:y>
    </cdr:to>
    <cdr:sp macro="" textlink="">
      <cdr:nvSpPr>
        <cdr:cNvPr id="2" name="CasellaDiTesto 7">
          <a:extLst xmlns:a="http://schemas.openxmlformats.org/drawingml/2006/main">
            <a:ext uri="{FF2B5EF4-FFF2-40B4-BE49-F238E27FC236}">
              <a16:creationId xmlns:a16="http://schemas.microsoft.com/office/drawing/2014/main" id="{229CEB2A-EFD8-4D3A-862D-65774419CF84}"/>
            </a:ext>
          </a:extLst>
        </cdr:cNvPr>
        <cdr:cNvSpPr txBox="1"/>
      </cdr:nvSpPr>
      <cdr:spPr>
        <a:xfrm xmlns:a="http://schemas.openxmlformats.org/drawingml/2006/main">
          <a:off x="6287399" y="476199"/>
          <a:ext cx="445569" cy="303483"/>
        </a:xfrm>
        <a:prstGeom xmlns:a="http://schemas.openxmlformats.org/drawingml/2006/main" prst="rect">
          <a:avLst/>
        </a:prstGeom>
        <a:solidFill xmlns:a="http://schemas.openxmlformats.org/drawingml/2006/main">
          <a:schemeClr val="lt1"/>
        </a:solidFill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it-IT" sz="1400"/>
            <a:t>IAP</a:t>
          </a:r>
        </a:p>
      </cdr:txBody>
    </cdr:sp>
  </cdr:relSizeAnchor>
  <cdr:relSizeAnchor xmlns:cdr="http://schemas.openxmlformats.org/drawingml/2006/chartDrawing">
    <cdr:from>
      <cdr:x>0.8344</cdr:x>
      <cdr:y>0.03088</cdr:y>
    </cdr:from>
    <cdr:to>
      <cdr:x>0.84428</cdr:x>
      <cdr:y>0.23171</cdr:y>
    </cdr:to>
    <cdr:sp macro="" textlink="">
      <cdr:nvSpPr>
        <cdr:cNvPr id="3" name="Parentesi quadra chiusa 2">
          <a:extLst xmlns:a="http://schemas.openxmlformats.org/drawingml/2006/main">
            <a:ext uri="{FF2B5EF4-FFF2-40B4-BE49-F238E27FC236}">
              <a16:creationId xmlns:a16="http://schemas.microsoft.com/office/drawing/2014/main" id="{5F499947-BD8C-4B9A-9E87-8900BC6A5B00}"/>
            </a:ext>
          </a:extLst>
        </cdr:cNvPr>
        <cdr:cNvSpPr/>
      </cdr:nvSpPr>
      <cdr:spPr>
        <a:xfrm xmlns:a="http://schemas.openxmlformats.org/drawingml/2006/main">
          <a:off x="7829550" y="193675"/>
          <a:ext cx="92710" cy="1259726"/>
        </a:xfrm>
        <a:prstGeom xmlns:a="http://schemas.openxmlformats.org/drawingml/2006/main" prst="rightBracket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rtlCol="0" anchor="t"/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endParaRPr lang="it-IT" sz="1100"/>
        </a:p>
      </cdr:txBody>
    </cdr:sp>
  </cdr:relSizeAnchor>
</c:userShapes>
</file>

<file path=xl/drawings/drawing34.xml><?xml version="1.0" encoding="utf-8"?>
<c:userShapes xmlns:c="http://schemas.openxmlformats.org/drawingml/2006/chart">
  <cdr:relSizeAnchor xmlns:cdr="http://schemas.openxmlformats.org/drawingml/2006/chartDrawing">
    <cdr:from>
      <cdr:x>0.89489</cdr:x>
      <cdr:y>0.06176</cdr:y>
    </cdr:from>
    <cdr:to>
      <cdr:x>0.97084</cdr:x>
      <cdr:y>0.13802</cdr:y>
    </cdr:to>
    <cdr:sp macro="" textlink="">
      <cdr:nvSpPr>
        <cdr:cNvPr id="2" name="CasellaDiTesto 7">
          <a:extLst xmlns:a="http://schemas.openxmlformats.org/drawingml/2006/main">
            <a:ext uri="{FF2B5EF4-FFF2-40B4-BE49-F238E27FC236}">
              <a16:creationId xmlns:a16="http://schemas.microsoft.com/office/drawing/2014/main" id="{DEACAF6B-E409-47FA-9A54-FC3A5BCA1BC6}"/>
            </a:ext>
          </a:extLst>
        </cdr:cNvPr>
        <cdr:cNvSpPr txBox="1"/>
      </cdr:nvSpPr>
      <cdr:spPr>
        <a:xfrm xmlns:a="http://schemas.openxmlformats.org/drawingml/2006/main">
          <a:off x="6726490" y="298062"/>
          <a:ext cx="570883" cy="368083"/>
        </a:xfrm>
        <a:prstGeom xmlns:a="http://schemas.openxmlformats.org/drawingml/2006/main" prst="rect">
          <a:avLst/>
        </a:prstGeom>
        <a:solidFill xmlns:a="http://schemas.openxmlformats.org/drawingml/2006/main">
          <a:schemeClr val="lt1"/>
        </a:solidFill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it-IT" sz="1400"/>
            <a:t>TA</a:t>
          </a:r>
        </a:p>
      </cdr:txBody>
    </cdr:sp>
  </cdr:relSizeAnchor>
</c:userShapes>
</file>

<file path=xl/drawings/drawing35.xml><?xml version="1.0" encoding="utf-8"?>
<c:userShapes xmlns:c="http://schemas.openxmlformats.org/drawingml/2006/chart">
  <cdr:relSizeAnchor xmlns:cdr="http://schemas.openxmlformats.org/drawingml/2006/chartDrawing">
    <cdr:from>
      <cdr:x>0.88252</cdr:x>
      <cdr:y>0.1715</cdr:y>
    </cdr:from>
    <cdr:to>
      <cdr:x>0.95845</cdr:x>
      <cdr:y>0.24773</cdr:y>
    </cdr:to>
    <cdr:sp macro="" textlink="">
      <cdr:nvSpPr>
        <cdr:cNvPr id="2" name="CasellaDiTesto 7">
          <a:extLst xmlns:a="http://schemas.openxmlformats.org/drawingml/2006/main">
            <a:ext uri="{FF2B5EF4-FFF2-40B4-BE49-F238E27FC236}">
              <a16:creationId xmlns:a16="http://schemas.microsoft.com/office/drawing/2014/main" id="{FDE3046F-7054-4D67-8E6B-C6646925F8E6}"/>
            </a:ext>
          </a:extLst>
        </cdr:cNvPr>
        <cdr:cNvSpPr txBox="1"/>
      </cdr:nvSpPr>
      <cdr:spPr>
        <a:xfrm xmlns:a="http://schemas.openxmlformats.org/drawingml/2006/main">
          <a:off x="7638874" y="833584"/>
          <a:ext cx="657229" cy="370519"/>
        </a:xfrm>
        <a:prstGeom xmlns:a="http://schemas.openxmlformats.org/drawingml/2006/main" prst="rect">
          <a:avLst/>
        </a:prstGeom>
        <a:solidFill xmlns:a="http://schemas.openxmlformats.org/drawingml/2006/main">
          <a:schemeClr val="lt1"/>
        </a:solidFill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it-IT" sz="1400"/>
            <a:t>APIP</a:t>
          </a:r>
        </a:p>
      </cdr:txBody>
    </cdr:sp>
  </cdr:relSizeAnchor>
</c:userShapes>
</file>

<file path=xl/drawings/drawing36.xml><?xml version="1.0" encoding="utf-8"?>
<c:userShapes xmlns:c="http://schemas.openxmlformats.org/drawingml/2006/chart">
  <cdr:relSizeAnchor xmlns:cdr="http://schemas.openxmlformats.org/drawingml/2006/chartDrawing">
    <cdr:from>
      <cdr:x>0.86579</cdr:x>
      <cdr:y>0.08393</cdr:y>
    </cdr:from>
    <cdr:to>
      <cdr:x>0.96052</cdr:x>
      <cdr:y>0.16016</cdr:y>
    </cdr:to>
    <cdr:sp macro="" textlink="">
      <cdr:nvSpPr>
        <cdr:cNvPr id="2" name="CasellaDiTesto 7">
          <a:extLst xmlns:a="http://schemas.openxmlformats.org/drawingml/2006/main">
            <a:ext uri="{FF2B5EF4-FFF2-40B4-BE49-F238E27FC236}">
              <a16:creationId xmlns:a16="http://schemas.microsoft.com/office/drawing/2014/main" id="{FDE3046F-7054-4D67-8E6B-C6646925F8E6}"/>
            </a:ext>
          </a:extLst>
        </cdr:cNvPr>
        <cdr:cNvSpPr txBox="1"/>
      </cdr:nvSpPr>
      <cdr:spPr>
        <a:xfrm xmlns:a="http://schemas.openxmlformats.org/drawingml/2006/main">
          <a:off x="7468100" y="400806"/>
          <a:ext cx="817157" cy="364032"/>
        </a:xfrm>
        <a:prstGeom xmlns:a="http://schemas.openxmlformats.org/drawingml/2006/main" prst="rect">
          <a:avLst/>
        </a:prstGeom>
        <a:solidFill xmlns:a="http://schemas.openxmlformats.org/drawingml/2006/main">
          <a:schemeClr val="lt1"/>
        </a:solidFill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it-IT" sz="1400"/>
            <a:t>VVP</a:t>
          </a:r>
        </a:p>
      </cdr:txBody>
    </cdr:sp>
  </cdr:relSizeAnchor>
</c:userShapes>
</file>

<file path=xl/drawings/drawing37.xml><?xml version="1.0" encoding="utf-8"?>
<c:userShapes xmlns:c="http://schemas.openxmlformats.org/drawingml/2006/chart">
  <cdr:relSizeAnchor xmlns:cdr="http://schemas.openxmlformats.org/drawingml/2006/chartDrawing">
    <cdr:from>
      <cdr:x>0.90178</cdr:x>
      <cdr:y>0.1715</cdr:y>
    </cdr:from>
    <cdr:to>
      <cdr:x>0.97771</cdr:x>
      <cdr:y>0.24773</cdr:y>
    </cdr:to>
    <cdr:sp macro="" textlink="">
      <cdr:nvSpPr>
        <cdr:cNvPr id="2" name="CasellaDiTesto 7">
          <a:extLst xmlns:a="http://schemas.openxmlformats.org/drawingml/2006/main">
            <a:ext uri="{FF2B5EF4-FFF2-40B4-BE49-F238E27FC236}">
              <a16:creationId xmlns:a16="http://schemas.microsoft.com/office/drawing/2014/main" id="{FDE3046F-7054-4D67-8E6B-C6646925F8E6}"/>
            </a:ext>
          </a:extLst>
        </cdr:cNvPr>
        <cdr:cNvSpPr txBox="1"/>
      </cdr:nvSpPr>
      <cdr:spPr>
        <a:xfrm xmlns:a="http://schemas.openxmlformats.org/drawingml/2006/main">
          <a:off x="6759887" y="834446"/>
          <a:ext cx="569168" cy="370899"/>
        </a:xfrm>
        <a:prstGeom xmlns:a="http://schemas.openxmlformats.org/drawingml/2006/main" prst="rect">
          <a:avLst/>
        </a:prstGeom>
        <a:solidFill xmlns:a="http://schemas.openxmlformats.org/drawingml/2006/main">
          <a:schemeClr val="lt1"/>
        </a:solidFill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it-IT" sz="1400"/>
            <a:t>GAP</a:t>
          </a:r>
        </a:p>
      </cdr:txBody>
    </cdr:sp>
  </cdr:relSizeAnchor>
</c:userShapes>
</file>

<file path=xl/drawings/drawing38.xml><?xml version="1.0" encoding="utf-8"?>
<xdr:wsDr xmlns:xdr="http://schemas.openxmlformats.org/drawingml/2006/spreadsheetDrawing" xmlns:a="http://schemas.openxmlformats.org/drawingml/2006/main">
  <xdr:oneCellAnchor>
    <xdr:from>
      <xdr:col>20</xdr:col>
      <xdr:colOff>0</xdr:colOff>
      <xdr:row>58</xdr:row>
      <xdr:rowOff>0</xdr:rowOff>
    </xdr:from>
    <xdr:ext cx="76200" cy="196215"/>
    <xdr:sp macro="" textlink="">
      <xdr:nvSpPr>
        <xdr:cNvPr id="3" name="Text Box 25">
          <a:extLst>
            <a:ext uri="{FF2B5EF4-FFF2-40B4-BE49-F238E27FC236}">
              <a16:creationId xmlns:a16="http://schemas.microsoft.com/office/drawing/2014/main" id="{00000000-0008-0000-1200-000003000000}"/>
            </a:ext>
          </a:extLst>
        </xdr:cNvPr>
        <xdr:cNvSpPr txBox="1">
          <a:spLocks noChangeArrowheads="1"/>
        </xdr:cNvSpPr>
      </xdr:nvSpPr>
      <xdr:spPr bwMode="auto">
        <a:xfrm>
          <a:off x="13815060" y="2980944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20</xdr:col>
      <xdr:colOff>0</xdr:colOff>
      <xdr:row>58</xdr:row>
      <xdr:rowOff>0</xdr:rowOff>
    </xdr:from>
    <xdr:ext cx="76200" cy="196215"/>
    <xdr:sp macro="" textlink="">
      <xdr:nvSpPr>
        <xdr:cNvPr id="4" name="Text Box 26">
          <a:extLst>
            <a:ext uri="{FF2B5EF4-FFF2-40B4-BE49-F238E27FC236}">
              <a16:creationId xmlns:a16="http://schemas.microsoft.com/office/drawing/2014/main" id="{00000000-0008-0000-1200-000004000000}"/>
            </a:ext>
          </a:extLst>
        </xdr:cNvPr>
        <xdr:cNvSpPr txBox="1">
          <a:spLocks noChangeArrowheads="1"/>
        </xdr:cNvSpPr>
      </xdr:nvSpPr>
      <xdr:spPr bwMode="auto">
        <a:xfrm>
          <a:off x="13815060" y="2980944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20</xdr:col>
      <xdr:colOff>0</xdr:colOff>
      <xdr:row>58</xdr:row>
      <xdr:rowOff>0</xdr:rowOff>
    </xdr:from>
    <xdr:ext cx="76200" cy="196215"/>
    <xdr:sp macro="" textlink="">
      <xdr:nvSpPr>
        <xdr:cNvPr id="5" name="Text Box 27">
          <a:extLst>
            <a:ext uri="{FF2B5EF4-FFF2-40B4-BE49-F238E27FC236}">
              <a16:creationId xmlns:a16="http://schemas.microsoft.com/office/drawing/2014/main" id="{00000000-0008-0000-1200-000005000000}"/>
            </a:ext>
          </a:extLst>
        </xdr:cNvPr>
        <xdr:cNvSpPr txBox="1">
          <a:spLocks noChangeArrowheads="1"/>
        </xdr:cNvSpPr>
      </xdr:nvSpPr>
      <xdr:spPr bwMode="auto">
        <a:xfrm>
          <a:off x="13815060" y="2980944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20</xdr:col>
      <xdr:colOff>0</xdr:colOff>
      <xdr:row>58</xdr:row>
      <xdr:rowOff>0</xdr:rowOff>
    </xdr:from>
    <xdr:ext cx="76200" cy="196215"/>
    <xdr:sp macro="" textlink="">
      <xdr:nvSpPr>
        <xdr:cNvPr id="6" name="Text Box 28">
          <a:extLst>
            <a:ext uri="{FF2B5EF4-FFF2-40B4-BE49-F238E27FC236}">
              <a16:creationId xmlns:a16="http://schemas.microsoft.com/office/drawing/2014/main" id="{00000000-0008-0000-1200-000006000000}"/>
            </a:ext>
          </a:extLst>
        </xdr:cNvPr>
        <xdr:cNvSpPr txBox="1">
          <a:spLocks noChangeArrowheads="1"/>
        </xdr:cNvSpPr>
      </xdr:nvSpPr>
      <xdr:spPr bwMode="auto">
        <a:xfrm>
          <a:off x="13815060" y="2980944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20</xdr:col>
      <xdr:colOff>0</xdr:colOff>
      <xdr:row>0</xdr:row>
      <xdr:rowOff>0</xdr:rowOff>
    </xdr:from>
    <xdr:to>
      <xdr:col>20</xdr:col>
      <xdr:colOff>76200</xdr:colOff>
      <xdr:row>1</xdr:row>
      <xdr:rowOff>78104</xdr:rowOff>
    </xdr:to>
    <xdr:sp macro="" textlink="">
      <xdr:nvSpPr>
        <xdr:cNvPr id="7" name="Text Box 25">
          <a:extLst>
            <a:ext uri="{FF2B5EF4-FFF2-40B4-BE49-F238E27FC236}">
              <a16:creationId xmlns:a16="http://schemas.microsoft.com/office/drawing/2014/main" id="{00000000-0008-0000-1200-000007000000}"/>
            </a:ext>
          </a:extLst>
        </xdr:cNvPr>
        <xdr:cNvSpPr txBox="1">
          <a:spLocks noChangeArrowheads="1"/>
        </xdr:cNvSpPr>
      </xdr:nvSpPr>
      <xdr:spPr bwMode="auto">
        <a:xfrm>
          <a:off x="13815060" y="0"/>
          <a:ext cx="76200" cy="25907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20</xdr:col>
      <xdr:colOff>0</xdr:colOff>
      <xdr:row>0</xdr:row>
      <xdr:rowOff>0</xdr:rowOff>
    </xdr:from>
    <xdr:to>
      <xdr:col>20</xdr:col>
      <xdr:colOff>76200</xdr:colOff>
      <xdr:row>1</xdr:row>
      <xdr:rowOff>78104</xdr:rowOff>
    </xdr:to>
    <xdr:sp macro="" textlink="">
      <xdr:nvSpPr>
        <xdr:cNvPr id="8" name="Text Box 26">
          <a:extLst>
            <a:ext uri="{FF2B5EF4-FFF2-40B4-BE49-F238E27FC236}">
              <a16:creationId xmlns:a16="http://schemas.microsoft.com/office/drawing/2014/main" id="{00000000-0008-0000-1200-000008000000}"/>
            </a:ext>
          </a:extLst>
        </xdr:cNvPr>
        <xdr:cNvSpPr txBox="1">
          <a:spLocks noChangeArrowheads="1"/>
        </xdr:cNvSpPr>
      </xdr:nvSpPr>
      <xdr:spPr bwMode="auto">
        <a:xfrm>
          <a:off x="13815060" y="0"/>
          <a:ext cx="76200" cy="25907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20</xdr:col>
      <xdr:colOff>0</xdr:colOff>
      <xdr:row>0</xdr:row>
      <xdr:rowOff>0</xdr:rowOff>
    </xdr:from>
    <xdr:to>
      <xdr:col>20</xdr:col>
      <xdr:colOff>76200</xdr:colOff>
      <xdr:row>1</xdr:row>
      <xdr:rowOff>78104</xdr:rowOff>
    </xdr:to>
    <xdr:sp macro="" textlink="">
      <xdr:nvSpPr>
        <xdr:cNvPr id="9" name="Text Box 27">
          <a:extLst>
            <a:ext uri="{FF2B5EF4-FFF2-40B4-BE49-F238E27FC236}">
              <a16:creationId xmlns:a16="http://schemas.microsoft.com/office/drawing/2014/main" id="{00000000-0008-0000-1200-000009000000}"/>
            </a:ext>
          </a:extLst>
        </xdr:cNvPr>
        <xdr:cNvSpPr txBox="1">
          <a:spLocks noChangeArrowheads="1"/>
        </xdr:cNvSpPr>
      </xdr:nvSpPr>
      <xdr:spPr bwMode="auto">
        <a:xfrm>
          <a:off x="13815060" y="0"/>
          <a:ext cx="76200" cy="25907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20</xdr:col>
      <xdr:colOff>0</xdr:colOff>
      <xdr:row>0</xdr:row>
      <xdr:rowOff>0</xdr:rowOff>
    </xdr:from>
    <xdr:to>
      <xdr:col>20</xdr:col>
      <xdr:colOff>76200</xdr:colOff>
      <xdr:row>1</xdr:row>
      <xdr:rowOff>78104</xdr:rowOff>
    </xdr:to>
    <xdr:sp macro="" textlink="">
      <xdr:nvSpPr>
        <xdr:cNvPr id="10" name="Text Box 28">
          <a:extLst>
            <a:ext uri="{FF2B5EF4-FFF2-40B4-BE49-F238E27FC236}">
              <a16:creationId xmlns:a16="http://schemas.microsoft.com/office/drawing/2014/main" id="{00000000-0008-0000-1200-00000A000000}"/>
            </a:ext>
          </a:extLst>
        </xdr:cNvPr>
        <xdr:cNvSpPr txBox="1">
          <a:spLocks noChangeArrowheads="1"/>
        </xdr:cNvSpPr>
      </xdr:nvSpPr>
      <xdr:spPr bwMode="auto">
        <a:xfrm>
          <a:off x="13815060" y="0"/>
          <a:ext cx="76200" cy="25907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20</xdr:col>
      <xdr:colOff>0</xdr:colOff>
      <xdr:row>0</xdr:row>
      <xdr:rowOff>0</xdr:rowOff>
    </xdr:from>
    <xdr:to>
      <xdr:col>20</xdr:col>
      <xdr:colOff>76200</xdr:colOff>
      <xdr:row>1</xdr:row>
      <xdr:rowOff>116204</xdr:rowOff>
    </xdr:to>
    <xdr:sp macro="" textlink="">
      <xdr:nvSpPr>
        <xdr:cNvPr id="11" name="Text Box 25">
          <a:extLst>
            <a:ext uri="{FF2B5EF4-FFF2-40B4-BE49-F238E27FC236}">
              <a16:creationId xmlns:a16="http://schemas.microsoft.com/office/drawing/2014/main" id="{00000000-0008-0000-1200-00000B000000}"/>
            </a:ext>
          </a:extLst>
        </xdr:cNvPr>
        <xdr:cNvSpPr txBox="1">
          <a:spLocks noChangeArrowheads="1"/>
        </xdr:cNvSpPr>
      </xdr:nvSpPr>
      <xdr:spPr bwMode="auto">
        <a:xfrm>
          <a:off x="13815060" y="0"/>
          <a:ext cx="76200" cy="29717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20</xdr:col>
      <xdr:colOff>0</xdr:colOff>
      <xdr:row>0</xdr:row>
      <xdr:rowOff>0</xdr:rowOff>
    </xdr:from>
    <xdr:to>
      <xdr:col>20</xdr:col>
      <xdr:colOff>76200</xdr:colOff>
      <xdr:row>1</xdr:row>
      <xdr:rowOff>116204</xdr:rowOff>
    </xdr:to>
    <xdr:sp macro="" textlink="">
      <xdr:nvSpPr>
        <xdr:cNvPr id="12" name="Text Box 26">
          <a:extLst>
            <a:ext uri="{FF2B5EF4-FFF2-40B4-BE49-F238E27FC236}">
              <a16:creationId xmlns:a16="http://schemas.microsoft.com/office/drawing/2014/main" id="{00000000-0008-0000-1200-00000C000000}"/>
            </a:ext>
          </a:extLst>
        </xdr:cNvPr>
        <xdr:cNvSpPr txBox="1">
          <a:spLocks noChangeArrowheads="1"/>
        </xdr:cNvSpPr>
      </xdr:nvSpPr>
      <xdr:spPr bwMode="auto">
        <a:xfrm>
          <a:off x="13815060" y="0"/>
          <a:ext cx="76200" cy="29717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20</xdr:col>
      <xdr:colOff>0</xdr:colOff>
      <xdr:row>0</xdr:row>
      <xdr:rowOff>0</xdr:rowOff>
    </xdr:from>
    <xdr:to>
      <xdr:col>20</xdr:col>
      <xdr:colOff>76200</xdr:colOff>
      <xdr:row>1</xdr:row>
      <xdr:rowOff>116204</xdr:rowOff>
    </xdr:to>
    <xdr:sp macro="" textlink="">
      <xdr:nvSpPr>
        <xdr:cNvPr id="13" name="Text Box 27">
          <a:extLst>
            <a:ext uri="{FF2B5EF4-FFF2-40B4-BE49-F238E27FC236}">
              <a16:creationId xmlns:a16="http://schemas.microsoft.com/office/drawing/2014/main" id="{00000000-0008-0000-1200-00000D000000}"/>
            </a:ext>
          </a:extLst>
        </xdr:cNvPr>
        <xdr:cNvSpPr txBox="1">
          <a:spLocks noChangeArrowheads="1"/>
        </xdr:cNvSpPr>
      </xdr:nvSpPr>
      <xdr:spPr bwMode="auto">
        <a:xfrm>
          <a:off x="13815060" y="0"/>
          <a:ext cx="76200" cy="29717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20</xdr:col>
      <xdr:colOff>0</xdr:colOff>
      <xdr:row>0</xdr:row>
      <xdr:rowOff>0</xdr:rowOff>
    </xdr:from>
    <xdr:to>
      <xdr:col>20</xdr:col>
      <xdr:colOff>76200</xdr:colOff>
      <xdr:row>1</xdr:row>
      <xdr:rowOff>116204</xdr:rowOff>
    </xdr:to>
    <xdr:sp macro="" textlink="">
      <xdr:nvSpPr>
        <xdr:cNvPr id="14" name="Text Box 28">
          <a:extLst>
            <a:ext uri="{FF2B5EF4-FFF2-40B4-BE49-F238E27FC236}">
              <a16:creationId xmlns:a16="http://schemas.microsoft.com/office/drawing/2014/main" id="{00000000-0008-0000-1200-00000E000000}"/>
            </a:ext>
          </a:extLst>
        </xdr:cNvPr>
        <xdr:cNvSpPr txBox="1">
          <a:spLocks noChangeArrowheads="1"/>
        </xdr:cNvSpPr>
      </xdr:nvSpPr>
      <xdr:spPr bwMode="auto">
        <a:xfrm>
          <a:off x="13815060" y="0"/>
          <a:ext cx="76200" cy="29717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297656</xdr:colOff>
      <xdr:row>51</xdr:row>
      <xdr:rowOff>35719</xdr:rowOff>
    </xdr:from>
    <xdr:to>
      <xdr:col>8</xdr:col>
      <xdr:colOff>474345</xdr:colOff>
      <xdr:row>58</xdr:row>
      <xdr:rowOff>103043</xdr:rowOff>
    </xdr:to>
    <xdr:sp macro="" textlink="">
      <xdr:nvSpPr>
        <xdr:cNvPr id="15" name="Text Box 28">
          <a:extLst>
            <a:ext uri="{FF2B5EF4-FFF2-40B4-BE49-F238E27FC236}">
              <a16:creationId xmlns:a16="http://schemas.microsoft.com/office/drawing/2014/main" id="{00000000-0008-0000-1200-00000F000000}"/>
            </a:ext>
          </a:extLst>
        </xdr:cNvPr>
        <xdr:cNvSpPr txBox="1">
          <a:spLocks noChangeArrowheads="1"/>
        </xdr:cNvSpPr>
      </xdr:nvSpPr>
      <xdr:spPr bwMode="auto">
        <a:xfrm>
          <a:off x="6660356" y="28564999"/>
          <a:ext cx="174784" cy="13398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/>
        <a:lstStyle/>
        <a:p>
          <a:endParaRPr lang="it-IT"/>
        </a:p>
      </xdr:txBody>
    </xdr:sp>
    <xdr:clientData/>
  </xdr:twoCellAnchor>
  <xdr:twoCellAnchor editAs="oneCell">
    <xdr:from>
      <xdr:col>14</xdr:col>
      <xdr:colOff>0</xdr:colOff>
      <xdr:row>57</xdr:row>
      <xdr:rowOff>0</xdr:rowOff>
    </xdr:from>
    <xdr:to>
      <xdr:col>14</xdr:col>
      <xdr:colOff>76200</xdr:colOff>
      <xdr:row>58</xdr:row>
      <xdr:rowOff>41859</xdr:rowOff>
    </xdr:to>
    <xdr:sp macro="" textlink="">
      <xdr:nvSpPr>
        <xdr:cNvPr id="16" name="Text Box 25">
          <a:extLst>
            <a:ext uri="{FF2B5EF4-FFF2-40B4-BE49-F238E27FC236}">
              <a16:creationId xmlns:a16="http://schemas.microsoft.com/office/drawing/2014/main" id="{00000000-0008-0000-1200-000010000000}"/>
            </a:ext>
          </a:extLst>
        </xdr:cNvPr>
        <xdr:cNvSpPr txBox="1">
          <a:spLocks noChangeArrowheads="1"/>
        </xdr:cNvSpPr>
      </xdr:nvSpPr>
      <xdr:spPr bwMode="auto">
        <a:xfrm>
          <a:off x="10096500" y="29626560"/>
          <a:ext cx="76200" cy="22283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14</xdr:col>
      <xdr:colOff>0</xdr:colOff>
      <xdr:row>57</xdr:row>
      <xdr:rowOff>0</xdr:rowOff>
    </xdr:from>
    <xdr:to>
      <xdr:col>14</xdr:col>
      <xdr:colOff>76200</xdr:colOff>
      <xdr:row>58</xdr:row>
      <xdr:rowOff>41859</xdr:rowOff>
    </xdr:to>
    <xdr:sp macro="" textlink="">
      <xdr:nvSpPr>
        <xdr:cNvPr id="17" name="Text Box 26">
          <a:extLst>
            <a:ext uri="{FF2B5EF4-FFF2-40B4-BE49-F238E27FC236}">
              <a16:creationId xmlns:a16="http://schemas.microsoft.com/office/drawing/2014/main" id="{00000000-0008-0000-1200-000011000000}"/>
            </a:ext>
          </a:extLst>
        </xdr:cNvPr>
        <xdr:cNvSpPr txBox="1">
          <a:spLocks noChangeArrowheads="1"/>
        </xdr:cNvSpPr>
      </xdr:nvSpPr>
      <xdr:spPr bwMode="auto">
        <a:xfrm>
          <a:off x="10096500" y="29626560"/>
          <a:ext cx="76200" cy="22283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14</xdr:col>
      <xdr:colOff>0</xdr:colOff>
      <xdr:row>57</xdr:row>
      <xdr:rowOff>0</xdr:rowOff>
    </xdr:from>
    <xdr:to>
      <xdr:col>14</xdr:col>
      <xdr:colOff>76200</xdr:colOff>
      <xdr:row>58</xdr:row>
      <xdr:rowOff>41859</xdr:rowOff>
    </xdr:to>
    <xdr:sp macro="" textlink="">
      <xdr:nvSpPr>
        <xdr:cNvPr id="18" name="Text Box 27">
          <a:extLst>
            <a:ext uri="{FF2B5EF4-FFF2-40B4-BE49-F238E27FC236}">
              <a16:creationId xmlns:a16="http://schemas.microsoft.com/office/drawing/2014/main" id="{00000000-0008-0000-1200-000012000000}"/>
            </a:ext>
          </a:extLst>
        </xdr:cNvPr>
        <xdr:cNvSpPr txBox="1">
          <a:spLocks noChangeArrowheads="1"/>
        </xdr:cNvSpPr>
      </xdr:nvSpPr>
      <xdr:spPr bwMode="auto">
        <a:xfrm>
          <a:off x="10096500" y="29626560"/>
          <a:ext cx="76200" cy="22283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14</xdr:col>
      <xdr:colOff>0</xdr:colOff>
      <xdr:row>57</xdr:row>
      <xdr:rowOff>0</xdr:rowOff>
    </xdr:from>
    <xdr:to>
      <xdr:col>14</xdr:col>
      <xdr:colOff>76200</xdr:colOff>
      <xdr:row>58</xdr:row>
      <xdr:rowOff>41859</xdr:rowOff>
    </xdr:to>
    <xdr:sp macro="" textlink="">
      <xdr:nvSpPr>
        <xdr:cNvPr id="19" name="Text Box 28">
          <a:extLst>
            <a:ext uri="{FF2B5EF4-FFF2-40B4-BE49-F238E27FC236}">
              <a16:creationId xmlns:a16="http://schemas.microsoft.com/office/drawing/2014/main" id="{00000000-0008-0000-1200-000013000000}"/>
            </a:ext>
          </a:extLst>
        </xdr:cNvPr>
        <xdr:cNvSpPr txBox="1">
          <a:spLocks noChangeArrowheads="1"/>
        </xdr:cNvSpPr>
      </xdr:nvSpPr>
      <xdr:spPr bwMode="auto">
        <a:xfrm>
          <a:off x="10096500" y="29626560"/>
          <a:ext cx="76200" cy="22283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14</xdr:col>
      <xdr:colOff>0</xdr:colOff>
      <xdr:row>57</xdr:row>
      <xdr:rowOff>0</xdr:rowOff>
    </xdr:from>
    <xdr:to>
      <xdr:col>14</xdr:col>
      <xdr:colOff>76200</xdr:colOff>
      <xdr:row>58</xdr:row>
      <xdr:rowOff>53513</xdr:rowOff>
    </xdr:to>
    <xdr:sp macro="" textlink="">
      <xdr:nvSpPr>
        <xdr:cNvPr id="20" name="Text Box 25">
          <a:extLst>
            <a:ext uri="{FF2B5EF4-FFF2-40B4-BE49-F238E27FC236}">
              <a16:creationId xmlns:a16="http://schemas.microsoft.com/office/drawing/2014/main" id="{00000000-0008-0000-1200-000014000000}"/>
            </a:ext>
          </a:extLst>
        </xdr:cNvPr>
        <xdr:cNvSpPr txBox="1">
          <a:spLocks noChangeArrowheads="1"/>
        </xdr:cNvSpPr>
      </xdr:nvSpPr>
      <xdr:spPr bwMode="auto">
        <a:xfrm>
          <a:off x="10096500" y="29626560"/>
          <a:ext cx="76200" cy="23829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14</xdr:col>
      <xdr:colOff>0</xdr:colOff>
      <xdr:row>57</xdr:row>
      <xdr:rowOff>0</xdr:rowOff>
    </xdr:from>
    <xdr:to>
      <xdr:col>14</xdr:col>
      <xdr:colOff>76200</xdr:colOff>
      <xdr:row>58</xdr:row>
      <xdr:rowOff>53513</xdr:rowOff>
    </xdr:to>
    <xdr:sp macro="" textlink="">
      <xdr:nvSpPr>
        <xdr:cNvPr id="21" name="Text Box 26">
          <a:extLst>
            <a:ext uri="{FF2B5EF4-FFF2-40B4-BE49-F238E27FC236}">
              <a16:creationId xmlns:a16="http://schemas.microsoft.com/office/drawing/2014/main" id="{00000000-0008-0000-1200-000015000000}"/>
            </a:ext>
          </a:extLst>
        </xdr:cNvPr>
        <xdr:cNvSpPr txBox="1">
          <a:spLocks noChangeArrowheads="1"/>
        </xdr:cNvSpPr>
      </xdr:nvSpPr>
      <xdr:spPr bwMode="auto">
        <a:xfrm>
          <a:off x="10096500" y="29626560"/>
          <a:ext cx="76200" cy="23829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14</xdr:col>
      <xdr:colOff>0</xdr:colOff>
      <xdr:row>57</xdr:row>
      <xdr:rowOff>0</xdr:rowOff>
    </xdr:from>
    <xdr:to>
      <xdr:col>14</xdr:col>
      <xdr:colOff>76200</xdr:colOff>
      <xdr:row>58</xdr:row>
      <xdr:rowOff>53513</xdr:rowOff>
    </xdr:to>
    <xdr:sp macro="" textlink="">
      <xdr:nvSpPr>
        <xdr:cNvPr id="22" name="Text Box 27">
          <a:extLst>
            <a:ext uri="{FF2B5EF4-FFF2-40B4-BE49-F238E27FC236}">
              <a16:creationId xmlns:a16="http://schemas.microsoft.com/office/drawing/2014/main" id="{00000000-0008-0000-1200-000016000000}"/>
            </a:ext>
          </a:extLst>
        </xdr:cNvPr>
        <xdr:cNvSpPr txBox="1">
          <a:spLocks noChangeArrowheads="1"/>
        </xdr:cNvSpPr>
      </xdr:nvSpPr>
      <xdr:spPr bwMode="auto">
        <a:xfrm>
          <a:off x="10096500" y="29626560"/>
          <a:ext cx="76200" cy="23829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14</xdr:col>
      <xdr:colOff>0</xdr:colOff>
      <xdr:row>57</xdr:row>
      <xdr:rowOff>0</xdr:rowOff>
    </xdr:from>
    <xdr:to>
      <xdr:col>14</xdr:col>
      <xdr:colOff>76200</xdr:colOff>
      <xdr:row>58</xdr:row>
      <xdr:rowOff>53513</xdr:rowOff>
    </xdr:to>
    <xdr:sp macro="" textlink="">
      <xdr:nvSpPr>
        <xdr:cNvPr id="23" name="Text Box 28">
          <a:extLst>
            <a:ext uri="{FF2B5EF4-FFF2-40B4-BE49-F238E27FC236}">
              <a16:creationId xmlns:a16="http://schemas.microsoft.com/office/drawing/2014/main" id="{00000000-0008-0000-1200-000017000000}"/>
            </a:ext>
          </a:extLst>
        </xdr:cNvPr>
        <xdr:cNvSpPr txBox="1">
          <a:spLocks noChangeArrowheads="1"/>
        </xdr:cNvSpPr>
      </xdr:nvSpPr>
      <xdr:spPr bwMode="auto">
        <a:xfrm>
          <a:off x="10096500" y="29626560"/>
          <a:ext cx="76200" cy="23829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14</xdr:col>
      <xdr:colOff>0</xdr:colOff>
      <xdr:row>57</xdr:row>
      <xdr:rowOff>0</xdr:rowOff>
    </xdr:from>
    <xdr:to>
      <xdr:col>14</xdr:col>
      <xdr:colOff>76200</xdr:colOff>
      <xdr:row>58</xdr:row>
      <xdr:rowOff>78278</xdr:rowOff>
    </xdr:to>
    <xdr:sp macro="" textlink="">
      <xdr:nvSpPr>
        <xdr:cNvPr id="24" name="Text Box 25">
          <a:extLst>
            <a:ext uri="{FF2B5EF4-FFF2-40B4-BE49-F238E27FC236}">
              <a16:creationId xmlns:a16="http://schemas.microsoft.com/office/drawing/2014/main" id="{00000000-0008-0000-1200-000018000000}"/>
            </a:ext>
          </a:extLst>
        </xdr:cNvPr>
        <xdr:cNvSpPr txBox="1">
          <a:spLocks noChangeArrowheads="1"/>
        </xdr:cNvSpPr>
      </xdr:nvSpPr>
      <xdr:spPr bwMode="auto">
        <a:xfrm>
          <a:off x="10096500" y="29626560"/>
          <a:ext cx="76200" cy="25925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14</xdr:col>
      <xdr:colOff>0</xdr:colOff>
      <xdr:row>57</xdr:row>
      <xdr:rowOff>0</xdr:rowOff>
    </xdr:from>
    <xdr:to>
      <xdr:col>14</xdr:col>
      <xdr:colOff>76200</xdr:colOff>
      <xdr:row>58</xdr:row>
      <xdr:rowOff>78278</xdr:rowOff>
    </xdr:to>
    <xdr:sp macro="" textlink="">
      <xdr:nvSpPr>
        <xdr:cNvPr id="25" name="Text Box 26">
          <a:extLst>
            <a:ext uri="{FF2B5EF4-FFF2-40B4-BE49-F238E27FC236}">
              <a16:creationId xmlns:a16="http://schemas.microsoft.com/office/drawing/2014/main" id="{00000000-0008-0000-1200-000019000000}"/>
            </a:ext>
          </a:extLst>
        </xdr:cNvPr>
        <xdr:cNvSpPr txBox="1">
          <a:spLocks noChangeArrowheads="1"/>
        </xdr:cNvSpPr>
      </xdr:nvSpPr>
      <xdr:spPr bwMode="auto">
        <a:xfrm>
          <a:off x="10096500" y="29626560"/>
          <a:ext cx="76200" cy="25925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14</xdr:col>
      <xdr:colOff>0</xdr:colOff>
      <xdr:row>57</xdr:row>
      <xdr:rowOff>0</xdr:rowOff>
    </xdr:from>
    <xdr:to>
      <xdr:col>14</xdr:col>
      <xdr:colOff>76200</xdr:colOff>
      <xdr:row>58</xdr:row>
      <xdr:rowOff>78278</xdr:rowOff>
    </xdr:to>
    <xdr:sp macro="" textlink="">
      <xdr:nvSpPr>
        <xdr:cNvPr id="26" name="Text Box 27">
          <a:extLst>
            <a:ext uri="{FF2B5EF4-FFF2-40B4-BE49-F238E27FC236}">
              <a16:creationId xmlns:a16="http://schemas.microsoft.com/office/drawing/2014/main" id="{00000000-0008-0000-1200-00001A000000}"/>
            </a:ext>
          </a:extLst>
        </xdr:cNvPr>
        <xdr:cNvSpPr txBox="1">
          <a:spLocks noChangeArrowheads="1"/>
        </xdr:cNvSpPr>
      </xdr:nvSpPr>
      <xdr:spPr bwMode="auto">
        <a:xfrm>
          <a:off x="10096500" y="29626560"/>
          <a:ext cx="76200" cy="25925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/>
        <a:lstStyle/>
        <a:p>
          <a:endParaRPr lang="it-IT"/>
        </a:p>
      </xdr:txBody>
    </xdr:sp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oneCellAnchor>
    <xdr:from>
      <xdr:col>20</xdr:col>
      <xdr:colOff>0</xdr:colOff>
      <xdr:row>58</xdr:row>
      <xdr:rowOff>0</xdr:rowOff>
    </xdr:from>
    <xdr:ext cx="76200" cy="196215"/>
    <xdr:sp macro="" textlink="">
      <xdr:nvSpPr>
        <xdr:cNvPr id="2" name="Text Box 25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SpPr txBox="1">
          <a:spLocks noChangeArrowheads="1"/>
        </xdr:cNvSpPr>
      </xdr:nvSpPr>
      <xdr:spPr bwMode="auto">
        <a:xfrm>
          <a:off x="13815060" y="1060704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20</xdr:col>
      <xdr:colOff>0</xdr:colOff>
      <xdr:row>58</xdr:row>
      <xdr:rowOff>0</xdr:rowOff>
    </xdr:from>
    <xdr:ext cx="76200" cy="196215"/>
    <xdr:sp macro="" textlink="">
      <xdr:nvSpPr>
        <xdr:cNvPr id="3" name="Text Box 26">
          <a:extLst>
            <a:ext uri="{FF2B5EF4-FFF2-40B4-BE49-F238E27FC236}">
              <a16:creationId xmlns:a16="http://schemas.microsoft.com/office/drawing/2014/main" id="{00000000-0008-0000-1300-000003000000}"/>
            </a:ext>
          </a:extLst>
        </xdr:cNvPr>
        <xdr:cNvSpPr txBox="1">
          <a:spLocks noChangeArrowheads="1"/>
        </xdr:cNvSpPr>
      </xdr:nvSpPr>
      <xdr:spPr bwMode="auto">
        <a:xfrm>
          <a:off x="13815060" y="1060704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20</xdr:col>
      <xdr:colOff>0</xdr:colOff>
      <xdr:row>58</xdr:row>
      <xdr:rowOff>0</xdr:rowOff>
    </xdr:from>
    <xdr:ext cx="76200" cy="196215"/>
    <xdr:sp macro="" textlink="">
      <xdr:nvSpPr>
        <xdr:cNvPr id="4" name="Text Box 27">
          <a:extLst>
            <a:ext uri="{FF2B5EF4-FFF2-40B4-BE49-F238E27FC236}">
              <a16:creationId xmlns:a16="http://schemas.microsoft.com/office/drawing/2014/main" id="{00000000-0008-0000-1300-000004000000}"/>
            </a:ext>
          </a:extLst>
        </xdr:cNvPr>
        <xdr:cNvSpPr txBox="1">
          <a:spLocks noChangeArrowheads="1"/>
        </xdr:cNvSpPr>
      </xdr:nvSpPr>
      <xdr:spPr bwMode="auto">
        <a:xfrm>
          <a:off x="13815060" y="1060704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20</xdr:col>
      <xdr:colOff>0</xdr:colOff>
      <xdr:row>58</xdr:row>
      <xdr:rowOff>0</xdr:rowOff>
    </xdr:from>
    <xdr:ext cx="76200" cy="196215"/>
    <xdr:sp macro="" textlink="">
      <xdr:nvSpPr>
        <xdr:cNvPr id="5" name="Text Box 28">
          <a:extLst>
            <a:ext uri="{FF2B5EF4-FFF2-40B4-BE49-F238E27FC236}">
              <a16:creationId xmlns:a16="http://schemas.microsoft.com/office/drawing/2014/main" id="{00000000-0008-0000-1300-000005000000}"/>
            </a:ext>
          </a:extLst>
        </xdr:cNvPr>
        <xdr:cNvSpPr txBox="1">
          <a:spLocks noChangeArrowheads="1"/>
        </xdr:cNvSpPr>
      </xdr:nvSpPr>
      <xdr:spPr bwMode="auto">
        <a:xfrm>
          <a:off x="13815060" y="1060704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20</xdr:col>
      <xdr:colOff>0</xdr:colOff>
      <xdr:row>0</xdr:row>
      <xdr:rowOff>0</xdr:rowOff>
    </xdr:from>
    <xdr:to>
      <xdr:col>20</xdr:col>
      <xdr:colOff>76200</xdr:colOff>
      <xdr:row>1</xdr:row>
      <xdr:rowOff>78104</xdr:rowOff>
    </xdr:to>
    <xdr:sp macro="" textlink="">
      <xdr:nvSpPr>
        <xdr:cNvPr id="6" name="Text Box 25">
          <a:extLst>
            <a:ext uri="{FF2B5EF4-FFF2-40B4-BE49-F238E27FC236}">
              <a16:creationId xmlns:a16="http://schemas.microsoft.com/office/drawing/2014/main" id="{00000000-0008-0000-1300-000006000000}"/>
            </a:ext>
          </a:extLst>
        </xdr:cNvPr>
        <xdr:cNvSpPr txBox="1">
          <a:spLocks noChangeArrowheads="1"/>
        </xdr:cNvSpPr>
      </xdr:nvSpPr>
      <xdr:spPr bwMode="auto">
        <a:xfrm>
          <a:off x="13815060" y="0"/>
          <a:ext cx="76200" cy="26098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20</xdr:col>
      <xdr:colOff>0</xdr:colOff>
      <xdr:row>0</xdr:row>
      <xdr:rowOff>0</xdr:rowOff>
    </xdr:from>
    <xdr:to>
      <xdr:col>20</xdr:col>
      <xdr:colOff>76200</xdr:colOff>
      <xdr:row>1</xdr:row>
      <xdr:rowOff>78104</xdr:rowOff>
    </xdr:to>
    <xdr:sp macro="" textlink="">
      <xdr:nvSpPr>
        <xdr:cNvPr id="7" name="Text Box 26">
          <a:extLst>
            <a:ext uri="{FF2B5EF4-FFF2-40B4-BE49-F238E27FC236}">
              <a16:creationId xmlns:a16="http://schemas.microsoft.com/office/drawing/2014/main" id="{00000000-0008-0000-1300-000007000000}"/>
            </a:ext>
          </a:extLst>
        </xdr:cNvPr>
        <xdr:cNvSpPr txBox="1">
          <a:spLocks noChangeArrowheads="1"/>
        </xdr:cNvSpPr>
      </xdr:nvSpPr>
      <xdr:spPr bwMode="auto">
        <a:xfrm>
          <a:off x="13815060" y="0"/>
          <a:ext cx="76200" cy="26098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20</xdr:col>
      <xdr:colOff>0</xdr:colOff>
      <xdr:row>0</xdr:row>
      <xdr:rowOff>0</xdr:rowOff>
    </xdr:from>
    <xdr:to>
      <xdr:col>20</xdr:col>
      <xdr:colOff>76200</xdr:colOff>
      <xdr:row>1</xdr:row>
      <xdr:rowOff>78104</xdr:rowOff>
    </xdr:to>
    <xdr:sp macro="" textlink="">
      <xdr:nvSpPr>
        <xdr:cNvPr id="8" name="Text Box 27">
          <a:extLst>
            <a:ext uri="{FF2B5EF4-FFF2-40B4-BE49-F238E27FC236}">
              <a16:creationId xmlns:a16="http://schemas.microsoft.com/office/drawing/2014/main" id="{00000000-0008-0000-1300-000008000000}"/>
            </a:ext>
          </a:extLst>
        </xdr:cNvPr>
        <xdr:cNvSpPr txBox="1">
          <a:spLocks noChangeArrowheads="1"/>
        </xdr:cNvSpPr>
      </xdr:nvSpPr>
      <xdr:spPr bwMode="auto">
        <a:xfrm>
          <a:off x="13815060" y="0"/>
          <a:ext cx="76200" cy="26098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20</xdr:col>
      <xdr:colOff>0</xdr:colOff>
      <xdr:row>0</xdr:row>
      <xdr:rowOff>0</xdr:rowOff>
    </xdr:from>
    <xdr:to>
      <xdr:col>20</xdr:col>
      <xdr:colOff>76200</xdr:colOff>
      <xdr:row>1</xdr:row>
      <xdr:rowOff>78104</xdr:rowOff>
    </xdr:to>
    <xdr:sp macro="" textlink="">
      <xdr:nvSpPr>
        <xdr:cNvPr id="9" name="Text Box 28">
          <a:extLst>
            <a:ext uri="{FF2B5EF4-FFF2-40B4-BE49-F238E27FC236}">
              <a16:creationId xmlns:a16="http://schemas.microsoft.com/office/drawing/2014/main" id="{00000000-0008-0000-1300-000009000000}"/>
            </a:ext>
          </a:extLst>
        </xdr:cNvPr>
        <xdr:cNvSpPr txBox="1">
          <a:spLocks noChangeArrowheads="1"/>
        </xdr:cNvSpPr>
      </xdr:nvSpPr>
      <xdr:spPr bwMode="auto">
        <a:xfrm>
          <a:off x="13815060" y="0"/>
          <a:ext cx="76200" cy="26098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20</xdr:col>
      <xdr:colOff>0</xdr:colOff>
      <xdr:row>0</xdr:row>
      <xdr:rowOff>0</xdr:rowOff>
    </xdr:from>
    <xdr:to>
      <xdr:col>20</xdr:col>
      <xdr:colOff>76200</xdr:colOff>
      <xdr:row>1</xdr:row>
      <xdr:rowOff>116204</xdr:rowOff>
    </xdr:to>
    <xdr:sp macro="" textlink="">
      <xdr:nvSpPr>
        <xdr:cNvPr id="10" name="Text Box 25">
          <a:extLst>
            <a:ext uri="{FF2B5EF4-FFF2-40B4-BE49-F238E27FC236}">
              <a16:creationId xmlns:a16="http://schemas.microsoft.com/office/drawing/2014/main" id="{00000000-0008-0000-1300-00000A000000}"/>
            </a:ext>
          </a:extLst>
        </xdr:cNvPr>
        <xdr:cNvSpPr txBox="1">
          <a:spLocks noChangeArrowheads="1"/>
        </xdr:cNvSpPr>
      </xdr:nvSpPr>
      <xdr:spPr bwMode="auto">
        <a:xfrm>
          <a:off x="13815060" y="0"/>
          <a:ext cx="76200" cy="29908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20</xdr:col>
      <xdr:colOff>0</xdr:colOff>
      <xdr:row>0</xdr:row>
      <xdr:rowOff>0</xdr:rowOff>
    </xdr:from>
    <xdr:to>
      <xdr:col>20</xdr:col>
      <xdr:colOff>76200</xdr:colOff>
      <xdr:row>1</xdr:row>
      <xdr:rowOff>116204</xdr:rowOff>
    </xdr:to>
    <xdr:sp macro="" textlink="">
      <xdr:nvSpPr>
        <xdr:cNvPr id="11" name="Text Box 26">
          <a:extLst>
            <a:ext uri="{FF2B5EF4-FFF2-40B4-BE49-F238E27FC236}">
              <a16:creationId xmlns:a16="http://schemas.microsoft.com/office/drawing/2014/main" id="{00000000-0008-0000-1300-00000B000000}"/>
            </a:ext>
          </a:extLst>
        </xdr:cNvPr>
        <xdr:cNvSpPr txBox="1">
          <a:spLocks noChangeArrowheads="1"/>
        </xdr:cNvSpPr>
      </xdr:nvSpPr>
      <xdr:spPr bwMode="auto">
        <a:xfrm>
          <a:off x="13815060" y="0"/>
          <a:ext cx="76200" cy="29908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20</xdr:col>
      <xdr:colOff>0</xdr:colOff>
      <xdr:row>0</xdr:row>
      <xdr:rowOff>0</xdr:rowOff>
    </xdr:from>
    <xdr:to>
      <xdr:col>20</xdr:col>
      <xdr:colOff>76200</xdr:colOff>
      <xdr:row>1</xdr:row>
      <xdr:rowOff>116204</xdr:rowOff>
    </xdr:to>
    <xdr:sp macro="" textlink="">
      <xdr:nvSpPr>
        <xdr:cNvPr id="12" name="Text Box 27">
          <a:extLst>
            <a:ext uri="{FF2B5EF4-FFF2-40B4-BE49-F238E27FC236}">
              <a16:creationId xmlns:a16="http://schemas.microsoft.com/office/drawing/2014/main" id="{00000000-0008-0000-1300-00000C000000}"/>
            </a:ext>
          </a:extLst>
        </xdr:cNvPr>
        <xdr:cNvSpPr txBox="1">
          <a:spLocks noChangeArrowheads="1"/>
        </xdr:cNvSpPr>
      </xdr:nvSpPr>
      <xdr:spPr bwMode="auto">
        <a:xfrm>
          <a:off x="13815060" y="0"/>
          <a:ext cx="76200" cy="29908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20</xdr:col>
      <xdr:colOff>0</xdr:colOff>
      <xdr:row>0</xdr:row>
      <xdr:rowOff>0</xdr:rowOff>
    </xdr:from>
    <xdr:to>
      <xdr:col>20</xdr:col>
      <xdr:colOff>76200</xdr:colOff>
      <xdr:row>1</xdr:row>
      <xdr:rowOff>116204</xdr:rowOff>
    </xdr:to>
    <xdr:sp macro="" textlink="">
      <xdr:nvSpPr>
        <xdr:cNvPr id="13" name="Text Box 28">
          <a:extLst>
            <a:ext uri="{FF2B5EF4-FFF2-40B4-BE49-F238E27FC236}">
              <a16:creationId xmlns:a16="http://schemas.microsoft.com/office/drawing/2014/main" id="{00000000-0008-0000-1300-00000D000000}"/>
            </a:ext>
          </a:extLst>
        </xdr:cNvPr>
        <xdr:cNvSpPr txBox="1">
          <a:spLocks noChangeArrowheads="1"/>
        </xdr:cNvSpPr>
      </xdr:nvSpPr>
      <xdr:spPr bwMode="auto">
        <a:xfrm>
          <a:off x="13815060" y="0"/>
          <a:ext cx="76200" cy="29908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297656</xdr:colOff>
      <xdr:row>51</xdr:row>
      <xdr:rowOff>35719</xdr:rowOff>
    </xdr:from>
    <xdr:to>
      <xdr:col>8</xdr:col>
      <xdr:colOff>474345</xdr:colOff>
      <xdr:row>58</xdr:row>
      <xdr:rowOff>103043</xdr:rowOff>
    </xdr:to>
    <xdr:sp macro="" textlink="">
      <xdr:nvSpPr>
        <xdr:cNvPr id="14" name="Text Box 28">
          <a:extLst>
            <a:ext uri="{FF2B5EF4-FFF2-40B4-BE49-F238E27FC236}">
              <a16:creationId xmlns:a16="http://schemas.microsoft.com/office/drawing/2014/main" id="{00000000-0008-0000-1300-00000E000000}"/>
            </a:ext>
          </a:extLst>
        </xdr:cNvPr>
        <xdr:cNvSpPr txBox="1">
          <a:spLocks noChangeArrowheads="1"/>
        </xdr:cNvSpPr>
      </xdr:nvSpPr>
      <xdr:spPr bwMode="auto">
        <a:xfrm>
          <a:off x="6660356" y="9362599"/>
          <a:ext cx="176689" cy="134748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/>
        <a:lstStyle/>
        <a:p>
          <a:endParaRPr lang="it-IT"/>
        </a:p>
      </xdr:txBody>
    </xdr:sp>
    <xdr:clientData/>
  </xdr:twoCellAnchor>
  <xdr:twoCellAnchor editAs="oneCell">
    <xdr:from>
      <xdr:col>14</xdr:col>
      <xdr:colOff>0</xdr:colOff>
      <xdr:row>57</xdr:row>
      <xdr:rowOff>0</xdr:rowOff>
    </xdr:from>
    <xdr:to>
      <xdr:col>14</xdr:col>
      <xdr:colOff>76200</xdr:colOff>
      <xdr:row>58</xdr:row>
      <xdr:rowOff>41859</xdr:rowOff>
    </xdr:to>
    <xdr:sp macro="" textlink="">
      <xdr:nvSpPr>
        <xdr:cNvPr id="15" name="Text Box 25">
          <a:extLst>
            <a:ext uri="{FF2B5EF4-FFF2-40B4-BE49-F238E27FC236}">
              <a16:creationId xmlns:a16="http://schemas.microsoft.com/office/drawing/2014/main" id="{00000000-0008-0000-1300-00000F000000}"/>
            </a:ext>
          </a:extLst>
        </xdr:cNvPr>
        <xdr:cNvSpPr txBox="1">
          <a:spLocks noChangeArrowheads="1"/>
        </xdr:cNvSpPr>
      </xdr:nvSpPr>
      <xdr:spPr bwMode="auto">
        <a:xfrm>
          <a:off x="10096500" y="10424160"/>
          <a:ext cx="76200" cy="2247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14</xdr:col>
      <xdr:colOff>0</xdr:colOff>
      <xdr:row>57</xdr:row>
      <xdr:rowOff>0</xdr:rowOff>
    </xdr:from>
    <xdr:to>
      <xdr:col>14</xdr:col>
      <xdr:colOff>76200</xdr:colOff>
      <xdr:row>58</xdr:row>
      <xdr:rowOff>41859</xdr:rowOff>
    </xdr:to>
    <xdr:sp macro="" textlink="">
      <xdr:nvSpPr>
        <xdr:cNvPr id="16" name="Text Box 26">
          <a:extLst>
            <a:ext uri="{FF2B5EF4-FFF2-40B4-BE49-F238E27FC236}">
              <a16:creationId xmlns:a16="http://schemas.microsoft.com/office/drawing/2014/main" id="{00000000-0008-0000-1300-000010000000}"/>
            </a:ext>
          </a:extLst>
        </xdr:cNvPr>
        <xdr:cNvSpPr txBox="1">
          <a:spLocks noChangeArrowheads="1"/>
        </xdr:cNvSpPr>
      </xdr:nvSpPr>
      <xdr:spPr bwMode="auto">
        <a:xfrm>
          <a:off x="10096500" y="10424160"/>
          <a:ext cx="76200" cy="2247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14</xdr:col>
      <xdr:colOff>0</xdr:colOff>
      <xdr:row>57</xdr:row>
      <xdr:rowOff>0</xdr:rowOff>
    </xdr:from>
    <xdr:to>
      <xdr:col>14</xdr:col>
      <xdr:colOff>76200</xdr:colOff>
      <xdr:row>58</xdr:row>
      <xdr:rowOff>41859</xdr:rowOff>
    </xdr:to>
    <xdr:sp macro="" textlink="">
      <xdr:nvSpPr>
        <xdr:cNvPr id="17" name="Text Box 27">
          <a:extLst>
            <a:ext uri="{FF2B5EF4-FFF2-40B4-BE49-F238E27FC236}">
              <a16:creationId xmlns:a16="http://schemas.microsoft.com/office/drawing/2014/main" id="{00000000-0008-0000-1300-000011000000}"/>
            </a:ext>
          </a:extLst>
        </xdr:cNvPr>
        <xdr:cNvSpPr txBox="1">
          <a:spLocks noChangeArrowheads="1"/>
        </xdr:cNvSpPr>
      </xdr:nvSpPr>
      <xdr:spPr bwMode="auto">
        <a:xfrm>
          <a:off x="10096500" y="10424160"/>
          <a:ext cx="76200" cy="2247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14</xdr:col>
      <xdr:colOff>0</xdr:colOff>
      <xdr:row>57</xdr:row>
      <xdr:rowOff>0</xdr:rowOff>
    </xdr:from>
    <xdr:to>
      <xdr:col>14</xdr:col>
      <xdr:colOff>76200</xdr:colOff>
      <xdr:row>58</xdr:row>
      <xdr:rowOff>41859</xdr:rowOff>
    </xdr:to>
    <xdr:sp macro="" textlink="">
      <xdr:nvSpPr>
        <xdr:cNvPr id="18" name="Text Box 28">
          <a:extLst>
            <a:ext uri="{FF2B5EF4-FFF2-40B4-BE49-F238E27FC236}">
              <a16:creationId xmlns:a16="http://schemas.microsoft.com/office/drawing/2014/main" id="{00000000-0008-0000-1300-000012000000}"/>
            </a:ext>
          </a:extLst>
        </xdr:cNvPr>
        <xdr:cNvSpPr txBox="1">
          <a:spLocks noChangeArrowheads="1"/>
        </xdr:cNvSpPr>
      </xdr:nvSpPr>
      <xdr:spPr bwMode="auto">
        <a:xfrm>
          <a:off x="10096500" y="10424160"/>
          <a:ext cx="76200" cy="2247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14</xdr:col>
      <xdr:colOff>0</xdr:colOff>
      <xdr:row>57</xdr:row>
      <xdr:rowOff>0</xdr:rowOff>
    </xdr:from>
    <xdr:to>
      <xdr:col>14</xdr:col>
      <xdr:colOff>76200</xdr:colOff>
      <xdr:row>58</xdr:row>
      <xdr:rowOff>53513</xdr:rowOff>
    </xdr:to>
    <xdr:sp macro="" textlink="">
      <xdr:nvSpPr>
        <xdr:cNvPr id="19" name="Text Box 25">
          <a:extLst>
            <a:ext uri="{FF2B5EF4-FFF2-40B4-BE49-F238E27FC236}">
              <a16:creationId xmlns:a16="http://schemas.microsoft.com/office/drawing/2014/main" id="{00000000-0008-0000-1300-000013000000}"/>
            </a:ext>
          </a:extLst>
        </xdr:cNvPr>
        <xdr:cNvSpPr txBox="1">
          <a:spLocks noChangeArrowheads="1"/>
        </xdr:cNvSpPr>
      </xdr:nvSpPr>
      <xdr:spPr bwMode="auto">
        <a:xfrm>
          <a:off x="10096500" y="10424160"/>
          <a:ext cx="76200" cy="23639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14</xdr:col>
      <xdr:colOff>0</xdr:colOff>
      <xdr:row>57</xdr:row>
      <xdr:rowOff>0</xdr:rowOff>
    </xdr:from>
    <xdr:to>
      <xdr:col>14</xdr:col>
      <xdr:colOff>76200</xdr:colOff>
      <xdr:row>58</xdr:row>
      <xdr:rowOff>53513</xdr:rowOff>
    </xdr:to>
    <xdr:sp macro="" textlink="">
      <xdr:nvSpPr>
        <xdr:cNvPr id="20" name="Text Box 26">
          <a:extLst>
            <a:ext uri="{FF2B5EF4-FFF2-40B4-BE49-F238E27FC236}">
              <a16:creationId xmlns:a16="http://schemas.microsoft.com/office/drawing/2014/main" id="{00000000-0008-0000-1300-000014000000}"/>
            </a:ext>
          </a:extLst>
        </xdr:cNvPr>
        <xdr:cNvSpPr txBox="1">
          <a:spLocks noChangeArrowheads="1"/>
        </xdr:cNvSpPr>
      </xdr:nvSpPr>
      <xdr:spPr bwMode="auto">
        <a:xfrm>
          <a:off x="10096500" y="10424160"/>
          <a:ext cx="76200" cy="23639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14</xdr:col>
      <xdr:colOff>0</xdr:colOff>
      <xdr:row>57</xdr:row>
      <xdr:rowOff>0</xdr:rowOff>
    </xdr:from>
    <xdr:to>
      <xdr:col>14</xdr:col>
      <xdr:colOff>76200</xdr:colOff>
      <xdr:row>58</xdr:row>
      <xdr:rowOff>53513</xdr:rowOff>
    </xdr:to>
    <xdr:sp macro="" textlink="">
      <xdr:nvSpPr>
        <xdr:cNvPr id="21" name="Text Box 27">
          <a:extLst>
            <a:ext uri="{FF2B5EF4-FFF2-40B4-BE49-F238E27FC236}">
              <a16:creationId xmlns:a16="http://schemas.microsoft.com/office/drawing/2014/main" id="{00000000-0008-0000-1300-000015000000}"/>
            </a:ext>
          </a:extLst>
        </xdr:cNvPr>
        <xdr:cNvSpPr txBox="1">
          <a:spLocks noChangeArrowheads="1"/>
        </xdr:cNvSpPr>
      </xdr:nvSpPr>
      <xdr:spPr bwMode="auto">
        <a:xfrm>
          <a:off x="10096500" y="10424160"/>
          <a:ext cx="76200" cy="23639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14</xdr:col>
      <xdr:colOff>0</xdr:colOff>
      <xdr:row>57</xdr:row>
      <xdr:rowOff>0</xdr:rowOff>
    </xdr:from>
    <xdr:to>
      <xdr:col>14</xdr:col>
      <xdr:colOff>76200</xdr:colOff>
      <xdr:row>58</xdr:row>
      <xdr:rowOff>53513</xdr:rowOff>
    </xdr:to>
    <xdr:sp macro="" textlink="">
      <xdr:nvSpPr>
        <xdr:cNvPr id="22" name="Text Box 28">
          <a:extLst>
            <a:ext uri="{FF2B5EF4-FFF2-40B4-BE49-F238E27FC236}">
              <a16:creationId xmlns:a16="http://schemas.microsoft.com/office/drawing/2014/main" id="{00000000-0008-0000-1300-000016000000}"/>
            </a:ext>
          </a:extLst>
        </xdr:cNvPr>
        <xdr:cNvSpPr txBox="1">
          <a:spLocks noChangeArrowheads="1"/>
        </xdr:cNvSpPr>
      </xdr:nvSpPr>
      <xdr:spPr bwMode="auto">
        <a:xfrm>
          <a:off x="10096500" y="10424160"/>
          <a:ext cx="76200" cy="23639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14</xdr:col>
      <xdr:colOff>0</xdr:colOff>
      <xdr:row>57</xdr:row>
      <xdr:rowOff>0</xdr:rowOff>
    </xdr:from>
    <xdr:to>
      <xdr:col>14</xdr:col>
      <xdr:colOff>76200</xdr:colOff>
      <xdr:row>58</xdr:row>
      <xdr:rowOff>78278</xdr:rowOff>
    </xdr:to>
    <xdr:sp macro="" textlink="">
      <xdr:nvSpPr>
        <xdr:cNvPr id="23" name="Text Box 25">
          <a:extLst>
            <a:ext uri="{FF2B5EF4-FFF2-40B4-BE49-F238E27FC236}">
              <a16:creationId xmlns:a16="http://schemas.microsoft.com/office/drawing/2014/main" id="{00000000-0008-0000-1300-000017000000}"/>
            </a:ext>
          </a:extLst>
        </xdr:cNvPr>
        <xdr:cNvSpPr txBox="1">
          <a:spLocks noChangeArrowheads="1"/>
        </xdr:cNvSpPr>
      </xdr:nvSpPr>
      <xdr:spPr bwMode="auto">
        <a:xfrm>
          <a:off x="10096500" y="10424160"/>
          <a:ext cx="76200" cy="26115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14</xdr:col>
      <xdr:colOff>0</xdr:colOff>
      <xdr:row>57</xdr:row>
      <xdr:rowOff>0</xdr:rowOff>
    </xdr:from>
    <xdr:to>
      <xdr:col>14</xdr:col>
      <xdr:colOff>76200</xdr:colOff>
      <xdr:row>58</xdr:row>
      <xdr:rowOff>78278</xdr:rowOff>
    </xdr:to>
    <xdr:sp macro="" textlink="">
      <xdr:nvSpPr>
        <xdr:cNvPr id="24" name="Text Box 26">
          <a:extLst>
            <a:ext uri="{FF2B5EF4-FFF2-40B4-BE49-F238E27FC236}">
              <a16:creationId xmlns:a16="http://schemas.microsoft.com/office/drawing/2014/main" id="{00000000-0008-0000-1300-000018000000}"/>
            </a:ext>
          </a:extLst>
        </xdr:cNvPr>
        <xdr:cNvSpPr txBox="1">
          <a:spLocks noChangeArrowheads="1"/>
        </xdr:cNvSpPr>
      </xdr:nvSpPr>
      <xdr:spPr bwMode="auto">
        <a:xfrm>
          <a:off x="10096500" y="10424160"/>
          <a:ext cx="76200" cy="26115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14</xdr:col>
      <xdr:colOff>0</xdr:colOff>
      <xdr:row>57</xdr:row>
      <xdr:rowOff>0</xdr:rowOff>
    </xdr:from>
    <xdr:to>
      <xdr:col>14</xdr:col>
      <xdr:colOff>76200</xdr:colOff>
      <xdr:row>58</xdr:row>
      <xdr:rowOff>78278</xdr:rowOff>
    </xdr:to>
    <xdr:sp macro="" textlink="">
      <xdr:nvSpPr>
        <xdr:cNvPr id="25" name="Text Box 27">
          <a:extLst>
            <a:ext uri="{FF2B5EF4-FFF2-40B4-BE49-F238E27FC236}">
              <a16:creationId xmlns:a16="http://schemas.microsoft.com/office/drawing/2014/main" id="{00000000-0008-0000-1300-000019000000}"/>
            </a:ext>
          </a:extLst>
        </xdr:cNvPr>
        <xdr:cNvSpPr txBox="1">
          <a:spLocks noChangeArrowheads="1"/>
        </xdr:cNvSpPr>
      </xdr:nvSpPr>
      <xdr:spPr bwMode="auto">
        <a:xfrm>
          <a:off x="10096500" y="10424160"/>
          <a:ext cx="76200" cy="26115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/>
        <a:lstStyle/>
        <a:p>
          <a:endParaRPr lang="it-IT"/>
        </a:p>
      </xdr:txBody>
    </xdr:sp>
    <xdr:clientData/>
  </xdr:twoCellAnchor>
  <xdr:twoCellAnchor editAs="oneCell">
    <xdr:from>
      <xdr:col>8</xdr:col>
      <xdr:colOff>297656</xdr:colOff>
      <xdr:row>51</xdr:row>
      <xdr:rowOff>35719</xdr:rowOff>
    </xdr:from>
    <xdr:to>
      <xdr:col>8</xdr:col>
      <xdr:colOff>474345</xdr:colOff>
      <xdr:row>58</xdr:row>
      <xdr:rowOff>89708</xdr:rowOff>
    </xdr:to>
    <xdr:sp macro="" textlink="">
      <xdr:nvSpPr>
        <xdr:cNvPr id="26" name="Text Box 28">
          <a:extLst>
            <a:ext uri="{FF2B5EF4-FFF2-40B4-BE49-F238E27FC236}">
              <a16:creationId xmlns:a16="http://schemas.microsoft.com/office/drawing/2014/main" id="{00000000-0008-0000-1300-00001A000000}"/>
            </a:ext>
          </a:extLst>
        </xdr:cNvPr>
        <xdr:cNvSpPr txBox="1">
          <a:spLocks noChangeArrowheads="1"/>
        </xdr:cNvSpPr>
      </xdr:nvSpPr>
      <xdr:spPr bwMode="auto">
        <a:xfrm>
          <a:off x="6660356" y="9362599"/>
          <a:ext cx="176689" cy="13341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/>
        <a:lstStyle/>
        <a:p>
          <a:endParaRPr lang="it-IT"/>
        </a:p>
      </xdr:txBody>
    </xdr:sp>
    <xdr:clientData/>
  </xdr:twoCellAnchor>
  <xdr:twoCellAnchor editAs="oneCell">
    <xdr:from>
      <xdr:col>14</xdr:col>
      <xdr:colOff>0</xdr:colOff>
      <xdr:row>57</xdr:row>
      <xdr:rowOff>0</xdr:rowOff>
    </xdr:from>
    <xdr:to>
      <xdr:col>14</xdr:col>
      <xdr:colOff>76200</xdr:colOff>
      <xdr:row>58</xdr:row>
      <xdr:rowOff>41859</xdr:rowOff>
    </xdr:to>
    <xdr:sp macro="" textlink="">
      <xdr:nvSpPr>
        <xdr:cNvPr id="27" name="Text Box 25">
          <a:extLst>
            <a:ext uri="{FF2B5EF4-FFF2-40B4-BE49-F238E27FC236}">
              <a16:creationId xmlns:a16="http://schemas.microsoft.com/office/drawing/2014/main" id="{00000000-0008-0000-1300-00001B000000}"/>
            </a:ext>
          </a:extLst>
        </xdr:cNvPr>
        <xdr:cNvSpPr txBox="1">
          <a:spLocks noChangeArrowheads="1"/>
        </xdr:cNvSpPr>
      </xdr:nvSpPr>
      <xdr:spPr bwMode="auto">
        <a:xfrm>
          <a:off x="10096500" y="10424160"/>
          <a:ext cx="76200" cy="2247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14</xdr:col>
      <xdr:colOff>0</xdr:colOff>
      <xdr:row>57</xdr:row>
      <xdr:rowOff>0</xdr:rowOff>
    </xdr:from>
    <xdr:to>
      <xdr:col>14</xdr:col>
      <xdr:colOff>76200</xdr:colOff>
      <xdr:row>58</xdr:row>
      <xdr:rowOff>41859</xdr:rowOff>
    </xdr:to>
    <xdr:sp macro="" textlink="">
      <xdr:nvSpPr>
        <xdr:cNvPr id="28" name="Text Box 26">
          <a:extLst>
            <a:ext uri="{FF2B5EF4-FFF2-40B4-BE49-F238E27FC236}">
              <a16:creationId xmlns:a16="http://schemas.microsoft.com/office/drawing/2014/main" id="{00000000-0008-0000-1300-00001C000000}"/>
            </a:ext>
          </a:extLst>
        </xdr:cNvPr>
        <xdr:cNvSpPr txBox="1">
          <a:spLocks noChangeArrowheads="1"/>
        </xdr:cNvSpPr>
      </xdr:nvSpPr>
      <xdr:spPr bwMode="auto">
        <a:xfrm>
          <a:off x="10096500" y="10424160"/>
          <a:ext cx="76200" cy="2247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14</xdr:col>
      <xdr:colOff>0</xdr:colOff>
      <xdr:row>57</xdr:row>
      <xdr:rowOff>0</xdr:rowOff>
    </xdr:from>
    <xdr:to>
      <xdr:col>14</xdr:col>
      <xdr:colOff>76200</xdr:colOff>
      <xdr:row>58</xdr:row>
      <xdr:rowOff>41859</xdr:rowOff>
    </xdr:to>
    <xdr:sp macro="" textlink="">
      <xdr:nvSpPr>
        <xdr:cNvPr id="29" name="Text Box 27">
          <a:extLst>
            <a:ext uri="{FF2B5EF4-FFF2-40B4-BE49-F238E27FC236}">
              <a16:creationId xmlns:a16="http://schemas.microsoft.com/office/drawing/2014/main" id="{00000000-0008-0000-1300-00001D000000}"/>
            </a:ext>
          </a:extLst>
        </xdr:cNvPr>
        <xdr:cNvSpPr txBox="1">
          <a:spLocks noChangeArrowheads="1"/>
        </xdr:cNvSpPr>
      </xdr:nvSpPr>
      <xdr:spPr bwMode="auto">
        <a:xfrm>
          <a:off x="10096500" y="10424160"/>
          <a:ext cx="76200" cy="2247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14</xdr:col>
      <xdr:colOff>0</xdr:colOff>
      <xdr:row>57</xdr:row>
      <xdr:rowOff>0</xdr:rowOff>
    </xdr:from>
    <xdr:to>
      <xdr:col>14</xdr:col>
      <xdr:colOff>76200</xdr:colOff>
      <xdr:row>58</xdr:row>
      <xdr:rowOff>41859</xdr:rowOff>
    </xdr:to>
    <xdr:sp macro="" textlink="">
      <xdr:nvSpPr>
        <xdr:cNvPr id="30" name="Text Box 28">
          <a:extLst>
            <a:ext uri="{FF2B5EF4-FFF2-40B4-BE49-F238E27FC236}">
              <a16:creationId xmlns:a16="http://schemas.microsoft.com/office/drawing/2014/main" id="{00000000-0008-0000-1300-00001E000000}"/>
            </a:ext>
          </a:extLst>
        </xdr:cNvPr>
        <xdr:cNvSpPr txBox="1">
          <a:spLocks noChangeArrowheads="1"/>
        </xdr:cNvSpPr>
      </xdr:nvSpPr>
      <xdr:spPr bwMode="auto">
        <a:xfrm>
          <a:off x="10096500" y="10424160"/>
          <a:ext cx="76200" cy="2247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14</xdr:col>
      <xdr:colOff>0</xdr:colOff>
      <xdr:row>57</xdr:row>
      <xdr:rowOff>0</xdr:rowOff>
    </xdr:from>
    <xdr:to>
      <xdr:col>14</xdr:col>
      <xdr:colOff>76200</xdr:colOff>
      <xdr:row>58</xdr:row>
      <xdr:rowOff>53513</xdr:rowOff>
    </xdr:to>
    <xdr:sp macro="" textlink="">
      <xdr:nvSpPr>
        <xdr:cNvPr id="31" name="Text Box 25">
          <a:extLst>
            <a:ext uri="{FF2B5EF4-FFF2-40B4-BE49-F238E27FC236}">
              <a16:creationId xmlns:a16="http://schemas.microsoft.com/office/drawing/2014/main" id="{00000000-0008-0000-1300-00001F000000}"/>
            </a:ext>
          </a:extLst>
        </xdr:cNvPr>
        <xdr:cNvSpPr txBox="1">
          <a:spLocks noChangeArrowheads="1"/>
        </xdr:cNvSpPr>
      </xdr:nvSpPr>
      <xdr:spPr bwMode="auto">
        <a:xfrm>
          <a:off x="10096500" y="10424160"/>
          <a:ext cx="76200" cy="23639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14</xdr:col>
      <xdr:colOff>0</xdr:colOff>
      <xdr:row>57</xdr:row>
      <xdr:rowOff>0</xdr:rowOff>
    </xdr:from>
    <xdr:to>
      <xdr:col>14</xdr:col>
      <xdr:colOff>76200</xdr:colOff>
      <xdr:row>58</xdr:row>
      <xdr:rowOff>53513</xdr:rowOff>
    </xdr:to>
    <xdr:sp macro="" textlink="">
      <xdr:nvSpPr>
        <xdr:cNvPr id="32" name="Text Box 26">
          <a:extLst>
            <a:ext uri="{FF2B5EF4-FFF2-40B4-BE49-F238E27FC236}">
              <a16:creationId xmlns:a16="http://schemas.microsoft.com/office/drawing/2014/main" id="{00000000-0008-0000-1300-000020000000}"/>
            </a:ext>
          </a:extLst>
        </xdr:cNvPr>
        <xdr:cNvSpPr txBox="1">
          <a:spLocks noChangeArrowheads="1"/>
        </xdr:cNvSpPr>
      </xdr:nvSpPr>
      <xdr:spPr bwMode="auto">
        <a:xfrm>
          <a:off x="10096500" y="10424160"/>
          <a:ext cx="76200" cy="23639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14</xdr:col>
      <xdr:colOff>0</xdr:colOff>
      <xdr:row>57</xdr:row>
      <xdr:rowOff>0</xdr:rowOff>
    </xdr:from>
    <xdr:to>
      <xdr:col>14</xdr:col>
      <xdr:colOff>76200</xdr:colOff>
      <xdr:row>58</xdr:row>
      <xdr:rowOff>53513</xdr:rowOff>
    </xdr:to>
    <xdr:sp macro="" textlink="">
      <xdr:nvSpPr>
        <xdr:cNvPr id="33" name="Text Box 27">
          <a:extLst>
            <a:ext uri="{FF2B5EF4-FFF2-40B4-BE49-F238E27FC236}">
              <a16:creationId xmlns:a16="http://schemas.microsoft.com/office/drawing/2014/main" id="{00000000-0008-0000-1300-000021000000}"/>
            </a:ext>
          </a:extLst>
        </xdr:cNvPr>
        <xdr:cNvSpPr txBox="1">
          <a:spLocks noChangeArrowheads="1"/>
        </xdr:cNvSpPr>
      </xdr:nvSpPr>
      <xdr:spPr bwMode="auto">
        <a:xfrm>
          <a:off x="10096500" y="10424160"/>
          <a:ext cx="76200" cy="23639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14</xdr:col>
      <xdr:colOff>0</xdr:colOff>
      <xdr:row>57</xdr:row>
      <xdr:rowOff>0</xdr:rowOff>
    </xdr:from>
    <xdr:to>
      <xdr:col>14</xdr:col>
      <xdr:colOff>76200</xdr:colOff>
      <xdr:row>58</xdr:row>
      <xdr:rowOff>53513</xdr:rowOff>
    </xdr:to>
    <xdr:sp macro="" textlink="">
      <xdr:nvSpPr>
        <xdr:cNvPr id="34" name="Text Box 28">
          <a:extLst>
            <a:ext uri="{FF2B5EF4-FFF2-40B4-BE49-F238E27FC236}">
              <a16:creationId xmlns:a16="http://schemas.microsoft.com/office/drawing/2014/main" id="{00000000-0008-0000-1300-000022000000}"/>
            </a:ext>
          </a:extLst>
        </xdr:cNvPr>
        <xdr:cNvSpPr txBox="1">
          <a:spLocks noChangeArrowheads="1"/>
        </xdr:cNvSpPr>
      </xdr:nvSpPr>
      <xdr:spPr bwMode="auto">
        <a:xfrm>
          <a:off x="10096500" y="10424160"/>
          <a:ext cx="76200" cy="23639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14</xdr:col>
      <xdr:colOff>0</xdr:colOff>
      <xdr:row>57</xdr:row>
      <xdr:rowOff>0</xdr:rowOff>
    </xdr:from>
    <xdr:to>
      <xdr:col>14</xdr:col>
      <xdr:colOff>76200</xdr:colOff>
      <xdr:row>58</xdr:row>
      <xdr:rowOff>78278</xdr:rowOff>
    </xdr:to>
    <xdr:sp macro="" textlink="">
      <xdr:nvSpPr>
        <xdr:cNvPr id="35" name="Text Box 25">
          <a:extLst>
            <a:ext uri="{FF2B5EF4-FFF2-40B4-BE49-F238E27FC236}">
              <a16:creationId xmlns:a16="http://schemas.microsoft.com/office/drawing/2014/main" id="{00000000-0008-0000-1300-000023000000}"/>
            </a:ext>
          </a:extLst>
        </xdr:cNvPr>
        <xdr:cNvSpPr txBox="1">
          <a:spLocks noChangeArrowheads="1"/>
        </xdr:cNvSpPr>
      </xdr:nvSpPr>
      <xdr:spPr bwMode="auto">
        <a:xfrm>
          <a:off x="10096500" y="10424160"/>
          <a:ext cx="76200" cy="26115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14</xdr:col>
      <xdr:colOff>0</xdr:colOff>
      <xdr:row>57</xdr:row>
      <xdr:rowOff>0</xdr:rowOff>
    </xdr:from>
    <xdr:to>
      <xdr:col>14</xdr:col>
      <xdr:colOff>76200</xdr:colOff>
      <xdr:row>58</xdr:row>
      <xdr:rowOff>78278</xdr:rowOff>
    </xdr:to>
    <xdr:sp macro="" textlink="">
      <xdr:nvSpPr>
        <xdr:cNvPr id="36" name="Text Box 26">
          <a:extLst>
            <a:ext uri="{FF2B5EF4-FFF2-40B4-BE49-F238E27FC236}">
              <a16:creationId xmlns:a16="http://schemas.microsoft.com/office/drawing/2014/main" id="{00000000-0008-0000-1300-000024000000}"/>
            </a:ext>
          </a:extLst>
        </xdr:cNvPr>
        <xdr:cNvSpPr txBox="1">
          <a:spLocks noChangeArrowheads="1"/>
        </xdr:cNvSpPr>
      </xdr:nvSpPr>
      <xdr:spPr bwMode="auto">
        <a:xfrm>
          <a:off x="10096500" y="10424160"/>
          <a:ext cx="76200" cy="26115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14</xdr:col>
      <xdr:colOff>0</xdr:colOff>
      <xdr:row>57</xdr:row>
      <xdr:rowOff>0</xdr:rowOff>
    </xdr:from>
    <xdr:to>
      <xdr:col>14</xdr:col>
      <xdr:colOff>76200</xdr:colOff>
      <xdr:row>58</xdr:row>
      <xdr:rowOff>78278</xdr:rowOff>
    </xdr:to>
    <xdr:sp macro="" textlink="">
      <xdr:nvSpPr>
        <xdr:cNvPr id="37" name="Text Box 27">
          <a:extLst>
            <a:ext uri="{FF2B5EF4-FFF2-40B4-BE49-F238E27FC236}">
              <a16:creationId xmlns:a16="http://schemas.microsoft.com/office/drawing/2014/main" id="{00000000-0008-0000-1300-000025000000}"/>
            </a:ext>
          </a:extLst>
        </xdr:cNvPr>
        <xdr:cNvSpPr txBox="1">
          <a:spLocks noChangeArrowheads="1"/>
        </xdr:cNvSpPr>
      </xdr:nvSpPr>
      <xdr:spPr bwMode="auto">
        <a:xfrm>
          <a:off x="10096500" y="10424160"/>
          <a:ext cx="76200" cy="26115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13</xdr:col>
      <xdr:colOff>297656</xdr:colOff>
      <xdr:row>51</xdr:row>
      <xdr:rowOff>35719</xdr:rowOff>
    </xdr:from>
    <xdr:to>
      <xdr:col>13</xdr:col>
      <xdr:colOff>474345</xdr:colOff>
      <xdr:row>58</xdr:row>
      <xdr:rowOff>89708</xdr:rowOff>
    </xdr:to>
    <xdr:sp macro="" textlink="">
      <xdr:nvSpPr>
        <xdr:cNvPr id="38" name="Text Box 28">
          <a:extLst>
            <a:ext uri="{FF2B5EF4-FFF2-40B4-BE49-F238E27FC236}">
              <a16:creationId xmlns:a16="http://schemas.microsoft.com/office/drawing/2014/main" id="{00000000-0008-0000-1300-000026000000}"/>
            </a:ext>
          </a:extLst>
        </xdr:cNvPr>
        <xdr:cNvSpPr txBox="1">
          <a:spLocks noChangeArrowheads="1"/>
        </xdr:cNvSpPr>
      </xdr:nvSpPr>
      <xdr:spPr bwMode="auto">
        <a:xfrm>
          <a:off x="9776936" y="9362599"/>
          <a:ext cx="176689" cy="13341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/>
        <a:lstStyle/>
        <a:p>
          <a:endParaRPr lang="it-IT"/>
        </a:p>
      </xdr:txBody>
    </xdr:sp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335</xdr:row>
      <xdr:rowOff>1058</xdr:rowOff>
    </xdr:from>
    <xdr:to>
      <xdr:col>10</xdr:col>
      <xdr:colOff>0</xdr:colOff>
      <xdr:row>362</xdr:row>
      <xdr:rowOff>6404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20</xdr:col>
      <xdr:colOff>0</xdr:colOff>
      <xdr:row>84</xdr:row>
      <xdr:rowOff>0</xdr:rowOff>
    </xdr:from>
    <xdr:ext cx="76200" cy="196215"/>
    <xdr:sp macro="" textlink="">
      <xdr:nvSpPr>
        <xdr:cNvPr id="3" name="Text Box 25">
          <a:extLst>
            <a:ext uri="{FF2B5EF4-FFF2-40B4-BE49-F238E27FC236}">
              <a16:creationId xmlns:a16="http://schemas.microsoft.com/office/drawing/2014/main" id="{00000000-0008-0000-1400-000003000000}"/>
            </a:ext>
          </a:extLst>
        </xdr:cNvPr>
        <xdr:cNvSpPr txBox="1">
          <a:spLocks noChangeArrowheads="1"/>
        </xdr:cNvSpPr>
      </xdr:nvSpPr>
      <xdr:spPr bwMode="auto">
        <a:xfrm>
          <a:off x="13594080" y="658368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20</xdr:col>
      <xdr:colOff>0</xdr:colOff>
      <xdr:row>84</xdr:row>
      <xdr:rowOff>0</xdr:rowOff>
    </xdr:from>
    <xdr:ext cx="76200" cy="196215"/>
    <xdr:sp macro="" textlink="">
      <xdr:nvSpPr>
        <xdr:cNvPr id="4" name="Text Box 26">
          <a:extLst>
            <a:ext uri="{FF2B5EF4-FFF2-40B4-BE49-F238E27FC236}">
              <a16:creationId xmlns:a16="http://schemas.microsoft.com/office/drawing/2014/main" id="{00000000-0008-0000-1400-000004000000}"/>
            </a:ext>
          </a:extLst>
        </xdr:cNvPr>
        <xdr:cNvSpPr txBox="1">
          <a:spLocks noChangeArrowheads="1"/>
        </xdr:cNvSpPr>
      </xdr:nvSpPr>
      <xdr:spPr bwMode="auto">
        <a:xfrm>
          <a:off x="13594080" y="658368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20</xdr:col>
      <xdr:colOff>0</xdr:colOff>
      <xdr:row>84</xdr:row>
      <xdr:rowOff>0</xdr:rowOff>
    </xdr:from>
    <xdr:ext cx="76200" cy="196215"/>
    <xdr:sp macro="" textlink="">
      <xdr:nvSpPr>
        <xdr:cNvPr id="5" name="Text Box 27">
          <a:extLst>
            <a:ext uri="{FF2B5EF4-FFF2-40B4-BE49-F238E27FC236}">
              <a16:creationId xmlns:a16="http://schemas.microsoft.com/office/drawing/2014/main" id="{00000000-0008-0000-1400-000005000000}"/>
            </a:ext>
          </a:extLst>
        </xdr:cNvPr>
        <xdr:cNvSpPr txBox="1">
          <a:spLocks noChangeArrowheads="1"/>
        </xdr:cNvSpPr>
      </xdr:nvSpPr>
      <xdr:spPr bwMode="auto">
        <a:xfrm>
          <a:off x="13594080" y="658368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20</xdr:col>
      <xdr:colOff>0</xdr:colOff>
      <xdr:row>84</xdr:row>
      <xdr:rowOff>0</xdr:rowOff>
    </xdr:from>
    <xdr:ext cx="76200" cy="196215"/>
    <xdr:sp macro="" textlink="">
      <xdr:nvSpPr>
        <xdr:cNvPr id="6" name="Text Box 28">
          <a:extLst>
            <a:ext uri="{FF2B5EF4-FFF2-40B4-BE49-F238E27FC236}">
              <a16:creationId xmlns:a16="http://schemas.microsoft.com/office/drawing/2014/main" id="{00000000-0008-0000-1400-000006000000}"/>
            </a:ext>
          </a:extLst>
        </xdr:cNvPr>
        <xdr:cNvSpPr txBox="1">
          <a:spLocks noChangeArrowheads="1"/>
        </xdr:cNvSpPr>
      </xdr:nvSpPr>
      <xdr:spPr bwMode="auto">
        <a:xfrm>
          <a:off x="13594080" y="658368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20</xdr:col>
      <xdr:colOff>0</xdr:colOff>
      <xdr:row>84</xdr:row>
      <xdr:rowOff>0</xdr:rowOff>
    </xdr:from>
    <xdr:to>
      <xdr:col>20</xdr:col>
      <xdr:colOff>76200</xdr:colOff>
      <xdr:row>85</xdr:row>
      <xdr:rowOff>74293</xdr:rowOff>
    </xdr:to>
    <xdr:sp macro="" textlink="">
      <xdr:nvSpPr>
        <xdr:cNvPr id="7" name="Text Box 25">
          <a:extLst>
            <a:ext uri="{FF2B5EF4-FFF2-40B4-BE49-F238E27FC236}">
              <a16:creationId xmlns:a16="http://schemas.microsoft.com/office/drawing/2014/main" id="{00000000-0008-0000-1400-000007000000}"/>
            </a:ext>
          </a:extLst>
        </xdr:cNvPr>
        <xdr:cNvSpPr txBox="1">
          <a:spLocks noChangeArrowheads="1"/>
        </xdr:cNvSpPr>
      </xdr:nvSpPr>
      <xdr:spPr bwMode="auto">
        <a:xfrm>
          <a:off x="13594080" y="6583680"/>
          <a:ext cx="76200" cy="2571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20</xdr:col>
      <xdr:colOff>0</xdr:colOff>
      <xdr:row>84</xdr:row>
      <xdr:rowOff>0</xdr:rowOff>
    </xdr:from>
    <xdr:to>
      <xdr:col>20</xdr:col>
      <xdr:colOff>76200</xdr:colOff>
      <xdr:row>85</xdr:row>
      <xdr:rowOff>74293</xdr:rowOff>
    </xdr:to>
    <xdr:sp macro="" textlink="">
      <xdr:nvSpPr>
        <xdr:cNvPr id="8" name="Text Box 26">
          <a:extLst>
            <a:ext uri="{FF2B5EF4-FFF2-40B4-BE49-F238E27FC236}">
              <a16:creationId xmlns:a16="http://schemas.microsoft.com/office/drawing/2014/main" id="{00000000-0008-0000-1400-000008000000}"/>
            </a:ext>
          </a:extLst>
        </xdr:cNvPr>
        <xdr:cNvSpPr txBox="1">
          <a:spLocks noChangeArrowheads="1"/>
        </xdr:cNvSpPr>
      </xdr:nvSpPr>
      <xdr:spPr bwMode="auto">
        <a:xfrm>
          <a:off x="13594080" y="6583680"/>
          <a:ext cx="76200" cy="2571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20</xdr:col>
      <xdr:colOff>0</xdr:colOff>
      <xdr:row>84</xdr:row>
      <xdr:rowOff>0</xdr:rowOff>
    </xdr:from>
    <xdr:to>
      <xdr:col>20</xdr:col>
      <xdr:colOff>76200</xdr:colOff>
      <xdr:row>85</xdr:row>
      <xdr:rowOff>74293</xdr:rowOff>
    </xdr:to>
    <xdr:sp macro="" textlink="">
      <xdr:nvSpPr>
        <xdr:cNvPr id="9" name="Text Box 27">
          <a:extLst>
            <a:ext uri="{FF2B5EF4-FFF2-40B4-BE49-F238E27FC236}">
              <a16:creationId xmlns:a16="http://schemas.microsoft.com/office/drawing/2014/main" id="{00000000-0008-0000-1400-000009000000}"/>
            </a:ext>
          </a:extLst>
        </xdr:cNvPr>
        <xdr:cNvSpPr txBox="1">
          <a:spLocks noChangeArrowheads="1"/>
        </xdr:cNvSpPr>
      </xdr:nvSpPr>
      <xdr:spPr bwMode="auto">
        <a:xfrm>
          <a:off x="13594080" y="6583680"/>
          <a:ext cx="76200" cy="2571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20</xdr:col>
      <xdr:colOff>0</xdr:colOff>
      <xdr:row>84</xdr:row>
      <xdr:rowOff>0</xdr:rowOff>
    </xdr:from>
    <xdr:to>
      <xdr:col>20</xdr:col>
      <xdr:colOff>76200</xdr:colOff>
      <xdr:row>85</xdr:row>
      <xdr:rowOff>74293</xdr:rowOff>
    </xdr:to>
    <xdr:sp macro="" textlink="">
      <xdr:nvSpPr>
        <xdr:cNvPr id="10" name="Text Box 28">
          <a:extLst>
            <a:ext uri="{FF2B5EF4-FFF2-40B4-BE49-F238E27FC236}">
              <a16:creationId xmlns:a16="http://schemas.microsoft.com/office/drawing/2014/main" id="{00000000-0008-0000-1400-00000A000000}"/>
            </a:ext>
          </a:extLst>
        </xdr:cNvPr>
        <xdr:cNvSpPr txBox="1">
          <a:spLocks noChangeArrowheads="1"/>
        </xdr:cNvSpPr>
      </xdr:nvSpPr>
      <xdr:spPr bwMode="auto">
        <a:xfrm>
          <a:off x="13594080" y="6583680"/>
          <a:ext cx="76200" cy="2571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20</xdr:col>
      <xdr:colOff>0</xdr:colOff>
      <xdr:row>84</xdr:row>
      <xdr:rowOff>0</xdr:rowOff>
    </xdr:from>
    <xdr:to>
      <xdr:col>20</xdr:col>
      <xdr:colOff>76200</xdr:colOff>
      <xdr:row>85</xdr:row>
      <xdr:rowOff>112393</xdr:rowOff>
    </xdr:to>
    <xdr:sp macro="" textlink="">
      <xdr:nvSpPr>
        <xdr:cNvPr id="11" name="Text Box 25">
          <a:extLst>
            <a:ext uri="{FF2B5EF4-FFF2-40B4-BE49-F238E27FC236}">
              <a16:creationId xmlns:a16="http://schemas.microsoft.com/office/drawing/2014/main" id="{00000000-0008-0000-1400-00000B000000}"/>
            </a:ext>
          </a:extLst>
        </xdr:cNvPr>
        <xdr:cNvSpPr txBox="1">
          <a:spLocks noChangeArrowheads="1"/>
        </xdr:cNvSpPr>
      </xdr:nvSpPr>
      <xdr:spPr bwMode="auto">
        <a:xfrm>
          <a:off x="13594080" y="6583680"/>
          <a:ext cx="76200" cy="2952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20</xdr:col>
      <xdr:colOff>0</xdr:colOff>
      <xdr:row>84</xdr:row>
      <xdr:rowOff>0</xdr:rowOff>
    </xdr:from>
    <xdr:to>
      <xdr:col>20</xdr:col>
      <xdr:colOff>76200</xdr:colOff>
      <xdr:row>85</xdr:row>
      <xdr:rowOff>112393</xdr:rowOff>
    </xdr:to>
    <xdr:sp macro="" textlink="">
      <xdr:nvSpPr>
        <xdr:cNvPr id="12" name="Text Box 26">
          <a:extLst>
            <a:ext uri="{FF2B5EF4-FFF2-40B4-BE49-F238E27FC236}">
              <a16:creationId xmlns:a16="http://schemas.microsoft.com/office/drawing/2014/main" id="{00000000-0008-0000-1400-00000C000000}"/>
            </a:ext>
          </a:extLst>
        </xdr:cNvPr>
        <xdr:cNvSpPr txBox="1">
          <a:spLocks noChangeArrowheads="1"/>
        </xdr:cNvSpPr>
      </xdr:nvSpPr>
      <xdr:spPr bwMode="auto">
        <a:xfrm>
          <a:off x="13594080" y="6583680"/>
          <a:ext cx="76200" cy="2952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20</xdr:col>
      <xdr:colOff>0</xdr:colOff>
      <xdr:row>84</xdr:row>
      <xdr:rowOff>0</xdr:rowOff>
    </xdr:from>
    <xdr:to>
      <xdr:col>20</xdr:col>
      <xdr:colOff>76200</xdr:colOff>
      <xdr:row>85</xdr:row>
      <xdr:rowOff>112393</xdr:rowOff>
    </xdr:to>
    <xdr:sp macro="" textlink="">
      <xdr:nvSpPr>
        <xdr:cNvPr id="13" name="Text Box 27">
          <a:extLst>
            <a:ext uri="{FF2B5EF4-FFF2-40B4-BE49-F238E27FC236}">
              <a16:creationId xmlns:a16="http://schemas.microsoft.com/office/drawing/2014/main" id="{00000000-0008-0000-1400-00000D000000}"/>
            </a:ext>
          </a:extLst>
        </xdr:cNvPr>
        <xdr:cNvSpPr txBox="1">
          <a:spLocks noChangeArrowheads="1"/>
        </xdr:cNvSpPr>
      </xdr:nvSpPr>
      <xdr:spPr bwMode="auto">
        <a:xfrm>
          <a:off x="13594080" y="6583680"/>
          <a:ext cx="76200" cy="2952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20</xdr:col>
      <xdr:colOff>0</xdr:colOff>
      <xdr:row>84</xdr:row>
      <xdr:rowOff>0</xdr:rowOff>
    </xdr:from>
    <xdr:to>
      <xdr:col>20</xdr:col>
      <xdr:colOff>76200</xdr:colOff>
      <xdr:row>85</xdr:row>
      <xdr:rowOff>112393</xdr:rowOff>
    </xdr:to>
    <xdr:sp macro="" textlink="">
      <xdr:nvSpPr>
        <xdr:cNvPr id="14" name="Text Box 28">
          <a:extLst>
            <a:ext uri="{FF2B5EF4-FFF2-40B4-BE49-F238E27FC236}">
              <a16:creationId xmlns:a16="http://schemas.microsoft.com/office/drawing/2014/main" id="{00000000-0008-0000-1400-00000E000000}"/>
            </a:ext>
          </a:extLst>
        </xdr:cNvPr>
        <xdr:cNvSpPr txBox="1">
          <a:spLocks noChangeArrowheads="1"/>
        </xdr:cNvSpPr>
      </xdr:nvSpPr>
      <xdr:spPr bwMode="auto">
        <a:xfrm>
          <a:off x="13594080" y="6583680"/>
          <a:ext cx="76200" cy="2952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419</xdr:row>
      <xdr:rowOff>1810</xdr:rowOff>
    </xdr:from>
    <xdr:to>
      <xdr:col>10</xdr:col>
      <xdr:colOff>21731</xdr:colOff>
      <xdr:row>445</xdr:row>
      <xdr:rowOff>170421</xdr:rowOff>
    </xdr:to>
    <xdr:graphicFrame macro="">
      <xdr:nvGraphicFramePr>
        <xdr:cNvPr id="15" name="Grafico 14">
          <a:extLst>
            <a:ext uri="{FF2B5EF4-FFF2-40B4-BE49-F238E27FC236}">
              <a16:creationId xmlns:a16="http://schemas.microsoft.com/office/drawing/2014/main" id="{00000000-0008-0000-1400-00000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391</xdr:row>
      <xdr:rowOff>3221</xdr:rowOff>
    </xdr:from>
    <xdr:to>
      <xdr:col>9</xdr:col>
      <xdr:colOff>587446</xdr:colOff>
      <xdr:row>418</xdr:row>
      <xdr:rowOff>9626</xdr:rowOff>
    </xdr:to>
    <xdr:graphicFrame macro="">
      <xdr:nvGraphicFramePr>
        <xdr:cNvPr id="16" name="Grafico 15">
          <a:extLst>
            <a:ext uri="{FF2B5EF4-FFF2-40B4-BE49-F238E27FC236}">
              <a16:creationId xmlns:a16="http://schemas.microsoft.com/office/drawing/2014/main" id="{00000000-0008-0000-1400-00001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362</xdr:row>
      <xdr:rowOff>181301</xdr:rowOff>
    </xdr:from>
    <xdr:to>
      <xdr:col>9</xdr:col>
      <xdr:colOff>592550</xdr:colOff>
      <xdr:row>389</xdr:row>
      <xdr:rowOff>183567</xdr:rowOff>
    </xdr:to>
    <xdr:graphicFrame macro="">
      <xdr:nvGraphicFramePr>
        <xdr:cNvPr id="17" name="Grafico 16">
          <a:extLst>
            <a:ext uri="{FF2B5EF4-FFF2-40B4-BE49-F238E27FC236}">
              <a16:creationId xmlns:a16="http://schemas.microsoft.com/office/drawing/2014/main" id="{00000000-0008-0000-1400-000011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oneCellAnchor>
    <xdr:from>
      <xdr:col>1</xdr:col>
      <xdr:colOff>0</xdr:colOff>
      <xdr:row>84</xdr:row>
      <xdr:rowOff>0</xdr:rowOff>
    </xdr:from>
    <xdr:ext cx="76200" cy="196215"/>
    <xdr:sp macro="" textlink="">
      <xdr:nvSpPr>
        <xdr:cNvPr id="18" name="Text Box 25">
          <a:extLst>
            <a:ext uri="{FF2B5EF4-FFF2-40B4-BE49-F238E27FC236}">
              <a16:creationId xmlns:a16="http://schemas.microsoft.com/office/drawing/2014/main" id="{00000000-0008-0000-1400-000012000000}"/>
            </a:ext>
          </a:extLst>
        </xdr:cNvPr>
        <xdr:cNvSpPr txBox="1">
          <a:spLocks noChangeArrowheads="1"/>
        </xdr:cNvSpPr>
      </xdr:nvSpPr>
      <xdr:spPr bwMode="auto">
        <a:xfrm>
          <a:off x="2255520" y="640080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</xdr:row>
      <xdr:rowOff>0</xdr:rowOff>
    </xdr:from>
    <xdr:ext cx="76200" cy="196215"/>
    <xdr:sp macro="" textlink="">
      <xdr:nvSpPr>
        <xdr:cNvPr id="19" name="Text Box 26">
          <a:extLst>
            <a:ext uri="{FF2B5EF4-FFF2-40B4-BE49-F238E27FC236}">
              <a16:creationId xmlns:a16="http://schemas.microsoft.com/office/drawing/2014/main" id="{00000000-0008-0000-1400-000013000000}"/>
            </a:ext>
          </a:extLst>
        </xdr:cNvPr>
        <xdr:cNvSpPr txBox="1">
          <a:spLocks noChangeArrowheads="1"/>
        </xdr:cNvSpPr>
      </xdr:nvSpPr>
      <xdr:spPr bwMode="auto">
        <a:xfrm>
          <a:off x="2255520" y="640080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</xdr:row>
      <xdr:rowOff>0</xdr:rowOff>
    </xdr:from>
    <xdr:ext cx="76200" cy="196215"/>
    <xdr:sp macro="" textlink="">
      <xdr:nvSpPr>
        <xdr:cNvPr id="20" name="Text Box 27">
          <a:extLst>
            <a:ext uri="{FF2B5EF4-FFF2-40B4-BE49-F238E27FC236}">
              <a16:creationId xmlns:a16="http://schemas.microsoft.com/office/drawing/2014/main" id="{00000000-0008-0000-1400-000014000000}"/>
            </a:ext>
          </a:extLst>
        </xdr:cNvPr>
        <xdr:cNvSpPr txBox="1">
          <a:spLocks noChangeArrowheads="1"/>
        </xdr:cNvSpPr>
      </xdr:nvSpPr>
      <xdr:spPr bwMode="auto">
        <a:xfrm>
          <a:off x="2255520" y="640080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</xdr:row>
      <xdr:rowOff>0</xdr:rowOff>
    </xdr:from>
    <xdr:ext cx="76200" cy="196215"/>
    <xdr:sp macro="" textlink="">
      <xdr:nvSpPr>
        <xdr:cNvPr id="21" name="Text Box 28">
          <a:extLst>
            <a:ext uri="{FF2B5EF4-FFF2-40B4-BE49-F238E27FC236}">
              <a16:creationId xmlns:a16="http://schemas.microsoft.com/office/drawing/2014/main" id="{00000000-0008-0000-1400-000015000000}"/>
            </a:ext>
          </a:extLst>
        </xdr:cNvPr>
        <xdr:cNvSpPr txBox="1">
          <a:spLocks noChangeArrowheads="1"/>
        </xdr:cNvSpPr>
      </xdr:nvSpPr>
      <xdr:spPr bwMode="auto">
        <a:xfrm>
          <a:off x="2255520" y="6400800"/>
          <a:ext cx="76200" cy="196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84</xdr:row>
      <xdr:rowOff>0</xdr:rowOff>
    </xdr:from>
    <xdr:to>
      <xdr:col>1</xdr:col>
      <xdr:colOff>76200</xdr:colOff>
      <xdr:row>85</xdr:row>
      <xdr:rowOff>111008</xdr:rowOff>
    </xdr:to>
    <xdr:sp macro="" textlink="">
      <xdr:nvSpPr>
        <xdr:cNvPr id="22" name="Text Box 25">
          <a:extLst>
            <a:ext uri="{FF2B5EF4-FFF2-40B4-BE49-F238E27FC236}">
              <a16:creationId xmlns:a16="http://schemas.microsoft.com/office/drawing/2014/main" id="{00000000-0008-0000-1400-000016000000}"/>
            </a:ext>
          </a:extLst>
        </xdr:cNvPr>
        <xdr:cNvSpPr txBox="1">
          <a:spLocks noChangeArrowheads="1"/>
        </xdr:cNvSpPr>
      </xdr:nvSpPr>
      <xdr:spPr bwMode="auto">
        <a:xfrm>
          <a:off x="2255520" y="6400800"/>
          <a:ext cx="76200" cy="2938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84</xdr:row>
      <xdr:rowOff>0</xdr:rowOff>
    </xdr:from>
    <xdr:to>
      <xdr:col>1</xdr:col>
      <xdr:colOff>76200</xdr:colOff>
      <xdr:row>85</xdr:row>
      <xdr:rowOff>111008</xdr:rowOff>
    </xdr:to>
    <xdr:sp macro="" textlink="">
      <xdr:nvSpPr>
        <xdr:cNvPr id="23" name="Text Box 26">
          <a:extLst>
            <a:ext uri="{FF2B5EF4-FFF2-40B4-BE49-F238E27FC236}">
              <a16:creationId xmlns:a16="http://schemas.microsoft.com/office/drawing/2014/main" id="{00000000-0008-0000-1400-000017000000}"/>
            </a:ext>
          </a:extLst>
        </xdr:cNvPr>
        <xdr:cNvSpPr txBox="1">
          <a:spLocks noChangeArrowheads="1"/>
        </xdr:cNvSpPr>
      </xdr:nvSpPr>
      <xdr:spPr bwMode="auto">
        <a:xfrm>
          <a:off x="2255520" y="6400800"/>
          <a:ext cx="76200" cy="2938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84</xdr:row>
      <xdr:rowOff>0</xdr:rowOff>
    </xdr:from>
    <xdr:to>
      <xdr:col>1</xdr:col>
      <xdr:colOff>76200</xdr:colOff>
      <xdr:row>85</xdr:row>
      <xdr:rowOff>111008</xdr:rowOff>
    </xdr:to>
    <xdr:sp macro="" textlink="">
      <xdr:nvSpPr>
        <xdr:cNvPr id="24" name="Text Box 27">
          <a:extLst>
            <a:ext uri="{FF2B5EF4-FFF2-40B4-BE49-F238E27FC236}">
              <a16:creationId xmlns:a16="http://schemas.microsoft.com/office/drawing/2014/main" id="{00000000-0008-0000-1400-000018000000}"/>
            </a:ext>
          </a:extLst>
        </xdr:cNvPr>
        <xdr:cNvSpPr txBox="1">
          <a:spLocks noChangeArrowheads="1"/>
        </xdr:cNvSpPr>
      </xdr:nvSpPr>
      <xdr:spPr bwMode="auto">
        <a:xfrm>
          <a:off x="2255520" y="6400800"/>
          <a:ext cx="76200" cy="2938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84</xdr:row>
      <xdr:rowOff>0</xdr:rowOff>
    </xdr:from>
    <xdr:to>
      <xdr:col>1</xdr:col>
      <xdr:colOff>76200</xdr:colOff>
      <xdr:row>85</xdr:row>
      <xdr:rowOff>111008</xdr:rowOff>
    </xdr:to>
    <xdr:sp macro="" textlink="">
      <xdr:nvSpPr>
        <xdr:cNvPr id="25" name="Text Box 28">
          <a:extLst>
            <a:ext uri="{FF2B5EF4-FFF2-40B4-BE49-F238E27FC236}">
              <a16:creationId xmlns:a16="http://schemas.microsoft.com/office/drawing/2014/main" id="{00000000-0008-0000-1400-000019000000}"/>
            </a:ext>
          </a:extLst>
        </xdr:cNvPr>
        <xdr:cNvSpPr txBox="1">
          <a:spLocks noChangeArrowheads="1"/>
        </xdr:cNvSpPr>
      </xdr:nvSpPr>
      <xdr:spPr bwMode="auto">
        <a:xfrm>
          <a:off x="2255520" y="6400800"/>
          <a:ext cx="76200" cy="2938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>
    <xdr:from>
      <xdr:col>11</xdr:col>
      <xdr:colOff>7725</xdr:colOff>
      <xdr:row>390</xdr:row>
      <xdr:rowOff>180869</xdr:rowOff>
    </xdr:from>
    <xdr:to>
      <xdr:col>23</xdr:col>
      <xdr:colOff>173460</xdr:colOff>
      <xdr:row>418</xdr:row>
      <xdr:rowOff>25349</xdr:rowOff>
    </xdr:to>
    <xdr:graphicFrame macro="">
      <xdr:nvGraphicFramePr>
        <xdr:cNvPr id="26" name="Grafico 25">
          <a:extLst>
            <a:ext uri="{FF2B5EF4-FFF2-40B4-BE49-F238E27FC236}">
              <a16:creationId xmlns:a16="http://schemas.microsoft.com/office/drawing/2014/main" id="{00000000-0008-0000-1400-00001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11</xdr:col>
      <xdr:colOff>8176</xdr:colOff>
      <xdr:row>362</xdr:row>
      <xdr:rowOff>180974</xdr:rowOff>
    </xdr:from>
    <xdr:to>
      <xdr:col>23</xdr:col>
      <xdr:colOff>192961</xdr:colOff>
      <xdr:row>389</xdr:row>
      <xdr:rowOff>174044</xdr:rowOff>
    </xdr:to>
    <xdr:graphicFrame macro="">
      <xdr:nvGraphicFramePr>
        <xdr:cNvPr id="28" name="Grafico 27">
          <a:extLst>
            <a:ext uri="{FF2B5EF4-FFF2-40B4-BE49-F238E27FC236}">
              <a16:creationId xmlns:a16="http://schemas.microsoft.com/office/drawing/2014/main" id="{00000000-0008-0000-1400-00001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11</xdr:col>
      <xdr:colOff>0</xdr:colOff>
      <xdr:row>419</xdr:row>
      <xdr:rowOff>0</xdr:rowOff>
    </xdr:from>
    <xdr:to>
      <xdr:col>23</xdr:col>
      <xdr:colOff>179718</xdr:colOff>
      <xdr:row>446</xdr:row>
      <xdr:rowOff>5146</xdr:rowOff>
    </xdr:to>
    <xdr:graphicFrame macro="">
      <xdr:nvGraphicFramePr>
        <xdr:cNvPr id="27" name="Grafico 26">
          <a:extLst>
            <a:ext uri="{FF2B5EF4-FFF2-40B4-BE49-F238E27FC236}">
              <a16:creationId xmlns:a16="http://schemas.microsoft.com/office/drawing/2014/main" id="{00000000-0008-0000-1400-00001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41.xml><?xml version="1.0" encoding="utf-8"?>
<c:userShapes xmlns:c="http://schemas.openxmlformats.org/drawingml/2006/chart">
  <cdr:relSizeAnchor xmlns:cdr="http://schemas.openxmlformats.org/drawingml/2006/chartDrawing">
    <cdr:from>
      <cdr:x>0.8595</cdr:x>
      <cdr:y>0.0982</cdr:y>
    </cdr:from>
    <cdr:to>
      <cdr:x>0.92041</cdr:x>
      <cdr:y>0.16077</cdr:y>
    </cdr:to>
    <cdr:sp macro="" textlink="">
      <cdr:nvSpPr>
        <cdr:cNvPr id="2" name="CasellaDiTesto 7">
          <a:extLst xmlns:a="http://schemas.openxmlformats.org/drawingml/2006/main">
            <a:ext uri="{FF2B5EF4-FFF2-40B4-BE49-F238E27FC236}">
              <a16:creationId xmlns:a16="http://schemas.microsoft.com/office/drawing/2014/main" id="{229CEB2A-EFD8-4D3A-862D-65774419CF84}"/>
            </a:ext>
          </a:extLst>
        </cdr:cNvPr>
        <cdr:cNvSpPr txBox="1"/>
      </cdr:nvSpPr>
      <cdr:spPr>
        <a:xfrm xmlns:a="http://schemas.openxmlformats.org/drawingml/2006/main">
          <a:off x="6287399" y="476199"/>
          <a:ext cx="445569" cy="303483"/>
        </a:xfrm>
        <a:prstGeom xmlns:a="http://schemas.openxmlformats.org/drawingml/2006/main" prst="rect">
          <a:avLst/>
        </a:prstGeom>
        <a:solidFill xmlns:a="http://schemas.openxmlformats.org/drawingml/2006/main">
          <a:schemeClr val="lt1"/>
        </a:solidFill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it-IT" sz="1400"/>
            <a:t>IAP</a:t>
          </a:r>
        </a:p>
      </cdr:txBody>
    </cdr:sp>
  </cdr:relSizeAnchor>
  <cdr:relSizeAnchor xmlns:cdr="http://schemas.openxmlformats.org/drawingml/2006/chartDrawing">
    <cdr:from>
      <cdr:x>0.8344</cdr:x>
      <cdr:y>0.03088</cdr:y>
    </cdr:from>
    <cdr:to>
      <cdr:x>0.84428</cdr:x>
      <cdr:y>0.23171</cdr:y>
    </cdr:to>
    <cdr:sp macro="" textlink="">
      <cdr:nvSpPr>
        <cdr:cNvPr id="3" name="Parentesi quadra chiusa 2">
          <a:extLst xmlns:a="http://schemas.openxmlformats.org/drawingml/2006/main">
            <a:ext uri="{FF2B5EF4-FFF2-40B4-BE49-F238E27FC236}">
              <a16:creationId xmlns:a16="http://schemas.microsoft.com/office/drawing/2014/main" id="{5F499947-BD8C-4B9A-9E87-8900BC6A5B00}"/>
            </a:ext>
          </a:extLst>
        </cdr:cNvPr>
        <cdr:cNvSpPr/>
      </cdr:nvSpPr>
      <cdr:spPr>
        <a:xfrm xmlns:a="http://schemas.openxmlformats.org/drawingml/2006/main">
          <a:off x="7829550" y="193675"/>
          <a:ext cx="92710" cy="1259726"/>
        </a:xfrm>
        <a:prstGeom xmlns:a="http://schemas.openxmlformats.org/drawingml/2006/main" prst="rightBracket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rtlCol="0" anchor="t"/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endParaRPr lang="it-IT" sz="1100"/>
        </a:p>
      </cdr:txBody>
    </cdr:sp>
  </cdr:relSizeAnchor>
</c:userShapes>
</file>

<file path=xl/drawings/drawing42.xml><?xml version="1.0" encoding="utf-8"?>
<c:userShapes xmlns:c="http://schemas.openxmlformats.org/drawingml/2006/chart">
  <cdr:relSizeAnchor xmlns:cdr="http://schemas.openxmlformats.org/drawingml/2006/chartDrawing">
    <cdr:from>
      <cdr:x>0.87707</cdr:x>
      <cdr:y>0.0989</cdr:y>
    </cdr:from>
    <cdr:to>
      <cdr:x>0.95303</cdr:x>
      <cdr:y>0.17542</cdr:y>
    </cdr:to>
    <cdr:sp macro="" textlink="">
      <cdr:nvSpPr>
        <cdr:cNvPr id="2" name="CasellaDiTesto 7">
          <a:extLst xmlns:a="http://schemas.openxmlformats.org/drawingml/2006/main">
            <a:ext uri="{FF2B5EF4-FFF2-40B4-BE49-F238E27FC236}">
              <a16:creationId xmlns:a16="http://schemas.microsoft.com/office/drawing/2014/main" id="{61456000-E86D-65C7-E92B-F93A1F67AC7A}"/>
            </a:ext>
          </a:extLst>
        </cdr:cNvPr>
        <cdr:cNvSpPr txBox="1"/>
      </cdr:nvSpPr>
      <cdr:spPr>
        <a:xfrm xmlns:a="http://schemas.openxmlformats.org/drawingml/2006/main">
          <a:off x="6561091" y="494683"/>
          <a:ext cx="568267" cy="382767"/>
        </a:xfrm>
        <a:prstGeom xmlns:a="http://schemas.openxmlformats.org/drawingml/2006/main" prst="rect">
          <a:avLst/>
        </a:prstGeom>
        <a:solidFill xmlns:a="http://schemas.openxmlformats.org/drawingml/2006/main">
          <a:schemeClr val="lt1"/>
        </a:solidFill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it-IT" sz="1400"/>
            <a:t>APIP</a:t>
          </a:r>
        </a:p>
      </cdr:txBody>
    </cdr:sp>
  </cdr:relSizeAnchor>
</c:userShapes>
</file>

<file path=xl/drawings/drawing43.xml><?xml version="1.0" encoding="utf-8"?>
<c:userShapes xmlns:c="http://schemas.openxmlformats.org/drawingml/2006/chart">
  <cdr:relSizeAnchor xmlns:cdr="http://schemas.openxmlformats.org/drawingml/2006/chartDrawing">
    <cdr:from>
      <cdr:x>0.84265</cdr:x>
      <cdr:y>0.12801</cdr:y>
    </cdr:from>
    <cdr:to>
      <cdr:x>0.9186</cdr:x>
      <cdr:y>0.20427</cdr:y>
    </cdr:to>
    <cdr:sp macro="" textlink="">
      <cdr:nvSpPr>
        <cdr:cNvPr id="2" name="CasellaDiTesto 7">
          <a:extLst xmlns:a="http://schemas.openxmlformats.org/drawingml/2006/main">
            <a:ext uri="{FF2B5EF4-FFF2-40B4-BE49-F238E27FC236}">
              <a16:creationId xmlns:a16="http://schemas.microsoft.com/office/drawing/2014/main" id="{DEACAF6B-E409-47FA-9A54-FC3A5BCA1BC6}"/>
            </a:ext>
          </a:extLst>
        </cdr:cNvPr>
        <cdr:cNvSpPr txBox="1"/>
      </cdr:nvSpPr>
      <cdr:spPr>
        <a:xfrm xmlns:a="http://schemas.openxmlformats.org/drawingml/2006/main">
          <a:off x="6299060" y="625769"/>
          <a:ext cx="567750" cy="372804"/>
        </a:xfrm>
        <a:prstGeom xmlns:a="http://schemas.openxmlformats.org/drawingml/2006/main" prst="rect">
          <a:avLst/>
        </a:prstGeom>
        <a:solidFill xmlns:a="http://schemas.openxmlformats.org/drawingml/2006/main">
          <a:schemeClr val="lt1"/>
        </a:solidFill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it-IT" sz="1400"/>
            <a:t>TA</a:t>
          </a:r>
        </a:p>
      </cdr:txBody>
    </cdr:sp>
  </cdr:relSizeAnchor>
</c:userShapes>
</file>

<file path=xl/drawings/drawing44.xml><?xml version="1.0" encoding="utf-8"?>
<c:userShapes xmlns:c="http://schemas.openxmlformats.org/drawingml/2006/chart">
  <cdr:relSizeAnchor xmlns:cdr="http://schemas.openxmlformats.org/drawingml/2006/chartDrawing">
    <cdr:from>
      <cdr:x>0.90178</cdr:x>
      <cdr:y>0.1715</cdr:y>
    </cdr:from>
    <cdr:to>
      <cdr:x>0.97771</cdr:x>
      <cdr:y>0.24773</cdr:y>
    </cdr:to>
    <cdr:sp macro="" textlink="">
      <cdr:nvSpPr>
        <cdr:cNvPr id="2" name="CasellaDiTesto 7">
          <a:extLst xmlns:a="http://schemas.openxmlformats.org/drawingml/2006/main">
            <a:ext uri="{FF2B5EF4-FFF2-40B4-BE49-F238E27FC236}">
              <a16:creationId xmlns:a16="http://schemas.microsoft.com/office/drawing/2014/main" id="{FDE3046F-7054-4D67-8E6B-C6646925F8E6}"/>
            </a:ext>
          </a:extLst>
        </cdr:cNvPr>
        <cdr:cNvSpPr txBox="1"/>
      </cdr:nvSpPr>
      <cdr:spPr>
        <a:xfrm xmlns:a="http://schemas.openxmlformats.org/drawingml/2006/main">
          <a:off x="6759887" y="834446"/>
          <a:ext cx="569168" cy="370899"/>
        </a:xfrm>
        <a:prstGeom xmlns:a="http://schemas.openxmlformats.org/drawingml/2006/main" prst="rect">
          <a:avLst/>
        </a:prstGeom>
        <a:solidFill xmlns:a="http://schemas.openxmlformats.org/drawingml/2006/main">
          <a:schemeClr val="lt1"/>
        </a:solidFill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it-IT" sz="1400"/>
            <a:t>GAP</a:t>
          </a:r>
        </a:p>
      </cdr:txBody>
    </cdr:sp>
  </cdr:relSizeAnchor>
</c:userShapes>
</file>

<file path=xl/drawings/drawing45.xml><?xml version="1.0" encoding="utf-8"?>
<c:userShapes xmlns:c="http://schemas.openxmlformats.org/drawingml/2006/chart">
  <cdr:relSizeAnchor xmlns:cdr="http://schemas.openxmlformats.org/drawingml/2006/chartDrawing">
    <cdr:from>
      <cdr:x>0.87222</cdr:x>
      <cdr:y>0.15002</cdr:y>
    </cdr:from>
    <cdr:to>
      <cdr:x>0.9739</cdr:x>
      <cdr:y>0.22625</cdr:y>
    </cdr:to>
    <cdr:sp macro="" textlink="">
      <cdr:nvSpPr>
        <cdr:cNvPr id="2" name="CasellaDiTesto 7">
          <a:extLst xmlns:a="http://schemas.openxmlformats.org/drawingml/2006/main">
            <a:ext uri="{FF2B5EF4-FFF2-40B4-BE49-F238E27FC236}">
              <a16:creationId xmlns:a16="http://schemas.microsoft.com/office/drawing/2014/main" id="{FDE3046F-7054-4D67-8E6B-C6646925F8E6}"/>
            </a:ext>
          </a:extLst>
        </cdr:cNvPr>
        <cdr:cNvSpPr txBox="1"/>
      </cdr:nvSpPr>
      <cdr:spPr>
        <a:xfrm xmlns:a="http://schemas.openxmlformats.org/drawingml/2006/main">
          <a:off x="6539968" y="731715"/>
          <a:ext cx="762405" cy="371811"/>
        </a:xfrm>
        <a:prstGeom xmlns:a="http://schemas.openxmlformats.org/drawingml/2006/main" prst="rect">
          <a:avLst/>
        </a:prstGeom>
        <a:solidFill xmlns:a="http://schemas.openxmlformats.org/drawingml/2006/main">
          <a:schemeClr val="lt1"/>
        </a:solidFill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it-IT" sz="1400"/>
            <a:t>VVP</a:t>
          </a: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drawing" Target="../drawings/drawing23.xm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4.x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5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6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7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Foglio1"/>
  <dimension ref="A1:FV186"/>
  <sheetViews>
    <sheetView topLeftCell="B1" zoomScaleNormal="100" workbookViewId="0">
      <pane ySplit="680" topLeftCell="A101" activePane="bottomLeft"/>
      <selection activeCell="B4" sqref="A4:XFD4"/>
      <selection pane="bottomLeft" activeCell="C114" sqref="C114"/>
    </sheetView>
  </sheetViews>
  <sheetFormatPr baseColWidth="10" defaultColWidth="8.83203125" defaultRowHeight="15"/>
  <cols>
    <col min="1" max="1" width="28.5" bestFit="1" customWidth="1"/>
    <col min="2" max="2" width="13.33203125" bestFit="1" customWidth="1"/>
    <col min="3" max="3" width="13.33203125" customWidth="1"/>
    <col min="4" max="4" width="30.1640625" bestFit="1" customWidth="1"/>
    <col min="5" max="5" width="33.33203125" bestFit="1" customWidth="1"/>
    <col min="6" max="6" width="20.6640625" customWidth="1"/>
    <col min="7" max="7" width="6.33203125" bestFit="1" customWidth="1"/>
    <col min="8" max="8" width="6" bestFit="1" customWidth="1"/>
    <col min="9" max="10" width="6.33203125" bestFit="1" customWidth="1"/>
    <col min="11" max="11" width="5.5" bestFit="1" customWidth="1"/>
    <col min="12" max="13" width="6.33203125" bestFit="1" customWidth="1"/>
    <col min="14" max="14" width="5.83203125" bestFit="1" customWidth="1"/>
    <col min="15" max="15" width="5.6640625" bestFit="1" customWidth="1"/>
    <col min="16" max="16" width="5.5" bestFit="1" customWidth="1"/>
    <col min="17" max="18" width="6.33203125" bestFit="1" customWidth="1"/>
    <col min="19" max="19" width="7.33203125" bestFit="1" customWidth="1"/>
    <col min="21" max="21" width="8.5" bestFit="1" customWidth="1"/>
    <col min="22" max="22" width="10.5" bestFit="1" customWidth="1"/>
    <col min="23" max="25" width="9.6640625" bestFit="1" customWidth="1"/>
    <col min="26" max="27" width="11.1640625" customWidth="1"/>
    <col min="28" max="28" width="6" customWidth="1"/>
    <col min="29" max="30" width="7.1640625" customWidth="1"/>
    <col min="31" max="31" width="6.6640625" customWidth="1"/>
    <col min="32" max="32" width="5.1640625" bestFit="1" customWidth="1"/>
    <col min="33" max="33" width="6.83203125" bestFit="1" customWidth="1"/>
    <col min="34" max="34" width="7.5" bestFit="1" customWidth="1"/>
    <col min="35" max="35" width="6.83203125" bestFit="1" customWidth="1"/>
    <col min="36" max="36" width="10.33203125" bestFit="1" customWidth="1"/>
    <col min="37" max="38" width="9.83203125" bestFit="1" customWidth="1"/>
    <col min="39" max="39" width="10.5" bestFit="1" customWidth="1"/>
    <col min="40" max="40" width="10.5" customWidth="1"/>
    <col min="41" max="41" width="7.5" bestFit="1" customWidth="1"/>
    <col min="42" max="43" width="5.33203125" bestFit="1" customWidth="1"/>
    <col min="44" max="44" width="5.1640625" bestFit="1" customWidth="1"/>
    <col min="45" max="45" width="6.33203125" bestFit="1" customWidth="1"/>
    <col min="46" max="46" width="5.6640625" bestFit="1" customWidth="1"/>
    <col min="47" max="48" width="8.83203125" style="6" bestFit="1" customWidth="1"/>
    <col min="50" max="50" width="4.6640625" bestFit="1" customWidth="1"/>
    <col min="51" max="51" width="6.83203125" bestFit="1" customWidth="1"/>
    <col min="52" max="52" width="6.5" bestFit="1" customWidth="1"/>
    <col min="53" max="53" width="5.6640625" style="8" bestFit="1" customWidth="1"/>
    <col min="54" max="54" width="5.1640625" bestFit="1" customWidth="1"/>
    <col min="55" max="55" width="6.83203125" bestFit="1" customWidth="1"/>
    <col min="56" max="56" width="5.6640625" style="7" bestFit="1" customWidth="1"/>
    <col min="57" max="57" width="4.6640625" bestFit="1" customWidth="1"/>
    <col min="58" max="58" width="5.6640625" bestFit="1" customWidth="1"/>
    <col min="59" max="60" width="6.83203125" bestFit="1" customWidth="1"/>
    <col min="61" max="62" width="5.6640625" bestFit="1" customWidth="1"/>
    <col min="63" max="63" width="6.33203125" bestFit="1" customWidth="1"/>
    <col min="64" max="64" width="5.6640625" bestFit="1" customWidth="1"/>
    <col min="65" max="65" width="6.83203125" bestFit="1" customWidth="1"/>
    <col min="66" max="67" width="7.83203125" bestFit="1" customWidth="1"/>
    <col min="68" max="68" width="6.83203125" bestFit="1" customWidth="1"/>
    <col min="69" max="69" width="7.83203125" bestFit="1" customWidth="1"/>
    <col min="70" max="70" width="6.83203125" bestFit="1" customWidth="1"/>
    <col min="71" max="71" width="7.33203125" bestFit="1" customWidth="1"/>
    <col min="72" max="72" width="6.83203125" bestFit="1" customWidth="1"/>
    <col min="73" max="73" width="5.6640625" bestFit="1" customWidth="1"/>
    <col min="74" max="74" width="6.33203125" bestFit="1" customWidth="1"/>
    <col min="75" max="77" width="5.6640625" bestFit="1" customWidth="1"/>
    <col min="78" max="78" width="6.33203125" bestFit="1" customWidth="1"/>
    <col min="79" max="79" width="5.6640625" bestFit="1" customWidth="1"/>
    <col min="80" max="80" width="5.1640625" bestFit="1" customWidth="1"/>
    <col min="81" max="81" width="6.83203125" bestFit="1" customWidth="1"/>
    <col min="82" max="82" width="5.6640625" bestFit="1" customWidth="1"/>
    <col min="83" max="83" width="3.6640625" bestFit="1" customWidth="1"/>
    <col min="84" max="84" width="6.6640625" customWidth="1"/>
    <col min="85" max="86" width="7.33203125" bestFit="1" customWidth="1"/>
    <col min="87" max="88" width="6.33203125" bestFit="1" customWidth="1"/>
    <col min="89" max="89" width="7.33203125" bestFit="1" customWidth="1"/>
    <col min="90" max="92" width="6.33203125" bestFit="1" customWidth="1"/>
    <col min="93" max="97" width="5.1640625" bestFit="1" customWidth="1"/>
    <col min="98" max="98" width="6" customWidth="1"/>
    <col min="99" max="106" width="8.5" bestFit="1" customWidth="1"/>
    <col min="107" max="107" width="8.5" customWidth="1"/>
    <col min="108" max="111" width="8.5" bestFit="1" customWidth="1"/>
    <col min="112" max="112" width="5.6640625" bestFit="1" customWidth="1"/>
    <col min="113" max="113" width="7.6640625" bestFit="1" customWidth="1"/>
    <col min="114" max="114" width="7.33203125" bestFit="1" customWidth="1"/>
    <col min="115" max="115" width="8.5" bestFit="1" customWidth="1"/>
    <col min="116" max="116" width="8.5" customWidth="1"/>
    <col min="117" max="117" width="6.33203125" bestFit="1" customWidth="1"/>
    <col min="118" max="119" width="6.33203125" customWidth="1"/>
    <col min="120" max="120" width="9.1640625" bestFit="1" customWidth="1"/>
    <col min="121" max="121" width="6.33203125" bestFit="1" customWidth="1"/>
    <col min="122" max="122" width="6.83203125" bestFit="1" customWidth="1"/>
    <col min="123" max="123" width="7.1640625" bestFit="1" customWidth="1"/>
    <col min="124" max="124" width="7.33203125" bestFit="1" customWidth="1"/>
    <col min="125" max="125" width="6.33203125" bestFit="1" customWidth="1"/>
    <col min="126" max="126" width="7.6640625" bestFit="1" customWidth="1"/>
    <col min="127" max="127" width="4.83203125" bestFit="1" customWidth="1"/>
    <col min="128" max="128" width="10.5" bestFit="1" customWidth="1"/>
    <col min="129" max="129" width="10.33203125" bestFit="1" customWidth="1"/>
    <col min="130" max="130" width="11.6640625" bestFit="1" customWidth="1"/>
    <col min="131" max="131" width="6.5" bestFit="1" customWidth="1"/>
    <col min="132" max="132" width="6.1640625" customWidth="1"/>
    <col min="133" max="133" width="6.6640625" bestFit="1" customWidth="1"/>
    <col min="134" max="134" width="6.6640625" customWidth="1"/>
    <col min="135" max="136" width="10.5" bestFit="1" customWidth="1"/>
    <col min="137" max="138" width="11.5" bestFit="1" customWidth="1"/>
    <col min="139" max="139" width="10.83203125" bestFit="1" customWidth="1"/>
    <col min="140" max="140" width="10.6640625" bestFit="1" customWidth="1"/>
    <col min="141" max="141" width="10.33203125" bestFit="1" customWidth="1"/>
    <col min="142" max="142" width="11.33203125" bestFit="1" customWidth="1"/>
    <col min="143" max="143" width="9.83203125" bestFit="1" customWidth="1"/>
    <col min="144" max="144" width="10.6640625" bestFit="1" customWidth="1"/>
    <col min="145" max="145" width="7.33203125" bestFit="1" customWidth="1"/>
  </cols>
  <sheetData>
    <row r="1" spans="1:178" s="68" customFormat="1" ht="19" thickBot="1">
      <c r="A1" s="68" t="s">
        <v>0</v>
      </c>
      <c r="B1" s="69" t="s">
        <v>143</v>
      </c>
      <c r="C1" s="69" t="s">
        <v>431</v>
      </c>
      <c r="D1" s="68" t="s">
        <v>1</v>
      </c>
      <c r="E1" s="68" t="s">
        <v>2</v>
      </c>
      <c r="F1" s="70" t="s">
        <v>3</v>
      </c>
      <c r="G1" s="69" t="s">
        <v>4</v>
      </c>
      <c r="H1" s="69" t="s">
        <v>5</v>
      </c>
      <c r="I1" s="69" t="s">
        <v>6</v>
      </c>
      <c r="J1" s="69" t="s">
        <v>7</v>
      </c>
      <c r="K1" s="69" t="s">
        <v>8</v>
      </c>
      <c r="L1" s="69" t="s">
        <v>9</v>
      </c>
      <c r="M1" s="69" t="s">
        <v>10</v>
      </c>
      <c r="N1" s="69" t="s">
        <v>11</v>
      </c>
      <c r="O1" s="69" t="s">
        <v>12</v>
      </c>
      <c r="P1" s="69" t="s">
        <v>13</v>
      </c>
      <c r="Q1" s="69" t="s">
        <v>14</v>
      </c>
      <c r="R1" s="69" t="s">
        <v>15</v>
      </c>
      <c r="S1" s="69" t="s">
        <v>16</v>
      </c>
      <c r="U1" s="72" t="s">
        <v>17</v>
      </c>
      <c r="V1" s="72" t="s">
        <v>18</v>
      </c>
      <c r="W1" s="162" t="s">
        <v>19</v>
      </c>
      <c r="X1" s="162" t="s">
        <v>20</v>
      </c>
      <c r="Y1" s="162" t="s">
        <v>21</v>
      </c>
      <c r="Z1" s="71" t="s">
        <v>22</v>
      </c>
      <c r="AA1" s="71" t="s">
        <v>23</v>
      </c>
      <c r="AB1" s="69" t="s">
        <v>24</v>
      </c>
      <c r="AC1" s="163" t="s">
        <v>25</v>
      </c>
      <c r="AD1" s="74" t="s">
        <v>228</v>
      </c>
      <c r="AE1" s="69"/>
      <c r="AF1" s="69" t="s">
        <v>26</v>
      </c>
      <c r="AG1" s="75" t="s">
        <v>27</v>
      </c>
      <c r="AH1" s="75" t="s">
        <v>28</v>
      </c>
      <c r="AI1" s="75" t="s">
        <v>29</v>
      </c>
      <c r="AJ1" s="69" t="s">
        <v>30</v>
      </c>
      <c r="AK1" s="69" t="s">
        <v>31</v>
      </c>
      <c r="AL1" s="69" t="s">
        <v>32</v>
      </c>
      <c r="AM1" s="69" t="s">
        <v>33</v>
      </c>
      <c r="AN1" s="69" t="s">
        <v>372</v>
      </c>
      <c r="AO1" s="69" t="s">
        <v>289</v>
      </c>
      <c r="AP1" s="69" t="s">
        <v>290</v>
      </c>
      <c r="AQ1" s="69" t="s">
        <v>291</v>
      </c>
      <c r="AR1" s="69" t="s">
        <v>34</v>
      </c>
      <c r="AS1" s="75" t="s">
        <v>35</v>
      </c>
      <c r="AT1" s="75" t="s">
        <v>36</v>
      </c>
      <c r="AU1" s="69" t="s">
        <v>361</v>
      </c>
      <c r="AV1" s="69" t="s">
        <v>427</v>
      </c>
      <c r="AW1" s="69"/>
      <c r="AX1" s="75" t="s">
        <v>37</v>
      </c>
      <c r="AY1" s="75" t="s">
        <v>38</v>
      </c>
      <c r="AZ1" s="75" t="s">
        <v>39</v>
      </c>
      <c r="BA1" s="73" t="s">
        <v>40</v>
      </c>
      <c r="BB1" s="75" t="s">
        <v>41</v>
      </c>
      <c r="BC1" s="75" t="s">
        <v>42</v>
      </c>
      <c r="BD1" s="75" t="s">
        <v>43</v>
      </c>
      <c r="BE1" s="75" t="s">
        <v>44</v>
      </c>
      <c r="BF1" s="75" t="s">
        <v>45</v>
      </c>
      <c r="BG1" s="75" t="s">
        <v>46</v>
      </c>
      <c r="BH1" s="75" t="s">
        <v>47</v>
      </c>
      <c r="BI1" s="75" t="s">
        <v>48</v>
      </c>
      <c r="BJ1" s="75" t="s">
        <v>49</v>
      </c>
      <c r="BK1" s="75" t="s">
        <v>50</v>
      </c>
      <c r="BL1" s="73" t="s">
        <v>51</v>
      </c>
      <c r="BM1" s="73" t="s">
        <v>52</v>
      </c>
      <c r="BN1" s="73" t="s">
        <v>53</v>
      </c>
      <c r="BO1" s="73" t="s">
        <v>54</v>
      </c>
      <c r="BP1" s="73" t="s">
        <v>55</v>
      </c>
      <c r="BQ1" s="73" t="s">
        <v>56</v>
      </c>
      <c r="BR1" s="69" t="s">
        <v>57</v>
      </c>
      <c r="BS1" s="69" t="s">
        <v>58</v>
      </c>
      <c r="BT1" s="73" t="s">
        <v>59</v>
      </c>
      <c r="BU1" s="69" t="s">
        <v>60</v>
      </c>
      <c r="BV1" s="69" t="s">
        <v>61</v>
      </c>
      <c r="BW1" s="69" t="s">
        <v>62</v>
      </c>
      <c r="BX1" s="69" t="s">
        <v>63</v>
      </c>
      <c r="BY1" s="69" t="s">
        <v>64</v>
      </c>
      <c r="BZ1" s="69" t="s">
        <v>65</v>
      </c>
      <c r="CA1" s="69" t="s">
        <v>66</v>
      </c>
      <c r="CB1" s="73" t="s">
        <v>67</v>
      </c>
      <c r="CC1" s="73" t="s">
        <v>68</v>
      </c>
      <c r="CD1" s="75" t="s">
        <v>69</v>
      </c>
      <c r="CE1" s="75" t="s">
        <v>70</v>
      </c>
      <c r="CG1" s="73" t="s">
        <v>347</v>
      </c>
      <c r="CH1" s="73" t="s">
        <v>348</v>
      </c>
      <c r="CI1" s="73" t="s">
        <v>349</v>
      </c>
      <c r="CJ1" s="73" t="s">
        <v>350</v>
      </c>
      <c r="CK1" s="73" t="s">
        <v>351</v>
      </c>
      <c r="CL1" s="73" t="s">
        <v>352</v>
      </c>
      <c r="CM1" s="73" t="s">
        <v>353</v>
      </c>
      <c r="CN1" s="73" t="s">
        <v>354</v>
      </c>
      <c r="CO1" s="73" t="s">
        <v>355</v>
      </c>
      <c r="CP1" s="73" t="s">
        <v>356</v>
      </c>
      <c r="CQ1" s="73" t="s">
        <v>357</v>
      </c>
      <c r="CR1" s="73" t="s">
        <v>358</v>
      </c>
      <c r="CS1" s="73" t="s">
        <v>359</v>
      </c>
      <c r="CT1" s="73" t="s">
        <v>360</v>
      </c>
      <c r="CU1" s="73" t="s">
        <v>71</v>
      </c>
      <c r="CV1" s="73" t="s">
        <v>72</v>
      </c>
      <c r="CW1" s="73" t="s">
        <v>73</v>
      </c>
      <c r="CX1" s="75" t="s">
        <v>74</v>
      </c>
      <c r="CY1" s="73" t="s">
        <v>75</v>
      </c>
      <c r="CZ1" s="73" t="s">
        <v>76</v>
      </c>
      <c r="DA1" s="73" t="s">
        <v>77</v>
      </c>
      <c r="DB1" s="73" t="s">
        <v>78</v>
      </c>
      <c r="DC1" s="73" t="s">
        <v>231</v>
      </c>
      <c r="DD1" s="73" t="s">
        <v>79</v>
      </c>
      <c r="DE1" s="73" t="s">
        <v>80</v>
      </c>
      <c r="DF1" s="73" t="s">
        <v>81</v>
      </c>
      <c r="DG1" s="69" t="s">
        <v>82</v>
      </c>
      <c r="DH1" s="75" t="s">
        <v>83</v>
      </c>
      <c r="DI1" s="73" t="s">
        <v>84</v>
      </c>
      <c r="DJ1" s="73" t="s">
        <v>85</v>
      </c>
      <c r="DK1" s="73" t="s">
        <v>86</v>
      </c>
      <c r="DL1" s="73" t="s">
        <v>232</v>
      </c>
      <c r="DM1" s="73" t="s">
        <v>87</v>
      </c>
      <c r="DN1" s="73" t="s">
        <v>227</v>
      </c>
      <c r="DO1" s="73" t="s">
        <v>230</v>
      </c>
      <c r="DP1" s="75" t="s">
        <v>88</v>
      </c>
      <c r="DQ1" s="73" t="s">
        <v>89</v>
      </c>
      <c r="DR1" s="73" t="s">
        <v>90</v>
      </c>
      <c r="DS1" s="69" t="s">
        <v>91</v>
      </c>
      <c r="DT1" s="76" t="s">
        <v>92</v>
      </c>
      <c r="DU1" s="73" t="s">
        <v>93</v>
      </c>
      <c r="DV1" s="73" t="s">
        <v>94</v>
      </c>
      <c r="DW1" s="73" t="s">
        <v>170</v>
      </c>
      <c r="DX1" s="73" t="s">
        <v>96</v>
      </c>
      <c r="DY1" s="73" t="s">
        <v>97</v>
      </c>
      <c r="DZ1" s="76" t="s">
        <v>98</v>
      </c>
      <c r="EA1" s="76" t="s">
        <v>379</v>
      </c>
      <c r="EB1" s="76" t="s">
        <v>380</v>
      </c>
      <c r="EC1" s="76" t="s">
        <v>381</v>
      </c>
      <c r="ED1" s="76"/>
      <c r="EE1" s="69" t="s">
        <v>99</v>
      </c>
      <c r="EF1" s="69" t="s">
        <v>100</v>
      </c>
      <c r="EG1" s="69" t="s">
        <v>101</v>
      </c>
      <c r="EH1" s="69" t="s">
        <v>102</v>
      </c>
      <c r="EI1" s="69" t="s">
        <v>103</v>
      </c>
      <c r="EJ1" s="69" t="s">
        <v>104</v>
      </c>
      <c r="EK1" s="69" t="s">
        <v>105</v>
      </c>
      <c r="EL1" s="69" t="s">
        <v>106</v>
      </c>
      <c r="EM1" s="69" t="s">
        <v>107</v>
      </c>
      <c r="EN1" s="69" t="s">
        <v>108</v>
      </c>
      <c r="EO1" s="69" t="s">
        <v>109</v>
      </c>
      <c r="EP1" s="69"/>
      <c r="ER1" s="69"/>
      <c r="ES1" s="69"/>
      <c r="ET1" s="69"/>
      <c r="EU1" s="69"/>
      <c r="EV1" s="69"/>
      <c r="EW1" s="69"/>
      <c r="EX1" s="69"/>
      <c r="EY1" s="69"/>
      <c r="EZ1" s="69"/>
      <c r="FA1" s="69"/>
      <c r="FB1" s="69"/>
      <c r="FC1" s="69"/>
      <c r="FD1" s="69"/>
      <c r="FE1" s="69"/>
      <c r="FF1" s="69"/>
      <c r="FG1" s="69"/>
      <c r="FH1" s="69"/>
      <c r="FI1" s="69"/>
      <c r="FJ1" s="69"/>
      <c r="FK1" s="69"/>
      <c r="FL1" s="69"/>
      <c r="FM1" s="69"/>
      <c r="FN1" s="69"/>
      <c r="FO1" s="69"/>
      <c r="FP1" s="69"/>
      <c r="FQ1" s="69"/>
      <c r="FR1" s="69"/>
      <c r="FS1" s="69"/>
      <c r="FT1" s="75"/>
      <c r="FU1" s="75"/>
      <c r="FV1" s="73"/>
    </row>
    <row r="2" spans="1:178" ht="16" thickTop="1">
      <c r="A2" t="s">
        <v>382</v>
      </c>
      <c r="B2" t="s">
        <v>400</v>
      </c>
      <c r="C2">
        <v>1</v>
      </c>
      <c r="D2" t="s">
        <v>391</v>
      </c>
      <c r="E2" t="s">
        <v>148</v>
      </c>
      <c r="F2" s="15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13"/>
      <c r="U2" s="132">
        <v>0.70657999999999999</v>
      </c>
      <c r="V2" s="132">
        <v>0.51244000000000001</v>
      </c>
      <c r="W2" s="6">
        <v>19.449000000000002</v>
      </c>
      <c r="X2" s="6">
        <v>15.785</v>
      </c>
      <c r="Y2" s="6">
        <v>40.686</v>
      </c>
      <c r="Z2" s="6">
        <v>2.0920000000000001</v>
      </c>
      <c r="AA2" s="6">
        <v>0.81162999999999996</v>
      </c>
      <c r="AB2" s="6"/>
      <c r="AC2" s="6"/>
      <c r="AD2" s="6"/>
      <c r="AF2" s="164"/>
      <c r="AG2" s="165"/>
      <c r="AH2" s="165"/>
      <c r="AI2" s="165"/>
      <c r="AJ2" s="164"/>
      <c r="AK2" s="164"/>
      <c r="AL2" s="164"/>
      <c r="AM2" s="164"/>
      <c r="AN2" s="164"/>
      <c r="AO2" s="166"/>
      <c r="AP2" s="166"/>
      <c r="AQ2" s="164"/>
      <c r="AR2" s="164"/>
      <c r="AS2" s="166"/>
      <c r="AT2" s="166"/>
      <c r="AU2" s="167"/>
      <c r="AV2" s="2"/>
      <c r="AX2" s="7">
        <v>99</v>
      </c>
      <c r="AY2" s="7">
        <v>1117</v>
      </c>
      <c r="AZ2" s="7"/>
      <c r="BB2" s="7"/>
      <c r="BC2" s="7"/>
      <c r="BE2" s="7"/>
      <c r="BF2" s="7"/>
      <c r="BG2" s="7"/>
      <c r="BH2" s="7"/>
      <c r="BI2" s="7"/>
      <c r="BJ2" s="7"/>
      <c r="BK2" s="7"/>
      <c r="BL2" s="8"/>
      <c r="BM2" s="8"/>
      <c r="BN2" s="8"/>
      <c r="BO2" s="8"/>
      <c r="BP2" s="8"/>
      <c r="BQ2" s="8"/>
      <c r="BR2" s="6"/>
      <c r="BS2" s="6"/>
      <c r="BT2" s="8"/>
      <c r="BU2" s="6"/>
      <c r="BV2" s="6"/>
      <c r="BW2" s="6"/>
      <c r="BX2" s="6"/>
      <c r="BY2" s="6"/>
      <c r="BZ2" s="6"/>
      <c r="CA2" s="6"/>
      <c r="CB2" s="8">
        <v>9.39</v>
      </c>
      <c r="CC2" s="8"/>
      <c r="CD2" s="7">
        <v>2.99</v>
      </c>
      <c r="CE2" s="7"/>
      <c r="CF2" s="7"/>
      <c r="CH2" s="3"/>
      <c r="CI2" s="3"/>
      <c r="CJ2" s="3"/>
      <c r="CK2" s="3"/>
      <c r="CL2" s="3"/>
      <c r="CM2" s="3"/>
      <c r="CN2" s="3"/>
      <c r="CO2" s="3"/>
      <c r="CP2" s="3"/>
      <c r="CQ2" s="3"/>
      <c r="CR2" s="3"/>
      <c r="CS2" s="3"/>
      <c r="CT2" s="3"/>
      <c r="CU2" s="3"/>
      <c r="CV2" s="3"/>
      <c r="CW2" s="8"/>
      <c r="CX2" s="3"/>
      <c r="CY2" s="4"/>
      <c r="CZ2" s="3"/>
      <c r="DA2" s="3"/>
      <c r="DB2" s="3"/>
      <c r="DC2" s="3"/>
      <c r="DD2" s="3"/>
      <c r="DE2" s="3"/>
      <c r="DF2" s="3"/>
      <c r="DG2" s="3"/>
      <c r="DH2" s="2"/>
      <c r="DI2" s="4"/>
      <c r="DJ2" s="2"/>
      <c r="DK2" s="3"/>
      <c r="DL2" s="3"/>
      <c r="DM2" s="168"/>
      <c r="DN2" s="168"/>
      <c r="DO2" s="168"/>
      <c r="DP2" s="165"/>
      <c r="DQ2" s="168"/>
      <c r="DR2" s="168"/>
      <c r="DS2" s="164"/>
      <c r="DT2" s="169"/>
      <c r="DU2" s="168"/>
      <c r="DV2" s="168"/>
      <c r="DW2" s="168"/>
      <c r="DX2" s="168"/>
      <c r="DY2" s="168"/>
      <c r="DZ2" s="164"/>
      <c r="EA2" s="169"/>
      <c r="EB2" s="164"/>
      <c r="EC2" s="164"/>
      <c r="ED2" s="164"/>
      <c r="EE2" s="2"/>
      <c r="EF2" s="2"/>
      <c r="EG2" s="2"/>
      <c r="EH2" s="2"/>
      <c r="EI2" s="2"/>
      <c r="EJ2" s="2"/>
      <c r="EK2" s="2"/>
      <c r="EL2" s="2"/>
    </row>
    <row r="3" spans="1:178" s="80" customFormat="1">
      <c r="A3" s="80" t="s">
        <v>382</v>
      </c>
      <c r="B3" s="80" t="s">
        <v>400</v>
      </c>
      <c r="C3" s="80">
        <v>1</v>
      </c>
      <c r="D3" s="80" t="s">
        <v>391</v>
      </c>
      <c r="E3" s="80" t="s">
        <v>148</v>
      </c>
      <c r="F3" s="170"/>
      <c r="G3" s="94"/>
      <c r="H3" s="94"/>
      <c r="I3" s="94"/>
      <c r="J3" s="94"/>
      <c r="K3" s="94"/>
      <c r="L3" s="94"/>
      <c r="M3" s="94"/>
      <c r="N3" s="94"/>
      <c r="O3" s="94"/>
      <c r="P3" s="94"/>
      <c r="Q3" s="94"/>
      <c r="R3" s="94"/>
      <c r="S3" s="83"/>
      <c r="U3" s="171">
        <v>0.70596000000000003</v>
      </c>
      <c r="V3" s="171"/>
      <c r="W3" s="94">
        <v>19.347000000000001</v>
      </c>
      <c r="X3" s="94">
        <v>15.706</v>
      </c>
      <c r="Y3" s="94">
        <v>40.588999999999999</v>
      </c>
      <c r="Z3" s="94">
        <v>2.0979000000000001</v>
      </c>
      <c r="AA3" s="94">
        <v>0.81179999999999997</v>
      </c>
      <c r="AB3" s="94"/>
      <c r="AC3" s="94"/>
      <c r="AD3" s="94"/>
      <c r="AF3" s="88"/>
      <c r="AG3" s="87"/>
      <c r="AH3" s="87"/>
      <c r="AI3" s="87"/>
      <c r="AJ3" s="88"/>
      <c r="AK3" s="88"/>
      <c r="AL3" s="88"/>
      <c r="AM3" s="88"/>
      <c r="AN3" s="88"/>
      <c r="AO3" s="158"/>
      <c r="AP3" s="158"/>
      <c r="AQ3" s="88"/>
      <c r="AR3" s="88"/>
      <c r="AS3" s="158"/>
      <c r="AT3" s="158"/>
      <c r="AU3" s="94"/>
      <c r="AV3" s="94"/>
      <c r="AX3" s="158">
        <v>117</v>
      </c>
      <c r="AY3" s="158">
        <v>839</v>
      </c>
      <c r="AZ3" s="158"/>
      <c r="BA3" s="159"/>
      <c r="BB3" s="158"/>
      <c r="BC3" s="158"/>
      <c r="BD3" s="158"/>
      <c r="BE3" s="158"/>
      <c r="BF3" s="158"/>
      <c r="BG3" s="158"/>
      <c r="BH3" s="158"/>
      <c r="BI3" s="158"/>
      <c r="BJ3" s="158"/>
      <c r="BK3" s="158"/>
      <c r="BL3" s="159"/>
      <c r="BM3" s="159"/>
      <c r="BN3" s="159"/>
      <c r="BO3" s="159"/>
      <c r="BP3" s="159"/>
      <c r="BQ3" s="159"/>
      <c r="BR3" s="94"/>
      <c r="BS3" s="94"/>
      <c r="BT3" s="159"/>
      <c r="BU3" s="94"/>
      <c r="BV3" s="94"/>
      <c r="BW3" s="94"/>
      <c r="BX3" s="94"/>
      <c r="BY3" s="94"/>
      <c r="BZ3" s="94"/>
      <c r="CA3" s="94"/>
      <c r="CB3" s="159"/>
      <c r="CC3" s="159"/>
      <c r="CD3" s="158"/>
      <c r="CE3" s="158"/>
      <c r="CF3" s="158"/>
      <c r="CH3" s="89"/>
      <c r="CI3" s="89"/>
      <c r="CJ3" s="89"/>
      <c r="CK3" s="89"/>
      <c r="CL3" s="89"/>
      <c r="CM3" s="89"/>
      <c r="CN3" s="89"/>
      <c r="CO3" s="89"/>
      <c r="CP3" s="89"/>
      <c r="CQ3" s="89"/>
      <c r="CR3" s="89"/>
      <c r="CS3" s="89"/>
      <c r="CT3" s="89"/>
      <c r="CU3" s="89"/>
      <c r="CV3" s="89"/>
      <c r="CW3" s="159"/>
      <c r="CX3" s="89"/>
      <c r="CY3" s="87"/>
      <c r="CZ3" s="89"/>
      <c r="DA3" s="89"/>
      <c r="DB3" s="89"/>
      <c r="DC3" s="89"/>
      <c r="DD3" s="89"/>
      <c r="DE3" s="89"/>
      <c r="DF3" s="89"/>
      <c r="DG3" s="89"/>
      <c r="DH3" s="88"/>
      <c r="DI3" s="87"/>
      <c r="DJ3" s="88"/>
      <c r="DK3" s="89"/>
      <c r="DL3" s="89"/>
      <c r="DM3" s="89"/>
      <c r="DN3" s="89"/>
      <c r="DO3" s="89"/>
      <c r="DP3" s="87"/>
      <c r="DQ3" s="89"/>
      <c r="DR3" s="89"/>
      <c r="DS3" s="88"/>
      <c r="DT3" s="90"/>
      <c r="DU3" s="89"/>
      <c r="DV3" s="89"/>
      <c r="DW3" s="89"/>
      <c r="DX3" s="89"/>
      <c r="DY3" s="89"/>
      <c r="DZ3" s="88"/>
      <c r="EA3" s="90"/>
      <c r="EB3" s="88"/>
      <c r="EC3" s="88"/>
      <c r="ED3" s="88"/>
      <c r="EE3" s="88"/>
      <c r="EF3" s="88"/>
      <c r="EG3" s="88"/>
      <c r="EH3" s="88"/>
      <c r="EI3" s="88"/>
      <c r="EJ3" s="88"/>
      <c r="EK3" s="88"/>
      <c r="EL3" s="88"/>
    </row>
    <row r="4" spans="1:178">
      <c r="A4" t="s">
        <v>387</v>
      </c>
      <c r="B4" t="s">
        <v>153</v>
      </c>
      <c r="C4">
        <v>1</v>
      </c>
      <c r="D4" t="s">
        <v>388</v>
      </c>
      <c r="E4" t="s">
        <v>112</v>
      </c>
      <c r="F4" s="156"/>
      <c r="G4" s="6">
        <v>43.49</v>
      </c>
      <c r="H4" s="6">
        <v>5.05</v>
      </c>
      <c r="I4" s="6">
        <v>14.67</v>
      </c>
      <c r="J4" s="6">
        <v>11.2332</v>
      </c>
      <c r="K4" s="6">
        <v>0.02</v>
      </c>
      <c r="L4" s="6">
        <v>3.53</v>
      </c>
      <c r="M4" s="6">
        <v>7.9</v>
      </c>
      <c r="N4" s="6">
        <v>4.46</v>
      </c>
      <c r="O4" s="6">
        <v>8.76</v>
      </c>
      <c r="P4" s="6"/>
      <c r="Q4" s="6">
        <v>1.28</v>
      </c>
      <c r="R4" s="6"/>
      <c r="S4" s="13">
        <f t="shared" ref="S4:S52" si="0">G4+H4+I4+J4+K4+L4+M4+N4+O4+P4+Q4</f>
        <v>100.39320000000001</v>
      </c>
      <c r="U4" s="132">
        <v>0.70577000000000001</v>
      </c>
      <c r="V4" s="132">
        <v>0.51249999999999996</v>
      </c>
      <c r="W4" s="6">
        <v>19.385000000000002</v>
      </c>
      <c r="X4" s="6">
        <v>15.7</v>
      </c>
      <c r="Y4" s="6">
        <v>40.430999999999997</v>
      </c>
      <c r="Z4" s="6"/>
      <c r="AA4" s="6"/>
      <c r="AB4" s="6"/>
      <c r="AC4" s="6"/>
      <c r="AD4" s="6"/>
      <c r="AF4" s="2">
        <f t="shared" ref="AF4:AF44" si="1">(L4/40.31)/((L4/40.31)+(J4-(J4*0.15))*0.8998/71.85)</f>
        <v>0.42275033668826073</v>
      </c>
      <c r="AG4" s="4">
        <f t="shared" ref="AG4:AG44" si="2">H4*5995</f>
        <v>30274.75</v>
      </c>
      <c r="AH4" s="4">
        <f t="shared" ref="AH4:AH44" si="3">O4*8302</f>
        <v>72725.52</v>
      </c>
      <c r="AI4" s="4"/>
      <c r="AJ4" s="2">
        <f t="shared" ref="AJ4:AJ44" si="4">N4+O4</f>
        <v>13.219999999999999</v>
      </c>
      <c r="AK4" s="2">
        <f t="shared" ref="AK4:AK44" si="5">O4/N4</f>
        <v>1.9641255605381165</v>
      </c>
      <c r="AL4" s="2">
        <f t="shared" ref="AL4:AL44" si="6">N4/O4</f>
        <v>0.5091324200913242</v>
      </c>
      <c r="AM4" s="2">
        <f t="shared" ref="AM4:AM36" si="7">EK4/EG4</f>
        <v>0.53851397409679613</v>
      </c>
      <c r="AN4" s="2">
        <f t="shared" ref="AN4:AN37" si="8">(EL4/61.98+EM4/94.2)/(EG4/101.96)</f>
        <v>1.1464580268212565</v>
      </c>
      <c r="AO4" s="7">
        <f t="shared" ref="AO4:AO41" si="9">1000*(4*(EE4/60.08)-11*(EL4/61.98*2+EM4/94.2*2)-2*(EH4/159.69+EF4/79.87))</f>
        <v>-1009.5744680743624</v>
      </c>
      <c r="AP4" s="7">
        <f t="shared" ref="AP4:AP41" si="10">1000*(6*(EK4/56.08)+2*(EJ4/40.3)+EG4/101.96*2)</f>
        <v>1319.8717453981308</v>
      </c>
      <c r="AQ4" s="2">
        <f>(EG4/101.96)/((EK4/56.08)+(EL4/61.98)+(EM4/94.2))</f>
        <v>0.47046880821413173</v>
      </c>
      <c r="AR4" s="2">
        <f>(EL4/61.98+EM4/94.2)/(EG4/101.96)</f>
        <v>1.1464580268212565</v>
      </c>
      <c r="AS4" s="7">
        <f>1000*(4*(EE4/60.08)-11*(EL4/61.98*2+EM4/94.2*2)-2*(EH4/159.69+EF4/79.87))</f>
        <v>-1009.5744680743624</v>
      </c>
      <c r="AT4" s="7">
        <f>1000*(6*(EK4/56.08)+2*(EJ4/40.3)+EG4/101.96*2)</f>
        <v>1319.8717453981308</v>
      </c>
      <c r="AU4" s="6">
        <f>O4/G4</f>
        <v>0.20142561508392731</v>
      </c>
      <c r="AV4" s="6">
        <f t="shared" ref="AV4:AV67" si="11">(O4/94.2)/(I4/101.96)</f>
        <v>0.64632791910350418</v>
      </c>
      <c r="AX4" s="7">
        <v>270</v>
      </c>
      <c r="AY4" s="7">
        <v>1514</v>
      </c>
      <c r="AZ4" s="7">
        <v>1566</v>
      </c>
      <c r="BB4" s="7"/>
      <c r="BC4" s="7">
        <v>272</v>
      </c>
      <c r="BD4" s="7">
        <v>11</v>
      </c>
      <c r="BE4" s="7"/>
      <c r="BF4" s="7">
        <v>20</v>
      </c>
      <c r="BG4" s="7"/>
      <c r="BH4" s="7">
        <v>124</v>
      </c>
      <c r="BI4" s="7">
        <v>25</v>
      </c>
      <c r="BJ4" s="7">
        <v>385</v>
      </c>
      <c r="BK4" s="7">
        <v>216</v>
      </c>
      <c r="BL4" s="8"/>
      <c r="BM4" s="8"/>
      <c r="BN4" s="8">
        <v>167</v>
      </c>
      <c r="BO4" s="8">
        <v>292</v>
      </c>
      <c r="BP4" s="8">
        <v>32.200000000000003</v>
      </c>
      <c r="BQ4" s="8">
        <v>116</v>
      </c>
      <c r="BR4" s="6">
        <v>15.4</v>
      </c>
      <c r="BS4" s="6">
        <v>4.07</v>
      </c>
      <c r="BT4" s="8">
        <v>11</v>
      </c>
      <c r="BU4" s="6">
        <v>1.51</v>
      </c>
      <c r="BV4" s="6">
        <v>6.68</v>
      </c>
      <c r="BW4" s="6">
        <v>1.01</v>
      </c>
      <c r="BX4" s="6">
        <v>2.62</v>
      </c>
      <c r="BY4" s="6">
        <v>0.34</v>
      </c>
      <c r="BZ4" s="6">
        <v>2.2000000000000002</v>
      </c>
      <c r="CA4" s="6">
        <v>0.36</v>
      </c>
      <c r="CB4" s="8">
        <v>5.58</v>
      </c>
      <c r="CC4" s="8">
        <v>26.9</v>
      </c>
      <c r="CD4" s="7">
        <v>5.23</v>
      </c>
      <c r="CE4" s="7"/>
      <c r="CF4" s="7"/>
      <c r="CG4" s="3">
        <f t="shared" ref="CG4:CG30" si="12">BN4/0.31</f>
        <v>538.70967741935488</v>
      </c>
      <c r="CH4" s="3">
        <f t="shared" ref="CH4:CH30" si="13">BO4/0.808</f>
        <v>361.38613861386136</v>
      </c>
      <c r="CI4" s="3">
        <f t="shared" ref="CI4:CI30" si="14">BP4/0.122</f>
        <v>263.93442622950823</v>
      </c>
      <c r="CJ4" s="3">
        <f t="shared" ref="CJ4:CJ30" si="15">BQ4/0.6</f>
        <v>193.33333333333334</v>
      </c>
      <c r="CK4" s="3">
        <f t="shared" ref="CK4:CK30" si="16">BR4/0.195</f>
        <v>78.974358974358978</v>
      </c>
      <c r="CL4" s="3">
        <f t="shared" ref="CL4:CL30" si="17">BS4/0.074</f>
        <v>55.000000000000007</v>
      </c>
      <c r="CM4" s="3">
        <f t="shared" ref="CM4:CM30" si="18">BT4/0.259</f>
        <v>42.471042471042473</v>
      </c>
      <c r="CN4" s="3">
        <f t="shared" ref="CN4:CN30" si="19">BU4/0.0474</f>
        <v>31.856540084388186</v>
      </c>
      <c r="CO4" s="3">
        <f t="shared" ref="CO4:CO30" si="20">BV4/0.322</f>
        <v>20.745341614906831</v>
      </c>
      <c r="CP4" s="3">
        <f t="shared" ref="CP4:CP30" si="21">BW4/0.0718</f>
        <v>14.066852367688021</v>
      </c>
      <c r="CQ4" s="3">
        <f t="shared" ref="CQ4:CQ30" si="22">BX4/0.21</f>
        <v>12.476190476190476</v>
      </c>
      <c r="CR4" s="3">
        <f t="shared" ref="CR4:CR30" si="23">BY4/0.0324</f>
        <v>10.493827160493829</v>
      </c>
      <c r="CS4" s="3">
        <f t="shared" ref="CS4:CS30" si="24">BZ4/0.209</f>
        <v>10.526315789473685</v>
      </c>
      <c r="CT4" s="3">
        <f t="shared" ref="CT4:CT30" si="25">CA4/0.032</f>
        <v>11.25</v>
      </c>
      <c r="CU4" s="3">
        <f t="shared" ref="CU4:CU30" si="26">AZ4/BK4</f>
        <v>7.25</v>
      </c>
      <c r="CV4" s="8">
        <f t="shared" ref="CV4:CV30" si="27">AZ4/BN4</f>
        <v>9.3772455089820355</v>
      </c>
      <c r="CW4" s="3">
        <f t="shared" ref="CW4:CW30" si="28">BN4/BK4</f>
        <v>0.77314814814814814</v>
      </c>
      <c r="CX4" s="4">
        <f t="shared" ref="CX4:CX30" si="29">AG4/BK4</f>
        <v>140.16087962962962</v>
      </c>
      <c r="CY4" s="3">
        <f t="shared" ref="CY4:CY30" si="30">BO4/CB4</f>
        <v>52.329749103942653</v>
      </c>
      <c r="CZ4" s="3">
        <f t="shared" ref="CZ4:CZ30" si="31">BK4/CD4</f>
        <v>41.300191204588906</v>
      </c>
      <c r="DA4" s="3">
        <f t="shared" ref="DA4:DA30" si="32">AX4/BR4</f>
        <v>17.532467532467532</v>
      </c>
      <c r="DB4" s="3">
        <f t="shared" ref="DB4:DB30" si="33">BJ4/BK4</f>
        <v>1.7824074074074074</v>
      </c>
      <c r="DC4" s="3">
        <f t="shared" ref="DC4:DC30" si="34">AZ4/CC4</f>
        <v>58.215613382899633</v>
      </c>
      <c r="DD4" s="3"/>
      <c r="DE4" s="3"/>
      <c r="DF4" s="3">
        <f t="shared" ref="DF4:DF30" si="35">CC4/BZ4</f>
        <v>12.227272727272725</v>
      </c>
      <c r="DG4" s="2">
        <f t="shared" ref="DG4:DG30" si="36">BK4/BI4</f>
        <v>8.64</v>
      </c>
      <c r="DH4" s="4">
        <f t="shared" ref="DH4:DH30" si="37">AH4/BN4</f>
        <v>435.48215568862275</v>
      </c>
      <c r="DI4" s="2">
        <f t="shared" ref="DI4:DI30" si="38">(BK4/0.46)/((O4/0.023)*(CD4/0.017))^0.5</f>
        <v>1.3717703153895948</v>
      </c>
      <c r="DJ4" s="3">
        <f t="shared" ref="DJ4:DJ30" si="39">BN4/CA4</f>
        <v>463.88888888888891</v>
      </c>
      <c r="DK4" s="3">
        <f t="shared" ref="DK4:DK30" si="40">CG4/CT4</f>
        <v>47.88530465949821</v>
      </c>
      <c r="DL4" s="3">
        <f>CG4/CK4</f>
        <v>6.8213238374528702</v>
      </c>
      <c r="DM4" s="3">
        <f t="shared" ref="DM4:DM57" si="41">BN4/BZ4</f>
        <v>75.909090909090907</v>
      </c>
      <c r="DN4" s="3">
        <f t="shared" ref="DN4:DN57" si="42">BR4/BZ4</f>
        <v>7</v>
      </c>
      <c r="DO4" s="3">
        <f t="shared" ref="DO4:DO30" si="43">BL4/BQ4</f>
        <v>0</v>
      </c>
      <c r="DP4" s="4">
        <f t="shared" ref="DP4:DP57" si="44">AY4/BZ4</f>
        <v>688.18181818181813</v>
      </c>
      <c r="DQ4" s="3">
        <f t="shared" ref="DQ4:DQ36" si="45">AY4/BQ4</f>
        <v>13.051724137931034</v>
      </c>
      <c r="DR4" s="3">
        <f t="shared" ref="DR4:DR30" si="46">AY4/(((BR4/0.195)*(BT4/0.259))^0.5)</f>
        <v>26.141852498744527</v>
      </c>
      <c r="DS4" s="2">
        <f t="shared" ref="DS4:DS30" si="47">(BS4/0.074)/(((BR4/0.195)*(BT4/0.259))^0.5)</f>
        <v>0.949670995661129</v>
      </c>
      <c r="DT4" s="5">
        <f t="shared" ref="DT4:DT57" si="48">1/AY4</f>
        <v>6.6050198150594452E-4</v>
      </c>
      <c r="DU4" s="3">
        <f t="shared" ref="DU4:DU36" si="49">BJ4/BI4</f>
        <v>15.4</v>
      </c>
      <c r="DV4" s="3"/>
      <c r="DW4" s="3">
        <f t="shared" ref="DW4:DW34" si="50">1.74+LOG(BK4/BI4)-1.92*LOG(BJ4/BI4)</f>
        <v>0.39647395847288447</v>
      </c>
      <c r="DX4" s="3">
        <f t="shared" ref="DX4:DX57" si="51">BK4*100/BJ4</f>
        <v>56.103896103896105</v>
      </c>
      <c r="DY4" s="3">
        <f t="shared" ref="DY4:DY57" si="52">CC4*100/BJ4</f>
        <v>6.9870129870129869</v>
      </c>
      <c r="DZ4" s="2">
        <f t="shared" ref="DZ4:DZ30" si="53">EI4*100/AY4</f>
        <v>1.3328234412892418E-3</v>
      </c>
      <c r="EA4" s="5"/>
      <c r="EB4" s="2">
        <f t="shared" ref="EB4:EB57" si="54">CC4/BK4</f>
        <v>0.12453703703703703</v>
      </c>
      <c r="EC4" s="2">
        <f t="shared" ref="EC4:EC30" si="55">(CB4/0.144)/(CH4*CI4)^(1/2)</f>
        <v>0.12546943461408147</v>
      </c>
      <c r="ED4" s="2"/>
      <c r="EE4" s="2">
        <f t="shared" ref="EE4:EE56" si="56">100*G4/($G4+$H4+$I4+$J4+$K4+$L4+$M4+$N4+$O4+$P4)</f>
        <v>43.879120036483535</v>
      </c>
      <c r="EF4" s="2">
        <f t="shared" ref="EF4:EF56" si="57">100*H4/($G4+$H4+$I4+$J4+$K4+$L4+$M4+$N4+$O4+$P4)</f>
        <v>5.0951840925325786</v>
      </c>
      <c r="EG4" s="2">
        <f t="shared" ref="EG4:EG56" si="58">100*I4/($G4+$H4+$I4+$J4+$K4+$L4+$M4+$N4+$O4+$P4)</f>
        <v>14.801257551970878</v>
      </c>
      <c r="EH4" s="2">
        <f t="shared" ref="EH4:EH56" si="59">100*J4/($G4+$H4+$I4+$J4+$K4+$L4+$M4+$N4+$O4+$P4)</f>
        <v>11.333707316482567</v>
      </c>
      <c r="EI4" s="2">
        <f t="shared" ref="EI4:EI56" si="60">100*K4/($G4+$H4+$I4+$J4+$K4+$L4+$M4+$N4+$O4+$P4)</f>
        <v>2.0178946901119123E-2</v>
      </c>
      <c r="EJ4" s="2">
        <f t="shared" ref="EJ4:EJ56" si="61">100*L4/($G4+$H4+$I4+$J4+$K4+$L4+$M4+$N4+$O4+$P4)</f>
        <v>3.5615841280475253</v>
      </c>
      <c r="EK4" s="2">
        <f t="shared" ref="EK4:EK56" si="62">100*M4/($G4+$H4+$I4+$J4+$K4+$L4+$M4+$N4+$O4+$P4)</f>
        <v>7.9706840259420533</v>
      </c>
      <c r="EL4" s="2">
        <f t="shared" ref="EL4:EL56" si="63">100*N4/($G4+$H4+$I4+$J4+$K4+$L4+$M4+$N4+$O4+$P4)</f>
        <v>4.4999051589495647</v>
      </c>
      <c r="EM4" s="2">
        <f t="shared" ref="EM4:EM56" si="64">100*O4/($G4+$H4+$I4+$J4+$K4+$L4+$M4+$N4+$O4+$P4)</f>
        <v>8.8383787426901765</v>
      </c>
      <c r="EN4" s="2">
        <f t="shared" ref="EN4:EN56" si="65">100*P4/($G4+$H4+$I4+$J4+$K4+$L4+$M4+$N4+$O4+$P4)</f>
        <v>0</v>
      </c>
      <c r="EO4" s="2">
        <f t="shared" ref="EO4:EO12" si="66">SUM(EE4:EN4)</f>
        <v>100</v>
      </c>
      <c r="EP4" s="2"/>
    </row>
    <row r="5" spans="1:178">
      <c r="A5" t="s">
        <v>387</v>
      </c>
      <c r="B5" t="s">
        <v>153</v>
      </c>
      <c r="C5">
        <v>1</v>
      </c>
      <c r="D5" t="s">
        <v>388</v>
      </c>
      <c r="E5" t="s">
        <v>140</v>
      </c>
      <c r="F5" s="156"/>
      <c r="G5" s="6">
        <v>43.49</v>
      </c>
      <c r="H5" s="6">
        <v>4.6900000000000004</v>
      </c>
      <c r="I5" s="6">
        <v>8.92</v>
      </c>
      <c r="J5" s="6">
        <v>11.499600000000001</v>
      </c>
      <c r="K5" s="6">
        <v>0.19</v>
      </c>
      <c r="L5" s="6">
        <v>10.96</v>
      </c>
      <c r="M5" s="6">
        <v>13.5</v>
      </c>
      <c r="N5" s="6">
        <v>1.89</v>
      </c>
      <c r="O5" s="6">
        <v>3.88</v>
      </c>
      <c r="P5" s="6"/>
      <c r="Q5" s="6">
        <v>0.7</v>
      </c>
      <c r="R5" s="6"/>
      <c r="S5" s="13">
        <f t="shared" si="0"/>
        <v>99.719600000000014</v>
      </c>
      <c r="U5" s="132">
        <v>0.70565</v>
      </c>
      <c r="V5" s="132">
        <v>0.51253000000000004</v>
      </c>
      <c r="W5" s="6">
        <v>19.431999999999999</v>
      </c>
      <c r="X5" s="6">
        <v>15.722</v>
      </c>
      <c r="Y5" s="6">
        <v>40.433</v>
      </c>
      <c r="Z5" s="6"/>
      <c r="AA5" s="6"/>
      <c r="AB5" s="6"/>
      <c r="AC5" s="6"/>
      <c r="AD5" s="6"/>
      <c r="AF5" s="2">
        <f t="shared" si="1"/>
        <v>0.68955137084856355</v>
      </c>
      <c r="AG5" s="4">
        <f t="shared" si="2"/>
        <v>28116.550000000003</v>
      </c>
      <c r="AH5" s="4">
        <f t="shared" si="3"/>
        <v>32211.759999999998</v>
      </c>
      <c r="AI5" s="4"/>
      <c r="AJ5" s="2">
        <f t="shared" si="4"/>
        <v>5.77</v>
      </c>
      <c r="AK5" s="2">
        <f t="shared" si="5"/>
        <v>2.052910052910053</v>
      </c>
      <c r="AL5" s="2">
        <f t="shared" si="6"/>
        <v>0.48711340206185566</v>
      </c>
      <c r="AM5" s="2">
        <f t="shared" si="7"/>
        <v>1.5134529147982063</v>
      </c>
      <c r="AN5" s="2">
        <f t="shared" si="8"/>
        <v>0.81936824649283468</v>
      </c>
      <c r="AO5" s="7">
        <f t="shared" si="9"/>
        <v>1067.4544578353496</v>
      </c>
      <c r="AP5" s="7">
        <f t="shared" si="10"/>
        <v>2184.6749177054521</v>
      </c>
      <c r="AQ5" s="2">
        <f t="shared" ref="AQ5:AQ78" si="67">(EG5/101.96)/((EK5/56.08)+(EL5/61.98)+(EM5/94.2))</f>
        <v>0.28003339364403418</v>
      </c>
      <c r="AR5" s="2">
        <f t="shared" ref="AR5:AR78" si="68">(EL5/61.98+EM5/94.2)/(EG5/101.96)</f>
        <v>0.81936824649283468</v>
      </c>
      <c r="AS5" s="7">
        <f t="shared" ref="AS5:AS78" si="69">1000*(4*(EE5/60.08)-11*(EL5/61.98*2+EM5/94.2*2)-2*(EH5/159.69+EF5/79.87))</f>
        <v>1067.4544578353496</v>
      </c>
      <c r="AT5" s="7">
        <f t="shared" ref="AT5:AT78" si="70">1000*(6*(EK5/56.08)+2*(EJ5/40.3)+EG5/101.96*2)</f>
        <v>2184.6749177054521</v>
      </c>
      <c r="AU5" s="6">
        <f t="shared" ref="AU5:AU78" si="71">O5/G5</f>
        <v>8.9215911703839954E-2</v>
      </c>
      <c r="AV5" s="6">
        <f t="shared" si="11"/>
        <v>0.47081012634124514</v>
      </c>
      <c r="AX5" s="7">
        <v>111</v>
      </c>
      <c r="AY5" s="7">
        <v>860</v>
      </c>
      <c r="AZ5" s="7">
        <v>1153</v>
      </c>
      <c r="BB5" s="7"/>
      <c r="BC5" s="7">
        <v>311</v>
      </c>
      <c r="BD5" s="7">
        <v>728</v>
      </c>
      <c r="BE5" s="7"/>
      <c r="BF5" s="7">
        <v>139</v>
      </c>
      <c r="BG5" s="7"/>
      <c r="BH5" s="7">
        <v>97</v>
      </c>
      <c r="BI5" s="7">
        <v>15</v>
      </c>
      <c r="BJ5" s="7">
        <v>224</v>
      </c>
      <c r="BK5" s="7">
        <v>107</v>
      </c>
      <c r="BL5" s="8"/>
      <c r="BM5" s="8"/>
      <c r="BN5" s="8">
        <v>84</v>
      </c>
      <c r="BO5" s="8">
        <v>162</v>
      </c>
      <c r="BP5" s="8">
        <v>18</v>
      </c>
      <c r="BQ5" s="8">
        <v>67</v>
      </c>
      <c r="BR5" s="6">
        <v>9.51</v>
      </c>
      <c r="BS5" s="6">
        <v>2.65</v>
      </c>
      <c r="BT5" s="8">
        <v>7.17</v>
      </c>
      <c r="BU5" s="6">
        <v>0.98</v>
      </c>
      <c r="BV5" s="6">
        <v>4.1500000000000004</v>
      </c>
      <c r="BW5" s="6">
        <v>0.65</v>
      </c>
      <c r="BX5" s="6">
        <v>1.59</v>
      </c>
      <c r="BY5" s="6">
        <v>0.24</v>
      </c>
      <c r="BZ5" s="6">
        <v>1.39</v>
      </c>
      <c r="CA5" s="6">
        <v>0.2</v>
      </c>
      <c r="CB5" s="8">
        <v>4.0999999999999996</v>
      </c>
      <c r="CC5" s="8">
        <v>12.4</v>
      </c>
      <c r="CD5" s="7">
        <v>2.65</v>
      </c>
      <c r="CE5" s="7"/>
      <c r="CF5" s="7"/>
      <c r="CG5" s="3">
        <f t="shared" si="12"/>
        <v>270.9677419354839</v>
      </c>
      <c r="CH5" s="3">
        <f t="shared" si="13"/>
        <v>200.49504950495049</v>
      </c>
      <c r="CI5" s="3">
        <f t="shared" si="14"/>
        <v>147.54098360655738</v>
      </c>
      <c r="CJ5" s="3">
        <f t="shared" si="15"/>
        <v>111.66666666666667</v>
      </c>
      <c r="CK5" s="3">
        <f t="shared" si="16"/>
        <v>48.769230769230766</v>
      </c>
      <c r="CL5" s="3">
        <f t="shared" si="17"/>
        <v>35.810810810810814</v>
      </c>
      <c r="CM5" s="3">
        <f t="shared" si="18"/>
        <v>27.683397683397683</v>
      </c>
      <c r="CN5" s="3">
        <f t="shared" si="19"/>
        <v>20.675105485232066</v>
      </c>
      <c r="CO5" s="3">
        <f t="shared" si="20"/>
        <v>12.888198757763975</v>
      </c>
      <c r="CP5" s="3">
        <f t="shared" si="21"/>
        <v>9.0529247910863511</v>
      </c>
      <c r="CQ5" s="3">
        <f t="shared" si="22"/>
        <v>7.5714285714285721</v>
      </c>
      <c r="CR5" s="3">
        <f t="shared" si="23"/>
        <v>7.4074074074074074</v>
      </c>
      <c r="CS5" s="3">
        <f t="shared" si="24"/>
        <v>6.6507177033492821</v>
      </c>
      <c r="CT5" s="3">
        <f t="shared" si="25"/>
        <v>6.25</v>
      </c>
      <c r="CU5" s="3">
        <f t="shared" si="26"/>
        <v>10.77570093457944</v>
      </c>
      <c r="CV5" s="8">
        <f t="shared" si="27"/>
        <v>13.726190476190476</v>
      </c>
      <c r="CW5" s="3">
        <f t="shared" si="28"/>
        <v>0.78504672897196259</v>
      </c>
      <c r="CX5" s="4">
        <f t="shared" si="29"/>
        <v>262.77149532710285</v>
      </c>
      <c r="CY5" s="3">
        <f t="shared" si="30"/>
        <v>39.512195121951223</v>
      </c>
      <c r="CZ5" s="3">
        <f t="shared" si="31"/>
        <v>40.377358490566039</v>
      </c>
      <c r="DA5" s="3">
        <f t="shared" si="32"/>
        <v>11.67192429022082</v>
      </c>
      <c r="DB5" s="3">
        <f t="shared" si="33"/>
        <v>2.0934579439252334</v>
      </c>
      <c r="DC5" s="3">
        <f t="shared" si="34"/>
        <v>92.983870967741936</v>
      </c>
      <c r="DD5" s="3"/>
      <c r="DE5" s="3"/>
      <c r="DF5" s="3">
        <f t="shared" si="35"/>
        <v>8.9208633093525194</v>
      </c>
      <c r="DG5" s="2">
        <f t="shared" si="36"/>
        <v>7.1333333333333337</v>
      </c>
      <c r="DH5" s="4">
        <f t="shared" si="37"/>
        <v>383.4733333333333</v>
      </c>
      <c r="DI5" s="2">
        <f t="shared" si="38"/>
        <v>1.4344173346078537</v>
      </c>
      <c r="DJ5" s="3">
        <f t="shared" si="39"/>
        <v>420</v>
      </c>
      <c r="DK5" s="3">
        <f t="shared" si="40"/>
        <v>43.354838709677423</v>
      </c>
      <c r="DL5" s="3">
        <f t="shared" ref="DL5:DL57" si="72">CG5/CK5</f>
        <v>5.5561208914215943</v>
      </c>
      <c r="DM5" s="3">
        <f t="shared" si="41"/>
        <v>60.431654676258994</v>
      </c>
      <c r="DN5" s="3">
        <f t="shared" si="42"/>
        <v>6.8417266187050361</v>
      </c>
      <c r="DO5" s="3">
        <f t="shared" si="43"/>
        <v>0</v>
      </c>
      <c r="DP5" s="4">
        <f t="shared" si="44"/>
        <v>618.70503597122308</v>
      </c>
      <c r="DQ5" s="3">
        <f t="shared" si="45"/>
        <v>12.835820895522389</v>
      </c>
      <c r="DR5" s="3">
        <f t="shared" si="46"/>
        <v>23.405385718996921</v>
      </c>
      <c r="DS5" s="2">
        <f t="shared" si="47"/>
        <v>0.97461144178726977</v>
      </c>
      <c r="DT5" s="5">
        <f t="shared" si="48"/>
        <v>1.1627906976744186E-3</v>
      </c>
      <c r="DU5" s="3">
        <f t="shared" si="49"/>
        <v>14.933333333333334</v>
      </c>
      <c r="DV5" s="3"/>
      <c r="DW5" s="3">
        <f t="shared" si="50"/>
        <v>0.33891154081484398</v>
      </c>
      <c r="DX5" s="3">
        <f t="shared" si="51"/>
        <v>47.767857142857146</v>
      </c>
      <c r="DY5" s="3">
        <f t="shared" si="52"/>
        <v>5.5357142857142856</v>
      </c>
      <c r="DZ5" s="2">
        <f t="shared" si="53"/>
        <v>2.2311767827595697E-2</v>
      </c>
      <c r="EA5" s="5"/>
      <c r="EB5" s="2">
        <f t="shared" si="54"/>
        <v>0.11588785046728972</v>
      </c>
      <c r="EC5" s="2">
        <f t="shared" si="55"/>
        <v>0.16554390690963097</v>
      </c>
      <c r="ED5" s="2"/>
      <c r="EE5" s="2">
        <f t="shared" si="56"/>
        <v>43.920597538265149</v>
      </c>
      <c r="EF5" s="2">
        <f t="shared" si="57"/>
        <v>4.7364360187276056</v>
      </c>
      <c r="EG5" s="2">
        <f t="shared" si="58"/>
        <v>9.00831754521327</v>
      </c>
      <c r="EH5" s="2">
        <f t="shared" si="59"/>
        <v>11.613458345620462</v>
      </c>
      <c r="EI5" s="2">
        <f t="shared" si="60"/>
        <v>0.191881203317323</v>
      </c>
      <c r="EJ5" s="2">
        <f t="shared" si="61"/>
        <v>11.068515728199264</v>
      </c>
      <c r="EK5" s="2">
        <f t="shared" si="62"/>
        <v>13.633664446230846</v>
      </c>
      <c r="EL5" s="2">
        <f t="shared" si="63"/>
        <v>1.9087130224723183</v>
      </c>
      <c r="EM5" s="2">
        <f t="shared" si="64"/>
        <v>3.9184161519537541</v>
      </c>
      <c r="EN5" s="2">
        <f t="shared" si="65"/>
        <v>0</v>
      </c>
      <c r="EO5" s="2">
        <f t="shared" si="66"/>
        <v>99.999999999999972</v>
      </c>
      <c r="EP5" s="2"/>
    </row>
    <row r="6" spans="1:178">
      <c r="A6" t="s">
        <v>387</v>
      </c>
      <c r="B6" s="1" t="s">
        <v>394</v>
      </c>
      <c r="C6">
        <v>1</v>
      </c>
      <c r="D6" t="s">
        <v>388</v>
      </c>
      <c r="E6" t="s">
        <v>406</v>
      </c>
      <c r="F6" s="156" t="s">
        <v>389</v>
      </c>
      <c r="G6" s="6">
        <v>36.6</v>
      </c>
      <c r="H6" s="6">
        <v>2.6</v>
      </c>
      <c r="I6" s="6">
        <v>19.899999999999999</v>
      </c>
      <c r="J6" s="6">
        <v>12.4</v>
      </c>
      <c r="K6" s="6">
        <v>0.27</v>
      </c>
      <c r="L6" s="6">
        <v>3.9</v>
      </c>
      <c r="M6" s="6">
        <v>11.4</v>
      </c>
      <c r="N6" s="6">
        <v>5.5</v>
      </c>
      <c r="O6" s="6">
        <v>5.0999999999999996</v>
      </c>
      <c r="P6" s="6">
        <v>1.4</v>
      </c>
      <c r="Q6" s="6"/>
      <c r="R6" s="6"/>
      <c r="S6" s="13">
        <f t="shared" si="0"/>
        <v>99.070000000000007</v>
      </c>
      <c r="U6" s="132">
        <v>0.70469000000000004</v>
      </c>
      <c r="V6" s="132">
        <v>0.51267499999999999</v>
      </c>
      <c r="W6" s="6">
        <v>19.690000000000001</v>
      </c>
      <c r="X6" s="6">
        <v>15.67</v>
      </c>
      <c r="Y6" s="6">
        <v>39.64</v>
      </c>
      <c r="Z6" s="6">
        <f t="shared" ref="Z6:Z30" si="73">Y6/W6</f>
        <v>2.0132046724225496</v>
      </c>
      <c r="AA6" s="6">
        <f t="shared" ref="AA6:AA30" si="74">X6/W6</f>
        <v>0.79583544946673435</v>
      </c>
      <c r="AB6" s="6">
        <f t="shared" ref="AB6:AB30" si="75">(X6-((0.1084*W6)+13.491))*100</f>
        <v>4.4603999999999644</v>
      </c>
      <c r="AC6" s="6">
        <f t="shared" ref="AC6:AC30" si="76">(Y6-(1.209*W6+15.627))*100</f>
        <v>20.77899999999957</v>
      </c>
      <c r="AD6" s="6"/>
      <c r="AF6" s="2">
        <f t="shared" si="1"/>
        <v>0.42295921515152918</v>
      </c>
      <c r="AG6" s="4">
        <f t="shared" si="2"/>
        <v>15587</v>
      </c>
      <c r="AH6" s="4">
        <f t="shared" si="3"/>
        <v>42340.2</v>
      </c>
      <c r="AI6" s="4">
        <f t="shared" ref="AI6:AI44" si="77">P6*4364</f>
        <v>6109.5999999999995</v>
      </c>
      <c r="AJ6" s="2">
        <f t="shared" si="4"/>
        <v>10.6</v>
      </c>
      <c r="AK6" s="2">
        <f t="shared" si="5"/>
        <v>0.92727272727272725</v>
      </c>
      <c r="AL6" s="2">
        <f t="shared" si="6"/>
        <v>1.0784313725490198</v>
      </c>
      <c r="AM6" s="2">
        <f t="shared" si="7"/>
        <v>0.57286432160804024</v>
      </c>
      <c r="AN6" s="2">
        <f t="shared" si="8"/>
        <v>0.73205450902576885</v>
      </c>
      <c r="AO6" s="7">
        <f t="shared" si="9"/>
        <v>-935.68300717326974</v>
      </c>
      <c r="AP6" s="7">
        <f t="shared" si="10"/>
        <v>1820.5144910200554</v>
      </c>
      <c r="AQ6" s="2">
        <f t="shared" si="67"/>
        <v>0.5638285311084168</v>
      </c>
      <c r="AR6" s="2">
        <f t="shared" si="68"/>
        <v>0.73205450902576885</v>
      </c>
      <c r="AS6" s="7">
        <f t="shared" si="69"/>
        <v>-935.68300717326974</v>
      </c>
      <c r="AT6" s="7">
        <f t="shared" si="70"/>
        <v>1820.5144910200554</v>
      </c>
      <c r="AU6" s="6">
        <f t="shared" si="71"/>
        <v>0.13934426229508196</v>
      </c>
      <c r="AV6" s="6">
        <f t="shared" si="11"/>
        <v>0.277393336107288</v>
      </c>
      <c r="AX6" s="7">
        <v>121</v>
      </c>
      <c r="AY6" s="7">
        <v>2341</v>
      </c>
      <c r="AZ6" s="7">
        <v>2339</v>
      </c>
      <c r="BB6" s="7"/>
      <c r="BC6" s="7"/>
      <c r="BE6" s="7"/>
      <c r="BF6" s="7"/>
      <c r="BG6" s="7"/>
      <c r="BH6" s="7"/>
      <c r="BI6" s="7">
        <v>33</v>
      </c>
      <c r="BJ6" s="7">
        <v>269</v>
      </c>
      <c r="BK6" s="7">
        <v>243</v>
      </c>
      <c r="BL6" s="8">
        <v>3.9</v>
      </c>
      <c r="BM6" s="8">
        <v>12.5</v>
      </c>
      <c r="BN6" s="8">
        <v>158</v>
      </c>
      <c r="BO6" s="8">
        <v>321</v>
      </c>
      <c r="BP6" s="8">
        <v>32</v>
      </c>
      <c r="BQ6" s="8">
        <v>108</v>
      </c>
      <c r="BR6" s="6">
        <v>15</v>
      </c>
      <c r="BS6" s="6">
        <v>4.0999999999999996</v>
      </c>
      <c r="BT6" s="8">
        <v>9.4</v>
      </c>
      <c r="BU6" s="6">
        <v>1.25</v>
      </c>
      <c r="BV6" s="6">
        <v>6.6</v>
      </c>
      <c r="BW6" s="6">
        <v>1.1499999999999999</v>
      </c>
      <c r="BX6" s="6">
        <v>2.8</v>
      </c>
      <c r="BY6" s="6">
        <v>0.34</v>
      </c>
      <c r="BZ6" s="6">
        <v>2.4</v>
      </c>
      <c r="CA6" s="6">
        <v>0.36</v>
      </c>
      <c r="CB6" s="8">
        <v>5.3</v>
      </c>
      <c r="CC6" s="8">
        <v>19</v>
      </c>
      <c r="CD6" s="7">
        <v>8.3000000000000007</v>
      </c>
      <c r="CE6" s="7"/>
      <c r="CF6" s="7"/>
      <c r="CG6" s="3">
        <f t="shared" si="12"/>
        <v>509.67741935483872</v>
      </c>
      <c r="CH6" s="3">
        <f t="shared" si="13"/>
        <v>397.27722772277224</v>
      </c>
      <c r="CI6" s="3">
        <f t="shared" si="14"/>
        <v>262.29508196721309</v>
      </c>
      <c r="CJ6" s="3">
        <f t="shared" si="15"/>
        <v>180</v>
      </c>
      <c r="CK6" s="3">
        <f t="shared" si="16"/>
        <v>76.92307692307692</v>
      </c>
      <c r="CL6" s="3">
        <f t="shared" si="17"/>
        <v>55.405405405405403</v>
      </c>
      <c r="CM6" s="3">
        <f t="shared" si="18"/>
        <v>36.293436293436294</v>
      </c>
      <c r="CN6" s="3">
        <f t="shared" si="19"/>
        <v>26.371308016877638</v>
      </c>
      <c r="CO6" s="3">
        <f t="shared" si="20"/>
        <v>20.496894409937887</v>
      </c>
      <c r="CP6" s="3">
        <f t="shared" si="21"/>
        <v>16.016713091922004</v>
      </c>
      <c r="CQ6" s="3">
        <f t="shared" si="22"/>
        <v>13.333333333333332</v>
      </c>
      <c r="CR6" s="3">
        <f t="shared" si="23"/>
        <v>10.493827160493829</v>
      </c>
      <c r="CS6" s="3">
        <f t="shared" si="24"/>
        <v>11.483253588516746</v>
      </c>
      <c r="CT6" s="3">
        <f t="shared" si="25"/>
        <v>11.25</v>
      </c>
      <c r="CU6" s="3">
        <f t="shared" si="26"/>
        <v>9.6255144032921809</v>
      </c>
      <c r="CV6" s="8">
        <f t="shared" si="27"/>
        <v>14.80379746835443</v>
      </c>
      <c r="CW6" s="3">
        <f t="shared" si="28"/>
        <v>0.65020576131687247</v>
      </c>
      <c r="CX6" s="4">
        <f t="shared" si="29"/>
        <v>64.144032921810705</v>
      </c>
      <c r="CY6" s="3">
        <f t="shared" si="30"/>
        <v>60.566037735849058</v>
      </c>
      <c r="CZ6" s="3">
        <f t="shared" si="31"/>
        <v>29.277108433734938</v>
      </c>
      <c r="DA6" s="3">
        <f t="shared" si="32"/>
        <v>8.0666666666666664</v>
      </c>
      <c r="DB6" s="3">
        <f t="shared" si="33"/>
        <v>1.1069958847736625</v>
      </c>
      <c r="DC6" s="3">
        <f t="shared" si="34"/>
        <v>123.10526315789474</v>
      </c>
      <c r="DD6" s="3">
        <f t="shared" ref="DD6:DD30" si="78">CC6/BM6</f>
        <v>1.52</v>
      </c>
      <c r="DE6" s="3">
        <f t="shared" ref="DE6:DE30" si="79">BM6/BZ6</f>
        <v>5.2083333333333339</v>
      </c>
      <c r="DF6" s="3">
        <f t="shared" si="35"/>
        <v>7.916666666666667</v>
      </c>
      <c r="DG6" s="2">
        <f t="shared" si="36"/>
        <v>7.3636363636363633</v>
      </c>
      <c r="DH6" s="4">
        <f t="shared" si="37"/>
        <v>267.97594936708862</v>
      </c>
      <c r="DI6" s="2">
        <f t="shared" si="38"/>
        <v>1.6055087853782248</v>
      </c>
      <c r="DJ6" s="3">
        <f t="shared" si="39"/>
        <v>438.88888888888891</v>
      </c>
      <c r="DK6" s="3">
        <f t="shared" si="40"/>
        <v>45.304659498207883</v>
      </c>
      <c r="DL6" s="3">
        <f t="shared" si="72"/>
        <v>6.6258064516129034</v>
      </c>
      <c r="DM6" s="3">
        <f t="shared" si="41"/>
        <v>65.833333333333343</v>
      </c>
      <c r="DN6" s="3">
        <f t="shared" si="42"/>
        <v>6.25</v>
      </c>
      <c r="DO6" s="3">
        <f t="shared" si="43"/>
        <v>3.6111111111111108E-2</v>
      </c>
      <c r="DP6" s="4">
        <f t="shared" si="44"/>
        <v>975.41666666666674</v>
      </c>
      <c r="DQ6" s="3">
        <f t="shared" si="45"/>
        <v>21.675925925925927</v>
      </c>
      <c r="DR6" s="3">
        <f t="shared" si="46"/>
        <v>44.305643133924136</v>
      </c>
      <c r="DS6" s="2">
        <f t="shared" si="47"/>
        <v>1.0485997947809838</v>
      </c>
      <c r="DT6" s="5">
        <f t="shared" si="48"/>
        <v>4.2716787697565144E-4</v>
      </c>
      <c r="DU6" s="3">
        <f t="shared" si="49"/>
        <v>8.1515151515151523</v>
      </c>
      <c r="DV6" s="3">
        <f t="shared" ref="DV6:DV57" si="80">BK6/BM6</f>
        <v>19.440000000000001</v>
      </c>
      <c r="DW6" s="3">
        <f t="shared" si="50"/>
        <v>0.85751472068134538</v>
      </c>
      <c r="DX6" s="3">
        <f t="shared" si="51"/>
        <v>90.334572490706321</v>
      </c>
      <c r="DY6" s="3">
        <f t="shared" si="52"/>
        <v>7.0631970260223049</v>
      </c>
      <c r="DZ6" s="2">
        <f t="shared" si="53"/>
        <v>1.1641801431656999E-2</v>
      </c>
      <c r="EA6" s="5"/>
      <c r="EB6" s="2">
        <f t="shared" si="54"/>
        <v>7.8189300411522639E-2</v>
      </c>
      <c r="EC6" s="2">
        <f t="shared" si="55"/>
        <v>0.11401748782764719</v>
      </c>
      <c r="ED6" s="2"/>
      <c r="EE6" s="2">
        <f t="shared" si="56"/>
        <v>36.943575249823354</v>
      </c>
      <c r="EF6" s="2">
        <f t="shared" si="57"/>
        <v>2.624406984960129</v>
      </c>
      <c r="EG6" s="2">
        <f t="shared" si="58"/>
        <v>20.086807307964062</v>
      </c>
      <c r="EH6" s="2">
        <f t="shared" si="59"/>
        <v>12.516402543656</v>
      </c>
      <c r="EI6" s="2">
        <f t="shared" si="60"/>
        <v>0.27253457151509031</v>
      </c>
      <c r="EJ6" s="2">
        <f t="shared" si="61"/>
        <v>3.9366104774401935</v>
      </c>
      <c r="EK6" s="2">
        <f t="shared" si="62"/>
        <v>11.507015241748258</v>
      </c>
      <c r="EL6" s="2">
        <f t="shared" si="63"/>
        <v>5.5516301604925804</v>
      </c>
      <c r="EM6" s="2">
        <f t="shared" si="64"/>
        <v>5.1478752397294834</v>
      </c>
      <c r="EN6" s="2">
        <f t="shared" si="65"/>
        <v>1.4131422226708388</v>
      </c>
      <c r="EO6" s="2">
        <f t="shared" si="66"/>
        <v>100.00000000000001</v>
      </c>
      <c r="EP6" s="2"/>
    </row>
    <row r="7" spans="1:178">
      <c r="A7" t="s">
        <v>387</v>
      </c>
      <c r="B7" s="1" t="s">
        <v>394</v>
      </c>
      <c r="C7">
        <v>1</v>
      </c>
      <c r="D7" t="s">
        <v>388</v>
      </c>
      <c r="E7" t="s">
        <v>406</v>
      </c>
      <c r="F7" s="156" t="s">
        <v>389</v>
      </c>
      <c r="G7" s="6">
        <v>38.700000000000003</v>
      </c>
      <c r="H7" s="6">
        <v>2.8</v>
      </c>
      <c r="I7" s="6">
        <v>15.5</v>
      </c>
      <c r="J7" s="6">
        <v>13.2</v>
      </c>
      <c r="K7" s="6">
        <v>0.28000000000000003</v>
      </c>
      <c r="L7" s="6">
        <v>4</v>
      </c>
      <c r="M7" s="6">
        <v>12.1</v>
      </c>
      <c r="N7" s="6">
        <v>5.6</v>
      </c>
      <c r="O7" s="6">
        <v>5.3</v>
      </c>
      <c r="P7" s="6">
        <v>1.5</v>
      </c>
      <c r="Q7" s="6"/>
      <c r="R7" s="6"/>
      <c r="S7" s="13">
        <f t="shared" si="0"/>
        <v>98.97999999999999</v>
      </c>
      <c r="U7" s="132">
        <v>0.70465800000000001</v>
      </c>
      <c r="V7" s="132">
        <v>0.51266699999999998</v>
      </c>
      <c r="W7" s="6">
        <v>19.68</v>
      </c>
      <c r="X7" s="6">
        <v>15.68</v>
      </c>
      <c r="Y7" s="6">
        <v>39.68</v>
      </c>
      <c r="Z7" s="6">
        <f t="shared" si="73"/>
        <v>2.0162601626016259</v>
      </c>
      <c r="AA7" s="6">
        <f t="shared" si="74"/>
        <v>0.7967479674796748</v>
      </c>
      <c r="AB7" s="6">
        <f t="shared" si="75"/>
        <v>5.568799999999996</v>
      </c>
      <c r="AC7" s="6">
        <f t="shared" si="76"/>
        <v>25.987999999999545</v>
      </c>
      <c r="AD7" s="6"/>
      <c r="AF7" s="2">
        <f t="shared" si="1"/>
        <v>0.41390637609867831</v>
      </c>
      <c r="AG7" s="4">
        <f t="shared" si="2"/>
        <v>16786</v>
      </c>
      <c r="AH7" s="4">
        <f t="shared" si="3"/>
        <v>44000.6</v>
      </c>
      <c r="AI7" s="4">
        <f t="shared" si="77"/>
        <v>6546</v>
      </c>
      <c r="AJ7" s="2">
        <f t="shared" si="4"/>
        <v>10.899999999999999</v>
      </c>
      <c r="AK7" s="2">
        <f t="shared" si="5"/>
        <v>0.94642857142857151</v>
      </c>
      <c r="AL7" s="2">
        <f t="shared" si="6"/>
        <v>1.0566037735849056</v>
      </c>
      <c r="AM7" s="2">
        <f t="shared" si="7"/>
        <v>0.78064516129032258</v>
      </c>
      <c r="AN7" s="2">
        <f t="shared" si="8"/>
        <v>0.96444290273584554</v>
      </c>
      <c r="AO7" s="7">
        <f t="shared" si="9"/>
        <v>-893.51341153292378</v>
      </c>
      <c r="AP7" s="7">
        <f t="shared" si="10"/>
        <v>1815.6507771039674</v>
      </c>
      <c r="AQ7" s="2">
        <f t="shared" si="67"/>
        <v>0.41950758558036139</v>
      </c>
      <c r="AR7" s="2">
        <f t="shared" si="68"/>
        <v>0.96444290273584554</v>
      </c>
      <c r="AS7" s="7">
        <f t="shared" si="69"/>
        <v>-893.51341153292378</v>
      </c>
      <c r="AT7" s="7">
        <f t="shared" si="70"/>
        <v>1815.6507771039674</v>
      </c>
      <c r="AU7" s="6">
        <f t="shared" si="71"/>
        <v>0.13695090439276483</v>
      </c>
      <c r="AV7" s="6">
        <f t="shared" si="11"/>
        <v>0.37010341757413867</v>
      </c>
      <c r="AX7" s="7">
        <v>129</v>
      </c>
      <c r="AY7" s="7">
        <v>2481</v>
      </c>
      <c r="AZ7" s="7">
        <v>2436</v>
      </c>
      <c r="BB7" s="7"/>
      <c r="BC7" s="7"/>
      <c r="BE7" s="7"/>
      <c r="BF7" s="7"/>
      <c r="BG7" s="7"/>
      <c r="BH7" s="7"/>
      <c r="BI7" s="7">
        <v>34</v>
      </c>
      <c r="BJ7" s="7">
        <v>284</v>
      </c>
      <c r="BK7" s="7">
        <v>256</v>
      </c>
      <c r="BL7" s="8">
        <v>4</v>
      </c>
      <c r="BM7" s="8">
        <v>13.1</v>
      </c>
      <c r="BN7" s="8">
        <v>167</v>
      </c>
      <c r="BO7" s="8">
        <v>330</v>
      </c>
      <c r="BP7" s="8">
        <v>33</v>
      </c>
      <c r="BQ7" s="8">
        <v>112</v>
      </c>
      <c r="BR7" s="6">
        <v>16</v>
      </c>
      <c r="BS7" s="6">
        <v>4.3</v>
      </c>
      <c r="BT7" s="8">
        <v>10.5</v>
      </c>
      <c r="BU7" s="6">
        <v>1.34</v>
      </c>
      <c r="BV7" s="6">
        <v>6.9</v>
      </c>
      <c r="BW7" s="6">
        <v>1.19</v>
      </c>
      <c r="BX7" s="6">
        <v>2.9</v>
      </c>
      <c r="BY7" s="6">
        <v>0.34</v>
      </c>
      <c r="BZ7" s="6">
        <v>2.4</v>
      </c>
      <c r="CA7" s="6">
        <v>0.35</v>
      </c>
      <c r="CB7" s="8">
        <v>5.4</v>
      </c>
      <c r="CC7" s="8">
        <v>20</v>
      </c>
      <c r="CD7" s="7">
        <v>8.6</v>
      </c>
      <c r="CE7" s="7"/>
      <c r="CF7" s="7"/>
      <c r="CG7" s="3">
        <f t="shared" si="12"/>
        <v>538.70967741935488</v>
      </c>
      <c r="CH7" s="3">
        <f t="shared" si="13"/>
        <v>408.41584158415839</v>
      </c>
      <c r="CI7" s="3">
        <f t="shared" si="14"/>
        <v>270.49180327868851</v>
      </c>
      <c r="CJ7" s="3">
        <f t="shared" si="15"/>
        <v>186.66666666666669</v>
      </c>
      <c r="CK7" s="3">
        <f t="shared" si="16"/>
        <v>82.051282051282044</v>
      </c>
      <c r="CL7" s="3">
        <f t="shared" si="17"/>
        <v>58.108108108108105</v>
      </c>
      <c r="CM7" s="3">
        <f t="shared" si="18"/>
        <v>40.54054054054054</v>
      </c>
      <c r="CN7" s="3">
        <f t="shared" si="19"/>
        <v>28.270042194092831</v>
      </c>
      <c r="CO7" s="3">
        <f t="shared" si="20"/>
        <v>21.428571428571431</v>
      </c>
      <c r="CP7" s="3">
        <f t="shared" si="21"/>
        <v>16.573816155988858</v>
      </c>
      <c r="CQ7" s="3">
        <f t="shared" si="22"/>
        <v>13.80952380952381</v>
      </c>
      <c r="CR7" s="3">
        <f t="shared" si="23"/>
        <v>10.493827160493829</v>
      </c>
      <c r="CS7" s="3">
        <f t="shared" si="24"/>
        <v>11.483253588516746</v>
      </c>
      <c r="CT7" s="3">
        <f t="shared" si="25"/>
        <v>10.937499999999998</v>
      </c>
      <c r="CU7" s="3">
        <f t="shared" si="26"/>
        <v>9.515625</v>
      </c>
      <c r="CV7" s="8">
        <f t="shared" si="27"/>
        <v>14.58682634730539</v>
      </c>
      <c r="CW7" s="3">
        <f t="shared" si="28"/>
        <v>0.65234375</v>
      </c>
      <c r="CX7" s="4">
        <f t="shared" si="29"/>
        <v>65.5703125</v>
      </c>
      <c r="CY7" s="3">
        <f t="shared" si="30"/>
        <v>61.111111111111107</v>
      </c>
      <c r="CZ7" s="3">
        <f t="shared" si="31"/>
        <v>29.767441860465116</v>
      </c>
      <c r="DA7" s="3">
        <f t="shared" si="32"/>
        <v>8.0625</v>
      </c>
      <c r="DB7" s="3">
        <f t="shared" si="33"/>
        <v>1.109375</v>
      </c>
      <c r="DC7" s="3">
        <f t="shared" si="34"/>
        <v>121.8</v>
      </c>
      <c r="DD7" s="3">
        <f t="shared" si="78"/>
        <v>1.5267175572519085</v>
      </c>
      <c r="DE7" s="3">
        <f t="shared" si="79"/>
        <v>5.458333333333333</v>
      </c>
      <c r="DF7" s="3">
        <f t="shared" si="35"/>
        <v>8.3333333333333339</v>
      </c>
      <c r="DG7" s="2">
        <f t="shared" si="36"/>
        <v>7.5294117647058822</v>
      </c>
      <c r="DH7" s="4">
        <f t="shared" si="37"/>
        <v>263.47664670658679</v>
      </c>
      <c r="DI7" s="2">
        <f t="shared" si="38"/>
        <v>1.6299840395446537</v>
      </c>
      <c r="DJ7" s="3">
        <f t="shared" si="39"/>
        <v>477.14285714285717</v>
      </c>
      <c r="DK7" s="3">
        <f t="shared" si="40"/>
        <v>49.253456221198171</v>
      </c>
      <c r="DL7" s="3">
        <f t="shared" si="72"/>
        <v>6.5655241935483879</v>
      </c>
      <c r="DM7" s="3">
        <f t="shared" si="41"/>
        <v>69.583333333333343</v>
      </c>
      <c r="DN7" s="3">
        <f t="shared" si="42"/>
        <v>6.666666666666667</v>
      </c>
      <c r="DO7" s="3">
        <f t="shared" si="43"/>
        <v>3.5714285714285712E-2</v>
      </c>
      <c r="DP7" s="4">
        <f t="shared" si="44"/>
        <v>1033.75</v>
      </c>
      <c r="DQ7" s="3">
        <f t="shared" si="45"/>
        <v>22.151785714285715</v>
      </c>
      <c r="DR7" s="3">
        <f t="shared" si="46"/>
        <v>43.016919934195663</v>
      </c>
      <c r="DS7" s="2">
        <f t="shared" si="47"/>
        <v>1.0075098081475502</v>
      </c>
      <c r="DT7" s="5">
        <f t="shared" si="48"/>
        <v>4.0306328093510683E-4</v>
      </c>
      <c r="DU7" s="3">
        <f t="shared" si="49"/>
        <v>8.3529411764705888</v>
      </c>
      <c r="DV7" s="3">
        <f t="shared" si="80"/>
        <v>19.541984732824428</v>
      </c>
      <c r="DW7" s="3">
        <f t="shared" si="50"/>
        <v>0.84682935610041188</v>
      </c>
      <c r="DX7" s="3">
        <f t="shared" si="51"/>
        <v>90.140845070422529</v>
      </c>
      <c r="DY7" s="3">
        <f t="shared" si="52"/>
        <v>7.042253521126761</v>
      </c>
      <c r="DZ7" s="2">
        <f t="shared" si="53"/>
        <v>1.1402073010894114E-2</v>
      </c>
      <c r="EA7" s="5"/>
      <c r="EB7" s="2">
        <f t="shared" si="54"/>
        <v>7.8125E-2</v>
      </c>
      <c r="EC7" s="2">
        <f t="shared" si="55"/>
        <v>0.11282437167108537</v>
      </c>
      <c r="ED7" s="2"/>
      <c r="EE7" s="2">
        <f t="shared" si="56"/>
        <v>39.098807839967677</v>
      </c>
      <c r="EF7" s="2">
        <f t="shared" si="57"/>
        <v>2.8288543140028293</v>
      </c>
      <c r="EG7" s="2">
        <f t="shared" si="58"/>
        <v>15.659729238229946</v>
      </c>
      <c r="EH7" s="2">
        <f t="shared" si="59"/>
        <v>13.336027480299052</v>
      </c>
      <c r="EI7" s="2">
        <f t="shared" si="60"/>
        <v>0.28288543140028294</v>
      </c>
      <c r="EJ7" s="2">
        <f t="shared" si="61"/>
        <v>4.0412204485754701</v>
      </c>
      <c r="EK7" s="2">
        <f t="shared" si="62"/>
        <v>12.224691856940797</v>
      </c>
      <c r="EL7" s="2">
        <f t="shared" si="63"/>
        <v>5.6577086280056585</v>
      </c>
      <c r="EM7" s="2">
        <f t="shared" si="64"/>
        <v>5.3546170943624984</v>
      </c>
      <c r="EN7" s="2">
        <f t="shared" si="65"/>
        <v>1.5154576682158014</v>
      </c>
      <c r="EO7" s="2">
        <f t="shared" si="66"/>
        <v>100.00000000000003</v>
      </c>
      <c r="EP7" s="2"/>
    </row>
    <row r="8" spans="1:178">
      <c r="A8" t="s">
        <v>387</v>
      </c>
      <c r="B8" s="1" t="s">
        <v>394</v>
      </c>
      <c r="C8">
        <v>1</v>
      </c>
      <c r="D8" t="s">
        <v>388</v>
      </c>
      <c r="E8" t="s">
        <v>406</v>
      </c>
      <c r="F8" s="156" t="s">
        <v>389</v>
      </c>
      <c r="G8" s="6">
        <v>38.9</v>
      </c>
      <c r="H8" s="6">
        <v>2.8</v>
      </c>
      <c r="I8" s="6">
        <v>15</v>
      </c>
      <c r="J8" s="6">
        <v>13.3</v>
      </c>
      <c r="K8" s="6">
        <v>0.28999999999999998</v>
      </c>
      <c r="L8" s="6">
        <v>4.0999999999999996</v>
      </c>
      <c r="M8" s="6">
        <v>12.2</v>
      </c>
      <c r="N8" s="6">
        <v>6</v>
      </c>
      <c r="O8" s="6">
        <v>5.6</v>
      </c>
      <c r="P8" s="6">
        <v>1.4</v>
      </c>
      <c r="Q8" s="6"/>
      <c r="R8" s="6"/>
      <c r="S8" s="13">
        <f t="shared" si="0"/>
        <v>99.59</v>
      </c>
      <c r="U8" s="132">
        <v>0.70467400000000002</v>
      </c>
      <c r="V8" s="132">
        <v>0.51269799999999999</v>
      </c>
      <c r="W8" s="6">
        <v>19.68</v>
      </c>
      <c r="X8" s="6">
        <v>15.68</v>
      </c>
      <c r="Y8" s="6">
        <v>39.65</v>
      </c>
      <c r="Z8" s="6">
        <f t="shared" si="73"/>
        <v>2.0147357723577235</v>
      </c>
      <c r="AA8" s="6">
        <f t="shared" si="74"/>
        <v>0.7967479674796748</v>
      </c>
      <c r="AB8" s="6">
        <f t="shared" si="75"/>
        <v>5.568799999999996</v>
      </c>
      <c r="AC8" s="6">
        <f t="shared" si="76"/>
        <v>22.987999999999431</v>
      </c>
      <c r="AD8" s="6"/>
      <c r="AF8" s="2">
        <f t="shared" si="1"/>
        <v>0.41807169058520421</v>
      </c>
      <c r="AG8" s="4">
        <f t="shared" si="2"/>
        <v>16786</v>
      </c>
      <c r="AH8" s="4">
        <f t="shared" si="3"/>
        <v>46491.199999999997</v>
      </c>
      <c r="AI8" s="4">
        <f t="shared" si="77"/>
        <v>6109.5999999999995</v>
      </c>
      <c r="AJ8" s="2">
        <f t="shared" si="4"/>
        <v>11.6</v>
      </c>
      <c r="AK8" s="2">
        <f t="shared" si="5"/>
        <v>0.93333333333333324</v>
      </c>
      <c r="AL8" s="2">
        <f t="shared" si="6"/>
        <v>1.0714285714285714</v>
      </c>
      <c r="AM8" s="2">
        <f t="shared" si="7"/>
        <v>0.81333333333333335</v>
      </c>
      <c r="AN8" s="2">
        <f t="shared" si="8"/>
        <v>1.0621064722611022</v>
      </c>
      <c r="AO8" s="7">
        <f t="shared" si="9"/>
        <v>-1088.8456678751411</v>
      </c>
      <c r="AP8" s="7">
        <f t="shared" si="10"/>
        <v>1810.4078240870649</v>
      </c>
      <c r="AQ8" s="2">
        <f t="shared" si="67"/>
        <v>0.39357038040696751</v>
      </c>
      <c r="AR8" s="2">
        <f t="shared" si="68"/>
        <v>1.0621064722611022</v>
      </c>
      <c r="AS8" s="7">
        <f t="shared" si="69"/>
        <v>-1088.8456678751411</v>
      </c>
      <c r="AT8" s="7">
        <f t="shared" si="70"/>
        <v>1810.4078240870649</v>
      </c>
      <c r="AU8" s="6">
        <f t="shared" si="71"/>
        <v>0.14395886889460155</v>
      </c>
      <c r="AV8" s="6">
        <f t="shared" si="11"/>
        <v>0.4040877565463552</v>
      </c>
      <c r="AX8" s="7">
        <v>160</v>
      </c>
      <c r="AY8" s="7">
        <v>2820</v>
      </c>
      <c r="AZ8" s="7">
        <v>3296</v>
      </c>
      <c r="BB8" s="7"/>
      <c r="BC8" s="7"/>
      <c r="BE8" s="7"/>
      <c r="BF8" s="7"/>
      <c r="BG8" s="7"/>
      <c r="BH8" s="7"/>
      <c r="BI8" s="7">
        <v>46</v>
      </c>
      <c r="BJ8" s="7">
        <v>327</v>
      </c>
      <c r="BK8" s="7">
        <v>327</v>
      </c>
      <c r="BL8" s="8">
        <v>4.4000000000000004</v>
      </c>
      <c r="BM8" s="8">
        <v>23</v>
      </c>
      <c r="BN8" s="8">
        <v>212</v>
      </c>
      <c r="BO8" s="8">
        <v>479</v>
      </c>
      <c r="BP8" s="8">
        <v>44</v>
      </c>
      <c r="BQ8" s="8">
        <v>146</v>
      </c>
      <c r="BR8" s="6">
        <v>21</v>
      </c>
      <c r="BS8" s="6">
        <v>5.5</v>
      </c>
      <c r="BT8" s="8">
        <v>12.7</v>
      </c>
      <c r="BU8" s="6">
        <v>1.73</v>
      </c>
      <c r="BV8" s="6">
        <v>9</v>
      </c>
      <c r="BW8" s="6">
        <v>1.7</v>
      </c>
      <c r="BX8" s="6">
        <v>4.0999999999999996</v>
      </c>
      <c r="BY8" s="6">
        <v>0.56999999999999995</v>
      </c>
      <c r="BZ8" s="6">
        <v>3.4</v>
      </c>
      <c r="CA8" s="6">
        <v>0.5</v>
      </c>
      <c r="CB8" s="8">
        <v>6.3</v>
      </c>
      <c r="CC8" s="8">
        <v>28</v>
      </c>
      <c r="CD8" s="7">
        <v>10.3</v>
      </c>
      <c r="CE8" s="7"/>
      <c r="CF8" s="7"/>
      <c r="CG8" s="3">
        <f t="shared" si="12"/>
        <v>683.87096774193549</v>
      </c>
      <c r="CH8" s="3">
        <f t="shared" si="13"/>
        <v>592.82178217821775</v>
      </c>
      <c r="CI8" s="3">
        <f t="shared" si="14"/>
        <v>360.65573770491807</v>
      </c>
      <c r="CJ8" s="3">
        <f t="shared" si="15"/>
        <v>243.33333333333334</v>
      </c>
      <c r="CK8" s="3">
        <f t="shared" si="16"/>
        <v>107.69230769230769</v>
      </c>
      <c r="CL8" s="3">
        <f t="shared" si="17"/>
        <v>74.324324324324323</v>
      </c>
      <c r="CM8" s="3">
        <f t="shared" si="18"/>
        <v>49.034749034749034</v>
      </c>
      <c r="CN8" s="3">
        <f t="shared" si="19"/>
        <v>36.497890295358651</v>
      </c>
      <c r="CO8" s="3">
        <f t="shared" si="20"/>
        <v>27.950310559006212</v>
      </c>
      <c r="CP8" s="3">
        <f t="shared" si="21"/>
        <v>23.676880222841223</v>
      </c>
      <c r="CQ8" s="3">
        <f t="shared" si="22"/>
        <v>19.523809523809522</v>
      </c>
      <c r="CR8" s="3">
        <f t="shared" si="23"/>
        <v>17.592592592592592</v>
      </c>
      <c r="CS8" s="3">
        <f t="shared" si="24"/>
        <v>16.267942583732058</v>
      </c>
      <c r="CT8" s="3">
        <f t="shared" si="25"/>
        <v>15.625</v>
      </c>
      <c r="CU8" s="3">
        <f t="shared" si="26"/>
        <v>10.079510703363914</v>
      </c>
      <c r="CV8" s="8">
        <f t="shared" si="27"/>
        <v>15.547169811320755</v>
      </c>
      <c r="CW8" s="3">
        <f t="shared" si="28"/>
        <v>0.64831804281345562</v>
      </c>
      <c r="CX8" s="4">
        <f t="shared" si="29"/>
        <v>51.333333333333336</v>
      </c>
      <c r="CY8" s="3">
        <f t="shared" si="30"/>
        <v>76.031746031746039</v>
      </c>
      <c r="CZ8" s="3">
        <f t="shared" si="31"/>
        <v>31.747572815533978</v>
      </c>
      <c r="DA8" s="3">
        <f t="shared" si="32"/>
        <v>7.6190476190476186</v>
      </c>
      <c r="DB8" s="3">
        <f t="shared" si="33"/>
        <v>1</v>
      </c>
      <c r="DC8" s="3">
        <f t="shared" si="34"/>
        <v>117.71428571428571</v>
      </c>
      <c r="DD8" s="3">
        <f t="shared" si="78"/>
        <v>1.2173913043478262</v>
      </c>
      <c r="DE8" s="3">
        <f t="shared" si="79"/>
        <v>6.7647058823529411</v>
      </c>
      <c r="DF8" s="3">
        <f t="shared" si="35"/>
        <v>8.2352941176470598</v>
      </c>
      <c r="DG8" s="2">
        <f t="shared" si="36"/>
        <v>7.1086956521739131</v>
      </c>
      <c r="DH8" s="4">
        <f t="shared" si="37"/>
        <v>219.29811320754715</v>
      </c>
      <c r="DI8" s="2">
        <f t="shared" si="38"/>
        <v>1.8508263497823843</v>
      </c>
      <c r="DJ8" s="3">
        <f t="shared" si="39"/>
        <v>424</v>
      </c>
      <c r="DK8" s="3">
        <f t="shared" si="40"/>
        <v>43.767741935483869</v>
      </c>
      <c r="DL8" s="3">
        <f t="shared" si="72"/>
        <v>6.3502304147465436</v>
      </c>
      <c r="DM8" s="3">
        <f t="shared" si="41"/>
        <v>62.352941176470587</v>
      </c>
      <c r="DN8" s="3">
        <f t="shared" si="42"/>
        <v>6.1764705882352944</v>
      </c>
      <c r="DO8" s="3">
        <f t="shared" si="43"/>
        <v>3.0136986301369864E-2</v>
      </c>
      <c r="DP8" s="4">
        <f t="shared" si="44"/>
        <v>829.41176470588232</v>
      </c>
      <c r="DQ8" s="3">
        <f t="shared" si="45"/>
        <v>19.315068493150687</v>
      </c>
      <c r="DR8" s="3">
        <f t="shared" si="46"/>
        <v>38.80652798400326</v>
      </c>
      <c r="DS8" s="2">
        <f t="shared" si="47"/>
        <v>1.0227904155262504</v>
      </c>
      <c r="DT8" s="5">
        <f t="shared" si="48"/>
        <v>3.5460992907801421E-4</v>
      </c>
      <c r="DU8" s="3">
        <f t="shared" si="49"/>
        <v>7.1086956521739131</v>
      </c>
      <c r="DV8" s="3">
        <f t="shared" si="80"/>
        <v>14.217391304347826</v>
      </c>
      <c r="DW8" s="3">
        <f t="shared" si="50"/>
        <v>0.95635327269958492</v>
      </c>
      <c r="DX8" s="3">
        <f t="shared" si="51"/>
        <v>100</v>
      </c>
      <c r="DY8" s="3">
        <f t="shared" si="52"/>
        <v>8.5626911314984717</v>
      </c>
      <c r="DZ8" s="2">
        <f t="shared" si="53"/>
        <v>1.0326024644304056E-2</v>
      </c>
      <c r="EA8" s="5"/>
      <c r="EB8" s="2">
        <f t="shared" si="54"/>
        <v>8.5626911314984705E-2</v>
      </c>
      <c r="EC8" s="2">
        <f t="shared" si="55"/>
        <v>9.4617083720593048E-2</v>
      </c>
      <c r="ED8" s="2"/>
      <c r="EE8" s="2">
        <f t="shared" si="56"/>
        <v>39.060146601064361</v>
      </c>
      <c r="EF8" s="2">
        <f t="shared" si="57"/>
        <v>2.8115272617732705</v>
      </c>
      <c r="EG8" s="2">
        <f t="shared" si="58"/>
        <v>15.061753188071091</v>
      </c>
      <c r="EH8" s="2">
        <f t="shared" si="59"/>
        <v>13.354754493423034</v>
      </c>
      <c r="EI8" s="2">
        <f t="shared" si="60"/>
        <v>0.29119389496937437</v>
      </c>
      <c r="EJ8" s="2">
        <f t="shared" si="61"/>
        <v>4.1168792047394307</v>
      </c>
      <c r="EK8" s="2">
        <f t="shared" si="62"/>
        <v>12.250225926297821</v>
      </c>
      <c r="EL8" s="2">
        <f t="shared" si="63"/>
        <v>6.0247012752284368</v>
      </c>
      <c r="EM8" s="2">
        <f t="shared" si="64"/>
        <v>5.623054523546541</v>
      </c>
      <c r="EN8" s="2">
        <f t="shared" si="65"/>
        <v>1.4057636308866353</v>
      </c>
      <c r="EO8" s="2">
        <f t="shared" si="66"/>
        <v>99.999999999999986</v>
      </c>
      <c r="EP8" s="2"/>
    </row>
    <row r="9" spans="1:178">
      <c r="A9" t="s">
        <v>387</v>
      </c>
      <c r="B9" s="1" t="s">
        <v>394</v>
      </c>
      <c r="C9">
        <v>1</v>
      </c>
      <c r="D9" t="s">
        <v>388</v>
      </c>
      <c r="E9" t="s">
        <v>406</v>
      </c>
      <c r="F9" s="156" t="s">
        <v>389</v>
      </c>
      <c r="G9" s="6">
        <v>38.6</v>
      </c>
      <c r="H9" s="6">
        <v>2.8</v>
      </c>
      <c r="I9" s="6">
        <v>14.9</v>
      </c>
      <c r="J9" s="6">
        <v>13.1</v>
      </c>
      <c r="K9" s="6">
        <v>0.28999999999999998</v>
      </c>
      <c r="L9" s="6">
        <v>4.0999999999999996</v>
      </c>
      <c r="M9" s="6">
        <v>12.2</v>
      </c>
      <c r="N9" s="6">
        <v>5.7</v>
      </c>
      <c r="O9" s="6">
        <v>5.5</v>
      </c>
      <c r="P9" s="6">
        <v>1.4</v>
      </c>
      <c r="Q9" s="6"/>
      <c r="R9" s="6"/>
      <c r="S9" s="13">
        <f t="shared" si="0"/>
        <v>98.59</v>
      </c>
      <c r="U9" s="132">
        <v>0.70474499999999995</v>
      </c>
      <c r="V9" s="132">
        <v>0.512687</v>
      </c>
      <c r="W9" s="6">
        <v>19.690000000000001</v>
      </c>
      <c r="X9" s="6">
        <v>15.69</v>
      </c>
      <c r="Y9" s="6">
        <v>39.69</v>
      </c>
      <c r="Z9" s="6">
        <f t="shared" si="73"/>
        <v>2.0157440325038087</v>
      </c>
      <c r="AA9" s="6">
        <f t="shared" si="74"/>
        <v>0.79685119349923816</v>
      </c>
      <c r="AB9" s="6">
        <f t="shared" si="75"/>
        <v>6.4603999999999218</v>
      </c>
      <c r="AC9" s="6">
        <f t="shared" si="76"/>
        <v>25.778999999999286</v>
      </c>
      <c r="AD9" s="6"/>
      <c r="AF9" s="2">
        <f t="shared" si="1"/>
        <v>0.42176245012772257</v>
      </c>
      <c r="AG9" s="4">
        <f t="shared" si="2"/>
        <v>16786</v>
      </c>
      <c r="AH9" s="4">
        <f t="shared" si="3"/>
        <v>45661</v>
      </c>
      <c r="AI9" s="4">
        <f t="shared" si="77"/>
        <v>6109.5999999999995</v>
      </c>
      <c r="AJ9" s="2">
        <f t="shared" si="4"/>
        <v>11.2</v>
      </c>
      <c r="AK9" s="2">
        <f t="shared" si="5"/>
        <v>0.96491228070175439</v>
      </c>
      <c r="AL9" s="2">
        <f t="shared" si="6"/>
        <v>1.0363636363636364</v>
      </c>
      <c r="AM9" s="2">
        <f t="shared" si="7"/>
        <v>0.81879194630872476</v>
      </c>
      <c r="AN9" s="2">
        <f t="shared" si="8"/>
        <v>1.0288486748455308</v>
      </c>
      <c r="AO9" s="7">
        <f t="shared" si="9"/>
        <v>-985.91072964360967</v>
      </c>
      <c r="AP9" s="7">
        <f t="shared" si="10"/>
        <v>1826.7812135692222</v>
      </c>
      <c r="AQ9" s="2">
        <f t="shared" si="67"/>
        <v>0.39721816803580223</v>
      </c>
      <c r="AR9" s="2">
        <f t="shared" si="68"/>
        <v>1.0288486748455308</v>
      </c>
      <c r="AS9" s="7">
        <f t="shared" si="69"/>
        <v>-985.91072964360967</v>
      </c>
      <c r="AT9" s="7">
        <f t="shared" si="70"/>
        <v>1826.7812135692222</v>
      </c>
      <c r="AU9" s="6">
        <f t="shared" si="71"/>
        <v>0.14248704663212436</v>
      </c>
      <c r="AV9" s="6">
        <f t="shared" si="11"/>
        <v>0.39953547357471608</v>
      </c>
      <c r="AX9" s="7">
        <v>167</v>
      </c>
      <c r="AY9" s="7">
        <v>2913</v>
      </c>
      <c r="AZ9" s="7">
        <v>3172</v>
      </c>
      <c r="BB9" s="7"/>
      <c r="BC9" s="7"/>
      <c r="BE9" s="7"/>
      <c r="BF9" s="7"/>
      <c r="BG9" s="7"/>
      <c r="BH9" s="7"/>
      <c r="BI9" s="7">
        <v>51</v>
      </c>
      <c r="BJ9" s="7">
        <v>332</v>
      </c>
      <c r="BK9" s="7">
        <v>324</v>
      </c>
      <c r="BL9" s="8">
        <v>4.5</v>
      </c>
      <c r="BM9" s="8">
        <v>23</v>
      </c>
      <c r="BN9" s="8">
        <v>230</v>
      </c>
      <c r="BO9" s="8">
        <v>505</v>
      </c>
      <c r="BP9" s="8">
        <v>47</v>
      </c>
      <c r="BQ9" s="8">
        <v>159</v>
      </c>
      <c r="BR9" s="6">
        <v>22</v>
      </c>
      <c r="BS9" s="6">
        <v>6</v>
      </c>
      <c r="BT9" s="8">
        <v>13.5</v>
      </c>
      <c r="BU9" s="6">
        <v>1.94</v>
      </c>
      <c r="BV9" s="6">
        <v>9.8000000000000007</v>
      </c>
      <c r="BW9" s="6">
        <v>1.81</v>
      </c>
      <c r="BX9" s="6">
        <v>4.4000000000000004</v>
      </c>
      <c r="BY9" s="6">
        <v>0.61</v>
      </c>
      <c r="BZ9" s="6">
        <v>3.7</v>
      </c>
      <c r="CA9" s="6">
        <v>0.53</v>
      </c>
      <c r="CB9" s="8">
        <v>6.7</v>
      </c>
      <c r="CC9" s="8">
        <v>30</v>
      </c>
      <c r="CD9" s="7">
        <v>10.1</v>
      </c>
      <c r="CE9" s="7"/>
      <c r="CF9" s="7"/>
      <c r="CG9" s="3">
        <f t="shared" si="12"/>
        <v>741.9354838709678</v>
      </c>
      <c r="CH9" s="3">
        <f t="shared" si="13"/>
        <v>625</v>
      </c>
      <c r="CI9" s="3">
        <f t="shared" si="14"/>
        <v>385.24590163934425</v>
      </c>
      <c r="CJ9" s="3">
        <f t="shared" si="15"/>
        <v>265</v>
      </c>
      <c r="CK9" s="3">
        <f t="shared" si="16"/>
        <v>112.82051282051282</v>
      </c>
      <c r="CL9" s="3">
        <f t="shared" si="17"/>
        <v>81.081081081081081</v>
      </c>
      <c r="CM9" s="3">
        <f t="shared" si="18"/>
        <v>52.123552123552123</v>
      </c>
      <c r="CN9" s="3">
        <f t="shared" si="19"/>
        <v>40.928270042194093</v>
      </c>
      <c r="CO9" s="3">
        <f t="shared" si="20"/>
        <v>30.434782608695652</v>
      </c>
      <c r="CP9" s="3">
        <f t="shared" si="21"/>
        <v>25.208913649025071</v>
      </c>
      <c r="CQ9" s="3">
        <f t="shared" si="22"/>
        <v>20.952380952380956</v>
      </c>
      <c r="CR9" s="3">
        <f t="shared" si="23"/>
        <v>18.827160493827162</v>
      </c>
      <c r="CS9" s="3">
        <f t="shared" si="24"/>
        <v>17.703349282296653</v>
      </c>
      <c r="CT9" s="3">
        <f t="shared" si="25"/>
        <v>16.5625</v>
      </c>
      <c r="CU9" s="3">
        <f t="shared" si="26"/>
        <v>9.7901234567901234</v>
      </c>
      <c r="CV9" s="8">
        <f t="shared" si="27"/>
        <v>13.791304347826086</v>
      </c>
      <c r="CW9" s="3">
        <f t="shared" si="28"/>
        <v>0.70987654320987659</v>
      </c>
      <c r="CX9" s="4">
        <f t="shared" si="29"/>
        <v>51.808641975308639</v>
      </c>
      <c r="CY9" s="3">
        <f t="shared" si="30"/>
        <v>75.373134328358205</v>
      </c>
      <c r="CZ9" s="3">
        <f t="shared" si="31"/>
        <v>32.079207920792079</v>
      </c>
      <c r="DA9" s="3">
        <f t="shared" si="32"/>
        <v>7.5909090909090908</v>
      </c>
      <c r="DB9" s="3">
        <f t="shared" si="33"/>
        <v>1.0246913580246915</v>
      </c>
      <c r="DC9" s="3">
        <f t="shared" si="34"/>
        <v>105.73333333333333</v>
      </c>
      <c r="DD9" s="3">
        <f t="shared" si="78"/>
        <v>1.3043478260869565</v>
      </c>
      <c r="DE9" s="3">
        <f t="shared" si="79"/>
        <v>6.2162162162162158</v>
      </c>
      <c r="DF9" s="3">
        <f t="shared" si="35"/>
        <v>8.108108108108107</v>
      </c>
      <c r="DG9" s="2">
        <f t="shared" si="36"/>
        <v>6.3529411764705879</v>
      </c>
      <c r="DH9" s="4">
        <f t="shared" si="37"/>
        <v>198.52608695652174</v>
      </c>
      <c r="DI9" s="2">
        <f t="shared" si="38"/>
        <v>1.8686739249269873</v>
      </c>
      <c r="DJ9" s="3">
        <f t="shared" si="39"/>
        <v>433.96226415094338</v>
      </c>
      <c r="DK9" s="3">
        <f t="shared" si="40"/>
        <v>44.796104686549</v>
      </c>
      <c r="DL9" s="3">
        <f t="shared" si="72"/>
        <v>6.5762463343108513</v>
      </c>
      <c r="DM9" s="3">
        <f t="shared" si="41"/>
        <v>62.162162162162161</v>
      </c>
      <c r="DN9" s="3">
        <f t="shared" si="42"/>
        <v>5.9459459459459456</v>
      </c>
      <c r="DO9" s="3">
        <f t="shared" si="43"/>
        <v>2.8301886792452831E-2</v>
      </c>
      <c r="DP9" s="4">
        <f t="shared" si="44"/>
        <v>787.29729729729729</v>
      </c>
      <c r="DQ9" s="3">
        <f t="shared" si="45"/>
        <v>18.320754716981131</v>
      </c>
      <c r="DR9" s="3">
        <f t="shared" si="46"/>
        <v>37.986514634681996</v>
      </c>
      <c r="DS9" s="2">
        <f t="shared" si="47"/>
        <v>1.0573249821772481</v>
      </c>
      <c r="DT9" s="5">
        <f t="shared" si="48"/>
        <v>3.4328870580157915E-4</v>
      </c>
      <c r="DU9" s="3">
        <f t="shared" si="49"/>
        <v>6.5098039215686274</v>
      </c>
      <c r="DV9" s="3">
        <f t="shared" si="80"/>
        <v>14.086956521739131</v>
      </c>
      <c r="DW9" s="3">
        <f t="shared" si="50"/>
        <v>0.98092445150496377</v>
      </c>
      <c r="DX9" s="3">
        <f t="shared" si="51"/>
        <v>97.590361445783131</v>
      </c>
      <c r="DY9" s="3">
        <f t="shared" si="52"/>
        <v>9.0361445783132535</v>
      </c>
      <c r="DZ9" s="2">
        <f t="shared" si="53"/>
        <v>1.0097750753875437E-2</v>
      </c>
      <c r="EA9" s="5"/>
      <c r="EB9" s="2">
        <f t="shared" si="54"/>
        <v>9.2592592592592587E-2</v>
      </c>
      <c r="EC9" s="2">
        <f t="shared" si="55"/>
        <v>9.4820728643633556E-2</v>
      </c>
      <c r="ED9" s="2"/>
      <c r="EE9" s="2">
        <f t="shared" si="56"/>
        <v>39.152043817831419</v>
      </c>
      <c r="EF9" s="2">
        <f t="shared" si="57"/>
        <v>2.8400446292727457</v>
      </c>
      <c r="EG9" s="2">
        <f t="shared" si="58"/>
        <v>15.113094634344254</v>
      </c>
      <c r="EH9" s="2">
        <f t="shared" si="59"/>
        <v>13.287351658383203</v>
      </c>
      <c r="EI9" s="2">
        <f t="shared" si="60"/>
        <v>0.29414747946039149</v>
      </c>
      <c r="EJ9" s="2">
        <f t="shared" si="61"/>
        <v>4.1586367785779483</v>
      </c>
      <c r="EK9" s="2">
        <f t="shared" si="62"/>
        <v>12.374480170402677</v>
      </c>
      <c r="EL9" s="2">
        <f t="shared" si="63"/>
        <v>5.7815194238766603</v>
      </c>
      <c r="EM9" s="2">
        <f t="shared" si="64"/>
        <v>5.5786590932143216</v>
      </c>
      <c r="EN9" s="2">
        <f t="shared" si="65"/>
        <v>1.4200223146363729</v>
      </c>
      <c r="EO9" s="2">
        <f t="shared" si="66"/>
        <v>99.999999999999986</v>
      </c>
      <c r="EP9" s="2"/>
    </row>
    <row r="10" spans="1:178">
      <c r="A10" t="s">
        <v>387</v>
      </c>
      <c r="B10" s="1" t="s">
        <v>394</v>
      </c>
      <c r="C10">
        <v>1</v>
      </c>
      <c r="D10" t="s">
        <v>388</v>
      </c>
      <c r="E10" t="s">
        <v>406</v>
      </c>
      <c r="F10" s="156" t="s">
        <v>389</v>
      </c>
      <c r="G10" s="6">
        <v>38.200000000000003</v>
      </c>
      <c r="H10" s="6">
        <v>2.8</v>
      </c>
      <c r="I10" s="6">
        <v>16</v>
      </c>
      <c r="J10" s="6">
        <v>13.2</v>
      </c>
      <c r="K10" s="6">
        <v>0.28000000000000003</v>
      </c>
      <c r="L10" s="6">
        <v>4</v>
      </c>
      <c r="M10" s="6">
        <v>12.1</v>
      </c>
      <c r="N10" s="6">
        <v>5.9</v>
      </c>
      <c r="O10" s="6">
        <v>5.4</v>
      </c>
      <c r="P10" s="6">
        <v>1.4</v>
      </c>
      <c r="Q10" s="6"/>
      <c r="R10" s="6"/>
      <c r="S10" s="13">
        <f t="shared" si="0"/>
        <v>99.280000000000015</v>
      </c>
      <c r="U10" s="132">
        <v>0.70469199999999999</v>
      </c>
      <c r="V10" s="132">
        <v>0.51266400000000001</v>
      </c>
      <c r="W10" s="6">
        <v>19.690000000000001</v>
      </c>
      <c r="X10" s="6">
        <v>15.68</v>
      </c>
      <c r="Y10" s="6">
        <v>39.68</v>
      </c>
      <c r="Z10" s="6">
        <f t="shared" si="73"/>
        <v>2.0152361604875568</v>
      </c>
      <c r="AA10" s="6">
        <f t="shared" si="74"/>
        <v>0.79634332148298625</v>
      </c>
      <c r="AB10" s="6">
        <f t="shared" si="75"/>
        <v>5.4603999999999431</v>
      </c>
      <c r="AC10" s="6">
        <f t="shared" si="76"/>
        <v>24.778999999999485</v>
      </c>
      <c r="AD10" s="6"/>
      <c r="AF10" s="2">
        <f t="shared" si="1"/>
        <v>0.41390637609867831</v>
      </c>
      <c r="AG10" s="4">
        <f t="shared" si="2"/>
        <v>16786</v>
      </c>
      <c r="AH10" s="4">
        <f t="shared" si="3"/>
        <v>44830.8</v>
      </c>
      <c r="AI10" s="4">
        <f t="shared" si="77"/>
        <v>6109.5999999999995</v>
      </c>
      <c r="AJ10" s="2">
        <f t="shared" si="4"/>
        <v>11.3</v>
      </c>
      <c r="AK10" s="2">
        <f t="shared" si="5"/>
        <v>0.9152542372881356</v>
      </c>
      <c r="AL10" s="2">
        <f t="shared" si="6"/>
        <v>1.0925925925925926</v>
      </c>
      <c r="AM10" s="2">
        <f t="shared" si="7"/>
        <v>0.75625000000000009</v>
      </c>
      <c r="AN10" s="2">
        <f t="shared" si="8"/>
        <v>0.97191355132023283</v>
      </c>
      <c r="AO10" s="7">
        <f t="shared" si="9"/>
        <v>-1055.125957669527</v>
      </c>
      <c r="AP10" s="7">
        <f t="shared" si="10"/>
        <v>1820.0432180998853</v>
      </c>
      <c r="AQ10" s="2">
        <f t="shared" si="67"/>
        <v>0.42610043909072587</v>
      </c>
      <c r="AR10" s="2">
        <f t="shared" si="68"/>
        <v>0.97191355132023283</v>
      </c>
      <c r="AS10" s="7">
        <f t="shared" si="69"/>
        <v>-1055.125957669527</v>
      </c>
      <c r="AT10" s="7">
        <f t="shared" si="70"/>
        <v>1820.0432180998853</v>
      </c>
      <c r="AU10" s="6">
        <f t="shared" si="71"/>
        <v>0.14136125654450263</v>
      </c>
      <c r="AV10" s="6">
        <f t="shared" si="11"/>
        <v>0.36530254777070065</v>
      </c>
      <c r="AX10" s="7">
        <v>175</v>
      </c>
      <c r="AY10" s="7">
        <v>2917</v>
      </c>
      <c r="AZ10" s="7">
        <v>3127</v>
      </c>
      <c r="BB10" s="7"/>
      <c r="BC10" s="7"/>
      <c r="BE10" s="7"/>
      <c r="BF10" s="7"/>
      <c r="BG10" s="7"/>
      <c r="BH10" s="7"/>
      <c r="BI10" s="7">
        <v>54</v>
      </c>
      <c r="BJ10" s="7">
        <v>337</v>
      </c>
      <c r="BK10" s="7">
        <v>318</v>
      </c>
      <c r="BL10" s="8">
        <v>4.3</v>
      </c>
      <c r="BM10" s="8">
        <v>22</v>
      </c>
      <c r="BN10" s="8">
        <v>235</v>
      </c>
      <c r="BO10" s="8">
        <v>462</v>
      </c>
      <c r="BP10" s="8">
        <v>47</v>
      </c>
      <c r="BQ10" s="8">
        <v>153</v>
      </c>
      <c r="BR10" s="6">
        <v>22</v>
      </c>
      <c r="BS10" s="6">
        <v>5.6</v>
      </c>
      <c r="BT10" s="8">
        <v>14.5</v>
      </c>
      <c r="BU10" s="6">
        <v>1.92</v>
      </c>
      <c r="BV10" s="6">
        <v>9.9</v>
      </c>
      <c r="BW10" s="6">
        <v>1.8</v>
      </c>
      <c r="BX10" s="6">
        <v>4.5</v>
      </c>
      <c r="BY10" s="6">
        <v>0.64</v>
      </c>
      <c r="BZ10" s="6">
        <v>3.8</v>
      </c>
      <c r="CA10" s="6">
        <v>0.52</v>
      </c>
      <c r="CB10" s="8">
        <v>6.5</v>
      </c>
      <c r="CC10" s="8">
        <v>32</v>
      </c>
      <c r="CD10" s="7">
        <v>9.8000000000000007</v>
      </c>
      <c r="CE10" s="7"/>
      <c r="CF10" s="7"/>
      <c r="CG10" s="3">
        <f t="shared" si="12"/>
        <v>758.06451612903231</v>
      </c>
      <c r="CH10" s="3">
        <f t="shared" si="13"/>
        <v>571.78217821782175</v>
      </c>
      <c r="CI10" s="3">
        <f t="shared" si="14"/>
        <v>385.24590163934425</v>
      </c>
      <c r="CJ10" s="3">
        <f t="shared" si="15"/>
        <v>255</v>
      </c>
      <c r="CK10" s="3">
        <f t="shared" si="16"/>
        <v>112.82051282051282</v>
      </c>
      <c r="CL10" s="3">
        <f t="shared" si="17"/>
        <v>75.675675675675677</v>
      </c>
      <c r="CM10" s="3">
        <f t="shared" si="18"/>
        <v>55.984555984555982</v>
      </c>
      <c r="CN10" s="3">
        <f t="shared" si="19"/>
        <v>40.506329113924053</v>
      </c>
      <c r="CO10" s="3">
        <f t="shared" si="20"/>
        <v>30.745341614906831</v>
      </c>
      <c r="CP10" s="3">
        <f t="shared" si="21"/>
        <v>25.069637883008355</v>
      </c>
      <c r="CQ10" s="3">
        <f t="shared" si="22"/>
        <v>21.428571428571431</v>
      </c>
      <c r="CR10" s="3">
        <f t="shared" si="23"/>
        <v>19.753086419753089</v>
      </c>
      <c r="CS10" s="3">
        <f t="shared" si="24"/>
        <v>18.181818181818183</v>
      </c>
      <c r="CT10" s="3">
        <f t="shared" si="25"/>
        <v>16.25</v>
      </c>
      <c r="CU10" s="3">
        <f t="shared" si="26"/>
        <v>9.8333333333333339</v>
      </c>
      <c r="CV10" s="8">
        <f t="shared" si="27"/>
        <v>13.306382978723404</v>
      </c>
      <c r="CW10" s="3">
        <f t="shared" si="28"/>
        <v>0.73899371069182385</v>
      </c>
      <c r="CX10" s="4">
        <f t="shared" si="29"/>
        <v>52.786163522012579</v>
      </c>
      <c r="CY10" s="3">
        <f t="shared" si="30"/>
        <v>71.07692307692308</v>
      </c>
      <c r="CZ10" s="3">
        <f t="shared" si="31"/>
        <v>32.448979591836732</v>
      </c>
      <c r="DA10" s="3">
        <f t="shared" si="32"/>
        <v>7.9545454545454541</v>
      </c>
      <c r="DB10" s="3">
        <f t="shared" si="33"/>
        <v>1.0597484276729561</v>
      </c>
      <c r="DC10" s="3">
        <f t="shared" si="34"/>
        <v>97.71875</v>
      </c>
      <c r="DD10" s="3">
        <f t="shared" si="78"/>
        <v>1.4545454545454546</v>
      </c>
      <c r="DE10" s="3">
        <f t="shared" si="79"/>
        <v>5.7894736842105265</v>
      </c>
      <c r="DF10" s="3">
        <f t="shared" si="35"/>
        <v>8.4210526315789469</v>
      </c>
      <c r="DG10" s="2">
        <f t="shared" si="36"/>
        <v>5.8888888888888893</v>
      </c>
      <c r="DH10" s="4">
        <f t="shared" si="37"/>
        <v>190.76936170212767</v>
      </c>
      <c r="DI10" s="2">
        <f t="shared" si="38"/>
        <v>1.8790907263888537</v>
      </c>
      <c r="DJ10" s="3">
        <f t="shared" si="39"/>
        <v>451.92307692307691</v>
      </c>
      <c r="DK10" s="3">
        <f t="shared" si="40"/>
        <v>46.650124069478913</v>
      </c>
      <c r="DL10" s="3">
        <f t="shared" si="72"/>
        <v>6.7192082111436955</v>
      </c>
      <c r="DM10" s="3">
        <f t="shared" si="41"/>
        <v>61.842105263157897</v>
      </c>
      <c r="DN10" s="3">
        <f t="shared" si="42"/>
        <v>5.7894736842105265</v>
      </c>
      <c r="DO10" s="3">
        <f t="shared" si="43"/>
        <v>2.810457516339869E-2</v>
      </c>
      <c r="DP10" s="4">
        <f t="shared" si="44"/>
        <v>767.63157894736844</v>
      </c>
      <c r="DQ10" s="3">
        <f t="shared" si="45"/>
        <v>19.065359477124183</v>
      </c>
      <c r="DR10" s="3">
        <f t="shared" si="46"/>
        <v>36.70356721386316</v>
      </c>
      <c r="DS10" s="2">
        <f t="shared" si="47"/>
        <v>0.95219994810307551</v>
      </c>
      <c r="DT10" s="5">
        <f t="shared" si="48"/>
        <v>3.4281796366129587E-4</v>
      </c>
      <c r="DU10" s="3">
        <f t="shared" si="49"/>
        <v>6.2407407407407405</v>
      </c>
      <c r="DV10" s="3">
        <f t="shared" si="80"/>
        <v>14.454545454545455</v>
      </c>
      <c r="DW10" s="3">
        <f t="shared" si="50"/>
        <v>0.98317996934859364</v>
      </c>
      <c r="DX10" s="3">
        <f t="shared" si="51"/>
        <v>94.362017804154306</v>
      </c>
      <c r="DY10" s="3">
        <f t="shared" si="52"/>
        <v>9.4955489614243316</v>
      </c>
      <c r="DZ10" s="2">
        <f t="shared" si="53"/>
        <v>9.6685162998753869E-3</v>
      </c>
      <c r="EA10" s="5"/>
      <c r="EB10" s="2">
        <f t="shared" si="54"/>
        <v>0.10062893081761007</v>
      </c>
      <c r="EC10" s="2">
        <f t="shared" si="55"/>
        <v>9.6175962995540848E-2</v>
      </c>
      <c r="ED10" s="2"/>
      <c r="EE10" s="2">
        <f t="shared" si="56"/>
        <v>38.477034649476231</v>
      </c>
      <c r="EF10" s="2">
        <f t="shared" si="57"/>
        <v>2.82030620467365</v>
      </c>
      <c r="EG10" s="2">
        <f t="shared" si="58"/>
        <v>16.116035455277999</v>
      </c>
      <c r="EH10" s="2">
        <f t="shared" si="59"/>
        <v>13.295729250604349</v>
      </c>
      <c r="EI10" s="2">
        <f t="shared" si="60"/>
        <v>0.28203062046736505</v>
      </c>
      <c r="EJ10" s="2">
        <f t="shared" si="61"/>
        <v>4.0290088638194996</v>
      </c>
      <c r="EK10" s="2">
        <f t="shared" si="62"/>
        <v>12.187751813053987</v>
      </c>
      <c r="EL10" s="2">
        <f t="shared" si="63"/>
        <v>5.9427880741337624</v>
      </c>
      <c r="EM10" s="2">
        <f t="shared" si="64"/>
        <v>5.4391619661563251</v>
      </c>
      <c r="EN10" s="2">
        <f t="shared" si="65"/>
        <v>1.410153102336825</v>
      </c>
      <c r="EO10" s="2">
        <f t="shared" si="66"/>
        <v>99.999999999999986</v>
      </c>
      <c r="EP10" s="2"/>
    </row>
    <row r="11" spans="1:178">
      <c r="A11" t="s">
        <v>387</v>
      </c>
      <c r="B11" s="1" t="s">
        <v>394</v>
      </c>
      <c r="C11">
        <v>1</v>
      </c>
      <c r="D11" t="s">
        <v>388</v>
      </c>
      <c r="E11" t="s">
        <v>406</v>
      </c>
      <c r="F11" s="156" t="s">
        <v>389</v>
      </c>
      <c r="G11" s="6">
        <v>38.1</v>
      </c>
      <c r="H11" s="6">
        <v>2.8</v>
      </c>
      <c r="I11" s="6">
        <v>15.7</v>
      </c>
      <c r="J11" s="6">
        <v>13.1</v>
      </c>
      <c r="K11" s="6">
        <v>0.28000000000000003</v>
      </c>
      <c r="L11" s="6">
        <v>4</v>
      </c>
      <c r="M11" s="6">
        <v>12</v>
      </c>
      <c r="N11" s="6">
        <v>5.5</v>
      </c>
      <c r="O11" s="6">
        <v>5.2</v>
      </c>
      <c r="P11" s="6">
        <v>1.4</v>
      </c>
      <c r="Q11" s="6"/>
      <c r="R11" s="6"/>
      <c r="S11" s="13">
        <f t="shared" si="0"/>
        <v>98.08</v>
      </c>
      <c r="U11" s="132">
        <v>0.70465299999999997</v>
      </c>
      <c r="V11" s="132">
        <v>0.51264500000000002</v>
      </c>
      <c r="W11" s="6">
        <v>19.68</v>
      </c>
      <c r="X11" s="6">
        <v>15.67</v>
      </c>
      <c r="Y11" s="6">
        <v>39.65</v>
      </c>
      <c r="Z11" s="6">
        <f t="shared" si="73"/>
        <v>2.0147357723577235</v>
      </c>
      <c r="AA11" s="6">
        <f t="shared" si="74"/>
        <v>0.79623983739837401</v>
      </c>
      <c r="AB11" s="6">
        <f t="shared" si="75"/>
        <v>4.5688000000000173</v>
      </c>
      <c r="AC11" s="6">
        <f t="shared" si="76"/>
        <v>22.987999999999431</v>
      </c>
      <c r="AD11" s="6"/>
      <c r="AF11" s="2">
        <f t="shared" si="1"/>
        <v>0.41575235948516459</v>
      </c>
      <c r="AG11" s="4">
        <f t="shared" si="2"/>
        <v>16786</v>
      </c>
      <c r="AH11" s="4">
        <f t="shared" si="3"/>
        <v>43170.400000000001</v>
      </c>
      <c r="AI11" s="4">
        <f t="shared" si="77"/>
        <v>6109.5999999999995</v>
      </c>
      <c r="AJ11" s="2">
        <f t="shared" si="4"/>
        <v>10.7</v>
      </c>
      <c r="AK11" s="2">
        <f t="shared" si="5"/>
        <v>0.94545454545454544</v>
      </c>
      <c r="AL11" s="2">
        <f t="shared" si="6"/>
        <v>1.0576923076923077</v>
      </c>
      <c r="AM11" s="2">
        <f t="shared" si="7"/>
        <v>0.76433121019108285</v>
      </c>
      <c r="AN11" s="2">
        <f t="shared" si="8"/>
        <v>0.93478487398374899</v>
      </c>
      <c r="AO11" s="7">
        <f t="shared" si="9"/>
        <v>-881.16231649136716</v>
      </c>
      <c r="AP11" s="7">
        <f t="shared" si="10"/>
        <v>1825.4029821082761</v>
      </c>
      <c r="AQ11" s="2">
        <f t="shared" si="67"/>
        <v>0.43021329045656104</v>
      </c>
      <c r="AR11" s="2">
        <f t="shared" si="68"/>
        <v>0.93478487398374899</v>
      </c>
      <c r="AS11" s="7">
        <f t="shared" si="69"/>
        <v>-881.16231649136716</v>
      </c>
      <c r="AT11" s="7">
        <f t="shared" si="70"/>
        <v>1825.4029821082761</v>
      </c>
      <c r="AU11" s="6">
        <f t="shared" si="71"/>
        <v>0.13648293963254593</v>
      </c>
      <c r="AV11" s="6">
        <f t="shared" si="11"/>
        <v>0.35849459748198031</v>
      </c>
      <c r="AX11" s="7">
        <v>166</v>
      </c>
      <c r="AY11" s="7">
        <v>2824</v>
      </c>
      <c r="AZ11" s="7">
        <v>2682</v>
      </c>
      <c r="BB11" s="7"/>
      <c r="BC11" s="7"/>
      <c r="BE11" s="7"/>
      <c r="BF11" s="7"/>
      <c r="BG11" s="7"/>
      <c r="BH11" s="7"/>
      <c r="BI11" s="7">
        <v>50</v>
      </c>
      <c r="BJ11" s="7">
        <v>328</v>
      </c>
      <c r="BK11" s="7">
        <v>314</v>
      </c>
      <c r="BL11" s="8">
        <v>4.5999999999999996</v>
      </c>
      <c r="BM11" s="8">
        <v>24</v>
      </c>
      <c r="BN11" s="8">
        <v>227</v>
      </c>
      <c r="BO11" s="8">
        <v>477</v>
      </c>
      <c r="BP11" s="8">
        <v>46</v>
      </c>
      <c r="BQ11" s="8">
        <v>156</v>
      </c>
      <c r="BR11" s="6">
        <v>22</v>
      </c>
      <c r="BS11" s="6">
        <v>5.9</v>
      </c>
      <c r="BT11" s="8">
        <v>13.8</v>
      </c>
      <c r="BU11" s="6">
        <v>1.82</v>
      </c>
      <c r="BV11" s="6">
        <v>10.3</v>
      </c>
      <c r="BW11" s="6">
        <v>1.91</v>
      </c>
      <c r="BX11" s="6">
        <v>4.7</v>
      </c>
      <c r="BY11" s="6">
        <v>0.65</v>
      </c>
      <c r="BZ11" s="6">
        <v>4</v>
      </c>
      <c r="CA11" s="6">
        <v>0.56999999999999995</v>
      </c>
      <c r="CB11" s="8">
        <v>6.1</v>
      </c>
      <c r="CC11" s="8">
        <v>30</v>
      </c>
      <c r="CD11" s="7">
        <v>10.5</v>
      </c>
      <c r="CE11" s="7"/>
      <c r="CF11" s="7"/>
      <c r="CG11" s="3">
        <f t="shared" si="12"/>
        <v>732.25806451612902</v>
      </c>
      <c r="CH11" s="3">
        <f t="shared" si="13"/>
        <v>590.34653465346526</v>
      </c>
      <c r="CI11" s="3">
        <f t="shared" si="14"/>
        <v>377.04918032786884</v>
      </c>
      <c r="CJ11" s="3">
        <f t="shared" si="15"/>
        <v>260</v>
      </c>
      <c r="CK11" s="3">
        <f t="shared" si="16"/>
        <v>112.82051282051282</v>
      </c>
      <c r="CL11" s="3">
        <f t="shared" si="17"/>
        <v>79.72972972972974</v>
      </c>
      <c r="CM11" s="3">
        <f t="shared" si="18"/>
        <v>53.28185328185328</v>
      </c>
      <c r="CN11" s="3">
        <f t="shared" si="19"/>
        <v>38.396624472573841</v>
      </c>
      <c r="CO11" s="3">
        <f t="shared" si="20"/>
        <v>31.987577639751553</v>
      </c>
      <c r="CP11" s="3">
        <f t="shared" si="21"/>
        <v>26.601671309192199</v>
      </c>
      <c r="CQ11" s="3">
        <f t="shared" si="22"/>
        <v>22.380952380952383</v>
      </c>
      <c r="CR11" s="3">
        <f t="shared" si="23"/>
        <v>20.061728395061731</v>
      </c>
      <c r="CS11" s="3">
        <f t="shared" si="24"/>
        <v>19.138755980861244</v>
      </c>
      <c r="CT11" s="3">
        <f t="shared" si="25"/>
        <v>17.812499999999996</v>
      </c>
      <c r="CU11" s="3">
        <f t="shared" si="26"/>
        <v>8.5414012738853504</v>
      </c>
      <c r="CV11" s="8">
        <f t="shared" si="27"/>
        <v>11.814977973568283</v>
      </c>
      <c r="CW11" s="3">
        <f t="shared" si="28"/>
        <v>0.72292993630573243</v>
      </c>
      <c r="CX11" s="4">
        <f t="shared" si="29"/>
        <v>53.458598726114651</v>
      </c>
      <c r="CY11" s="3">
        <f t="shared" si="30"/>
        <v>78.196721311475414</v>
      </c>
      <c r="CZ11" s="3">
        <f t="shared" si="31"/>
        <v>29.904761904761905</v>
      </c>
      <c r="DA11" s="3">
        <f t="shared" si="32"/>
        <v>7.5454545454545459</v>
      </c>
      <c r="DB11" s="3">
        <f t="shared" si="33"/>
        <v>1.0445859872611465</v>
      </c>
      <c r="DC11" s="3">
        <f t="shared" si="34"/>
        <v>89.4</v>
      </c>
      <c r="DD11" s="3">
        <f t="shared" si="78"/>
        <v>1.25</v>
      </c>
      <c r="DE11" s="3">
        <f t="shared" si="79"/>
        <v>6</v>
      </c>
      <c r="DF11" s="3">
        <f t="shared" si="35"/>
        <v>7.5</v>
      </c>
      <c r="DG11" s="2">
        <f t="shared" si="36"/>
        <v>6.28</v>
      </c>
      <c r="DH11" s="4">
        <f t="shared" si="37"/>
        <v>190.17797356828194</v>
      </c>
      <c r="DI11" s="2">
        <f t="shared" si="38"/>
        <v>1.8266858883254724</v>
      </c>
      <c r="DJ11" s="3">
        <f t="shared" si="39"/>
        <v>398.24561403508773</v>
      </c>
      <c r="DK11" s="3">
        <f t="shared" si="40"/>
        <v>41.109224674589704</v>
      </c>
      <c r="DL11" s="3">
        <f t="shared" si="72"/>
        <v>6.4904692082111435</v>
      </c>
      <c r="DM11" s="3">
        <f t="shared" si="41"/>
        <v>56.75</v>
      </c>
      <c r="DN11" s="3">
        <f t="shared" si="42"/>
        <v>5.5</v>
      </c>
      <c r="DO11" s="3">
        <f t="shared" si="43"/>
        <v>2.9487179487179487E-2</v>
      </c>
      <c r="DP11" s="4">
        <f t="shared" si="44"/>
        <v>706</v>
      </c>
      <c r="DQ11" s="3">
        <f t="shared" si="45"/>
        <v>18.102564102564102</v>
      </c>
      <c r="DR11" s="3">
        <f t="shared" si="46"/>
        <v>36.423443043760365</v>
      </c>
      <c r="DS11" s="2">
        <f t="shared" si="47"/>
        <v>1.0283396847398083</v>
      </c>
      <c r="DT11" s="5">
        <f t="shared" si="48"/>
        <v>3.5410764872521248E-4</v>
      </c>
      <c r="DU11" s="3">
        <f t="shared" si="49"/>
        <v>6.56</v>
      </c>
      <c r="DV11" s="3">
        <f t="shared" si="80"/>
        <v>13.083333333333334</v>
      </c>
      <c r="DW11" s="3">
        <f t="shared" si="50"/>
        <v>0.9695042721359286</v>
      </c>
      <c r="DX11" s="3">
        <f t="shared" si="51"/>
        <v>95.731707317073173</v>
      </c>
      <c r="DY11" s="3">
        <f t="shared" si="52"/>
        <v>9.1463414634146343</v>
      </c>
      <c r="DZ11" s="2">
        <f t="shared" si="53"/>
        <v>1.0109109058223849E-2</v>
      </c>
      <c r="EA11" s="5"/>
      <c r="EB11" s="2">
        <f t="shared" si="54"/>
        <v>9.5541401273885357E-2</v>
      </c>
      <c r="EC11" s="2">
        <f t="shared" si="55"/>
        <v>8.9787283713211485E-2</v>
      </c>
      <c r="ED11" s="2"/>
      <c r="EE11" s="2">
        <f t="shared" si="56"/>
        <v>38.845840130505714</v>
      </c>
      <c r="EF11" s="2">
        <f t="shared" si="57"/>
        <v>2.8548123980424145</v>
      </c>
      <c r="EG11" s="2">
        <f t="shared" si="58"/>
        <v>16.007340946166394</v>
      </c>
      <c r="EH11" s="2">
        <f t="shared" si="59"/>
        <v>13.356443719412724</v>
      </c>
      <c r="EI11" s="2">
        <f t="shared" si="60"/>
        <v>0.2854812398042415</v>
      </c>
      <c r="EJ11" s="2">
        <f t="shared" si="61"/>
        <v>4.0783034257748776</v>
      </c>
      <c r="EK11" s="2">
        <f t="shared" si="62"/>
        <v>12.234910277324634</v>
      </c>
      <c r="EL11" s="2">
        <f t="shared" si="63"/>
        <v>5.6076672104404572</v>
      </c>
      <c r="EM11" s="2">
        <f t="shared" si="64"/>
        <v>5.3017944535073411</v>
      </c>
      <c r="EN11" s="2">
        <f t="shared" si="65"/>
        <v>1.4274061990212072</v>
      </c>
      <c r="EO11" s="2">
        <f t="shared" si="66"/>
        <v>99.999999999999986</v>
      </c>
      <c r="EP11" s="2"/>
    </row>
    <row r="12" spans="1:178">
      <c r="A12" t="s">
        <v>387</v>
      </c>
      <c r="B12" s="1" t="s">
        <v>394</v>
      </c>
      <c r="C12">
        <v>1</v>
      </c>
      <c r="D12" t="s">
        <v>388</v>
      </c>
      <c r="E12" t="s">
        <v>406</v>
      </c>
      <c r="F12" s="156" t="s">
        <v>389</v>
      </c>
      <c r="G12" s="6">
        <v>38.4</v>
      </c>
      <c r="H12" s="6">
        <v>2.8</v>
      </c>
      <c r="I12" s="6">
        <v>15.6</v>
      </c>
      <c r="J12" s="6">
        <v>13.1</v>
      </c>
      <c r="K12" s="6">
        <v>0.28000000000000003</v>
      </c>
      <c r="L12" s="6">
        <v>4</v>
      </c>
      <c r="M12" s="6">
        <v>12</v>
      </c>
      <c r="N12" s="6">
        <v>5.8</v>
      </c>
      <c r="O12" s="6">
        <v>5.6</v>
      </c>
      <c r="P12" s="6">
        <v>1.4</v>
      </c>
      <c r="Q12" s="6"/>
      <c r="R12" s="6"/>
      <c r="S12" s="13">
        <f t="shared" si="0"/>
        <v>98.97999999999999</v>
      </c>
      <c r="U12" s="132">
        <v>0.70467500000000005</v>
      </c>
      <c r="V12" s="132">
        <v>0.51268100000000005</v>
      </c>
      <c r="W12" s="6">
        <v>19.690000000000001</v>
      </c>
      <c r="X12" s="6">
        <v>15.68</v>
      </c>
      <c r="Y12" s="6">
        <v>39.67</v>
      </c>
      <c r="Z12" s="6">
        <f t="shared" si="73"/>
        <v>2.0147282884713054</v>
      </c>
      <c r="AA12" s="6">
        <f t="shared" si="74"/>
        <v>0.79634332148298625</v>
      </c>
      <c r="AB12" s="6">
        <f t="shared" si="75"/>
        <v>5.4603999999999431</v>
      </c>
      <c r="AC12" s="6">
        <f t="shared" si="76"/>
        <v>23.778999999999684</v>
      </c>
      <c r="AD12" s="6"/>
      <c r="AF12" s="2">
        <f t="shared" si="1"/>
        <v>0.41575235948516459</v>
      </c>
      <c r="AG12" s="4">
        <f t="shared" si="2"/>
        <v>16786</v>
      </c>
      <c r="AH12" s="4">
        <f t="shared" si="3"/>
        <v>46491.199999999997</v>
      </c>
      <c r="AI12" s="4">
        <f t="shared" si="77"/>
        <v>6109.5999999999995</v>
      </c>
      <c r="AJ12" s="2">
        <f t="shared" si="4"/>
        <v>11.399999999999999</v>
      </c>
      <c r="AK12" s="2">
        <f t="shared" si="5"/>
        <v>0.96551724137931028</v>
      </c>
      <c r="AL12" s="2">
        <f t="shared" si="6"/>
        <v>1.0357142857142858</v>
      </c>
      <c r="AM12" s="2">
        <f t="shared" si="7"/>
        <v>0.76923076923076927</v>
      </c>
      <c r="AN12" s="2">
        <f t="shared" si="8"/>
        <v>1.0001658798755868</v>
      </c>
      <c r="AO12" s="7">
        <f t="shared" si="9"/>
        <v>-1054.9351923726849</v>
      </c>
      <c r="AP12" s="7">
        <f t="shared" si="10"/>
        <v>1806.8232888476314</v>
      </c>
      <c r="AQ12" s="2">
        <f t="shared" si="67"/>
        <v>0.41688945939708472</v>
      </c>
      <c r="AR12" s="2">
        <f t="shared" si="68"/>
        <v>1.0001658798755868</v>
      </c>
      <c r="AS12" s="7">
        <f t="shared" si="69"/>
        <v>-1054.9351923726849</v>
      </c>
      <c r="AT12" s="7">
        <f t="shared" si="70"/>
        <v>1806.8232888476314</v>
      </c>
      <c r="AU12" s="6">
        <f t="shared" si="71"/>
        <v>0.14583333333333334</v>
      </c>
      <c r="AV12" s="6">
        <f t="shared" si="11"/>
        <v>0.3885459197561108</v>
      </c>
      <c r="AX12" s="7">
        <v>173</v>
      </c>
      <c r="AY12" s="7">
        <v>2928</v>
      </c>
      <c r="AZ12" s="7">
        <v>3530</v>
      </c>
      <c r="BB12" s="7"/>
      <c r="BC12" s="7"/>
      <c r="BE12" s="7"/>
      <c r="BF12" s="7"/>
      <c r="BG12" s="7"/>
      <c r="BH12" s="7"/>
      <c r="BI12" s="7">
        <v>54</v>
      </c>
      <c r="BJ12" s="7">
        <v>339</v>
      </c>
      <c r="BK12" s="7">
        <v>327</v>
      </c>
      <c r="BL12" s="8">
        <v>4.5999999999999996</v>
      </c>
      <c r="BM12" s="8">
        <v>23</v>
      </c>
      <c r="BN12" s="8">
        <v>241</v>
      </c>
      <c r="BO12" s="8">
        <v>484</v>
      </c>
      <c r="BP12" s="8">
        <v>49</v>
      </c>
      <c r="BQ12" s="8">
        <v>164</v>
      </c>
      <c r="BR12" s="6">
        <v>22</v>
      </c>
      <c r="BS12" s="6">
        <v>5.8</v>
      </c>
      <c r="BT12" s="8">
        <v>13.9</v>
      </c>
      <c r="BU12" s="6">
        <v>1.94</v>
      </c>
      <c r="BV12" s="6">
        <v>10.9</v>
      </c>
      <c r="BW12" s="6">
        <v>2</v>
      </c>
      <c r="BX12" s="6">
        <v>4.9000000000000004</v>
      </c>
      <c r="BY12" s="6">
        <v>0.69</v>
      </c>
      <c r="BZ12" s="6">
        <v>4.0999999999999996</v>
      </c>
      <c r="CA12" s="6">
        <v>0.57999999999999996</v>
      </c>
      <c r="CB12" s="8">
        <v>6.3</v>
      </c>
      <c r="CC12" s="8">
        <v>33</v>
      </c>
      <c r="CD12" s="7">
        <v>10.3</v>
      </c>
      <c r="CE12" s="7"/>
      <c r="CF12" s="7"/>
      <c r="CG12" s="3">
        <f t="shared" si="12"/>
        <v>777.41935483870964</v>
      </c>
      <c r="CH12" s="3">
        <f t="shared" si="13"/>
        <v>599.00990099009903</v>
      </c>
      <c r="CI12" s="3">
        <f t="shared" si="14"/>
        <v>401.63934426229508</v>
      </c>
      <c r="CJ12" s="3">
        <f t="shared" si="15"/>
        <v>273.33333333333337</v>
      </c>
      <c r="CK12" s="3">
        <f t="shared" si="16"/>
        <v>112.82051282051282</v>
      </c>
      <c r="CL12" s="3">
        <f t="shared" si="17"/>
        <v>78.378378378378386</v>
      </c>
      <c r="CM12" s="3">
        <f t="shared" si="18"/>
        <v>53.667953667953668</v>
      </c>
      <c r="CN12" s="3">
        <f t="shared" si="19"/>
        <v>40.928270042194093</v>
      </c>
      <c r="CO12" s="3">
        <f t="shared" si="20"/>
        <v>33.850931677018636</v>
      </c>
      <c r="CP12" s="3">
        <f t="shared" si="21"/>
        <v>27.855153203342617</v>
      </c>
      <c r="CQ12" s="3">
        <f t="shared" si="22"/>
        <v>23.333333333333336</v>
      </c>
      <c r="CR12" s="3">
        <f t="shared" si="23"/>
        <v>21.296296296296294</v>
      </c>
      <c r="CS12" s="3">
        <f t="shared" si="24"/>
        <v>19.617224880382775</v>
      </c>
      <c r="CT12" s="3">
        <f t="shared" si="25"/>
        <v>18.125</v>
      </c>
      <c r="CU12" s="3">
        <f t="shared" si="26"/>
        <v>10.795107033639145</v>
      </c>
      <c r="CV12" s="8">
        <f t="shared" si="27"/>
        <v>14.647302904564315</v>
      </c>
      <c r="CW12" s="3">
        <f t="shared" si="28"/>
        <v>0.73700305810397548</v>
      </c>
      <c r="CX12" s="4">
        <f t="shared" si="29"/>
        <v>51.333333333333336</v>
      </c>
      <c r="CY12" s="3">
        <f t="shared" si="30"/>
        <v>76.825396825396822</v>
      </c>
      <c r="CZ12" s="3">
        <f t="shared" si="31"/>
        <v>31.747572815533978</v>
      </c>
      <c r="DA12" s="3">
        <f t="shared" si="32"/>
        <v>7.8636363636363633</v>
      </c>
      <c r="DB12" s="3">
        <f t="shared" si="33"/>
        <v>1.036697247706422</v>
      </c>
      <c r="DC12" s="3">
        <f t="shared" si="34"/>
        <v>106.96969696969697</v>
      </c>
      <c r="DD12" s="3">
        <f t="shared" si="78"/>
        <v>1.4347826086956521</v>
      </c>
      <c r="DE12" s="3">
        <f t="shared" si="79"/>
        <v>5.6097560975609762</v>
      </c>
      <c r="DF12" s="3">
        <f t="shared" si="35"/>
        <v>8.0487804878048781</v>
      </c>
      <c r="DG12" s="2">
        <f t="shared" si="36"/>
        <v>6.0555555555555554</v>
      </c>
      <c r="DH12" s="4">
        <f t="shared" si="37"/>
        <v>192.90954356846473</v>
      </c>
      <c r="DI12" s="2">
        <f t="shared" si="38"/>
        <v>1.8508263497823843</v>
      </c>
      <c r="DJ12" s="3">
        <f t="shared" si="39"/>
        <v>415.51724137931035</v>
      </c>
      <c r="DK12" s="3">
        <f t="shared" si="40"/>
        <v>42.892102335928804</v>
      </c>
      <c r="DL12" s="3">
        <f t="shared" si="72"/>
        <v>6.8907624633431084</v>
      </c>
      <c r="DM12" s="3">
        <f t="shared" si="41"/>
        <v>58.780487804878057</v>
      </c>
      <c r="DN12" s="3">
        <f t="shared" si="42"/>
        <v>5.3658536585365857</v>
      </c>
      <c r="DO12" s="3">
        <f t="shared" si="43"/>
        <v>2.8048780487804875E-2</v>
      </c>
      <c r="DP12" s="4">
        <f t="shared" si="44"/>
        <v>714.14634146341473</v>
      </c>
      <c r="DQ12" s="3">
        <f t="shared" si="45"/>
        <v>17.853658536585368</v>
      </c>
      <c r="DR12" s="3">
        <f t="shared" si="46"/>
        <v>37.628726429606843</v>
      </c>
      <c r="DS12" s="2">
        <f t="shared" si="47"/>
        <v>1.007267267075209</v>
      </c>
      <c r="DT12" s="5">
        <f t="shared" si="48"/>
        <v>3.4153005464480874E-4</v>
      </c>
      <c r="DU12" s="3">
        <f t="shared" si="49"/>
        <v>6.2777777777777777</v>
      </c>
      <c r="DV12" s="3">
        <f t="shared" si="80"/>
        <v>14.217391304347826</v>
      </c>
      <c r="DW12" s="3">
        <f t="shared" si="50"/>
        <v>0.99036659114749948</v>
      </c>
      <c r="DX12" s="3">
        <f t="shared" si="51"/>
        <v>96.460176991150448</v>
      </c>
      <c r="DY12" s="3">
        <f t="shared" si="52"/>
        <v>9.7345132743362832</v>
      </c>
      <c r="DZ12" s="2">
        <f t="shared" si="53"/>
        <v>9.6613876844358938E-3</v>
      </c>
      <c r="EA12" s="5"/>
      <c r="EB12" s="2">
        <f t="shared" si="54"/>
        <v>0.10091743119266056</v>
      </c>
      <c r="EC12" s="2">
        <f t="shared" si="55"/>
        <v>8.9195497514501842E-2</v>
      </c>
      <c r="ED12" s="2"/>
      <c r="EE12" s="2">
        <f t="shared" si="56"/>
        <v>38.795716306324515</v>
      </c>
      <c r="EF12" s="2">
        <f t="shared" si="57"/>
        <v>2.8288543140028293</v>
      </c>
      <c r="EG12" s="2">
        <f t="shared" si="58"/>
        <v>15.760759749444334</v>
      </c>
      <c r="EH12" s="2">
        <f t="shared" si="59"/>
        <v>13.234996969084666</v>
      </c>
      <c r="EI12" s="2">
        <f t="shared" si="60"/>
        <v>0.28288543140028294</v>
      </c>
      <c r="EJ12" s="2">
        <f t="shared" si="61"/>
        <v>4.0412204485754701</v>
      </c>
      <c r="EK12" s="2">
        <f t="shared" si="62"/>
        <v>12.123661345726411</v>
      </c>
      <c r="EL12" s="2">
        <f t="shared" si="63"/>
        <v>5.8597696504344317</v>
      </c>
      <c r="EM12" s="2">
        <f t="shared" si="64"/>
        <v>5.6577086280056585</v>
      </c>
      <c r="EN12" s="2">
        <f t="shared" si="65"/>
        <v>1.4144271570014146</v>
      </c>
      <c r="EO12" s="2">
        <f t="shared" si="66"/>
        <v>100.00000000000003</v>
      </c>
      <c r="EP12" s="2"/>
    </row>
    <row r="13" spans="1:178">
      <c r="A13" t="s">
        <v>387</v>
      </c>
      <c r="B13" s="1" t="s">
        <v>394</v>
      </c>
      <c r="C13">
        <v>1</v>
      </c>
      <c r="D13" t="s">
        <v>388</v>
      </c>
      <c r="E13" t="s">
        <v>406</v>
      </c>
      <c r="F13" s="156" t="s">
        <v>389</v>
      </c>
      <c r="G13" s="6">
        <v>38.9</v>
      </c>
      <c r="H13" s="6">
        <v>2.8</v>
      </c>
      <c r="I13" s="6">
        <v>14.9</v>
      </c>
      <c r="J13" s="6">
        <v>13.3</v>
      </c>
      <c r="K13" s="6">
        <v>0.28999999999999998</v>
      </c>
      <c r="L13" s="6">
        <v>4.0999999999999996</v>
      </c>
      <c r="M13" s="6">
        <v>12.2</v>
      </c>
      <c r="N13" s="6">
        <v>5.8</v>
      </c>
      <c r="O13" s="6">
        <v>5.7</v>
      </c>
      <c r="P13" s="6">
        <v>1.5</v>
      </c>
      <c r="Q13" s="6"/>
      <c r="R13" s="6"/>
      <c r="S13" s="13">
        <f t="shared" si="0"/>
        <v>99.49</v>
      </c>
      <c r="U13" s="132">
        <v>0.70468900000000001</v>
      </c>
      <c r="V13" s="132">
        <v>0.51270899999999997</v>
      </c>
      <c r="W13" s="6">
        <v>19.690000000000001</v>
      </c>
      <c r="X13" s="6">
        <v>15.68</v>
      </c>
      <c r="Y13" s="6">
        <v>39.67</v>
      </c>
      <c r="Z13" s="6">
        <f t="shared" si="73"/>
        <v>2.0147282884713054</v>
      </c>
      <c r="AA13" s="6">
        <f t="shared" si="74"/>
        <v>0.79634332148298625</v>
      </c>
      <c r="AB13" s="6">
        <f t="shared" si="75"/>
        <v>5.4603999999999431</v>
      </c>
      <c r="AC13" s="6">
        <f t="shared" si="76"/>
        <v>23.778999999999684</v>
      </c>
      <c r="AD13" s="6"/>
      <c r="AF13" s="2">
        <f t="shared" si="1"/>
        <v>0.41807169058520421</v>
      </c>
      <c r="AG13" s="4">
        <f t="shared" si="2"/>
        <v>16786</v>
      </c>
      <c r="AH13" s="4">
        <f t="shared" si="3"/>
        <v>47321.4</v>
      </c>
      <c r="AI13" s="4">
        <f t="shared" si="77"/>
        <v>6546</v>
      </c>
      <c r="AJ13" s="2">
        <f t="shared" si="4"/>
        <v>11.5</v>
      </c>
      <c r="AK13" s="2">
        <f t="shared" si="5"/>
        <v>0.98275862068965525</v>
      </c>
      <c r="AL13" s="2">
        <f t="shared" si="6"/>
        <v>1.0175438596491226</v>
      </c>
      <c r="AM13" s="2">
        <f t="shared" si="7"/>
        <v>0.81879194630872487</v>
      </c>
      <c r="AN13" s="2">
        <f t="shared" si="8"/>
        <v>1.0544178199994105</v>
      </c>
      <c r="AO13" s="7">
        <f t="shared" si="9"/>
        <v>-1042.0598283747756</v>
      </c>
      <c r="AP13" s="7">
        <f t="shared" si="10"/>
        <v>1810.2559035660834</v>
      </c>
      <c r="AQ13" s="2">
        <f t="shared" si="67"/>
        <v>0.39322437328647969</v>
      </c>
      <c r="AR13" s="2">
        <f t="shared" si="68"/>
        <v>1.0544178199994105</v>
      </c>
      <c r="AS13" s="7">
        <f t="shared" si="69"/>
        <v>-1042.0598283747756</v>
      </c>
      <c r="AT13" s="7">
        <f t="shared" si="70"/>
        <v>1810.2559035660834</v>
      </c>
      <c r="AU13" s="6">
        <f t="shared" si="71"/>
        <v>0.14652956298200515</v>
      </c>
      <c r="AV13" s="6">
        <f t="shared" si="11"/>
        <v>0.41406403625016031</v>
      </c>
      <c r="AX13" s="7">
        <v>173</v>
      </c>
      <c r="AY13" s="7">
        <v>2995</v>
      </c>
      <c r="AZ13" s="7">
        <v>2934</v>
      </c>
      <c r="BB13" s="7"/>
      <c r="BC13" s="7"/>
      <c r="BE13" s="7"/>
      <c r="BF13" s="7"/>
      <c r="BG13" s="7"/>
      <c r="BH13" s="7"/>
      <c r="BI13" s="7">
        <v>51</v>
      </c>
      <c r="BJ13" s="7">
        <v>342</v>
      </c>
      <c r="BK13" s="7">
        <v>337</v>
      </c>
      <c r="BL13" s="8">
        <v>4.4000000000000004</v>
      </c>
      <c r="BM13" s="8">
        <v>23</v>
      </c>
      <c r="BN13" s="8">
        <v>227</v>
      </c>
      <c r="BO13" s="8">
        <v>494</v>
      </c>
      <c r="BP13" s="8">
        <v>46</v>
      </c>
      <c r="BQ13" s="8">
        <v>157</v>
      </c>
      <c r="BR13" s="6">
        <v>23</v>
      </c>
      <c r="BS13" s="6">
        <v>6.1</v>
      </c>
      <c r="BT13" s="8">
        <v>14.5</v>
      </c>
      <c r="BU13" s="6">
        <v>1.9</v>
      </c>
      <c r="BV13" s="6">
        <v>10</v>
      </c>
      <c r="BW13" s="6">
        <v>1.9</v>
      </c>
      <c r="BX13" s="6">
        <v>4.7</v>
      </c>
      <c r="BY13" s="6">
        <v>0.63</v>
      </c>
      <c r="BZ13" s="6">
        <v>3.7</v>
      </c>
      <c r="CA13" s="6">
        <v>0.52</v>
      </c>
      <c r="CB13" s="8">
        <v>6.3</v>
      </c>
      <c r="CC13" s="8">
        <v>30</v>
      </c>
      <c r="CD13" s="7">
        <v>10.7</v>
      </c>
      <c r="CE13" s="7"/>
      <c r="CF13" s="7"/>
      <c r="CG13" s="3">
        <f t="shared" si="12"/>
        <v>732.25806451612902</v>
      </c>
      <c r="CH13" s="3">
        <f t="shared" si="13"/>
        <v>611.38613861386136</v>
      </c>
      <c r="CI13" s="3">
        <f t="shared" si="14"/>
        <v>377.04918032786884</v>
      </c>
      <c r="CJ13" s="3">
        <f t="shared" si="15"/>
        <v>261.66666666666669</v>
      </c>
      <c r="CK13" s="3">
        <f t="shared" si="16"/>
        <v>117.94871794871794</v>
      </c>
      <c r="CL13" s="3">
        <f t="shared" si="17"/>
        <v>82.432432432432435</v>
      </c>
      <c r="CM13" s="3">
        <f t="shared" si="18"/>
        <v>55.984555984555982</v>
      </c>
      <c r="CN13" s="3">
        <f t="shared" si="19"/>
        <v>40.084388185654007</v>
      </c>
      <c r="CO13" s="3">
        <f t="shared" si="20"/>
        <v>31.055900621118013</v>
      </c>
      <c r="CP13" s="3">
        <f t="shared" si="21"/>
        <v>26.462395543175486</v>
      </c>
      <c r="CQ13" s="3">
        <f t="shared" si="22"/>
        <v>22.380952380952383</v>
      </c>
      <c r="CR13" s="3">
        <f t="shared" si="23"/>
        <v>19.444444444444446</v>
      </c>
      <c r="CS13" s="3">
        <f t="shared" si="24"/>
        <v>17.703349282296653</v>
      </c>
      <c r="CT13" s="3">
        <f t="shared" si="25"/>
        <v>16.25</v>
      </c>
      <c r="CU13" s="3">
        <f t="shared" si="26"/>
        <v>8.706231454005934</v>
      </c>
      <c r="CV13" s="8">
        <f t="shared" si="27"/>
        <v>12.92511013215859</v>
      </c>
      <c r="CW13" s="3">
        <f t="shared" si="28"/>
        <v>0.67359050445103863</v>
      </c>
      <c r="CX13" s="4">
        <f t="shared" si="29"/>
        <v>49.810089020771514</v>
      </c>
      <c r="CY13" s="3">
        <f t="shared" si="30"/>
        <v>78.412698412698418</v>
      </c>
      <c r="CZ13" s="3">
        <f t="shared" si="31"/>
        <v>31.495327102803742</v>
      </c>
      <c r="DA13" s="3">
        <f t="shared" si="32"/>
        <v>7.5217391304347823</v>
      </c>
      <c r="DB13" s="3">
        <f t="shared" si="33"/>
        <v>1.0148367952522255</v>
      </c>
      <c r="DC13" s="3">
        <f t="shared" si="34"/>
        <v>97.8</v>
      </c>
      <c r="DD13" s="3">
        <f t="shared" si="78"/>
        <v>1.3043478260869565</v>
      </c>
      <c r="DE13" s="3">
        <f t="shared" si="79"/>
        <v>6.2162162162162158</v>
      </c>
      <c r="DF13" s="3">
        <f t="shared" si="35"/>
        <v>8.108108108108107</v>
      </c>
      <c r="DG13" s="2">
        <f t="shared" si="36"/>
        <v>6.6078431372549016</v>
      </c>
      <c r="DH13" s="4">
        <f t="shared" si="37"/>
        <v>208.46431718061675</v>
      </c>
      <c r="DI13" s="2">
        <f t="shared" si="38"/>
        <v>1.8549454019361451</v>
      </c>
      <c r="DJ13" s="3">
        <f t="shared" si="39"/>
        <v>436.53846153846155</v>
      </c>
      <c r="DK13" s="3">
        <f t="shared" si="40"/>
        <v>45.062034739454091</v>
      </c>
      <c r="DL13" s="3">
        <f t="shared" si="72"/>
        <v>6.2082748948106596</v>
      </c>
      <c r="DM13" s="3">
        <f t="shared" si="41"/>
        <v>61.351351351351347</v>
      </c>
      <c r="DN13" s="3">
        <f t="shared" si="42"/>
        <v>6.2162162162162158</v>
      </c>
      <c r="DO13" s="3">
        <f t="shared" si="43"/>
        <v>2.802547770700637E-2</v>
      </c>
      <c r="DP13" s="4">
        <f t="shared" si="44"/>
        <v>809.45945945945937</v>
      </c>
      <c r="DQ13" s="3">
        <f t="shared" si="45"/>
        <v>19.076433121019107</v>
      </c>
      <c r="DR13" s="3">
        <f t="shared" si="46"/>
        <v>36.856670099313035</v>
      </c>
      <c r="DS13" s="2">
        <f t="shared" si="47"/>
        <v>1.0144190209168864</v>
      </c>
      <c r="DT13" s="5">
        <f t="shared" si="48"/>
        <v>3.33889816360601E-4</v>
      </c>
      <c r="DU13" s="3">
        <f t="shared" si="49"/>
        <v>6.7058823529411766</v>
      </c>
      <c r="DV13" s="3">
        <f t="shared" si="80"/>
        <v>14.652173913043478</v>
      </c>
      <c r="DW13" s="3">
        <f t="shared" si="50"/>
        <v>0.97326433925366063</v>
      </c>
      <c r="DX13" s="3">
        <f t="shared" si="51"/>
        <v>98.538011695906434</v>
      </c>
      <c r="DY13" s="3">
        <f t="shared" si="52"/>
        <v>8.7719298245614041</v>
      </c>
      <c r="DZ13" s="2">
        <f t="shared" si="53"/>
        <v>9.7324401190646576E-3</v>
      </c>
      <c r="EA13" s="5"/>
      <c r="EB13" s="2">
        <f t="shared" si="54"/>
        <v>8.9020771513353122E-2</v>
      </c>
      <c r="EC13" s="2">
        <f t="shared" si="55"/>
        <v>9.1121584449646048E-2</v>
      </c>
      <c r="ED13" s="2"/>
      <c r="EE13" s="2">
        <f t="shared" si="56"/>
        <v>39.099406975575434</v>
      </c>
      <c r="EF13" s="2">
        <f t="shared" si="57"/>
        <v>2.8143532013267665</v>
      </c>
      <c r="EG13" s="2">
        <f t="shared" si="58"/>
        <v>14.976379535631722</v>
      </c>
      <c r="EH13" s="2">
        <f t="shared" si="59"/>
        <v>13.368177706302141</v>
      </c>
      <c r="EI13" s="2">
        <f t="shared" si="60"/>
        <v>0.2914865815659865</v>
      </c>
      <c r="EJ13" s="2">
        <f t="shared" si="61"/>
        <v>4.1210171876570509</v>
      </c>
      <c r="EK13" s="2">
        <f t="shared" si="62"/>
        <v>12.262538948638054</v>
      </c>
      <c r="EL13" s="2">
        <f t="shared" si="63"/>
        <v>5.8297316313197305</v>
      </c>
      <c r="EM13" s="2">
        <f t="shared" si="64"/>
        <v>5.7292190169866322</v>
      </c>
      <c r="EN13" s="2">
        <f t="shared" si="65"/>
        <v>1.5076892149964822</v>
      </c>
      <c r="EO13" s="2">
        <f t="shared" ref="EO13:EO41" si="81">SUM(EE13:EN13)</f>
        <v>100.00000000000001</v>
      </c>
      <c r="EP13" s="2"/>
    </row>
    <row r="14" spans="1:178">
      <c r="A14" t="s">
        <v>387</v>
      </c>
      <c r="B14" s="1" t="s">
        <v>394</v>
      </c>
      <c r="C14">
        <v>1</v>
      </c>
      <c r="D14" t="s">
        <v>388</v>
      </c>
      <c r="E14" t="s">
        <v>406</v>
      </c>
      <c r="F14" s="156" t="s">
        <v>389</v>
      </c>
      <c r="G14" s="6">
        <v>39</v>
      </c>
      <c r="H14" s="6">
        <v>2.8</v>
      </c>
      <c r="I14" s="6">
        <v>14.8</v>
      </c>
      <c r="J14" s="6">
        <v>13.4</v>
      </c>
      <c r="K14" s="6">
        <v>0.28999999999999998</v>
      </c>
      <c r="L14" s="6">
        <v>4.0999999999999996</v>
      </c>
      <c r="M14" s="6">
        <v>12.3</v>
      </c>
      <c r="N14" s="6">
        <v>6</v>
      </c>
      <c r="O14" s="6">
        <v>5.7</v>
      </c>
      <c r="P14" s="6">
        <v>1.5</v>
      </c>
      <c r="Q14" s="6"/>
      <c r="R14" s="6"/>
      <c r="S14" s="13">
        <f t="shared" si="0"/>
        <v>99.89</v>
      </c>
      <c r="U14" s="132">
        <v>0.70475699999999997</v>
      </c>
      <c r="V14" s="132">
        <v>0.51268800000000003</v>
      </c>
      <c r="W14" s="6">
        <v>19.71</v>
      </c>
      <c r="X14" s="6">
        <v>15.7</v>
      </c>
      <c r="Y14" s="6">
        <v>39.76</v>
      </c>
      <c r="Z14" s="6">
        <f t="shared" si="73"/>
        <v>2.0172501268391678</v>
      </c>
      <c r="AA14" s="6">
        <f t="shared" si="74"/>
        <v>0.79654997463216637</v>
      </c>
      <c r="AB14" s="6">
        <f t="shared" si="75"/>
        <v>7.2435999999999723</v>
      </c>
      <c r="AC14" s="6">
        <f t="shared" si="76"/>
        <v>30.360999999999194</v>
      </c>
      <c r="AD14" s="6"/>
      <c r="AF14" s="2">
        <f t="shared" si="1"/>
        <v>0.41625042811957408</v>
      </c>
      <c r="AG14" s="4">
        <f t="shared" si="2"/>
        <v>16786</v>
      </c>
      <c r="AH14" s="4">
        <f t="shared" si="3"/>
        <v>47321.4</v>
      </c>
      <c r="AI14" s="4">
        <f t="shared" si="77"/>
        <v>6546</v>
      </c>
      <c r="AJ14" s="2">
        <f t="shared" si="4"/>
        <v>11.7</v>
      </c>
      <c r="AK14" s="2">
        <f t="shared" si="5"/>
        <v>0.95000000000000007</v>
      </c>
      <c r="AL14" s="2">
        <f t="shared" si="6"/>
        <v>1.0526315789473684</v>
      </c>
      <c r="AM14" s="2">
        <f t="shared" si="7"/>
        <v>0.83108108108108103</v>
      </c>
      <c r="AN14" s="2">
        <f t="shared" si="8"/>
        <v>1.0837726267465262</v>
      </c>
      <c r="AO14" s="7">
        <f t="shared" si="9"/>
        <v>-1103.5445013067726</v>
      </c>
      <c r="AP14" s="7">
        <f t="shared" si="10"/>
        <v>1811.7539757072957</v>
      </c>
      <c r="AQ14" s="2">
        <f t="shared" si="67"/>
        <v>0.38538983312112418</v>
      </c>
      <c r="AR14" s="2">
        <f t="shared" si="68"/>
        <v>1.0837726267465262</v>
      </c>
      <c r="AS14" s="7">
        <f t="shared" si="69"/>
        <v>-1103.5445013067726</v>
      </c>
      <c r="AT14" s="7">
        <f t="shared" si="70"/>
        <v>1811.7539757072957</v>
      </c>
      <c r="AU14" s="6">
        <f t="shared" si="71"/>
        <v>0.14615384615384616</v>
      </c>
      <c r="AV14" s="6">
        <f t="shared" si="11"/>
        <v>0.41686176622482352</v>
      </c>
      <c r="AX14" s="7">
        <v>170</v>
      </c>
      <c r="AY14" s="7">
        <v>2863</v>
      </c>
      <c r="AZ14" s="7">
        <v>3668</v>
      </c>
      <c r="BB14" s="7"/>
      <c r="BC14" s="7"/>
      <c r="BE14" s="7"/>
      <c r="BF14" s="7"/>
      <c r="BG14" s="7"/>
      <c r="BH14" s="7"/>
      <c r="BI14" s="7">
        <v>51</v>
      </c>
      <c r="BJ14" s="7">
        <v>331</v>
      </c>
      <c r="BK14" s="7">
        <v>321</v>
      </c>
      <c r="BL14" s="8">
        <v>4.8</v>
      </c>
      <c r="BM14" s="8">
        <v>24</v>
      </c>
      <c r="BN14" s="8">
        <v>231</v>
      </c>
      <c r="BO14" s="8">
        <v>487</v>
      </c>
      <c r="BP14" s="8">
        <v>47</v>
      </c>
      <c r="BQ14" s="8">
        <v>157</v>
      </c>
      <c r="BR14" s="6">
        <v>21</v>
      </c>
      <c r="BS14" s="6">
        <v>5.5</v>
      </c>
      <c r="BT14" s="8">
        <v>13</v>
      </c>
      <c r="BU14" s="6">
        <v>1.81</v>
      </c>
      <c r="BV14" s="6">
        <v>11.6</v>
      </c>
      <c r="BW14" s="6">
        <v>2.1</v>
      </c>
      <c r="BX14" s="6">
        <v>5.0999999999999996</v>
      </c>
      <c r="BY14" s="6">
        <v>0.7</v>
      </c>
      <c r="BZ14" s="6">
        <v>4.3</v>
      </c>
      <c r="CA14" s="6">
        <v>0.6</v>
      </c>
      <c r="CB14" s="8">
        <v>6.1</v>
      </c>
      <c r="CC14" s="8">
        <v>32</v>
      </c>
      <c r="CD14" s="7">
        <v>10.7</v>
      </c>
      <c r="CE14" s="7"/>
      <c r="CF14" s="7"/>
      <c r="CG14" s="3">
        <f t="shared" si="12"/>
        <v>745.16129032258061</v>
      </c>
      <c r="CH14" s="3">
        <f t="shared" si="13"/>
        <v>602.7227722772277</v>
      </c>
      <c r="CI14" s="3">
        <f t="shared" si="14"/>
        <v>385.24590163934425</v>
      </c>
      <c r="CJ14" s="3">
        <f t="shared" si="15"/>
        <v>261.66666666666669</v>
      </c>
      <c r="CK14" s="3">
        <f t="shared" si="16"/>
        <v>107.69230769230769</v>
      </c>
      <c r="CL14" s="3">
        <f t="shared" si="17"/>
        <v>74.324324324324323</v>
      </c>
      <c r="CM14" s="3">
        <f t="shared" si="18"/>
        <v>50.19305019305019</v>
      </c>
      <c r="CN14" s="3">
        <f t="shared" si="19"/>
        <v>38.185654008438824</v>
      </c>
      <c r="CO14" s="3">
        <f t="shared" si="20"/>
        <v>36.024844720496894</v>
      </c>
      <c r="CP14" s="3">
        <f t="shared" si="21"/>
        <v>29.247910863509748</v>
      </c>
      <c r="CQ14" s="3">
        <f t="shared" si="22"/>
        <v>24.285714285714285</v>
      </c>
      <c r="CR14" s="3">
        <f t="shared" si="23"/>
        <v>21.604938271604937</v>
      </c>
      <c r="CS14" s="3">
        <f t="shared" si="24"/>
        <v>20.574162679425836</v>
      </c>
      <c r="CT14" s="3">
        <f t="shared" si="25"/>
        <v>18.75</v>
      </c>
      <c r="CU14" s="3">
        <f t="shared" si="26"/>
        <v>11.426791277258568</v>
      </c>
      <c r="CV14" s="8">
        <f t="shared" si="27"/>
        <v>15.878787878787879</v>
      </c>
      <c r="CW14" s="3">
        <f t="shared" si="28"/>
        <v>0.71962616822429903</v>
      </c>
      <c r="CX14" s="4">
        <f t="shared" si="29"/>
        <v>52.292834890965729</v>
      </c>
      <c r="CY14" s="3">
        <f t="shared" si="30"/>
        <v>79.836065573770497</v>
      </c>
      <c r="CZ14" s="3">
        <f t="shared" si="31"/>
        <v>30.000000000000004</v>
      </c>
      <c r="DA14" s="3">
        <f t="shared" si="32"/>
        <v>8.0952380952380949</v>
      </c>
      <c r="DB14" s="3">
        <f t="shared" si="33"/>
        <v>1.0311526479750779</v>
      </c>
      <c r="DC14" s="3">
        <f t="shared" si="34"/>
        <v>114.625</v>
      </c>
      <c r="DD14" s="3">
        <f t="shared" si="78"/>
        <v>1.3333333333333333</v>
      </c>
      <c r="DE14" s="3">
        <f t="shared" si="79"/>
        <v>5.5813953488372094</v>
      </c>
      <c r="DF14" s="3">
        <f t="shared" si="35"/>
        <v>7.441860465116279</v>
      </c>
      <c r="DG14" s="2">
        <f t="shared" si="36"/>
        <v>6.2941176470588234</v>
      </c>
      <c r="DH14" s="4">
        <f t="shared" si="37"/>
        <v>204.85454545454547</v>
      </c>
      <c r="DI14" s="2">
        <f t="shared" si="38"/>
        <v>1.7668767775118772</v>
      </c>
      <c r="DJ14" s="3">
        <f t="shared" si="39"/>
        <v>385</v>
      </c>
      <c r="DK14" s="3">
        <f t="shared" si="40"/>
        <v>39.741935483870968</v>
      </c>
      <c r="DL14" s="3">
        <f t="shared" si="72"/>
        <v>6.919354838709677</v>
      </c>
      <c r="DM14" s="3">
        <f t="shared" si="41"/>
        <v>53.720930232558139</v>
      </c>
      <c r="DN14" s="3">
        <f t="shared" si="42"/>
        <v>4.8837209302325579</v>
      </c>
      <c r="DO14" s="3">
        <f t="shared" si="43"/>
        <v>3.0573248407643312E-2</v>
      </c>
      <c r="DP14" s="4">
        <f t="shared" si="44"/>
        <v>665.81395348837214</v>
      </c>
      <c r="DQ14" s="3">
        <f t="shared" si="45"/>
        <v>18.235668789808916</v>
      </c>
      <c r="DR14" s="3">
        <f t="shared" si="46"/>
        <v>38.941010066509577</v>
      </c>
      <c r="DS14" s="2">
        <f t="shared" si="47"/>
        <v>1.0109201053789856</v>
      </c>
      <c r="DT14" s="5">
        <f t="shared" si="48"/>
        <v>3.4928396786587494E-4</v>
      </c>
      <c r="DU14" s="3">
        <f t="shared" si="49"/>
        <v>6.4901960784313726</v>
      </c>
      <c r="DV14" s="3">
        <f t="shared" si="80"/>
        <v>13.375</v>
      </c>
      <c r="DW14" s="3">
        <f t="shared" si="50"/>
        <v>0.97939984636559374</v>
      </c>
      <c r="DX14" s="3">
        <f t="shared" si="51"/>
        <v>96.978851963746223</v>
      </c>
      <c r="DY14" s="3">
        <f t="shared" si="52"/>
        <v>9.667673716012084</v>
      </c>
      <c r="DZ14" s="2">
        <f t="shared" si="53"/>
        <v>1.0140389496556584E-2</v>
      </c>
      <c r="EA14" s="5"/>
      <c r="EB14" s="2">
        <f t="shared" si="54"/>
        <v>9.9688473520249218E-2</v>
      </c>
      <c r="EC14" s="2">
        <f t="shared" si="55"/>
        <v>8.7910252825406432E-2</v>
      </c>
      <c r="ED14" s="2"/>
      <c r="EE14" s="2">
        <f t="shared" si="56"/>
        <v>39.042947241966161</v>
      </c>
      <c r="EF14" s="2">
        <f t="shared" si="57"/>
        <v>2.8030833917309042</v>
      </c>
      <c r="EG14" s="2">
        <f t="shared" si="58"/>
        <v>14.816297927720493</v>
      </c>
      <c r="EH14" s="2">
        <f t="shared" si="59"/>
        <v>13.414756231855041</v>
      </c>
      <c r="EI14" s="2">
        <f t="shared" si="60"/>
        <v>0.29031935128641501</v>
      </c>
      <c r="EJ14" s="2">
        <f t="shared" si="61"/>
        <v>4.1045149664631086</v>
      </c>
      <c r="EK14" s="2">
        <f t="shared" si="62"/>
        <v>12.313544899389328</v>
      </c>
      <c r="EL14" s="2">
        <f t="shared" si="63"/>
        <v>6.0066072679947942</v>
      </c>
      <c r="EM14" s="2">
        <f t="shared" si="64"/>
        <v>5.7062769045950548</v>
      </c>
      <c r="EN14" s="2">
        <f t="shared" si="65"/>
        <v>1.5016518169986985</v>
      </c>
      <c r="EO14" s="2">
        <f t="shared" si="81"/>
        <v>100</v>
      </c>
      <c r="EP14" s="2"/>
    </row>
    <row r="15" spans="1:178">
      <c r="A15" t="s">
        <v>387</v>
      </c>
      <c r="B15" s="1" t="s">
        <v>394</v>
      </c>
      <c r="C15">
        <v>1</v>
      </c>
      <c r="D15" t="s">
        <v>388</v>
      </c>
      <c r="E15" t="s">
        <v>406</v>
      </c>
      <c r="F15" s="156" t="s">
        <v>389</v>
      </c>
      <c r="G15" s="6">
        <v>39.1</v>
      </c>
      <c r="H15" s="6">
        <v>2.8</v>
      </c>
      <c r="I15" s="6">
        <v>15</v>
      </c>
      <c r="J15" s="6">
        <v>13.4</v>
      </c>
      <c r="K15" s="6">
        <v>0.28999999999999998</v>
      </c>
      <c r="L15" s="6">
        <v>4.0999999999999996</v>
      </c>
      <c r="M15" s="6">
        <v>12.3</v>
      </c>
      <c r="N15" s="6">
        <v>6</v>
      </c>
      <c r="O15" s="6">
        <v>5.7</v>
      </c>
      <c r="P15" s="6">
        <v>1.5</v>
      </c>
      <c r="Q15" s="6"/>
      <c r="R15" s="6"/>
      <c r="S15" s="13">
        <f t="shared" si="0"/>
        <v>100.19</v>
      </c>
      <c r="U15" s="132">
        <v>0.70460800000000001</v>
      </c>
      <c r="V15" s="132">
        <v>0.51262799999999997</v>
      </c>
      <c r="W15" s="6">
        <v>19.66</v>
      </c>
      <c r="X15" s="6">
        <v>15.66</v>
      </c>
      <c r="Y15" s="6">
        <v>39.6</v>
      </c>
      <c r="Z15" s="6">
        <f t="shared" si="73"/>
        <v>2.0142421159715158</v>
      </c>
      <c r="AA15" s="6">
        <f t="shared" si="74"/>
        <v>0.79654120040691756</v>
      </c>
      <c r="AB15" s="6">
        <f t="shared" si="75"/>
        <v>3.7856000000001444</v>
      </c>
      <c r="AC15" s="6">
        <f t="shared" si="76"/>
        <v>20.405999999999835</v>
      </c>
      <c r="AD15" s="6"/>
      <c r="AF15" s="2">
        <f t="shared" si="1"/>
        <v>0.41625042811957408</v>
      </c>
      <c r="AG15" s="4">
        <f t="shared" si="2"/>
        <v>16786</v>
      </c>
      <c r="AH15" s="4">
        <f t="shared" si="3"/>
        <v>47321.4</v>
      </c>
      <c r="AI15" s="4">
        <f t="shared" si="77"/>
        <v>6546</v>
      </c>
      <c r="AJ15" s="2">
        <f t="shared" si="4"/>
        <v>11.7</v>
      </c>
      <c r="AK15" s="2">
        <f t="shared" si="5"/>
        <v>0.95000000000000007</v>
      </c>
      <c r="AL15" s="2">
        <f t="shared" si="6"/>
        <v>1.0526315789473684</v>
      </c>
      <c r="AM15" s="2">
        <f t="shared" si="7"/>
        <v>0.82</v>
      </c>
      <c r="AN15" s="2">
        <f t="shared" si="8"/>
        <v>1.0693223250565724</v>
      </c>
      <c r="AO15" s="7">
        <f t="shared" si="9"/>
        <v>-1093.5949822751641</v>
      </c>
      <c r="AP15" s="7">
        <f t="shared" si="10"/>
        <v>1810.2446885266409</v>
      </c>
      <c r="AQ15" s="2">
        <f t="shared" si="67"/>
        <v>0.39059780383897724</v>
      </c>
      <c r="AR15" s="2">
        <f t="shared" si="68"/>
        <v>1.0693223250565724</v>
      </c>
      <c r="AS15" s="7">
        <f t="shared" si="69"/>
        <v>-1093.5949822751641</v>
      </c>
      <c r="AT15" s="7">
        <f t="shared" si="70"/>
        <v>1810.2446885266409</v>
      </c>
      <c r="AU15" s="6">
        <f t="shared" si="71"/>
        <v>0.14578005115089515</v>
      </c>
      <c r="AV15" s="6">
        <f t="shared" si="11"/>
        <v>0.41130360934182586</v>
      </c>
      <c r="AX15" s="7">
        <v>144</v>
      </c>
      <c r="AY15" s="7">
        <v>2901</v>
      </c>
      <c r="AZ15" s="7">
        <v>3445</v>
      </c>
      <c r="BB15" s="7"/>
      <c r="BC15" s="7"/>
      <c r="BE15" s="7"/>
      <c r="BF15" s="7"/>
      <c r="BG15" s="7"/>
      <c r="BH15" s="7"/>
      <c r="BI15" s="7">
        <v>45</v>
      </c>
      <c r="BJ15" s="7">
        <v>340</v>
      </c>
      <c r="BK15" s="7">
        <v>330</v>
      </c>
      <c r="BL15" s="8">
        <v>4.5</v>
      </c>
      <c r="BM15" s="8">
        <v>23</v>
      </c>
      <c r="BN15" s="8">
        <v>207</v>
      </c>
      <c r="BO15" s="8">
        <v>482</v>
      </c>
      <c r="BP15" s="8">
        <v>43</v>
      </c>
      <c r="BQ15" s="8">
        <v>143</v>
      </c>
      <c r="BR15" s="6">
        <v>20</v>
      </c>
      <c r="BS15" s="6">
        <v>5.2</v>
      </c>
      <c r="BT15" s="8">
        <v>13.6</v>
      </c>
      <c r="BU15" s="6">
        <v>1.87</v>
      </c>
      <c r="BV15" s="6">
        <v>10.1</v>
      </c>
      <c r="BW15" s="6">
        <v>1.85</v>
      </c>
      <c r="BX15" s="6">
        <v>4.3</v>
      </c>
      <c r="BY15" s="6">
        <v>0.61</v>
      </c>
      <c r="BZ15" s="6">
        <v>3.7</v>
      </c>
      <c r="CA15" s="6">
        <v>0.51</v>
      </c>
      <c r="CB15" s="8">
        <v>6.4</v>
      </c>
      <c r="CC15" s="8">
        <v>27</v>
      </c>
      <c r="CD15" s="7">
        <v>9.5</v>
      </c>
      <c r="CE15" s="7"/>
      <c r="CF15" s="7"/>
      <c r="CG15" s="3">
        <f t="shared" si="12"/>
        <v>667.74193548387098</v>
      </c>
      <c r="CH15" s="3">
        <f t="shared" si="13"/>
        <v>596.53465346534654</v>
      </c>
      <c r="CI15" s="3">
        <f t="shared" si="14"/>
        <v>352.45901639344265</v>
      </c>
      <c r="CJ15" s="3">
        <f t="shared" si="15"/>
        <v>238.33333333333334</v>
      </c>
      <c r="CK15" s="3">
        <f t="shared" si="16"/>
        <v>102.56410256410255</v>
      </c>
      <c r="CL15" s="3">
        <f t="shared" si="17"/>
        <v>70.270270270270274</v>
      </c>
      <c r="CM15" s="3">
        <f t="shared" si="18"/>
        <v>52.509652509652504</v>
      </c>
      <c r="CN15" s="3">
        <f t="shared" si="19"/>
        <v>39.451476793248951</v>
      </c>
      <c r="CO15" s="3">
        <f t="shared" si="20"/>
        <v>31.366459627329192</v>
      </c>
      <c r="CP15" s="3">
        <f t="shared" si="21"/>
        <v>25.766016713091922</v>
      </c>
      <c r="CQ15" s="3">
        <f t="shared" si="22"/>
        <v>20.476190476190474</v>
      </c>
      <c r="CR15" s="3">
        <f t="shared" si="23"/>
        <v>18.827160493827162</v>
      </c>
      <c r="CS15" s="3">
        <f t="shared" si="24"/>
        <v>17.703349282296653</v>
      </c>
      <c r="CT15" s="3">
        <f t="shared" si="25"/>
        <v>15.9375</v>
      </c>
      <c r="CU15" s="3">
        <f t="shared" si="26"/>
        <v>10.439393939393939</v>
      </c>
      <c r="CV15" s="8">
        <f t="shared" si="27"/>
        <v>16.642512077294686</v>
      </c>
      <c r="CW15" s="3">
        <f t="shared" si="28"/>
        <v>0.62727272727272732</v>
      </c>
      <c r="CX15" s="4">
        <f t="shared" si="29"/>
        <v>50.866666666666667</v>
      </c>
      <c r="CY15" s="3">
        <f t="shared" si="30"/>
        <v>75.3125</v>
      </c>
      <c r="CZ15" s="3">
        <f t="shared" si="31"/>
        <v>34.736842105263158</v>
      </c>
      <c r="DA15" s="3">
        <f t="shared" si="32"/>
        <v>7.2</v>
      </c>
      <c r="DB15" s="3">
        <f t="shared" si="33"/>
        <v>1.0303030303030303</v>
      </c>
      <c r="DC15" s="3">
        <f t="shared" si="34"/>
        <v>127.5925925925926</v>
      </c>
      <c r="DD15" s="3">
        <f t="shared" si="78"/>
        <v>1.173913043478261</v>
      </c>
      <c r="DE15" s="3">
        <f t="shared" si="79"/>
        <v>6.2162162162162158</v>
      </c>
      <c r="DF15" s="3">
        <f t="shared" si="35"/>
        <v>7.2972972972972974</v>
      </c>
      <c r="DG15" s="2">
        <f t="shared" si="36"/>
        <v>7.333333333333333</v>
      </c>
      <c r="DH15" s="4">
        <f t="shared" si="37"/>
        <v>228.60579710144927</v>
      </c>
      <c r="DI15" s="2">
        <f t="shared" si="38"/>
        <v>1.9277257847506062</v>
      </c>
      <c r="DJ15" s="3">
        <f t="shared" si="39"/>
        <v>405.88235294117646</v>
      </c>
      <c r="DK15" s="3">
        <f t="shared" si="40"/>
        <v>41.89753320683112</v>
      </c>
      <c r="DL15" s="3">
        <f t="shared" si="72"/>
        <v>6.5104838709677422</v>
      </c>
      <c r="DM15" s="3">
        <f t="shared" si="41"/>
        <v>55.945945945945944</v>
      </c>
      <c r="DN15" s="3">
        <f t="shared" si="42"/>
        <v>5.4054054054054053</v>
      </c>
      <c r="DO15" s="3">
        <f t="shared" si="43"/>
        <v>3.1468531468531472E-2</v>
      </c>
      <c r="DP15" s="4">
        <f t="shared" si="44"/>
        <v>784.05405405405406</v>
      </c>
      <c r="DQ15" s="3">
        <f t="shared" si="45"/>
        <v>20.286713286713287</v>
      </c>
      <c r="DR15" s="3">
        <f t="shared" si="46"/>
        <v>39.530332243706155</v>
      </c>
      <c r="DS15" s="2">
        <f t="shared" si="47"/>
        <v>0.95753434355008993</v>
      </c>
      <c r="DT15" s="5">
        <f t="shared" si="48"/>
        <v>3.4470872113064461E-4</v>
      </c>
      <c r="DU15" s="3">
        <f t="shared" si="49"/>
        <v>7.5555555555555554</v>
      </c>
      <c r="DV15" s="3">
        <f t="shared" si="80"/>
        <v>14.347826086956522</v>
      </c>
      <c r="DW15" s="3">
        <f t="shared" si="50"/>
        <v>0.91902993183007387</v>
      </c>
      <c r="DX15" s="3">
        <f t="shared" si="51"/>
        <v>97.058823529411768</v>
      </c>
      <c r="DY15" s="3">
        <f t="shared" si="52"/>
        <v>7.9411764705882355</v>
      </c>
      <c r="DZ15" s="2">
        <f t="shared" si="53"/>
        <v>9.97759548137408E-3</v>
      </c>
      <c r="EA15" s="5"/>
      <c r="EB15" s="2">
        <f t="shared" si="54"/>
        <v>8.1818181818181818E-2</v>
      </c>
      <c r="EC15" s="2">
        <f t="shared" si="55"/>
        <v>9.6927124907146167E-2</v>
      </c>
      <c r="ED15" s="2"/>
      <c r="EE15" s="2">
        <f t="shared" si="56"/>
        <v>39.025850883321688</v>
      </c>
      <c r="EF15" s="2">
        <f t="shared" si="57"/>
        <v>2.7946900888312207</v>
      </c>
      <c r="EG15" s="2">
        <f t="shared" si="58"/>
        <v>14.971554047310111</v>
      </c>
      <c r="EH15" s="2">
        <f t="shared" si="59"/>
        <v>13.3745882822637</v>
      </c>
      <c r="EI15" s="2">
        <f t="shared" si="60"/>
        <v>0.28945004491466209</v>
      </c>
      <c r="EJ15" s="2">
        <f t="shared" si="61"/>
        <v>4.0922247729314298</v>
      </c>
      <c r="EK15" s="2">
        <f t="shared" si="62"/>
        <v>12.27667431879429</v>
      </c>
      <c r="EL15" s="2">
        <f t="shared" si="63"/>
        <v>5.9886216189240447</v>
      </c>
      <c r="EM15" s="2">
        <f t="shared" si="64"/>
        <v>5.6891905379778418</v>
      </c>
      <c r="EN15" s="2">
        <f t="shared" si="65"/>
        <v>1.4971554047310112</v>
      </c>
      <c r="EO15" s="2">
        <f t="shared" si="81"/>
        <v>100</v>
      </c>
      <c r="EP15" s="2"/>
    </row>
    <row r="16" spans="1:178">
      <c r="A16" t="s">
        <v>387</v>
      </c>
      <c r="B16" s="1" t="s">
        <v>394</v>
      </c>
      <c r="C16">
        <v>1</v>
      </c>
      <c r="D16" t="s">
        <v>388</v>
      </c>
      <c r="E16" t="s">
        <v>406</v>
      </c>
      <c r="F16" s="156" t="s">
        <v>389</v>
      </c>
      <c r="G16" s="6">
        <v>38.9</v>
      </c>
      <c r="H16" s="6">
        <v>2.8</v>
      </c>
      <c r="I16" s="6">
        <v>15.4</v>
      </c>
      <c r="J16" s="6">
        <v>13.3</v>
      </c>
      <c r="K16" s="6">
        <v>0.28999999999999998</v>
      </c>
      <c r="L16" s="6">
        <v>4.0999999999999996</v>
      </c>
      <c r="M16" s="6">
        <v>12.2</v>
      </c>
      <c r="N16" s="6">
        <v>5.9</v>
      </c>
      <c r="O16" s="6">
        <v>5.4</v>
      </c>
      <c r="P16" s="6">
        <v>1.5</v>
      </c>
      <c r="Q16" s="6"/>
      <c r="R16" s="6"/>
      <c r="S16" s="13">
        <f t="shared" si="0"/>
        <v>99.79</v>
      </c>
      <c r="U16" s="132">
        <v>0.704573</v>
      </c>
      <c r="V16" s="132">
        <v>0.51269399999999998</v>
      </c>
      <c r="W16" s="6">
        <v>19.670000000000002</v>
      </c>
      <c r="X16" s="6">
        <v>15.68</v>
      </c>
      <c r="Y16" s="6">
        <v>39.630000000000003</v>
      </c>
      <c r="Z16" s="6">
        <f t="shared" si="73"/>
        <v>2.014743263853584</v>
      </c>
      <c r="AA16" s="6">
        <f t="shared" si="74"/>
        <v>0.7971530249110319</v>
      </c>
      <c r="AB16" s="6">
        <f t="shared" si="75"/>
        <v>5.6772000000000489</v>
      </c>
      <c r="AC16" s="6">
        <f t="shared" si="76"/>
        <v>22.196999999999889</v>
      </c>
      <c r="AD16" s="6"/>
      <c r="AF16" s="2">
        <f t="shared" si="1"/>
        <v>0.41807169058520421</v>
      </c>
      <c r="AG16" s="4">
        <f t="shared" si="2"/>
        <v>16786</v>
      </c>
      <c r="AH16" s="4">
        <f t="shared" si="3"/>
        <v>44830.8</v>
      </c>
      <c r="AI16" s="4">
        <f t="shared" si="77"/>
        <v>6546</v>
      </c>
      <c r="AJ16" s="2">
        <f t="shared" si="4"/>
        <v>11.3</v>
      </c>
      <c r="AK16" s="2">
        <f t="shared" si="5"/>
        <v>0.9152542372881356</v>
      </c>
      <c r="AL16" s="2">
        <f t="shared" si="6"/>
        <v>1.0925925925925926</v>
      </c>
      <c r="AM16" s="2">
        <f t="shared" si="7"/>
        <v>0.79220779220779236</v>
      </c>
      <c r="AN16" s="2">
        <f t="shared" si="8"/>
        <v>1.0097803130599823</v>
      </c>
      <c r="AO16" s="7">
        <f t="shared" si="9"/>
        <v>-1004.2859505500165</v>
      </c>
      <c r="AP16" s="7">
        <f t="shared" si="10"/>
        <v>1814.6421146507221</v>
      </c>
      <c r="AQ16" s="2">
        <f t="shared" si="67"/>
        <v>0.40814548209202112</v>
      </c>
      <c r="AR16" s="2">
        <f t="shared" si="68"/>
        <v>1.0097803130599823</v>
      </c>
      <c r="AS16" s="7">
        <f t="shared" si="69"/>
        <v>-1004.2859505500165</v>
      </c>
      <c r="AT16" s="7">
        <f t="shared" si="70"/>
        <v>1814.6421146507221</v>
      </c>
      <c r="AU16" s="6">
        <f t="shared" si="71"/>
        <v>0.13881748071979436</v>
      </c>
      <c r="AV16" s="6">
        <f t="shared" si="11"/>
        <v>0.37953511456696165</v>
      </c>
      <c r="AX16" s="7">
        <v>176</v>
      </c>
      <c r="AY16" s="7">
        <v>2895</v>
      </c>
      <c r="AZ16" s="7">
        <v>3363</v>
      </c>
      <c r="BB16" s="7"/>
      <c r="BC16" s="7"/>
      <c r="BE16" s="7"/>
      <c r="BF16" s="7"/>
      <c r="BG16" s="7"/>
      <c r="BH16" s="7"/>
      <c r="BI16" s="7">
        <v>52</v>
      </c>
      <c r="BJ16" s="7">
        <v>334</v>
      </c>
      <c r="BK16" s="7">
        <v>321</v>
      </c>
      <c r="BL16" s="8">
        <v>4.5999999999999996</v>
      </c>
      <c r="BM16" s="8">
        <v>23</v>
      </c>
      <c r="BN16" s="8">
        <v>229</v>
      </c>
      <c r="BO16" s="8">
        <v>478</v>
      </c>
      <c r="BP16" s="8">
        <v>46</v>
      </c>
      <c r="BQ16" s="8">
        <v>155</v>
      </c>
      <c r="BR16" s="6">
        <v>21</v>
      </c>
      <c r="BS16" s="6">
        <v>5.7</v>
      </c>
      <c r="BT16" s="8">
        <v>13</v>
      </c>
      <c r="BU16" s="6">
        <v>1.81</v>
      </c>
      <c r="BV16" s="6">
        <v>10.7</v>
      </c>
      <c r="BW16" s="6">
        <v>2.1</v>
      </c>
      <c r="BX16" s="6">
        <v>5.0999999999999996</v>
      </c>
      <c r="BY16" s="6">
        <v>0.7</v>
      </c>
      <c r="BZ16" s="6">
        <v>4.0999999999999996</v>
      </c>
      <c r="CA16" s="6">
        <v>0.57999999999999996</v>
      </c>
      <c r="CB16" s="8">
        <v>5.9</v>
      </c>
      <c r="CC16" s="8">
        <v>31</v>
      </c>
      <c r="CD16" s="7">
        <v>10.8</v>
      </c>
      <c r="CE16" s="7"/>
      <c r="CF16" s="7"/>
      <c r="CG16" s="3">
        <f t="shared" si="12"/>
        <v>738.70967741935488</v>
      </c>
      <c r="CH16" s="3">
        <f t="shared" si="13"/>
        <v>591.58415841584156</v>
      </c>
      <c r="CI16" s="3">
        <f t="shared" si="14"/>
        <v>377.04918032786884</v>
      </c>
      <c r="CJ16" s="3">
        <f t="shared" si="15"/>
        <v>258.33333333333337</v>
      </c>
      <c r="CK16" s="3">
        <f t="shared" si="16"/>
        <v>107.69230769230769</v>
      </c>
      <c r="CL16" s="3">
        <f t="shared" si="17"/>
        <v>77.027027027027032</v>
      </c>
      <c r="CM16" s="3">
        <f t="shared" si="18"/>
        <v>50.19305019305019</v>
      </c>
      <c r="CN16" s="3">
        <f t="shared" si="19"/>
        <v>38.185654008438824</v>
      </c>
      <c r="CO16" s="3">
        <f t="shared" si="20"/>
        <v>33.229813664596271</v>
      </c>
      <c r="CP16" s="3">
        <f t="shared" si="21"/>
        <v>29.247910863509748</v>
      </c>
      <c r="CQ16" s="3">
        <f t="shared" si="22"/>
        <v>24.285714285714285</v>
      </c>
      <c r="CR16" s="3">
        <f t="shared" si="23"/>
        <v>21.604938271604937</v>
      </c>
      <c r="CS16" s="3">
        <f t="shared" si="24"/>
        <v>19.617224880382775</v>
      </c>
      <c r="CT16" s="3">
        <f t="shared" si="25"/>
        <v>18.125</v>
      </c>
      <c r="CU16" s="3">
        <f t="shared" si="26"/>
        <v>10.476635514018692</v>
      </c>
      <c r="CV16" s="8">
        <f t="shared" si="27"/>
        <v>14.685589519650655</v>
      </c>
      <c r="CW16" s="3">
        <f t="shared" si="28"/>
        <v>0.71339563862928346</v>
      </c>
      <c r="CX16" s="4">
        <f t="shared" si="29"/>
        <v>52.292834890965729</v>
      </c>
      <c r="CY16" s="3">
        <f t="shared" si="30"/>
        <v>81.016949152542367</v>
      </c>
      <c r="CZ16" s="3">
        <f t="shared" si="31"/>
        <v>29.722222222222221</v>
      </c>
      <c r="DA16" s="3">
        <f t="shared" si="32"/>
        <v>8.3809523809523814</v>
      </c>
      <c r="DB16" s="3">
        <f t="shared" si="33"/>
        <v>1.0404984423676011</v>
      </c>
      <c r="DC16" s="3">
        <f t="shared" si="34"/>
        <v>108.48387096774194</v>
      </c>
      <c r="DD16" s="3">
        <f t="shared" si="78"/>
        <v>1.3478260869565217</v>
      </c>
      <c r="DE16" s="3">
        <f t="shared" si="79"/>
        <v>5.6097560975609762</v>
      </c>
      <c r="DF16" s="3">
        <f t="shared" si="35"/>
        <v>7.5609756097560981</v>
      </c>
      <c r="DG16" s="2">
        <f t="shared" si="36"/>
        <v>6.1730769230769234</v>
      </c>
      <c r="DH16" s="4">
        <f t="shared" si="37"/>
        <v>195.76768558951966</v>
      </c>
      <c r="DI16" s="2">
        <f t="shared" si="38"/>
        <v>1.8068696444320329</v>
      </c>
      <c r="DJ16" s="3">
        <f t="shared" si="39"/>
        <v>394.82758620689657</v>
      </c>
      <c r="DK16" s="3">
        <f t="shared" si="40"/>
        <v>40.756395995550612</v>
      </c>
      <c r="DL16" s="3">
        <f t="shared" si="72"/>
        <v>6.8594470046082954</v>
      </c>
      <c r="DM16" s="3">
        <f t="shared" si="41"/>
        <v>55.853658536585371</v>
      </c>
      <c r="DN16" s="3">
        <f t="shared" si="42"/>
        <v>5.1219512195121952</v>
      </c>
      <c r="DO16" s="3">
        <f t="shared" si="43"/>
        <v>2.9677419354838707E-2</v>
      </c>
      <c r="DP16" s="4">
        <f t="shared" si="44"/>
        <v>706.09756097560978</v>
      </c>
      <c r="DQ16" s="3">
        <f t="shared" si="45"/>
        <v>18.677419354838708</v>
      </c>
      <c r="DR16" s="3">
        <f t="shared" si="46"/>
        <v>39.376257122789113</v>
      </c>
      <c r="DS16" s="2">
        <f t="shared" si="47"/>
        <v>1.047680836483676</v>
      </c>
      <c r="DT16" s="5">
        <f t="shared" si="48"/>
        <v>3.4542314335060447E-4</v>
      </c>
      <c r="DU16" s="3">
        <f t="shared" si="49"/>
        <v>6.4230769230769234</v>
      </c>
      <c r="DV16" s="3">
        <f t="shared" si="80"/>
        <v>13.956521739130435</v>
      </c>
      <c r="DW16" s="3">
        <f t="shared" si="50"/>
        <v>0.97963489227068368</v>
      </c>
      <c r="DX16" s="3">
        <f t="shared" si="51"/>
        <v>96.107784431137731</v>
      </c>
      <c r="DY16" s="3">
        <f t="shared" si="52"/>
        <v>9.2814371257485035</v>
      </c>
      <c r="DZ16" s="2">
        <f t="shared" si="53"/>
        <v>1.0038351695728559E-2</v>
      </c>
      <c r="EA16" s="5"/>
      <c r="EB16" s="2">
        <f t="shared" si="54"/>
        <v>9.657320872274143E-2</v>
      </c>
      <c r="EC16" s="2">
        <f t="shared" si="55"/>
        <v>8.6752550368445133E-2</v>
      </c>
      <c r="ED16" s="2"/>
      <c r="EE16" s="2">
        <f t="shared" si="56"/>
        <v>38.98186191001102</v>
      </c>
      <c r="EF16" s="2">
        <f t="shared" si="57"/>
        <v>2.8058923739853689</v>
      </c>
      <c r="EG16" s="2">
        <f t="shared" si="58"/>
        <v>15.432408056919529</v>
      </c>
      <c r="EH16" s="2">
        <f t="shared" si="59"/>
        <v>13.327988776430503</v>
      </c>
      <c r="EI16" s="2">
        <f t="shared" si="60"/>
        <v>0.29061028159134178</v>
      </c>
      <c r="EJ16" s="2">
        <f t="shared" si="61"/>
        <v>4.108628119050004</v>
      </c>
      <c r="EK16" s="2">
        <f t="shared" si="62"/>
        <v>12.225673915221966</v>
      </c>
      <c r="EL16" s="2">
        <f t="shared" si="63"/>
        <v>5.9124160737548852</v>
      </c>
      <c r="EM16" s="2">
        <f t="shared" si="64"/>
        <v>5.41136386411464</v>
      </c>
      <c r="EN16" s="2">
        <f t="shared" si="65"/>
        <v>1.5031566289207334</v>
      </c>
      <c r="EO16" s="2">
        <f t="shared" si="81"/>
        <v>99.999999999999986</v>
      </c>
      <c r="EP16" s="2"/>
    </row>
    <row r="17" spans="1:146">
      <c r="A17" t="s">
        <v>387</v>
      </c>
      <c r="B17" s="1" t="s">
        <v>394</v>
      </c>
      <c r="C17">
        <v>1</v>
      </c>
      <c r="D17" t="s">
        <v>388</v>
      </c>
      <c r="E17" t="s">
        <v>406</v>
      </c>
      <c r="F17" s="156" t="s">
        <v>389</v>
      </c>
      <c r="G17" s="6">
        <v>39.200000000000003</v>
      </c>
      <c r="H17" s="6">
        <v>2.8</v>
      </c>
      <c r="I17" s="6">
        <v>15.6</v>
      </c>
      <c r="J17" s="6">
        <v>13.3</v>
      </c>
      <c r="K17" s="6">
        <v>0.28999999999999998</v>
      </c>
      <c r="L17" s="6">
        <v>4.0999999999999996</v>
      </c>
      <c r="M17" s="6">
        <v>12.2</v>
      </c>
      <c r="N17" s="6">
        <v>5.7</v>
      </c>
      <c r="O17" s="6">
        <v>5.4</v>
      </c>
      <c r="P17" s="6">
        <v>1.5</v>
      </c>
      <c r="Q17" s="6"/>
      <c r="R17" s="6"/>
      <c r="S17" s="13">
        <f t="shared" si="0"/>
        <v>100.09000000000002</v>
      </c>
      <c r="U17" s="132">
        <v>0.70467400000000002</v>
      </c>
      <c r="V17" s="132">
        <v>0.51273199999999997</v>
      </c>
      <c r="W17" s="6">
        <v>19.66</v>
      </c>
      <c r="X17" s="6">
        <v>15.66</v>
      </c>
      <c r="Y17" s="6">
        <v>39.6</v>
      </c>
      <c r="Z17" s="6">
        <f t="shared" si="73"/>
        <v>2.0142421159715158</v>
      </c>
      <c r="AA17" s="6">
        <f t="shared" si="74"/>
        <v>0.79654120040691756</v>
      </c>
      <c r="AB17" s="6">
        <f t="shared" si="75"/>
        <v>3.7856000000001444</v>
      </c>
      <c r="AC17" s="6">
        <f t="shared" si="76"/>
        <v>20.405999999999835</v>
      </c>
      <c r="AD17" s="6"/>
      <c r="AF17" s="2">
        <f t="shared" si="1"/>
        <v>0.41807169058520421</v>
      </c>
      <c r="AG17" s="4">
        <f t="shared" si="2"/>
        <v>16786</v>
      </c>
      <c r="AH17" s="4">
        <f t="shared" si="3"/>
        <v>44830.8</v>
      </c>
      <c r="AI17" s="4">
        <f t="shared" si="77"/>
        <v>6546</v>
      </c>
      <c r="AJ17" s="2">
        <f t="shared" si="4"/>
        <v>11.100000000000001</v>
      </c>
      <c r="AK17" s="2">
        <f t="shared" si="5"/>
        <v>0.94736842105263164</v>
      </c>
      <c r="AL17" s="2">
        <f t="shared" si="6"/>
        <v>1.0555555555555556</v>
      </c>
      <c r="AM17" s="2">
        <f t="shared" si="7"/>
        <v>0.78205128205128205</v>
      </c>
      <c r="AN17" s="2">
        <f t="shared" si="8"/>
        <v>0.97574406815809944</v>
      </c>
      <c r="AO17" s="7">
        <f t="shared" si="9"/>
        <v>-910.3935848433315</v>
      </c>
      <c r="AP17" s="7">
        <f t="shared" si="10"/>
        <v>1813.1226629141565</v>
      </c>
      <c r="AQ17" s="2">
        <f t="shared" si="67"/>
        <v>0.41708291890206922</v>
      </c>
      <c r="AR17" s="2">
        <f t="shared" si="68"/>
        <v>0.97574406815809944</v>
      </c>
      <c r="AS17" s="7">
        <f t="shared" si="69"/>
        <v>-910.3935848433315</v>
      </c>
      <c r="AT17" s="7">
        <f t="shared" si="70"/>
        <v>1813.1226629141565</v>
      </c>
      <c r="AU17" s="6">
        <f t="shared" si="71"/>
        <v>0.13775510204081631</v>
      </c>
      <c r="AV17" s="6">
        <f t="shared" si="11"/>
        <v>0.37466927976482117</v>
      </c>
      <c r="AX17" s="7">
        <v>136</v>
      </c>
      <c r="AY17" s="7">
        <v>2446</v>
      </c>
      <c r="AZ17" s="7">
        <v>2200</v>
      </c>
      <c r="BB17" s="7"/>
      <c r="BC17" s="7"/>
      <c r="BE17" s="7"/>
      <c r="BF17" s="7"/>
      <c r="BG17" s="7"/>
      <c r="BH17" s="7"/>
      <c r="BI17" s="7">
        <v>35</v>
      </c>
      <c r="BJ17" s="7">
        <v>310</v>
      </c>
      <c r="BK17" s="7">
        <v>319</v>
      </c>
      <c r="BL17" s="8">
        <v>4.3</v>
      </c>
      <c r="BM17" s="8">
        <v>22</v>
      </c>
      <c r="BN17" s="8">
        <v>229</v>
      </c>
      <c r="BO17" s="8">
        <v>373</v>
      </c>
      <c r="BP17" s="8">
        <v>37</v>
      </c>
      <c r="BQ17" s="8">
        <v>125</v>
      </c>
      <c r="BR17" s="6">
        <v>18</v>
      </c>
      <c r="BS17" s="6">
        <v>4.8</v>
      </c>
      <c r="BT17" s="8">
        <v>11.9</v>
      </c>
      <c r="BU17" s="6">
        <v>1.49</v>
      </c>
      <c r="BV17" s="6">
        <v>7</v>
      </c>
      <c r="BW17" s="6">
        <v>1.29</v>
      </c>
      <c r="BX17" s="6">
        <v>3.2</v>
      </c>
      <c r="BY17" s="6">
        <v>0.43</v>
      </c>
      <c r="BZ17" s="6">
        <v>2.6</v>
      </c>
      <c r="CA17" s="6">
        <v>0.37</v>
      </c>
      <c r="CB17" s="8">
        <v>6.2</v>
      </c>
      <c r="CC17" s="8">
        <v>22</v>
      </c>
      <c r="CD17" s="7">
        <v>10.199999999999999</v>
      </c>
      <c r="CE17" s="7"/>
      <c r="CF17" s="7"/>
      <c r="CG17" s="3">
        <f t="shared" si="12"/>
        <v>738.70967741935488</v>
      </c>
      <c r="CH17" s="3">
        <f t="shared" si="13"/>
        <v>461.63366336633658</v>
      </c>
      <c r="CI17" s="3">
        <f t="shared" si="14"/>
        <v>303.27868852459017</v>
      </c>
      <c r="CJ17" s="3">
        <f t="shared" si="15"/>
        <v>208.33333333333334</v>
      </c>
      <c r="CK17" s="3">
        <f t="shared" si="16"/>
        <v>92.307692307692307</v>
      </c>
      <c r="CL17" s="3">
        <f t="shared" si="17"/>
        <v>64.86486486486487</v>
      </c>
      <c r="CM17" s="3">
        <f t="shared" si="18"/>
        <v>45.945945945945944</v>
      </c>
      <c r="CN17" s="3">
        <f t="shared" si="19"/>
        <v>31.434599156118146</v>
      </c>
      <c r="CO17" s="3">
        <f t="shared" si="20"/>
        <v>21.739130434782609</v>
      </c>
      <c r="CP17" s="3">
        <f t="shared" si="21"/>
        <v>17.966573816155989</v>
      </c>
      <c r="CQ17" s="3">
        <f t="shared" si="22"/>
        <v>15.238095238095239</v>
      </c>
      <c r="CR17" s="3">
        <f t="shared" si="23"/>
        <v>13.271604938271606</v>
      </c>
      <c r="CS17" s="3">
        <f t="shared" si="24"/>
        <v>12.440191387559809</v>
      </c>
      <c r="CT17" s="3">
        <f t="shared" si="25"/>
        <v>11.5625</v>
      </c>
      <c r="CU17" s="3">
        <f t="shared" si="26"/>
        <v>6.8965517241379306</v>
      </c>
      <c r="CV17" s="8">
        <f t="shared" si="27"/>
        <v>9.606986899563319</v>
      </c>
      <c r="CW17" s="3">
        <f t="shared" si="28"/>
        <v>0.7178683385579937</v>
      </c>
      <c r="CX17" s="4">
        <f t="shared" si="29"/>
        <v>52.620689655172413</v>
      </c>
      <c r="CY17" s="3">
        <f t="shared" si="30"/>
        <v>60.161290322580641</v>
      </c>
      <c r="CZ17" s="3">
        <f t="shared" si="31"/>
        <v>31.274509803921571</v>
      </c>
      <c r="DA17" s="3">
        <f t="shared" si="32"/>
        <v>7.5555555555555554</v>
      </c>
      <c r="DB17" s="3">
        <f t="shared" si="33"/>
        <v>0.97178683385579934</v>
      </c>
      <c r="DC17" s="3">
        <f t="shared" si="34"/>
        <v>100</v>
      </c>
      <c r="DD17" s="3">
        <f t="shared" si="78"/>
        <v>1</v>
      </c>
      <c r="DE17" s="3">
        <f t="shared" si="79"/>
        <v>8.4615384615384617</v>
      </c>
      <c r="DF17" s="3">
        <f t="shared" si="35"/>
        <v>8.4615384615384617</v>
      </c>
      <c r="DG17" s="2">
        <f t="shared" si="36"/>
        <v>9.1142857142857139</v>
      </c>
      <c r="DH17" s="4">
        <f t="shared" si="37"/>
        <v>195.76768558951966</v>
      </c>
      <c r="DI17" s="2">
        <f t="shared" si="38"/>
        <v>1.8476693912279678</v>
      </c>
      <c r="DJ17" s="3">
        <f t="shared" si="39"/>
        <v>618.91891891891896</v>
      </c>
      <c r="DK17" s="3">
        <f t="shared" si="40"/>
        <v>63.888404533565826</v>
      </c>
      <c r="DL17" s="3">
        <f t="shared" si="72"/>
        <v>8.0026881720430119</v>
      </c>
      <c r="DM17" s="3">
        <f t="shared" si="41"/>
        <v>88.07692307692308</v>
      </c>
      <c r="DN17" s="3">
        <f t="shared" si="42"/>
        <v>6.9230769230769225</v>
      </c>
      <c r="DO17" s="3">
        <f t="shared" si="43"/>
        <v>3.44E-2</v>
      </c>
      <c r="DP17" s="4">
        <f t="shared" si="44"/>
        <v>940.76923076923072</v>
      </c>
      <c r="DQ17" s="3">
        <f t="shared" si="45"/>
        <v>19.568000000000001</v>
      </c>
      <c r="DR17" s="3">
        <f t="shared" si="46"/>
        <v>37.558990177283185</v>
      </c>
      <c r="DS17" s="2">
        <f t="shared" si="47"/>
        <v>0.99601750707696679</v>
      </c>
      <c r="DT17" s="5">
        <f t="shared" si="48"/>
        <v>4.0883074407195422E-4</v>
      </c>
      <c r="DU17" s="3">
        <f t="shared" si="49"/>
        <v>8.8571428571428577</v>
      </c>
      <c r="DV17" s="3">
        <f t="shared" si="80"/>
        <v>14.5</v>
      </c>
      <c r="DW17" s="3">
        <f t="shared" si="50"/>
        <v>0.8809188316976313</v>
      </c>
      <c r="DX17" s="3">
        <f t="shared" si="51"/>
        <v>102.90322580645162</v>
      </c>
      <c r="DY17" s="3">
        <f t="shared" si="52"/>
        <v>7.096774193548387</v>
      </c>
      <c r="DZ17" s="2">
        <f t="shared" si="53"/>
        <v>1.1845430690465248E-2</v>
      </c>
      <c r="EA17" s="5"/>
      <c r="EB17" s="2">
        <f t="shared" si="54"/>
        <v>6.8965517241379309E-2</v>
      </c>
      <c r="EC17" s="2">
        <f t="shared" si="55"/>
        <v>0.1150693116653978</v>
      </c>
      <c r="ED17" s="2"/>
      <c r="EE17" s="2">
        <f t="shared" si="56"/>
        <v>39.164751723448894</v>
      </c>
      <c r="EF17" s="2">
        <f t="shared" si="57"/>
        <v>2.7974822659606349</v>
      </c>
      <c r="EG17" s="2">
        <f t="shared" si="58"/>
        <v>15.585972624637824</v>
      </c>
      <c r="EH17" s="2">
        <f t="shared" si="59"/>
        <v>13.288040763313015</v>
      </c>
      <c r="EI17" s="2">
        <f t="shared" si="60"/>
        <v>0.28973923468877999</v>
      </c>
      <c r="EJ17" s="2">
        <f t="shared" si="61"/>
        <v>4.0963133180137863</v>
      </c>
      <c r="EK17" s="2">
        <f t="shared" si="62"/>
        <v>12.189029873114196</v>
      </c>
      <c r="EL17" s="2">
        <f t="shared" si="63"/>
        <v>5.6948746128484355</v>
      </c>
      <c r="EM17" s="2">
        <f t="shared" si="64"/>
        <v>5.395144370066939</v>
      </c>
      <c r="EN17" s="2">
        <f t="shared" si="65"/>
        <v>1.498651213907483</v>
      </c>
      <c r="EO17" s="2">
        <f t="shared" si="81"/>
        <v>99.999999999999986</v>
      </c>
      <c r="EP17" s="2"/>
    </row>
    <row r="18" spans="1:146">
      <c r="A18" t="s">
        <v>387</v>
      </c>
      <c r="B18" s="1" t="s">
        <v>394</v>
      </c>
      <c r="C18">
        <v>1</v>
      </c>
      <c r="D18" t="s">
        <v>388</v>
      </c>
      <c r="E18" t="s">
        <v>406</v>
      </c>
      <c r="F18" s="156" t="s">
        <v>389</v>
      </c>
      <c r="G18" s="6">
        <v>39.4</v>
      </c>
      <c r="H18" s="6">
        <v>2.9</v>
      </c>
      <c r="I18" s="6">
        <v>14.9</v>
      </c>
      <c r="J18" s="6">
        <v>13.4</v>
      </c>
      <c r="K18" s="6">
        <v>0.28000000000000003</v>
      </c>
      <c r="L18" s="6">
        <v>4.0999999999999996</v>
      </c>
      <c r="M18" s="6">
        <v>12.1</v>
      </c>
      <c r="N18" s="6">
        <v>5.8</v>
      </c>
      <c r="O18" s="6">
        <v>5.4</v>
      </c>
      <c r="P18" s="6">
        <v>1.5</v>
      </c>
      <c r="Q18" s="6"/>
      <c r="R18" s="6"/>
      <c r="S18" s="13">
        <f t="shared" si="0"/>
        <v>99.779999999999987</v>
      </c>
      <c r="U18" s="132">
        <v>0.70469400000000004</v>
      </c>
      <c r="V18" s="132">
        <v>0.51266</v>
      </c>
      <c r="W18" s="6">
        <v>19.690000000000001</v>
      </c>
      <c r="X18" s="6">
        <v>15.7</v>
      </c>
      <c r="Y18" s="6">
        <v>39.74</v>
      </c>
      <c r="Z18" s="6">
        <f t="shared" si="73"/>
        <v>2.0182833925850687</v>
      </c>
      <c r="AA18" s="6">
        <f t="shared" si="74"/>
        <v>0.79735906551548996</v>
      </c>
      <c r="AB18" s="6">
        <f t="shared" si="75"/>
        <v>7.4603999999999004</v>
      </c>
      <c r="AC18" s="6">
        <f t="shared" si="76"/>
        <v>30.778999999999712</v>
      </c>
      <c r="AD18" s="6"/>
      <c r="AF18" s="2">
        <f t="shared" si="1"/>
        <v>0.41625042811957408</v>
      </c>
      <c r="AG18" s="4">
        <f t="shared" si="2"/>
        <v>17385.5</v>
      </c>
      <c r="AH18" s="4">
        <f t="shared" si="3"/>
        <v>44830.8</v>
      </c>
      <c r="AI18" s="4">
        <f t="shared" si="77"/>
        <v>6546</v>
      </c>
      <c r="AJ18" s="2">
        <f t="shared" si="4"/>
        <v>11.2</v>
      </c>
      <c r="AK18" s="2">
        <f t="shared" si="5"/>
        <v>0.93103448275862077</v>
      </c>
      <c r="AL18" s="2">
        <f t="shared" si="6"/>
        <v>1.074074074074074</v>
      </c>
      <c r="AM18" s="2">
        <f t="shared" si="7"/>
        <v>0.81208053691275173</v>
      </c>
      <c r="AN18" s="2">
        <f t="shared" si="8"/>
        <v>1.032624975986244</v>
      </c>
      <c r="AO18" s="7">
        <f t="shared" si="9"/>
        <v>-939.21545059341236</v>
      </c>
      <c r="AP18" s="7">
        <f t="shared" si="10"/>
        <v>1794.2719954212898</v>
      </c>
      <c r="AQ18" s="2">
        <f t="shared" si="67"/>
        <v>0.39855207850105795</v>
      </c>
      <c r="AR18" s="2">
        <f t="shared" si="68"/>
        <v>1.032624975986244</v>
      </c>
      <c r="AS18" s="7">
        <f t="shared" si="69"/>
        <v>-939.21545059341236</v>
      </c>
      <c r="AT18" s="7">
        <f t="shared" si="70"/>
        <v>1794.2719954212898</v>
      </c>
      <c r="AU18" s="6">
        <f t="shared" si="71"/>
        <v>0.1370558375634518</v>
      </c>
      <c r="AV18" s="6">
        <f t="shared" si="11"/>
        <v>0.39227119223699397</v>
      </c>
      <c r="AX18" s="7">
        <v>156</v>
      </c>
      <c r="AY18" s="7">
        <v>2775</v>
      </c>
      <c r="AZ18" s="7">
        <v>3034</v>
      </c>
      <c r="BB18" s="7"/>
      <c r="BC18" s="7"/>
      <c r="BE18" s="7"/>
      <c r="BF18" s="7"/>
      <c r="BG18" s="7"/>
      <c r="BH18" s="7"/>
      <c r="BI18" s="7">
        <v>46</v>
      </c>
      <c r="BJ18" s="7">
        <v>329</v>
      </c>
      <c r="BK18" s="7">
        <v>323</v>
      </c>
      <c r="BL18" s="8">
        <v>4.3</v>
      </c>
      <c r="BM18" s="8">
        <v>23</v>
      </c>
      <c r="BN18" s="8">
        <v>217</v>
      </c>
      <c r="BO18" s="8">
        <v>477</v>
      </c>
      <c r="BP18" s="8">
        <v>44</v>
      </c>
      <c r="BQ18" s="8">
        <v>146</v>
      </c>
      <c r="BR18" s="6">
        <v>22</v>
      </c>
      <c r="BS18" s="6">
        <v>5.6</v>
      </c>
      <c r="BT18" s="8">
        <v>13.1</v>
      </c>
      <c r="BU18" s="6">
        <v>1.77</v>
      </c>
      <c r="BV18" s="6">
        <v>9.4</v>
      </c>
      <c r="BW18" s="6">
        <v>1.78</v>
      </c>
      <c r="BX18" s="6">
        <v>4.5</v>
      </c>
      <c r="BY18" s="6">
        <v>0.6</v>
      </c>
      <c r="BZ18" s="6">
        <v>3.6</v>
      </c>
      <c r="CA18" s="6">
        <v>0.48</v>
      </c>
      <c r="CB18" s="8">
        <v>6</v>
      </c>
      <c r="CC18" s="8">
        <v>28</v>
      </c>
      <c r="CD18" s="7">
        <v>10</v>
      </c>
      <c r="CE18" s="7"/>
      <c r="CF18" s="7"/>
      <c r="CG18" s="3">
        <f t="shared" si="12"/>
        <v>700</v>
      </c>
      <c r="CH18" s="3">
        <f t="shared" si="13"/>
        <v>590.34653465346526</v>
      </c>
      <c r="CI18" s="3">
        <f t="shared" si="14"/>
        <v>360.65573770491807</v>
      </c>
      <c r="CJ18" s="3">
        <f t="shared" si="15"/>
        <v>243.33333333333334</v>
      </c>
      <c r="CK18" s="3">
        <f t="shared" si="16"/>
        <v>112.82051282051282</v>
      </c>
      <c r="CL18" s="3">
        <f t="shared" si="17"/>
        <v>75.675675675675677</v>
      </c>
      <c r="CM18" s="3">
        <f t="shared" si="18"/>
        <v>50.579150579150578</v>
      </c>
      <c r="CN18" s="3">
        <f t="shared" si="19"/>
        <v>37.341772151898738</v>
      </c>
      <c r="CO18" s="3">
        <f t="shared" si="20"/>
        <v>29.19254658385093</v>
      </c>
      <c r="CP18" s="3">
        <f t="shared" si="21"/>
        <v>24.791086350974929</v>
      </c>
      <c r="CQ18" s="3">
        <f t="shared" si="22"/>
        <v>21.428571428571431</v>
      </c>
      <c r="CR18" s="3">
        <f t="shared" si="23"/>
        <v>18.518518518518519</v>
      </c>
      <c r="CS18" s="3">
        <f t="shared" si="24"/>
        <v>17.224880382775122</v>
      </c>
      <c r="CT18" s="3">
        <f t="shared" si="25"/>
        <v>15</v>
      </c>
      <c r="CU18" s="3">
        <f t="shared" si="26"/>
        <v>9.3931888544891642</v>
      </c>
      <c r="CV18" s="8">
        <f t="shared" si="27"/>
        <v>13.981566820276498</v>
      </c>
      <c r="CW18" s="3">
        <f t="shared" si="28"/>
        <v>0.67182662538699689</v>
      </c>
      <c r="CX18" s="4">
        <f t="shared" si="29"/>
        <v>53.825077399380802</v>
      </c>
      <c r="CY18" s="3">
        <f t="shared" si="30"/>
        <v>79.5</v>
      </c>
      <c r="CZ18" s="3">
        <f t="shared" si="31"/>
        <v>32.299999999999997</v>
      </c>
      <c r="DA18" s="3">
        <f t="shared" si="32"/>
        <v>7.0909090909090908</v>
      </c>
      <c r="DB18" s="3">
        <f t="shared" si="33"/>
        <v>1.0185758513931888</v>
      </c>
      <c r="DC18" s="3">
        <f t="shared" si="34"/>
        <v>108.35714285714286</v>
      </c>
      <c r="DD18" s="3">
        <f t="shared" si="78"/>
        <v>1.2173913043478262</v>
      </c>
      <c r="DE18" s="3">
        <f t="shared" si="79"/>
        <v>6.3888888888888884</v>
      </c>
      <c r="DF18" s="3">
        <f t="shared" si="35"/>
        <v>7.7777777777777777</v>
      </c>
      <c r="DG18" s="2">
        <f t="shared" si="36"/>
        <v>7.0217391304347823</v>
      </c>
      <c r="DH18" s="4">
        <f t="shared" si="37"/>
        <v>206.59354838709677</v>
      </c>
      <c r="DI18" s="2">
        <f t="shared" si="38"/>
        <v>1.8894534180554994</v>
      </c>
      <c r="DJ18" s="3">
        <f t="shared" si="39"/>
        <v>452.08333333333337</v>
      </c>
      <c r="DK18" s="3">
        <f t="shared" si="40"/>
        <v>46.666666666666664</v>
      </c>
      <c r="DL18" s="3">
        <f t="shared" si="72"/>
        <v>6.204545454545455</v>
      </c>
      <c r="DM18" s="3">
        <f t="shared" si="41"/>
        <v>60.277777777777779</v>
      </c>
      <c r="DN18" s="3">
        <f t="shared" si="42"/>
        <v>6.1111111111111107</v>
      </c>
      <c r="DO18" s="3">
        <f t="shared" si="43"/>
        <v>2.9452054794520548E-2</v>
      </c>
      <c r="DP18" s="4">
        <f t="shared" si="44"/>
        <v>770.83333333333326</v>
      </c>
      <c r="DQ18" s="3">
        <f t="shared" si="45"/>
        <v>19.006849315068493</v>
      </c>
      <c r="DR18" s="3">
        <f t="shared" si="46"/>
        <v>36.735265832874219</v>
      </c>
      <c r="DS18" s="2">
        <f t="shared" si="47"/>
        <v>1.0017895722624575</v>
      </c>
      <c r="DT18" s="5">
        <f t="shared" si="48"/>
        <v>3.6036036036036037E-4</v>
      </c>
      <c r="DU18" s="3">
        <f t="shared" si="49"/>
        <v>7.1521739130434785</v>
      </c>
      <c r="DV18" s="3">
        <f t="shared" si="80"/>
        <v>14.043478260869565</v>
      </c>
      <c r="DW18" s="3">
        <f t="shared" si="50"/>
        <v>0.94592360341420045</v>
      </c>
      <c r="DX18" s="3">
        <f t="shared" si="51"/>
        <v>98.176291793313069</v>
      </c>
      <c r="DY18" s="3">
        <f t="shared" si="52"/>
        <v>8.5106382978723403</v>
      </c>
      <c r="DZ18" s="2">
        <f t="shared" si="53"/>
        <v>1.0112337232000494E-2</v>
      </c>
      <c r="EA18" s="5"/>
      <c r="EB18" s="2">
        <f t="shared" si="54"/>
        <v>8.6687306501547989E-2</v>
      </c>
      <c r="EC18" s="2">
        <f t="shared" si="55"/>
        <v>9.0300223712669048E-2</v>
      </c>
      <c r="ED18" s="2"/>
      <c r="EE18" s="2">
        <f t="shared" si="56"/>
        <v>39.486871116456207</v>
      </c>
      <c r="EF18" s="2">
        <f t="shared" si="57"/>
        <v>2.9063940669472843</v>
      </c>
      <c r="EG18" s="2">
        <f t="shared" si="58"/>
        <v>14.932852275005013</v>
      </c>
      <c r="EH18" s="2">
        <f t="shared" si="59"/>
        <v>13.429544998997796</v>
      </c>
      <c r="EI18" s="2">
        <f t="shared" si="60"/>
        <v>0.2806173581880137</v>
      </c>
      <c r="EJ18" s="2">
        <f t="shared" si="61"/>
        <v>4.109039887753057</v>
      </c>
      <c r="EK18" s="2">
        <f t="shared" si="62"/>
        <v>12.126678693124877</v>
      </c>
      <c r="EL18" s="2">
        <f t="shared" si="63"/>
        <v>5.8127881338945686</v>
      </c>
      <c r="EM18" s="2">
        <f t="shared" si="64"/>
        <v>5.4119061936259776</v>
      </c>
      <c r="EN18" s="2">
        <f t="shared" si="65"/>
        <v>1.5033072760072161</v>
      </c>
      <c r="EO18" s="2">
        <f t="shared" si="81"/>
        <v>100.00000000000001</v>
      </c>
      <c r="EP18" s="2"/>
    </row>
    <row r="19" spans="1:146">
      <c r="A19" t="s">
        <v>387</v>
      </c>
      <c r="B19" s="1" t="s">
        <v>394</v>
      </c>
      <c r="C19">
        <v>1</v>
      </c>
      <c r="D19" t="s">
        <v>388</v>
      </c>
      <c r="E19" t="s">
        <v>406</v>
      </c>
      <c r="F19" s="156" t="s">
        <v>389</v>
      </c>
      <c r="G19" s="6">
        <v>39.5</v>
      </c>
      <c r="H19" s="6">
        <v>2.8</v>
      </c>
      <c r="I19" s="6">
        <v>14.9</v>
      </c>
      <c r="J19" s="6">
        <v>13.4</v>
      </c>
      <c r="K19" s="6">
        <v>0.28999999999999998</v>
      </c>
      <c r="L19" s="6">
        <v>4.0999999999999996</v>
      </c>
      <c r="M19" s="6">
        <v>12.1</v>
      </c>
      <c r="N19" s="6">
        <v>5.7</v>
      </c>
      <c r="O19" s="6">
        <v>5.6</v>
      </c>
      <c r="P19" s="6">
        <v>1.5</v>
      </c>
      <c r="Q19" s="6"/>
      <c r="R19" s="6"/>
      <c r="S19" s="13">
        <f t="shared" si="0"/>
        <v>99.889999999999986</v>
      </c>
      <c r="U19" s="132">
        <v>0.70468900000000001</v>
      </c>
      <c r="V19" s="132">
        <v>0.51266699999999998</v>
      </c>
      <c r="W19" s="6">
        <v>19.670000000000002</v>
      </c>
      <c r="X19" s="6">
        <v>15.68</v>
      </c>
      <c r="Y19" s="6">
        <v>39.65</v>
      </c>
      <c r="Z19" s="6">
        <f t="shared" si="73"/>
        <v>2.0157600406710725</v>
      </c>
      <c r="AA19" s="6">
        <f t="shared" si="74"/>
        <v>0.7971530249110319</v>
      </c>
      <c r="AB19" s="6">
        <f t="shared" si="75"/>
        <v>5.6772000000000489</v>
      </c>
      <c r="AC19" s="6">
        <f t="shared" si="76"/>
        <v>24.196999999999491</v>
      </c>
      <c r="AD19" s="6"/>
      <c r="AF19" s="2">
        <f t="shared" si="1"/>
        <v>0.41625042811957408</v>
      </c>
      <c r="AG19" s="4">
        <f t="shared" si="2"/>
        <v>16786</v>
      </c>
      <c r="AH19" s="4">
        <f t="shared" si="3"/>
        <v>46491.199999999997</v>
      </c>
      <c r="AI19" s="4">
        <f t="shared" si="77"/>
        <v>6546</v>
      </c>
      <c r="AJ19" s="2">
        <f t="shared" si="4"/>
        <v>11.3</v>
      </c>
      <c r="AK19" s="2">
        <f t="shared" si="5"/>
        <v>0.98245614035087714</v>
      </c>
      <c r="AL19" s="2">
        <f t="shared" si="6"/>
        <v>1.017857142857143</v>
      </c>
      <c r="AM19" s="2">
        <f t="shared" si="7"/>
        <v>0.81208053691275162</v>
      </c>
      <c r="AN19" s="2">
        <f t="shared" si="8"/>
        <v>1.0361129561832529</v>
      </c>
      <c r="AO19" s="7">
        <f t="shared" si="9"/>
        <v>-940.23538524007949</v>
      </c>
      <c r="AP19" s="7">
        <f t="shared" si="10"/>
        <v>1792.2961227664059</v>
      </c>
      <c r="AQ19" s="2">
        <f t="shared" si="67"/>
        <v>0.39799880374462171</v>
      </c>
      <c r="AR19" s="2">
        <f t="shared" si="68"/>
        <v>1.0361129561832529</v>
      </c>
      <c r="AS19" s="7">
        <f t="shared" si="69"/>
        <v>-940.23538524007949</v>
      </c>
      <c r="AT19" s="7">
        <f t="shared" si="70"/>
        <v>1792.2961227664059</v>
      </c>
      <c r="AU19" s="6">
        <f t="shared" si="71"/>
        <v>0.14177215189873416</v>
      </c>
      <c r="AV19" s="6">
        <f t="shared" si="11"/>
        <v>0.40679975491243814</v>
      </c>
      <c r="AX19" s="7">
        <v>178</v>
      </c>
      <c r="AY19" s="7">
        <v>2907</v>
      </c>
      <c r="AZ19" s="7">
        <v>3653</v>
      </c>
      <c r="BB19" s="7"/>
      <c r="BC19" s="7"/>
      <c r="BE19" s="7"/>
      <c r="BF19" s="7"/>
      <c r="BG19" s="7"/>
      <c r="BH19" s="7"/>
      <c r="BI19" s="7">
        <v>52</v>
      </c>
      <c r="BJ19" s="7">
        <v>333</v>
      </c>
      <c r="BK19" s="7">
        <v>324</v>
      </c>
      <c r="BL19" s="8">
        <v>4.7</v>
      </c>
      <c r="BM19" s="8">
        <v>24</v>
      </c>
      <c r="BN19" s="8">
        <v>232</v>
      </c>
      <c r="BO19" s="8">
        <v>487</v>
      </c>
      <c r="BP19" s="8">
        <v>47</v>
      </c>
      <c r="BQ19" s="8">
        <v>159</v>
      </c>
      <c r="BR19" s="6">
        <v>22</v>
      </c>
      <c r="BS19" s="6">
        <v>5.8</v>
      </c>
      <c r="BT19" s="8">
        <v>13.4</v>
      </c>
      <c r="BU19" s="6">
        <v>1.85</v>
      </c>
      <c r="BV19" s="6">
        <v>10.8</v>
      </c>
      <c r="BW19" s="6">
        <v>2</v>
      </c>
      <c r="BX19" s="6">
        <v>5</v>
      </c>
      <c r="BY19" s="6">
        <v>0.7</v>
      </c>
      <c r="BZ19" s="6">
        <v>4.2</v>
      </c>
      <c r="CA19" s="6">
        <v>0.6</v>
      </c>
      <c r="CB19" s="8">
        <v>16.2</v>
      </c>
      <c r="CC19" s="8">
        <v>32</v>
      </c>
      <c r="CD19" s="7">
        <v>10.7</v>
      </c>
      <c r="CE19" s="7"/>
      <c r="CF19" s="7"/>
      <c r="CG19" s="3">
        <f t="shared" si="12"/>
        <v>748.38709677419354</v>
      </c>
      <c r="CH19" s="3">
        <f t="shared" si="13"/>
        <v>602.7227722772277</v>
      </c>
      <c r="CI19" s="3">
        <f t="shared" si="14"/>
        <v>385.24590163934425</v>
      </c>
      <c r="CJ19" s="3">
        <f t="shared" si="15"/>
        <v>265</v>
      </c>
      <c r="CK19" s="3">
        <f t="shared" si="16"/>
        <v>112.82051282051282</v>
      </c>
      <c r="CL19" s="3">
        <f t="shared" si="17"/>
        <v>78.378378378378386</v>
      </c>
      <c r="CM19" s="3">
        <f t="shared" si="18"/>
        <v>51.737451737451735</v>
      </c>
      <c r="CN19" s="3">
        <f t="shared" si="19"/>
        <v>39.029535864978904</v>
      </c>
      <c r="CO19" s="3">
        <f t="shared" si="20"/>
        <v>33.540372670807457</v>
      </c>
      <c r="CP19" s="3">
        <f t="shared" si="21"/>
        <v>27.855153203342617</v>
      </c>
      <c r="CQ19" s="3">
        <f t="shared" si="22"/>
        <v>23.80952380952381</v>
      </c>
      <c r="CR19" s="3">
        <f t="shared" si="23"/>
        <v>21.604938271604937</v>
      </c>
      <c r="CS19" s="3">
        <f t="shared" si="24"/>
        <v>20.095693779904309</v>
      </c>
      <c r="CT19" s="3">
        <f t="shared" si="25"/>
        <v>18.75</v>
      </c>
      <c r="CU19" s="3">
        <f t="shared" si="26"/>
        <v>11.274691358024691</v>
      </c>
      <c r="CV19" s="8">
        <f t="shared" si="27"/>
        <v>15.745689655172415</v>
      </c>
      <c r="CW19" s="3">
        <f t="shared" si="28"/>
        <v>0.71604938271604934</v>
      </c>
      <c r="CX19" s="4">
        <f t="shared" si="29"/>
        <v>51.808641975308639</v>
      </c>
      <c r="CY19" s="3">
        <f t="shared" si="30"/>
        <v>30.061728395061731</v>
      </c>
      <c r="CZ19" s="3">
        <f t="shared" si="31"/>
        <v>30.280373831775702</v>
      </c>
      <c r="DA19" s="3">
        <f t="shared" si="32"/>
        <v>8.0909090909090917</v>
      </c>
      <c r="DB19" s="3">
        <f t="shared" si="33"/>
        <v>1.0277777777777777</v>
      </c>
      <c r="DC19" s="3">
        <f t="shared" si="34"/>
        <v>114.15625</v>
      </c>
      <c r="DD19" s="3">
        <f t="shared" si="78"/>
        <v>1.3333333333333333</v>
      </c>
      <c r="DE19" s="3">
        <f t="shared" si="79"/>
        <v>5.7142857142857144</v>
      </c>
      <c r="DF19" s="3">
        <f t="shared" si="35"/>
        <v>7.6190476190476186</v>
      </c>
      <c r="DG19" s="2">
        <f t="shared" si="36"/>
        <v>6.2307692307692308</v>
      </c>
      <c r="DH19" s="4">
        <f t="shared" si="37"/>
        <v>200.39310344827584</v>
      </c>
      <c r="DI19" s="2">
        <f t="shared" si="38"/>
        <v>1.7992423087473735</v>
      </c>
      <c r="DJ19" s="3">
        <f t="shared" si="39"/>
        <v>386.66666666666669</v>
      </c>
      <c r="DK19" s="3">
        <f t="shared" si="40"/>
        <v>39.913978494623656</v>
      </c>
      <c r="DL19" s="3">
        <f t="shared" si="72"/>
        <v>6.6334310850439886</v>
      </c>
      <c r="DM19" s="3">
        <f t="shared" si="41"/>
        <v>55.238095238095234</v>
      </c>
      <c r="DN19" s="3">
        <f t="shared" si="42"/>
        <v>5.2380952380952381</v>
      </c>
      <c r="DO19" s="3">
        <f t="shared" si="43"/>
        <v>2.9559748427672956E-2</v>
      </c>
      <c r="DP19" s="4">
        <f t="shared" si="44"/>
        <v>692.14285714285711</v>
      </c>
      <c r="DQ19" s="3">
        <f t="shared" si="45"/>
        <v>18.283018867924529</v>
      </c>
      <c r="DR19" s="3">
        <f t="shared" si="46"/>
        <v>38.049458447453688</v>
      </c>
      <c r="DS19" s="2">
        <f t="shared" si="47"/>
        <v>1.0258874617430034</v>
      </c>
      <c r="DT19" s="5">
        <f t="shared" si="48"/>
        <v>3.4399724802201581E-4</v>
      </c>
      <c r="DU19" s="3">
        <f t="shared" si="49"/>
        <v>6.4038461538461542</v>
      </c>
      <c r="DV19" s="3">
        <f t="shared" si="80"/>
        <v>13.5</v>
      </c>
      <c r="DW19" s="3">
        <f t="shared" si="50"/>
        <v>0.98617515801849298</v>
      </c>
      <c r="DX19" s="3">
        <f t="shared" si="51"/>
        <v>97.297297297297291</v>
      </c>
      <c r="DY19" s="3">
        <f t="shared" si="52"/>
        <v>9.6096096096096097</v>
      </c>
      <c r="DZ19" s="2">
        <f t="shared" si="53"/>
        <v>9.9869057890063662E-3</v>
      </c>
      <c r="EA19" s="5"/>
      <c r="EB19" s="2">
        <f t="shared" si="54"/>
        <v>9.8765432098765427E-2</v>
      </c>
      <c r="EC19" s="2">
        <f t="shared" si="55"/>
        <v>0.23346657307730886</v>
      </c>
      <c r="ED19" s="2"/>
      <c r="EE19" s="2">
        <f t="shared" si="56"/>
        <v>39.543497847632402</v>
      </c>
      <c r="EF19" s="2">
        <f t="shared" si="57"/>
        <v>2.8030833917309046</v>
      </c>
      <c r="EG19" s="2">
        <f t="shared" si="58"/>
        <v>14.916408048853741</v>
      </c>
      <c r="EH19" s="2">
        <f t="shared" si="59"/>
        <v>13.414756231855042</v>
      </c>
      <c r="EI19" s="2">
        <f t="shared" si="60"/>
        <v>0.29031935128641506</v>
      </c>
      <c r="EJ19" s="2">
        <f t="shared" si="61"/>
        <v>4.1045149664631095</v>
      </c>
      <c r="EK19" s="2">
        <f t="shared" si="62"/>
        <v>12.113324657122837</v>
      </c>
      <c r="EL19" s="2">
        <f t="shared" si="63"/>
        <v>5.7062769045950557</v>
      </c>
      <c r="EM19" s="2">
        <f t="shared" si="64"/>
        <v>5.6061667834618092</v>
      </c>
      <c r="EN19" s="2">
        <f t="shared" si="65"/>
        <v>1.5016518169986988</v>
      </c>
      <c r="EO19" s="2">
        <f t="shared" si="81"/>
        <v>100</v>
      </c>
      <c r="EP19" s="2"/>
    </row>
    <row r="20" spans="1:146">
      <c r="A20" t="s">
        <v>387</v>
      </c>
      <c r="B20" s="1" t="s">
        <v>394</v>
      </c>
      <c r="C20">
        <v>1</v>
      </c>
      <c r="D20" t="s">
        <v>388</v>
      </c>
      <c r="E20" t="s">
        <v>406</v>
      </c>
      <c r="F20" s="156" t="s">
        <v>389</v>
      </c>
      <c r="G20" s="6">
        <v>38.700000000000003</v>
      </c>
      <c r="H20" s="6">
        <v>2.7</v>
      </c>
      <c r="I20" s="6">
        <v>14.4</v>
      </c>
      <c r="J20" s="6">
        <v>13.2</v>
      </c>
      <c r="K20" s="6">
        <v>0.28999999999999998</v>
      </c>
      <c r="L20" s="6">
        <v>4.0999999999999996</v>
      </c>
      <c r="M20" s="6">
        <v>12.2</v>
      </c>
      <c r="N20" s="6">
        <v>5.8</v>
      </c>
      <c r="O20" s="6">
        <v>5.4</v>
      </c>
      <c r="P20" s="6">
        <v>1.5</v>
      </c>
      <c r="Q20" s="6"/>
      <c r="R20" s="6"/>
      <c r="S20" s="13">
        <f t="shared" si="0"/>
        <v>98.29</v>
      </c>
      <c r="U20" s="132">
        <v>0.70474599999999998</v>
      </c>
      <c r="V20" s="132"/>
      <c r="W20" s="6">
        <v>19.670000000000002</v>
      </c>
      <c r="X20" s="6">
        <v>15.66</v>
      </c>
      <c r="Y20" s="6">
        <v>39.590000000000003</v>
      </c>
      <c r="Z20" s="6">
        <f t="shared" si="73"/>
        <v>2.0127097102186071</v>
      </c>
      <c r="AA20" s="6">
        <f t="shared" si="74"/>
        <v>0.79613624809354344</v>
      </c>
      <c r="AB20" s="6">
        <f t="shared" si="75"/>
        <v>3.6772000000000915</v>
      </c>
      <c r="AC20" s="6">
        <f t="shared" si="76"/>
        <v>18.196999999999974</v>
      </c>
      <c r="AD20" s="6"/>
      <c r="AF20" s="2">
        <f t="shared" si="1"/>
        <v>0.41990896059684518</v>
      </c>
      <c r="AG20" s="4">
        <f t="shared" si="2"/>
        <v>16186.500000000002</v>
      </c>
      <c r="AH20" s="4">
        <f t="shared" si="3"/>
        <v>44830.8</v>
      </c>
      <c r="AI20" s="4">
        <f t="shared" si="77"/>
        <v>6546</v>
      </c>
      <c r="AJ20" s="2">
        <f t="shared" si="4"/>
        <v>11.2</v>
      </c>
      <c r="AK20" s="2">
        <f t="shared" si="5"/>
        <v>0.93103448275862077</v>
      </c>
      <c r="AL20" s="2">
        <f t="shared" si="6"/>
        <v>1.074074074074074</v>
      </c>
      <c r="AM20" s="2">
        <f t="shared" si="7"/>
        <v>0.84722222222222221</v>
      </c>
      <c r="AN20" s="2">
        <f t="shared" si="8"/>
        <v>1.0684800098746554</v>
      </c>
      <c r="AO20" s="7">
        <f t="shared" si="9"/>
        <v>-993.22485758616881</v>
      </c>
      <c r="AP20" s="7">
        <f t="shared" si="10"/>
        <v>1822.3785031090003</v>
      </c>
      <c r="AQ20" s="2">
        <f t="shared" si="67"/>
        <v>0.38331372281444082</v>
      </c>
      <c r="AR20" s="2">
        <f t="shared" si="68"/>
        <v>1.0684800098746554</v>
      </c>
      <c r="AS20" s="7">
        <f t="shared" si="69"/>
        <v>-993.22485758616881</v>
      </c>
      <c r="AT20" s="7">
        <f t="shared" si="70"/>
        <v>1822.3785031090003</v>
      </c>
      <c r="AU20" s="6">
        <f t="shared" si="71"/>
        <v>0.13953488372093023</v>
      </c>
      <c r="AV20" s="6">
        <f t="shared" si="11"/>
        <v>0.40589171974522292</v>
      </c>
      <c r="AX20" s="7">
        <v>145</v>
      </c>
      <c r="AY20" s="7">
        <v>2937</v>
      </c>
      <c r="AZ20" s="7">
        <v>2398</v>
      </c>
      <c r="BB20" s="7"/>
      <c r="BC20" s="7"/>
      <c r="BE20" s="7"/>
      <c r="BF20" s="7"/>
      <c r="BG20" s="7"/>
      <c r="BH20" s="7"/>
      <c r="BI20" s="7">
        <v>42</v>
      </c>
      <c r="BJ20" s="7">
        <v>331</v>
      </c>
      <c r="BK20" s="7">
        <v>351</v>
      </c>
      <c r="BL20" s="8">
        <v>4.4000000000000004</v>
      </c>
      <c r="BM20" s="8">
        <v>17</v>
      </c>
      <c r="BN20" s="8">
        <v>199</v>
      </c>
      <c r="BO20" s="8">
        <v>365</v>
      </c>
      <c r="BP20" s="8">
        <v>39</v>
      </c>
      <c r="BQ20" s="8">
        <v>129</v>
      </c>
      <c r="BR20" s="6">
        <v>19</v>
      </c>
      <c r="BS20" s="6">
        <v>5.3</v>
      </c>
      <c r="BT20" s="8">
        <v>13.3</v>
      </c>
      <c r="BU20" s="6">
        <v>1.66</v>
      </c>
      <c r="BV20" s="6">
        <v>8.3000000000000007</v>
      </c>
      <c r="BW20" s="6">
        <v>1.51</v>
      </c>
      <c r="BX20" s="6">
        <v>3.7</v>
      </c>
      <c r="BY20" s="6">
        <v>0.52</v>
      </c>
      <c r="BZ20" s="6">
        <v>3.2</v>
      </c>
      <c r="CA20" s="6">
        <v>0.43</v>
      </c>
      <c r="CB20" s="8">
        <v>6.1</v>
      </c>
      <c r="CC20" s="8">
        <v>24</v>
      </c>
      <c r="CD20" s="7">
        <v>9.8000000000000007</v>
      </c>
      <c r="CE20" s="7"/>
      <c r="CF20" s="7"/>
      <c r="CG20" s="3">
        <f t="shared" si="12"/>
        <v>641.9354838709678</v>
      </c>
      <c r="CH20" s="3">
        <f t="shared" si="13"/>
        <v>451.73267326732673</v>
      </c>
      <c r="CI20" s="3">
        <f t="shared" si="14"/>
        <v>319.67213114754099</v>
      </c>
      <c r="CJ20" s="3">
        <f t="shared" si="15"/>
        <v>215</v>
      </c>
      <c r="CK20" s="3">
        <f t="shared" si="16"/>
        <v>97.435897435897431</v>
      </c>
      <c r="CL20" s="3">
        <f t="shared" si="17"/>
        <v>71.621621621621628</v>
      </c>
      <c r="CM20" s="3">
        <f t="shared" si="18"/>
        <v>51.351351351351354</v>
      </c>
      <c r="CN20" s="3">
        <f t="shared" si="19"/>
        <v>35.021097046413502</v>
      </c>
      <c r="CO20" s="3">
        <f t="shared" si="20"/>
        <v>25.77639751552795</v>
      </c>
      <c r="CP20" s="3">
        <f t="shared" si="21"/>
        <v>21.030640668523677</v>
      </c>
      <c r="CQ20" s="3">
        <f t="shared" si="22"/>
        <v>17.61904761904762</v>
      </c>
      <c r="CR20" s="3">
        <f t="shared" si="23"/>
        <v>16.049382716049383</v>
      </c>
      <c r="CS20" s="3">
        <f t="shared" si="24"/>
        <v>15.311004784688997</v>
      </c>
      <c r="CT20" s="3">
        <f t="shared" si="25"/>
        <v>13.4375</v>
      </c>
      <c r="CU20" s="3">
        <f t="shared" si="26"/>
        <v>6.8319088319088319</v>
      </c>
      <c r="CV20" s="8">
        <f t="shared" si="27"/>
        <v>12.050251256281408</v>
      </c>
      <c r="CW20" s="3">
        <f t="shared" si="28"/>
        <v>0.5669515669515669</v>
      </c>
      <c r="CX20" s="4">
        <f t="shared" si="29"/>
        <v>46.11538461538462</v>
      </c>
      <c r="CY20" s="3">
        <f t="shared" si="30"/>
        <v>59.836065573770497</v>
      </c>
      <c r="CZ20" s="3">
        <f t="shared" si="31"/>
        <v>35.816326530612244</v>
      </c>
      <c r="DA20" s="3">
        <f t="shared" si="32"/>
        <v>7.6315789473684212</v>
      </c>
      <c r="DB20" s="3">
        <f t="shared" si="33"/>
        <v>0.94301994301994307</v>
      </c>
      <c r="DC20" s="3">
        <f t="shared" si="34"/>
        <v>99.916666666666671</v>
      </c>
      <c r="DD20" s="3">
        <f t="shared" si="78"/>
        <v>1.411764705882353</v>
      </c>
      <c r="DE20" s="3">
        <f t="shared" si="79"/>
        <v>5.3125</v>
      </c>
      <c r="DF20" s="3">
        <f t="shared" si="35"/>
        <v>7.5</v>
      </c>
      <c r="DG20" s="2">
        <f t="shared" si="36"/>
        <v>8.3571428571428577</v>
      </c>
      <c r="DH20" s="4">
        <f t="shared" si="37"/>
        <v>225.28040201005027</v>
      </c>
      <c r="DI20" s="2">
        <f t="shared" si="38"/>
        <v>2.0740907074292063</v>
      </c>
      <c r="DJ20" s="3">
        <f t="shared" si="39"/>
        <v>462.7906976744186</v>
      </c>
      <c r="DK20" s="3">
        <f t="shared" si="40"/>
        <v>47.771942985746442</v>
      </c>
      <c r="DL20" s="3">
        <f t="shared" si="72"/>
        <v>6.5882852292020386</v>
      </c>
      <c r="DM20" s="3">
        <f t="shared" si="41"/>
        <v>62.1875</v>
      </c>
      <c r="DN20" s="3">
        <f t="shared" si="42"/>
        <v>5.9375</v>
      </c>
      <c r="DO20" s="3">
        <f t="shared" si="43"/>
        <v>3.4108527131782945E-2</v>
      </c>
      <c r="DP20" s="4">
        <f t="shared" si="44"/>
        <v>917.8125</v>
      </c>
      <c r="DQ20" s="3">
        <f t="shared" si="45"/>
        <v>22.767441860465116</v>
      </c>
      <c r="DR20" s="3">
        <f t="shared" si="46"/>
        <v>41.521067754231993</v>
      </c>
      <c r="DS20" s="2">
        <f t="shared" si="47"/>
        <v>1.0125319046712016</v>
      </c>
      <c r="DT20" s="5">
        <f t="shared" si="48"/>
        <v>3.4048348655090226E-4</v>
      </c>
      <c r="DU20" s="3">
        <f t="shared" si="49"/>
        <v>7.8809523809523814</v>
      </c>
      <c r="DV20" s="3">
        <f t="shared" si="80"/>
        <v>20.647058823529413</v>
      </c>
      <c r="DW20" s="3">
        <f t="shared" si="50"/>
        <v>0.94062671558251254</v>
      </c>
      <c r="DX20" s="3">
        <f t="shared" si="51"/>
        <v>106.04229607250755</v>
      </c>
      <c r="DY20" s="3">
        <f t="shared" si="52"/>
        <v>7.2507552870090635</v>
      </c>
      <c r="DZ20" s="2">
        <f t="shared" si="53"/>
        <v>1.0045804364611012E-2</v>
      </c>
      <c r="EA20" s="5"/>
      <c r="EB20" s="2">
        <f t="shared" si="54"/>
        <v>6.8376068376068383E-2</v>
      </c>
      <c r="EC20" s="2">
        <f t="shared" si="55"/>
        <v>0.11147415857237057</v>
      </c>
      <c r="ED20" s="2"/>
      <c r="EE20" s="2">
        <f t="shared" si="56"/>
        <v>39.373283141723476</v>
      </c>
      <c r="EF20" s="2">
        <f t="shared" si="57"/>
        <v>2.7469732424458235</v>
      </c>
      <c r="EG20" s="2">
        <f t="shared" si="58"/>
        <v>14.650523959711059</v>
      </c>
      <c r="EH20" s="2">
        <f t="shared" si="59"/>
        <v>13.429646963068469</v>
      </c>
      <c r="EI20" s="2">
        <f t="shared" si="60"/>
        <v>0.29504527418862542</v>
      </c>
      <c r="EJ20" s="2">
        <f t="shared" si="61"/>
        <v>4.1713297385288426</v>
      </c>
      <c r="EK20" s="2">
        <f t="shared" si="62"/>
        <v>12.412249465866314</v>
      </c>
      <c r="EL20" s="2">
        <f t="shared" si="63"/>
        <v>5.9009054837725099</v>
      </c>
      <c r="EM20" s="2">
        <f t="shared" si="64"/>
        <v>5.4939464848916471</v>
      </c>
      <c r="EN20" s="2">
        <f t="shared" si="65"/>
        <v>1.5260962458032352</v>
      </c>
      <c r="EO20" s="2">
        <f t="shared" si="81"/>
        <v>99.999999999999986</v>
      </c>
      <c r="EP20" s="2"/>
    </row>
    <row r="21" spans="1:146">
      <c r="A21" t="s">
        <v>387</v>
      </c>
      <c r="B21" s="1" t="s">
        <v>394</v>
      </c>
      <c r="C21">
        <v>1</v>
      </c>
      <c r="D21" t="s">
        <v>388</v>
      </c>
      <c r="E21" t="s">
        <v>406</v>
      </c>
      <c r="F21" s="156" t="s">
        <v>389</v>
      </c>
      <c r="G21" s="6">
        <v>38.1</v>
      </c>
      <c r="H21" s="6">
        <v>2.7</v>
      </c>
      <c r="I21" s="6">
        <v>14.2</v>
      </c>
      <c r="J21" s="6">
        <v>13.1</v>
      </c>
      <c r="K21" s="6">
        <v>0.28999999999999998</v>
      </c>
      <c r="L21" s="6">
        <v>4.0999999999999996</v>
      </c>
      <c r="M21" s="6">
        <v>12.2</v>
      </c>
      <c r="N21" s="6">
        <v>5.8</v>
      </c>
      <c r="O21" s="6">
        <v>5.4</v>
      </c>
      <c r="P21" s="6">
        <v>1.4</v>
      </c>
      <c r="Q21" s="6"/>
      <c r="R21" s="6"/>
      <c r="S21" s="13">
        <f t="shared" si="0"/>
        <v>97.29</v>
      </c>
      <c r="U21" s="132">
        <v>0.70455299999999998</v>
      </c>
      <c r="V21" s="132">
        <v>0.51268800000000003</v>
      </c>
      <c r="W21" s="6">
        <v>19.670000000000002</v>
      </c>
      <c r="X21" s="6">
        <v>15.67</v>
      </c>
      <c r="Y21" s="6">
        <v>39.619999999999997</v>
      </c>
      <c r="Z21" s="6">
        <f t="shared" si="73"/>
        <v>2.0142348754448394</v>
      </c>
      <c r="AA21" s="6">
        <f t="shared" si="74"/>
        <v>0.79664463650228767</v>
      </c>
      <c r="AB21" s="6">
        <f t="shared" si="75"/>
        <v>4.6772000000000702</v>
      </c>
      <c r="AC21" s="6">
        <f t="shared" si="76"/>
        <v>21.196999999999377</v>
      </c>
      <c r="AD21" s="6"/>
      <c r="AF21" s="2">
        <f t="shared" si="1"/>
        <v>0.42176245012772257</v>
      </c>
      <c r="AG21" s="4">
        <f t="shared" si="2"/>
        <v>16186.500000000002</v>
      </c>
      <c r="AH21" s="4">
        <f t="shared" si="3"/>
        <v>44830.8</v>
      </c>
      <c r="AI21" s="4">
        <f t="shared" si="77"/>
        <v>6109.5999999999995</v>
      </c>
      <c r="AJ21" s="2">
        <f t="shared" si="4"/>
        <v>11.2</v>
      </c>
      <c r="AK21" s="2">
        <f t="shared" si="5"/>
        <v>0.93103448275862077</v>
      </c>
      <c r="AL21" s="2">
        <f t="shared" si="6"/>
        <v>1.074074074074074</v>
      </c>
      <c r="AM21" s="2">
        <f t="shared" si="7"/>
        <v>0.85915492957746487</v>
      </c>
      <c r="AN21" s="2">
        <f t="shared" si="8"/>
        <v>1.0835290240982418</v>
      </c>
      <c r="AO21" s="7">
        <f t="shared" si="9"/>
        <v>-1043.2059036160372</v>
      </c>
      <c r="AP21" s="7">
        <f t="shared" si="10"/>
        <v>1837.0775245194909</v>
      </c>
      <c r="AQ21" s="2">
        <f t="shared" si="67"/>
        <v>0.37798992110868479</v>
      </c>
      <c r="AR21" s="2">
        <f t="shared" si="68"/>
        <v>1.0835290240982418</v>
      </c>
      <c r="AS21" s="7">
        <f t="shared" si="69"/>
        <v>-1043.2059036160372</v>
      </c>
      <c r="AT21" s="7">
        <f t="shared" si="70"/>
        <v>1837.0775245194909</v>
      </c>
      <c r="AU21" s="6">
        <f t="shared" si="71"/>
        <v>0.14173228346456693</v>
      </c>
      <c r="AV21" s="6">
        <f t="shared" si="11"/>
        <v>0.41160850453036696</v>
      </c>
      <c r="AX21" s="7">
        <v>146</v>
      </c>
      <c r="AY21" s="7">
        <v>2936</v>
      </c>
      <c r="AZ21" s="7">
        <v>2383</v>
      </c>
      <c r="BB21" s="7"/>
      <c r="BC21" s="7"/>
      <c r="BE21" s="7"/>
      <c r="BF21" s="7"/>
      <c r="BG21" s="7"/>
      <c r="BH21" s="7"/>
      <c r="BI21" s="7">
        <v>42</v>
      </c>
      <c r="BJ21" s="7">
        <v>331</v>
      </c>
      <c r="BK21" s="7">
        <v>350</v>
      </c>
      <c r="BL21" s="8">
        <v>4.3</v>
      </c>
      <c r="BM21" s="8">
        <v>17</v>
      </c>
      <c r="BN21" s="8">
        <v>198</v>
      </c>
      <c r="BO21" s="8">
        <v>362</v>
      </c>
      <c r="BP21" s="8">
        <v>39</v>
      </c>
      <c r="BQ21" s="8">
        <v>128</v>
      </c>
      <c r="BR21" s="6">
        <v>19</v>
      </c>
      <c r="BS21" s="6">
        <v>5.3</v>
      </c>
      <c r="BT21" s="8">
        <v>13.3</v>
      </c>
      <c r="BU21" s="6">
        <v>1.66</v>
      </c>
      <c r="BV21" s="6">
        <v>8.1999999999999993</v>
      </c>
      <c r="BW21" s="6">
        <v>1.49</v>
      </c>
      <c r="BX21" s="6">
        <v>3.7</v>
      </c>
      <c r="BY21" s="6">
        <v>0.52</v>
      </c>
      <c r="BZ21" s="6">
        <v>3.2</v>
      </c>
      <c r="CA21" s="6">
        <v>0.42</v>
      </c>
      <c r="CB21" s="8">
        <v>6</v>
      </c>
      <c r="CC21" s="8">
        <v>24</v>
      </c>
      <c r="CD21" s="7">
        <v>9.8000000000000007</v>
      </c>
      <c r="CE21" s="7"/>
      <c r="CF21" s="7"/>
      <c r="CG21" s="3">
        <f t="shared" si="12"/>
        <v>638.70967741935488</v>
      </c>
      <c r="CH21" s="3">
        <f t="shared" si="13"/>
        <v>448.019801980198</v>
      </c>
      <c r="CI21" s="3">
        <f t="shared" si="14"/>
        <v>319.67213114754099</v>
      </c>
      <c r="CJ21" s="3">
        <f t="shared" si="15"/>
        <v>213.33333333333334</v>
      </c>
      <c r="CK21" s="3">
        <f t="shared" si="16"/>
        <v>97.435897435897431</v>
      </c>
      <c r="CL21" s="3">
        <f t="shared" si="17"/>
        <v>71.621621621621628</v>
      </c>
      <c r="CM21" s="3">
        <f t="shared" si="18"/>
        <v>51.351351351351354</v>
      </c>
      <c r="CN21" s="3">
        <f t="shared" si="19"/>
        <v>35.021097046413502</v>
      </c>
      <c r="CO21" s="3">
        <f t="shared" si="20"/>
        <v>25.465838509316768</v>
      </c>
      <c r="CP21" s="3">
        <f t="shared" si="21"/>
        <v>20.752089136490248</v>
      </c>
      <c r="CQ21" s="3">
        <f t="shared" si="22"/>
        <v>17.61904761904762</v>
      </c>
      <c r="CR21" s="3">
        <f t="shared" si="23"/>
        <v>16.049382716049383</v>
      </c>
      <c r="CS21" s="3">
        <f t="shared" si="24"/>
        <v>15.311004784688997</v>
      </c>
      <c r="CT21" s="3">
        <f t="shared" si="25"/>
        <v>13.125</v>
      </c>
      <c r="CU21" s="3">
        <f t="shared" si="26"/>
        <v>6.8085714285714287</v>
      </c>
      <c r="CV21" s="8">
        <f t="shared" si="27"/>
        <v>12.035353535353535</v>
      </c>
      <c r="CW21" s="3">
        <f t="shared" si="28"/>
        <v>0.56571428571428573</v>
      </c>
      <c r="CX21" s="4">
        <f t="shared" si="29"/>
        <v>46.247142857142862</v>
      </c>
      <c r="CY21" s="3">
        <f t="shared" si="30"/>
        <v>60.333333333333336</v>
      </c>
      <c r="CZ21" s="3">
        <f t="shared" si="31"/>
        <v>35.714285714285708</v>
      </c>
      <c r="DA21" s="3">
        <f t="shared" si="32"/>
        <v>7.6842105263157894</v>
      </c>
      <c r="DB21" s="3">
        <f t="shared" si="33"/>
        <v>0.94571428571428573</v>
      </c>
      <c r="DC21" s="3">
        <f t="shared" si="34"/>
        <v>99.291666666666671</v>
      </c>
      <c r="DD21" s="3">
        <f t="shared" si="78"/>
        <v>1.411764705882353</v>
      </c>
      <c r="DE21" s="3">
        <f t="shared" si="79"/>
        <v>5.3125</v>
      </c>
      <c r="DF21" s="3">
        <f t="shared" si="35"/>
        <v>7.5</v>
      </c>
      <c r="DG21" s="2">
        <f t="shared" si="36"/>
        <v>8.3333333333333339</v>
      </c>
      <c r="DH21" s="4">
        <f t="shared" si="37"/>
        <v>226.41818181818184</v>
      </c>
      <c r="DI21" s="2">
        <f t="shared" si="38"/>
        <v>2.0681816170946505</v>
      </c>
      <c r="DJ21" s="3">
        <f t="shared" si="39"/>
        <v>471.42857142857144</v>
      </c>
      <c r="DK21" s="3">
        <f t="shared" si="40"/>
        <v>48.663594470046085</v>
      </c>
      <c r="DL21" s="3">
        <f t="shared" si="72"/>
        <v>6.5551782682512743</v>
      </c>
      <c r="DM21" s="3">
        <f t="shared" si="41"/>
        <v>61.875</v>
      </c>
      <c r="DN21" s="3">
        <f t="shared" si="42"/>
        <v>5.9375</v>
      </c>
      <c r="DO21" s="3">
        <f t="shared" si="43"/>
        <v>3.3593749999999999E-2</v>
      </c>
      <c r="DP21" s="4">
        <f t="shared" si="44"/>
        <v>917.5</v>
      </c>
      <c r="DQ21" s="3">
        <f t="shared" si="45"/>
        <v>22.9375</v>
      </c>
      <c r="DR21" s="3">
        <f t="shared" si="46"/>
        <v>41.506930516317716</v>
      </c>
      <c r="DS21" s="2">
        <f t="shared" si="47"/>
        <v>1.0125319046712016</v>
      </c>
      <c r="DT21" s="5">
        <f t="shared" si="48"/>
        <v>3.4059945504087192E-4</v>
      </c>
      <c r="DU21" s="3">
        <f t="shared" si="49"/>
        <v>7.8809523809523814</v>
      </c>
      <c r="DV21" s="3">
        <f t="shared" si="80"/>
        <v>20.588235294117649</v>
      </c>
      <c r="DW21" s="3">
        <f t="shared" si="50"/>
        <v>0.93938764346696391</v>
      </c>
      <c r="DX21" s="3">
        <f t="shared" si="51"/>
        <v>105.74018126888218</v>
      </c>
      <c r="DY21" s="3">
        <f t="shared" si="52"/>
        <v>7.2507552870090635</v>
      </c>
      <c r="DZ21" s="2">
        <f t="shared" si="53"/>
        <v>1.015251741821902E-2</v>
      </c>
      <c r="EA21" s="5"/>
      <c r="EB21" s="2">
        <f t="shared" si="54"/>
        <v>6.8571428571428575E-2</v>
      </c>
      <c r="EC21" s="2">
        <f t="shared" si="55"/>
        <v>0.11010011313386633</v>
      </c>
      <c r="ED21" s="2"/>
      <c r="EE21" s="2">
        <f t="shared" si="56"/>
        <v>39.161270428615474</v>
      </c>
      <c r="EF21" s="2">
        <f t="shared" si="57"/>
        <v>2.7752081406105455</v>
      </c>
      <c r="EG21" s="2">
        <f t="shared" si="58"/>
        <v>14.595539109877684</v>
      </c>
      <c r="EH21" s="2">
        <f t="shared" si="59"/>
        <v>13.464898756295611</v>
      </c>
      <c r="EI21" s="2">
        <f t="shared" si="60"/>
        <v>0.29807791139891043</v>
      </c>
      <c r="EJ21" s="2">
        <f t="shared" si="61"/>
        <v>4.2142049542604578</v>
      </c>
      <c r="EK21" s="2">
        <f t="shared" si="62"/>
        <v>12.539829376092095</v>
      </c>
      <c r="EL21" s="2">
        <f t="shared" si="63"/>
        <v>5.9615582279782089</v>
      </c>
      <c r="EM21" s="2">
        <f t="shared" si="64"/>
        <v>5.5504162812210911</v>
      </c>
      <c r="EN21" s="2">
        <f t="shared" si="65"/>
        <v>1.4389968136499125</v>
      </c>
      <c r="EO21" s="2">
        <f t="shared" si="81"/>
        <v>99.999999999999972</v>
      </c>
      <c r="EP21" s="2"/>
    </row>
    <row r="22" spans="1:146">
      <c r="A22" t="s">
        <v>387</v>
      </c>
      <c r="B22" s="1" t="s">
        <v>394</v>
      </c>
      <c r="C22">
        <v>1</v>
      </c>
      <c r="D22" t="s">
        <v>388</v>
      </c>
      <c r="E22" t="s">
        <v>406</v>
      </c>
      <c r="F22" s="156" t="s">
        <v>390</v>
      </c>
      <c r="G22" s="6">
        <v>39.200000000000003</v>
      </c>
      <c r="H22" s="6">
        <v>3</v>
      </c>
      <c r="I22" s="6">
        <v>14.8</v>
      </c>
      <c r="J22" s="6">
        <v>13.7</v>
      </c>
      <c r="K22" s="6">
        <v>0.28999999999999998</v>
      </c>
      <c r="L22" s="6">
        <v>4.5</v>
      </c>
      <c r="M22" s="6">
        <v>12.3</v>
      </c>
      <c r="N22" s="6">
        <v>4.9000000000000004</v>
      </c>
      <c r="O22" s="6">
        <v>5.4</v>
      </c>
      <c r="P22" s="6">
        <v>1.7</v>
      </c>
      <c r="Q22" s="6"/>
      <c r="R22" s="6"/>
      <c r="S22" s="13">
        <f t="shared" si="0"/>
        <v>99.79000000000002</v>
      </c>
      <c r="U22" s="132">
        <v>0.70565800000000001</v>
      </c>
      <c r="V22" s="132">
        <v>0.51255600000000001</v>
      </c>
      <c r="W22" s="6">
        <v>19.399999999999999</v>
      </c>
      <c r="X22" s="6">
        <v>15.72</v>
      </c>
      <c r="Y22" s="6">
        <v>40.04</v>
      </c>
      <c r="Z22" s="6">
        <f t="shared" si="73"/>
        <v>2.0639175257731961</v>
      </c>
      <c r="AA22" s="6">
        <f t="shared" si="74"/>
        <v>0.81030927835051558</v>
      </c>
      <c r="AB22" s="6">
        <f t="shared" si="75"/>
        <v>12.604000000000148</v>
      </c>
      <c r="AC22" s="6">
        <f t="shared" si="76"/>
        <v>95.839999999999748</v>
      </c>
      <c r="AD22" s="6"/>
      <c r="AF22" s="2">
        <f t="shared" si="1"/>
        <v>0.43358584999852096</v>
      </c>
      <c r="AG22" s="4">
        <f t="shared" si="2"/>
        <v>17985</v>
      </c>
      <c r="AH22" s="4">
        <f t="shared" si="3"/>
        <v>44830.8</v>
      </c>
      <c r="AI22" s="4">
        <f t="shared" si="77"/>
        <v>7418.8</v>
      </c>
      <c r="AJ22" s="2">
        <f t="shared" si="4"/>
        <v>10.3</v>
      </c>
      <c r="AK22" s="2">
        <f t="shared" si="5"/>
        <v>1.1020408163265305</v>
      </c>
      <c r="AL22" s="2">
        <f t="shared" si="6"/>
        <v>0.90740740740740744</v>
      </c>
      <c r="AM22" s="2">
        <f t="shared" si="7"/>
        <v>0.83108108108108114</v>
      </c>
      <c r="AN22" s="2">
        <f t="shared" si="8"/>
        <v>0.93956554269167947</v>
      </c>
      <c r="AO22" s="7">
        <f t="shared" si="9"/>
        <v>-638.60929454831808</v>
      </c>
      <c r="AP22" s="7">
        <f t="shared" si="10"/>
        <v>1833.4624340708765</v>
      </c>
      <c r="AQ22" s="2">
        <f t="shared" si="67"/>
        <v>0.4080686326197423</v>
      </c>
      <c r="AR22" s="2">
        <f t="shared" si="68"/>
        <v>0.93956554269167947</v>
      </c>
      <c r="AS22" s="7">
        <f t="shared" si="69"/>
        <v>-638.60929454831808</v>
      </c>
      <c r="AT22" s="7">
        <f t="shared" si="70"/>
        <v>1833.4624340708765</v>
      </c>
      <c r="AU22" s="6">
        <f t="shared" si="71"/>
        <v>0.13775510204081631</v>
      </c>
      <c r="AV22" s="6">
        <f t="shared" si="11"/>
        <v>0.39492167326562228</v>
      </c>
      <c r="AX22" s="7">
        <v>133</v>
      </c>
      <c r="AY22" s="7">
        <v>2379</v>
      </c>
      <c r="AZ22" s="7">
        <v>2107</v>
      </c>
      <c r="BB22" s="7"/>
      <c r="BC22" s="7"/>
      <c r="BE22" s="7"/>
      <c r="BF22" s="7"/>
      <c r="BG22" s="7"/>
      <c r="BH22" s="7"/>
      <c r="BI22" s="7">
        <v>40</v>
      </c>
      <c r="BJ22" s="7">
        <v>326</v>
      </c>
      <c r="BK22" s="7">
        <v>293</v>
      </c>
      <c r="BL22" s="8">
        <v>4.5999999999999996</v>
      </c>
      <c r="BM22" s="8">
        <v>14.5</v>
      </c>
      <c r="BN22" s="8">
        <v>179</v>
      </c>
      <c r="BO22" s="8">
        <v>334</v>
      </c>
      <c r="BP22" s="8">
        <v>37</v>
      </c>
      <c r="BQ22" s="8">
        <v>123</v>
      </c>
      <c r="BR22" s="6">
        <v>18.399999999999999</v>
      </c>
      <c r="BS22" s="6">
        <v>5.0999999999999996</v>
      </c>
      <c r="BT22" s="8">
        <v>13.1</v>
      </c>
      <c r="BU22" s="6">
        <v>1.63</v>
      </c>
      <c r="BV22" s="6">
        <v>8</v>
      </c>
      <c r="BW22" s="6">
        <v>1.46</v>
      </c>
      <c r="BX22" s="6">
        <v>3.6</v>
      </c>
      <c r="BY22" s="6">
        <v>0.49</v>
      </c>
      <c r="BZ22" s="6">
        <v>3</v>
      </c>
      <c r="CA22" s="6">
        <v>0.41</v>
      </c>
      <c r="CB22" s="8">
        <v>5.8</v>
      </c>
      <c r="CC22" s="8">
        <v>19.100000000000001</v>
      </c>
      <c r="CD22" s="7">
        <v>7.2</v>
      </c>
      <c r="CE22" s="7"/>
      <c r="CF22" s="7"/>
      <c r="CG22" s="3">
        <f t="shared" si="12"/>
        <v>577.41935483870964</v>
      </c>
      <c r="CH22" s="3">
        <f t="shared" si="13"/>
        <v>413.36633663366337</v>
      </c>
      <c r="CI22" s="3">
        <f t="shared" si="14"/>
        <v>303.27868852459017</v>
      </c>
      <c r="CJ22" s="3">
        <f t="shared" si="15"/>
        <v>205</v>
      </c>
      <c r="CK22" s="3">
        <f t="shared" si="16"/>
        <v>94.358974358974351</v>
      </c>
      <c r="CL22" s="3">
        <f t="shared" si="17"/>
        <v>68.918918918918919</v>
      </c>
      <c r="CM22" s="3">
        <f t="shared" si="18"/>
        <v>50.579150579150578</v>
      </c>
      <c r="CN22" s="3">
        <f t="shared" si="19"/>
        <v>34.388185654008439</v>
      </c>
      <c r="CO22" s="3">
        <f t="shared" si="20"/>
        <v>24.844720496894411</v>
      </c>
      <c r="CP22" s="3">
        <f t="shared" si="21"/>
        <v>20.33426183844011</v>
      </c>
      <c r="CQ22" s="3">
        <f t="shared" si="22"/>
        <v>17.142857142857142</v>
      </c>
      <c r="CR22" s="3">
        <f t="shared" si="23"/>
        <v>15.123456790123457</v>
      </c>
      <c r="CS22" s="3">
        <f t="shared" si="24"/>
        <v>14.354066985645934</v>
      </c>
      <c r="CT22" s="3">
        <f t="shared" si="25"/>
        <v>12.812499999999998</v>
      </c>
      <c r="CU22" s="3">
        <f t="shared" si="26"/>
        <v>7.1911262798634814</v>
      </c>
      <c r="CV22" s="8">
        <f t="shared" si="27"/>
        <v>11.770949720670391</v>
      </c>
      <c r="CW22" s="3">
        <f t="shared" si="28"/>
        <v>0.61092150170648463</v>
      </c>
      <c r="CX22" s="4">
        <f t="shared" si="29"/>
        <v>61.382252559726965</v>
      </c>
      <c r="CY22" s="3">
        <f t="shared" si="30"/>
        <v>57.586206896551722</v>
      </c>
      <c r="CZ22" s="3">
        <f t="shared" si="31"/>
        <v>40.694444444444443</v>
      </c>
      <c r="DA22" s="3">
        <f t="shared" si="32"/>
        <v>7.2282608695652177</v>
      </c>
      <c r="DB22" s="3">
        <f t="shared" si="33"/>
        <v>1.1126279863481228</v>
      </c>
      <c r="DC22" s="3">
        <f t="shared" si="34"/>
        <v>110.31413612565444</v>
      </c>
      <c r="DD22" s="3">
        <f t="shared" si="78"/>
        <v>1.317241379310345</v>
      </c>
      <c r="DE22" s="3">
        <f t="shared" si="79"/>
        <v>4.833333333333333</v>
      </c>
      <c r="DF22" s="3">
        <f t="shared" si="35"/>
        <v>6.3666666666666671</v>
      </c>
      <c r="DG22" s="2">
        <f t="shared" si="36"/>
        <v>7.3250000000000002</v>
      </c>
      <c r="DH22" s="4">
        <f t="shared" si="37"/>
        <v>250.45139664804472</v>
      </c>
      <c r="DI22" s="2">
        <f t="shared" si="38"/>
        <v>2.019924046029109</v>
      </c>
      <c r="DJ22" s="3">
        <f t="shared" si="39"/>
        <v>436.58536585365857</v>
      </c>
      <c r="DK22" s="3">
        <f t="shared" si="40"/>
        <v>45.066876475216368</v>
      </c>
      <c r="DL22" s="3">
        <f t="shared" si="72"/>
        <v>6.1193899018232818</v>
      </c>
      <c r="DM22" s="3">
        <f t="shared" si="41"/>
        <v>59.666666666666664</v>
      </c>
      <c r="DN22" s="3">
        <f t="shared" si="42"/>
        <v>6.1333333333333329</v>
      </c>
      <c r="DO22" s="3">
        <f t="shared" si="43"/>
        <v>3.7398373983739831E-2</v>
      </c>
      <c r="DP22" s="4">
        <f t="shared" si="44"/>
        <v>793</v>
      </c>
      <c r="DQ22" s="3">
        <f t="shared" si="45"/>
        <v>19.341463414634145</v>
      </c>
      <c r="DR22" s="3">
        <f t="shared" si="46"/>
        <v>34.436346608546373</v>
      </c>
      <c r="DS22" s="2">
        <f t="shared" si="47"/>
        <v>0.99761066825481115</v>
      </c>
      <c r="DT22" s="5">
        <f t="shared" si="48"/>
        <v>4.2034468263976461E-4</v>
      </c>
      <c r="DU22" s="3">
        <f t="shared" si="49"/>
        <v>8.15</v>
      </c>
      <c r="DV22" s="3">
        <f t="shared" si="80"/>
        <v>20.206896551724139</v>
      </c>
      <c r="DW22" s="3">
        <f t="shared" si="50"/>
        <v>0.85538502024539165</v>
      </c>
      <c r="DX22" s="3">
        <f t="shared" si="51"/>
        <v>89.877300613496928</v>
      </c>
      <c r="DY22" s="3">
        <f t="shared" si="52"/>
        <v>5.8588957055214728</v>
      </c>
      <c r="DZ22" s="2">
        <f t="shared" si="53"/>
        <v>1.2215648658736516E-2</v>
      </c>
      <c r="EA22" s="5"/>
      <c r="EB22" s="2">
        <f t="shared" si="54"/>
        <v>6.5187713310580209E-2</v>
      </c>
      <c r="EC22" s="2">
        <f t="shared" si="55"/>
        <v>0.11375670438871814</v>
      </c>
      <c r="ED22" s="2"/>
      <c r="EE22" s="2">
        <f t="shared" si="56"/>
        <v>39.282493235795165</v>
      </c>
      <c r="EF22" s="2">
        <f t="shared" si="57"/>
        <v>3.0063132578414664</v>
      </c>
      <c r="EG22" s="2">
        <f t="shared" si="58"/>
        <v>14.831145405351235</v>
      </c>
      <c r="EH22" s="2">
        <f t="shared" si="59"/>
        <v>13.728830544142697</v>
      </c>
      <c r="EI22" s="2">
        <f t="shared" si="60"/>
        <v>0.29061028159134172</v>
      </c>
      <c r="EJ22" s="2">
        <f t="shared" si="61"/>
        <v>4.5094698867621998</v>
      </c>
      <c r="EK22" s="2">
        <f t="shared" si="62"/>
        <v>12.325884357150013</v>
      </c>
      <c r="EL22" s="2">
        <f t="shared" si="63"/>
        <v>4.9103116544743957</v>
      </c>
      <c r="EM22" s="2">
        <f t="shared" si="64"/>
        <v>5.41136386411464</v>
      </c>
      <c r="EN22" s="2">
        <f t="shared" si="65"/>
        <v>1.7035775127768309</v>
      </c>
      <c r="EO22" s="2">
        <f t="shared" si="81"/>
        <v>100</v>
      </c>
      <c r="EP22" s="2"/>
    </row>
    <row r="23" spans="1:146">
      <c r="A23" t="s">
        <v>387</v>
      </c>
      <c r="B23" s="1" t="s">
        <v>394</v>
      </c>
      <c r="C23">
        <v>1</v>
      </c>
      <c r="D23" t="s">
        <v>388</v>
      </c>
      <c r="E23" t="s">
        <v>406</v>
      </c>
      <c r="F23" s="156" t="s">
        <v>390</v>
      </c>
      <c r="G23" s="6">
        <v>39.200000000000003</v>
      </c>
      <c r="H23" s="6">
        <v>3.2</v>
      </c>
      <c r="I23" s="6">
        <v>10.6</v>
      </c>
      <c r="J23" s="6">
        <v>12.6</v>
      </c>
      <c r="K23" s="6">
        <v>0.22</v>
      </c>
      <c r="L23" s="6">
        <v>10.4</v>
      </c>
      <c r="M23" s="6">
        <v>16.5</v>
      </c>
      <c r="N23" s="6">
        <v>2.6</v>
      </c>
      <c r="O23" s="6">
        <v>2.6</v>
      </c>
      <c r="P23" s="6">
        <v>1.3</v>
      </c>
      <c r="Q23" s="6"/>
      <c r="R23" s="6"/>
      <c r="S23" s="13">
        <f t="shared" si="0"/>
        <v>99.22</v>
      </c>
      <c r="U23" s="132">
        <v>0.70450699999999999</v>
      </c>
      <c r="V23" s="132"/>
      <c r="W23" s="6">
        <v>19.510000000000002</v>
      </c>
      <c r="X23" s="6">
        <v>15.65</v>
      </c>
      <c r="Y23" s="6">
        <v>39.51</v>
      </c>
      <c r="Z23" s="6">
        <f t="shared" si="73"/>
        <v>2.0251153254741157</v>
      </c>
      <c r="AA23" s="6">
        <f t="shared" si="74"/>
        <v>0.80215274218349564</v>
      </c>
      <c r="AB23" s="6">
        <f t="shared" si="75"/>
        <v>4.411600000000071</v>
      </c>
      <c r="AC23" s="6">
        <f t="shared" si="76"/>
        <v>29.540999999999684</v>
      </c>
      <c r="AD23" s="6"/>
      <c r="AF23" s="2">
        <f t="shared" si="1"/>
        <v>0.65795443446747948</v>
      </c>
      <c r="AG23" s="4">
        <f t="shared" si="2"/>
        <v>19184</v>
      </c>
      <c r="AH23" s="4">
        <f t="shared" si="3"/>
        <v>21585.200000000001</v>
      </c>
      <c r="AI23" s="4">
        <f t="shared" si="77"/>
        <v>5673.2</v>
      </c>
      <c r="AJ23" s="2">
        <f t="shared" si="4"/>
        <v>5.2</v>
      </c>
      <c r="AK23" s="2">
        <f t="shared" si="5"/>
        <v>1</v>
      </c>
      <c r="AL23" s="2">
        <f t="shared" si="6"/>
        <v>1</v>
      </c>
      <c r="AM23" s="2">
        <f t="shared" si="7"/>
        <v>1.5566037735849054</v>
      </c>
      <c r="AN23" s="2">
        <f t="shared" si="8"/>
        <v>0.66899096626220733</v>
      </c>
      <c r="AO23" s="7">
        <f t="shared" si="9"/>
        <v>848.43835606804953</v>
      </c>
      <c r="AP23" s="7">
        <f t="shared" si="10"/>
        <v>2508.9588227975814</v>
      </c>
      <c r="AQ23" s="2">
        <f t="shared" si="67"/>
        <v>0.28578951273783626</v>
      </c>
      <c r="AR23" s="2">
        <f t="shared" si="68"/>
        <v>0.66899096626220733</v>
      </c>
      <c r="AS23" s="7">
        <f t="shared" si="69"/>
        <v>848.43835606804953</v>
      </c>
      <c r="AT23" s="7">
        <f t="shared" si="70"/>
        <v>2508.9588227975814</v>
      </c>
      <c r="AU23" s="6">
        <f t="shared" si="71"/>
        <v>6.6326530612244902E-2</v>
      </c>
      <c r="AV23" s="6">
        <f t="shared" si="11"/>
        <v>0.26548892360693827</v>
      </c>
      <c r="AX23" s="7">
        <v>60</v>
      </c>
      <c r="AY23" s="7">
        <v>1776</v>
      </c>
      <c r="AZ23" s="7">
        <v>1199</v>
      </c>
      <c r="BB23" s="7"/>
      <c r="BC23" s="7"/>
      <c r="BE23" s="7"/>
      <c r="BF23" s="7"/>
      <c r="BG23" s="7"/>
      <c r="BH23" s="7"/>
      <c r="BI23" s="7">
        <v>29</v>
      </c>
      <c r="BJ23" s="7">
        <v>282</v>
      </c>
      <c r="BK23" s="7">
        <v>173</v>
      </c>
      <c r="BL23" s="8">
        <v>5.5</v>
      </c>
      <c r="BM23" s="8">
        <v>9.1</v>
      </c>
      <c r="BN23" s="8">
        <v>116</v>
      </c>
      <c r="BO23" s="8">
        <v>224</v>
      </c>
      <c r="BP23" s="8">
        <v>25</v>
      </c>
      <c r="BQ23" s="8">
        <v>90</v>
      </c>
      <c r="BR23" s="6">
        <v>14.4</v>
      </c>
      <c r="BS23" s="6">
        <v>4</v>
      </c>
      <c r="BT23" s="8">
        <v>10.3</v>
      </c>
      <c r="BU23" s="6">
        <v>1.26</v>
      </c>
      <c r="BV23" s="6">
        <v>6</v>
      </c>
      <c r="BW23" s="6">
        <v>1.06</v>
      </c>
      <c r="BX23" s="6">
        <v>2.5</v>
      </c>
      <c r="BY23" s="6">
        <v>0.33</v>
      </c>
      <c r="BZ23" s="6">
        <v>2</v>
      </c>
      <c r="CA23" s="6">
        <v>0.27</v>
      </c>
      <c r="CB23" s="8">
        <v>3.8</v>
      </c>
      <c r="CC23" s="8">
        <v>11.9</v>
      </c>
      <c r="CD23" s="7">
        <v>4.4000000000000004</v>
      </c>
      <c r="CE23" s="7"/>
      <c r="CF23" s="7"/>
      <c r="CG23" s="3">
        <f t="shared" si="12"/>
        <v>374.19354838709677</v>
      </c>
      <c r="CH23" s="3">
        <f t="shared" si="13"/>
        <v>277.22772277227722</v>
      </c>
      <c r="CI23" s="3">
        <f t="shared" si="14"/>
        <v>204.91803278688525</v>
      </c>
      <c r="CJ23" s="3">
        <f t="shared" si="15"/>
        <v>150</v>
      </c>
      <c r="CK23" s="3">
        <f t="shared" si="16"/>
        <v>73.84615384615384</v>
      </c>
      <c r="CL23" s="3">
        <f t="shared" si="17"/>
        <v>54.054054054054056</v>
      </c>
      <c r="CM23" s="3">
        <f t="shared" si="18"/>
        <v>39.768339768339771</v>
      </c>
      <c r="CN23" s="3">
        <f t="shared" si="19"/>
        <v>26.582278481012661</v>
      </c>
      <c r="CO23" s="3">
        <f t="shared" si="20"/>
        <v>18.633540372670808</v>
      </c>
      <c r="CP23" s="3">
        <f t="shared" si="21"/>
        <v>14.763231197771589</v>
      </c>
      <c r="CQ23" s="3">
        <f t="shared" si="22"/>
        <v>11.904761904761905</v>
      </c>
      <c r="CR23" s="3">
        <f t="shared" si="23"/>
        <v>10.185185185185187</v>
      </c>
      <c r="CS23" s="3">
        <f t="shared" si="24"/>
        <v>9.5693779904306222</v>
      </c>
      <c r="CT23" s="3">
        <f t="shared" si="25"/>
        <v>8.4375</v>
      </c>
      <c r="CU23" s="3">
        <f t="shared" si="26"/>
        <v>6.9306358381502893</v>
      </c>
      <c r="CV23" s="8">
        <f t="shared" si="27"/>
        <v>10.336206896551724</v>
      </c>
      <c r="CW23" s="3">
        <f t="shared" si="28"/>
        <v>0.67052023121387283</v>
      </c>
      <c r="CX23" s="4">
        <f t="shared" si="29"/>
        <v>110.89017341040463</v>
      </c>
      <c r="CY23" s="3">
        <f t="shared" si="30"/>
        <v>58.947368421052637</v>
      </c>
      <c r="CZ23" s="3">
        <f t="shared" si="31"/>
        <v>39.318181818181813</v>
      </c>
      <c r="DA23" s="3">
        <f t="shared" si="32"/>
        <v>4.166666666666667</v>
      </c>
      <c r="DB23" s="3">
        <f t="shared" si="33"/>
        <v>1.6300578034682081</v>
      </c>
      <c r="DC23" s="3">
        <f t="shared" si="34"/>
        <v>100.75630252100839</v>
      </c>
      <c r="DD23" s="3">
        <f t="shared" si="78"/>
        <v>1.3076923076923077</v>
      </c>
      <c r="DE23" s="3">
        <f t="shared" si="79"/>
        <v>4.55</v>
      </c>
      <c r="DF23" s="3">
        <f t="shared" si="35"/>
        <v>5.95</v>
      </c>
      <c r="DG23" s="2">
        <f t="shared" si="36"/>
        <v>5.9655172413793105</v>
      </c>
      <c r="DH23" s="4">
        <f t="shared" si="37"/>
        <v>186.0793103448276</v>
      </c>
      <c r="DI23" s="2">
        <f t="shared" si="38"/>
        <v>2.1986881609420164</v>
      </c>
      <c r="DJ23" s="3">
        <f t="shared" si="39"/>
        <v>429.62962962962962</v>
      </c>
      <c r="DK23" s="3">
        <f t="shared" si="40"/>
        <v>44.348864994026286</v>
      </c>
      <c r="DL23" s="3">
        <f t="shared" si="72"/>
        <v>5.067204301075269</v>
      </c>
      <c r="DM23" s="3">
        <f t="shared" si="41"/>
        <v>58</v>
      </c>
      <c r="DN23" s="3">
        <f t="shared" si="42"/>
        <v>7.2</v>
      </c>
      <c r="DO23" s="3">
        <f t="shared" si="43"/>
        <v>6.1111111111111109E-2</v>
      </c>
      <c r="DP23" s="4">
        <f t="shared" si="44"/>
        <v>888</v>
      </c>
      <c r="DQ23" s="3">
        <f t="shared" si="45"/>
        <v>19.733333333333334</v>
      </c>
      <c r="DR23" s="3">
        <f t="shared" si="46"/>
        <v>32.772554228799613</v>
      </c>
      <c r="DS23" s="2">
        <f t="shared" si="47"/>
        <v>0.99746025775504066</v>
      </c>
      <c r="DT23" s="5">
        <f t="shared" si="48"/>
        <v>5.6306306306306306E-4</v>
      </c>
      <c r="DU23" s="3">
        <f t="shared" si="49"/>
        <v>9.7241379310344822</v>
      </c>
      <c r="DV23" s="3">
        <f t="shared" si="80"/>
        <v>19.010989010989011</v>
      </c>
      <c r="DW23" s="3">
        <f t="shared" si="50"/>
        <v>0.61897397322266179</v>
      </c>
      <c r="DX23" s="3">
        <f t="shared" si="51"/>
        <v>61.347517730496456</v>
      </c>
      <c r="DY23" s="3">
        <f t="shared" si="52"/>
        <v>4.2198581560283692</v>
      </c>
      <c r="DZ23" s="2">
        <f t="shared" si="53"/>
        <v>1.248476858232956E-2</v>
      </c>
      <c r="EA23" s="5"/>
      <c r="EB23" s="2">
        <f t="shared" si="54"/>
        <v>6.8786127167630065E-2</v>
      </c>
      <c r="EC23" s="2">
        <f t="shared" si="55"/>
        <v>0.1107165862820659</v>
      </c>
      <c r="ED23" s="2"/>
      <c r="EE23" s="2">
        <f t="shared" si="56"/>
        <v>39.508163676678095</v>
      </c>
      <c r="EF23" s="2">
        <f t="shared" si="57"/>
        <v>3.2251562185043339</v>
      </c>
      <c r="EG23" s="2">
        <f t="shared" si="58"/>
        <v>10.683329973795606</v>
      </c>
      <c r="EH23" s="2">
        <f t="shared" si="59"/>
        <v>12.699052610360814</v>
      </c>
      <c r="EI23" s="2">
        <f t="shared" si="60"/>
        <v>0.22172949002217296</v>
      </c>
      <c r="EJ23" s="2">
        <f t="shared" si="61"/>
        <v>10.481757710139085</v>
      </c>
      <c r="EK23" s="2">
        <f t="shared" si="62"/>
        <v>16.62971175166297</v>
      </c>
      <c r="EL23" s="2">
        <f t="shared" si="63"/>
        <v>2.6204394275347713</v>
      </c>
      <c r="EM23" s="2">
        <f t="shared" si="64"/>
        <v>2.6204394275347713</v>
      </c>
      <c r="EN23" s="2">
        <f t="shared" si="65"/>
        <v>1.3102197137673857</v>
      </c>
      <c r="EO23" s="2">
        <f t="shared" si="81"/>
        <v>100.00000000000001</v>
      </c>
      <c r="EP23" s="2"/>
    </row>
    <row r="24" spans="1:146">
      <c r="A24" t="s">
        <v>387</v>
      </c>
      <c r="B24" s="1" t="s">
        <v>394</v>
      </c>
      <c r="C24">
        <v>1</v>
      </c>
      <c r="D24" t="s">
        <v>388</v>
      </c>
      <c r="E24" t="s">
        <v>406</v>
      </c>
      <c r="F24" s="156" t="s">
        <v>390</v>
      </c>
      <c r="G24" s="6">
        <v>40.6</v>
      </c>
      <c r="H24" s="6">
        <v>2.9</v>
      </c>
      <c r="I24" s="6">
        <v>10.7</v>
      </c>
      <c r="J24" s="6">
        <v>12.3</v>
      </c>
      <c r="K24" s="6">
        <v>0.2</v>
      </c>
      <c r="L24" s="6">
        <v>13.2</v>
      </c>
      <c r="M24" s="6">
        <v>13.6</v>
      </c>
      <c r="N24" s="6">
        <v>2.1</v>
      </c>
      <c r="O24" s="6">
        <v>2.4</v>
      </c>
      <c r="P24" s="6">
        <v>0.8</v>
      </c>
      <c r="Q24" s="6"/>
      <c r="R24" s="6"/>
      <c r="S24" s="13">
        <f t="shared" si="0"/>
        <v>98.8</v>
      </c>
      <c r="U24" s="132">
        <v>0.70434399999999997</v>
      </c>
      <c r="V24" s="132">
        <v>0.51274200000000003</v>
      </c>
      <c r="W24" s="6">
        <v>19.3</v>
      </c>
      <c r="X24" s="6">
        <v>15.6</v>
      </c>
      <c r="Y24" s="6">
        <v>39.409999999999997</v>
      </c>
      <c r="Z24" s="6">
        <f t="shared" si="73"/>
        <v>2.0419689119170981</v>
      </c>
      <c r="AA24" s="6">
        <f t="shared" si="74"/>
        <v>0.80829015544041449</v>
      </c>
      <c r="AB24" s="6">
        <f t="shared" si="75"/>
        <v>1.688000000000045</v>
      </c>
      <c r="AC24" s="6">
        <f t="shared" si="76"/>
        <v>44.929999999999382</v>
      </c>
      <c r="AD24" s="6"/>
      <c r="AF24" s="2">
        <f t="shared" si="1"/>
        <v>0.71436929119619985</v>
      </c>
      <c r="AG24" s="4">
        <f t="shared" si="2"/>
        <v>17385.5</v>
      </c>
      <c r="AH24" s="4">
        <f t="shared" si="3"/>
        <v>19924.8</v>
      </c>
      <c r="AI24" s="4">
        <f t="shared" si="77"/>
        <v>3491.2000000000003</v>
      </c>
      <c r="AJ24" s="2">
        <f t="shared" si="4"/>
        <v>4.5</v>
      </c>
      <c r="AK24" s="2">
        <f t="shared" si="5"/>
        <v>1.1428571428571428</v>
      </c>
      <c r="AL24" s="2">
        <f t="shared" si="6"/>
        <v>0.87500000000000011</v>
      </c>
      <c r="AM24" s="2">
        <f t="shared" si="7"/>
        <v>1.2710280373831777</v>
      </c>
      <c r="AN24" s="2">
        <f t="shared" si="8"/>
        <v>0.5656360059693315</v>
      </c>
      <c r="AO24" s="7">
        <f t="shared" si="9"/>
        <v>1184.701228157121</v>
      </c>
      <c r="AP24" s="7">
        <f t="shared" si="10"/>
        <v>2348.2158628925822</v>
      </c>
      <c r="AQ24" s="2">
        <f t="shared" si="67"/>
        <v>0.34764305652831784</v>
      </c>
      <c r="AR24" s="2">
        <f t="shared" si="68"/>
        <v>0.5656360059693315</v>
      </c>
      <c r="AS24" s="7">
        <f t="shared" si="69"/>
        <v>1184.701228157121</v>
      </c>
      <c r="AT24" s="7">
        <f t="shared" si="70"/>
        <v>2348.2158628925822</v>
      </c>
      <c r="AU24" s="6">
        <f t="shared" si="71"/>
        <v>5.9113300492610835E-2</v>
      </c>
      <c r="AV24" s="6">
        <f t="shared" si="11"/>
        <v>0.24277635573546044</v>
      </c>
      <c r="AX24" s="7">
        <v>60</v>
      </c>
      <c r="AY24" s="7">
        <v>1188</v>
      </c>
      <c r="AZ24" s="7">
        <v>940</v>
      </c>
      <c r="BB24" s="7"/>
      <c r="BC24" s="7"/>
      <c r="BE24" s="7"/>
      <c r="BF24" s="7"/>
      <c r="BG24" s="7"/>
      <c r="BH24" s="7"/>
      <c r="BI24" s="7">
        <v>27</v>
      </c>
      <c r="BJ24" s="7">
        <v>279</v>
      </c>
      <c r="BK24" s="7">
        <v>128</v>
      </c>
      <c r="BL24" s="8">
        <v>5.9</v>
      </c>
      <c r="BM24" s="8">
        <v>6.7</v>
      </c>
      <c r="BN24" s="8">
        <v>87</v>
      </c>
      <c r="BO24" s="8">
        <v>171</v>
      </c>
      <c r="BP24" s="8">
        <v>20</v>
      </c>
      <c r="BQ24" s="8">
        <v>71</v>
      </c>
      <c r="BR24" s="6">
        <v>12</v>
      </c>
      <c r="BS24" s="6">
        <v>3.7</v>
      </c>
      <c r="BT24" s="8">
        <v>8.9</v>
      </c>
      <c r="BU24" s="6">
        <v>1.1200000000000001</v>
      </c>
      <c r="BV24" s="6">
        <v>5.5</v>
      </c>
      <c r="BW24" s="6">
        <v>0.99</v>
      </c>
      <c r="BX24" s="6">
        <v>2.4</v>
      </c>
      <c r="BY24" s="6">
        <v>0.32</v>
      </c>
      <c r="BZ24" s="6">
        <v>2</v>
      </c>
      <c r="CA24" s="6">
        <v>0.26</v>
      </c>
      <c r="CB24" s="8">
        <v>4.7</v>
      </c>
      <c r="CC24" s="8">
        <v>9.8000000000000007</v>
      </c>
      <c r="CD24" s="7">
        <v>2.8</v>
      </c>
      <c r="CE24" s="7"/>
      <c r="CF24" s="7"/>
      <c r="CG24" s="3">
        <f t="shared" si="12"/>
        <v>280.64516129032256</v>
      </c>
      <c r="CH24" s="3">
        <f t="shared" si="13"/>
        <v>211.63366336633663</v>
      </c>
      <c r="CI24" s="3">
        <f t="shared" si="14"/>
        <v>163.9344262295082</v>
      </c>
      <c r="CJ24" s="3">
        <f t="shared" si="15"/>
        <v>118.33333333333334</v>
      </c>
      <c r="CK24" s="3">
        <f t="shared" si="16"/>
        <v>61.538461538461533</v>
      </c>
      <c r="CL24" s="3">
        <f t="shared" si="17"/>
        <v>50.000000000000007</v>
      </c>
      <c r="CM24" s="3">
        <f t="shared" si="18"/>
        <v>34.362934362934361</v>
      </c>
      <c r="CN24" s="3">
        <f t="shared" si="19"/>
        <v>23.628691983122366</v>
      </c>
      <c r="CO24" s="3">
        <f t="shared" si="20"/>
        <v>17.080745341614907</v>
      </c>
      <c r="CP24" s="3">
        <f t="shared" si="21"/>
        <v>13.788300835654596</v>
      </c>
      <c r="CQ24" s="3">
        <f t="shared" si="22"/>
        <v>11.428571428571429</v>
      </c>
      <c r="CR24" s="3">
        <f t="shared" si="23"/>
        <v>9.8765432098765444</v>
      </c>
      <c r="CS24" s="3">
        <f t="shared" si="24"/>
        <v>9.5693779904306222</v>
      </c>
      <c r="CT24" s="3">
        <f t="shared" si="25"/>
        <v>8.125</v>
      </c>
      <c r="CU24" s="3">
        <f t="shared" si="26"/>
        <v>7.34375</v>
      </c>
      <c r="CV24" s="8">
        <f t="shared" si="27"/>
        <v>10.804597701149426</v>
      </c>
      <c r="CW24" s="3">
        <f t="shared" si="28"/>
        <v>0.6796875</v>
      </c>
      <c r="CX24" s="4">
        <f t="shared" si="29"/>
        <v>135.82421875</v>
      </c>
      <c r="CY24" s="3">
        <f t="shared" si="30"/>
        <v>36.382978723404257</v>
      </c>
      <c r="CZ24" s="3">
        <f t="shared" si="31"/>
        <v>45.714285714285715</v>
      </c>
      <c r="DA24" s="3">
        <f t="shared" si="32"/>
        <v>5</v>
      </c>
      <c r="DB24" s="3">
        <f t="shared" si="33"/>
        <v>2.1796875</v>
      </c>
      <c r="DC24" s="3">
        <f t="shared" si="34"/>
        <v>95.918367346938766</v>
      </c>
      <c r="DD24" s="3">
        <f t="shared" si="78"/>
        <v>1.4626865671641791</v>
      </c>
      <c r="DE24" s="3">
        <f t="shared" si="79"/>
        <v>3.35</v>
      </c>
      <c r="DF24" s="3">
        <f t="shared" si="35"/>
        <v>4.9000000000000004</v>
      </c>
      <c r="DG24" s="2">
        <f t="shared" si="36"/>
        <v>4.7407407407407405</v>
      </c>
      <c r="DH24" s="4">
        <f t="shared" si="37"/>
        <v>229.02068965517242</v>
      </c>
      <c r="DI24" s="2">
        <f t="shared" si="38"/>
        <v>2.1225399839430241</v>
      </c>
      <c r="DJ24" s="3">
        <f t="shared" si="39"/>
        <v>334.61538461538458</v>
      </c>
      <c r="DK24" s="3">
        <f t="shared" si="40"/>
        <v>34.540942928039698</v>
      </c>
      <c r="DL24" s="3">
        <f t="shared" si="72"/>
        <v>4.560483870967742</v>
      </c>
      <c r="DM24" s="3">
        <f t="shared" si="41"/>
        <v>43.5</v>
      </c>
      <c r="DN24" s="3">
        <f t="shared" si="42"/>
        <v>6</v>
      </c>
      <c r="DO24" s="3">
        <f t="shared" si="43"/>
        <v>8.3098591549295775E-2</v>
      </c>
      <c r="DP24" s="4">
        <f t="shared" si="44"/>
        <v>594</v>
      </c>
      <c r="DQ24" s="3">
        <f t="shared" si="45"/>
        <v>16.732394366197184</v>
      </c>
      <c r="DR24" s="3">
        <f t="shared" si="46"/>
        <v>25.83437754081465</v>
      </c>
      <c r="DS24" s="2">
        <f t="shared" si="47"/>
        <v>1.0873054520544887</v>
      </c>
      <c r="DT24" s="5">
        <f t="shared" si="48"/>
        <v>8.4175084175084171E-4</v>
      </c>
      <c r="DU24" s="3">
        <f t="shared" si="49"/>
        <v>10.333333333333334</v>
      </c>
      <c r="DV24" s="3">
        <f t="shared" si="80"/>
        <v>19.104477611940297</v>
      </c>
      <c r="DW24" s="3">
        <f t="shared" si="50"/>
        <v>0.46850456238882954</v>
      </c>
      <c r="DX24" s="3">
        <f t="shared" si="51"/>
        <v>45.878136200716845</v>
      </c>
      <c r="DY24" s="3">
        <f t="shared" si="52"/>
        <v>3.5125448028673838</v>
      </c>
      <c r="DZ24" s="2">
        <f t="shared" si="53"/>
        <v>1.7039490723701249E-2</v>
      </c>
      <c r="EA24" s="5"/>
      <c r="EB24" s="2">
        <f t="shared" si="54"/>
        <v>7.6562500000000006E-2</v>
      </c>
      <c r="EC24" s="2">
        <f t="shared" si="55"/>
        <v>0.17522977710769957</v>
      </c>
      <c r="ED24" s="2"/>
      <c r="EE24" s="2">
        <f t="shared" si="56"/>
        <v>41.093117408906885</v>
      </c>
      <c r="EF24" s="2">
        <f t="shared" si="57"/>
        <v>2.9352226720647776</v>
      </c>
      <c r="EG24" s="2">
        <f t="shared" si="58"/>
        <v>10.82995951417004</v>
      </c>
      <c r="EH24" s="2">
        <f t="shared" si="59"/>
        <v>12.449392712550608</v>
      </c>
      <c r="EI24" s="2">
        <f t="shared" si="60"/>
        <v>0.20242914979757085</v>
      </c>
      <c r="EJ24" s="2">
        <f t="shared" si="61"/>
        <v>13.360323886639677</v>
      </c>
      <c r="EK24" s="2">
        <f t="shared" si="62"/>
        <v>13.765182186234819</v>
      </c>
      <c r="EL24" s="2">
        <f t="shared" si="63"/>
        <v>2.1255060728744941</v>
      </c>
      <c r="EM24" s="2">
        <f t="shared" si="64"/>
        <v>2.4291497975708505</v>
      </c>
      <c r="EN24" s="2">
        <f t="shared" si="65"/>
        <v>0.80971659919028338</v>
      </c>
      <c r="EO24" s="2">
        <f t="shared" si="81"/>
        <v>100</v>
      </c>
      <c r="EP24" s="2"/>
    </row>
    <row r="25" spans="1:146">
      <c r="A25" t="s">
        <v>387</v>
      </c>
      <c r="B25" s="1" t="s">
        <v>394</v>
      </c>
      <c r="C25">
        <v>1</v>
      </c>
      <c r="D25" t="s">
        <v>388</v>
      </c>
      <c r="E25" t="s">
        <v>406</v>
      </c>
      <c r="F25" s="156" t="s">
        <v>390</v>
      </c>
      <c r="G25" s="6">
        <v>38.6</v>
      </c>
      <c r="H25" s="6">
        <v>3.2</v>
      </c>
      <c r="I25" s="6">
        <v>14.6</v>
      </c>
      <c r="J25" s="6">
        <v>13.9</v>
      </c>
      <c r="K25" s="6">
        <v>0.28000000000000003</v>
      </c>
      <c r="L25" s="6">
        <v>4.5999999999999996</v>
      </c>
      <c r="M25" s="6">
        <v>12.5</v>
      </c>
      <c r="N25" s="6">
        <v>5.6</v>
      </c>
      <c r="O25" s="6">
        <v>2.5</v>
      </c>
      <c r="P25" s="6">
        <v>1.7</v>
      </c>
      <c r="Q25" s="6"/>
      <c r="R25" s="6"/>
      <c r="S25" s="13">
        <f t="shared" si="0"/>
        <v>97.48</v>
      </c>
      <c r="U25" s="132">
        <v>0.70449600000000001</v>
      </c>
      <c r="V25" s="132">
        <v>0.51268899999999995</v>
      </c>
      <c r="W25" s="6">
        <v>19.36</v>
      </c>
      <c r="X25" s="6">
        <v>15.62</v>
      </c>
      <c r="Y25" s="6">
        <v>39.520000000000003</v>
      </c>
      <c r="Z25" s="6">
        <f t="shared" si="73"/>
        <v>2.0413223140495869</v>
      </c>
      <c r="AA25" s="6">
        <f t="shared" si="74"/>
        <v>0.80681818181818177</v>
      </c>
      <c r="AB25" s="6">
        <f t="shared" si="75"/>
        <v>3.0375999999998626</v>
      </c>
      <c r="AC25" s="6">
        <f t="shared" si="76"/>
        <v>48.676000000000386</v>
      </c>
      <c r="AD25" s="6"/>
      <c r="AF25" s="2">
        <f t="shared" si="1"/>
        <v>0.43542521163824582</v>
      </c>
      <c r="AG25" s="4">
        <f t="shared" si="2"/>
        <v>19184</v>
      </c>
      <c r="AH25" s="4">
        <f t="shared" si="3"/>
        <v>20755</v>
      </c>
      <c r="AI25" s="4">
        <f t="shared" si="77"/>
        <v>7418.8</v>
      </c>
      <c r="AJ25" s="2">
        <f t="shared" si="4"/>
        <v>8.1</v>
      </c>
      <c r="AK25" s="2">
        <f t="shared" si="5"/>
        <v>0.44642857142857145</v>
      </c>
      <c r="AL25" s="2">
        <f t="shared" si="6"/>
        <v>2.2399999999999998</v>
      </c>
      <c r="AM25" s="2">
        <f t="shared" si="7"/>
        <v>0.85616438356164393</v>
      </c>
      <c r="AN25" s="2">
        <f t="shared" si="8"/>
        <v>0.81631553550054392</v>
      </c>
      <c r="AO25" s="7">
        <f t="shared" si="9"/>
        <v>-262.52853269422269</v>
      </c>
      <c r="AP25" s="7">
        <f t="shared" si="10"/>
        <v>1899.9280240745782</v>
      </c>
      <c r="AQ25" s="2">
        <f t="shared" si="67"/>
        <v>0.42142125801828906</v>
      </c>
      <c r="AR25" s="2">
        <f t="shared" si="68"/>
        <v>0.81631553550054392</v>
      </c>
      <c r="AS25" s="7">
        <f t="shared" si="69"/>
        <v>-262.52853269422269</v>
      </c>
      <c r="AT25" s="7">
        <f t="shared" si="70"/>
        <v>1899.9280240745782</v>
      </c>
      <c r="AU25" s="6">
        <f t="shared" si="71"/>
        <v>6.4766839378238336E-2</v>
      </c>
      <c r="AV25" s="6">
        <f t="shared" si="11"/>
        <v>0.18533868481517027</v>
      </c>
      <c r="AX25" s="7">
        <v>89</v>
      </c>
      <c r="AY25" s="7">
        <v>2099</v>
      </c>
      <c r="AZ25" s="7">
        <v>1862</v>
      </c>
      <c r="BB25" s="7"/>
      <c r="BC25" s="7"/>
      <c r="BE25" s="7"/>
      <c r="BF25" s="7"/>
      <c r="BG25" s="7"/>
      <c r="BH25" s="7"/>
      <c r="BI25" s="7">
        <v>42</v>
      </c>
      <c r="BJ25" s="7">
        <v>363</v>
      </c>
      <c r="BK25" s="7">
        <v>253</v>
      </c>
      <c r="BL25" s="8">
        <v>5.4</v>
      </c>
      <c r="BM25" s="8">
        <v>13</v>
      </c>
      <c r="BN25" s="8">
        <v>169</v>
      </c>
      <c r="BO25" s="8">
        <v>320</v>
      </c>
      <c r="BP25" s="8">
        <v>36</v>
      </c>
      <c r="BQ25" s="8">
        <v>122</v>
      </c>
      <c r="BR25" s="6">
        <v>18.8</v>
      </c>
      <c r="BS25" s="6">
        <v>5.2</v>
      </c>
      <c r="BT25" s="8">
        <v>13.5</v>
      </c>
      <c r="BU25" s="6">
        <v>1.69</v>
      </c>
      <c r="BV25" s="6">
        <v>8.1999999999999993</v>
      </c>
      <c r="BW25" s="6">
        <v>1.5</v>
      </c>
      <c r="BX25" s="6">
        <v>3.7</v>
      </c>
      <c r="BY25" s="6">
        <v>0.51</v>
      </c>
      <c r="BZ25" s="6">
        <v>3.1</v>
      </c>
      <c r="CA25" s="6">
        <v>0.42</v>
      </c>
      <c r="CB25" s="8">
        <v>6.5</v>
      </c>
      <c r="CC25" s="8">
        <v>17.7</v>
      </c>
      <c r="CD25" s="7">
        <v>4.7</v>
      </c>
      <c r="CE25" s="7"/>
      <c r="CF25" s="7"/>
      <c r="CG25" s="3">
        <f t="shared" si="12"/>
        <v>545.16129032258061</v>
      </c>
      <c r="CH25" s="3">
        <f t="shared" si="13"/>
        <v>396.03960396039599</v>
      </c>
      <c r="CI25" s="3">
        <f t="shared" si="14"/>
        <v>295.08196721311475</v>
      </c>
      <c r="CJ25" s="3">
        <f t="shared" si="15"/>
        <v>203.33333333333334</v>
      </c>
      <c r="CK25" s="3">
        <f t="shared" si="16"/>
        <v>96.410256410256409</v>
      </c>
      <c r="CL25" s="3">
        <f t="shared" si="17"/>
        <v>70.270270270270274</v>
      </c>
      <c r="CM25" s="3">
        <f t="shared" si="18"/>
        <v>52.123552123552123</v>
      </c>
      <c r="CN25" s="3">
        <f t="shared" si="19"/>
        <v>35.654008438818565</v>
      </c>
      <c r="CO25" s="3">
        <f t="shared" si="20"/>
        <v>25.465838509316768</v>
      </c>
      <c r="CP25" s="3">
        <f t="shared" si="21"/>
        <v>20.891364902506965</v>
      </c>
      <c r="CQ25" s="3">
        <f t="shared" si="22"/>
        <v>17.61904761904762</v>
      </c>
      <c r="CR25" s="3">
        <f t="shared" si="23"/>
        <v>15.740740740740742</v>
      </c>
      <c r="CS25" s="3">
        <f t="shared" si="24"/>
        <v>14.832535885167465</v>
      </c>
      <c r="CT25" s="3">
        <f t="shared" si="25"/>
        <v>13.125</v>
      </c>
      <c r="CU25" s="3">
        <f t="shared" si="26"/>
        <v>7.3596837944664033</v>
      </c>
      <c r="CV25" s="8">
        <f t="shared" si="27"/>
        <v>11.017751479289942</v>
      </c>
      <c r="CW25" s="3">
        <f t="shared" si="28"/>
        <v>0.66798418972332019</v>
      </c>
      <c r="CX25" s="4">
        <f t="shared" si="29"/>
        <v>75.826086956521735</v>
      </c>
      <c r="CY25" s="3">
        <f t="shared" si="30"/>
        <v>49.230769230769234</v>
      </c>
      <c r="CZ25" s="3">
        <f t="shared" si="31"/>
        <v>53.829787234042549</v>
      </c>
      <c r="DA25" s="3">
        <f t="shared" si="32"/>
        <v>4.7340425531914896</v>
      </c>
      <c r="DB25" s="3">
        <f t="shared" si="33"/>
        <v>1.4347826086956521</v>
      </c>
      <c r="DC25" s="3">
        <f t="shared" si="34"/>
        <v>105.19774011299435</v>
      </c>
      <c r="DD25" s="3">
        <f t="shared" si="78"/>
        <v>1.3615384615384616</v>
      </c>
      <c r="DE25" s="3">
        <f t="shared" si="79"/>
        <v>4.193548387096774</v>
      </c>
      <c r="DF25" s="3">
        <f t="shared" si="35"/>
        <v>5.7096774193548381</v>
      </c>
      <c r="DG25" s="2">
        <f t="shared" si="36"/>
        <v>6.0238095238095237</v>
      </c>
      <c r="DH25" s="4">
        <f t="shared" si="37"/>
        <v>122.81065088757397</v>
      </c>
      <c r="DI25" s="2">
        <f t="shared" si="38"/>
        <v>3.1727228389454312</v>
      </c>
      <c r="DJ25" s="3">
        <f t="shared" si="39"/>
        <v>402.38095238095241</v>
      </c>
      <c r="DK25" s="3">
        <f t="shared" si="40"/>
        <v>41.536098310291855</v>
      </c>
      <c r="DL25" s="3">
        <f t="shared" si="72"/>
        <v>5.6545984900480439</v>
      </c>
      <c r="DM25" s="3">
        <f t="shared" si="41"/>
        <v>54.516129032258064</v>
      </c>
      <c r="DN25" s="3">
        <f t="shared" si="42"/>
        <v>6.064516129032258</v>
      </c>
      <c r="DO25" s="3">
        <f t="shared" si="43"/>
        <v>4.4262295081967218E-2</v>
      </c>
      <c r="DP25" s="4">
        <f t="shared" si="44"/>
        <v>677.09677419354841</v>
      </c>
      <c r="DQ25" s="3">
        <f t="shared" si="45"/>
        <v>17.204918032786885</v>
      </c>
      <c r="DR25" s="3">
        <f t="shared" si="46"/>
        <v>29.609687059974103</v>
      </c>
      <c r="DS25" s="2">
        <f t="shared" si="47"/>
        <v>0.99127237366484267</v>
      </c>
      <c r="DT25" s="5">
        <f t="shared" si="48"/>
        <v>4.764173415912339E-4</v>
      </c>
      <c r="DU25" s="3">
        <f t="shared" si="49"/>
        <v>8.6428571428571423</v>
      </c>
      <c r="DV25" s="3">
        <f t="shared" si="80"/>
        <v>19.46153846153846</v>
      </c>
      <c r="DW25" s="3">
        <f t="shared" si="50"/>
        <v>0.72148914827255051</v>
      </c>
      <c r="DX25" s="3">
        <f t="shared" si="51"/>
        <v>69.696969696969703</v>
      </c>
      <c r="DY25" s="3">
        <f t="shared" si="52"/>
        <v>4.8760330578512399</v>
      </c>
      <c r="DZ25" s="2">
        <f t="shared" si="53"/>
        <v>1.3684535868439219E-2</v>
      </c>
      <c r="EA25" s="5"/>
      <c r="EB25" s="2">
        <f t="shared" si="54"/>
        <v>6.9960474308300394E-2</v>
      </c>
      <c r="EC25" s="2">
        <f t="shared" si="55"/>
        <v>0.13204143050599804</v>
      </c>
      <c r="ED25" s="2"/>
      <c r="EE25" s="2">
        <f t="shared" si="56"/>
        <v>39.597866228970041</v>
      </c>
      <c r="EF25" s="2">
        <f t="shared" si="57"/>
        <v>3.2827246614690191</v>
      </c>
      <c r="EG25" s="2">
        <f t="shared" si="58"/>
        <v>14.977431267952399</v>
      </c>
      <c r="EH25" s="2">
        <f t="shared" si="59"/>
        <v>14.259335248256052</v>
      </c>
      <c r="EI25" s="2">
        <f t="shared" si="60"/>
        <v>0.28723840787853921</v>
      </c>
      <c r="EJ25" s="2">
        <f t="shared" si="61"/>
        <v>4.7189167008617146</v>
      </c>
      <c r="EK25" s="2">
        <f t="shared" si="62"/>
        <v>12.823143208863357</v>
      </c>
      <c r="EL25" s="2">
        <f t="shared" si="63"/>
        <v>5.7447681575707836</v>
      </c>
      <c r="EM25" s="2">
        <f t="shared" si="64"/>
        <v>2.5646286417726714</v>
      </c>
      <c r="EN25" s="2">
        <f t="shared" si="65"/>
        <v>1.7439474764054164</v>
      </c>
      <c r="EO25" s="2">
        <f t="shared" si="81"/>
        <v>99.999999999999986</v>
      </c>
      <c r="EP25" s="2"/>
    </row>
    <row r="26" spans="1:146">
      <c r="A26" t="s">
        <v>387</v>
      </c>
      <c r="B26" s="1" t="s">
        <v>394</v>
      </c>
      <c r="C26">
        <v>1</v>
      </c>
      <c r="D26" t="s">
        <v>388</v>
      </c>
      <c r="E26" t="s">
        <v>406</v>
      </c>
      <c r="F26" s="156" t="s">
        <v>390</v>
      </c>
      <c r="G26" s="6">
        <v>38.799999999999997</v>
      </c>
      <c r="H26" s="6">
        <v>3.1</v>
      </c>
      <c r="I26" s="6">
        <v>15</v>
      </c>
      <c r="J26" s="6">
        <v>14.2</v>
      </c>
      <c r="K26" s="6">
        <v>0.28999999999999998</v>
      </c>
      <c r="L26" s="6">
        <v>4.2</v>
      </c>
      <c r="M26" s="6">
        <v>12</v>
      </c>
      <c r="N26" s="6">
        <v>5.0999999999999996</v>
      </c>
      <c r="O26" s="6">
        <v>4.5999999999999996</v>
      </c>
      <c r="P26" s="6">
        <v>1.7</v>
      </c>
      <c r="Q26" s="6"/>
      <c r="R26" s="6"/>
      <c r="S26" s="13">
        <f t="shared" si="0"/>
        <v>98.99</v>
      </c>
      <c r="U26" s="132">
        <v>0.70440599999999998</v>
      </c>
      <c r="V26" s="132">
        <v>0.512679</v>
      </c>
      <c r="W26" s="6">
        <v>19.45</v>
      </c>
      <c r="X26" s="6">
        <v>15.64</v>
      </c>
      <c r="Y26" s="6">
        <v>39.4</v>
      </c>
      <c r="Z26" s="6">
        <f t="shared" si="73"/>
        <v>2.025706940874036</v>
      </c>
      <c r="AA26" s="6">
        <f t="shared" si="74"/>
        <v>0.8041131105398458</v>
      </c>
      <c r="AB26" s="6">
        <f t="shared" si="75"/>
        <v>4.0620000000000545</v>
      </c>
      <c r="AC26" s="6">
        <f t="shared" si="76"/>
        <v>25.794999999999391</v>
      </c>
      <c r="AD26" s="6"/>
      <c r="AF26" s="2">
        <f t="shared" si="1"/>
        <v>0.40803979332832957</v>
      </c>
      <c r="AG26" s="4">
        <f t="shared" si="2"/>
        <v>18584.5</v>
      </c>
      <c r="AH26" s="4">
        <f t="shared" si="3"/>
        <v>38189.199999999997</v>
      </c>
      <c r="AI26" s="4">
        <f t="shared" si="77"/>
        <v>7418.8</v>
      </c>
      <c r="AJ26" s="2">
        <f t="shared" si="4"/>
        <v>9.6999999999999993</v>
      </c>
      <c r="AK26" s="2">
        <f t="shared" si="5"/>
        <v>0.90196078431372551</v>
      </c>
      <c r="AL26" s="2">
        <f t="shared" si="6"/>
        <v>1.1086956521739131</v>
      </c>
      <c r="AM26" s="2">
        <f t="shared" si="7"/>
        <v>0.8</v>
      </c>
      <c r="AN26" s="2">
        <f t="shared" si="8"/>
        <v>0.89124513694918361</v>
      </c>
      <c r="AO26" s="7">
        <f t="shared" si="9"/>
        <v>-562.50095926441543</v>
      </c>
      <c r="AP26" s="7">
        <f t="shared" si="10"/>
        <v>1804.7781880104744</v>
      </c>
      <c r="AQ26" s="2">
        <f t="shared" si="67"/>
        <v>0.42630493861872226</v>
      </c>
      <c r="AR26" s="2">
        <f t="shared" si="68"/>
        <v>0.89124513694918361</v>
      </c>
      <c r="AS26" s="7">
        <f t="shared" si="69"/>
        <v>-562.50095926441543</v>
      </c>
      <c r="AT26" s="7">
        <f t="shared" si="70"/>
        <v>1804.7781880104744</v>
      </c>
      <c r="AU26" s="6">
        <f t="shared" si="71"/>
        <v>0.11855670103092783</v>
      </c>
      <c r="AV26" s="6">
        <f t="shared" si="11"/>
        <v>0.33192922859164892</v>
      </c>
      <c r="AX26" s="7">
        <v>125</v>
      </c>
      <c r="AY26" s="7">
        <v>2515</v>
      </c>
      <c r="AZ26" s="7">
        <v>2012</v>
      </c>
      <c r="BB26" s="7"/>
      <c r="BC26" s="7"/>
      <c r="BE26" s="7"/>
      <c r="BF26" s="7"/>
      <c r="BG26" s="7"/>
      <c r="BH26" s="7"/>
      <c r="BI26" s="7">
        <v>43</v>
      </c>
      <c r="BJ26" s="7">
        <v>369</v>
      </c>
      <c r="BK26" s="7">
        <v>277</v>
      </c>
      <c r="BL26" s="8">
        <v>5.2</v>
      </c>
      <c r="BM26" s="8">
        <v>14.2</v>
      </c>
      <c r="BN26" s="8">
        <v>175</v>
      </c>
      <c r="BO26" s="8">
        <v>333</v>
      </c>
      <c r="BP26" s="8">
        <v>37</v>
      </c>
      <c r="BQ26" s="8">
        <v>126</v>
      </c>
      <c r="BR26" s="6">
        <v>19.2</v>
      </c>
      <c r="BS26" s="6">
        <v>5.4</v>
      </c>
      <c r="BT26" s="8">
        <v>13.7</v>
      </c>
      <c r="BU26" s="6">
        <v>1.7</v>
      </c>
      <c r="BV26" s="6">
        <v>8.5</v>
      </c>
      <c r="BW26" s="6">
        <v>1.55</v>
      </c>
      <c r="BX26" s="6">
        <v>3.8</v>
      </c>
      <c r="BY26" s="6">
        <v>0.52</v>
      </c>
      <c r="BZ26" s="6">
        <v>3.2</v>
      </c>
      <c r="CA26" s="6">
        <v>0.43</v>
      </c>
      <c r="CB26" s="8">
        <v>5.2</v>
      </c>
      <c r="CC26" s="8">
        <v>18.899999999999999</v>
      </c>
      <c r="CD26" s="7">
        <v>6.3</v>
      </c>
      <c r="CE26" s="7"/>
      <c r="CF26" s="7"/>
      <c r="CG26" s="3">
        <f t="shared" si="12"/>
        <v>564.51612903225805</v>
      </c>
      <c r="CH26" s="3">
        <f t="shared" si="13"/>
        <v>412.12871287128712</v>
      </c>
      <c r="CI26" s="3">
        <f t="shared" si="14"/>
        <v>303.27868852459017</v>
      </c>
      <c r="CJ26" s="3">
        <f t="shared" si="15"/>
        <v>210</v>
      </c>
      <c r="CK26" s="3">
        <f t="shared" si="16"/>
        <v>98.461538461538453</v>
      </c>
      <c r="CL26" s="3">
        <f t="shared" si="17"/>
        <v>72.972972972972983</v>
      </c>
      <c r="CM26" s="3">
        <f t="shared" si="18"/>
        <v>52.895752895752892</v>
      </c>
      <c r="CN26" s="3">
        <f t="shared" si="19"/>
        <v>35.864978902953588</v>
      </c>
      <c r="CO26" s="3">
        <f t="shared" si="20"/>
        <v>26.397515527950311</v>
      </c>
      <c r="CP26" s="3">
        <f t="shared" si="21"/>
        <v>21.587743732590528</v>
      </c>
      <c r="CQ26" s="3">
        <f t="shared" si="22"/>
        <v>18.095238095238095</v>
      </c>
      <c r="CR26" s="3">
        <f t="shared" si="23"/>
        <v>16.049382716049383</v>
      </c>
      <c r="CS26" s="3">
        <f t="shared" si="24"/>
        <v>15.311004784688997</v>
      </c>
      <c r="CT26" s="3">
        <f t="shared" si="25"/>
        <v>13.4375</v>
      </c>
      <c r="CU26" s="3">
        <f t="shared" si="26"/>
        <v>7.2635379061371843</v>
      </c>
      <c r="CV26" s="8">
        <f t="shared" si="27"/>
        <v>11.497142857142856</v>
      </c>
      <c r="CW26" s="3">
        <f t="shared" si="28"/>
        <v>0.63176895306859204</v>
      </c>
      <c r="CX26" s="4">
        <f t="shared" si="29"/>
        <v>67.092057761732846</v>
      </c>
      <c r="CY26" s="3">
        <f t="shared" si="30"/>
        <v>64.038461538461533</v>
      </c>
      <c r="CZ26" s="3">
        <f t="shared" si="31"/>
        <v>43.968253968253968</v>
      </c>
      <c r="DA26" s="3">
        <f t="shared" si="32"/>
        <v>6.510416666666667</v>
      </c>
      <c r="DB26" s="3">
        <f t="shared" si="33"/>
        <v>1.332129963898917</v>
      </c>
      <c r="DC26" s="3">
        <f t="shared" si="34"/>
        <v>106.45502645502647</v>
      </c>
      <c r="DD26" s="3">
        <f t="shared" si="78"/>
        <v>1.3309859154929577</v>
      </c>
      <c r="DE26" s="3">
        <f t="shared" si="79"/>
        <v>4.4374999999999991</v>
      </c>
      <c r="DF26" s="3">
        <f t="shared" si="35"/>
        <v>5.9062499999999991</v>
      </c>
      <c r="DG26" s="2">
        <f t="shared" si="36"/>
        <v>6.441860465116279</v>
      </c>
      <c r="DH26" s="4">
        <f t="shared" si="37"/>
        <v>218.22399999999999</v>
      </c>
      <c r="DI26" s="2">
        <f t="shared" si="38"/>
        <v>2.2118777784109724</v>
      </c>
      <c r="DJ26" s="3">
        <f t="shared" si="39"/>
        <v>406.97674418604652</v>
      </c>
      <c r="DK26" s="3">
        <f t="shared" si="40"/>
        <v>42.010502625656414</v>
      </c>
      <c r="DL26" s="3">
        <f t="shared" si="72"/>
        <v>5.733366935483871</v>
      </c>
      <c r="DM26" s="3">
        <f t="shared" si="41"/>
        <v>54.6875</v>
      </c>
      <c r="DN26" s="3">
        <f t="shared" si="42"/>
        <v>5.9999999999999991</v>
      </c>
      <c r="DO26" s="3">
        <f t="shared" si="43"/>
        <v>4.1269841269841269E-2</v>
      </c>
      <c r="DP26" s="4">
        <f t="shared" si="44"/>
        <v>785.9375</v>
      </c>
      <c r="DQ26" s="3">
        <f t="shared" si="45"/>
        <v>19.960317460317459</v>
      </c>
      <c r="DR26" s="3">
        <f t="shared" si="46"/>
        <v>34.849317662600143</v>
      </c>
      <c r="DS26" s="2">
        <f t="shared" si="47"/>
        <v>1.0111563880395507</v>
      </c>
      <c r="DT26" s="5">
        <f t="shared" si="48"/>
        <v>3.9761431411530816E-4</v>
      </c>
      <c r="DU26" s="3">
        <f t="shared" si="49"/>
        <v>8.5813953488372086</v>
      </c>
      <c r="DV26" s="3">
        <f t="shared" si="80"/>
        <v>19.507042253521128</v>
      </c>
      <c r="DW26" s="3">
        <f t="shared" si="50"/>
        <v>0.75658012517227258</v>
      </c>
      <c r="DX26" s="3">
        <f t="shared" si="51"/>
        <v>75.06775067750678</v>
      </c>
      <c r="DY26" s="3">
        <f t="shared" si="52"/>
        <v>5.1219512195121943</v>
      </c>
      <c r="DZ26" s="2">
        <f t="shared" si="53"/>
        <v>1.1648464601822341E-2</v>
      </c>
      <c r="EA26" s="5"/>
      <c r="EB26" s="2">
        <f t="shared" si="54"/>
        <v>6.823104693140794E-2</v>
      </c>
      <c r="EC26" s="2">
        <f t="shared" si="55"/>
        <v>0.10214179094753766</v>
      </c>
      <c r="ED26" s="2"/>
      <c r="EE26" s="2">
        <f t="shared" si="56"/>
        <v>39.195878371552681</v>
      </c>
      <c r="EF26" s="2">
        <f t="shared" si="57"/>
        <v>3.1316294575209618</v>
      </c>
      <c r="EG26" s="2">
        <f t="shared" si="58"/>
        <v>15.153045762198202</v>
      </c>
      <c r="EH26" s="2">
        <f t="shared" si="59"/>
        <v>14.344883321547632</v>
      </c>
      <c r="EI26" s="2">
        <f t="shared" si="60"/>
        <v>0.29295888473583187</v>
      </c>
      <c r="EJ26" s="2">
        <f t="shared" si="61"/>
        <v>4.2428528134154968</v>
      </c>
      <c r="EK26" s="2">
        <f t="shared" si="62"/>
        <v>12.122436609758562</v>
      </c>
      <c r="EL26" s="2">
        <f t="shared" si="63"/>
        <v>5.1520355591473885</v>
      </c>
      <c r="EM26" s="2">
        <f t="shared" si="64"/>
        <v>4.6469340337407816</v>
      </c>
      <c r="EN26" s="2">
        <f t="shared" si="65"/>
        <v>1.7173451863824629</v>
      </c>
      <c r="EO26" s="2">
        <f t="shared" si="81"/>
        <v>100</v>
      </c>
      <c r="EP26" s="2"/>
    </row>
    <row r="27" spans="1:146">
      <c r="A27" t="s">
        <v>387</v>
      </c>
      <c r="B27" s="1" t="s">
        <v>394</v>
      </c>
      <c r="C27">
        <v>1</v>
      </c>
      <c r="D27" t="s">
        <v>388</v>
      </c>
      <c r="E27" t="s">
        <v>406</v>
      </c>
      <c r="F27" s="156" t="s">
        <v>390</v>
      </c>
      <c r="G27" s="6">
        <v>39.799999999999997</v>
      </c>
      <c r="H27" s="6">
        <v>2.7</v>
      </c>
      <c r="I27" s="6">
        <v>14.6</v>
      </c>
      <c r="J27" s="6">
        <v>13.2</v>
      </c>
      <c r="K27" s="6">
        <v>0.28999999999999998</v>
      </c>
      <c r="L27" s="6">
        <v>4.0999999999999996</v>
      </c>
      <c r="M27" s="6">
        <v>12.1</v>
      </c>
      <c r="N27" s="6">
        <v>5.7</v>
      </c>
      <c r="O27" s="6">
        <v>5.3</v>
      </c>
      <c r="P27" s="6">
        <v>1.5</v>
      </c>
      <c r="Q27" s="6"/>
      <c r="R27" s="6"/>
      <c r="S27" s="13">
        <f t="shared" si="0"/>
        <v>99.289999999999992</v>
      </c>
      <c r="U27" s="132">
        <v>0.70436100000000001</v>
      </c>
      <c r="V27" s="132">
        <v>0.512714</v>
      </c>
      <c r="W27" s="6">
        <v>19.52</v>
      </c>
      <c r="X27" s="6">
        <v>15.65</v>
      </c>
      <c r="Y27" s="6">
        <v>39.5</v>
      </c>
      <c r="Z27" s="6">
        <f t="shared" si="73"/>
        <v>2.0235655737704921</v>
      </c>
      <c r="AA27" s="6">
        <f t="shared" si="74"/>
        <v>0.8017418032786886</v>
      </c>
      <c r="AB27" s="6">
        <f t="shared" si="75"/>
        <v>4.3032000000000181</v>
      </c>
      <c r="AC27" s="6">
        <f t="shared" si="76"/>
        <v>27.331999999999823</v>
      </c>
      <c r="AD27" s="6"/>
      <c r="AF27" s="2">
        <f t="shared" si="1"/>
        <v>0.41990896059684518</v>
      </c>
      <c r="AG27" s="4">
        <f t="shared" si="2"/>
        <v>16186.500000000002</v>
      </c>
      <c r="AH27" s="4">
        <f t="shared" si="3"/>
        <v>44000.6</v>
      </c>
      <c r="AI27" s="4">
        <f t="shared" si="77"/>
        <v>6546</v>
      </c>
      <c r="AJ27" s="2">
        <f t="shared" si="4"/>
        <v>11</v>
      </c>
      <c r="AK27" s="2">
        <f t="shared" si="5"/>
        <v>0.92982456140350866</v>
      </c>
      <c r="AL27" s="2">
        <f t="shared" si="6"/>
        <v>1.0754716981132075</v>
      </c>
      <c r="AM27" s="2">
        <f t="shared" si="7"/>
        <v>0.82876712328767121</v>
      </c>
      <c r="AN27" s="2">
        <f t="shared" si="8"/>
        <v>1.0351623062557733</v>
      </c>
      <c r="AO27" s="7">
        <f t="shared" si="9"/>
        <v>-850.19150059619665</v>
      </c>
      <c r="AP27" s="7">
        <f t="shared" si="10"/>
        <v>1797.2000567832886</v>
      </c>
      <c r="AQ27" s="2">
        <f t="shared" si="67"/>
        <v>0.39339754881951144</v>
      </c>
      <c r="AR27" s="2">
        <f t="shared" si="68"/>
        <v>1.0351623062557733</v>
      </c>
      <c r="AS27" s="7">
        <f t="shared" si="69"/>
        <v>-850.19150059619665</v>
      </c>
      <c r="AT27" s="7">
        <f t="shared" si="70"/>
        <v>1797.2000567832886</v>
      </c>
      <c r="AU27" s="6">
        <f t="shared" si="71"/>
        <v>0.13316582914572864</v>
      </c>
      <c r="AV27" s="6">
        <f t="shared" si="11"/>
        <v>0.39291801180816094</v>
      </c>
      <c r="AX27" s="7">
        <v>135</v>
      </c>
      <c r="AY27" s="7">
        <v>2740</v>
      </c>
      <c r="AZ27" s="7">
        <v>2214</v>
      </c>
      <c r="BB27" s="7"/>
      <c r="BC27" s="7"/>
      <c r="BE27" s="7"/>
      <c r="BF27" s="7"/>
      <c r="BG27" s="7"/>
      <c r="BH27" s="7"/>
      <c r="BI27" s="7">
        <v>39</v>
      </c>
      <c r="BJ27" s="7">
        <v>311</v>
      </c>
      <c r="BK27" s="7">
        <v>329</v>
      </c>
      <c r="BL27" s="8">
        <v>4.0999999999999996</v>
      </c>
      <c r="BM27" s="8">
        <v>16.5</v>
      </c>
      <c r="BN27" s="8">
        <v>184</v>
      </c>
      <c r="BO27" s="8">
        <v>336</v>
      </c>
      <c r="BP27" s="8">
        <v>36</v>
      </c>
      <c r="BQ27" s="8">
        <v>119</v>
      </c>
      <c r="BR27" s="6">
        <v>17.7</v>
      </c>
      <c r="BS27" s="6">
        <v>4.9000000000000004</v>
      </c>
      <c r="BT27" s="8">
        <v>12.4</v>
      </c>
      <c r="BU27" s="6">
        <v>1.56</v>
      </c>
      <c r="BV27" s="6">
        <v>7.7</v>
      </c>
      <c r="BW27" s="6">
        <v>1.43</v>
      </c>
      <c r="BX27" s="6">
        <v>3.5</v>
      </c>
      <c r="BY27" s="6">
        <v>0.49</v>
      </c>
      <c r="BZ27" s="6">
        <v>3</v>
      </c>
      <c r="CA27" s="6">
        <v>0.41</v>
      </c>
      <c r="CB27" s="8">
        <v>6</v>
      </c>
      <c r="CC27" s="8">
        <v>23</v>
      </c>
      <c r="CD27" s="7">
        <v>9.3000000000000007</v>
      </c>
      <c r="CE27" s="7"/>
      <c r="CF27" s="7"/>
      <c r="CG27" s="3">
        <f t="shared" si="12"/>
        <v>593.54838709677415</v>
      </c>
      <c r="CH27" s="3">
        <f t="shared" si="13"/>
        <v>415.8415841584158</v>
      </c>
      <c r="CI27" s="3">
        <f t="shared" si="14"/>
        <v>295.08196721311475</v>
      </c>
      <c r="CJ27" s="3">
        <f t="shared" si="15"/>
        <v>198.33333333333334</v>
      </c>
      <c r="CK27" s="3">
        <f t="shared" si="16"/>
        <v>90.769230769230759</v>
      </c>
      <c r="CL27" s="3">
        <f t="shared" si="17"/>
        <v>66.216216216216225</v>
      </c>
      <c r="CM27" s="3">
        <f t="shared" si="18"/>
        <v>47.876447876447877</v>
      </c>
      <c r="CN27" s="3">
        <f t="shared" si="19"/>
        <v>32.911392405063296</v>
      </c>
      <c r="CO27" s="3">
        <f t="shared" si="20"/>
        <v>23.913043478260871</v>
      </c>
      <c r="CP27" s="3">
        <f t="shared" si="21"/>
        <v>19.916434540389972</v>
      </c>
      <c r="CQ27" s="3">
        <f t="shared" si="22"/>
        <v>16.666666666666668</v>
      </c>
      <c r="CR27" s="3">
        <f t="shared" si="23"/>
        <v>15.123456790123457</v>
      </c>
      <c r="CS27" s="3">
        <f t="shared" si="24"/>
        <v>14.354066985645934</v>
      </c>
      <c r="CT27" s="3">
        <f t="shared" si="25"/>
        <v>12.812499999999998</v>
      </c>
      <c r="CU27" s="3">
        <f t="shared" si="26"/>
        <v>6.7294832826747717</v>
      </c>
      <c r="CV27" s="8">
        <f t="shared" si="27"/>
        <v>12.032608695652174</v>
      </c>
      <c r="CW27" s="3">
        <f t="shared" si="28"/>
        <v>0.55927051671732519</v>
      </c>
      <c r="CX27" s="4">
        <f t="shared" si="29"/>
        <v>49.19908814589666</v>
      </c>
      <c r="CY27" s="3">
        <f t="shared" si="30"/>
        <v>56</v>
      </c>
      <c r="CZ27" s="3">
        <f t="shared" si="31"/>
        <v>35.376344086021504</v>
      </c>
      <c r="DA27" s="3">
        <f t="shared" si="32"/>
        <v>7.6271186440677967</v>
      </c>
      <c r="DB27" s="3">
        <f t="shared" si="33"/>
        <v>0.94528875379939215</v>
      </c>
      <c r="DC27" s="3">
        <f t="shared" si="34"/>
        <v>96.260869565217391</v>
      </c>
      <c r="DD27" s="3">
        <f t="shared" si="78"/>
        <v>1.393939393939394</v>
      </c>
      <c r="DE27" s="3">
        <f t="shared" si="79"/>
        <v>5.5</v>
      </c>
      <c r="DF27" s="3">
        <f t="shared" si="35"/>
        <v>7.666666666666667</v>
      </c>
      <c r="DG27" s="2">
        <f t="shared" si="36"/>
        <v>8.4358974358974361</v>
      </c>
      <c r="DH27" s="4">
        <f t="shared" si="37"/>
        <v>239.13369565217391</v>
      </c>
      <c r="DI27" s="2">
        <f t="shared" si="38"/>
        <v>2.0144061370971591</v>
      </c>
      <c r="DJ27" s="3">
        <f t="shared" si="39"/>
        <v>448.78048780487808</v>
      </c>
      <c r="DK27" s="3">
        <f t="shared" si="40"/>
        <v>46.325727773406769</v>
      </c>
      <c r="DL27" s="3">
        <f t="shared" si="72"/>
        <v>6.5390924002186992</v>
      </c>
      <c r="DM27" s="3">
        <f t="shared" si="41"/>
        <v>61.333333333333336</v>
      </c>
      <c r="DN27" s="3">
        <f t="shared" si="42"/>
        <v>5.8999999999999995</v>
      </c>
      <c r="DO27" s="3">
        <f t="shared" si="43"/>
        <v>3.4453781512605038E-2</v>
      </c>
      <c r="DP27" s="4">
        <f t="shared" si="44"/>
        <v>913.33333333333337</v>
      </c>
      <c r="DQ27" s="3">
        <f t="shared" si="45"/>
        <v>23.025210084033613</v>
      </c>
      <c r="DR27" s="3">
        <f t="shared" si="46"/>
        <v>41.56428124150613</v>
      </c>
      <c r="DS27" s="2">
        <f t="shared" si="47"/>
        <v>1.0044632969194125</v>
      </c>
      <c r="DT27" s="5">
        <f t="shared" si="48"/>
        <v>3.6496350364963501E-4</v>
      </c>
      <c r="DU27" s="3">
        <f t="shared" si="49"/>
        <v>7.9743589743589745</v>
      </c>
      <c r="DV27" s="3">
        <f t="shared" si="80"/>
        <v>19.939393939393938</v>
      </c>
      <c r="DW27" s="3">
        <f t="shared" si="50"/>
        <v>0.93487538948282567</v>
      </c>
      <c r="DX27" s="3">
        <f t="shared" si="51"/>
        <v>105.78778135048232</v>
      </c>
      <c r="DY27" s="3">
        <f t="shared" si="52"/>
        <v>7.395498392282958</v>
      </c>
      <c r="DZ27" s="2">
        <f t="shared" si="53"/>
        <v>1.0659624942934249E-2</v>
      </c>
      <c r="EA27" s="5"/>
      <c r="EB27" s="2">
        <f t="shared" si="54"/>
        <v>6.9908814589665649E-2</v>
      </c>
      <c r="EC27" s="2">
        <f t="shared" si="55"/>
        <v>0.11894699230433738</v>
      </c>
      <c r="ED27" s="2"/>
      <c r="EE27" s="2">
        <f t="shared" si="56"/>
        <v>40.08460066471951</v>
      </c>
      <c r="EF27" s="2">
        <f t="shared" si="57"/>
        <v>2.7193070802699166</v>
      </c>
      <c r="EG27" s="2">
        <f t="shared" si="58"/>
        <v>14.704401248866956</v>
      </c>
      <c r="EH27" s="2">
        <f t="shared" si="59"/>
        <v>13.294390170208482</v>
      </c>
      <c r="EI27" s="2">
        <f t="shared" si="60"/>
        <v>0.29207372343639842</v>
      </c>
      <c r="EJ27" s="2">
        <f t="shared" si="61"/>
        <v>4.1293181589283909</v>
      </c>
      <c r="EK27" s="2">
        <f t="shared" si="62"/>
        <v>12.186524322691108</v>
      </c>
      <c r="EL27" s="2">
        <f t="shared" si="63"/>
        <v>5.7407593916809354</v>
      </c>
      <c r="EM27" s="2">
        <f t="shared" si="64"/>
        <v>5.3378990834927995</v>
      </c>
      <c r="EN27" s="2">
        <f t="shared" si="65"/>
        <v>1.5107261557055092</v>
      </c>
      <c r="EO27" s="2">
        <f t="shared" si="81"/>
        <v>100.00000000000001</v>
      </c>
      <c r="EP27" s="2"/>
    </row>
    <row r="28" spans="1:146">
      <c r="A28" t="s">
        <v>387</v>
      </c>
      <c r="B28" s="1" t="s">
        <v>394</v>
      </c>
      <c r="C28">
        <v>1</v>
      </c>
      <c r="D28" t="s">
        <v>388</v>
      </c>
      <c r="E28" t="s">
        <v>406</v>
      </c>
      <c r="F28" s="156" t="s">
        <v>390</v>
      </c>
      <c r="G28" s="6">
        <v>44</v>
      </c>
      <c r="H28" s="6">
        <v>3.2</v>
      </c>
      <c r="I28" s="6">
        <v>16.3</v>
      </c>
      <c r="J28" s="6">
        <v>12.6</v>
      </c>
      <c r="K28" s="6">
        <v>0.22</v>
      </c>
      <c r="L28" s="6">
        <v>4.3</v>
      </c>
      <c r="M28" s="6">
        <v>9.5</v>
      </c>
      <c r="N28" s="6">
        <v>4.4000000000000004</v>
      </c>
      <c r="O28" s="6">
        <v>4.3</v>
      </c>
      <c r="P28" s="6">
        <v>1.1000000000000001</v>
      </c>
      <c r="Q28" s="6"/>
      <c r="R28" s="6"/>
      <c r="S28" s="13">
        <f t="shared" si="0"/>
        <v>99.919999999999987</v>
      </c>
      <c r="U28" s="132">
        <v>0.70460199999999995</v>
      </c>
      <c r="V28" s="132">
        <v>0.51269900000000002</v>
      </c>
      <c r="W28" s="6">
        <v>19.670000000000002</v>
      </c>
      <c r="X28" s="6">
        <v>15.66</v>
      </c>
      <c r="Y28" s="6">
        <v>39.61</v>
      </c>
      <c r="Z28" s="6">
        <f t="shared" si="73"/>
        <v>2.0137264870360956</v>
      </c>
      <c r="AA28" s="6">
        <f t="shared" si="74"/>
        <v>0.79613624809354344</v>
      </c>
      <c r="AB28" s="6">
        <f t="shared" si="75"/>
        <v>3.6772000000000915</v>
      </c>
      <c r="AC28" s="6">
        <f t="shared" si="76"/>
        <v>20.196999999999576</v>
      </c>
      <c r="AD28" s="6"/>
      <c r="AF28" s="2">
        <f t="shared" si="1"/>
        <v>0.44299911320004343</v>
      </c>
      <c r="AG28" s="4">
        <f t="shared" si="2"/>
        <v>19184</v>
      </c>
      <c r="AH28" s="4">
        <f t="shared" si="3"/>
        <v>35698.6</v>
      </c>
      <c r="AI28" s="4">
        <f t="shared" si="77"/>
        <v>4800.4000000000005</v>
      </c>
      <c r="AJ28" s="2">
        <f t="shared" si="4"/>
        <v>8.6999999999999993</v>
      </c>
      <c r="AK28" s="2">
        <f t="shared" si="5"/>
        <v>0.97727272727272718</v>
      </c>
      <c r="AL28" s="2">
        <f t="shared" si="6"/>
        <v>1.0232558139534884</v>
      </c>
      <c r="AM28" s="2">
        <f t="shared" si="7"/>
        <v>0.58282208588957052</v>
      </c>
      <c r="AN28" s="2">
        <f t="shared" si="8"/>
        <v>0.72959698932151973</v>
      </c>
      <c r="AO28" s="7">
        <f t="shared" si="9"/>
        <v>125.55149942207206</v>
      </c>
      <c r="AP28" s="7">
        <f t="shared" si="10"/>
        <v>1550.7784907525154</v>
      </c>
      <c r="AQ28" s="2">
        <f t="shared" si="67"/>
        <v>0.55889785242313739</v>
      </c>
      <c r="AR28" s="2">
        <f t="shared" si="68"/>
        <v>0.72959698932151973</v>
      </c>
      <c r="AS28" s="7">
        <f t="shared" si="69"/>
        <v>125.55149942207206</v>
      </c>
      <c r="AT28" s="7">
        <f t="shared" si="70"/>
        <v>1550.7784907525154</v>
      </c>
      <c r="AU28" s="6">
        <f t="shared" si="71"/>
        <v>9.7727272727272718E-2</v>
      </c>
      <c r="AV28" s="6">
        <f t="shared" si="11"/>
        <v>0.28553527932997275</v>
      </c>
      <c r="AX28" s="7">
        <v>123</v>
      </c>
      <c r="AY28" s="7">
        <v>1700</v>
      </c>
      <c r="AZ28" s="7">
        <v>1497</v>
      </c>
      <c r="BB28" s="7"/>
      <c r="BC28" s="7"/>
      <c r="BE28" s="7"/>
      <c r="BF28" s="7"/>
      <c r="BG28" s="7"/>
      <c r="BH28" s="7"/>
      <c r="BI28" s="7">
        <v>33</v>
      </c>
      <c r="BJ28" s="7">
        <v>322</v>
      </c>
      <c r="BK28" s="7">
        <v>215</v>
      </c>
      <c r="BL28" s="8">
        <v>5.8</v>
      </c>
      <c r="BM28" s="8">
        <v>10.7</v>
      </c>
      <c r="BN28" s="8">
        <v>131</v>
      </c>
      <c r="BO28" s="8">
        <v>240</v>
      </c>
      <c r="BP28" s="8">
        <v>26</v>
      </c>
      <c r="BQ28" s="8">
        <v>88</v>
      </c>
      <c r="BR28" s="6">
        <v>13.8</v>
      </c>
      <c r="BS28" s="6">
        <v>3.8</v>
      </c>
      <c r="BT28" s="8">
        <v>10</v>
      </c>
      <c r="BU28" s="6">
        <v>1.26</v>
      </c>
      <c r="BV28" s="6">
        <v>6.4</v>
      </c>
      <c r="BW28" s="6">
        <v>1.2</v>
      </c>
      <c r="BX28" s="6">
        <v>3</v>
      </c>
      <c r="BY28" s="6">
        <v>0.42</v>
      </c>
      <c r="BZ28" s="6">
        <v>2.7</v>
      </c>
      <c r="CA28" s="6">
        <v>0.37</v>
      </c>
      <c r="CB28" s="8">
        <v>9.6</v>
      </c>
      <c r="CC28" s="8">
        <v>20</v>
      </c>
      <c r="CD28" s="7">
        <v>6.1</v>
      </c>
      <c r="CE28" s="7"/>
      <c r="CF28" s="7"/>
      <c r="CG28" s="3">
        <f t="shared" si="12"/>
        <v>422.58064516129031</v>
      </c>
      <c r="CH28" s="3">
        <f t="shared" si="13"/>
        <v>297.02970297029702</v>
      </c>
      <c r="CI28" s="3">
        <f t="shared" si="14"/>
        <v>213.11475409836066</v>
      </c>
      <c r="CJ28" s="3">
        <f t="shared" si="15"/>
        <v>146.66666666666669</v>
      </c>
      <c r="CK28" s="3">
        <f t="shared" si="16"/>
        <v>70.769230769230774</v>
      </c>
      <c r="CL28" s="3">
        <f t="shared" si="17"/>
        <v>51.351351351351354</v>
      </c>
      <c r="CM28" s="3">
        <f t="shared" si="18"/>
        <v>38.610038610038607</v>
      </c>
      <c r="CN28" s="3">
        <f t="shared" si="19"/>
        <v>26.582278481012661</v>
      </c>
      <c r="CO28" s="3">
        <f t="shared" si="20"/>
        <v>19.87577639751553</v>
      </c>
      <c r="CP28" s="3">
        <f t="shared" si="21"/>
        <v>16.713091922005571</v>
      </c>
      <c r="CQ28" s="3">
        <f t="shared" si="22"/>
        <v>14.285714285714286</v>
      </c>
      <c r="CR28" s="3">
        <f t="shared" si="23"/>
        <v>12.962962962962964</v>
      </c>
      <c r="CS28" s="3">
        <f t="shared" si="24"/>
        <v>12.918660287081341</v>
      </c>
      <c r="CT28" s="3">
        <f t="shared" si="25"/>
        <v>11.5625</v>
      </c>
      <c r="CU28" s="3">
        <f t="shared" si="26"/>
        <v>6.9627906976744187</v>
      </c>
      <c r="CV28" s="8">
        <f t="shared" si="27"/>
        <v>11.427480916030534</v>
      </c>
      <c r="CW28" s="3">
        <f t="shared" si="28"/>
        <v>0.6093023255813953</v>
      </c>
      <c r="CX28" s="4">
        <f t="shared" si="29"/>
        <v>89.22790697674418</v>
      </c>
      <c r="CY28" s="3">
        <f t="shared" si="30"/>
        <v>25</v>
      </c>
      <c r="CZ28" s="3">
        <f t="shared" si="31"/>
        <v>35.245901639344261</v>
      </c>
      <c r="DA28" s="3">
        <f t="shared" si="32"/>
        <v>8.9130434782608692</v>
      </c>
      <c r="DB28" s="3">
        <f t="shared" si="33"/>
        <v>1.4976744186046511</v>
      </c>
      <c r="DC28" s="3">
        <f t="shared" si="34"/>
        <v>74.849999999999994</v>
      </c>
      <c r="DD28" s="3">
        <f t="shared" si="78"/>
        <v>1.8691588785046731</v>
      </c>
      <c r="DE28" s="3">
        <f t="shared" si="79"/>
        <v>3.9629629629629624</v>
      </c>
      <c r="DF28" s="3">
        <f t="shared" si="35"/>
        <v>7.4074074074074066</v>
      </c>
      <c r="DG28" s="2">
        <f t="shared" si="36"/>
        <v>6.5151515151515156</v>
      </c>
      <c r="DH28" s="4">
        <f t="shared" si="37"/>
        <v>272.50839694656486</v>
      </c>
      <c r="DI28" s="2">
        <f t="shared" si="38"/>
        <v>1.8045539131248471</v>
      </c>
      <c r="DJ28" s="3">
        <f t="shared" si="39"/>
        <v>354.05405405405406</v>
      </c>
      <c r="DK28" s="3">
        <f t="shared" si="40"/>
        <v>36.547515257192678</v>
      </c>
      <c r="DL28" s="3">
        <f t="shared" si="72"/>
        <v>5.9712482468443193</v>
      </c>
      <c r="DM28" s="3">
        <f t="shared" si="41"/>
        <v>48.518518518518512</v>
      </c>
      <c r="DN28" s="3">
        <f t="shared" si="42"/>
        <v>5.1111111111111107</v>
      </c>
      <c r="DO28" s="3">
        <f t="shared" si="43"/>
        <v>6.5909090909090903E-2</v>
      </c>
      <c r="DP28" s="4">
        <f t="shared" si="44"/>
        <v>629.62962962962956</v>
      </c>
      <c r="DQ28" s="3">
        <f t="shared" si="45"/>
        <v>19.318181818181817</v>
      </c>
      <c r="DR28" s="3">
        <f t="shared" si="46"/>
        <v>32.521949109994061</v>
      </c>
      <c r="DS28" s="2">
        <f t="shared" si="47"/>
        <v>0.98238002081063147</v>
      </c>
      <c r="DT28" s="5">
        <f t="shared" si="48"/>
        <v>5.8823529411764701E-4</v>
      </c>
      <c r="DU28" s="3">
        <f t="shared" si="49"/>
        <v>9.7575757575757578</v>
      </c>
      <c r="DV28" s="3">
        <f t="shared" si="80"/>
        <v>20.093457943925234</v>
      </c>
      <c r="DW28" s="3">
        <f t="shared" si="50"/>
        <v>0.65438801094726684</v>
      </c>
      <c r="DX28" s="3">
        <f t="shared" si="51"/>
        <v>66.770186335403722</v>
      </c>
      <c r="DY28" s="3">
        <f t="shared" si="52"/>
        <v>6.2111801242236027</v>
      </c>
      <c r="DZ28" s="2">
        <f t="shared" si="53"/>
        <v>1.2951537700748837E-2</v>
      </c>
      <c r="EA28" s="5"/>
      <c r="EB28" s="2">
        <f t="shared" si="54"/>
        <v>9.3023255813953487E-2</v>
      </c>
      <c r="EC28" s="2">
        <f t="shared" si="55"/>
        <v>0.26497325565201146</v>
      </c>
      <c r="ED28" s="2"/>
      <c r="EE28" s="2">
        <f t="shared" si="56"/>
        <v>44.035228182546042</v>
      </c>
      <c r="EF28" s="2">
        <f t="shared" si="57"/>
        <v>3.2025620496397122</v>
      </c>
      <c r="EG28" s="2">
        <f t="shared" si="58"/>
        <v>16.313050440352285</v>
      </c>
      <c r="EH28" s="2">
        <f t="shared" si="59"/>
        <v>12.610088070456367</v>
      </c>
      <c r="EI28" s="2">
        <f t="shared" si="60"/>
        <v>0.22017614091273022</v>
      </c>
      <c r="EJ28" s="2">
        <f t="shared" si="61"/>
        <v>4.3034427542033633</v>
      </c>
      <c r="EK28" s="2">
        <f t="shared" si="62"/>
        <v>9.5076060848678949</v>
      </c>
      <c r="EL28" s="2">
        <f t="shared" si="63"/>
        <v>4.4035228182546051</v>
      </c>
      <c r="EM28" s="2">
        <f t="shared" si="64"/>
        <v>4.3034427542033633</v>
      </c>
      <c r="EN28" s="2">
        <f t="shared" si="65"/>
        <v>1.1008807045636513</v>
      </c>
      <c r="EO28" s="2">
        <f t="shared" si="81"/>
        <v>100</v>
      </c>
      <c r="EP28" s="2"/>
    </row>
    <row r="29" spans="1:146">
      <c r="A29" t="s">
        <v>387</v>
      </c>
      <c r="B29" s="1" t="s">
        <v>394</v>
      </c>
      <c r="C29">
        <v>1</v>
      </c>
      <c r="D29" t="s">
        <v>388</v>
      </c>
      <c r="E29" t="s">
        <v>406</v>
      </c>
      <c r="F29" s="156" t="s">
        <v>390</v>
      </c>
      <c r="G29" s="6">
        <v>39.4</v>
      </c>
      <c r="H29" s="6">
        <v>3.1</v>
      </c>
      <c r="I29" s="6">
        <v>15.3</v>
      </c>
      <c r="J29" s="6">
        <v>13.4</v>
      </c>
      <c r="K29" s="6">
        <v>0.27</v>
      </c>
      <c r="L29" s="6">
        <v>4.3</v>
      </c>
      <c r="M29" s="6">
        <v>12.1</v>
      </c>
      <c r="N29" s="6">
        <v>4.8</v>
      </c>
      <c r="O29" s="6">
        <v>4.5999999999999996</v>
      </c>
      <c r="P29" s="6">
        <v>1.7</v>
      </c>
      <c r="Q29" s="6"/>
      <c r="R29" s="6"/>
      <c r="S29" s="13">
        <f t="shared" si="0"/>
        <v>98.969999999999985</v>
      </c>
      <c r="U29" s="132">
        <v>0.70511100000000004</v>
      </c>
      <c r="V29" s="132"/>
      <c r="W29" s="6">
        <v>19.73</v>
      </c>
      <c r="X29" s="6">
        <v>15.74</v>
      </c>
      <c r="Y29" s="6">
        <v>39.880000000000003</v>
      </c>
      <c r="Z29" s="6">
        <f t="shared" si="73"/>
        <v>2.0212873796249369</v>
      </c>
      <c r="AA29" s="6">
        <f t="shared" si="74"/>
        <v>0.79776989356310191</v>
      </c>
      <c r="AB29" s="6">
        <f t="shared" si="75"/>
        <v>11.026799999999959</v>
      </c>
      <c r="AC29" s="6">
        <f t="shared" si="76"/>
        <v>39.943000000000239</v>
      </c>
      <c r="AD29" s="6"/>
      <c r="AF29" s="2">
        <f t="shared" si="1"/>
        <v>0.42786752029605607</v>
      </c>
      <c r="AG29" s="4">
        <f t="shared" si="2"/>
        <v>18584.5</v>
      </c>
      <c r="AH29" s="4">
        <f t="shared" si="3"/>
        <v>38189.199999999997</v>
      </c>
      <c r="AI29" s="4">
        <f t="shared" si="77"/>
        <v>7418.8</v>
      </c>
      <c r="AJ29" s="2">
        <f t="shared" si="4"/>
        <v>9.3999999999999986</v>
      </c>
      <c r="AK29" s="2">
        <f t="shared" si="5"/>
        <v>0.95833333333333326</v>
      </c>
      <c r="AL29" s="2">
        <f t="shared" si="6"/>
        <v>1.0434782608695652</v>
      </c>
      <c r="AM29" s="2">
        <f t="shared" si="7"/>
        <v>0.79084967320261423</v>
      </c>
      <c r="AN29" s="2">
        <f t="shared" si="8"/>
        <v>0.84151392270926095</v>
      </c>
      <c r="AO29" s="7">
        <f t="shared" si="9"/>
        <v>-404.53428924611455</v>
      </c>
      <c r="AP29" s="7">
        <f t="shared" si="10"/>
        <v>1826.9135794136262</v>
      </c>
      <c r="AQ29" s="2">
        <f t="shared" si="67"/>
        <v>0.43871749666697291</v>
      </c>
      <c r="AR29" s="2">
        <f t="shared" si="68"/>
        <v>0.84151392270926095</v>
      </c>
      <c r="AS29" s="7">
        <f t="shared" si="69"/>
        <v>-404.53428924611455</v>
      </c>
      <c r="AT29" s="7">
        <f t="shared" si="70"/>
        <v>1826.9135794136262</v>
      </c>
      <c r="AU29" s="6">
        <f t="shared" si="71"/>
        <v>0.11675126903553298</v>
      </c>
      <c r="AV29" s="6">
        <f t="shared" si="11"/>
        <v>0.32542081234475384</v>
      </c>
      <c r="AX29" s="7">
        <v>121</v>
      </c>
      <c r="AY29" s="7">
        <v>2298</v>
      </c>
      <c r="AZ29" s="7">
        <v>1714</v>
      </c>
      <c r="BB29" s="7"/>
      <c r="BC29" s="7"/>
      <c r="BE29" s="7"/>
      <c r="BF29" s="7"/>
      <c r="BG29" s="7"/>
      <c r="BH29" s="7"/>
      <c r="BI29" s="7">
        <v>39</v>
      </c>
      <c r="BJ29" s="7">
        <v>333</v>
      </c>
      <c r="BK29" s="7">
        <v>269</v>
      </c>
      <c r="BL29" s="8">
        <v>4.9000000000000004</v>
      </c>
      <c r="BM29" s="8">
        <v>14.1</v>
      </c>
      <c r="BN29" s="8">
        <v>169</v>
      </c>
      <c r="BO29" s="8">
        <v>315</v>
      </c>
      <c r="BP29" s="8">
        <v>35</v>
      </c>
      <c r="BQ29" s="8">
        <v>117</v>
      </c>
      <c r="BR29" s="6">
        <v>17.600000000000001</v>
      </c>
      <c r="BS29" s="6">
        <v>4.9000000000000004</v>
      </c>
      <c r="BT29" s="8">
        <v>12.5</v>
      </c>
      <c r="BU29" s="6">
        <v>1.56</v>
      </c>
      <c r="BV29" s="6">
        <v>7.7</v>
      </c>
      <c r="BW29" s="6">
        <v>1.43</v>
      </c>
      <c r="BX29" s="6">
        <v>3.5</v>
      </c>
      <c r="BY29" s="6">
        <v>0.49</v>
      </c>
      <c r="BZ29" s="6">
        <v>3</v>
      </c>
      <c r="CA29" s="6">
        <v>0.4</v>
      </c>
      <c r="CB29" s="8">
        <v>5.6</v>
      </c>
      <c r="CC29" s="8">
        <v>20</v>
      </c>
      <c r="CD29" s="7">
        <v>7</v>
      </c>
      <c r="CE29" s="7"/>
      <c r="CF29" s="7"/>
      <c r="CG29" s="3">
        <f t="shared" si="12"/>
        <v>545.16129032258061</v>
      </c>
      <c r="CH29" s="3">
        <f t="shared" si="13"/>
        <v>389.85148514851483</v>
      </c>
      <c r="CI29" s="3">
        <f t="shared" si="14"/>
        <v>286.88524590163934</v>
      </c>
      <c r="CJ29" s="3">
        <f t="shared" si="15"/>
        <v>195</v>
      </c>
      <c r="CK29" s="3">
        <f t="shared" si="16"/>
        <v>90.256410256410263</v>
      </c>
      <c r="CL29" s="3">
        <f t="shared" si="17"/>
        <v>66.216216216216225</v>
      </c>
      <c r="CM29" s="3">
        <f t="shared" si="18"/>
        <v>48.262548262548258</v>
      </c>
      <c r="CN29" s="3">
        <f t="shared" si="19"/>
        <v>32.911392405063296</v>
      </c>
      <c r="CO29" s="3">
        <f t="shared" si="20"/>
        <v>23.913043478260871</v>
      </c>
      <c r="CP29" s="3">
        <f t="shared" si="21"/>
        <v>19.916434540389972</v>
      </c>
      <c r="CQ29" s="3">
        <f t="shared" si="22"/>
        <v>16.666666666666668</v>
      </c>
      <c r="CR29" s="3">
        <f t="shared" si="23"/>
        <v>15.123456790123457</v>
      </c>
      <c r="CS29" s="3">
        <f t="shared" si="24"/>
        <v>14.354066985645934</v>
      </c>
      <c r="CT29" s="3">
        <f t="shared" si="25"/>
        <v>12.5</v>
      </c>
      <c r="CU29" s="3">
        <f t="shared" si="26"/>
        <v>6.3717472118959106</v>
      </c>
      <c r="CV29" s="8">
        <f t="shared" si="27"/>
        <v>10.142011834319527</v>
      </c>
      <c r="CW29" s="3">
        <f t="shared" si="28"/>
        <v>0.62825278810408924</v>
      </c>
      <c r="CX29" s="4">
        <f t="shared" si="29"/>
        <v>69.087360594795541</v>
      </c>
      <c r="CY29" s="3">
        <f t="shared" si="30"/>
        <v>56.250000000000007</v>
      </c>
      <c r="CZ29" s="3">
        <f t="shared" si="31"/>
        <v>38.428571428571431</v>
      </c>
      <c r="DA29" s="3">
        <f t="shared" si="32"/>
        <v>6.8749999999999991</v>
      </c>
      <c r="DB29" s="3">
        <f t="shared" si="33"/>
        <v>1.237918215613383</v>
      </c>
      <c r="DC29" s="3">
        <f t="shared" si="34"/>
        <v>85.7</v>
      </c>
      <c r="DD29" s="3">
        <f t="shared" si="78"/>
        <v>1.4184397163120568</v>
      </c>
      <c r="DE29" s="3">
        <f t="shared" si="79"/>
        <v>4.7</v>
      </c>
      <c r="DF29" s="3">
        <f t="shared" si="35"/>
        <v>6.666666666666667</v>
      </c>
      <c r="DG29" s="2">
        <f t="shared" si="36"/>
        <v>6.8974358974358978</v>
      </c>
      <c r="DH29" s="4">
        <f t="shared" si="37"/>
        <v>225.97159763313607</v>
      </c>
      <c r="DI29" s="2">
        <f t="shared" si="38"/>
        <v>2.0377687185391151</v>
      </c>
      <c r="DJ29" s="3">
        <f t="shared" si="39"/>
        <v>422.5</v>
      </c>
      <c r="DK29" s="3">
        <f t="shared" si="40"/>
        <v>43.612903225806448</v>
      </c>
      <c r="DL29" s="3">
        <f t="shared" si="72"/>
        <v>6.0401392961876823</v>
      </c>
      <c r="DM29" s="3">
        <f t="shared" si="41"/>
        <v>56.333333333333336</v>
      </c>
      <c r="DN29" s="3">
        <f t="shared" si="42"/>
        <v>5.8666666666666671</v>
      </c>
      <c r="DO29" s="3">
        <f t="shared" si="43"/>
        <v>4.1880341880341884E-2</v>
      </c>
      <c r="DP29" s="4">
        <f t="shared" si="44"/>
        <v>766</v>
      </c>
      <c r="DQ29" s="3">
        <f t="shared" si="45"/>
        <v>19.641025641025642</v>
      </c>
      <c r="DR29" s="3">
        <f t="shared" si="46"/>
        <v>34.818164409086563</v>
      </c>
      <c r="DS29" s="2">
        <f t="shared" si="47"/>
        <v>1.0032755016378765</v>
      </c>
      <c r="DT29" s="5">
        <f t="shared" si="48"/>
        <v>4.351610095735422E-4</v>
      </c>
      <c r="DU29" s="3">
        <f t="shared" si="49"/>
        <v>8.5384615384615383</v>
      </c>
      <c r="DV29" s="3">
        <f t="shared" si="80"/>
        <v>19.078014184397162</v>
      </c>
      <c r="DW29" s="3">
        <f t="shared" si="50"/>
        <v>0.79043879013465324</v>
      </c>
      <c r="DX29" s="3">
        <f t="shared" si="51"/>
        <v>80.780780780780788</v>
      </c>
      <c r="DY29" s="3">
        <f t="shared" si="52"/>
        <v>6.0060060060060056</v>
      </c>
      <c r="DZ29" s="2">
        <f t="shared" si="53"/>
        <v>1.1871624995943863E-2</v>
      </c>
      <c r="EA29" s="5"/>
      <c r="EB29" s="2">
        <f t="shared" si="54"/>
        <v>7.434944237918216E-2</v>
      </c>
      <c r="EC29" s="2">
        <f t="shared" si="55"/>
        <v>0.11628450046335057</v>
      </c>
      <c r="ED29" s="2"/>
      <c r="EE29" s="2">
        <f t="shared" si="56"/>
        <v>39.810043447509351</v>
      </c>
      <c r="EF29" s="2">
        <f t="shared" si="57"/>
        <v>3.1322623017075886</v>
      </c>
      <c r="EG29" s="2">
        <f t="shared" si="58"/>
        <v>15.4592300697181</v>
      </c>
      <c r="EH29" s="2">
        <f t="shared" si="59"/>
        <v>13.539456400929577</v>
      </c>
      <c r="EI29" s="2">
        <f t="shared" si="60"/>
        <v>0.27280994240678996</v>
      </c>
      <c r="EJ29" s="2">
        <f t="shared" si="61"/>
        <v>4.3447509346266555</v>
      </c>
      <c r="EK29" s="2">
        <f t="shared" si="62"/>
        <v>12.225927048600587</v>
      </c>
      <c r="EL29" s="2">
        <f t="shared" si="63"/>
        <v>4.849954531676266</v>
      </c>
      <c r="EM29" s="2">
        <f t="shared" si="64"/>
        <v>4.6478730928564209</v>
      </c>
      <c r="EN29" s="2">
        <f t="shared" si="65"/>
        <v>1.7176922299686777</v>
      </c>
      <c r="EO29" s="2">
        <f t="shared" si="81"/>
        <v>100.00000000000001</v>
      </c>
      <c r="EP29" s="2"/>
    </row>
    <row r="30" spans="1:146">
      <c r="A30" t="s">
        <v>387</v>
      </c>
      <c r="B30" s="1" t="s">
        <v>394</v>
      </c>
      <c r="C30">
        <v>1</v>
      </c>
      <c r="D30" t="s">
        <v>388</v>
      </c>
      <c r="E30" t="s">
        <v>406</v>
      </c>
      <c r="F30" s="156" t="s">
        <v>390</v>
      </c>
      <c r="G30" s="6">
        <v>39.1</v>
      </c>
      <c r="H30" s="6">
        <v>3</v>
      </c>
      <c r="I30" s="6">
        <v>15.1</v>
      </c>
      <c r="J30" s="6">
        <v>13.3</v>
      </c>
      <c r="K30" s="6">
        <v>0.28999999999999998</v>
      </c>
      <c r="L30" s="6">
        <v>4.0999999999999996</v>
      </c>
      <c r="M30" s="6">
        <v>12</v>
      </c>
      <c r="N30" s="6">
        <v>4.9000000000000004</v>
      </c>
      <c r="O30" s="6">
        <v>4.9000000000000004</v>
      </c>
      <c r="P30" s="6">
        <v>1.6</v>
      </c>
      <c r="Q30" s="6"/>
      <c r="R30" s="6"/>
      <c r="S30" s="13">
        <f t="shared" si="0"/>
        <v>98.29</v>
      </c>
      <c r="U30" s="132">
        <v>0.70454000000000006</v>
      </c>
      <c r="V30" s="132">
        <v>0.51275700000000002</v>
      </c>
      <c r="W30" s="6">
        <v>19.309999999999999</v>
      </c>
      <c r="X30" s="6">
        <v>15.64</v>
      </c>
      <c r="Y30" s="6">
        <v>39.28</v>
      </c>
      <c r="Z30" s="6">
        <f t="shared" si="73"/>
        <v>2.0341791817711035</v>
      </c>
      <c r="AA30" s="6">
        <f t="shared" si="74"/>
        <v>0.8099430346970482</v>
      </c>
      <c r="AB30" s="6">
        <f t="shared" si="75"/>
        <v>5.5796000000000845</v>
      </c>
      <c r="AC30" s="6">
        <f t="shared" si="76"/>
        <v>30.720999999999776</v>
      </c>
      <c r="AD30" s="6"/>
      <c r="AF30" s="2">
        <f t="shared" si="1"/>
        <v>0.41807169058520421</v>
      </c>
      <c r="AG30" s="4">
        <f t="shared" si="2"/>
        <v>17985</v>
      </c>
      <c r="AH30" s="4">
        <f t="shared" si="3"/>
        <v>40679.800000000003</v>
      </c>
      <c r="AI30" s="4">
        <f t="shared" si="77"/>
        <v>6982.4000000000005</v>
      </c>
      <c r="AJ30" s="2">
        <f t="shared" si="4"/>
        <v>9.8000000000000007</v>
      </c>
      <c r="AK30" s="2">
        <f t="shared" si="5"/>
        <v>1</v>
      </c>
      <c r="AL30" s="2">
        <f t="shared" si="6"/>
        <v>1</v>
      </c>
      <c r="AM30" s="2">
        <f t="shared" si="7"/>
        <v>0.79470198675496695</v>
      </c>
      <c r="AN30" s="2">
        <f t="shared" si="8"/>
        <v>0.88505834915076564</v>
      </c>
      <c r="AO30" s="7">
        <f t="shared" si="9"/>
        <v>-531.22746419620978</v>
      </c>
      <c r="AP30" s="7">
        <f t="shared" si="10"/>
        <v>1814.577986270885</v>
      </c>
      <c r="AQ30" s="2">
        <f t="shared" si="67"/>
        <v>0.42919937387839741</v>
      </c>
      <c r="AR30" s="2">
        <f t="shared" si="68"/>
        <v>0.88505834915076564</v>
      </c>
      <c r="AS30" s="7">
        <f t="shared" si="69"/>
        <v>-531.22746419620978</v>
      </c>
      <c r="AT30" s="7">
        <f t="shared" si="70"/>
        <v>1814.577986270885</v>
      </c>
      <c r="AU30" s="6">
        <f t="shared" si="71"/>
        <v>0.12531969309462915</v>
      </c>
      <c r="AV30" s="6">
        <f t="shared" si="11"/>
        <v>0.35123521885237829</v>
      </c>
      <c r="AX30" s="7">
        <v>121</v>
      </c>
      <c r="AY30" s="7">
        <v>2422</v>
      </c>
      <c r="AZ30" s="7">
        <v>1965</v>
      </c>
      <c r="BB30" s="7"/>
      <c r="BC30" s="7"/>
      <c r="BE30" s="7"/>
      <c r="BF30" s="7"/>
      <c r="BG30" s="7"/>
      <c r="BH30" s="7"/>
      <c r="BI30" s="7">
        <v>40</v>
      </c>
      <c r="BJ30" s="7">
        <v>343</v>
      </c>
      <c r="BK30" s="7">
        <v>283</v>
      </c>
      <c r="BL30" s="8">
        <v>5</v>
      </c>
      <c r="BM30" s="8">
        <v>14.7</v>
      </c>
      <c r="BN30" s="8">
        <v>172</v>
      </c>
      <c r="BO30" s="8">
        <v>320</v>
      </c>
      <c r="BP30" s="8">
        <v>36</v>
      </c>
      <c r="BQ30" s="8">
        <v>118</v>
      </c>
      <c r="BR30" s="6">
        <v>17.899999999999999</v>
      </c>
      <c r="BS30" s="6">
        <v>5</v>
      </c>
      <c r="BT30" s="8">
        <v>12.8</v>
      </c>
      <c r="BU30" s="6">
        <v>1.58</v>
      </c>
      <c r="BV30" s="6">
        <v>7.9</v>
      </c>
      <c r="BW30" s="6">
        <v>1.46</v>
      </c>
      <c r="BX30" s="6">
        <v>3.6</v>
      </c>
      <c r="BY30" s="6">
        <v>0.5</v>
      </c>
      <c r="BZ30" s="6">
        <v>3.1</v>
      </c>
      <c r="CA30" s="6">
        <v>0.41</v>
      </c>
      <c r="CB30" s="8">
        <v>4.9000000000000004</v>
      </c>
      <c r="CC30" s="8">
        <v>20</v>
      </c>
      <c r="CD30" s="7">
        <v>6.7</v>
      </c>
      <c r="CE30" s="7"/>
      <c r="CF30" s="7"/>
      <c r="CG30" s="3">
        <f t="shared" si="12"/>
        <v>554.83870967741939</v>
      </c>
      <c r="CH30" s="3">
        <f t="shared" si="13"/>
        <v>396.03960396039599</v>
      </c>
      <c r="CI30" s="3">
        <f t="shared" si="14"/>
        <v>295.08196721311475</v>
      </c>
      <c r="CJ30" s="3">
        <f t="shared" si="15"/>
        <v>196.66666666666669</v>
      </c>
      <c r="CK30" s="3">
        <f t="shared" si="16"/>
        <v>91.794871794871781</v>
      </c>
      <c r="CL30" s="3">
        <f t="shared" si="17"/>
        <v>67.567567567567565</v>
      </c>
      <c r="CM30" s="3">
        <f t="shared" si="18"/>
        <v>49.420849420849422</v>
      </c>
      <c r="CN30" s="3">
        <f t="shared" si="19"/>
        <v>33.333333333333336</v>
      </c>
      <c r="CO30" s="3">
        <f t="shared" si="20"/>
        <v>24.534161490683232</v>
      </c>
      <c r="CP30" s="3">
        <f t="shared" si="21"/>
        <v>20.33426183844011</v>
      </c>
      <c r="CQ30" s="3">
        <f t="shared" si="22"/>
        <v>17.142857142857142</v>
      </c>
      <c r="CR30" s="3">
        <f t="shared" si="23"/>
        <v>15.4320987654321</v>
      </c>
      <c r="CS30" s="3">
        <f t="shared" si="24"/>
        <v>14.832535885167465</v>
      </c>
      <c r="CT30" s="3">
        <f t="shared" si="25"/>
        <v>12.812499999999998</v>
      </c>
      <c r="CU30" s="3">
        <f t="shared" si="26"/>
        <v>6.9434628975265014</v>
      </c>
      <c r="CV30" s="8">
        <f t="shared" si="27"/>
        <v>11.424418604651162</v>
      </c>
      <c r="CW30" s="3">
        <f t="shared" si="28"/>
        <v>0.607773851590106</v>
      </c>
      <c r="CX30" s="4">
        <f t="shared" si="29"/>
        <v>63.551236749116605</v>
      </c>
      <c r="CY30" s="3">
        <f t="shared" si="30"/>
        <v>65.306122448979593</v>
      </c>
      <c r="CZ30" s="3">
        <f t="shared" si="31"/>
        <v>42.238805970149251</v>
      </c>
      <c r="DA30" s="3">
        <f t="shared" si="32"/>
        <v>6.7597765363128497</v>
      </c>
      <c r="DB30" s="3">
        <f t="shared" si="33"/>
        <v>1.2120141342756183</v>
      </c>
      <c r="DC30" s="3">
        <f t="shared" si="34"/>
        <v>98.25</v>
      </c>
      <c r="DD30" s="3">
        <f t="shared" si="78"/>
        <v>1.3605442176870748</v>
      </c>
      <c r="DE30" s="3">
        <f t="shared" si="79"/>
        <v>4.7419354838709671</v>
      </c>
      <c r="DF30" s="3">
        <f t="shared" si="35"/>
        <v>6.4516129032258061</v>
      </c>
      <c r="DG30" s="2">
        <f t="shared" si="36"/>
        <v>7.0750000000000002</v>
      </c>
      <c r="DH30" s="4">
        <f t="shared" si="37"/>
        <v>236.51046511627908</v>
      </c>
      <c r="DI30" s="2">
        <f t="shared" si="38"/>
        <v>2.1231542196309978</v>
      </c>
      <c r="DJ30" s="3">
        <f t="shared" si="39"/>
        <v>419.51219512195127</v>
      </c>
      <c r="DK30" s="3">
        <f t="shared" si="40"/>
        <v>43.304484657749811</v>
      </c>
      <c r="DL30" s="3">
        <f t="shared" si="72"/>
        <v>6.0443323121283123</v>
      </c>
      <c r="DM30" s="3">
        <f t="shared" si="41"/>
        <v>55.483870967741936</v>
      </c>
      <c r="DN30" s="3">
        <f t="shared" si="42"/>
        <v>5.7741935483870961</v>
      </c>
      <c r="DO30" s="3">
        <f t="shared" si="43"/>
        <v>4.2372881355932202E-2</v>
      </c>
      <c r="DP30" s="4">
        <f t="shared" si="44"/>
        <v>781.29032258064512</v>
      </c>
      <c r="DQ30" s="3">
        <f t="shared" si="45"/>
        <v>20.525423728813561</v>
      </c>
      <c r="DR30" s="3">
        <f t="shared" si="46"/>
        <v>35.959183852938231</v>
      </c>
      <c r="DS30" s="2">
        <f t="shared" si="47"/>
        <v>1.0031686972163454</v>
      </c>
      <c r="DT30" s="5">
        <f t="shared" si="48"/>
        <v>4.1288191577208916E-4</v>
      </c>
      <c r="DU30" s="3">
        <f t="shared" si="49"/>
        <v>8.5749999999999993</v>
      </c>
      <c r="DV30" s="3">
        <f t="shared" si="80"/>
        <v>19.251700680272108</v>
      </c>
      <c r="DW30" s="3">
        <f t="shared" si="50"/>
        <v>0.79791691706389645</v>
      </c>
      <c r="DX30" s="3">
        <f t="shared" si="51"/>
        <v>82.507288629737616</v>
      </c>
      <c r="DY30" s="3">
        <f t="shared" si="52"/>
        <v>5.8309037900874632</v>
      </c>
      <c r="DZ30" s="2">
        <f t="shared" si="53"/>
        <v>1.21818858046501E-2</v>
      </c>
      <c r="EA30" s="5"/>
      <c r="EB30" s="2">
        <f t="shared" si="54"/>
        <v>7.0671378091872794E-2</v>
      </c>
      <c r="EC30" s="2">
        <f t="shared" si="55"/>
        <v>9.953892453529084E-2</v>
      </c>
      <c r="ED30" s="2"/>
      <c r="EE30" s="2">
        <f t="shared" si="56"/>
        <v>39.780242140604329</v>
      </c>
      <c r="EF30" s="2">
        <f t="shared" si="57"/>
        <v>3.0521924916064704</v>
      </c>
      <c r="EG30" s="2">
        <f t="shared" si="58"/>
        <v>15.362702207752568</v>
      </c>
      <c r="EH30" s="2">
        <f t="shared" si="59"/>
        <v>13.531386712788686</v>
      </c>
      <c r="EI30" s="2">
        <f t="shared" si="60"/>
        <v>0.29504527418862542</v>
      </c>
      <c r="EJ30" s="2">
        <f t="shared" si="61"/>
        <v>4.1713297385288426</v>
      </c>
      <c r="EK30" s="2">
        <f t="shared" si="62"/>
        <v>12.208769966425882</v>
      </c>
      <c r="EL30" s="2">
        <f t="shared" si="63"/>
        <v>4.9852477362905692</v>
      </c>
      <c r="EM30" s="2">
        <f t="shared" si="64"/>
        <v>4.9852477362905692</v>
      </c>
      <c r="EN30" s="2">
        <f t="shared" si="65"/>
        <v>1.6278359955234509</v>
      </c>
      <c r="EO30" s="2">
        <f t="shared" si="81"/>
        <v>100</v>
      </c>
      <c r="EP30" s="2"/>
    </row>
    <row r="31" spans="1:146">
      <c r="A31" t="s">
        <v>387</v>
      </c>
      <c r="B31" s="1" t="s">
        <v>395</v>
      </c>
      <c r="C31">
        <v>1</v>
      </c>
      <c r="D31" t="s">
        <v>388</v>
      </c>
      <c r="E31" t="s">
        <v>392</v>
      </c>
      <c r="F31" s="156"/>
      <c r="G31" s="53">
        <v>39.299999999999997</v>
      </c>
      <c r="H31" s="53">
        <v>2.7</v>
      </c>
      <c r="I31" s="53">
        <v>14.6</v>
      </c>
      <c r="J31" s="53">
        <v>13.2</v>
      </c>
      <c r="K31" s="53">
        <v>0.28999999999999998</v>
      </c>
      <c r="L31" s="53">
        <v>4.0999999999999996</v>
      </c>
      <c r="M31" s="53">
        <v>12.2</v>
      </c>
      <c r="N31" s="53">
        <v>5.6</v>
      </c>
      <c r="O31" s="53">
        <v>5.0999999999999996</v>
      </c>
      <c r="P31" s="53">
        <v>1.47</v>
      </c>
      <c r="Q31" s="6"/>
      <c r="R31" s="6"/>
      <c r="S31" s="13">
        <f t="shared" si="0"/>
        <v>98.559999999999988</v>
      </c>
      <c r="U31" s="132"/>
      <c r="V31" s="132"/>
      <c r="W31" s="6"/>
      <c r="X31" s="6"/>
      <c r="Y31" s="6"/>
      <c r="Z31" s="6"/>
      <c r="AA31" s="6"/>
      <c r="AB31" s="6"/>
      <c r="AC31" s="6"/>
      <c r="AD31" s="6"/>
      <c r="AF31" s="2">
        <f t="shared" si="1"/>
        <v>0.41990896059684518</v>
      </c>
      <c r="AG31" s="4">
        <f t="shared" si="2"/>
        <v>16186.500000000002</v>
      </c>
      <c r="AH31" s="4">
        <f t="shared" si="3"/>
        <v>42340.2</v>
      </c>
      <c r="AI31" s="4">
        <f t="shared" si="77"/>
        <v>6415.08</v>
      </c>
      <c r="AJ31" s="2">
        <f t="shared" si="4"/>
        <v>10.7</v>
      </c>
      <c r="AK31" s="2">
        <f t="shared" si="5"/>
        <v>0.9107142857142857</v>
      </c>
      <c r="AL31" s="2">
        <f t="shared" si="6"/>
        <v>1.0980392156862746</v>
      </c>
      <c r="AM31" s="2">
        <f t="shared" si="7"/>
        <v>0.83561643835616428</v>
      </c>
      <c r="AN31" s="2">
        <f t="shared" si="8"/>
        <v>1.0090677677083209</v>
      </c>
      <c r="AO31" s="7">
        <f t="shared" si="9"/>
        <v>-806.85839937927574</v>
      </c>
      <c r="AP31" s="7">
        <f t="shared" si="10"/>
        <v>1821.366617092797</v>
      </c>
      <c r="AQ31" s="2">
        <f t="shared" si="67"/>
        <v>0.39552014902184485</v>
      </c>
      <c r="AR31" s="2">
        <f t="shared" si="68"/>
        <v>1.0090677677083209</v>
      </c>
      <c r="AS31" s="7">
        <f t="shared" si="69"/>
        <v>-806.85839937927574</v>
      </c>
      <c r="AT31" s="7">
        <f t="shared" si="70"/>
        <v>1821.366617092797</v>
      </c>
      <c r="AU31" s="6">
        <f t="shared" si="71"/>
        <v>0.12977099236641221</v>
      </c>
      <c r="AV31" s="6">
        <f t="shared" si="11"/>
        <v>0.37809091702294734</v>
      </c>
      <c r="AX31" s="7"/>
      <c r="AY31" s="7"/>
      <c r="AZ31" s="7"/>
      <c r="BB31" s="7"/>
      <c r="BC31" s="7"/>
      <c r="BE31" s="7"/>
      <c r="BF31" s="7"/>
      <c r="BG31" s="7"/>
      <c r="BH31" s="7"/>
      <c r="BI31" s="7"/>
      <c r="BJ31" s="7"/>
      <c r="BK31" s="7"/>
      <c r="BL31" s="8"/>
      <c r="BM31" s="8"/>
      <c r="BN31" s="8"/>
      <c r="BO31" s="8"/>
      <c r="BP31" s="8"/>
      <c r="BQ31" s="8"/>
      <c r="BR31" s="6"/>
      <c r="BS31" s="6"/>
      <c r="BT31" s="8"/>
      <c r="BU31" s="6"/>
      <c r="BV31" s="6"/>
      <c r="BW31" s="6"/>
      <c r="BX31" s="6"/>
      <c r="BY31" s="6"/>
      <c r="BZ31" s="6"/>
      <c r="CA31" s="6"/>
      <c r="CB31" s="8"/>
      <c r="CC31" s="8"/>
      <c r="CD31" s="7"/>
      <c r="CE31" s="7"/>
      <c r="CF31" s="7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8"/>
      <c r="CW31" s="3"/>
      <c r="CX31" s="4"/>
      <c r="CY31" s="3"/>
      <c r="CZ31" s="3"/>
      <c r="DA31" s="3"/>
      <c r="DB31" s="3"/>
      <c r="DC31" s="3"/>
      <c r="DD31" s="3"/>
      <c r="DE31" s="3"/>
      <c r="DF31" s="3"/>
      <c r="DG31" s="2"/>
      <c r="DH31" s="4"/>
      <c r="DI31" s="2"/>
      <c r="DJ31" s="3"/>
      <c r="DK31" s="3"/>
      <c r="DL31" s="3"/>
      <c r="DM31" s="3"/>
      <c r="DN31" s="3"/>
      <c r="DO31" s="3"/>
      <c r="DP31" s="4"/>
      <c r="DQ31" s="3"/>
      <c r="DR31" s="3"/>
      <c r="DS31" s="2"/>
      <c r="DT31" s="5"/>
      <c r="DU31" s="3"/>
      <c r="DV31" s="3"/>
      <c r="DW31" s="3"/>
      <c r="DX31" s="3"/>
      <c r="DY31" s="3"/>
      <c r="DZ31" s="2"/>
      <c r="EA31" s="5"/>
      <c r="EB31" s="2"/>
      <c r="EC31" s="2"/>
      <c r="ED31" s="2"/>
      <c r="EE31" s="2">
        <f t="shared" si="56"/>
        <v>39.874188311688314</v>
      </c>
      <c r="EF31" s="2">
        <f t="shared" si="57"/>
        <v>2.7394480519480524</v>
      </c>
      <c r="EG31" s="2">
        <f t="shared" si="58"/>
        <v>14.813311688311691</v>
      </c>
      <c r="EH31" s="2">
        <f t="shared" si="59"/>
        <v>13.392857142857144</v>
      </c>
      <c r="EI31" s="2">
        <f t="shared" si="60"/>
        <v>0.29423701298701299</v>
      </c>
      <c r="EJ31" s="2">
        <f t="shared" si="61"/>
        <v>4.1599025974025974</v>
      </c>
      <c r="EK31" s="2">
        <f t="shared" si="62"/>
        <v>12.378246753246755</v>
      </c>
      <c r="EL31" s="2">
        <f t="shared" si="63"/>
        <v>5.6818181818181825</v>
      </c>
      <c r="EM31" s="2">
        <f t="shared" si="64"/>
        <v>5.1745129870129869</v>
      </c>
      <c r="EN31" s="2">
        <f t="shared" si="65"/>
        <v>1.4914772727272729</v>
      </c>
      <c r="EO31" s="2">
        <f t="shared" si="81"/>
        <v>100</v>
      </c>
    </row>
    <row r="32" spans="1:146">
      <c r="A32" t="s">
        <v>387</v>
      </c>
      <c r="B32" s="1" t="s">
        <v>395</v>
      </c>
      <c r="C32">
        <v>1</v>
      </c>
      <c r="D32" t="s">
        <v>388</v>
      </c>
      <c r="E32" t="s">
        <v>392</v>
      </c>
      <c r="F32" s="156"/>
      <c r="G32" s="53">
        <v>38.700000000000003</v>
      </c>
      <c r="H32" s="53">
        <v>2.7</v>
      </c>
      <c r="I32" s="53">
        <v>14.4</v>
      </c>
      <c r="J32" s="53">
        <v>13.2</v>
      </c>
      <c r="K32" s="53">
        <v>0.28999999999999998</v>
      </c>
      <c r="L32" s="53">
        <v>4.0999999999999996</v>
      </c>
      <c r="M32" s="53">
        <v>12.2</v>
      </c>
      <c r="N32" s="53">
        <v>5.8</v>
      </c>
      <c r="O32" s="53">
        <v>5.4</v>
      </c>
      <c r="P32" s="53">
        <v>1.47</v>
      </c>
      <c r="Q32" s="6"/>
      <c r="R32" s="6"/>
      <c r="S32" s="13">
        <f t="shared" si="0"/>
        <v>98.26</v>
      </c>
      <c r="U32" s="132"/>
      <c r="V32" s="132"/>
      <c r="W32" s="6"/>
      <c r="X32" s="6"/>
      <c r="Y32" s="6"/>
      <c r="Z32" s="6"/>
      <c r="AA32" s="6"/>
      <c r="AB32" s="6"/>
      <c r="AC32" s="6"/>
      <c r="AD32" s="6"/>
      <c r="AF32" s="2">
        <f t="shared" si="1"/>
        <v>0.41990896059684518</v>
      </c>
      <c r="AG32" s="4">
        <f t="shared" si="2"/>
        <v>16186.500000000002</v>
      </c>
      <c r="AH32" s="4">
        <f t="shared" si="3"/>
        <v>44830.8</v>
      </c>
      <c r="AI32" s="4">
        <f t="shared" si="77"/>
        <v>6415.08</v>
      </c>
      <c r="AJ32" s="2">
        <f t="shared" si="4"/>
        <v>11.2</v>
      </c>
      <c r="AK32" s="2">
        <f t="shared" si="5"/>
        <v>0.93103448275862077</v>
      </c>
      <c r="AL32" s="2">
        <f t="shared" si="6"/>
        <v>1.074074074074074</v>
      </c>
      <c r="AM32" s="2">
        <f t="shared" si="7"/>
        <v>0.84722222222222232</v>
      </c>
      <c r="AN32" s="2">
        <f t="shared" si="8"/>
        <v>1.0684800098746552</v>
      </c>
      <c r="AO32" s="7">
        <f t="shared" si="9"/>
        <v>-993.52810148732431</v>
      </c>
      <c r="AP32" s="7">
        <f t="shared" si="10"/>
        <v>1822.9348979298154</v>
      </c>
      <c r="AQ32" s="2">
        <f t="shared" si="67"/>
        <v>0.38331372281444087</v>
      </c>
      <c r="AR32" s="2">
        <f t="shared" si="68"/>
        <v>1.0684800098746552</v>
      </c>
      <c r="AS32" s="7">
        <f t="shared" si="69"/>
        <v>-993.52810148732431</v>
      </c>
      <c r="AT32" s="7">
        <f t="shared" si="70"/>
        <v>1822.9348979298154</v>
      </c>
      <c r="AU32" s="6">
        <f t="shared" si="71"/>
        <v>0.13953488372093023</v>
      </c>
      <c r="AV32" s="6">
        <f t="shared" si="11"/>
        <v>0.40589171974522292</v>
      </c>
      <c r="AX32" s="7"/>
      <c r="AY32" s="7"/>
      <c r="AZ32" s="7"/>
      <c r="BB32" s="7"/>
      <c r="BC32" s="7"/>
      <c r="BE32" s="7"/>
      <c r="BF32" s="7"/>
      <c r="BG32" s="7"/>
      <c r="BH32" s="7"/>
      <c r="BI32" s="7"/>
      <c r="BJ32" s="7"/>
      <c r="BK32" s="7"/>
      <c r="BL32" s="8"/>
      <c r="BM32" s="8"/>
      <c r="BN32" s="8"/>
      <c r="BO32" s="8"/>
      <c r="BP32" s="8"/>
      <c r="BQ32" s="8"/>
      <c r="BR32" s="6"/>
      <c r="BS32" s="6"/>
      <c r="BT32" s="8"/>
      <c r="BU32" s="6"/>
      <c r="BV32" s="6"/>
      <c r="BW32" s="6"/>
      <c r="BX32" s="6"/>
      <c r="BY32" s="6"/>
      <c r="BZ32" s="6"/>
      <c r="CA32" s="6"/>
      <c r="CB32" s="8"/>
      <c r="CC32" s="8"/>
      <c r="CD32" s="7"/>
      <c r="CE32" s="7"/>
      <c r="CF32" s="7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8"/>
      <c r="CW32" s="3"/>
      <c r="CX32" s="4"/>
      <c r="CY32" s="3"/>
      <c r="CZ32" s="3"/>
      <c r="DA32" s="3"/>
      <c r="DB32" s="3"/>
      <c r="DC32" s="3"/>
      <c r="DD32" s="3"/>
      <c r="DE32" s="3"/>
      <c r="DF32" s="3"/>
      <c r="DG32" s="2"/>
      <c r="DH32" s="4"/>
      <c r="DI32" s="2"/>
      <c r="DJ32" s="3"/>
      <c r="DK32" s="3"/>
      <c r="DL32" s="3"/>
      <c r="DM32" s="3"/>
      <c r="DN32" s="3"/>
      <c r="DO32" s="3"/>
      <c r="DP32" s="4"/>
      <c r="DQ32" s="3"/>
      <c r="DR32" s="3"/>
      <c r="DS32" s="2"/>
      <c r="DT32" s="5"/>
      <c r="DU32" s="3"/>
      <c r="DV32" s="3"/>
      <c r="DW32" s="3"/>
      <c r="DX32" s="3"/>
      <c r="DY32" s="3"/>
      <c r="DZ32" s="2"/>
      <c r="EA32" s="5"/>
      <c r="EB32" s="2"/>
      <c r="EC32" s="2"/>
      <c r="ED32" s="2"/>
      <c r="EE32" s="2">
        <f t="shared" si="56"/>
        <v>39.385304294728272</v>
      </c>
      <c r="EF32" s="2">
        <f t="shared" si="57"/>
        <v>2.7478119275391815</v>
      </c>
      <c r="EG32" s="2">
        <f t="shared" si="58"/>
        <v>14.654996946875634</v>
      </c>
      <c r="EH32" s="2">
        <f t="shared" si="59"/>
        <v>13.433747201302666</v>
      </c>
      <c r="EI32" s="2">
        <f t="shared" si="60"/>
        <v>0.29513535518013428</v>
      </c>
      <c r="EJ32" s="2">
        <f t="shared" si="61"/>
        <v>4.1726032973743123</v>
      </c>
      <c r="EK32" s="2">
        <f t="shared" si="62"/>
        <v>12.416039079991858</v>
      </c>
      <c r="EL32" s="2">
        <f t="shared" si="63"/>
        <v>5.9027071036026868</v>
      </c>
      <c r="EM32" s="2">
        <f t="shared" si="64"/>
        <v>5.4956238550783629</v>
      </c>
      <c r="EN32" s="2">
        <f t="shared" si="65"/>
        <v>1.4960309383268877</v>
      </c>
      <c r="EO32" s="2">
        <f t="shared" si="81"/>
        <v>100</v>
      </c>
    </row>
    <row r="33" spans="1:145">
      <c r="A33" t="s">
        <v>387</v>
      </c>
      <c r="B33" s="1" t="s">
        <v>384</v>
      </c>
      <c r="C33">
        <v>1</v>
      </c>
      <c r="D33" t="s">
        <v>388</v>
      </c>
      <c r="E33" t="s">
        <v>392</v>
      </c>
      <c r="F33" s="156">
        <v>2002</v>
      </c>
      <c r="G33" s="6">
        <v>39.299999999999997</v>
      </c>
      <c r="H33" s="6">
        <v>2.7</v>
      </c>
      <c r="I33" s="6">
        <v>14.6</v>
      </c>
      <c r="J33" s="6">
        <v>13.2</v>
      </c>
      <c r="K33" s="6">
        <v>0.28999999999999998</v>
      </c>
      <c r="L33" s="6">
        <v>4.0999999999999996</v>
      </c>
      <c r="M33" s="6">
        <v>12.2</v>
      </c>
      <c r="N33" s="6">
        <v>5.6</v>
      </c>
      <c r="O33" s="6">
        <v>5.0999999999999996</v>
      </c>
      <c r="P33" s="6">
        <v>1.5</v>
      </c>
      <c r="Q33" s="6"/>
      <c r="R33" s="6"/>
      <c r="S33" s="13">
        <f t="shared" si="0"/>
        <v>98.589999999999989</v>
      </c>
      <c r="U33" s="132"/>
      <c r="V33" s="132"/>
      <c r="W33" s="6"/>
      <c r="X33" s="6"/>
      <c r="Y33" s="6"/>
      <c r="Z33" s="6"/>
      <c r="AA33" s="6"/>
      <c r="AB33" s="6"/>
      <c r="AC33" s="6"/>
      <c r="AD33" s="6"/>
      <c r="AF33" s="2">
        <f t="shared" si="1"/>
        <v>0.41990896059684518</v>
      </c>
      <c r="AG33" s="4">
        <f t="shared" si="2"/>
        <v>16186.500000000002</v>
      </c>
      <c r="AH33" s="4">
        <f t="shared" si="3"/>
        <v>42340.2</v>
      </c>
      <c r="AI33" s="4">
        <f t="shared" si="77"/>
        <v>6546</v>
      </c>
      <c r="AJ33" s="2">
        <f t="shared" si="4"/>
        <v>10.7</v>
      </c>
      <c r="AK33" s="2">
        <f t="shared" si="5"/>
        <v>0.9107142857142857</v>
      </c>
      <c r="AL33" s="2">
        <f t="shared" si="6"/>
        <v>1.0980392156862746</v>
      </c>
      <c r="AM33" s="2">
        <f t="shared" si="7"/>
        <v>0.83561643835616439</v>
      </c>
      <c r="AN33" s="2">
        <f t="shared" si="8"/>
        <v>1.0090677677083209</v>
      </c>
      <c r="AO33" s="7">
        <f t="shared" si="9"/>
        <v>-806.61288003673155</v>
      </c>
      <c r="AP33" s="7">
        <f t="shared" si="10"/>
        <v>1820.8123925414957</v>
      </c>
      <c r="AQ33" s="2">
        <f t="shared" si="67"/>
        <v>0.39552014902184485</v>
      </c>
      <c r="AR33" s="2">
        <f t="shared" si="68"/>
        <v>1.0090677677083209</v>
      </c>
      <c r="AS33" s="7">
        <f t="shared" si="69"/>
        <v>-806.61288003673155</v>
      </c>
      <c r="AT33" s="7">
        <f t="shared" si="70"/>
        <v>1820.8123925414957</v>
      </c>
      <c r="AU33" s="6">
        <f t="shared" si="71"/>
        <v>0.12977099236641221</v>
      </c>
      <c r="AV33" s="6">
        <f t="shared" si="11"/>
        <v>0.37809091702294734</v>
      </c>
      <c r="AW33" s="2"/>
      <c r="AX33" s="7">
        <v>141</v>
      </c>
      <c r="AY33" s="7">
        <v>2832</v>
      </c>
      <c r="AZ33" s="7">
        <v>2126</v>
      </c>
      <c r="BA33" s="3"/>
      <c r="BB33" s="7">
        <v>5.0999999999999996</v>
      </c>
      <c r="BC33" s="7">
        <v>275</v>
      </c>
      <c r="BD33" s="7">
        <v>6.6</v>
      </c>
      <c r="BE33" s="7">
        <v>34</v>
      </c>
      <c r="BF33" s="7"/>
      <c r="BG33" s="4"/>
      <c r="BH33" s="4"/>
      <c r="BI33" s="7">
        <v>42</v>
      </c>
      <c r="BJ33" s="7">
        <v>319</v>
      </c>
      <c r="BK33" s="7">
        <v>264</v>
      </c>
      <c r="BL33" s="8"/>
      <c r="BM33" s="8"/>
      <c r="BN33" s="8">
        <v>191</v>
      </c>
      <c r="BO33" s="8">
        <v>340</v>
      </c>
      <c r="BP33" s="3"/>
      <c r="BQ33" s="8">
        <v>122</v>
      </c>
      <c r="BR33" s="6"/>
      <c r="BS33" s="6"/>
      <c r="BT33" s="3"/>
      <c r="BU33" s="6"/>
      <c r="BV33" s="2"/>
      <c r="BW33" s="2"/>
      <c r="BX33" s="2"/>
      <c r="BY33" s="2"/>
      <c r="BZ33" s="6"/>
      <c r="CA33" s="6"/>
      <c r="CB33" s="3"/>
      <c r="CC33" s="8"/>
      <c r="CD33" s="4"/>
      <c r="CE33" s="4"/>
      <c r="CF33" s="4"/>
      <c r="CG33" s="3">
        <f>BN33/0.31</f>
        <v>616.12903225806451</v>
      </c>
      <c r="CH33" s="3">
        <f>BO33/0.808</f>
        <v>420.79207920792078</v>
      </c>
      <c r="CI33" s="3"/>
      <c r="CJ33" s="3">
        <f>BQ33/0.6</f>
        <v>203.33333333333334</v>
      </c>
      <c r="CK33" s="3"/>
      <c r="CL33" s="3"/>
      <c r="CM33" s="3"/>
      <c r="CN33" s="3"/>
      <c r="CO33" s="3"/>
      <c r="CP33" s="3"/>
      <c r="CQ33" s="3"/>
      <c r="CR33" s="3"/>
      <c r="CS33" s="3"/>
      <c r="CT33" s="3"/>
      <c r="CU33" s="3">
        <f>AZ33/BK33</f>
        <v>8.0530303030303028</v>
      </c>
      <c r="CV33" s="8">
        <f>AZ33/BN33</f>
        <v>11.130890052356021</v>
      </c>
      <c r="CW33" s="3">
        <f>BN33/BK33</f>
        <v>0.72348484848484851</v>
      </c>
      <c r="CX33" s="4">
        <f>AG33/BK33</f>
        <v>61.312500000000007</v>
      </c>
      <c r="CY33" s="3"/>
      <c r="CZ33" s="3"/>
      <c r="DA33" s="3"/>
      <c r="DB33" s="3">
        <f>BJ33/BK33</f>
        <v>1.2083333333333333</v>
      </c>
      <c r="DC33" s="3"/>
      <c r="DD33" s="3"/>
      <c r="DE33" s="3"/>
      <c r="DF33" s="3"/>
      <c r="DG33" s="2">
        <f>BK33/BI33</f>
        <v>6.2857142857142856</v>
      </c>
      <c r="DH33" s="4">
        <f>AH33/BN33</f>
        <v>221.6764397905759</v>
      </c>
      <c r="DI33" s="2"/>
      <c r="DJ33" s="3"/>
      <c r="DK33" s="3"/>
      <c r="DL33" s="3"/>
      <c r="DM33" s="3"/>
      <c r="DN33" s="3"/>
      <c r="DO33" s="3"/>
      <c r="DP33" s="4"/>
      <c r="DQ33" s="3">
        <f t="shared" si="45"/>
        <v>23.21311475409836</v>
      </c>
      <c r="DR33" s="3"/>
      <c r="DS33" s="2"/>
      <c r="DT33" s="5">
        <f t="shared" si="48"/>
        <v>3.5310734463276836E-4</v>
      </c>
      <c r="DU33" s="3">
        <f t="shared" si="49"/>
        <v>7.5952380952380949</v>
      </c>
      <c r="DV33" s="3"/>
      <c r="DW33" s="3">
        <f t="shared" si="50"/>
        <v>0.8477151625661119</v>
      </c>
      <c r="DX33" s="3">
        <f t="shared" si="51"/>
        <v>82.758620689655174</v>
      </c>
      <c r="DY33" s="3"/>
      <c r="DZ33" s="2">
        <f>EI33*100/AY33</f>
        <v>1.0386563540268061E-2</v>
      </c>
      <c r="EA33" s="5"/>
      <c r="EB33" s="2"/>
      <c r="EC33" s="2"/>
      <c r="ED33" s="2"/>
      <c r="EE33" s="2">
        <f t="shared" si="56"/>
        <v>39.862054975149611</v>
      </c>
      <c r="EF33" s="2">
        <f t="shared" si="57"/>
        <v>2.7386144639415764</v>
      </c>
      <c r="EG33" s="2">
        <f t="shared" si="58"/>
        <v>14.808804138350746</v>
      </c>
      <c r="EH33" s="2">
        <f t="shared" si="59"/>
        <v>13.388781823714375</v>
      </c>
      <c r="EI33" s="2">
        <f t="shared" si="60"/>
        <v>0.29414747946039149</v>
      </c>
      <c r="EJ33" s="2">
        <f t="shared" si="61"/>
        <v>4.1586367785779492</v>
      </c>
      <c r="EK33" s="2">
        <f t="shared" si="62"/>
        <v>12.374480170402679</v>
      </c>
      <c r="EL33" s="2">
        <f t="shared" si="63"/>
        <v>5.6800892585454923</v>
      </c>
      <c r="EM33" s="2">
        <f t="shared" si="64"/>
        <v>5.1729384318896443</v>
      </c>
      <c r="EN33" s="2">
        <f t="shared" si="65"/>
        <v>1.5214524799675424</v>
      </c>
      <c r="EO33" s="2">
        <f t="shared" ref="EO33:EO36" si="82">SUM(EE33:EN33)</f>
        <v>99.999999999999986</v>
      </c>
    </row>
    <row r="34" spans="1:145">
      <c r="A34" t="s">
        <v>387</v>
      </c>
      <c r="B34" s="1" t="s">
        <v>384</v>
      </c>
      <c r="C34">
        <v>1</v>
      </c>
      <c r="D34" t="s">
        <v>388</v>
      </c>
      <c r="E34" t="s">
        <v>392</v>
      </c>
      <c r="F34" s="156">
        <v>2002</v>
      </c>
      <c r="G34" s="6">
        <v>38.700000000000003</v>
      </c>
      <c r="H34" s="6">
        <v>2.7</v>
      </c>
      <c r="I34" s="6">
        <v>14.4</v>
      </c>
      <c r="J34" s="6">
        <v>13.2</v>
      </c>
      <c r="K34" s="6">
        <v>0.28999999999999998</v>
      </c>
      <c r="L34" s="6">
        <v>4.0999999999999996</v>
      </c>
      <c r="M34" s="6">
        <v>12.2</v>
      </c>
      <c r="N34" s="6">
        <v>5.8</v>
      </c>
      <c r="O34" s="6">
        <v>5.4</v>
      </c>
      <c r="P34" s="6">
        <v>1.5</v>
      </c>
      <c r="Q34" s="36"/>
      <c r="R34" s="6"/>
      <c r="S34" s="13">
        <f t="shared" si="0"/>
        <v>98.29</v>
      </c>
      <c r="U34" s="132"/>
      <c r="V34" s="132"/>
      <c r="W34" s="6"/>
      <c r="X34" s="6"/>
      <c r="Y34" s="6"/>
      <c r="Z34" s="6"/>
      <c r="AA34" s="6"/>
      <c r="AB34" s="6"/>
      <c r="AC34" s="6"/>
      <c r="AD34" s="6"/>
      <c r="AF34" s="2">
        <f t="shared" si="1"/>
        <v>0.41990896059684518</v>
      </c>
      <c r="AG34" s="4">
        <f t="shared" si="2"/>
        <v>16186.500000000002</v>
      </c>
      <c r="AH34" s="4">
        <f t="shared" si="3"/>
        <v>44830.8</v>
      </c>
      <c r="AI34" s="4">
        <f t="shared" si="77"/>
        <v>6546</v>
      </c>
      <c r="AJ34" s="2">
        <f t="shared" si="4"/>
        <v>11.2</v>
      </c>
      <c r="AK34" s="2">
        <f t="shared" si="5"/>
        <v>0.93103448275862077</v>
      </c>
      <c r="AL34" s="2">
        <f t="shared" si="6"/>
        <v>1.074074074074074</v>
      </c>
      <c r="AM34" s="2">
        <f t="shared" si="7"/>
        <v>0.84722222222222221</v>
      </c>
      <c r="AN34" s="2">
        <f t="shared" si="8"/>
        <v>1.0684800098746554</v>
      </c>
      <c r="AO34" s="7">
        <f t="shared" si="9"/>
        <v>-993.22485758616881</v>
      </c>
      <c r="AP34" s="7">
        <f t="shared" si="10"/>
        <v>1822.3785031090003</v>
      </c>
      <c r="AQ34" s="2">
        <f t="shared" si="67"/>
        <v>0.38331372281444082</v>
      </c>
      <c r="AR34" s="2">
        <f t="shared" si="68"/>
        <v>1.0684800098746554</v>
      </c>
      <c r="AS34" s="7">
        <f t="shared" si="69"/>
        <v>-993.22485758616881</v>
      </c>
      <c r="AT34" s="7">
        <f t="shared" si="70"/>
        <v>1822.3785031090003</v>
      </c>
      <c r="AU34" s="6">
        <f t="shared" si="71"/>
        <v>0.13953488372093023</v>
      </c>
      <c r="AV34" s="6">
        <f t="shared" si="11"/>
        <v>0.40589171974522292</v>
      </c>
      <c r="AW34" s="2"/>
      <c r="AX34" s="7">
        <v>143</v>
      </c>
      <c r="AY34" s="7">
        <v>2875</v>
      </c>
      <c r="AZ34" s="7">
        <v>2127</v>
      </c>
      <c r="BA34" s="3"/>
      <c r="BB34" s="7">
        <v>5.8</v>
      </c>
      <c r="BC34" s="7">
        <v>279</v>
      </c>
      <c r="BD34" s="7">
        <v>3.4</v>
      </c>
      <c r="BE34" s="7">
        <v>36</v>
      </c>
      <c r="BF34" s="7"/>
      <c r="BG34" s="4"/>
      <c r="BH34" s="4"/>
      <c r="BI34" s="7">
        <v>42</v>
      </c>
      <c r="BJ34" s="7">
        <v>319</v>
      </c>
      <c r="BK34" s="7">
        <v>268</v>
      </c>
      <c r="BL34" s="8"/>
      <c r="BM34" s="8"/>
      <c r="BN34" s="8">
        <v>192</v>
      </c>
      <c r="BO34" s="8">
        <v>336</v>
      </c>
      <c r="BP34" s="3"/>
      <c r="BQ34" s="8">
        <v>122</v>
      </c>
      <c r="BR34" s="6"/>
      <c r="BS34" s="6"/>
      <c r="BT34" s="3"/>
      <c r="BU34" s="6"/>
      <c r="BV34" s="2"/>
      <c r="BW34" s="2"/>
      <c r="BX34" s="2"/>
      <c r="BY34" s="2"/>
      <c r="BZ34" s="6"/>
      <c r="CA34" s="6"/>
      <c r="CB34" s="3"/>
      <c r="CC34" s="8"/>
      <c r="CD34" s="4"/>
      <c r="CE34" s="4"/>
      <c r="CF34" s="4"/>
      <c r="CG34" s="3">
        <f>BN34/0.31</f>
        <v>619.35483870967744</v>
      </c>
      <c r="CH34" s="3">
        <f>BO34/0.808</f>
        <v>415.8415841584158</v>
      </c>
      <c r="CI34" s="3"/>
      <c r="CJ34" s="3">
        <f>BQ34/0.6</f>
        <v>203.33333333333334</v>
      </c>
      <c r="CK34" s="3"/>
      <c r="CL34" s="3"/>
      <c r="CM34" s="3"/>
      <c r="CN34" s="3"/>
      <c r="CO34" s="3"/>
      <c r="CP34" s="3"/>
      <c r="CQ34" s="3"/>
      <c r="CR34" s="3"/>
      <c r="CS34" s="3"/>
      <c r="CT34" s="3"/>
      <c r="CU34" s="3">
        <f>AZ34/BK34</f>
        <v>7.9365671641791042</v>
      </c>
      <c r="CV34" s="8">
        <f>AZ34/BN34</f>
        <v>11.078125</v>
      </c>
      <c r="CW34" s="3">
        <f>BN34/BK34</f>
        <v>0.71641791044776115</v>
      </c>
      <c r="CX34" s="4">
        <f>AG34/BK34</f>
        <v>60.397388059701498</v>
      </c>
      <c r="CY34" s="3"/>
      <c r="CZ34" s="3"/>
      <c r="DA34" s="3"/>
      <c r="DB34" s="3">
        <f>BJ34/BK34</f>
        <v>1.1902985074626866</v>
      </c>
      <c r="DC34" s="3"/>
      <c r="DD34" s="3"/>
      <c r="DE34" s="3"/>
      <c r="DF34" s="3"/>
      <c r="DG34" s="2">
        <f>BK34/BI34</f>
        <v>6.3809523809523814</v>
      </c>
      <c r="DH34" s="4">
        <f>AH34/BN34</f>
        <v>233.49375000000001</v>
      </c>
      <c r="DI34" s="2"/>
      <c r="DJ34" s="3"/>
      <c r="DK34" s="3"/>
      <c r="DL34" s="3"/>
      <c r="DM34" s="3"/>
      <c r="DN34" s="3"/>
      <c r="DO34" s="3"/>
      <c r="DP34" s="4"/>
      <c r="DQ34" s="3">
        <f t="shared" si="45"/>
        <v>23.565573770491802</v>
      </c>
      <c r="DR34" s="3"/>
      <c r="DS34" s="2"/>
      <c r="DT34" s="5">
        <f t="shared" si="48"/>
        <v>3.4782608695652176E-4</v>
      </c>
      <c r="DU34" s="3">
        <f t="shared" si="49"/>
        <v>7.5952380952380949</v>
      </c>
      <c r="DV34" s="3"/>
      <c r="DW34" s="3">
        <f t="shared" si="50"/>
        <v>0.85424602972506958</v>
      </c>
      <c r="DX34" s="3">
        <f t="shared" si="51"/>
        <v>84.012539184952985</v>
      </c>
      <c r="DY34" s="3"/>
      <c r="DZ34" s="2">
        <f>EI34*100/AY34</f>
        <v>1.0262444319604361E-2</v>
      </c>
      <c r="EA34" s="5"/>
      <c r="EB34" s="2"/>
      <c r="EC34" s="2"/>
      <c r="ED34" s="2"/>
      <c r="EE34" s="2">
        <f t="shared" si="56"/>
        <v>39.373283141723476</v>
      </c>
      <c r="EF34" s="2">
        <f t="shared" si="57"/>
        <v>2.7469732424458235</v>
      </c>
      <c r="EG34" s="2">
        <f t="shared" si="58"/>
        <v>14.650523959711059</v>
      </c>
      <c r="EH34" s="2">
        <f t="shared" si="59"/>
        <v>13.429646963068469</v>
      </c>
      <c r="EI34" s="2">
        <f t="shared" si="60"/>
        <v>0.29504527418862542</v>
      </c>
      <c r="EJ34" s="2">
        <f t="shared" si="61"/>
        <v>4.1713297385288426</v>
      </c>
      <c r="EK34" s="2">
        <f t="shared" si="62"/>
        <v>12.412249465866314</v>
      </c>
      <c r="EL34" s="2">
        <f t="shared" si="63"/>
        <v>5.9009054837725099</v>
      </c>
      <c r="EM34" s="2">
        <f t="shared" si="64"/>
        <v>5.4939464848916471</v>
      </c>
      <c r="EN34" s="2">
        <f t="shared" si="65"/>
        <v>1.5260962458032352</v>
      </c>
      <c r="EO34" s="2">
        <f t="shared" si="82"/>
        <v>99.999999999999986</v>
      </c>
    </row>
    <row r="35" spans="1:145">
      <c r="A35" t="s">
        <v>387</v>
      </c>
      <c r="B35" s="1" t="s">
        <v>396</v>
      </c>
      <c r="C35">
        <v>1</v>
      </c>
      <c r="D35" t="s">
        <v>388</v>
      </c>
      <c r="E35" t="s">
        <v>393</v>
      </c>
      <c r="F35" s="156"/>
      <c r="G35" s="6">
        <v>36.78</v>
      </c>
      <c r="H35" s="6">
        <v>2.71</v>
      </c>
      <c r="I35" s="6">
        <v>12.43</v>
      </c>
      <c r="J35" s="6">
        <v>12.76</v>
      </c>
      <c r="K35" s="6">
        <v>0.35</v>
      </c>
      <c r="L35" s="6">
        <v>5</v>
      </c>
      <c r="M35" s="6">
        <v>17.29</v>
      </c>
      <c r="N35" s="6">
        <v>4.45</v>
      </c>
      <c r="O35" s="6">
        <v>5.04</v>
      </c>
      <c r="P35" s="6">
        <v>1.7</v>
      </c>
      <c r="Q35" s="6">
        <v>4.0999999999999996</v>
      </c>
      <c r="R35" s="6"/>
      <c r="S35" s="13">
        <f t="shared" si="0"/>
        <v>102.61</v>
      </c>
      <c r="U35" s="132"/>
      <c r="V35" s="132"/>
      <c r="W35" s="6"/>
      <c r="X35" s="6"/>
      <c r="Y35" s="6"/>
      <c r="Z35" s="6"/>
      <c r="AA35" s="6"/>
      <c r="AB35" s="6"/>
      <c r="AC35" s="6"/>
      <c r="AD35" s="6"/>
      <c r="AF35" s="2">
        <f t="shared" si="1"/>
        <v>0.47731692100049444</v>
      </c>
      <c r="AG35" s="4">
        <f t="shared" si="2"/>
        <v>16246.449999999999</v>
      </c>
      <c r="AH35" s="4">
        <f t="shared" si="3"/>
        <v>41842.080000000002</v>
      </c>
      <c r="AI35" s="4">
        <f t="shared" si="77"/>
        <v>7418.8</v>
      </c>
      <c r="AJ35" s="2">
        <f t="shared" si="4"/>
        <v>9.49</v>
      </c>
      <c r="AK35" s="2">
        <f t="shared" si="5"/>
        <v>1.1325842696629214</v>
      </c>
      <c r="AL35" s="2">
        <f t="shared" si="6"/>
        <v>0.88293650793650802</v>
      </c>
      <c r="AM35" s="2">
        <f t="shared" si="7"/>
        <v>1.3909895414320192</v>
      </c>
      <c r="AN35" s="2">
        <f t="shared" si="8"/>
        <v>1.0278071541192559</v>
      </c>
      <c r="AO35" s="7">
        <f t="shared" si="9"/>
        <v>-543.64707694472463</v>
      </c>
      <c r="AP35" s="7">
        <f t="shared" si="10"/>
        <v>2377.2382608671464</v>
      </c>
      <c r="AQ35" s="2">
        <f t="shared" si="67"/>
        <v>0.28115247811267918</v>
      </c>
      <c r="AR35" s="2">
        <f t="shared" si="68"/>
        <v>1.0278071541192559</v>
      </c>
      <c r="AS35" s="7">
        <f t="shared" si="69"/>
        <v>-543.64707694472463</v>
      </c>
      <c r="AT35" s="7">
        <f t="shared" si="70"/>
        <v>2377.2382608671464</v>
      </c>
      <c r="AU35" s="6">
        <f t="shared" si="71"/>
        <v>0.13703099510603589</v>
      </c>
      <c r="AV35" s="6">
        <f t="shared" si="11"/>
        <v>0.43887246286209142</v>
      </c>
      <c r="AW35" s="2"/>
      <c r="AX35" s="7"/>
      <c r="AY35" s="7">
        <v>4103</v>
      </c>
      <c r="AZ35" s="7">
        <v>2879</v>
      </c>
      <c r="BA35" s="3"/>
      <c r="BB35" s="7">
        <v>5.8</v>
      </c>
      <c r="BC35" s="7">
        <v>350</v>
      </c>
      <c r="BD35" s="7">
        <v>15</v>
      </c>
      <c r="BE35" s="7"/>
      <c r="BF35" s="7"/>
      <c r="BG35" s="4"/>
      <c r="BH35" s="7">
        <v>138</v>
      </c>
      <c r="BI35" s="7">
        <v>56</v>
      </c>
      <c r="BJ35" s="7">
        <v>411</v>
      </c>
      <c r="BK35" s="7"/>
      <c r="BL35" s="8"/>
      <c r="BM35" s="8"/>
      <c r="BN35" s="8">
        <v>264</v>
      </c>
      <c r="BO35" s="8">
        <v>432</v>
      </c>
      <c r="BP35" s="3"/>
      <c r="BQ35" s="8">
        <v>161</v>
      </c>
      <c r="BR35" s="6"/>
      <c r="BS35" s="6"/>
      <c r="BT35" s="3"/>
      <c r="BU35" s="6"/>
      <c r="BV35" s="2"/>
      <c r="BW35" s="2"/>
      <c r="BX35" s="2"/>
      <c r="BY35" s="2"/>
      <c r="BZ35" s="6"/>
      <c r="CA35" s="6"/>
      <c r="CB35" s="3"/>
      <c r="CC35" s="8"/>
      <c r="CD35" s="4"/>
      <c r="CE35" s="4"/>
      <c r="CF35" s="4"/>
      <c r="CG35" s="3">
        <f>BN35/0.31</f>
        <v>851.61290322580646</v>
      </c>
      <c r="CH35" s="3">
        <f>BO35/0.808</f>
        <v>534.65346534653463</v>
      </c>
      <c r="CI35" s="3"/>
      <c r="CJ35" s="3">
        <f>BQ35/0.6</f>
        <v>268.33333333333337</v>
      </c>
      <c r="CK35" s="3"/>
      <c r="CL35" s="3"/>
      <c r="CM35" s="3"/>
      <c r="CN35" s="3"/>
      <c r="CO35" s="3"/>
      <c r="CP35" s="3"/>
      <c r="CQ35" s="3"/>
      <c r="CR35" s="3"/>
      <c r="CS35" s="3"/>
      <c r="CT35" s="3"/>
      <c r="CU35" s="3"/>
      <c r="CV35" s="8">
        <f>AZ35/BN35</f>
        <v>10.905303030303031</v>
      </c>
      <c r="CW35" s="3"/>
      <c r="CX35" s="4"/>
      <c r="CY35" s="3"/>
      <c r="CZ35" s="3"/>
      <c r="DA35" s="3"/>
      <c r="DB35" s="3"/>
      <c r="DC35" s="3"/>
      <c r="DD35" s="3"/>
      <c r="DE35" s="3"/>
      <c r="DF35" s="3"/>
      <c r="DG35" s="2"/>
      <c r="DH35" s="4">
        <f>AH35/BN35</f>
        <v>158.49272727272728</v>
      </c>
      <c r="DI35" s="2"/>
      <c r="DJ35" s="3"/>
      <c r="DK35" s="3"/>
      <c r="DL35" s="3"/>
      <c r="DM35" s="3"/>
      <c r="DN35" s="3"/>
      <c r="DO35" s="3"/>
      <c r="DP35" s="4"/>
      <c r="DQ35" s="3">
        <f t="shared" si="45"/>
        <v>25.48447204968944</v>
      </c>
      <c r="DR35" s="3"/>
      <c r="DS35" s="2"/>
      <c r="DT35" s="5">
        <f t="shared" si="48"/>
        <v>2.4372410431391665E-4</v>
      </c>
      <c r="DU35" s="3">
        <f t="shared" si="49"/>
        <v>7.3392857142857144</v>
      </c>
      <c r="DV35" s="3"/>
      <c r="DW35" s="3"/>
      <c r="DX35" s="3"/>
      <c r="DY35" s="3"/>
      <c r="DZ35" s="2">
        <f>EI35*100/AY35</f>
        <v>8.6593682377292501E-3</v>
      </c>
      <c r="EA35" s="5"/>
      <c r="EB35" s="2"/>
      <c r="EC35" s="2"/>
      <c r="ED35" s="2"/>
      <c r="EE35" s="2">
        <f t="shared" si="56"/>
        <v>37.336311034412745</v>
      </c>
      <c r="EF35" s="2">
        <f t="shared" si="57"/>
        <v>2.7509897472337834</v>
      </c>
      <c r="EG35" s="2">
        <f t="shared" si="58"/>
        <v>12.618008324028017</v>
      </c>
      <c r="EH35" s="2">
        <f t="shared" si="59"/>
        <v>12.952999695462388</v>
      </c>
      <c r="EI35" s="2">
        <f t="shared" si="60"/>
        <v>0.35529387879403107</v>
      </c>
      <c r="EJ35" s="2">
        <f t="shared" si="61"/>
        <v>5.0756268399147295</v>
      </c>
      <c r="EK35" s="2">
        <f t="shared" si="62"/>
        <v>17.551517612425133</v>
      </c>
      <c r="EL35" s="2">
        <f t="shared" si="63"/>
        <v>4.5173078875241091</v>
      </c>
      <c r="EM35" s="2">
        <f t="shared" si="64"/>
        <v>5.1162318546340471</v>
      </c>
      <c r="EN35" s="2">
        <f t="shared" si="65"/>
        <v>1.7257131255710079</v>
      </c>
      <c r="EO35" s="2">
        <f t="shared" si="82"/>
        <v>100</v>
      </c>
    </row>
    <row r="36" spans="1:145">
      <c r="A36" t="s">
        <v>387</v>
      </c>
      <c r="B36" s="1" t="s">
        <v>396</v>
      </c>
      <c r="C36">
        <v>1</v>
      </c>
      <c r="D36" t="s">
        <v>388</v>
      </c>
      <c r="E36" t="s">
        <v>393</v>
      </c>
      <c r="F36" s="156"/>
      <c r="G36" s="6">
        <v>36.869999999999997</v>
      </c>
      <c r="H36" s="6">
        <v>2.83</v>
      </c>
      <c r="I36" s="6">
        <v>13.26</v>
      </c>
      <c r="J36" s="6">
        <v>13.15</v>
      </c>
      <c r="K36" s="6">
        <v>0.32</v>
      </c>
      <c r="L36" s="6">
        <v>4.95</v>
      </c>
      <c r="M36" s="6">
        <v>14.19</v>
      </c>
      <c r="N36" s="6">
        <v>5.73</v>
      </c>
      <c r="O36" s="6">
        <v>5.51</v>
      </c>
      <c r="P36" s="6">
        <v>1.84</v>
      </c>
      <c r="Q36" s="6">
        <v>0.05</v>
      </c>
      <c r="R36" s="6"/>
      <c r="S36" s="13">
        <f t="shared" si="0"/>
        <v>98.7</v>
      </c>
      <c r="U36" s="132"/>
      <c r="V36" s="132"/>
      <c r="W36" s="6"/>
      <c r="X36" s="6"/>
      <c r="Y36" s="6"/>
      <c r="Z36" s="6"/>
      <c r="AA36" s="6"/>
      <c r="AB36" s="6"/>
      <c r="AC36" s="6"/>
      <c r="AD36" s="6"/>
      <c r="AF36" s="2">
        <f t="shared" si="1"/>
        <v>0.46730883945070734</v>
      </c>
      <c r="AG36" s="4">
        <f t="shared" si="2"/>
        <v>16965.850000000002</v>
      </c>
      <c r="AH36" s="4">
        <f t="shared" si="3"/>
        <v>45744.02</v>
      </c>
      <c r="AI36" s="4">
        <f t="shared" si="77"/>
        <v>8029.76</v>
      </c>
      <c r="AJ36" s="2">
        <f t="shared" si="4"/>
        <v>11.24</v>
      </c>
      <c r="AK36" s="2">
        <f t="shared" si="5"/>
        <v>0.96160558464223378</v>
      </c>
      <c r="AL36" s="2">
        <f t="shared" si="6"/>
        <v>1.0399274047186935</v>
      </c>
      <c r="AM36" s="2">
        <f t="shared" si="7"/>
        <v>1.0701357466063348</v>
      </c>
      <c r="AN36" s="2">
        <f t="shared" si="8"/>
        <v>1.1606350254954918</v>
      </c>
      <c r="AO36" s="7">
        <f t="shared" si="9"/>
        <v>-1116.6250739930308</v>
      </c>
      <c r="AP36" s="7">
        <f t="shared" si="10"/>
        <v>2051.6450800283242</v>
      </c>
      <c r="AQ36" s="2">
        <f t="shared" si="67"/>
        <v>0.32192982841848017</v>
      </c>
      <c r="AR36" s="2">
        <f t="shared" si="68"/>
        <v>1.1606350254954918</v>
      </c>
      <c r="AS36" s="7">
        <f t="shared" si="69"/>
        <v>-1116.6250739930308</v>
      </c>
      <c r="AT36" s="7">
        <f t="shared" si="70"/>
        <v>2051.6450800283242</v>
      </c>
      <c r="AU36" s="6">
        <f t="shared" si="71"/>
        <v>0.14944399240574993</v>
      </c>
      <c r="AV36" s="6">
        <f t="shared" si="11"/>
        <v>0.44976639030591814</v>
      </c>
      <c r="AW36" s="2"/>
      <c r="AX36" s="7"/>
      <c r="AY36" s="7">
        <v>2899</v>
      </c>
      <c r="AZ36" s="7">
        <v>2308</v>
      </c>
      <c r="BA36" s="3"/>
      <c r="BB36" s="7">
        <v>4.8</v>
      </c>
      <c r="BC36" s="7">
        <v>385</v>
      </c>
      <c r="BD36" s="7">
        <v>19</v>
      </c>
      <c r="BE36" s="7"/>
      <c r="BF36" s="7"/>
      <c r="BG36" s="4"/>
      <c r="BH36" s="7">
        <v>117</v>
      </c>
      <c r="BI36" s="7">
        <v>47</v>
      </c>
      <c r="BJ36" s="7">
        <v>328</v>
      </c>
      <c r="BK36" s="7"/>
      <c r="BL36" s="8"/>
      <c r="BM36" s="8"/>
      <c r="BN36" s="8">
        <v>214</v>
      </c>
      <c r="BO36" s="8">
        <v>367</v>
      </c>
      <c r="BP36" s="3"/>
      <c r="BQ36" s="8">
        <v>151</v>
      </c>
      <c r="BR36" s="6"/>
      <c r="BS36" s="6"/>
      <c r="BT36" s="3"/>
      <c r="BU36" s="6"/>
      <c r="BV36" s="2"/>
      <c r="BW36" s="2"/>
      <c r="BX36" s="2"/>
      <c r="BY36" s="2"/>
      <c r="BZ36" s="6"/>
      <c r="CA36" s="6"/>
      <c r="CB36" s="3"/>
      <c r="CC36" s="8"/>
      <c r="CD36" s="4"/>
      <c r="CE36" s="4"/>
      <c r="CF36" s="4"/>
      <c r="CG36" s="3">
        <f>BN36/0.31</f>
        <v>690.32258064516134</v>
      </c>
      <c r="CH36" s="3">
        <f>BO36/0.808</f>
        <v>454.20792079207916</v>
      </c>
      <c r="CI36" s="3"/>
      <c r="CJ36" s="3">
        <f>BQ36/0.6</f>
        <v>251.66666666666669</v>
      </c>
      <c r="CK36" s="3"/>
      <c r="CL36" s="3"/>
      <c r="CM36" s="3"/>
      <c r="CN36" s="3"/>
      <c r="CO36" s="3"/>
      <c r="CP36" s="3"/>
      <c r="CQ36" s="3"/>
      <c r="CR36" s="3"/>
      <c r="CS36" s="3"/>
      <c r="CT36" s="3"/>
      <c r="CU36" s="3"/>
      <c r="CV36" s="8">
        <f>AZ36/BN36</f>
        <v>10.785046728971963</v>
      </c>
      <c r="CW36" s="3"/>
      <c r="CX36" s="4"/>
      <c r="CY36" s="3"/>
      <c r="CZ36" s="3"/>
      <c r="DA36" s="3"/>
      <c r="DB36" s="3"/>
      <c r="DC36" s="3"/>
      <c r="DD36" s="3"/>
      <c r="DE36" s="3"/>
      <c r="DF36" s="3"/>
      <c r="DG36" s="2"/>
      <c r="DH36" s="4">
        <f>AH36/BN36</f>
        <v>213.75710280373829</v>
      </c>
      <c r="DI36" s="2"/>
      <c r="DJ36" s="3"/>
      <c r="DK36" s="3"/>
      <c r="DL36" s="3"/>
      <c r="DM36" s="3"/>
      <c r="DN36" s="3"/>
      <c r="DO36" s="3"/>
      <c r="DP36" s="4"/>
      <c r="DQ36" s="3">
        <f t="shared" si="45"/>
        <v>19.198675496688743</v>
      </c>
      <c r="DR36" s="3"/>
      <c r="DS36" s="2"/>
      <c r="DT36" s="5">
        <f t="shared" si="48"/>
        <v>3.4494653328734045E-4</v>
      </c>
      <c r="DU36" s="3">
        <f t="shared" si="49"/>
        <v>6.9787234042553195</v>
      </c>
      <c r="DV36" s="3"/>
      <c r="DW36" s="3"/>
      <c r="DX36" s="3"/>
      <c r="DY36" s="3"/>
      <c r="DZ36" s="2">
        <f>EI36*100/AY36</f>
        <v>1.1189345225742418E-2</v>
      </c>
      <c r="EA36" s="5"/>
      <c r="EB36" s="2"/>
      <c r="EC36" s="2"/>
      <c r="ED36" s="2"/>
      <c r="EE36" s="2">
        <f t="shared" si="56"/>
        <v>37.374556512924471</v>
      </c>
      <c r="EF36" s="2">
        <f t="shared" si="57"/>
        <v>2.8687278256462236</v>
      </c>
      <c r="EG36" s="2">
        <f t="shared" si="58"/>
        <v>13.441459706031424</v>
      </c>
      <c r="EH36" s="2">
        <f t="shared" si="59"/>
        <v>13.329954384186518</v>
      </c>
      <c r="EI36" s="2">
        <f t="shared" si="60"/>
        <v>0.32437911809427267</v>
      </c>
      <c r="EJ36" s="2">
        <f t="shared" si="61"/>
        <v>5.0177394830207804</v>
      </c>
      <c r="EK36" s="2">
        <f t="shared" si="62"/>
        <v>14.384186517992903</v>
      </c>
      <c r="EL36" s="2">
        <f t="shared" si="63"/>
        <v>5.8084135833755699</v>
      </c>
      <c r="EM36" s="2">
        <f t="shared" si="64"/>
        <v>5.5854029396857579</v>
      </c>
      <c r="EN36" s="2">
        <f t="shared" si="65"/>
        <v>1.8651799290420679</v>
      </c>
      <c r="EO36" s="2">
        <f t="shared" si="82"/>
        <v>99.999999999999986</v>
      </c>
    </row>
    <row r="37" spans="1:145">
      <c r="A37" t="s">
        <v>387</v>
      </c>
      <c r="B37" s="1" t="s">
        <v>397</v>
      </c>
      <c r="C37">
        <v>1</v>
      </c>
      <c r="D37" t="s">
        <v>388</v>
      </c>
      <c r="E37" t="s">
        <v>407</v>
      </c>
      <c r="F37" s="156"/>
      <c r="G37" s="6">
        <v>36.479999999999997</v>
      </c>
      <c r="H37" s="6">
        <v>2.6</v>
      </c>
      <c r="I37" s="6">
        <v>14.78</v>
      </c>
      <c r="J37" s="6">
        <f>9.74+(1.11*2.08)</f>
        <v>12.0488</v>
      </c>
      <c r="K37" s="6">
        <v>0.24</v>
      </c>
      <c r="L37" s="6">
        <v>4.62</v>
      </c>
      <c r="M37" s="6">
        <v>12.99</v>
      </c>
      <c r="N37" s="6">
        <v>4.8499999999999996</v>
      </c>
      <c r="O37" s="6">
        <v>6.42</v>
      </c>
      <c r="P37" s="6">
        <v>1.72</v>
      </c>
      <c r="Q37" s="6">
        <v>0.83</v>
      </c>
      <c r="R37" s="6">
        <v>2.4300000000000002</v>
      </c>
      <c r="S37" s="13">
        <f t="shared" si="0"/>
        <v>97.578799999999987</v>
      </c>
      <c r="U37" s="132"/>
      <c r="V37" s="132"/>
      <c r="W37" s="6"/>
      <c r="X37" s="6"/>
      <c r="Y37" s="6"/>
      <c r="Z37" s="6"/>
      <c r="AA37" s="6"/>
      <c r="AB37" s="6"/>
      <c r="AC37" s="6"/>
      <c r="AD37" s="6"/>
      <c r="AF37" s="2">
        <f t="shared" si="1"/>
        <v>0.47190770649596325</v>
      </c>
      <c r="AG37" s="4">
        <f t="shared" si="2"/>
        <v>15587</v>
      </c>
      <c r="AH37" s="4">
        <f t="shared" si="3"/>
        <v>53298.84</v>
      </c>
      <c r="AI37" s="4">
        <f t="shared" si="77"/>
        <v>7506.08</v>
      </c>
      <c r="AJ37" s="2">
        <f t="shared" si="4"/>
        <v>11.27</v>
      </c>
      <c r="AK37" s="2">
        <f t="shared" si="5"/>
        <v>1.3237113402061857</v>
      </c>
      <c r="AL37" s="2">
        <f t="shared" si="6"/>
        <v>0.75545171339563855</v>
      </c>
      <c r="AM37" s="2">
        <f>EK37/EG37</f>
        <v>0.87889039242219213</v>
      </c>
      <c r="AN37" s="2">
        <f t="shared" si="8"/>
        <v>1.0099690913450283</v>
      </c>
      <c r="AO37" s="7">
        <f t="shared" si="9"/>
        <v>-1042.0104935875904</v>
      </c>
      <c r="AP37" s="7">
        <f t="shared" si="10"/>
        <v>1973.1493280329266</v>
      </c>
      <c r="AQ37" s="2">
        <f t="shared" si="67"/>
        <v>0.38345107471151862</v>
      </c>
      <c r="AR37" s="2">
        <f t="shared" si="68"/>
        <v>1.0099690913450283</v>
      </c>
      <c r="AS37" s="7">
        <f t="shared" si="69"/>
        <v>-1042.0104935875904</v>
      </c>
      <c r="AT37" s="7">
        <f t="shared" si="70"/>
        <v>1973.1493280329266</v>
      </c>
      <c r="AU37" s="6">
        <f t="shared" si="71"/>
        <v>0.17598684210526316</v>
      </c>
      <c r="AV37" s="6">
        <f t="shared" si="11"/>
        <v>0.47015333166699708</v>
      </c>
      <c r="AX37" s="7"/>
      <c r="AY37" s="7"/>
      <c r="AZ37" s="7"/>
      <c r="BB37" s="7"/>
      <c r="BC37" s="7"/>
      <c r="BE37" s="7"/>
      <c r="BF37" s="7"/>
      <c r="BG37" s="7"/>
      <c r="BH37" s="7"/>
      <c r="BI37" s="7"/>
      <c r="BJ37" s="7"/>
      <c r="BK37" s="7"/>
      <c r="BL37" s="8"/>
      <c r="BM37" s="8"/>
      <c r="BN37" s="8"/>
      <c r="BO37" s="8"/>
      <c r="BP37" s="8"/>
      <c r="BQ37" s="8"/>
      <c r="BR37" s="6"/>
      <c r="BS37" s="6"/>
      <c r="BT37" s="8"/>
      <c r="BU37" s="6"/>
      <c r="BV37" s="6"/>
      <c r="BW37" s="6"/>
      <c r="BX37" s="6"/>
      <c r="BY37" s="6"/>
      <c r="BZ37" s="6"/>
      <c r="CA37" s="6"/>
      <c r="CB37" s="8"/>
      <c r="CC37" s="8"/>
      <c r="CD37" s="7"/>
      <c r="CE37" s="7"/>
      <c r="CF37" s="7"/>
      <c r="CG37" s="3"/>
      <c r="CH37" s="3"/>
      <c r="CI37" s="3"/>
      <c r="CJ37" s="3"/>
      <c r="CK37" s="3"/>
      <c r="CL37" s="3"/>
      <c r="CM37" s="3"/>
      <c r="CN37" s="3"/>
      <c r="CO37" s="3"/>
      <c r="CP37" s="3"/>
      <c r="CQ37" s="3"/>
      <c r="CR37" s="3"/>
      <c r="CS37" s="3"/>
      <c r="CT37" s="3"/>
      <c r="CU37" s="3"/>
      <c r="CV37" s="8"/>
      <c r="CW37" s="3"/>
      <c r="CX37" s="4"/>
      <c r="CY37" s="3"/>
      <c r="CZ37" s="3"/>
      <c r="DA37" s="3"/>
      <c r="DB37" s="3"/>
      <c r="DC37" s="3"/>
      <c r="DD37" s="3"/>
      <c r="DE37" s="3"/>
      <c r="DF37" s="3"/>
      <c r="DG37" s="2"/>
      <c r="DH37" s="4"/>
      <c r="DI37" s="2"/>
      <c r="DJ37" s="3"/>
      <c r="DK37" s="3"/>
      <c r="DL37" s="3"/>
      <c r="DM37" s="3"/>
      <c r="DN37" s="3"/>
      <c r="DO37" s="3"/>
      <c r="DP37" s="4"/>
      <c r="DQ37" s="3"/>
      <c r="DR37" s="3"/>
      <c r="DS37" s="2"/>
      <c r="DT37" s="5"/>
      <c r="DU37" s="3"/>
      <c r="DV37" s="3"/>
      <c r="DW37" s="3"/>
      <c r="DX37" s="3"/>
      <c r="DY37" s="3"/>
      <c r="DZ37" s="2"/>
      <c r="EA37" s="5"/>
      <c r="EB37" s="2"/>
      <c r="EC37" s="2"/>
      <c r="ED37" s="2"/>
      <c r="EE37" s="2">
        <f t="shared" si="56"/>
        <v>37.705894026592574</v>
      </c>
      <c r="EF37" s="2">
        <f t="shared" si="57"/>
        <v>2.6873718330356557</v>
      </c>
      <c r="EG37" s="2">
        <f t="shared" si="58"/>
        <v>15.276675266256534</v>
      </c>
      <c r="EH37" s="2">
        <f t="shared" si="59"/>
        <v>12.453694516107696</v>
      </c>
      <c r="EI37" s="2">
        <f t="shared" si="60"/>
        <v>0.24806509228021437</v>
      </c>
      <c r="EJ37" s="2">
        <f t="shared" si="61"/>
        <v>4.7752530263941262</v>
      </c>
      <c r="EK37" s="2">
        <f t="shared" si="62"/>
        <v>13.426523119666602</v>
      </c>
      <c r="EL37" s="2">
        <f t="shared" si="63"/>
        <v>5.0129820731626644</v>
      </c>
      <c r="EM37" s="2">
        <f t="shared" si="64"/>
        <v>6.6357412184957338</v>
      </c>
      <c r="EN37" s="2">
        <f t="shared" si="65"/>
        <v>1.7777998280082028</v>
      </c>
      <c r="EO37" s="2">
        <f t="shared" si="81"/>
        <v>99.999999999999986</v>
      </c>
    </row>
    <row r="38" spans="1:145">
      <c r="A38" t="s">
        <v>387</v>
      </c>
      <c r="B38" s="1" t="s">
        <v>397</v>
      </c>
      <c r="C38">
        <v>1</v>
      </c>
      <c r="D38" t="s">
        <v>388</v>
      </c>
      <c r="E38" t="s">
        <v>407</v>
      </c>
      <c r="F38" s="156"/>
      <c r="G38" s="6">
        <v>35.97</v>
      </c>
      <c r="H38" s="6">
        <v>2.85</v>
      </c>
      <c r="I38" s="6">
        <v>12.04</v>
      </c>
      <c r="J38" s="6">
        <f>11.5+(1.11*0.85)</f>
        <v>12.4435</v>
      </c>
      <c r="K38" s="6">
        <v>0.27</v>
      </c>
      <c r="L38" s="6">
        <v>6.19</v>
      </c>
      <c r="M38" s="6">
        <v>17.7</v>
      </c>
      <c r="N38" s="6">
        <v>4.42</v>
      </c>
      <c r="O38" s="6">
        <v>4.57</v>
      </c>
      <c r="P38" s="6">
        <v>2.06</v>
      </c>
      <c r="Q38" s="6">
        <v>0.75</v>
      </c>
      <c r="R38" s="6">
        <v>0.94</v>
      </c>
      <c r="S38" s="13">
        <f t="shared" si="0"/>
        <v>99.263500000000022</v>
      </c>
      <c r="U38" s="132"/>
      <c r="V38" s="132"/>
      <c r="W38" s="6"/>
      <c r="X38" s="6"/>
      <c r="Y38" s="6"/>
      <c r="Z38" s="6"/>
      <c r="AA38" s="6"/>
      <c r="AB38" s="6"/>
      <c r="AC38" s="6"/>
      <c r="AD38" s="6"/>
      <c r="AF38" s="2">
        <f t="shared" si="1"/>
        <v>0.53688771027968474</v>
      </c>
      <c r="AG38" s="4">
        <f t="shared" si="2"/>
        <v>17085.75</v>
      </c>
      <c r="AH38" s="4">
        <f t="shared" si="3"/>
        <v>37940.14</v>
      </c>
      <c r="AI38" s="4">
        <f t="shared" si="77"/>
        <v>8989.84</v>
      </c>
      <c r="AJ38" s="2">
        <f t="shared" si="4"/>
        <v>8.99</v>
      </c>
      <c r="AK38" s="2">
        <f t="shared" si="5"/>
        <v>1.0339366515837105</v>
      </c>
      <c r="AL38" s="2">
        <f t="shared" si="6"/>
        <v>0.96717724288840257</v>
      </c>
      <c r="AM38" s="2">
        <f t="shared" ref="AM38:AM56" si="83">EK38/EG38</f>
        <v>1.4700996677740865</v>
      </c>
      <c r="AN38" s="2">
        <f t="shared" ref="AN38:AN56" si="84">(EL38/61.98+EM38/94.2)/(EG38/101.96)</f>
        <v>1.014748662785969</v>
      </c>
      <c r="AO38" s="7">
        <f t="shared" si="9"/>
        <v>-475.6724178302635</v>
      </c>
      <c r="AP38" s="7">
        <f t="shared" si="10"/>
        <v>2473.864322902652</v>
      </c>
      <c r="AQ38" s="2">
        <f t="shared" si="67"/>
        <v>0.27118189402880682</v>
      </c>
      <c r="AR38" s="2">
        <f t="shared" si="68"/>
        <v>1.014748662785969</v>
      </c>
      <c r="AS38" s="7">
        <f t="shared" si="69"/>
        <v>-475.6724178302635</v>
      </c>
      <c r="AT38" s="7">
        <f t="shared" si="70"/>
        <v>2473.864322902652</v>
      </c>
      <c r="AU38" s="6">
        <f t="shared" si="71"/>
        <v>0.12705031971087019</v>
      </c>
      <c r="AV38" s="6">
        <f t="shared" si="11"/>
        <v>0.41083613715075723</v>
      </c>
      <c r="AX38" s="7"/>
      <c r="AY38" s="7"/>
      <c r="AZ38" s="7"/>
      <c r="BB38" s="7"/>
      <c r="BC38" s="7"/>
      <c r="BE38" s="7"/>
      <c r="BF38" s="7"/>
      <c r="BG38" s="7"/>
      <c r="BH38" s="7"/>
      <c r="BI38" s="7"/>
      <c r="BJ38" s="7"/>
      <c r="BK38" s="7"/>
      <c r="BL38" s="8"/>
      <c r="BM38" s="8"/>
      <c r="BN38" s="8"/>
      <c r="BO38" s="8"/>
      <c r="BP38" s="8"/>
      <c r="BQ38" s="8"/>
      <c r="BR38" s="6"/>
      <c r="BS38" s="6"/>
      <c r="BT38" s="8"/>
      <c r="BU38" s="6"/>
      <c r="BV38" s="6"/>
      <c r="BW38" s="6"/>
      <c r="BX38" s="6"/>
      <c r="BY38" s="6"/>
      <c r="BZ38" s="6"/>
      <c r="CA38" s="6"/>
      <c r="CB38" s="8"/>
      <c r="CC38" s="8"/>
      <c r="CD38" s="7"/>
      <c r="CE38" s="7"/>
      <c r="CF38" s="7"/>
      <c r="CG38" s="3"/>
      <c r="CH38" s="3"/>
      <c r="CI38" s="3"/>
      <c r="CJ38" s="3"/>
      <c r="CK38" s="3"/>
      <c r="CL38" s="3"/>
      <c r="CM38" s="3"/>
      <c r="CN38" s="3"/>
      <c r="CO38" s="3"/>
      <c r="CP38" s="3"/>
      <c r="CQ38" s="3"/>
      <c r="CR38" s="3"/>
      <c r="CS38" s="3"/>
      <c r="CT38" s="3"/>
      <c r="CU38" s="3"/>
      <c r="CV38" s="8"/>
      <c r="CW38" s="3"/>
      <c r="CX38" s="4"/>
      <c r="CY38" s="3"/>
      <c r="CZ38" s="3"/>
      <c r="DA38" s="3"/>
      <c r="DB38" s="3"/>
      <c r="DC38" s="3"/>
      <c r="DD38" s="3"/>
      <c r="DE38" s="3"/>
      <c r="DF38" s="3"/>
      <c r="DG38" s="2"/>
      <c r="DH38" s="4"/>
      <c r="DI38" s="2"/>
      <c r="DJ38" s="3"/>
      <c r="DK38" s="3"/>
      <c r="DL38" s="3"/>
      <c r="DM38" s="3"/>
      <c r="DN38" s="3"/>
      <c r="DO38" s="3"/>
      <c r="DP38" s="4"/>
      <c r="DQ38" s="3"/>
      <c r="DR38" s="3"/>
      <c r="DS38" s="2"/>
      <c r="DT38" s="5"/>
      <c r="DU38" s="3"/>
      <c r="DV38" s="3"/>
      <c r="DW38" s="3"/>
      <c r="DX38" s="3"/>
      <c r="DY38" s="3"/>
      <c r="DZ38" s="2"/>
      <c r="EA38" s="5"/>
      <c r="EB38" s="2"/>
      <c r="EC38" s="2"/>
      <c r="ED38" s="2"/>
      <c r="EE38" s="2">
        <f t="shared" si="56"/>
        <v>36.512762210255438</v>
      </c>
      <c r="EF38" s="2">
        <f t="shared" si="57"/>
        <v>2.8930045120719488</v>
      </c>
      <c r="EG38" s="2">
        <f t="shared" si="58"/>
        <v>12.221675201875883</v>
      </c>
      <c r="EH38" s="2">
        <f t="shared" si="59"/>
        <v>12.631263735427121</v>
      </c>
      <c r="EI38" s="2">
        <f t="shared" si="60"/>
        <v>0.27407411166997409</v>
      </c>
      <c r="EJ38" s="2">
        <f t="shared" si="61"/>
        <v>6.2834027823597767</v>
      </c>
      <c r="EK38" s="2">
        <f t="shared" si="62"/>
        <v>17.967080653920526</v>
      </c>
      <c r="EL38" s="2">
        <f t="shared" si="63"/>
        <v>4.4866947169677243</v>
      </c>
      <c r="EM38" s="2">
        <f t="shared" si="64"/>
        <v>4.6389581123399317</v>
      </c>
      <c r="EN38" s="2">
        <f t="shared" si="65"/>
        <v>2.0910839631116542</v>
      </c>
      <c r="EO38" s="2">
        <f t="shared" si="81"/>
        <v>99.999999999999972</v>
      </c>
    </row>
    <row r="39" spans="1:145">
      <c r="A39" t="s">
        <v>387</v>
      </c>
      <c r="B39" t="s">
        <v>401</v>
      </c>
      <c r="C39">
        <v>1</v>
      </c>
      <c r="D39" t="s">
        <v>388</v>
      </c>
      <c r="E39" t="s">
        <v>408</v>
      </c>
      <c r="F39" s="156"/>
      <c r="G39" s="6">
        <v>39.340000000000003</v>
      </c>
      <c r="H39" s="6">
        <v>2.79</v>
      </c>
      <c r="I39" s="6">
        <v>12.06</v>
      </c>
      <c r="J39" s="6">
        <v>13.654400000000001</v>
      </c>
      <c r="K39" s="6">
        <v>0.41</v>
      </c>
      <c r="L39" s="6">
        <v>3.99</v>
      </c>
      <c r="M39" s="6">
        <v>13.45</v>
      </c>
      <c r="N39" s="6">
        <v>5.61</v>
      </c>
      <c r="O39" s="6">
        <v>5.55</v>
      </c>
      <c r="P39" s="6">
        <v>1.39</v>
      </c>
      <c r="Q39" s="6">
        <v>0.98</v>
      </c>
      <c r="R39" s="6">
        <v>0.3</v>
      </c>
      <c r="S39" s="13">
        <f t="shared" si="0"/>
        <v>99.224400000000003</v>
      </c>
      <c r="U39" s="132">
        <v>0.70479999999999998</v>
      </c>
      <c r="V39" s="132"/>
      <c r="W39" s="6"/>
      <c r="X39" s="6"/>
      <c r="Y39" s="6"/>
      <c r="Z39" s="6"/>
      <c r="AA39" s="6"/>
      <c r="AB39" s="6"/>
      <c r="AC39" s="6"/>
      <c r="AD39" s="6"/>
      <c r="AF39" s="2">
        <f t="shared" si="1"/>
        <v>0.40511723560810958</v>
      </c>
      <c r="AG39" s="4">
        <f t="shared" si="2"/>
        <v>16726.05</v>
      </c>
      <c r="AH39" s="4">
        <f t="shared" si="3"/>
        <v>46076.1</v>
      </c>
      <c r="AI39" s="4">
        <f t="shared" si="77"/>
        <v>6065.9599999999991</v>
      </c>
      <c r="AJ39" s="2">
        <f t="shared" si="4"/>
        <v>11.16</v>
      </c>
      <c r="AK39" s="2">
        <f t="shared" si="5"/>
        <v>0.98930481283422456</v>
      </c>
      <c r="AL39" s="2">
        <f t="shared" si="6"/>
        <v>1.0108108108108109</v>
      </c>
      <c r="AM39" s="2">
        <f t="shared" si="83"/>
        <v>1.115257048092869</v>
      </c>
      <c r="AN39" s="2">
        <f t="shared" si="84"/>
        <v>1.2633424494302339</v>
      </c>
      <c r="AO39" s="7">
        <f t="shared" si="9"/>
        <v>-925.41283234030186</v>
      </c>
      <c r="AP39" s="7">
        <f t="shared" si="10"/>
        <v>1907.074538992458</v>
      </c>
      <c r="AQ39" s="2">
        <f t="shared" si="67"/>
        <v>0.30385806572460433</v>
      </c>
      <c r="AR39" s="2">
        <f t="shared" si="68"/>
        <v>1.2633424494302339</v>
      </c>
      <c r="AS39" s="7">
        <f t="shared" si="69"/>
        <v>-925.41283234030186</v>
      </c>
      <c r="AT39" s="7">
        <f t="shared" si="70"/>
        <v>1907.074538992458</v>
      </c>
      <c r="AU39" s="6">
        <f t="shared" si="71"/>
        <v>0.14107778342653784</v>
      </c>
      <c r="AV39" s="6">
        <f t="shared" si="11"/>
        <v>0.49810924147838292</v>
      </c>
      <c r="AX39" s="7">
        <v>135</v>
      </c>
      <c r="AY39" s="7">
        <v>3457</v>
      </c>
      <c r="AZ39" s="7"/>
      <c r="BB39" s="7"/>
      <c r="BC39" s="7"/>
      <c r="BE39" s="7"/>
      <c r="BF39" s="7"/>
      <c r="BG39" s="7"/>
      <c r="BH39" s="7"/>
      <c r="BI39" s="7"/>
      <c r="BJ39" s="7">
        <v>326</v>
      </c>
      <c r="BK39" s="7">
        <v>1124</v>
      </c>
      <c r="BL39" s="8"/>
      <c r="BM39" s="8"/>
      <c r="BN39" s="8"/>
      <c r="BO39" s="8"/>
      <c r="BP39" s="8"/>
      <c r="BQ39" s="8"/>
      <c r="BS39" s="6"/>
      <c r="BT39" s="8"/>
      <c r="BU39" s="6"/>
      <c r="BV39" s="6"/>
      <c r="BW39" s="6"/>
      <c r="BX39" s="6"/>
      <c r="BY39" s="6"/>
      <c r="BZ39" s="6"/>
      <c r="CA39" s="6"/>
      <c r="CB39" s="8"/>
      <c r="CC39" s="8"/>
      <c r="CD39" s="7"/>
      <c r="CE39" s="7"/>
      <c r="CF39" s="7"/>
      <c r="CG39" s="3"/>
      <c r="CH39" s="3"/>
      <c r="CI39" s="3"/>
      <c r="CJ39" s="3"/>
      <c r="CK39" s="3"/>
      <c r="CL39" s="3"/>
      <c r="CM39" s="3"/>
      <c r="CN39" s="3"/>
      <c r="CO39" s="3"/>
      <c r="CP39" s="3"/>
      <c r="CQ39" s="3"/>
      <c r="CR39" s="3"/>
      <c r="CS39" s="3"/>
      <c r="CT39" s="3"/>
      <c r="CU39" s="3"/>
      <c r="CV39" s="8"/>
      <c r="CW39" s="3"/>
      <c r="CX39" s="4">
        <f>AG39/BK39</f>
        <v>14.88082740213523</v>
      </c>
      <c r="CY39" s="3"/>
      <c r="CZ39" s="3"/>
      <c r="DA39" s="3"/>
      <c r="DB39" s="3">
        <f>BJ39/BK39</f>
        <v>0.29003558718861211</v>
      </c>
      <c r="DC39" s="3"/>
      <c r="DD39" s="3"/>
      <c r="DE39" s="3"/>
      <c r="DF39" s="3"/>
      <c r="DG39" s="2"/>
      <c r="DH39" s="4"/>
      <c r="DI39" s="2"/>
      <c r="DJ39" s="3"/>
      <c r="DK39" s="3"/>
      <c r="DL39" s="3"/>
      <c r="DM39" s="3"/>
      <c r="DN39" s="3"/>
      <c r="DO39" s="3"/>
      <c r="DP39" s="4"/>
      <c r="DQ39" s="3"/>
      <c r="DR39" s="3"/>
      <c r="DS39" s="2"/>
      <c r="DT39" s="5">
        <f t="shared" si="48"/>
        <v>2.892681515765114E-4</v>
      </c>
      <c r="DU39" s="3"/>
      <c r="DV39" s="3"/>
      <c r="DW39" s="3"/>
      <c r="DX39" s="3">
        <f t="shared" si="51"/>
        <v>344.78527607361963</v>
      </c>
      <c r="DY39" s="3"/>
      <c r="DZ39" s="2">
        <f>EI39*100/AY39</f>
        <v>1.2071929000163847E-2</v>
      </c>
      <c r="EA39" s="5"/>
      <c r="EB39" s="2"/>
      <c r="EC39" s="2"/>
      <c r="ED39" s="2"/>
      <c r="EE39" s="2">
        <f t="shared" si="56"/>
        <v>40.04299481700739</v>
      </c>
      <c r="EF39" s="2">
        <f t="shared" si="57"/>
        <v>2.8398565210841533</v>
      </c>
      <c r="EG39" s="2">
        <f t="shared" si="58"/>
        <v>12.275508833073438</v>
      </c>
      <c r="EH39" s="2">
        <f t="shared" si="59"/>
        <v>13.898400315946763</v>
      </c>
      <c r="EI39" s="2">
        <f t="shared" si="60"/>
        <v>0.41732658553566415</v>
      </c>
      <c r="EJ39" s="2">
        <f t="shared" si="61"/>
        <v>4.0613001860665854</v>
      </c>
      <c r="EK39" s="2">
        <f t="shared" si="62"/>
        <v>13.690347745011421</v>
      </c>
      <c r="EL39" s="2">
        <f t="shared" si="63"/>
        <v>5.7102491337928676</v>
      </c>
      <c r="EM39" s="2">
        <f t="shared" si="64"/>
        <v>5.6491769505437457</v>
      </c>
      <c r="EN39" s="2">
        <f t="shared" si="65"/>
        <v>1.4148389119379832</v>
      </c>
      <c r="EO39" s="2">
        <f t="shared" si="81"/>
        <v>100.00000000000001</v>
      </c>
    </row>
    <row r="40" spans="1:145">
      <c r="A40" t="s">
        <v>387</v>
      </c>
      <c r="B40" t="s">
        <v>401</v>
      </c>
      <c r="C40">
        <v>1</v>
      </c>
      <c r="D40" t="s">
        <v>388</v>
      </c>
      <c r="E40" t="s">
        <v>409</v>
      </c>
      <c r="F40" s="156"/>
      <c r="G40" s="6">
        <v>37.65</v>
      </c>
      <c r="H40" s="6">
        <v>3.57</v>
      </c>
      <c r="I40" s="6">
        <v>11.95</v>
      </c>
      <c r="J40" s="6">
        <v>14.620000000000001</v>
      </c>
      <c r="K40" s="6">
        <v>0.27</v>
      </c>
      <c r="L40" s="6">
        <v>5.05</v>
      </c>
      <c r="M40" s="6">
        <v>13.68</v>
      </c>
      <c r="N40" s="6">
        <v>4.92</v>
      </c>
      <c r="O40" s="6">
        <v>5.0199999999999996</v>
      </c>
      <c r="P40" s="6">
        <v>1.35</v>
      </c>
      <c r="Q40" s="6">
        <v>1.71</v>
      </c>
      <c r="R40" s="6"/>
      <c r="S40" s="13">
        <f t="shared" si="0"/>
        <v>99.789999999999978</v>
      </c>
      <c r="U40" s="132">
        <v>0.70509999999999995</v>
      </c>
      <c r="V40" s="132"/>
      <c r="W40" s="6"/>
      <c r="X40" s="6"/>
      <c r="Y40" s="6"/>
      <c r="Z40" s="6"/>
      <c r="AA40" s="6"/>
      <c r="AB40" s="6"/>
      <c r="AC40" s="6"/>
      <c r="AD40" s="6"/>
      <c r="AF40" s="2">
        <f t="shared" si="1"/>
        <v>0.44598177791460297</v>
      </c>
      <c r="AG40" s="4">
        <f t="shared" si="2"/>
        <v>21402.149999999998</v>
      </c>
      <c r="AH40" s="4">
        <f t="shared" si="3"/>
        <v>41676.039999999994</v>
      </c>
      <c r="AI40" s="4">
        <f t="shared" si="77"/>
        <v>5891.4000000000005</v>
      </c>
      <c r="AJ40" s="2">
        <f t="shared" si="4"/>
        <v>9.94</v>
      </c>
      <c r="AK40" s="2">
        <f t="shared" si="5"/>
        <v>1.0203252032520325</v>
      </c>
      <c r="AL40" s="2">
        <f t="shared" si="6"/>
        <v>0.98007968127490042</v>
      </c>
      <c r="AM40" s="2">
        <f t="shared" si="83"/>
        <v>1.1447698744769876</v>
      </c>
      <c r="AN40" s="2">
        <f t="shared" si="84"/>
        <v>1.1319805320737044</v>
      </c>
      <c r="AO40" s="7">
        <f t="shared" si="9"/>
        <v>-698.01304101791243</v>
      </c>
      <c r="AP40" s="7">
        <f t="shared" si="10"/>
        <v>1986.7958725719336</v>
      </c>
      <c r="AQ40" s="2">
        <f t="shared" si="67"/>
        <v>0.31120595950487917</v>
      </c>
      <c r="AR40" s="2">
        <f t="shared" si="68"/>
        <v>1.1319805320737044</v>
      </c>
      <c r="AS40" s="7">
        <f t="shared" si="69"/>
        <v>-698.01304101791243</v>
      </c>
      <c r="AT40" s="7">
        <f t="shared" si="70"/>
        <v>1986.7958725719336</v>
      </c>
      <c r="AU40" s="6">
        <f t="shared" si="71"/>
        <v>0.13333333333333333</v>
      </c>
      <c r="AV40" s="6">
        <f t="shared" si="11"/>
        <v>0.45468930167275179</v>
      </c>
      <c r="AX40" s="7">
        <v>150</v>
      </c>
      <c r="AY40" s="7">
        <v>2358</v>
      </c>
      <c r="AZ40" s="7"/>
      <c r="BB40" s="7"/>
      <c r="BC40" s="7"/>
      <c r="BE40" s="7"/>
      <c r="BF40" s="7"/>
      <c r="BG40" s="7"/>
      <c r="BH40" s="7"/>
      <c r="BI40" s="7"/>
      <c r="BJ40" s="7">
        <v>680</v>
      </c>
      <c r="BK40" s="7">
        <v>277</v>
      </c>
      <c r="BL40" s="8"/>
      <c r="BM40" s="8"/>
      <c r="BN40" s="8"/>
      <c r="BO40" s="8"/>
      <c r="BP40" s="8"/>
      <c r="BQ40" s="8"/>
      <c r="BS40" s="6"/>
      <c r="BT40" s="8"/>
      <c r="BU40" s="6"/>
      <c r="BV40" s="6"/>
      <c r="BW40" s="6"/>
      <c r="BX40" s="6"/>
      <c r="BY40" s="6"/>
      <c r="BZ40" s="6"/>
      <c r="CA40" s="6"/>
      <c r="CB40" s="8"/>
      <c r="CC40" s="8"/>
      <c r="CD40" s="7"/>
      <c r="CE40" s="7"/>
      <c r="CF40" s="7"/>
      <c r="CG40" s="3"/>
      <c r="CH40" s="3"/>
      <c r="CI40" s="3"/>
      <c r="CJ40" s="3"/>
      <c r="CK40" s="3"/>
      <c r="CL40" s="3"/>
      <c r="CM40" s="3"/>
      <c r="CN40" s="3"/>
      <c r="CO40" s="3"/>
      <c r="CP40" s="3"/>
      <c r="CQ40" s="3"/>
      <c r="CR40" s="3"/>
      <c r="CS40" s="3"/>
      <c r="CT40" s="3"/>
      <c r="CU40" s="3"/>
      <c r="CV40" s="8"/>
      <c r="CW40" s="3"/>
      <c r="CX40" s="4">
        <f>AG40/BK40</f>
        <v>77.264079422382665</v>
      </c>
      <c r="CY40" s="3"/>
      <c r="CZ40" s="3"/>
      <c r="DA40" s="3"/>
      <c r="DB40" s="3">
        <f>BJ40/BK40</f>
        <v>2.4548736462093861</v>
      </c>
      <c r="DC40" s="3"/>
      <c r="DD40" s="3"/>
      <c r="DE40" s="3"/>
      <c r="DF40" s="3"/>
      <c r="DG40" s="2"/>
      <c r="DH40" s="4"/>
      <c r="DI40" s="2"/>
      <c r="DJ40" s="3"/>
      <c r="DK40" s="3"/>
      <c r="DL40" s="3"/>
      <c r="DM40" s="3"/>
      <c r="DN40" s="3"/>
      <c r="DO40" s="3"/>
      <c r="DP40" s="4"/>
      <c r="DQ40" s="3"/>
      <c r="DR40" s="3"/>
      <c r="DS40" s="2"/>
      <c r="DT40" s="5">
        <f t="shared" si="48"/>
        <v>4.2408821034775233E-4</v>
      </c>
      <c r="DU40" s="3"/>
      <c r="DV40" s="3"/>
      <c r="DW40" s="3"/>
      <c r="DX40" s="3">
        <f t="shared" si="51"/>
        <v>40.735294117647058</v>
      </c>
      <c r="DY40" s="3"/>
      <c r="DZ40" s="2">
        <f>EI40*100/AY40</f>
        <v>1.1674532707370835E-2</v>
      </c>
      <c r="EA40" s="5"/>
      <c r="EB40" s="2"/>
      <c r="EC40" s="2"/>
      <c r="ED40" s="2"/>
      <c r="EE40" s="2">
        <f t="shared" si="56"/>
        <v>38.387030995106045</v>
      </c>
      <c r="EF40" s="2">
        <f t="shared" si="57"/>
        <v>3.6398858075040788</v>
      </c>
      <c r="EG40" s="2">
        <f t="shared" si="58"/>
        <v>12.183931484502448</v>
      </c>
      <c r="EH40" s="2">
        <f t="shared" si="59"/>
        <v>14.906199021207181</v>
      </c>
      <c r="EI40" s="2">
        <f t="shared" si="60"/>
        <v>0.27528548123980429</v>
      </c>
      <c r="EJ40" s="2">
        <f t="shared" si="61"/>
        <v>5.148858075040784</v>
      </c>
      <c r="EK40" s="2">
        <f t="shared" si="62"/>
        <v>13.947797716150085</v>
      </c>
      <c r="EL40" s="2">
        <f t="shared" si="63"/>
        <v>5.0163132137030999</v>
      </c>
      <c r="EM40" s="2">
        <f t="shared" si="64"/>
        <v>5.1182707993474716</v>
      </c>
      <c r="EN40" s="2">
        <f t="shared" si="65"/>
        <v>1.3764274061990214</v>
      </c>
      <c r="EO40" s="2">
        <f t="shared" si="81"/>
        <v>100.00000000000003</v>
      </c>
    </row>
    <row r="41" spans="1:145">
      <c r="A41" t="s">
        <v>387</v>
      </c>
      <c r="B41" t="s">
        <v>401</v>
      </c>
      <c r="C41">
        <v>1</v>
      </c>
      <c r="D41" t="s">
        <v>388</v>
      </c>
      <c r="E41" t="s">
        <v>409</v>
      </c>
      <c r="F41" s="156"/>
      <c r="G41" s="6">
        <v>36.56</v>
      </c>
      <c r="H41" s="6">
        <v>3.13</v>
      </c>
      <c r="I41" s="6">
        <v>12.85</v>
      </c>
      <c r="J41" s="6">
        <v>12.681000000000001</v>
      </c>
      <c r="K41" s="6">
        <v>0.28000000000000003</v>
      </c>
      <c r="L41" s="6">
        <v>5.12</v>
      </c>
      <c r="M41" s="6">
        <v>14.56</v>
      </c>
      <c r="N41" s="6">
        <v>5.38</v>
      </c>
      <c r="O41" s="6">
        <v>5.8</v>
      </c>
      <c r="P41" s="6">
        <v>2.31</v>
      </c>
      <c r="Q41" s="6">
        <v>0.65</v>
      </c>
      <c r="R41" s="6">
        <v>0.85</v>
      </c>
      <c r="S41" s="13">
        <f t="shared" si="0"/>
        <v>99.321000000000012</v>
      </c>
      <c r="U41" s="132">
        <v>0.70509999999999995</v>
      </c>
      <c r="V41" s="132"/>
      <c r="W41" s="6"/>
      <c r="X41" s="6"/>
      <c r="Y41" s="6"/>
      <c r="Z41" s="6"/>
      <c r="AA41" s="6"/>
      <c r="AB41" s="6"/>
      <c r="AC41" s="6"/>
      <c r="AD41" s="6"/>
      <c r="AF41" s="2">
        <f t="shared" si="1"/>
        <v>0.48478778538341544</v>
      </c>
      <c r="AG41" s="4">
        <f t="shared" si="2"/>
        <v>18764.349999999999</v>
      </c>
      <c r="AH41" s="4">
        <f t="shared" si="3"/>
        <v>48151.6</v>
      </c>
      <c r="AI41" s="4">
        <f t="shared" si="77"/>
        <v>10080.84</v>
      </c>
      <c r="AJ41" s="2">
        <f t="shared" si="4"/>
        <v>11.18</v>
      </c>
      <c r="AK41" s="2">
        <f t="shared" si="5"/>
        <v>1.0780669144981412</v>
      </c>
      <c r="AL41" s="2">
        <f t="shared" si="6"/>
        <v>0.92758620689655169</v>
      </c>
      <c r="AM41" s="2">
        <f t="shared" si="83"/>
        <v>1.1330739299610895</v>
      </c>
      <c r="AN41" s="2">
        <f t="shared" si="84"/>
        <v>1.1772874442352366</v>
      </c>
      <c r="AO41" s="7">
        <f t="shared" si="9"/>
        <v>-1081.698497058471</v>
      </c>
      <c r="AP41" s="7">
        <f t="shared" si="10"/>
        <v>2091.727591425225</v>
      </c>
      <c r="AQ41" s="2">
        <f t="shared" si="67"/>
        <v>0.30889477411716393</v>
      </c>
      <c r="AR41" s="2">
        <f t="shared" si="68"/>
        <v>1.1772874442352366</v>
      </c>
      <c r="AS41" s="7">
        <f t="shared" si="69"/>
        <v>-1081.698497058471</v>
      </c>
      <c r="AT41" s="7">
        <f t="shared" si="70"/>
        <v>2091.727591425225</v>
      </c>
      <c r="AU41" s="6">
        <f t="shared" si="71"/>
        <v>0.1586433260393873</v>
      </c>
      <c r="AV41" s="6">
        <f t="shared" si="11"/>
        <v>0.48854411922641616</v>
      </c>
      <c r="AX41" s="7">
        <v>134</v>
      </c>
      <c r="AY41" s="7">
        <v>2771</v>
      </c>
      <c r="AZ41" s="7"/>
      <c r="BB41" s="7"/>
      <c r="BC41" s="7"/>
      <c r="BE41" s="7"/>
      <c r="BF41" s="7"/>
      <c r="BG41" s="7"/>
      <c r="BH41" s="7"/>
      <c r="BI41" s="7"/>
      <c r="BJ41" s="7">
        <v>679</v>
      </c>
      <c r="BK41" s="7">
        <v>280</v>
      </c>
      <c r="BL41" s="8"/>
      <c r="BM41" s="8"/>
      <c r="BN41" s="8"/>
      <c r="BO41" s="8"/>
      <c r="BP41" s="8"/>
      <c r="BQ41" s="8"/>
      <c r="BS41" s="6"/>
      <c r="BT41" s="8"/>
      <c r="BU41" s="6"/>
      <c r="BV41" s="6"/>
      <c r="BW41" s="6"/>
      <c r="BX41" s="6"/>
      <c r="BY41" s="6"/>
      <c r="BZ41" s="6"/>
      <c r="CA41" s="6"/>
      <c r="CB41" s="8"/>
      <c r="CC41" s="8"/>
      <c r="CD41" s="7"/>
      <c r="CE41" s="7"/>
      <c r="CF41" s="7"/>
      <c r="CG41" s="3"/>
      <c r="CH41" s="3"/>
      <c r="CI41" s="3"/>
      <c r="CJ41" s="3"/>
      <c r="CK41" s="3"/>
      <c r="CL41" s="3"/>
      <c r="CM41" s="3"/>
      <c r="CN41" s="3"/>
      <c r="CO41" s="3"/>
      <c r="CP41" s="3"/>
      <c r="CQ41" s="3"/>
      <c r="CR41" s="3"/>
      <c r="CS41" s="3"/>
      <c r="CT41" s="3"/>
      <c r="CU41" s="3"/>
      <c r="CV41" s="8"/>
      <c r="CW41" s="3"/>
      <c r="CX41" s="4">
        <f>AG41/BK41</f>
        <v>67.015535714285704</v>
      </c>
      <c r="CY41" s="3"/>
      <c r="CZ41" s="3"/>
      <c r="DA41" s="3"/>
      <c r="DB41" s="3">
        <f>BJ41/BK41</f>
        <v>2.4249999999999998</v>
      </c>
      <c r="DC41" s="3"/>
      <c r="DD41" s="3"/>
      <c r="DE41" s="3"/>
      <c r="DF41" s="3"/>
      <c r="DG41" s="2"/>
      <c r="DH41" s="4"/>
      <c r="DI41" s="2"/>
      <c r="DJ41" s="3"/>
      <c r="DK41" s="3"/>
      <c r="DL41" s="3"/>
      <c r="DM41" s="3"/>
      <c r="DN41" s="3"/>
      <c r="DO41" s="3"/>
      <c r="DP41" s="4"/>
      <c r="DQ41" s="3"/>
      <c r="DR41" s="3"/>
      <c r="DS41" s="2"/>
      <c r="DT41" s="5">
        <f t="shared" si="48"/>
        <v>3.6088054853843375E-4</v>
      </c>
      <c r="DU41" s="3"/>
      <c r="DV41" s="3"/>
      <c r="DW41" s="3"/>
      <c r="DX41" s="3">
        <f t="shared" si="51"/>
        <v>41.237113402061858</v>
      </c>
      <c r="DY41" s="3"/>
      <c r="DZ41" s="2">
        <f>EI41*100/AY41</f>
        <v>1.0240754992932215E-2</v>
      </c>
      <c r="EA41" s="5"/>
      <c r="EB41" s="2"/>
      <c r="EC41" s="2"/>
      <c r="ED41" s="2"/>
      <c r="EE41" s="2">
        <f t="shared" si="56"/>
        <v>37.052426751527804</v>
      </c>
      <c r="EF41" s="2">
        <f t="shared" si="57"/>
        <v>3.1721579795481953</v>
      </c>
      <c r="EG41" s="2">
        <f t="shared" si="58"/>
        <v>13.02307668919946</v>
      </c>
      <c r="EH41" s="2">
        <f t="shared" si="59"/>
        <v>12.851800427683919</v>
      </c>
      <c r="EI41" s="2">
        <f t="shared" si="60"/>
        <v>0.28377132085415169</v>
      </c>
      <c r="EJ41" s="2">
        <f t="shared" si="61"/>
        <v>5.188961295618773</v>
      </c>
      <c r="EK41" s="2">
        <f t="shared" si="62"/>
        <v>14.756108684415887</v>
      </c>
      <c r="EL41" s="2">
        <f t="shared" si="63"/>
        <v>5.4524632364119139</v>
      </c>
      <c r="EM41" s="2">
        <f t="shared" si="64"/>
        <v>5.8781202176931417</v>
      </c>
      <c r="EN41" s="2">
        <f t="shared" si="65"/>
        <v>2.341113397046751</v>
      </c>
      <c r="EO41" s="2">
        <f t="shared" si="81"/>
        <v>100.00000000000001</v>
      </c>
    </row>
    <row r="42" spans="1:145">
      <c r="A42" t="s">
        <v>387</v>
      </c>
      <c r="B42" t="s">
        <v>399</v>
      </c>
      <c r="C42">
        <v>1</v>
      </c>
      <c r="D42" t="s">
        <v>388</v>
      </c>
      <c r="E42" t="s">
        <v>410</v>
      </c>
      <c r="F42" s="156"/>
      <c r="G42" s="6">
        <v>38.07</v>
      </c>
      <c r="H42" s="6">
        <v>2.6469999999999998</v>
      </c>
      <c r="I42" s="6">
        <v>13.31</v>
      </c>
      <c r="J42" s="6">
        <v>12.37</v>
      </c>
      <c r="K42" s="6">
        <v>0.34399999999999997</v>
      </c>
      <c r="L42" s="6">
        <v>4.04</v>
      </c>
      <c r="M42" s="6">
        <v>13.73</v>
      </c>
      <c r="N42" s="6">
        <v>6.41</v>
      </c>
      <c r="O42" s="6">
        <v>5.72</v>
      </c>
      <c r="P42" s="6">
        <v>1.44</v>
      </c>
      <c r="Q42" s="6">
        <v>1.69</v>
      </c>
      <c r="R42" s="6"/>
      <c r="S42" s="13">
        <f t="shared" si="0"/>
        <v>99.771000000000001</v>
      </c>
      <c r="U42" s="132"/>
      <c r="V42" s="132"/>
      <c r="W42" s="6"/>
      <c r="X42" s="6"/>
      <c r="Y42" s="6"/>
      <c r="Z42" s="6"/>
      <c r="AA42" s="6"/>
      <c r="AB42" s="6"/>
      <c r="AC42" s="6"/>
      <c r="AD42" s="6"/>
      <c r="AF42" s="2">
        <f t="shared" si="1"/>
        <v>0.43218381156302432</v>
      </c>
      <c r="AG42" s="4">
        <f t="shared" si="2"/>
        <v>15868.764999999999</v>
      </c>
      <c r="AH42" s="4">
        <f t="shared" si="3"/>
        <v>47487.439999999995</v>
      </c>
      <c r="AI42" s="4">
        <f t="shared" si="77"/>
        <v>6284.16</v>
      </c>
      <c r="AJ42" s="2">
        <f t="shared" si="4"/>
        <v>12.129999999999999</v>
      </c>
      <c r="AK42" s="2">
        <f t="shared" si="5"/>
        <v>0.89235569422776906</v>
      </c>
      <c r="AL42" s="2">
        <f t="shared" si="6"/>
        <v>1.1206293706293706</v>
      </c>
      <c r="AM42" s="2">
        <f t="shared" si="83"/>
        <v>1.0315552216378661</v>
      </c>
      <c r="AN42" s="2">
        <f t="shared" si="84"/>
        <v>1.2573968157657864</v>
      </c>
      <c r="AO42" s="7">
        <f>1000*(4*(DY42/60.08)-11*(EF42/61.98*2+EG42/94.2*2)-2*(EB42/159.69+DZ42/79.87))</f>
        <v>-4128.5635435943686</v>
      </c>
      <c r="AP42" s="7">
        <f t="shared" ref="AP42:AP44" si="85">1000*(6*(EE42/56.08)+2*(ED42/40.3)+EA42/101.96*2)</f>
        <v>4152.8021156812356</v>
      </c>
      <c r="AR42" s="7">
        <v>184</v>
      </c>
      <c r="AS42" s="7">
        <v>3200</v>
      </c>
      <c r="AT42" s="7">
        <v>2438</v>
      </c>
      <c r="AU42" s="6">
        <f t="shared" si="71"/>
        <v>0.15024954032046231</v>
      </c>
      <c r="AV42" s="6">
        <f t="shared" si="11"/>
        <v>0.46515414714604053</v>
      </c>
      <c r="AW42" s="6"/>
      <c r="AX42" s="7">
        <v>184</v>
      </c>
      <c r="AY42" s="7">
        <v>3200</v>
      </c>
      <c r="AZ42" s="7">
        <v>2438</v>
      </c>
      <c r="BB42" s="7">
        <v>7.8</v>
      </c>
      <c r="BC42" s="7">
        <v>417</v>
      </c>
      <c r="BD42" s="7">
        <v>21</v>
      </c>
      <c r="BE42" s="7">
        <v>59</v>
      </c>
      <c r="BF42" s="7">
        <v>19.2</v>
      </c>
      <c r="BG42" s="7">
        <v>117</v>
      </c>
      <c r="BH42" s="7">
        <v>130</v>
      </c>
      <c r="BI42" s="7">
        <v>82</v>
      </c>
      <c r="BJ42" s="7">
        <v>588</v>
      </c>
      <c r="BK42" s="7">
        <v>383</v>
      </c>
      <c r="BL42" s="8">
        <v>8.5</v>
      </c>
      <c r="BM42" s="8">
        <v>18.8</v>
      </c>
      <c r="BN42" s="8">
        <v>240</v>
      </c>
      <c r="BO42" s="8">
        <v>409</v>
      </c>
      <c r="BP42" s="8">
        <v>43</v>
      </c>
      <c r="BQ42" s="8">
        <v>140</v>
      </c>
      <c r="BR42" s="6">
        <v>19.7</v>
      </c>
      <c r="BS42" s="6">
        <v>5.8</v>
      </c>
      <c r="BT42" s="8">
        <v>14.6</v>
      </c>
      <c r="BU42" s="6"/>
      <c r="BV42" s="6">
        <v>11.8</v>
      </c>
      <c r="BW42" s="6">
        <v>2.4</v>
      </c>
      <c r="BX42" s="6">
        <v>6.4</v>
      </c>
      <c r="BY42" s="6"/>
      <c r="BZ42" s="6">
        <v>6</v>
      </c>
      <c r="CA42" s="6">
        <v>0.87</v>
      </c>
      <c r="CB42" s="8">
        <v>8.19</v>
      </c>
      <c r="CC42" s="8">
        <v>31.6</v>
      </c>
      <c r="CD42" s="7">
        <v>21.6</v>
      </c>
      <c r="CG42" s="3">
        <f t="shared" ref="CG42" si="86">BN42/0.31</f>
        <v>774.19354838709683</v>
      </c>
      <c r="CH42" s="3">
        <f t="shared" ref="CH42" si="87">BO42/0.808</f>
        <v>506.18811881188117</v>
      </c>
      <c r="CI42" s="3">
        <f t="shared" ref="CI42" si="88">BP42/0.122</f>
        <v>352.45901639344265</v>
      </c>
      <c r="CJ42" s="3">
        <f t="shared" ref="CJ42" si="89">BQ42/0.6</f>
        <v>233.33333333333334</v>
      </c>
      <c r="CK42" s="3">
        <f>BS42/0.195</f>
        <v>29.743589743589741</v>
      </c>
      <c r="CL42" s="3">
        <f>BR42/0.074</f>
        <v>266.2162162162162</v>
      </c>
      <c r="CM42" s="3">
        <f t="shared" ref="CM42" si="90">BT42/0.259</f>
        <v>56.37065637065637</v>
      </c>
      <c r="CN42" s="3">
        <f t="shared" ref="CN42" si="91">BU42/0.0474</f>
        <v>0</v>
      </c>
      <c r="CO42" s="3">
        <f t="shared" ref="CO42" si="92">BV42/0.322</f>
        <v>36.645962732919259</v>
      </c>
      <c r="CP42" s="3">
        <f t="shared" ref="CP42" si="93">BW42/0.0718</f>
        <v>33.426183844011142</v>
      </c>
      <c r="CQ42" s="3">
        <f t="shared" ref="CQ42" si="94">BX42/0.21</f>
        <v>30.476190476190478</v>
      </c>
      <c r="CR42" s="3">
        <f t="shared" ref="CR42" si="95">BY42/0.0324</f>
        <v>0</v>
      </c>
      <c r="CS42" s="3">
        <f t="shared" ref="CS42" si="96">BZ42/0.209</f>
        <v>28.708133971291868</v>
      </c>
      <c r="CT42" s="3">
        <f t="shared" ref="CT42" si="97">CA42/0.032</f>
        <v>27.1875</v>
      </c>
      <c r="CU42" s="3">
        <f t="shared" ref="CU42" si="98">AZ42/BK42</f>
        <v>6.3655352480417751</v>
      </c>
      <c r="CV42" s="8">
        <f t="shared" ref="CV42" si="99">AZ42/BN42</f>
        <v>10.158333333333333</v>
      </c>
      <c r="CW42" s="3">
        <f t="shared" ref="CW42" si="100">BN42/BK42</f>
        <v>0.62663185378590081</v>
      </c>
      <c r="CX42" s="4">
        <f t="shared" ref="CX42" si="101">AG42/BK42</f>
        <v>41.432806788511748</v>
      </c>
      <c r="CY42" s="3"/>
      <c r="CZ42" s="3"/>
      <c r="DA42" s="3">
        <f>AX42/BS42</f>
        <v>31.724137931034484</v>
      </c>
      <c r="DB42" s="3">
        <f t="shared" ref="DB42" si="102">BJ42/BK42</f>
        <v>1.5352480417754568</v>
      </c>
      <c r="DC42" s="3"/>
      <c r="DD42" s="3"/>
      <c r="DE42" s="3">
        <f t="shared" ref="DE42" si="103">BM42/BZ42</f>
        <v>3.1333333333333333</v>
      </c>
      <c r="DF42" s="3"/>
      <c r="DG42" s="2">
        <f t="shared" ref="DG42" si="104">BK42/BI42</f>
        <v>4.6707317073170733</v>
      </c>
      <c r="DH42" s="4">
        <f t="shared" ref="DH42" si="105">AH42/BN42</f>
        <v>197.86433333333332</v>
      </c>
      <c r="DI42" s="2"/>
      <c r="DJ42" s="3"/>
      <c r="DK42" s="3"/>
      <c r="DL42" s="3">
        <f t="shared" ref="DL42" si="106">CG42/CK42</f>
        <v>26.028921023359292</v>
      </c>
      <c r="DM42" s="3">
        <f t="shared" ref="DM42" si="107">BN42/BZ42</f>
        <v>40</v>
      </c>
      <c r="DN42" s="3">
        <f>BS42/BZ42</f>
        <v>0.96666666666666667</v>
      </c>
      <c r="DO42" s="3"/>
      <c r="DP42" s="4">
        <f t="shared" ref="DP42" si="108">AY42/BZ42</f>
        <v>533.33333333333337</v>
      </c>
      <c r="DQ42" s="3"/>
      <c r="DR42" s="3">
        <f>AY42/(((BS42/0.195)*(BT42/0.259))^0.5)</f>
        <v>78.149596742078316</v>
      </c>
      <c r="DS42" s="2">
        <f>(BR42/0.074)/(((BS42/0.195)*(BT42/0.259))^0.5)</f>
        <v>6.5014656073435075</v>
      </c>
      <c r="DT42" s="5">
        <f t="shared" ref="DT42" si="109">1/AY42</f>
        <v>3.1250000000000001E-4</v>
      </c>
      <c r="DU42" s="3">
        <f t="shared" ref="DU42" si="110">BJ42/BI42</f>
        <v>7.1707317073170733</v>
      </c>
      <c r="DV42" s="3">
        <f t="shared" ref="DV42" si="111">BK42/BM42</f>
        <v>20.372340425531913</v>
      </c>
      <c r="DW42" s="3">
        <f t="shared" ref="DW42" si="112">1.74+LOG(BK42/BI42)-1.92*LOG(BJ42/BI42)</f>
        <v>0.76670305209545608</v>
      </c>
      <c r="DX42" s="3">
        <f t="shared" ref="DX42" si="113">BK42*100/BJ42</f>
        <v>65.136054421768705</v>
      </c>
      <c r="DY42" s="3"/>
      <c r="DZ42" s="2">
        <f t="shared" ref="DZ42" si="114">EI42*100/AY42</f>
        <v>1.096032870790469E-2</v>
      </c>
      <c r="EA42" s="5"/>
      <c r="EB42" s="2">
        <f t="shared" ref="EB42" si="115">CC42/BK42</f>
        <v>8.250652741514361E-2</v>
      </c>
      <c r="EC42" s="2"/>
      <c r="ED42" s="2"/>
      <c r="EE42" s="2">
        <f t="shared" ref="EE42" si="116">100*G42/($G42+$H42+$I42+$J42+$K42+$L42+$M42+$N42+$O42+$P42)</f>
        <v>38.814857107900615</v>
      </c>
      <c r="EF42" s="2">
        <f t="shared" ref="EF42" si="117">100*H42/($G42+$H42+$I42+$J42+$K42+$L42+$M42+$N42+$O42+$P42)</f>
        <v>2.6987897757975547</v>
      </c>
      <c r="EG42" s="2">
        <f t="shared" ref="EG42" si="118">100*I42/($G42+$H42+$I42+$J42+$K42+$L42+$M42+$N42+$O42+$P42)</f>
        <v>13.570416288577809</v>
      </c>
      <c r="EH42" s="2">
        <f t="shared" ref="EH42" si="119">100*J42/($G42+$H42+$I42+$J42+$K42+$L42+$M42+$N42+$O42+$P42)</f>
        <v>12.612024755049397</v>
      </c>
      <c r="EI42" s="2">
        <f t="shared" ref="EI42" si="120">100*K42/($G42+$H42+$I42+$J42+$K42+$L42+$M42+$N42+$O42+$P42)</f>
        <v>0.35073051865295007</v>
      </c>
      <c r="EJ42" s="2">
        <f t="shared" ref="EJ42" si="121">100*L42/($G42+$H42+$I42+$J42+$K42+$L42+$M42+$N42+$O42+$P42)</f>
        <v>4.1190444632497627</v>
      </c>
      <c r="EK42" s="2">
        <f t="shared" ref="EK42" si="122">100*M42/($G42+$H42+$I42+$J42+$K42+$L42+$M42+$N42+$O42+$P42)</f>
        <v>13.99863378228199</v>
      </c>
      <c r="EL42" s="2">
        <f t="shared" ref="EL42" si="123">100*N42/($G42+$H42+$I42+$J42+$K42+$L42+$M42+$N42+$O42+$P42)</f>
        <v>6.5354146062947969</v>
      </c>
      <c r="EM42" s="2">
        <f t="shared" ref="EM42" si="124">100*O42/($G42+$H42+$I42+$J42+$K42+$L42+$M42+$N42+$O42+$P42)</f>
        <v>5.8319144380664962</v>
      </c>
      <c r="EN42" s="2">
        <f t="shared" ref="EN42" si="125">100*P42/($G42+$H42+$I42+$J42+$K42+$L42+$M42+$N42+$O42+$P42)</f>
        <v>1.4681742641286284</v>
      </c>
      <c r="EO42" s="2">
        <f t="shared" ref="EO42" si="126">SUM(EE42:EN42)</f>
        <v>100</v>
      </c>
    </row>
    <row r="43" spans="1:145">
      <c r="A43" t="s">
        <v>387</v>
      </c>
      <c r="B43" t="s">
        <v>399</v>
      </c>
      <c r="C43">
        <v>1</v>
      </c>
      <c r="D43" t="s">
        <v>388</v>
      </c>
      <c r="E43" t="s">
        <v>410</v>
      </c>
      <c r="F43" s="156"/>
      <c r="G43" s="6">
        <v>33.44</v>
      </c>
      <c r="H43" s="6">
        <v>2.681</v>
      </c>
      <c r="I43" s="6">
        <v>12.59</v>
      </c>
      <c r="J43" s="6">
        <v>12.15</v>
      </c>
      <c r="K43" s="6">
        <v>0.30299999999999999</v>
      </c>
      <c r="L43" s="6">
        <v>5.77</v>
      </c>
      <c r="M43" s="6">
        <v>18.86</v>
      </c>
      <c r="N43" s="6">
        <v>5.72</v>
      </c>
      <c r="O43" s="6">
        <v>4.79</v>
      </c>
      <c r="P43" s="6">
        <v>2.37</v>
      </c>
      <c r="Q43" s="6">
        <v>1.51</v>
      </c>
      <c r="R43" s="6"/>
      <c r="S43" s="13">
        <f t="shared" si="0"/>
        <v>100.18400000000001</v>
      </c>
      <c r="U43" s="132"/>
      <c r="V43" s="132"/>
      <c r="W43" s="6"/>
      <c r="X43" s="6"/>
      <c r="Y43" s="6"/>
      <c r="Z43" s="6"/>
      <c r="AA43" s="6"/>
      <c r="AB43" s="6"/>
      <c r="AC43" s="6"/>
      <c r="AD43" s="6"/>
      <c r="AF43" s="2">
        <f t="shared" si="1"/>
        <v>0.52533469476828132</v>
      </c>
      <c r="AG43" s="4">
        <f t="shared" si="2"/>
        <v>16072.595000000001</v>
      </c>
      <c r="AH43" s="4">
        <f t="shared" si="3"/>
        <v>39766.58</v>
      </c>
      <c r="AI43" s="4">
        <f t="shared" si="77"/>
        <v>10342.68</v>
      </c>
      <c r="AJ43" s="2">
        <f t="shared" si="4"/>
        <v>10.51</v>
      </c>
      <c r="AK43" s="2">
        <f t="shared" si="5"/>
        <v>0.83741258741258751</v>
      </c>
      <c r="AL43" s="2">
        <f t="shared" si="6"/>
        <v>1.1941544885177453</v>
      </c>
      <c r="AM43" s="2">
        <f t="shared" si="83"/>
        <v>1.4980142970611596</v>
      </c>
      <c r="AN43" s="2">
        <f t="shared" si="84"/>
        <v>1.1591944295684293</v>
      </c>
      <c r="AO43" s="7">
        <f>1000*(4*(DY43/60.08)-11*(EF43/61.98*2+EG43/94.2*2)-2*(EB43/159.69+DZ43/79.87))</f>
        <v>-3945.5928484046826</v>
      </c>
      <c r="AP43" s="7">
        <f t="shared" si="85"/>
        <v>3625.8245100358863</v>
      </c>
      <c r="AR43" s="7">
        <v>106</v>
      </c>
      <c r="AS43" s="7">
        <v>2728</v>
      </c>
      <c r="AT43" s="7">
        <v>2612</v>
      </c>
      <c r="AU43" s="6">
        <f t="shared" si="71"/>
        <v>0.14324162679425839</v>
      </c>
      <c r="AV43" s="6">
        <f t="shared" si="11"/>
        <v>0.41180224253738262</v>
      </c>
      <c r="AW43" s="6"/>
      <c r="AX43" s="7">
        <v>106</v>
      </c>
      <c r="AY43" s="7">
        <v>2728</v>
      </c>
      <c r="AZ43" s="7">
        <v>2612</v>
      </c>
      <c r="BB43" s="7">
        <v>12.9</v>
      </c>
      <c r="BC43" s="7">
        <v>341</v>
      </c>
      <c r="BD43" s="7">
        <v>38</v>
      </c>
      <c r="BE43" s="7">
        <v>244</v>
      </c>
      <c r="BF43" s="7">
        <v>119</v>
      </c>
      <c r="BG43" s="7">
        <v>102</v>
      </c>
      <c r="BH43" s="7">
        <v>115</v>
      </c>
      <c r="BI43" s="7">
        <v>54</v>
      </c>
      <c r="BJ43" s="7">
        <v>343</v>
      </c>
      <c r="BK43" s="7">
        <v>349</v>
      </c>
      <c r="BL43" s="8">
        <v>6</v>
      </c>
      <c r="BM43" s="8">
        <v>20.100000000000001</v>
      </c>
      <c r="BN43" s="8">
        <v>248</v>
      </c>
      <c r="BO43" s="8">
        <v>435</v>
      </c>
      <c r="BP43" s="8">
        <v>47</v>
      </c>
      <c r="BQ43" s="8">
        <v>158</v>
      </c>
      <c r="BR43" s="6">
        <v>21.7</v>
      </c>
      <c r="BS43" s="6">
        <v>6.2</v>
      </c>
      <c r="BT43" s="8">
        <v>15.4</v>
      </c>
      <c r="BU43" s="6"/>
      <c r="BV43" s="6">
        <v>10.31</v>
      </c>
      <c r="BW43" s="6">
        <v>1.93</v>
      </c>
      <c r="BX43" s="6">
        <v>4.5999999999999996</v>
      </c>
      <c r="BY43" s="6"/>
      <c r="BZ43" s="6">
        <v>4.0999999999999996</v>
      </c>
      <c r="CA43" s="6">
        <v>0.54</v>
      </c>
      <c r="CB43" s="8">
        <v>6.7</v>
      </c>
      <c r="CC43" s="8">
        <v>29</v>
      </c>
      <c r="CD43" s="7">
        <v>14.8</v>
      </c>
      <c r="CG43" s="3">
        <f t="shared" ref="CG43:CG52" si="127">BN43/0.31</f>
        <v>800</v>
      </c>
      <c r="CH43" s="3">
        <f t="shared" ref="CH43:CH52" si="128">BO43/0.808</f>
        <v>538.36633663366331</v>
      </c>
      <c r="CI43" s="3">
        <f t="shared" ref="CI43:CI52" si="129">BP43/0.122</f>
        <v>385.24590163934425</v>
      </c>
      <c r="CJ43" s="3">
        <f t="shared" ref="CJ43:CJ52" si="130">BQ43/0.6</f>
        <v>263.33333333333337</v>
      </c>
      <c r="CK43" s="3">
        <f>BS43/0.195</f>
        <v>31.794871794871796</v>
      </c>
      <c r="CL43" s="3">
        <f>BR43/0.074</f>
        <v>293.24324324324323</v>
      </c>
      <c r="CM43" s="3">
        <f t="shared" ref="CM43:CM52" si="131">BT43/0.259</f>
        <v>59.45945945945946</v>
      </c>
      <c r="CN43" s="3">
        <f t="shared" ref="CN43:CN52" si="132">BU43/0.0474</f>
        <v>0</v>
      </c>
      <c r="CO43" s="3">
        <f t="shared" ref="CO43:CO52" si="133">BV43/0.322</f>
        <v>32.018633540372669</v>
      </c>
      <c r="CP43" s="3">
        <f t="shared" ref="CP43:CP52" si="134">BW43/0.0718</f>
        <v>26.880222841225624</v>
      </c>
      <c r="CQ43" s="3">
        <f t="shared" ref="CQ43:CQ52" si="135">BX43/0.21</f>
        <v>21.904761904761905</v>
      </c>
      <c r="CR43" s="3">
        <f t="shared" ref="CR43:CR52" si="136">BY43/0.0324</f>
        <v>0</v>
      </c>
      <c r="CS43" s="3">
        <f t="shared" ref="CS43:CS52" si="137">BZ43/0.209</f>
        <v>19.617224880382775</v>
      </c>
      <c r="CT43" s="3">
        <f t="shared" ref="CT43:CT52" si="138">CA43/0.032</f>
        <v>16.875</v>
      </c>
      <c r="CU43" s="3">
        <f t="shared" ref="CU43:CU52" si="139">AZ43/BK43</f>
        <v>7.4842406876790832</v>
      </c>
      <c r="CV43" s="8">
        <f t="shared" ref="CV43:CV52" si="140">AZ43/BN43</f>
        <v>10.53225806451613</v>
      </c>
      <c r="CW43" s="3">
        <f t="shared" ref="CW43:CW52" si="141">BN43/BK43</f>
        <v>0.71060171919770776</v>
      </c>
      <c r="CX43" s="4">
        <f t="shared" ref="CX43:CX52" si="142">AG43/BK43</f>
        <v>46.053280802292264</v>
      </c>
      <c r="CY43" s="3"/>
      <c r="CZ43" s="3"/>
      <c r="DA43" s="3">
        <f>AX43/BS43</f>
        <v>17.096774193548388</v>
      </c>
      <c r="DB43" s="3">
        <f t="shared" ref="DB43:DB52" si="143">BJ43/BK43</f>
        <v>0.98280802292263614</v>
      </c>
      <c r="DC43" s="3"/>
      <c r="DD43" s="3"/>
      <c r="DE43" s="3">
        <f t="shared" ref="DE43:DE52" si="144">BM43/BZ43</f>
        <v>4.9024390243902447</v>
      </c>
      <c r="DF43" s="3"/>
      <c r="DG43" s="2">
        <f t="shared" ref="DG43:DG52" si="145">BK43/BI43</f>
        <v>6.4629629629629628</v>
      </c>
      <c r="DH43" s="4">
        <f t="shared" ref="DH43:DH52" si="146">AH43/BN43</f>
        <v>160.3491129032258</v>
      </c>
      <c r="DI43" s="2"/>
      <c r="DJ43" s="3"/>
      <c r="DK43" s="3"/>
      <c r="DL43" s="3">
        <f t="shared" ref="DL43:DL52" si="147">CG43/CK43</f>
        <v>25.161290322580644</v>
      </c>
      <c r="DM43" s="3">
        <f t="shared" ref="DM43:DM52" si="148">BN43/BZ43</f>
        <v>60.487804878048784</v>
      </c>
      <c r="DN43" s="3">
        <f>BS43/BZ43</f>
        <v>1.5121951219512197</v>
      </c>
      <c r="DO43" s="3"/>
      <c r="DP43" s="4">
        <f t="shared" ref="DP43:DP52" si="149">AY43/BZ43</f>
        <v>665.36585365853659</v>
      </c>
      <c r="DQ43" s="3"/>
      <c r="DR43" s="3">
        <f>AY43/(((BS43/0.195)*(BT43/0.259))^0.5)</f>
        <v>62.741565170148561</v>
      </c>
      <c r="DS43" s="2">
        <f>(BR43/0.074)/(((BS43/0.195)*(BT43/0.259))^0.5)</f>
        <v>6.744332865341522</v>
      </c>
      <c r="DT43" s="5">
        <f t="shared" ref="DT43:DT52" si="150">1/AY43</f>
        <v>3.6656891495601173E-4</v>
      </c>
      <c r="DU43" s="3">
        <f t="shared" ref="DU43:DU52" si="151">BJ43/BI43</f>
        <v>6.3518518518518521</v>
      </c>
      <c r="DV43" s="3">
        <f t="shared" ref="DV43:DV44" si="152">BK43/BM43</f>
        <v>17.363184079601989</v>
      </c>
      <c r="DW43" s="3">
        <f t="shared" ref="DW43:DW52" si="153">1.74+LOG(BK43/BI43)-1.92*LOG(BJ43/BI43)</f>
        <v>1.0088629755141914</v>
      </c>
      <c r="DX43" s="3">
        <f t="shared" ref="DX43:DX52" si="154">BK43*100/BJ43</f>
        <v>101.74927113702624</v>
      </c>
      <c r="DY43" s="3"/>
      <c r="DZ43" s="2">
        <f t="shared" ref="DZ43:DZ52" si="155">EI43*100/AY43</f>
        <v>1.1256296616299283E-2</v>
      </c>
      <c r="EA43" s="5"/>
      <c r="EB43" s="2">
        <f t="shared" ref="EB43:EB52" si="156">CC43/BK43</f>
        <v>8.3094555873925502E-2</v>
      </c>
      <c r="EC43" s="2"/>
      <c r="ED43" s="2"/>
      <c r="EE43" s="2">
        <f t="shared" ref="EE43:EE52" si="157">100*G43/($G43+$H43+$I43+$J43+$K43+$L43+$M43+$N43+$O43+$P43)</f>
        <v>33.889373087135411</v>
      </c>
      <c r="EF43" s="2">
        <f t="shared" ref="EF43:EF52" si="158">100*H43/($G43+$H43+$I43+$J43+$K43+$L43+$M43+$N43+$O43+$P43)</f>
        <v>2.717027788475181</v>
      </c>
      <c r="EG43" s="2">
        <f t="shared" ref="EG43:EG52" si="159">100*I43/($G43+$H43+$I43+$J43+$K43+$L43+$M43+$N43+$O43+$P43)</f>
        <v>12.759186817196019</v>
      </c>
      <c r="EH43" s="2">
        <f t="shared" ref="EH43:EH52" si="160">100*J43/($G43+$H43+$I43+$J43+$K43+$L43+$M43+$N43+$O43+$P43)</f>
        <v>12.313274013417921</v>
      </c>
      <c r="EI43" s="2">
        <f t="shared" ref="EI43:EI52" si="161">100*K43/($G43+$H43+$I43+$J43+$K43+$L43+$M43+$N43+$O43+$P43)</f>
        <v>0.30707177169264444</v>
      </c>
      <c r="EJ43" s="2">
        <f t="shared" ref="EJ43:EJ52" si="162">100*L43/($G43+$H43+$I43+$J43+$K43+$L43+$M43+$N43+$O43+$P43)</f>
        <v>5.8475383586355063</v>
      </c>
      <c r="EK43" s="2">
        <f t="shared" ref="EK43:EK52" si="163">100*M43/($G43+$H43+$I43+$J43+$K43+$L43+$M43+$N43+$O43+$P43)</f>
        <v>19.113444271033909</v>
      </c>
      <c r="EL43" s="2">
        <f t="shared" ref="EL43:EL52" si="164">100*N43/($G43+$H43+$I43+$J43+$K43+$L43+$M43+$N43+$O43+$P43)</f>
        <v>5.7968664491152682</v>
      </c>
      <c r="EM43" s="2">
        <f t="shared" ref="EM43:EM52" si="165">100*O43/($G43+$H43+$I43+$J43+$K43+$L43+$M43+$N43+$O43+$P43)</f>
        <v>4.8543689320388346</v>
      </c>
      <c r="EN43" s="2">
        <f t="shared" ref="EN43:EN52" si="166">100*P43/($G43+$H43+$I43+$J43+$K43+$L43+$M43+$N43+$O43+$P43)</f>
        <v>2.4018485112592982</v>
      </c>
      <c r="EO43" s="2">
        <f t="shared" ref="EO43:EO52" si="167">SUM(EE43:EN43)</f>
        <v>100</v>
      </c>
    </row>
    <row r="44" spans="1:145">
      <c r="A44" t="s">
        <v>387</v>
      </c>
      <c r="B44" t="s">
        <v>399</v>
      </c>
      <c r="C44">
        <v>1</v>
      </c>
      <c r="D44" t="s">
        <v>388</v>
      </c>
      <c r="E44" t="s">
        <v>410</v>
      </c>
      <c r="F44" s="156"/>
      <c r="G44" s="6">
        <v>36.49</v>
      </c>
      <c r="H44" s="6">
        <v>3.0150000000000001</v>
      </c>
      <c r="I44" s="6">
        <v>11.12</v>
      </c>
      <c r="J44" s="6">
        <v>12.4</v>
      </c>
      <c r="K44" s="6">
        <v>0.221</v>
      </c>
      <c r="L44" s="6">
        <v>8.64</v>
      </c>
      <c r="M44" s="6">
        <v>17.41</v>
      </c>
      <c r="N44" s="6">
        <v>3.4</v>
      </c>
      <c r="O44" s="6">
        <v>2.88</v>
      </c>
      <c r="P44" s="6">
        <v>1.77</v>
      </c>
      <c r="Q44" s="6">
        <v>2.89</v>
      </c>
      <c r="R44" s="6"/>
      <c r="S44" s="13">
        <f t="shared" si="0"/>
        <v>100.23599999999999</v>
      </c>
      <c r="U44" s="132"/>
      <c r="V44" s="132"/>
      <c r="W44" s="6"/>
      <c r="X44" s="6"/>
      <c r="Y44" s="6"/>
      <c r="Z44" s="6"/>
      <c r="AA44" s="6"/>
      <c r="AB44" s="6"/>
      <c r="AC44" s="6"/>
      <c r="AD44" s="6"/>
      <c r="AF44" s="2">
        <f t="shared" si="1"/>
        <v>0.61887804961308268</v>
      </c>
      <c r="AG44" s="4">
        <f t="shared" si="2"/>
        <v>18074.924999999999</v>
      </c>
      <c r="AH44" s="4">
        <f t="shared" si="3"/>
        <v>23909.759999999998</v>
      </c>
      <c r="AI44" s="4">
        <f t="shared" si="77"/>
        <v>7724.28</v>
      </c>
      <c r="AJ44" s="2">
        <f t="shared" si="4"/>
        <v>6.2799999999999994</v>
      </c>
      <c r="AK44" s="2">
        <f t="shared" si="5"/>
        <v>0.84705882352941175</v>
      </c>
      <c r="AL44" s="2">
        <f t="shared" si="6"/>
        <v>1.1805555555555556</v>
      </c>
      <c r="AM44" s="2">
        <f t="shared" si="83"/>
        <v>1.5656474820143884</v>
      </c>
      <c r="AN44" s="2">
        <f t="shared" si="84"/>
        <v>0.78331002618872825</v>
      </c>
      <c r="AO44" s="7">
        <f>1000*(4*(DY44/60.08)-11*(EF44/61.98*2+EG44/94.2*2)-2*(EB44/159.69+DZ44/79.87))</f>
        <v>-3768.734888197122</v>
      </c>
      <c r="AP44" s="7">
        <f t="shared" si="85"/>
        <v>4010.5044075176002</v>
      </c>
      <c r="AR44" s="7">
        <v>70</v>
      </c>
      <c r="AS44" s="7">
        <v>2459</v>
      </c>
      <c r="AT44" s="7">
        <v>1412</v>
      </c>
      <c r="AU44" s="6">
        <f t="shared" si="71"/>
        <v>7.8925733077555488E-2</v>
      </c>
      <c r="AV44" s="6">
        <f t="shared" si="11"/>
        <v>0.28032809421252802</v>
      </c>
      <c r="AW44" s="6"/>
      <c r="AX44" s="7">
        <v>70</v>
      </c>
      <c r="AY44" s="7">
        <v>2459</v>
      </c>
      <c r="AZ44" s="7">
        <v>1412</v>
      </c>
      <c r="BB44" s="7">
        <v>21</v>
      </c>
      <c r="BC44" s="7">
        <v>392</v>
      </c>
      <c r="BD44" s="7">
        <v>254</v>
      </c>
      <c r="BE44" s="7">
        <v>76</v>
      </c>
      <c r="BF44" s="7">
        <v>112</v>
      </c>
      <c r="BG44" s="7">
        <v>100</v>
      </c>
      <c r="BH44" s="7">
        <v>100</v>
      </c>
      <c r="BI44" s="7">
        <v>40</v>
      </c>
      <c r="BJ44" s="7">
        <v>298</v>
      </c>
      <c r="BK44" s="7">
        <v>150</v>
      </c>
      <c r="BL44" s="8">
        <v>6.3</v>
      </c>
      <c r="BM44" s="8">
        <v>10.4</v>
      </c>
      <c r="BN44" s="8">
        <v>147</v>
      </c>
      <c r="BO44" s="8">
        <v>278</v>
      </c>
      <c r="BP44" s="8">
        <v>31</v>
      </c>
      <c r="BQ44" s="8">
        <v>109</v>
      </c>
      <c r="BR44" s="6">
        <v>16</v>
      </c>
      <c r="BS44" s="6">
        <v>4.5999999999999996</v>
      </c>
      <c r="BT44" s="8">
        <v>11.6</v>
      </c>
      <c r="BU44" s="6"/>
      <c r="BV44" s="6">
        <v>6.8</v>
      </c>
      <c r="BW44" s="6">
        <v>1.27</v>
      </c>
      <c r="BX44" s="6">
        <v>2.8</v>
      </c>
      <c r="BY44" s="6"/>
      <c r="BZ44" s="6">
        <v>2.2999999999999998</v>
      </c>
      <c r="CA44" s="6">
        <v>0.32</v>
      </c>
      <c r="CB44" s="8"/>
      <c r="CC44" s="8">
        <v>15.7</v>
      </c>
      <c r="CD44" s="7">
        <v>5.9</v>
      </c>
      <c r="CG44" s="3">
        <f t="shared" si="127"/>
        <v>474.19354838709677</v>
      </c>
      <c r="CH44" s="3">
        <f t="shared" si="128"/>
        <v>344.05940594059405</v>
      </c>
      <c r="CI44" s="3">
        <f t="shared" si="129"/>
        <v>254.09836065573771</v>
      </c>
      <c r="CJ44" s="3">
        <f t="shared" si="130"/>
        <v>181.66666666666669</v>
      </c>
      <c r="CK44" s="3">
        <f>BS44/0.195</f>
        <v>23.589743589743588</v>
      </c>
      <c r="CL44" s="3">
        <f>BR44/0.074</f>
        <v>216.21621621621622</v>
      </c>
      <c r="CM44" s="3">
        <f t="shared" si="131"/>
        <v>44.787644787644787</v>
      </c>
      <c r="CN44" s="3">
        <f t="shared" si="132"/>
        <v>0</v>
      </c>
      <c r="CO44" s="3">
        <f t="shared" si="133"/>
        <v>21.118012422360248</v>
      </c>
      <c r="CP44" s="3">
        <f t="shared" si="134"/>
        <v>17.688022284122564</v>
      </c>
      <c r="CQ44" s="3">
        <f t="shared" si="135"/>
        <v>13.333333333333332</v>
      </c>
      <c r="CR44" s="3">
        <f t="shared" si="136"/>
        <v>0</v>
      </c>
      <c r="CS44" s="3">
        <f t="shared" si="137"/>
        <v>11.004784688995215</v>
      </c>
      <c r="CT44" s="3">
        <f t="shared" si="138"/>
        <v>10</v>
      </c>
      <c r="CU44" s="3">
        <f t="shared" si="139"/>
        <v>9.413333333333334</v>
      </c>
      <c r="CV44" s="8">
        <f t="shared" si="140"/>
        <v>9.6054421768707474</v>
      </c>
      <c r="CW44" s="3">
        <f t="shared" si="141"/>
        <v>0.98</v>
      </c>
      <c r="CX44" s="4">
        <f t="shared" si="142"/>
        <v>120.4995</v>
      </c>
      <c r="CY44" s="3"/>
      <c r="CZ44" s="3"/>
      <c r="DA44" s="3">
        <f>AX44/BS44</f>
        <v>15.217391304347828</v>
      </c>
      <c r="DB44" s="3">
        <f t="shared" si="143"/>
        <v>1.9866666666666666</v>
      </c>
      <c r="DC44" s="3"/>
      <c r="DD44" s="3"/>
      <c r="DE44" s="3">
        <f t="shared" si="144"/>
        <v>4.5217391304347831</v>
      </c>
      <c r="DF44" s="3"/>
      <c r="DG44" s="2">
        <f t="shared" si="145"/>
        <v>3.75</v>
      </c>
      <c r="DH44" s="4">
        <f t="shared" si="146"/>
        <v>162.65142857142857</v>
      </c>
      <c r="DI44" s="2"/>
      <c r="DJ44" s="3"/>
      <c r="DK44" s="3"/>
      <c r="DL44" s="3">
        <f t="shared" si="147"/>
        <v>20.101683029453017</v>
      </c>
      <c r="DM44" s="3">
        <f t="shared" si="148"/>
        <v>63.913043478260875</v>
      </c>
      <c r="DN44" s="3">
        <f>BS44/BZ44</f>
        <v>2</v>
      </c>
      <c r="DO44" s="3"/>
      <c r="DP44" s="4">
        <f t="shared" si="149"/>
        <v>1069.1304347826087</v>
      </c>
      <c r="DQ44" s="3"/>
      <c r="DR44" s="3">
        <f>AY44/(((BS44/0.195)*(BT44/0.259))^0.5)</f>
        <v>75.651545721377914</v>
      </c>
      <c r="DS44" s="2">
        <f>(BR44/0.074)/(((BS44/0.195)*(BT44/0.259))^0.5)</f>
        <v>6.6519280060123691</v>
      </c>
      <c r="DT44" s="5">
        <f t="shared" si="150"/>
        <v>4.0666937779585197E-4</v>
      </c>
      <c r="DU44" s="3">
        <f t="shared" si="151"/>
        <v>7.45</v>
      </c>
      <c r="DV44" s="3">
        <f t="shared" si="152"/>
        <v>14.423076923076923</v>
      </c>
      <c r="DW44" s="3">
        <f t="shared" si="153"/>
        <v>0.63949122405099668</v>
      </c>
      <c r="DX44" s="3">
        <f t="shared" si="154"/>
        <v>50.335570469798661</v>
      </c>
      <c r="DY44" s="3"/>
      <c r="DZ44" s="2">
        <f t="shared" si="155"/>
        <v>9.2324217217844909E-3</v>
      </c>
      <c r="EA44" s="5"/>
      <c r="EB44" s="2">
        <f t="shared" si="156"/>
        <v>0.10466666666666666</v>
      </c>
      <c r="EC44" s="2"/>
      <c r="ED44" s="2"/>
      <c r="EE44" s="2">
        <f t="shared" si="157"/>
        <v>37.484847862264502</v>
      </c>
      <c r="EF44" s="2">
        <f t="shared" si="158"/>
        <v>3.0971996794937651</v>
      </c>
      <c r="EG44" s="2">
        <f t="shared" si="159"/>
        <v>11.423170957204201</v>
      </c>
      <c r="EH44" s="2">
        <f t="shared" si="160"/>
        <v>12.738068333573029</v>
      </c>
      <c r="EI44" s="2">
        <f t="shared" si="161"/>
        <v>0.22702525013868063</v>
      </c>
      <c r="EJ44" s="2">
        <f t="shared" si="162"/>
        <v>8.8755572904895956</v>
      </c>
      <c r="EK44" s="2">
        <f t="shared" si="163"/>
        <v>17.884658845766648</v>
      </c>
      <c r="EL44" s="2">
        <f t="shared" si="164"/>
        <v>3.4926961559797016</v>
      </c>
      <c r="EM44" s="2">
        <f t="shared" si="165"/>
        <v>2.9585190968298649</v>
      </c>
      <c r="EN44" s="2">
        <f t="shared" si="166"/>
        <v>1.8182565282600212</v>
      </c>
      <c r="EO44" s="2">
        <f t="shared" si="167"/>
        <v>100</v>
      </c>
    </row>
    <row r="45" spans="1:145">
      <c r="A45" t="s">
        <v>387</v>
      </c>
      <c r="B45" t="s">
        <v>403</v>
      </c>
      <c r="C45">
        <v>1</v>
      </c>
      <c r="D45" t="s">
        <v>388</v>
      </c>
      <c r="E45" t="s">
        <v>405</v>
      </c>
      <c r="F45" s="156"/>
      <c r="G45" s="6">
        <v>40.349600000000002</v>
      </c>
      <c r="H45" s="6">
        <v>2.6747999999999998</v>
      </c>
      <c r="I45" s="6">
        <v>16.526</v>
      </c>
      <c r="J45" s="6">
        <v>12.3536</v>
      </c>
      <c r="K45" s="6">
        <v>0.25969999999999999</v>
      </c>
      <c r="L45" s="6">
        <v>3.9611999999999998</v>
      </c>
      <c r="M45" s="6">
        <v>11.515700000000001</v>
      </c>
      <c r="N45" s="6">
        <v>5.1582999999999997</v>
      </c>
      <c r="O45" s="6">
        <v>6.5815000000000001</v>
      </c>
      <c r="P45" s="6">
        <v>1.4855</v>
      </c>
      <c r="Q45" s="6"/>
      <c r="R45" s="6"/>
      <c r="S45" s="13">
        <f t="shared" si="0"/>
        <v>100.8659</v>
      </c>
      <c r="U45" s="132"/>
      <c r="V45" s="132"/>
      <c r="W45" s="6"/>
      <c r="X45" s="6"/>
      <c r="Y45" s="6"/>
      <c r="Z45" s="6"/>
      <c r="AA45" s="6"/>
      <c r="AB45" s="6"/>
      <c r="AC45" s="6"/>
      <c r="AD45" s="6"/>
      <c r="AF45" s="2">
        <f t="shared" ref="AF45:AF52" si="168">(L45/40.31)/((L45/40.31)+(J45-(J45*0.15))*0.8998/71.85)</f>
        <v>0.42768128300590963</v>
      </c>
      <c r="AG45" s="4">
        <f t="shared" ref="AG45:AG52" si="169">H45*5995</f>
        <v>16035.425999999999</v>
      </c>
      <c r="AH45" s="4">
        <f t="shared" ref="AH45:AH52" si="170">O45*8302</f>
        <v>54639.612999999998</v>
      </c>
      <c r="AI45" s="4">
        <f t="shared" ref="AI45:AI52" si="171">P45*4364</f>
        <v>6482.7219999999998</v>
      </c>
      <c r="AJ45" s="2">
        <f t="shared" ref="AJ45:AJ52" si="172">N45+O45</f>
        <v>11.739799999999999</v>
      </c>
      <c r="AK45" s="2">
        <f t="shared" ref="AK45:AK52" si="173">O45/N45</f>
        <v>1.2759048523738441</v>
      </c>
      <c r="AL45" s="2">
        <f t="shared" ref="AL45:AL52" si="174">N45/O45</f>
        <v>0.78375750208918937</v>
      </c>
      <c r="AM45" s="2">
        <f t="shared" si="83"/>
        <v>0.6968231877042238</v>
      </c>
      <c r="AN45" s="2">
        <f t="shared" si="84"/>
        <v>0.94453074725807418</v>
      </c>
      <c r="AO45" s="7">
        <f t="shared" ref="AO45:AO52" si="175">1000*(4*(DU45/60.08)-11*(EB45/61.98*2+EC45/94.2*2)-2*(DX45/159.69+DV45/79.87))</f>
        <v>-264.11782638107309</v>
      </c>
      <c r="AP45" s="7">
        <f t="shared" ref="AP45:AP52" si="176">1000*(6*(EA45/56.08)+2*(DZ45/40.3)+DW45/101.96*2)</f>
        <v>13.645055716511944</v>
      </c>
      <c r="AR45" s="7">
        <v>70</v>
      </c>
      <c r="AS45" s="7">
        <v>2459</v>
      </c>
      <c r="AT45" s="7">
        <v>1412</v>
      </c>
      <c r="AU45" s="6">
        <f t="shared" ref="AU45:AU52" si="177">O45/G45</f>
        <v>0.16311190197672343</v>
      </c>
      <c r="AV45" s="6">
        <f t="shared" si="11"/>
        <v>0.43105834902629137</v>
      </c>
      <c r="AW45" s="7"/>
      <c r="AX45" s="7">
        <v>151.6421494778252</v>
      </c>
      <c r="AY45" s="7">
        <v>2528.7115643015386</v>
      </c>
      <c r="AZ45" s="7">
        <v>2635.3214486269208</v>
      </c>
      <c r="BA45" s="8">
        <v>1.7325598166771841</v>
      </c>
      <c r="BB45" s="8">
        <v>4.3521576409122975</v>
      </c>
      <c r="BC45" s="7">
        <v>282.91268058818531</v>
      </c>
      <c r="BD45" s="8">
        <v>2.7472890645068797</v>
      </c>
      <c r="BE45" s="7">
        <v>38.033358249427508</v>
      </c>
      <c r="BF45" s="7">
        <v>21.005893281907753</v>
      </c>
      <c r="BG45" s="8">
        <v>159.56286044658896</v>
      </c>
      <c r="BH45" s="8">
        <v>99.681659972539165</v>
      </c>
      <c r="BI45" s="8">
        <v>32.380546092610786</v>
      </c>
      <c r="BJ45" s="8">
        <v>284.51</v>
      </c>
      <c r="BK45" s="8">
        <v>178.76</v>
      </c>
      <c r="BL45" s="8">
        <v>4.3976308791239083</v>
      </c>
      <c r="BM45" s="6"/>
      <c r="BN45" s="6">
        <v>212.18755898101202</v>
      </c>
      <c r="BO45" s="8">
        <v>396.59158602271134</v>
      </c>
      <c r="BP45" s="6">
        <v>39.57806503010795</v>
      </c>
      <c r="BQ45" s="6">
        <v>137.52580742233158</v>
      </c>
      <c r="BR45" s="6">
        <v>19.535661207141413</v>
      </c>
      <c r="BS45" s="6">
        <v>5.3293370848788877</v>
      </c>
      <c r="BT45" s="6">
        <v>13.94038671088199</v>
      </c>
      <c r="BU45" s="6">
        <v>1.5551735589963938</v>
      </c>
      <c r="BV45" s="6">
        <v>7.742426140326006</v>
      </c>
      <c r="BW45" s="8">
        <v>1.3335719765929537</v>
      </c>
      <c r="BX45" s="8">
        <v>3.5525584415259219</v>
      </c>
      <c r="BY45" s="8">
        <v>0.44180505643374629</v>
      </c>
      <c r="BZ45" s="8">
        <v>2.7487980163255687</v>
      </c>
      <c r="CA45" s="8">
        <v>0.38708185868268385</v>
      </c>
      <c r="CB45">
        <v>5.0454743213927973</v>
      </c>
      <c r="CC45" s="3">
        <v>20.992839082172196</v>
      </c>
      <c r="CD45" s="3">
        <v>7.5566828332185763</v>
      </c>
      <c r="CE45" s="3"/>
      <c r="CF45" s="3"/>
      <c r="CG45" s="3">
        <f t="shared" si="127"/>
        <v>684.47599671294199</v>
      </c>
      <c r="CH45" s="3">
        <f t="shared" si="128"/>
        <v>490.83117082018725</v>
      </c>
      <c r="CI45" s="3">
        <f t="shared" si="129"/>
        <v>324.41036909924549</v>
      </c>
      <c r="CJ45" s="3">
        <f t="shared" si="130"/>
        <v>229.2096790372193</v>
      </c>
      <c r="CK45" s="3">
        <f t="shared" ref="CK45:CK52" si="178">BR45/0.195</f>
        <v>100.18287798534057</v>
      </c>
      <c r="CL45" s="3">
        <f t="shared" ref="CL45:CL52" si="179">BS45/0.074</f>
        <v>72.01806871457957</v>
      </c>
      <c r="CM45" s="3">
        <f t="shared" si="131"/>
        <v>53.823886914602276</v>
      </c>
      <c r="CN45" s="3">
        <f t="shared" si="132"/>
        <v>32.809568755198185</v>
      </c>
      <c r="CO45" s="3">
        <f t="shared" si="133"/>
        <v>24.044801678031074</v>
      </c>
      <c r="CP45" s="3">
        <f t="shared" si="134"/>
        <v>18.573425857840579</v>
      </c>
      <c r="CQ45" s="3">
        <f t="shared" si="135"/>
        <v>16.91694495964725</v>
      </c>
      <c r="CR45" s="3">
        <f t="shared" si="136"/>
        <v>13.63595853190575</v>
      </c>
      <c r="CS45" s="3">
        <f t="shared" si="137"/>
        <v>13.152143618782626</v>
      </c>
      <c r="CT45" s="3">
        <f t="shared" si="138"/>
        <v>12.09630808383387</v>
      </c>
      <c r="CU45" s="3">
        <f t="shared" si="139"/>
        <v>14.742232314986131</v>
      </c>
      <c r="CV45" s="8">
        <f t="shared" si="140"/>
        <v>12.419773625195186</v>
      </c>
      <c r="CW45" s="3">
        <f t="shared" si="141"/>
        <v>1.1869968616078095</v>
      </c>
      <c r="CX45" s="4">
        <f t="shared" si="142"/>
        <v>89.703658536585365</v>
      </c>
      <c r="CY45" s="3">
        <f t="shared" ref="CY45:CY52" si="180">BO45/CB45</f>
        <v>78.603429679775417</v>
      </c>
      <c r="CZ45" s="3">
        <f t="shared" ref="CZ45:CZ52" si="181">BK45/CD45</f>
        <v>23.655882342207782</v>
      </c>
      <c r="DA45" s="3">
        <f t="shared" ref="DA45:DA52" si="182">AX45/BR45</f>
        <v>7.7623249026447709</v>
      </c>
      <c r="DB45" s="3">
        <f t="shared" si="143"/>
        <v>1.5915752964869099</v>
      </c>
      <c r="DC45" s="3">
        <f t="shared" ref="DC45:DC52" si="183">AZ45/CC45</f>
        <v>125.53430426020469</v>
      </c>
      <c r="DD45" s="3"/>
      <c r="DE45" s="3">
        <f t="shared" si="144"/>
        <v>0</v>
      </c>
      <c r="DF45" s="3">
        <f t="shared" ref="DF45:DF52" si="184">CC45/BZ45</f>
        <v>7.637097726894531</v>
      </c>
      <c r="DG45" s="2">
        <f t="shared" si="145"/>
        <v>5.5205986794890061</v>
      </c>
      <c r="DH45" s="4">
        <f t="shared" si="146"/>
        <v>257.50620471056703</v>
      </c>
      <c r="DI45" s="2">
        <f t="shared" ref="DI45:DI52" si="185">(BK45/0.46)/((O45/0.023)*(CD45/0.017))^0.5</f>
        <v>1.0896144472192664</v>
      </c>
      <c r="DJ45" s="3">
        <f t="shared" ref="DJ45:DJ52" si="186">BN45/CA45</f>
        <v>548.17231606546545</v>
      </c>
      <c r="DK45" s="3">
        <f t="shared" ref="DK45:DK52" si="187">CG45/CT45</f>
        <v>56.585529400306115</v>
      </c>
      <c r="DL45" s="3">
        <f t="shared" si="147"/>
        <v>6.8322652580723338</v>
      </c>
      <c r="DM45" s="3">
        <f t="shared" si="148"/>
        <v>77.192852192410939</v>
      </c>
      <c r="DN45" s="3">
        <f t="shared" ref="DN45:DN52" si="188">BR45/BZ45</f>
        <v>7.1069831581352538</v>
      </c>
      <c r="DO45" s="3"/>
      <c r="DP45" s="4">
        <f t="shared" si="149"/>
        <v>919.93356706571376</v>
      </c>
      <c r="DQ45" s="3">
        <f t="shared" ref="DQ45:DQ52" si="189">AY45/BQ45</f>
        <v>18.387178462701566</v>
      </c>
      <c r="DR45" s="3">
        <f t="shared" ref="DR45:DR52" si="190">AY45/(((BR45/0.195)*(BT45/0.259))^0.5)</f>
        <v>34.436183564769429</v>
      </c>
      <c r="DS45" s="2">
        <f t="shared" ref="DS45:DS52" si="191">(BS45/0.074)/(((BR45/0.195)*(BT45/0.259))^0.5)</f>
        <v>0.98074745623289572</v>
      </c>
      <c r="DT45" s="5">
        <f t="shared" si="150"/>
        <v>3.9545830932924625E-4</v>
      </c>
      <c r="DU45" s="3">
        <f t="shared" si="151"/>
        <v>8.7864484800929574</v>
      </c>
      <c r="DV45" s="3"/>
      <c r="DW45" s="3">
        <f t="shared" si="153"/>
        <v>0.66986451282835535</v>
      </c>
      <c r="DX45" s="3">
        <f t="shared" si="154"/>
        <v>62.83083195669748</v>
      </c>
      <c r="DY45" s="3">
        <f t="shared" ref="DY45:DY52" si="192">CC45*100/BJ45</f>
        <v>7.3785944543855031</v>
      </c>
      <c r="DZ45" s="2">
        <f t="shared" si="155"/>
        <v>1.0181887330882412E-2</v>
      </c>
      <c r="EA45" s="5"/>
      <c r="EB45" s="2">
        <f t="shared" si="156"/>
        <v>0.11743588656395278</v>
      </c>
      <c r="EC45" s="2">
        <f t="shared" ref="EC45:EC52" si="193">(CB45/0.144)/(CH45*CI45)^(1/2)</f>
        <v>8.7806380824125146E-2</v>
      </c>
      <c r="ED45" s="2"/>
      <c r="EE45" s="2">
        <f t="shared" si="157"/>
        <v>40.003212185684163</v>
      </c>
      <c r="EF45" s="2">
        <f t="shared" si="158"/>
        <v>2.6518377370350135</v>
      </c>
      <c r="EG45" s="2">
        <f t="shared" si="159"/>
        <v>16.384129819889576</v>
      </c>
      <c r="EH45" s="2">
        <f t="shared" si="160"/>
        <v>12.247548477731327</v>
      </c>
      <c r="EI45" s="2">
        <f t="shared" si="161"/>
        <v>0.25747056240017685</v>
      </c>
      <c r="EJ45" s="2">
        <f t="shared" si="162"/>
        <v>3.927194423487026</v>
      </c>
      <c r="EK45" s="2">
        <f t="shared" si="163"/>
        <v>11.416841568855284</v>
      </c>
      <c r="EL45" s="2">
        <f t="shared" si="164"/>
        <v>5.1140177205576904</v>
      </c>
      <c r="EM45" s="2">
        <f t="shared" si="165"/>
        <v>6.525000024785383</v>
      </c>
      <c r="EN45" s="2">
        <f t="shared" si="166"/>
        <v>1.4727474795743658</v>
      </c>
      <c r="EO45" s="2">
        <f t="shared" si="167"/>
        <v>100</v>
      </c>
    </row>
    <row r="46" spans="1:145">
      <c r="A46" t="s">
        <v>387</v>
      </c>
      <c r="B46" t="s">
        <v>403</v>
      </c>
      <c r="C46">
        <v>1</v>
      </c>
      <c r="D46" t="s">
        <v>388</v>
      </c>
      <c r="E46" t="s">
        <v>405</v>
      </c>
      <c r="F46" s="156"/>
      <c r="G46" s="6">
        <v>39.432400000000001</v>
      </c>
      <c r="H46" s="6">
        <v>2.5706000000000002</v>
      </c>
      <c r="I46" s="6">
        <v>17.221</v>
      </c>
      <c r="J46" s="6">
        <v>11.898999999999999</v>
      </c>
      <c r="K46" s="6">
        <v>0.2555</v>
      </c>
      <c r="L46" s="6">
        <v>3.7597999999999998</v>
      </c>
      <c r="M46" s="6">
        <v>11.1447</v>
      </c>
      <c r="N46" s="6">
        <v>5.5433000000000003</v>
      </c>
      <c r="O46" s="6">
        <v>7.0487000000000002</v>
      </c>
      <c r="P46" s="6">
        <v>1.4067000000000001</v>
      </c>
      <c r="Q46" s="6"/>
      <c r="R46" s="6"/>
      <c r="S46" s="13">
        <f t="shared" si="0"/>
        <v>100.2817</v>
      </c>
      <c r="U46" s="132"/>
      <c r="V46" s="132"/>
      <c r="W46" s="6"/>
      <c r="X46" s="6"/>
      <c r="Y46" s="6"/>
      <c r="Z46" s="6"/>
      <c r="AA46" s="6"/>
      <c r="AB46" s="6"/>
      <c r="AC46" s="6"/>
      <c r="AD46" s="6"/>
      <c r="AF46" s="2">
        <f t="shared" si="168"/>
        <v>0.42408995863176657</v>
      </c>
      <c r="AG46" s="4">
        <f t="shared" si="169"/>
        <v>15410.747000000001</v>
      </c>
      <c r="AH46" s="4">
        <f t="shared" si="170"/>
        <v>58518.307400000005</v>
      </c>
      <c r="AI46" s="4">
        <f t="shared" si="171"/>
        <v>6138.8388000000004</v>
      </c>
      <c r="AJ46" s="2">
        <f t="shared" si="172"/>
        <v>12.592000000000001</v>
      </c>
      <c r="AK46" s="2">
        <f t="shared" si="173"/>
        <v>1.2715710858153084</v>
      </c>
      <c r="AL46" s="2">
        <f t="shared" si="174"/>
        <v>0.7864287031651227</v>
      </c>
      <c r="AM46" s="2">
        <f t="shared" si="83"/>
        <v>0.64715754021253125</v>
      </c>
      <c r="AN46" s="2">
        <f t="shared" si="84"/>
        <v>0.97255357452929347</v>
      </c>
      <c r="AO46" s="7">
        <f t="shared" si="175"/>
        <v>-285.07218168904882</v>
      </c>
      <c r="AP46" s="7">
        <f t="shared" si="176"/>
        <v>13.877493916012291</v>
      </c>
      <c r="AR46" s="7">
        <v>70</v>
      </c>
      <c r="AS46" s="7">
        <v>2459</v>
      </c>
      <c r="AT46" s="7">
        <v>1412</v>
      </c>
      <c r="AU46" s="6">
        <f t="shared" si="177"/>
        <v>0.17875401953723333</v>
      </c>
      <c r="AV46" s="6">
        <f t="shared" si="11"/>
        <v>0.44302637709279796</v>
      </c>
      <c r="AW46" s="7"/>
      <c r="AX46" s="7">
        <v>170.85190190672566</v>
      </c>
      <c r="AY46" s="7">
        <v>2647.929888078183</v>
      </c>
      <c r="AZ46" s="7">
        <v>2904.5373512080841</v>
      </c>
      <c r="BA46" s="8">
        <v>1.6766950419142725</v>
      </c>
      <c r="BB46" s="8">
        <v>4.1340460865092918</v>
      </c>
      <c r="BC46" s="7">
        <v>243.42277012571856</v>
      </c>
      <c r="BD46" s="8">
        <v>2.2275179229295672</v>
      </c>
      <c r="BE46" s="7">
        <v>34.767944607703846</v>
      </c>
      <c r="BF46" s="7">
        <v>19.492076440019346</v>
      </c>
      <c r="BG46" s="8">
        <v>129.07832446548892</v>
      </c>
      <c r="BH46" s="8">
        <v>94.497798656809749</v>
      </c>
      <c r="BI46" s="8">
        <v>31.704918334020061</v>
      </c>
      <c r="BJ46" s="8">
        <v>268.11</v>
      </c>
      <c r="BK46" s="8">
        <v>167.67000000000002</v>
      </c>
      <c r="BL46" s="8">
        <v>5.1765859312764855</v>
      </c>
      <c r="BM46" s="6"/>
      <c r="BN46" s="6">
        <v>220.64540120028693</v>
      </c>
      <c r="BO46" s="8">
        <v>418.95369714553573</v>
      </c>
      <c r="BP46" s="6">
        <v>42.961732666859199</v>
      </c>
      <c r="BQ46" s="6">
        <v>153.18874588496672</v>
      </c>
      <c r="BR46" s="6">
        <v>22.008958582724716</v>
      </c>
      <c r="BS46" s="6">
        <v>6.156510341471189</v>
      </c>
      <c r="BT46" s="6">
        <v>15.83131754912884</v>
      </c>
      <c r="BU46" s="6">
        <v>1.7585428337368734</v>
      </c>
      <c r="BV46" s="6">
        <v>8.6331497703244047</v>
      </c>
      <c r="BW46" s="8">
        <v>1.4999878172767154</v>
      </c>
      <c r="BX46" s="8">
        <v>3.9923129824148917</v>
      </c>
      <c r="BY46" s="8">
        <v>0.49891637888778551</v>
      </c>
      <c r="BZ46" s="8">
        <v>3.0900674487657867</v>
      </c>
      <c r="CA46" s="8">
        <v>0.44519113229084423</v>
      </c>
      <c r="CB46">
        <v>4.3442688834830756</v>
      </c>
      <c r="CC46" s="3">
        <v>22.841215507678385</v>
      </c>
      <c r="CD46" s="3">
        <v>10.58717541433874</v>
      </c>
      <c r="CE46" s="3"/>
      <c r="CF46" s="3"/>
      <c r="CG46" s="3">
        <f t="shared" si="127"/>
        <v>711.75935871060301</v>
      </c>
      <c r="CH46" s="3">
        <f t="shared" si="128"/>
        <v>518.50705092269266</v>
      </c>
      <c r="CI46" s="3">
        <f t="shared" si="129"/>
        <v>352.14534972835412</v>
      </c>
      <c r="CJ46" s="3">
        <f t="shared" si="130"/>
        <v>255.31457647494454</v>
      </c>
      <c r="CK46" s="3">
        <f t="shared" si="178"/>
        <v>112.86645427038316</v>
      </c>
      <c r="CL46" s="3">
        <f t="shared" si="179"/>
        <v>83.196085695556619</v>
      </c>
      <c r="CM46" s="3">
        <f t="shared" si="131"/>
        <v>61.124778181964636</v>
      </c>
      <c r="CN46" s="3">
        <f t="shared" si="132"/>
        <v>37.100059783478343</v>
      </c>
      <c r="CO46" s="3">
        <f t="shared" si="133"/>
        <v>26.811024131442249</v>
      </c>
      <c r="CP46" s="3">
        <f t="shared" si="134"/>
        <v>20.891195226695199</v>
      </c>
      <c r="CQ46" s="3">
        <f t="shared" si="135"/>
        <v>19.011014201975676</v>
      </c>
      <c r="CR46" s="3">
        <f t="shared" si="136"/>
        <v>15.398653669376097</v>
      </c>
      <c r="CS46" s="3">
        <f t="shared" si="137"/>
        <v>14.785011716582712</v>
      </c>
      <c r="CT46" s="3">
        <f t="shared" si="138"/>
        <v>13.912222884088882</v>
      </c>
      <c r="CU46" s="3">
        <f t="shared" si="139"/>
        <v>17.322940008397946</v>
      </c>
      <c r="CV46" s="8">
        <f t="shared" si="140"/>
        <v>13.16382455925987</v>
      </c>
      <c r="CW46" s="3">
        <f t="shared" si="141"/>
        <v>1.3159503858787314</v>
      </c>
      <c r="CX46" s="4">
        <f t="shared" si="142"/>
        <v>91.911176716168669</v>
      </c>
      <c r="CY46" s="3">
        <f t="shared" si="180"/>
        <v>96.4382519549835</v>
      </c>
      <c r="CZ46" s="3">
        <f t="shared" si="181"/>
        <v>15.837085288387323</v>
      </c>
      <c r="DA46" s="3">
        <f t="shared" si="182"/>
        <v>7.7628344505510052</v>
      </c>
      <c r="DB46" s="3">
        <f t="shared" si="143"/>
        <v>1.5990338164251208</v>
      </c>
      <c r="DC46" s="3">
        <f t="shared" si="183"/>
        <v>127.16211841842149</v>
      </c>
      <c r="DD46" s="3"/>
      <c r="DE46" s="3">
        <f t="shared" si="144"/>
        <v>0</v>
      </c>
      <c r="DF46" s="3">
        <f t="shared" si="184"/>
        <v>7.391817779512051</v>
      </c>
      <c r="DG46" s="2">
        <f t="shared" si="145"/>
        <v>5.2884539311393368</v>
      </c>
      <c r="DH46" s="4">
        <f t="shared" si="146"/>
        <v>265.21426271142201</v>
      </c>
      <c r="DI46" s="2">
        <f t="shared" si="185"/>
        <v>0.83433669262927435</v>
      </c>
      <c r="DJ46" s="3">
        <f t="shared" si="186"/>
        <v>495.6194883417823</v>
      </c>
      <c r="DK46" s="3">
        <f t="shared" si="187"/>
        <v>51.160721377216241</v>
      </c>
      <c r="DL46" s="3">
        <f t="shared" si="147"/>
        <v>6.3062081936720586</v>
      </c>
      <c r="DM46" s="3">
        <f t="shared" si="148"/>
        <v>71.4047200776849</v>
      </c>
      <c r="DN46" s="3">
        <f t="shared" si="188"/>
        <v>7.1224848478680887</v>
      </c>
      <c r="DO46" s="3"/>
      <c r="DP46" s="4">
        <f t="shared" si="149"/>
        <v>856.91653401798749</v>
      </c>
      <c r="DQ46" s="3">
        <f t="shared" si="189"/>
        <v>17.285407441526939</v>
      </c>
      <c r="DR46" s="3">
        <f t="shared" si="190"/>
        <v>31.879785653721331</v>
      </c>
      <c r="DS46" s="2">
        <f t="shared" si="191"/>
        <v>1.0016403346419214</v>
      </c>
      <c r="DT46" s="5">
        <f t="shared" si="150"/>
        <v>3.7765350378131835E-4</v>
      </c>
      <c r="DU46" s="3">
        <f t="shared" si="151"/>
        <v>8.4564166724981664</v>
      </c>
      <c r="DV46" s="3"/>
      <c r="DW46" s="3">
        <f t="shared" si="153"/>
        <v>0.68313088779269182</v>
      </c>
      <c r="DX46" s="3">
        <f t="shared" si="154"/>
        <v>62.537764350453166</v>
      </c>
      <c r="DY46" s="3">
        <f t="shared" si="192"/>
        <v>8.5193448613175136</v>
      </c>
      <c r="DZ46" s="2">
        <f t="shared" si="155"/>
        <v>9.6219420109677888E-3</v>
      </c>
      <c r="EA46" s="5"/>
      <c r="EB46" s="2">
        <f t="shared" si="156"/>
        <v>0.13622720527034282</v>
      </c>
      <c r="EC46" s="2">
        <f t="shared" si="193"/>
        <v>7.0601819475425195E-2</v>
      </c>
      <c r="ED46" s="2"/>
      <c r="EE46" s="2">
        <f t="shared" si="157"/>
        <v>39.321630965569994</v>
      </c>
      <c r="EF46" s="2">
        <f t="shared" si="158"/>
        <v>2.5633789614655513</v>
      </c>
      <c r="EG46" s="2">
        <f t="shared" si="159"/>
        <v>17.172624716174536</v>
      </c>
      <c r="EH46" s="2">
        <f t="shared" si="160"/>
        <v>11.865574676137319</v>
      </c>
      <c r="EI46" s="2">
        <f t="shared" si="161"/>
        <v>0.25478227832196704</v>
      </c>
      <c r="EJ46" s="2">
        <f t="shared" si="162"/>
        <v>3.7492383954400448</v>
      </c>
      <c r="EK46" s="2">
        <f t="shared" si="163"/>
        <v>11.11339357031243</v>
      </c>
      <c r="EL46" s="2">
        <f t="shared" si="164"/>
        <v>5.5277283891278275</v>
      </c>
      <c r="EM46" s="2">
        <f t="shared" si="165"/>
        <v>7.028899589855377</v>
      </c>
      <c r="EN46" s="2">
        <f t="shared" si="166"/>
        <v>1.4027484575949551</v>
      </c>
      <c r="EO46" s="2">
        <f t="shared" si="167"/>
        <v>99.999999999999986</v>
      </c>
    </row>
    <row r="47" spans="1:145">
      <c r="A47" t="s">
        <v>387</v>
      </c>
      <c r="B47" t="s">
        <v>403</v>
      </c>
      <c r="C47">
        <v>1</v>
      </c>
      <c r="D47" t="s">
        <v>388</v>
      </c>
      <c r="E47" t="s">
        <v>405</v>
      </c>
      <c r="F47" s="156"/>
      <c r="G47" s="6">
        <v>39.6233</v>
      </c>
      <c r="H47" s="6">
        <v>2.6286</v>
      </c>
      <c r="I47" s="6">
        <v>16.9452</v>
      </c>
      <c r="J47" s="6">
        <v>12.2326</v>
      </c>
      <c r="K47" s="6">
        <v>0.2616</v>
      </c>
      <c r="L47" s="6">
        <v>3.9727999999999999</v>
      </c>
      <c r="M47" s="6">
        <v>11.326700000000001</v>
      </c>
      <c r="N47" s="6">
        <v>5.5906000000000002</v>
      </c>
      <c r="O47" s="6">
        <v>6.5125000000000002</v>
      </c>
      <c r="P47" s="6">
        <v>1.4276</v>
      </c>
      <c r="Q47" s="6"/>
      <c r="R47" s="6"/>
      <c r="S47" s="13">
        <f t="shared" si="0"/>
        <v>100.5215</v>
      </c>
      <c r="U47" s="132"/>
      <c r="V47" s="132"/>
      <c r="W47" s="6"/>
      <c r="X47" s="6"/>
      <c r="Y47" s="6"/>
      <c r="Z47" s="6"/>
      <c r="AA47" s="6"/>
      <c r="AB47" s="6"/>
      <c r="AC47" s="6"/>
      <c r="AD47" s="6"/>
      <c r="AF47" s="2">
        <f t="shared" si="168"/>
        <v>0.43080913784512442</v>
      </c>
      <c r="AG47" s="4">
        <f t="shared" si="169"/>
        <v>15758.457</v>
      </c>
      <c r="AH47" s="4">
        <f t="shared" si="170"/>
        <v>54066.775000000001</v>
      </c>
      <c r="AI47" s="4">
        <f t="shared" si="171"/>
        <v>6230.0464000000002</v>
      </c>
      <c r="AJ47" s="2">
        <f t="shared" si="172"/>
        <v>12.103100000000001</v>
      </c>
      <c r="AK47" s="2">
        <f t="shared" si="173"/>
        <v>1.1649017994490751</v>
      </c>
      <c r="AL47" s="2">
        <f t="shared" si="174"/>
        <v>0.85844145873320543</v>
      </c>
      <c r="AM47" s="2">
        <f t="shared" si="83"/>
        <v>0.66843117815074482</v>
      </c>
      <c r="AN47" s="2">
        <f t="shared" si="84"/>
        <v>0.95872487664722328</v>
      </c>
      <c r="AO47" s="7">
        <f t="shared" si="175"/>
        <v>-290.82636985392008</v>
      </c>
      <c r="AP47" s="7">
        <f t="shared" si="176"/>
        <v>13.952584387344553</v>
      </c>
      <c r="AR47" s="7">
        <v>70</v>
      </c>
      <c r="AS47" s="7">
        <v>2459</v>
      </c>
      <c r="AT47" s="7">
        <v>1412</v>
      </c>
      <c r="AU47" s="6">
        <f t="shared" si="177"/>
        <v>0.16436036372538382</v>
      </c>
      <c r="AV47" s="6">
        <f t="shared" si="11"/>
        <v>0.41598719398858502</v>
      </c>
      <c r="AW47" s="7"/>
      <c r="AX47" s="7">
        <v>166.29414653776769</v>
      </c>
      <c r="AY47" s="7">
        <v>2918.8462790943786</v>
      </c>
      <c r="AZ47" s="7">
        <v>3015.2790906211089</v>
      </c>
      <c r="BA47" s="8">
        <v>1.7737492297754121</v>
      </c>
      <c r="BB47" s="8">
        <v>4.2613528704764772</v>
      </c>
      <c r="BC47" s="7">
        <v>242.31366463643249</v>
      </c>
      <c r="BD47" s="8">
        <v>2.2624794899595191</v>
      </c>
      <c r="BE47" s="7">
        <v>35.427788516880902</v>
      </c>
      <c r="BF47" s="7">
        <v>19.384970973356282</v>
      </c>
      <c r="BG47" s="8">
        <v>132.93768412517036</v>
      </c>
      <c r="BH47" s="8">
        <v>93.946431687929177</v>
      </c>
      <c r="BI47" s="8">
        <v>33.453203083993216</v>
      </c>
      <c r="BJ47" s="8">
        <v>285.01</v>
      </c>
      <c r="BK47" s="8">
        <v>181.8</v>
      </c>
      <c r="BL47" s="8">
        <v>5.3874271243279157</v>
      </c>
      <c r="BM47" s="6"/>
      <c r="BN47" s="6">
        <v>232.20047857975339</v>
      </c>
      <c r="BO47" s="8">
        <v>439.12059064226497</v>
      </c>
      <c r="BP47" s="6">
        <v>44.769677917430585</v>
      </c>
      <c r="BQ47" s="6">
        <v>159.46538639866637</v>
      </c>
      <c r="BR47" s="6">
        <v>23.061220136690999</v>
      </c>
      <c r="BS47" s="6">
        <v>6.4365069367827257</v>
      </c>
      <c r="BT47" s="6">
        <v>16.49261215204433</v>
      </c>
      <c r="BU47" s="6">
        <v>1.864035587783526</v>
      </c>
      <c r="BV47" s="6">
        <v>9.0278226202666332</v>
      </c>
      <c r="BW47" s="8">
        <v>1.5804970242203398</v>
      </c>
      <c r="BX47" s="8">
        <v>4.2134047351260131</v>
      </c>
      <c r="BY47" s="8">
        <v>0.52276211798292327</v>
      </c>
      <c r="BZ47" s="8">
        <v>3.2292120705935532</v>
      </c>
      <c r="CA47" s="8">
        <v>0.46538064639060794</v>
      </c>
      <c r="CB47">
        <v>3.4731090131249709</v>
      </c>
      <c r="CC47" s="3">
        <v>23.839920871671314</v>
      </c>
      <c r="CD47" s="3">
        <v>10.496123747671659</v>
      </c>
      <c r="CE47" s="3"/>
      <c r="CF47" s="3"/>
      <c r="CG47" s="3">
        <f t="shared" si="127"/>
        <v>749.03380187017228</v>
      </c>
      <c r="CH47" s="3">
        <f t="shared" si="128"/>
        <v>543.46607752755563</v>
      </c>
      <c r="CI47" s="3">
        <f t="shared" si="129"/>
        <v>366.96457309369333</v>
      </c>
      <c r="CJ47" s="3">
        <f t="shared" si="130"/>
        <v>265.77564399777731</v>
      </c>
      <c r="CK47" s="3">
        <f t="shared" si="178"/>
        <v>118.26266736764615</v>
      </c>
      <c r="CL47" s="3">
        <f t="shared" si="179"/>
        <v>86.979823470036834</v>
      </c>
      <c r="CM47" s="3">
        <f t="shared" si="131"/>
        <v>63.678039197082356</v>
      </c>
      <c r="CN47" s="3">
        <f t="shared" si="132"/>
        <v>39.325645311888735</v>
      </c>
      <c r="CO47" s="3">
        <f t="shared" si="133"/>
        <v>28.036716212008177</v>
      </c>
      <c r="CP47" s="3">
        <f t="shared" si="134"/>
        <v>22.012493373542338</v>
      </c>
      <c r="CQ47" s="3">
        <f t="shared" si="135"/>
        <v>20.063832072028635</v>
      </c>
      <c r="CR47" s="3">
        <f t="shared" si="136"/>
        <v>16.134633271077881</v>
      </c>
      <c r="CS47" s="3">
        <f t="shared" si="137"/>
        <v>15.450775457385422</v>
      </c>
      <c r="CT47" s="3">
        <f t="shared" si="138"/>
        <v>14.543145199706498</v>
      </c>
      <c r="CU47" s="3">
        <f t="shared" si="139"/>
        <v>16.585693567772875</v>
      </c>
      <c r="CV47" s="8">
        <f t="shared" si="140"/>
        <v>12.985671300352026</v>
      </c>
      <c r="CW47" s="3">
        <f t="shared" si="141"/>
        <v>1.2772303552241659</v>
      </c>
      <c r="CX47" s="4">
        <f t="shared" si="142"/>
        <v>86.680181518151812</v>
      </c>
      <c r="CY47" s="3">
        <f t="shared" si="180"/>
        <v>126.43443928273389</v>
      </c>
      <c r="CZ47" s="3">
        <f t="shared" si="181"/>
        <v>17.320679935802822</v>
      </c>
      <c r="DA47" s="3">
        <f t="shared" si="182"/>
        <v>7.210986476521656</v>
      </c>
      <c r="DB47" s="3">
        <f t="shared" si="143"/>
        <v>1.5677117711771176</v>
      </c>
      <c r="DC47" s="3">
        <f t="shared" si="183"/>
        <v>126.48024743253775</v>
      </c>
      <c r="DD47" s="3"/>
      <c r="DE47" s="3">
        <f t="shared" si="144"/>
        <v>0</v>
      </c>
      <c r="DF47" s="3">
        <f t="shared" si="184"/>
        <v>7.3825813698539031</v>
      </c>
      <c r="DG47" s="2">
        <f t="shared" si="145"/>
        <v>5.4344571891529334</v>
      </c>
      <c r="DH47" s="4">
        <f t="shared" si="146"/>
        <v>232.84523499132155</v>
      </c>
      <c r="DI47" s="2">
        <f t="shared" si="185"/>
        <v>0.94522693038352423</v>
      </c>
      <c r="DJ47" s="3">
        <f t="shared" si="186"/>
        <v>498.94743234522167</v>
      </c>
      <c r="DK47" s="3">
        <f t="shared" si="187"/>
        <v>51.504251080797083</v>
      </c>
      <c r="DL47" s="3">
        <f t="shared" si="147"/>
        <v>6.333645422875775</v>
      </c>
      <c r="DM47" s="3">
        <f t="shared" si="148"/>
        <v>71.906233936835619</v>
      </c>
      <c r="DN47" s="3">
        <f t="shared" si="188"/>
        <v>7.1414387263987198</v>
      </c>
      <c r="DO47" s="3"/>
      <c r="DP47" s="4">
        <f t="shared" si="149"/>
        <v>903.88807402106386</v>
      </c>
      <c r="DQ47" s="3">
        <f t="shared" si="189"/>
        <v>18.303948869488266</v>
      </c>
      <c r="DR47" s="3">
        <f t="shared" si="190"/>
        <v>33.635086388380309</v>
      </c>
      <c r="DS47" s="2">
        <f t="shared" si="191"/>
        <v>1.0023048823826606</v>
      </c>
      <c r="DT47" s="5">
        <f t="shared" si="150"/>
        <v>3.4260111851805599E-4</v>
      </c>
      <c r="DU47" s="3">
        <f t="shared" si="151"/>
        <v>8.5196625053931641</v>
      </c>
      <c r="DV47" s="3"/>
      <c r="DW47" s="3">
        <f t="shared" si="153"/>
        <v>0.68874518089839221</v>
      </c>
      <c r="DX47" s="3">
        <f t="shared" si="154"/>
        <v>63.787235535595244</v>
      </c>
      <c r="DY47" s="3">
        <f t="shared" si="192"/>
        <v>8.3645910219540767</v>
      </c>
      <c r="DZ47" s="2">
        <f t="shared" si="155"/>
        <v>8.9159485885430927E-3</v>
      </c>
      <c r="EA47" s="5"/>
      <c r="EB47" s="2">
        <f t="shared" si="156"/>
        <v>0.13113267806199841</v>
      </c>
      <c r="EC47" s="2">
        <f t="shared" si="193"/>
        <v>5.4007942515479176E-2</v>
      </c>
      <c r="ED47" s="2"/>
      <c r="EE47" s="2">
        <f t="shared" si="157"/>
        <v>39.417736504130957</v>
      </c>
      <c r="EF47" s="2">
        <f t="shared" si="158"/>
        <v>2.6149629681212478</v>
      </c>
      <c r="EG47" s="2">
        <f t="shared" si="159"/>
        <v>16.857289236630969</v>
      </c>
      <c r="EH47" s="2">
        <f t="shared" si="160"/>
        <v>12.169137945613624</v>
      </c>
      <c r="EI47" s="2">
        <f t="shared" si="161"/>
        <v>0.26024283362265782</v>
      </c>
      <c r="EJ47" s="2">
        <f t="shared" si="162"/>
        <v>3.9521893326303323</v>
      </c>
      <c r="EK47" s="2">
        <f t="shared" si="163"/>
        <v>11.267937704869109</v>
      </c>
      <c r="EL47" s="2">
        <f t="shared" si="164"/>
        <v>5.5615962754236659</v>
      </c>
      <c r="EM47" s="2">
        <f t="shared" si="165"/>
        <v>6.4787135090503023</v>
      </c>
      <c r="EN47" s="2">
        <f t="shared" si="166"/>
        <v>1.4201936899071341</v>
      </c>
      <c r="EO47" s="2">
        <f t="shared" si="167"/>
        <v>100</v>
      </c>
    </row>
    <row r="48" spans="1:145">
      <c r="A48" t="s">
        <v>387</v>
      </c>
      <c r="B48" t="s">
        <v>403</v>
      </c>
      <c r="C48">
        <v>1</v>
      </c>
      <c r="D48" t="s">
        <v>388</v>
      </c>
      <c r="E48" t="s">
        <v>405</v>
      </c>
      <c r="F48" s="156"/>
      <c r="G48" s="6">
        <v>39.744599999999998</v>
      </c>
      <c r="H48" s="6">
        <v>2.5535000000000001</v>
      </c>
      <c r="I48" s="6">
        <v>17.6539</v>
      </c>
      <c r="J48" s="6">
        <v>11.8264</v>
      </c>
      <c r="K48" s="6">
        <v>0.2462</v>
      </c>
      <c r="L48" s="6">
        <v>3.7450000000000001</v>
      </c>
      <c r="M48" s="6">
        <v>11.003</v>
      </c>
      <c r="N48" s="6">
        <v>5.5646000000000004</v>
      </c>
      <c r="O48" s="6">
        <v>7.1139000000000001</v>
      </c>
      <c r="P48" s="6">
        <v>1.4721</v>
      </c>
      <c r="Q48" s="6"/>
      <c r="R48" s="6"/>
      <c r="S48" s="13">
        <f t="shared" si="0"/>
        <v>100.92320000000001</v>
      </c>
      <c r="U48" s="132"/>
      <c r="V48" s="132"/>
      <c r="W48" s="6"/>
      <c r="X48" s="6"/>
      <c r="Y48" s="6"/>
      <c r="Z48" s="6"/>
      <c r="AA48" s="6"/>
      <c r="AB48" s="6"/>
      <c r="AC48" s="6"/>
      <c r="AD48" s="6"/>
      <c r="AF48" s="2">
        <f t="shared" si="168"/>
        <v>0.42462148169121622</v>
      </c>
      <c r="AG48" s="4">
        <f t="shared" si="169"/>
        <v>15308.2325</v>
      </c>
      <c r="AH48" s="4">
        <f t="shared" si="170"/>
        <v>59059.597800000003</v>
      </c>
      <c r="AI48" s="4">
        <f t="shared" si="171"/>
        <v>6424.2443999999996</v>
      </c>
      <c r="AJ48" s="2">
        <f t="shared" si="172"/>
        <v>12.6785</v>
      </c>
      <c r="AK48" s="2">
        <f t="shared" si="173"/>
        <v>1.2784207310498508</v>
      </c>
      <c r="AL48" s="2">
        <f t="shared" si="174"/>
        <v>0.78221510001546268</v>
      </c>
      <c r="AM48" s="2">
        <f t="shared" si="83"/>
        <v>0.62326171554160825</v>
      </c>
      <c r="AN48" s="2">
        <f t="shared" si="84"/>
        <v>0.95468738601218273</v>
      </c>
      <c r="AO48" s="7">
        <f t="shared" si="175"/>
        <v>-796.3322889665352</v>
      </c>
      <c r="AP48" s="7">
        <f t="shared" si="176"/>
        <v>0</v>
      </c>
      <c r="AR48" s="7">
        <v>70</v>
      </c>
      <c r="AS48" s="7">
        <v>2459</v>
      </c>
      <c r="AT48" s="7">
        <v>1412</v>
      </c>
      <c r="AU48" s="6">
        <f t="shared" si="177"/>
        <v>0.17899035340650052</v>
      </c>
      <c r="AV48" s="6">
        <f t="shared" si="11"/>
        <v>0.43616018444959903</v>
      </c>
      <c r="AW48" s="7"/>
      <c r="AX48" s="7"/>
      <c r="AY48" s="7"/>
      <c r="AZ48" s="7"/>
      <c r="BB48" s="8"/>
      <c r="BC48" s="7"/>
      <c r="BD48" s="8"/>
      <c r="BE48" s="7"/>
      <c r="BF48" s="7"/>
      <c r="BG48" s="8"/>
      <c r="BH48" s="8"/>
      <c r="BI48" s="8"/>
      <c r="BJ48" s="8">
        <v>261.39</v>
      </c>
      <c r="BK48" s="8">
        <v>166.2</v>
      </c>
      <c r="BL48" s="8"/>
      <c r="BM48" s="6"/>
      <c r="BN48" s="6"/>
      <c r="BO48" s="8"/>
      <c r="BP48" s="6"/>
      <c r="BQ48" s="6"/>
      <c r="BR48" s="6"/>
      <c r="BS48" s="6"/>
      <c r="BT48" s="6"/>
      <c r="BU48" s="6"/>
      <c r="BV48" s="6"/>
      <c r="BW48" s="8"/>
      <c r="BX48" s="8"/>
      <c r="BY48" s="8"/>
      <c r="BZ48" s="8"/>
      <c r="CA48" s="8"/>
      <c r="CB48">
        <v>0</v>
      </c>
      <c r="CC48" s="3">
        <v>0</v>
      </c>
      <c r="CD48" s="3">
        <v>0</v>
      </c>
      <c r="CE48" s="3"/>
      <c r="CF48" s="3"/>
      <c r="CG48" s="3"/>
      <c r="CH48" s="3"/>
      <c r="CI48" s="3"/>
      <c r="CJ48" s="3"/>
      <c r="CK48" s="3"/>
      <c r="CL48" s="3"/>
      <c r="CM48" s="3"/>
      <c r="CN48" s="3"/>
      <c r="CO48" s="3"/>
      <c r="CP48" s="3"/>
      <c r="CQ48" s="3"/>
      <c r="CR48" s="3"/>
      <c r="CS48" s="3"/>
      <c r="CT48" s="3"/>
      <c r="CU48" s="3"/>
      <c r="CV48" s="8"/>
      <c r="CW48" s="3"/>
      <c r="CX48" s="4">
        <f t="shared" si="142"/>
        <v>92.107295427196149</v>
      </c>
      <c r="CY48" s="3"/>
      <c r="CZ48" s="3"/>
      <c r="DA48" s="3"/>
      <c r="DB48" s="3">
        <f t="shared" si="143"/>
        <v>1.5727436823104692</v>
      </c>
      <c r="DC48" s="3"/>
      <c r="DD48" s="3"/>
      <c r="DE48" s="3"/>
      <c r="DF48" s="3"/>
      <c r="DG48" s="2"/>
      <c r="DH48" s="4"/>
      <c r="DI48" s="2"/>
      <c r="DJ48" s="3"/>
      <c r="DK48" s="3"/>
      <c r="DL48" s="3"/>
      <c r="DM48" s="3"/>
      <c r="DN48" s="3"/>
      <c r="DO48" s="3"/>
      <c r="DP48" s="4"/>
      <c r="DQ48" s="3"/>
      <c r="DR48" s="3"/>
      <c r="DS48" s="2"/>
      <c r="DT48" s="5"/>
      <c r="DU48" s="3"/>
      <c r="DV48" s="3"/>
      <c r="DW48" s="3"/>
      <c r="DX48" s="3">
        <f t="shared" si="154"/>
        <v>63.583151612533001</v>
      </c>
      <c r="DY48" s="3"/>
      <c r="DZ48" s="2"/>
      <c r="EA48" s="5"/>
      <c r="EB48" s="2"/>
      <c r="EC48" s="2"/>
      <c r="ED48" s="2"/>
      <c r="EE48" s="2">
        <f t="shared" si="157"/>
        <v>39.381034291421592</v>
      </c>
      <c r="EF48" s="2">
        <f t="shared" si="158"/>
        <v>2.5301417315344739</v>
      </c>
      <c r="EG48" s="2">
        <f t="shared" si="159"/>
        <v>17.492410070231621</v>
      </c>
      <c r="EH48" s="2">
        <f t="shared" si="160"/>
        <v>11.718217416808026</v>
      </c>
      <c r="EI48" s="2">
        <f t="shared" si="161"/>
        <v>0.24394787323430092</v>
      </c>
      <c r="EJ48" s="2">
        <f t="shared" si="162"/>
        <v>3.7107424259238706</v>
      </c>
      <c r="EK48" s="2">
        <f t="shared" si="163"/>
        <v>10.902349509329865</v>
      </c>
      <c r="EL48" s="2">
        <f t="shared" si="164"/>
        <v>5.5136975442712872</v>
      </c>
      <c r="EM48" s="2">
        <f t="shared" si="165"/>
        <v>7.0488252453350659</v>
      </c>
      <c r="EN48" s="2">
        <f t="shared" si="166"/>
        <v>1.4586338919098878</v>
      </c>
      <c r="EO48" s="2">
        <f t="shared" si="167"/>
        <v>99.999999999999986</v>
      </c>
    </row>
    <row r="49" spans="1:152">
      <c r="A49" t="s">
        <v>387</v>
      </c>
      <c r="B49" t="s">
        <v>403</v>
      </c>
      <c r="C49">
        <v>1</v>
      </c>
      <c r="D49" t="s">
        <v>388</v>
      </c>
      <c r="E49" t="s">
        <v>405</v>
      </c>
      <c r="F49" s="156"/>
      <c r="G49" s="6">
        <v>39.959200000000003</v>
      </c>
      <c r="H49" s="6">
        <v>2.5678000000000001</v>
      </c>
      <c r="I49" s="6">
        <v>17.289200000000001</v>
      </c>
      <c r="J49" s="6">
        <v>11.9785</v>
      </c>
      <c r="K49" s="6">
        <v>0.25230000000000002</v>
      </c>
      <c r="L49" s="6">
        <v>3.7439</v>
      </c>
      <c r="M49" s="6">
        <v>10.9436</v>
      </c>
      <c r="N49" s="6">
        <v>5.4573999999999998</v>
      </c>
      <c r="O49" s="6">
        <v>6.6825999999999999</v>
      </c>
      <c r="P49" s="6">
        <v>1.4215</v>
      </c>
      <c r="Q49" s="6"/>
      <c r="R49" s="6"/>
      <c r="S49" s="13">
        <f t="shared" si="0"/>
        <v>100.29599999999999</v>
      </c>
      <c r="U49" s="132"/>
      <c r="V49" s="132"/>
      <c r="W49" s="6"/>
      <c r="X49" s="6"/>
      <c r="Y49" s="6"/>
      <c r="Z49" s="6"/>
      <c r="AA49" s="6"/>
      <c r="AB49" s="6"/>
      <c r="AC49" s="6"/>
      <c r="AD49" s="6"/>
      <c r="AF49" s="2">
        <f t="shared" si="168"/>
        <v>0.42143074415015297</v>
      </c>
      <c r="AG49" s="4">
        <f t="shared" si="169"/>
        <v>15393.961000000001</v>
      </c>
      <c r="AH49" s="4">
        <f t="shared" si="170"/>
        <v>55478.945200000002</v>
      </c>
      <c r="AI49" s="4">
        <f t="shared" si="171"/>
        <v>6203.4260000000004</v>
      </c>
      <c r="AJ49" s="2">
        <f t="shared" si="172"/>
        <v>12.14</v>
      </c>
      <c r="AK49" s="2">
        <f t="shared" si="173"/>
        <v>1.2245025103529152</v>
      </c>
      <c r="AL49" s="2">
        <f t="shared" si="174"/>
        <v>0.81665818693322956</v>
      </c>
      <c r="AM49" s="2">
        <f t="shared" si="83"/>
        <v>0.63297318557249604</v>
      </c>
      <c r="AN49" s="2">
        <f t="shared" si="84"/>
        <v>0.9376244725901689</v>
      </c>
      <c r="AO49" s="7">
        <f t="shared" si="175"/>
        <v>-336.59509758156025</v>
      </c>
      <c r="AP49" s="7">
        <f t="shared" si="176"/>
        <v>14.406319090425438</v>
      </c>
      <c r="AR49" s="7">
        <v>70</v>
      </c>
      <c r="AS49" s="7">
        <v>2459</v>
      </c>
      <c r="AT49" s="7">
        <v>1412</v>
      </c>
      <c r="AU49" s="6">
        <f t="shared" si="177"/>
        <v>0.16723558029189772</v>
      </c>
      <c r="AV49" s="6">
        <f t="shared" si="11"/>
        <v>0.41835936212501468</v>
      </c>
      <c r="AW49" s="7"/>
      <c r="AX49" s="7">
        <v>178.43757239347681</v>
      </c>
      <c r="AY49" s="7">
        <v>2676.1332437954329</v>
      </c>
      <c r="AZ49" s="7">
        <v>2984.9909278985238</v>
      </c>
      <c r="BA49" s="8">
        <v>1.7946146110918884</v>
      </c>
      <c r="BB49" s="8">
        <v>4.1794056746427941</v>
      </c>
      <c r="BC49" s="7">
        <v>246.52562479911839</v>
      </c>
      <c r="BD49" s="8">
        <v>1.9896605860259722</v>
      </c>
      <c r="BE49" s="7">
        <v>34.335501525151642</v>
      </c>
      <c r="BF49" s="7">
        <v>18.842868216100879</v>
      </c>
      <c r="BG49" s="8">
        <v>115.5454008249569</v>
      </c>
      <c r="BH49" s="8">
        <v>92.880948288771364</v>
      </c>
      <c r="BI49" s="8">
        <v>33.437879999139973</v>
      </c>
      <c r="BJ49" s="8">
        <v>265.94</v>
      </c>
      <c r="BK49" s="8">
        <v>167.47000000000003</v>
      </c>
      <c r="BL49" s="8">
        <v>5.3084113511634596</v>
      </c>
      <c r="BM49" s="6"/>
      <c r="BN49" s="6">
        <v>226.77302524000251</v>
      </c>
      <c r="BO49" s="8">
        <v>431.4049391813362</v>
      </c>
      <c r="BP49" s="6">
        <v>44.012912555159652</v>
      </c>
      <c r="BQ49" s="6">
        <v>156.9643075424508</v>
      </c>
      <c r="BR49" s="6">
        <v>22.627679768949776</v>
      </c>
      <c r="BS49" s="6">
        <v>6.2800976535569033</v>
      </c>
      <c r="BT49" s="6">
        <v>16.172035503620815</v>
      </c>
      <c r="BU49" s="6">
        <v>1.8220677956261271</v>
      </c>
      <c r="BV49" s="6">
        <v>8.8314896397965672</v>
      </c>
      <c r="BW49" s="8">
        <v>1.534077470069569</v>
      </c>
      <c r="BX49" s="8">
        <v>4.1372710548070719</v>
      </c>
      <c r="BY49" s="8">
        <v>0.52053260913440058</v>
      </c>
      <c r="BZ49" s="8">
        <v>3.188158881051443</v>
      </c>
      <c r="CA49" s="8">
        <v>0.46265973392598664</v>
      </c>
      <c r="CB49">
        <v>7.5915036428137395</v>
      </c>
      <c r="CC49" s="3">
        <v>23.290217935362815</v>
      </c>
      <c r="CD49" s="3">
        <v>8.7125282432682969</v>
      </c>
      <c r="CE49" s="3"/>
      <c r="CF49" s="3"/>
      <c r="CG49" s="3">
        <f t="shared" si="127"/>
        <v>731.52588787097579</v>
      </c>
      <c r="CH49" s="3">
        <f t="shared" si="128"/>
        <v>533.9170039372973</v>
      </c>
      <c r="CI49" s="3">
        <f t="shared" si="129"/>
        <v>360.76157832098073</v>
      </c>
      <c r="CJ49" s="3">
        <f t="shared" si="130"/>
        <v>261.60717923741799</v>
      </c>
      <c r="CK49" s="3">
        <f t="shared" si="178"/>
        <v>116.03938343051166</v>
      </c>
      <c r="CL49" s="3">
        <f t="shared" si="179"/>
        <v>84.86618450752573</v>
      </c>
      <c r="CM49" s="3">
        <f t="shared" si="131"/>
        <v>62.440291519771485</v>
      </c>
      <c r="CN49" s="3">
        <f t="shared" si="132"/>
        <v>38.440248852871882</v>
      </c>
      <c r="CO49" s="3">
        <f t="shared" si="133"/>
        <v>27.42698645899555</v>
      </c>
      <c r="CP49" s="3">
        <f t="shared" si="134"/>
        <v>21.365981477292046</v>
      </c>
      <c r="CQ49" s="3">
        <f t="shared" si="135"/>
        <v>19.701290737176535</v>
      </c>
      <c r="CR49" s="3">
        <f t="shared" si="136"/>
        <v>16.065821269580265</v>
      </c>
      <c r="CS49" s="3">
        <f t="shared" si="137"/>
        <v>15.2543487131648</v>
      </c>
      <c r="CT49" s="3">
        <f t="shared" si="138"/>
        <v>14.458116685187083</v>
      </c>
      <c r="CU49" s="3">
        <f t="shared" si="139"/>
        <v>17.824033724837424</v>
      </c>
      <c r="CV49" s="8">
        <f t="shared" si="140"/>
        <v>13.162901208110597</v>
      </c>
      <c r="CW49" s="3">
        <f t="shared" si="141"/>
        <v>1.3541113348062488</v>
      </c>
      <c r="CX49" s="4">
        <f t="shared" si="142"/>
        <v>91.920708186540864</v>
      </c>
      <c r="CY49" s="3">
        <f t="shared" si="180"/>
        <v>56.827337439232117</v>
      </c>
      <c r="CZ49" s="3">
        <f t="shared" si="181"/>
        <v>19.221745436451826</v>
      </c>
      <c r="DA49" s="3">
        <f t="shared" si="182"/>
        <v>7.8858095136352855</v>
      </c>
      <c r="DB49" s="3">
        <f t="shared" si="143"/>
        <v>1.587985907923807</v>
      </c>
      <c r="DC49" s="3">
        <f t="shared" si="183"/>
        <v>128.1650062778609</v>
      </c>
      <c r="DD49" s="3"/>
      <c r="DE49" s="3">
        <f t="shared" si="144"/>
        <v>0</v>
      </c>
      <c r="DF49" s="3">
        <f t="shared" si="184"/>
        <v>7.3052249916985907</v>
      </c>
      <c r="DG49" s="2">
        <f t="shared" si="145"/>
        <v>5.0083916804626183</v>
      </c>
      <c r="DH49" s="4">
        <f t="shared" si="146"/>
        <v>244.64525770331161</v>
      </c>
      <c r="DI49" s="2">
        <f t="shared" si="185"/>
        <v>0.94345835468952399</v>
      </c>
      <c r="DJ49" s="3">
        <f t="shared" si="186"/>
        <v>490.15077088225752</v>
      </c>
      <c r="DK49" s="3">
        <f t="shared" si="187"/>
        <v>50.596208607200772</v>
      </c>
      <c r="DL49" s="3">
        <f t="shared" si="147"/>
        <v>6.3041173284847591</v>
      </c>
      <c r="DM49" s="3">
        <f t="shared" si="148"/>
        <v>71.129775428636606</v>
      </c>
      <c r="DN49" s="3">
        <f t="shared" si="188"/>
        <v>7.0974128370563676</v>
      </c>
      <c r="DO49" s="3"/>
      <c r="DP49" s="4">
        <f t="shared" si="149"/>
        <v>839.39770370316489</v>
      </c>
      <c r="DQ49" s="3">
        <f t="shared" si="189"/>
        <v>17.049310672565966</v>
      </c>
      <c r="DR49" s="3">
        <f t="shared" si="190"/>
        <v>31.439278129298856</v>
      </c>
      <c r="DS49" s="2">
        <f t="shared" si="191"/>
        <v>0.99700998995117696</v>
      </c>
      <c r="DT49" s="5">
        <f t="shared" si="150"/>
        <v>3.7367347172211329E-4</v>
      </c>
      <c r="DU49" s="3">
        <f t="shared" si="151"/>
        <v>7.9532554099374728</v>
      </c>
      <c r="DV49" s="3"/>
      <c r="DW49" s="3">
        <f t="shared" si="153"/>
        <v>0.71065202070479194</v>
      </c>
      <c r="DX49" s="3">
        <f t="shared" si="154"/>
        <v>62.972851019026862</v>
      </c>
      <c r="DY49" s="3">
        <f t="shared" si="192"/>
        <v>8.7576964485834452</v>
      </c>
      <c r="DZ49" s="2">
        <f t="shared" si="155"/>
        <v>9.3999578164123392E-3</v>
      </c>
      <c r="EA49" s="5"/>
      <c r="EB49" s="2">
        <f t="shared" si="156"/>
        <v>0.13907098546224883</v>
      </c>
      <c r="EC49" s="2">
        <f t="shared" si="193"/>
        <v>0.12012082253146412</v>
      </c>
      <c r="ED49" s="2"/>
      <c r="EE49" s="2">
        <f t="shared" si="157"/>
        <v>39.841269841269842</v>
      </c>
      <c r="EF49" s="2">
        <f t="shared" si="158"/>
        <v>2.5602217436388295</v>
      </c>
      <c r="EG49" s="2">
        <f t="shared" si="159"/>
        <v>17.238175001994101</v>
      </c>
      <c r="EH49" s="2">
        <f t="shared" si="160"/>
        <v>11.943148281087982</v>
      </c>
      <c r="EI49" s="2">
        <f t="shared" si="161"/>
        <v>0.25155539602775789</v>
      </c>
      <c r="EJ49" s="2">
        <f t="shared" si="162"/>
        <v>3.7328507617452344</v>
      </c>
      <c r="EK49" s="2">
        <f t="shared" si="163"/>
        <v>10.911302544468374</v>
      </c>
      <c r="EL49" s="2">
        <f t="shared" si="164"/>
        <v>5.4412937704394997</v>
      </c>
      <c r="EM49" s="2">
        <f t="shared" si="165"/>
        <v>6.6628778814708465</v>
      </c>
      <c r="EN49" s="2">
        <f t="shared" si="166"/>
        <v>1.4173047778575418</v>
      </c>
      <c r="EO49" s="2">
        <f t="shared" si="167"/>
        <v>100</v>
      </c>
    </row>
    <row r="50" spans="1:152">
      <c r="A50" t="s">
        <v>387</v>
      </c>
      <c r="B50" t="s">
        <v>403</v>
      </c>
      <c r="C50">
        <v>1</v>
      </c>
      <c r="D50" t="s">
        <v>388</v>
      </c>
      <c r="E50" t="s">
        <v>405</v>
      </c>
      <c r="F50" s="156"/>
      <c r="G50" s="6">
        <v>40.043700000000001</v>
      </c>
      <c r="H50" s="6">
        <v>2.6362000000000001</v>
      </c>
      <c r="I50" s="6">
        <v>17.183499999999999</v>
      </c>
      <c r="J50" s="6">
        <v>12.3231</v>
      </c>
      <c r="K50" s="6">
        <v>0.26429999999999998</v>
      </c>
      <c r="L50" s="6">
        <v>3.7734000000000001</v>
      </c>
      <c r="M50" s="6">
        <v>11.331</v>
      </c>
      <c r="N50" s="6">
        <v>5.6597</v>
      </c>
      <c r="O50" s="6">
        <v>6.3912000000000004</v>
      </c>
      <c r="P50" s="6">
        <v>1.4487000000000001</v>
      </c>
      <c r="Q50" s="6"/>
      <c r="R50" s="6"/>
      <c r="S50" s="13">
        <f t="shared" si="0"/>
        <v>101.0548</v>
      </c>
      <c r="U50" s="132"/>
      <c r="V50" s="132"/>
      <c r="W50" s="6"/>
      <c r="X50" s="6"/>
      <c r="Y50" s="6"/>
      <c r="Z50" s="6"/>
      <c r="AA50" s="6"/>
      <c r="AB50" s="6"/>
      <c r="AC50" s="6"/>
      <c r="AD50" s="6"/>
      <c r="AF50" s="2">
        <f t="shared" si="168"/>
        <v>0.41643720773658016</v>
      </c>
      <c r="AG50" s="4">
        <f t="shared" si="169"/>
        <v>15804.019</v>
      </c>
      <c r="AH50" s="4">
        <f t="shared" si="170"/>
        <v>53059.742400000003</v>
      </c>
      <c r="AI50" s="4">
        <f t="shared" si="171"/>
        <v>6322.1268</v>
      </c>
      <c r="AJ50" s="2">
        <f t="shared" si="172"/>
        <v>12.0509</v>
      </c>
      <c r="AK50" s="2">
        <f t="shared" si="173"/>
        <v>1.1292471332402778</v>
      </c>
      <c r="AL50" s="2">
        <f t="shared" si="174"/>
        <v>0.88554575040680927</v>
      </c>
      <c r="AM50" s="2">
        <f t="shared" si="83"/>
        <v>0.65941164489190207</v>
      </c>
      <c r="AN50" s="2">
        <f t="shared" si="84"/>
        <v>0.94440393815512935</v>
      </c>
      <c r="AO50" s="7">
        <f t="shared" si="175"/>
        <v>-337.96853186828304</v>
      </c>
      <c r="AP50" s="7">
        <f t="shared" si="176"/>
        <v>14.390944039713283</v>
      </c>
      <c r="AR50" s="7">
        <v>70</v>
      </c>
      <c r="AS50" s="7">
        <v>2459</v>
      </c>
      <c r="AT50" s="7">
        <v>1412</v>
      </c>
      <c r="AU50" s="6">
        <f t="shared" si="177"/>
        <v>0.15960563084829824</v>
      </c>
      <c r="AV50" s="6">
        <f t="shared" si="11"/>
        <v>0.40257769127138149</v>
      </c>
      <c r="AW50" s="7"/>
      <c r="AX50" s="7">
        <v>171.19815710374613</v>
      </c>
      <c r="AY50" s="7">
        <v>2773.8155460879225</v>
      </c>
      <c r="AZ50" s="7">
        <v>2994.2019409037439</v>
      </c>
      <c r="BA50" s="8">
        <v>1.7482891212800857</v>
      </c>
      <c r="BB50" s="8">
        <v>4.1113680614881298</v>
      </c>
      <c r="BC50" s="7">
        <v>249.8628432738704</v>
      </c>
      <c r="BD50" s="8">
        <v>1.5342327790439643</v>
      </c>
      <c r="BE50" s="7">
        <v>35.620193888929229</v>
      </c>
      <c r="BF50" s="7">
        <v>18.834807470318527</v>
      </c>
      <c r="BG50" s="8">
        <v>141.44064003620608</v>
      </c>
      <c r="BH50" s="8">
        <v>97.15002008594135</v>
      </c>
      <c r="BI50" s="8">
        <v>33.334745441693599</v>
      </c>
      <c r="BJ50" s="8">
        <v>266.67</v>
      </c>
      <c r="BK50" s="8">
        <v>168.5</v>
      </c>
      <c r="BL50" s="8">
        <v>5.3953663918819839</v>
      </c>
      <c r="BM50" s="6"/>
      <c r="BN50" s="6">
        <v>230.45377630350336</v>
      </c>
      <c r="BO50" s="8">
        <v>441.35721726383838</v>
      </c>
      <c r="BP50" s="6">
        <v>44.867304418614665</v>
      </c>
      <c r="BQ50" s="6">
        <v>159.39224245706674</v>
      </c>
      <c r="BR50" s="6">
        <v>23.052935563099464</v>
      </c>
      <c r="BS50" s="6">
        <v>6.4580788619780609</v>
      </c>
      <c r="BT50" s="6">
        <v>16.608742175085251</v>
      </c>
      <c r="BU50" s="6">
        <v>1.867834111261703</v>
      </c>
      <c r="BV50" s="6">
        <v>9.0393882253986408</v>
      </c>
      <c r="BW50" s="8">
        <v>1.5769940408979828</v>
      </c>
      <c r="BX50" s="8">
        <v>4.2566830250688348</v>
      </c>
      <c r="BY50" s="8">
        <v>0.52872516396973501</v>
      </c>
      <c r="BZ50" s="8">
        <v>3.2836943198950546</v>
      </c>
      <c r="CA50" s="8">
        <v>0.46979007364573211</v>
      </c>
      <c r="CB50">
        <v>8.1759716339601596</v>
      </c>
      <c r="CC50" s="3">
        <v>23.556779622054727</v>
      </c>
      <c r="CD50" s="3">
        <v>10.277712694788326</v>
      </c>
      <c r="CE50" s="3"/>
      <c r="CF50" s="3"/>
      <c r="CG50" s="3">
        <f t="shared" si="127"/>
        <v>743.399278398398</v>
      </c>
      <c r="CH50" s="3">
        <f t="shared" si="128"/>
        <v>546.23417978197813</v>
      </c>
      <c r="CI50" s="3">
        <f t="shared" si="129"/>
        <v>367.76479031651365</v>
      </c>
      <c r="CJ50" s="3">
        <f t="shared" si="130"/>
        <v>265.65373742844457</v>
      </c>
      <c r="CK50" s="3">
        <f t="shared" si="178"/>
        <v>118.22018237486904</v>
      </c>
      <c r="CL50" s="3">
        <f t="shared" si="179"/>
        <v>87.271335972676496</v>
      </c>
      <c r="CM50" s="3">
        <f t="shared" si="131"/>
        <v>64.126417664421808</v>
      </c>
      <c r="CN50" s="3">
        <f t="shared" si="132"/>
        <v>39.40578293801061</v>
      </c>
      <c r="CO50" s="3">
        <f t="shared" si="133"/>
        <v>28.072634240368448</v>
      </c>
      <c r="CP50" s="3">
        <f t="shared" si="134"/>
        <v>21.963705304985833</v>
      </c>
      <c r="CQ50" s="3">
        <f t="shared" si="135"/>
        <v>20.269919166994452</v>
      </c>
      <c r="CR50" s="3">
        <f t="shared" si="136"/>
        <v>16.318677900300465</v>
      </c>
      <c r="CS50" s="3">
        <f t="shared" si="137"/>
        <v>15.711456076052894</v>
      </c>
      <c r="CT50" s="3">
        <f t="shared" si="138"/>
        <v>14.680939801429128</v>
      </c>
      <c r="CU50" s="3">
        <f t="shared" si="139"/>
        <v>17.769744456402041</v>
      </c>
      <c r="CV50" s="8">
        <f t="shared" si="140"/>
        <v>12.992635611926078</v>
      </c>
      <c r="CW50" s="3">
        <f t="shared" si="141"/>
        <v>1.3676781976469041</v>
      </c>
      <c r="CX50" s="4">
        <f t="shared" si="142"/>
        <v>93.792397626112759</v>
      </c>
      <c r="CY50" s="3">
        <f t="shared" si="180"/>
        <v>53.982234408763489</v>
      </c>
      <c r="CZ50" s="3">
        <f t="shared" si="181"/>
        <v>16.394698412365994</v>
      </c>
      <c r="DA50" s="3">
        <f t="shared" si="182"/>
        <v>7.4263061480890444</v>
      </c>
      <c r="DB50" s="3">
        <f t="shared" si="143"/>
        <v>1.5826112759643918</v>
      </c>
      <c r="DC50" s="3">
        <f t="shared" si="183"/>
        <v>127.10574148685679</v>
      </c>
      <c r="DD50" s="3"/>
      <c r="DE50" s="3">
        <f t="shared" si="144"/>
        <v>0</v>
      </c>
      <c r="DF50" s="3">
        <f t="shared" si="184"/>
        <v>7.17386496036805</v>
      </c>
      <c r="DG50" s="2">
        <f t="shared" si="145"/>
        <v>5.0547858628387123</v>
      </c>
      <c r="DH50" s="4">
        <f t="shared" si="146"/>
        <v>230.24028180870988</v>
      </c>
      <c r="DI50" s="2">
        <f t="shared" si="185"/>
        <v>0.8936984641084591</v>
      </c>
      <c r="DJ50" s="3">
        <f t="shared" si="186"/>
        <v>490.54628701518322</v>
      </c>
      <c r="DK50" s="3">
        <f t="shared" si="187"/>
        <v>50.637036078986661</v>
      </c>
      <c r="DL50" s="3">
        <f t="shared" si="147"/>
        <v>6.2882602907947129</v>
      </c>
      <c r="DM50" s="3">
        <f t="shared" si="148"/>
        <v>70.181251314180969</v>
      </c>
      <c r="DN50" s="3">
        <f t="shared" si="188"/>
        <v>7.0204267868137693</v>
      </c>
      <c r="DO50" s="3"/>
      <c r="DP50" s="4">
        <f t="shared" si="149"/>
        <v>844.7240442821037</v>
      </c>
      <c r="DQ50" s="3">
        <f t="shared" si="189"/>
        <v>17.402450102520305</v>
      </c>
      <c r="DR50" s="3">
        <f t="shared" si="190"/>
        <v>31.857616189245096</v>
      </c>
      <c r="DS50" s="2">
        <f t="shared" si="191"/>
        <v>1.0023221369789164</v>
      </c>
      <c r="DT50" s="5">
        <f t="shared" si="150"/>
        <v>3.6051423873889512E-4</v>
      </c>
      <c r="DU50" s="3">
        <f t="shared" si="151"/>
        <v>7.9997611041139427</v>
      </c>
      <c r="DV50" s="3"/>
      <c r="DW50" s="3">
        <f t="shared" si="153"/>
        <v>0.70979488781752686</v>
      </c>
      <c r="DX50" s="3">
        <f t="shared" si="154"/>
        <v>63.186710166122921</v>
      </c>
      <c r="DY50" s="3">
        <f t="shared" si="192"/>
        <v>8.8336819372463076</v>
      </c>
      <c r="DZ50" s="2">
        <f t="shared" si="155"/>
        <v>9.4289349242876099E-3</v>
      </c>
      <c r="EA50" s="5"/>
      <c r="EB50" s="2">
        <f t="shared" si="156"/>
        <v>0.13980284642168977</v>
      </c>
      <c r="EC50" s="2">
        <f t="shared" si="193"/>
        <v>0.12667834303173198</v>
      </c>
      <c r="ED50" s="2"/>
      <c r="EE50" s="2">
        <f t="shared" si="157"/>
        <v>39.6257278229238</v>
      </c>
      <c r="EF50" s="2">
        <f t="shared" si="158"/>
        <v>2.608683605330969</v>
      </c>
      <c r="EG50" s="2">
        <f t="shared" si="159"/>
        <v>17.004140327822132</v>
      </c>
      <c r="EH50" s="2">
        <f t="shared" si="160"/>
        <v>12.194472701939937</v>
      </c>
      <c r="EI50" s="2">
        <f t="shared" si="161"/>
        <v>0.26154126276040324</v>
      </c>
      <c r="EJ50" s="2">
        <f t="shared" si="162"/>
        <v>3.7340136242909789</v>
      </c>
      <c r="EK50" s="2">
        <f t="shared" si="163"/>
        <v>11.212728143541918</v>
      </c>
      <c r="EL50" s="2">
        <f t="shared" si="164"/>
        <v>5.6006246115968761</v>
      </c>
      <c r="EM50" s="2">
        <f t="shared" si="165"/>
        <v>6.3244892870007163</v>
      </c>
      <c r="EN50" s="2">
        <f t="shared" si="166"/>
        <v>1.4335786127922672</v>
      </c>
      <c r="EO50" s="2">
        <f t="shared" si="167"/>
        <v>99.999999999999986</v>
      </c>
    </row>
    <row r="51" spans="1:152">
      <c r="A51" t="s">
        <v>387</v>
      </c>
      <c r="B51" t="s">
        <v>403</v>
      </c>
      <c r="C51">
        <v>1</v>
      </c>
      <c r="D51" t="s">
        <v>388</v>
      </c>
      <c r="E51" t="s">
        <v>405</v>
      </c>
      <c r="F51" s="156"/>
      <c r="G51" s="6">
        <v>39.854500000000002</v>
      </c>
      <c r="H51" s="6">
        <v>2.617</v>
      </c>
      <c r="I51" s="6">
        <v>16.980799999999999</v>
      </c>
      <c r="J51" s="6">
        <v>12.3934</v>
      </c>
      <c r="K51" s="6">
        <v>0.26050000000000001</v>
      </c>
      <c r="L51" s="6">
        <v>3.9659</v>
      </c>
      <c r="M51" s="6">
        <v>11.27</v>
      </c>
      <c r="N51" s="6">
        <v>5.5167000000000002</v>
      </c>
      <c r="O51" s="6">
        <v>6.6161000000000003</v>
      </c>
      <c r="P51" s="6">
        <v>1.4398</v>
      </c>
      <c r="Q51" s="6"/>
      <c r="R51" s="6"/>
      <c r="S51" s="13">
        <f t="shared" si="0"/>
        <v>100.9147</v>
      </c>
      <c r="U51" s="132"/>
      <c r="V51" s="132"/>
      <c r="W51" s="6"/>
      <c r="X51" s="6"/>
      <c r="Y51" s="6"/>
      <c r="Z51" s="6"/>
      <c r="AA51" s="6"/>
      <c r="AB51" s="6"/>
      <c r="AC51" s="6"/>
      <c r="AD51" s="6"/>
      <c r="AF51" s="2">
        <f t="shared" si="168"/>
        <v>0.42718428985342599</v>
      </c>
      <c r="AG51" s="4">
        <f t="shared" si="169"/>
        <v>15688.914999999999</v>
      </c>
      <c r="AH51" s="4">
        <f t="shared" si="170"/>
        <v>54926.862200000003</v>
      </c>
      <c r="AI51" s="4">
        <f t="shared" si="171"/>
        <v>6283.2871999999998</v>
      </c>
      <c r="AJ51" s="2">
        <f t="shared" si="172"/>
        <v>12.1328</v>
      </c>
      <c r="AK51" s="2">
        <f t="shared" si="173"/>
        <v>1.1992858049196078</v>
      </c>
      <c r="AL51" s="2">
        <f t="shared" si="174"/>
        <v>0.8338295974970148</v>
      </c>
      <c r="AM51" s="2">
        <f t="shared" si="83"/>
        <v>0.6636907566192406</v>
      </c>
      <c r="AN51" s="2">
        <f t="shared" si="84"/>
        <v>0.95615931961249423</v>
      </c>
      <c r="AO51" s="7">
        <f t="shared" si="175"/>
        <v>-339.6757036854637</v>
      </c>
      <c r="AP51" s="7">
        <f t="shared" si="176"/>
        <v>14.472880138045523</v>
      </c>
      <c r="AR51" s="7">
        <v>70</v>
      </c>
      <c r="AS51" s="7">
        <v>2459</v>
      </c>
      <c r="AT51" s="7">
        <v>1412</v>
      </c>
      <c r="AU51" s="6">
        <f t="shared" si="177"/>
        <v>0.16600634809118167</v>
      </c>
      <c r="AV51" s="6">
        <f t="shared" si="11"/>
        <v>0.42171867945073177</v>
      </c>
      <c r="AW51" s="7"/>
      <c r="AX51" s="7">
        <v>169.36074228766469</v>
      </c>
      <c r="AY51" s="7">
        <v>2840.7000263467312</v>
      </c>
      <c r="AZ51" s="7">
        <v>2950.2525158821386</v>
      </c>
      <c r="BA51" s="8">
        <v>1.6886593890193253</v>
      </c>
      <c r="BB51" s="8">
        <v>3.8698932335868288</v>
      </c>
      <c r="BC51" s="7">
        <v>255.78107386559398</v>
      </c>
      <c r="BD51" s="8">
        <v>1.5632058929368124</v>
      </c>
      <c r="BE51" s="7">
        <v>36.10949048810609</v>
      </c>
      <c r="BF51" s="7">
        <v>18.23718372525104</v>
      </c>
      <c r="BG51" s="8">
        <v>131.60497446847552</v>
      </c>
      <c r="BH51" s="8">
        <v>96.230476418847843</v>
      </c>
      <c r="BI51" s="8">
        <v>32.812056132101063</v>
      </c>
      <c r="BJ51" s="8">
        <v>262.33</v>
      </c>
      <c r="BK51" s="8">
        <v>167.6</v>
      </c>
      <c r="BL51" s="8">
        <v>5.0583320293148768</v>
      </c>
      <c r="BM51" s="6"/>
      <c r="BN51" s="6">
        <v>228.06009666256233</v>
      </c>
      <c r="BO51" s="8">
        <v>434.3058017192613</v>
      </c>
      <c r="BP51" s="6">
        <v>44.053477421857977</v>
      </c>
      <c r="BQ51" s="6">
        <v>156.55589049119757</v>
      </c>
      <c r="BR51" s="6">
        <v>22.561152187015246</v>
      </c>
      <c r="BS51" s="6">
        <v>6.280625153162922</v>
      </c>
      <c r="BT51" s="6">
        <v>16.252708449615469</v>
      </c>
      <c r="BU51" s="6">
        <v>1.820323143320371</v>
      </c>
      <c r="BV51" s="6">
        <v>8.7925128730506508</v>
      </c>
      <c r="BW51" s="8">
        <v>1.5384078992644674</v>
      </c>
      <c r="BX51" s="8">
        <v>4.0881096594086417</v>
      </c>
      <c r="BY51" s="8">
        <v>0.50787472691137614</v>
      </c>
      <c r="BZ51" s="8">
        <v>3.1363407448840839</v>
      </c>
      <c r="CA51" s="8">
        <v>0.44727526151852837</v>
      </c>
      <c r="CB51">
        <v>6.5850129689951578</v>
      </c>
      <c r="CC51" s="3">
        <v>22.455060035090408</v>
      </c>
      <c r="CD51" s="3">
        <v>9.6542549006656326</v>
      </c>
      <c r="CE51" s="3"/>
      <c r="CF51" s="3"/>
      <c r="CG51" s="3">
        <f t="shared" si="127"/>
        <v>735.67773116955595</v>
      </c>
      <c r="CH51" s="3">
        <f t="shared" si="128"/>
        <v>537.50718034562033</v>
      </c>
      <c r="CI51" s="3">
        <f t="shared" si="129"/>
        <v>361.09407722834408</v>
      </c>
      <c r="CJ51" s="3">
        <f t="shared" si="130"/>
        <v>260.92648415199596</v>
      </c>
      <c r="CK51" s="3">
        <f t="shared" si="178"/>
        <v>115.69821634366792</v>
      </c>
      <c r="CL51" s="3">
        <f t="shared" si="179"/>
        <v>84.873312880580031</v>
      </c>
      <c r="CM51" s="3">
        <f t="shared" si="131"/>
        <v>62.751770075735401</v>
      </c>
      <c r="CN51" s="3">
        <f t="shared" si="132"/>
        <v>38.403441842201921</v>
      </c>
      <c r="CO51" s="3">
        <f t="shared" si="133"/>
        <v>27.305940599536182</v>
      </c>
      <c r="CP51" s="3">
        <f t="shared" si="134"/>
        <v>21.426293861622106</v>
      </c>
      <c r="CQ51" s="3">
        <f t="shared" si="135"/>
        <v>19.467188854326867</v>
      </c>
      <c r="CR51" s="3">
        <f t="shared" si="136"/>
        <v>15.675145892326425</v>
      </c>
      <c r="CS51" s="3">
        <f t="shared" si="137"/>
        <v>15.006415047292268</v>
      </c>
      <c r="CT51" s="3">
        <f t="shared" si="138"/>
        <v>13.977351922454011</v>
      </c>
      <c r="CU51" s="3">
        <f t="shared" si="139"/>
        <v>17.60293863891491</v>
      </c>
      <c r="CV51" s="8">
        <f t="shared" si="140"/>
        <v>12.936294244614531</v>
      </c>
      <c r="CW51" s="3">
        <f t="shared" si="141"/>
        <v>1.360740433547508</v>
      </c>
      <c r="CX51" s="4">
        <f t="shared" si="142"/>
        <v>93.609278042959431</v>
      </c>
      <c r="CY51" s="3">
        <f t="shared" si="180"/>
        <v>65.953674467179425</v>
      </c>
      <c r="CZ51" s="3">
        <f t="shared" si="181"/>
        <v>17.360221138188972</v>
      </c>
      <c r="DA51" s="3">
        <f t="shared" si="182"/>
        <v>7.5067417161938161</v>
      </c>
      <c r="DB51" s="3">
        <f t="shared" si="143"/>
        <v>1.5652147971360382</v>
      </c>
      <c r="DC51" s="3">
        <f t="shared" si="183"/>
        <v>131.38475298092251</v>
      </c>
      <c r="DD51" s="3"/>
      <c r="DE51" s="3">
        <f t="shared" si="144"/>
        <v>0</v>
      </c>
      <c r="DF51" s="3">
        <f t="shared" si="184"/>
        <v>7.1596366152875799</v>
      </c>
      <c r="DG51" s="2">
        <f t="shared" si="145"/>
        <v>5.1078786201402249</v>
      </c>
      <c r="DH51" s="4">
        <f t="shared" si="146"/>
        <v>240.84380829352088</v>
      </c>
      <c r="DI51" s="2">
        <f t="shared" si="185"/>
        <v>0.90145520413127722</v>
      </c>
      <c r="DJ51" s="3">
        <f t="shared" si="186"/>
        <v>509.88757099662428</v>
      </c>
      <c r="DK51" s="3">
        <f t="shared" si="187"/>
        <v>52.633555715780581</v>
      </c>
      <c r="DL51" s="3">
        <f t="shared" si="147"/>
        <v>6.3585918125506096</v>
      </c>
      <c r="DM51" s="3">
        <f t="shared" si="148"/>
        <v>72.715344158496791</v>
      </c>
      <c r="DN51" s="3">
        <f t="shared" si="188"/>
        <v>7.1934633454022494</v>
      </c>
      <c r="DO51" s="3"/>
      <c r="DP51" s="4">
        <f t="shared" si="149"/>
        <v>905.73705391558804</v>
      </c>
      <c r="DQ51" s="3">
        <f t="shared" si="189"/>
        <v>18.144957800271658</v>
      </c>
      <c r="DR51" s="3">
        <f t="shared" si="190"/>
        <v>33.338730092973883</v>
      </c>
      <c r="DS51" s="2">
        <f t="shared" si="191"/>
        <v>0.99608140387182464</v>
      </c>
      <c r="DT51" s="5">
        <f t="shared" si="150"/>
        <v>3.5202590584196432E-4</v>
      </c>
      <c r="DU51" s="3">
        <f t="shared" si="151"/>
        <v>7.9949271982182895</v>
      </c>
      <c r="DV51" s="3"/>
      <c r="DW51" s="3">
        <f t="shared" si="153"/>
        <v>0.71483670270139865</v>
      </c>
      <c r="DX51" s="3">
        <f t="shared" si="154"/>
        <v>63.88899477757024</v>
      </c>
      <c r="DY51" s="3">
        <f t="shared" si="192"/>
        <v>8.5598521080663321</v>
      </c>
      <c r="DZ51" s="2">
        <f t="shared" si="155"/>
        <v>9.0871546436576342E-3</v>
      </c>
      <c r="EA51" s="5"/>
      <c r="EB51" s="2">
        <f t="shared" si="156"/>
        <v>0.13398007180841534</v>
      </c>
      <c r="EC51" s="2">
        <f t="shared" si="193"/>
        <v>0.10379867862571338</v>
      </c>
      <c r="ED51" s="2"/>
      <c r="EE51" s="2">
        <f t="shared" si="157"/>
        <v>39.493255194733777</v>
      </c>
      <c r="EF51" s="2">
        <f t="shared" si="158"/>
        <v>2.5932792744763646</v>
      </c>
      <c r="EG51" s="2">
        <f t="shared" si="159"/>
        <v>16.826884487591997</v>
      </c>
      <c r="EH51" s="2">
        <f t="shared" si="160"/>
        <v>12.281065097552686</v>
      </c>
      <c r="EI51" s="2">
        <f t="shared" si="161"/>
        <v>0.25813880435655062</v>
      </c>
      <c r="EJ51" s="2">
        <f t="shared" si="162"/>
        <v>3.9299527224477702</v>
      </c>
      <c r="EK51" s="2">
        <f t="shared" si="163"/>
        <v>11.167847697114494</v>
      </c>
      <c r="EL51" s="2">
        <f t="shared" si="164"/>
        <v>5.4666961304943689</v>
      </c>
      <c r="EM51" s="2">
        <f t="shared" si="165"/>
        <v>6.5561310691108439</v>
      </c>
      <c r="EN51" s="2">
        <f t="shared" si="166"/>
        <v>1.4267495221211577</v>
      </c>
      <c r="EO51" s="2">
        <f t="shared" si="167"/>
        <v>100.00000000000001</v>
      </c>
    </row>
    <row r="52" spans="1:152" s="80" customFormat="1">
      <c r="A52" s="80" t="s">
        <v>387</v>
      </c>
      <c r="B52" s="80" t="s">
        <v>403</v>
      </c>
      <c r="C52" s="80">
        <v>1</v>
      </c>
      <c r="D52" s="80" t="s">
        <v>388</v>
      </c>
      <c r="E52" s="80" t="s">
        <v>405</v>
      </c>
      <c r="F52" s="170"/>
      <c r="G52" s="94">
        <v>41.602699999999999</v>
      </c>
      <c r="H52" s="94">
        <v>2.6898</v>
      </c>
      <c r="I52" s="94">
        <v>16.689599999999999</v>
      </c>
      <c r="J52" s="94">
        <v>13.023099999999999</v>
      </c>
      <c r="K52" s="94">
        <v>0.29980000000000001</v>
      </c>
      <c r="L52" s="94">
        <v>3.5547</v>
      </c>
      <c r="M52" s="94">
        <v>10.6241</v>
      </c>
      <c r="N52" s="94">
        <v>5.5570000000000004</v>
      </c>
      <c r="O52" s="94">
        <v>5.8381999999999996</v>
      </c>
      <c r="P52" s="94">
        <v>1.3429</v>
      </c>
      <c r="Q52" s="94"/>
      <c r="R52" s="94"/>
      <c r="S52" s="83">
        <f t="shared" si="0"/>
        <v>101.22190000000001</v>
      </c>
      <c r="U52" s="171"/>
      <c r="V52" s="171"/>
      <c r="W52" s="94"/>
      <c r="X52" s="94"/>
      <c r="Y52" s="94"/>
      <c r="Z52" s="94"/>
      <c r="AA52" s="94"/>
      <c r="AB52" s="94"/>
      <c r="AC52" s="94"/>
      <c r="AD52" s="94"/>
      <c r="AF52" s="88">
        <f t="shared" si="168"/>
        <v>0.38879711525463434</v>
      </c>
      <c r="AG52" s="87">
        <f t="shared" si="169"/>
        <v>16125.351000000001</v>
      </c>
      <c r="AH52" s="87">
        <f t="shared" si="170"/>
        <v>48468.736399999994</v>
      </c>
      <c r="AI52" s="87">
        <f t="shared" si="171"/>
        <v>5860.4156000000003</v>
      </c>
      <c r="AJ52" s="88">
        <f t="shared" si="172"/>
        <v>11.395199999999999</v>
      </c>
      <c r="AK52" s="88">
        <f t="shared" si="173"/>
        <v>1.0506028432607522</v>
      </c>
      <c r="AL52" s="88">
        <f t="shared" si="174"/>
        <v>0.95183446952827944</v>
      </c>
      <c r="AM52" s="88">
        <f t="shared" si="83"/>
        <v>0.63657007957051104</v>
      </c>
      <c r="AN52" s="88">
        <f t="shared" si="84"/>
        <v>0.92636514815481574</v>
      </c>
      <c r="AO52" s="158">
        <f t="shared" si="175"/>
        <v>-302.3999462148862</v>
      </c>
      <c r="AP52" s="158">
        <f t="shared" si="176"/>
        <v>14.172015659928086</v>
      </c>
      <c r="AR52" s="158">
        <v>70</v>
      </c>
      <c r="AS52" s="158">
        <v>2459</v>
      </c>
      <c r="AT52" s="158">
        <v>1412</v>
      </c>
      <c r="AU52" s="94">
        <f t="shared" si="177"/>
        <v>0.14033223805185721</v>
      </c>
      <c r="AV52" s="94">
        <f t="shared" si="11"/>
        <v>0.37862733490182476</v>
      </c>
      <c r="AW52" s="158"/>
      <c r="AX52" s="158">
        <v>131.81343788523964</v>
      </c>
      <c r="AY52" s="158">
        <v>3308.8957803538888</v>
      </c>
      <c r="AZ52" s="158">
        <v>3420.7402394896476</v>
      </c>
      <c r="BA52" s="159">
        <v>1.5302218855982981</v>
      </c>
      <c r="BB52" s="159">
        <v>2.3385802637854289</v>
      </c>
      <c r="BC52" s="158">
        <v>206.00515657661532</v>
      </c>
      <c r="BD52" s="159">
        <v>1.3346063674531901</v>
      </c>
      <c r="BE52" s="158">
        <v>35.093971753897293</v>
      </c>
      <c r="BF52" s="158">
        <v>10.745659132268322</v>
      </c>
      <c r="BG52" s="159">
        <v>165.93797656843739</v>
      </c>
      <c r="BH52" s="159">
        <v>128.11962927404787</v>
      </c>
      <c r="BI52" s="159">
        <v>40.247569356033075</v>
      </c>
      <c r="BJ52" s="159">
        <v>338.77</v>
      </c>
      <c r="BK52" s="159">
        <v>219.23000000000002</v>
      </c>
      <c r="BL52" s="159">
        <v>5.7338384501048649</v>
      </c>
      <c r="BM52" s="94"/>
      <c r="BN52" s="94">
        <v>256.66259586511842</v>
      </c>
      <c r="BO52" s="159">
        <v>484.41117357320513</v>
      </c>
      <c r="BP52" s="94">
        <v>47.087713134720133</v>
      </c>
      <c r="BQ52" s="94">
        <v>164.4644640651791</v>
      </c>
      <c r="BR52" s="94">
        <v>23.186995748358974</v>
      </c>
      <c r="BS52" s="94">
        <v>6.560122336506212</v>
      </c>
      <c r="BT52" s="94">
        <v>16.921172503632075</v>
      </c>
      <c r="BU52" s="94">
        <v>1.9823454305720856</v>
      </c>
      <c r="BV52" s="94">
        <v>9.9230497873341843</v>
      </c>
      <c r="BW52" s="159">
        <v>1.741959019965009</v>
      </c>
      <c r="BX52" s="159">
        <v>4.7209149128285839</v>
      </c>
      <c r="BY52" s="159">
        <v>0.61142000088593007</v>
      </c>
      <c r="BZ52" s="159">
        <v>3.8265072999508187</v>
      </c>
      <c r="CA52" s="159">
        <v>0.54492571984438709</v>
      </c>
      <c r="CB52" s="80">
        <v>4.570779138981373</v>
      </c>
      <c r="CC52" s="89">
        <v>22.788255620383673</v>
      </c>
      <c r="CD52" s="89">
        <v>8.3991540940263967</v>
      </c>
      <c r="CE52" s="89"/>
      <c r="CF52" s="89"/>
      <c r="CG52" s="89">
        <f t="shared" si="127"/>
        <v>827.94385762941431</v>
      </c>
      <c r="CH52" s="89">
        <f t="shared" si="128"/>
        <v>599.51877917475883</v>
      </c>
      <c r="CI52" s="89">
        <f t="shared" si="129"/>
        <v>385.9648617600011</v>
      </c>
      <c r="CJ52" s="89">
        <f t="shared" si="130"/>
        <v>274.10744010863186</v>
      </c>
      <c r="CK52" s="89">
        <f t="shared" si="178"/>
        <v>118.90767050440499</v>
      </c>
      <c r="CL52" s="89">
        <f t="shared" si="179"/>
        <v>88.650301844678552</v>
      </c>
      <c r="CM52" s="89">
        <f t="shared" si="131"/>
        <v>65.332712369235807</v>
      </c>
      <c r="CN52" s="89">
        <f t="shared" si="132"/>
        <v>41.821633556373115</v>
      </c>
      <c r="CO52" s="89">
        <f t="shared" si="133"/>
        <v>30.816924805385664</v>
      </c>
      <c r="CP52" s="89">
        <f t="shared" si="134"/>
        <v>24.261267687534943</v>
      </c>
      <c r="CQ52" s="89">
        <f t="shared" si="135"/>
        <v>22.480547203945637</v>
      </c>
      <c r="CR52" s="89">
        <f t="shared" si="136"/>
        <v>18.870987681664509</v>
      </c>
      <c r="CS52" s="89">
        <f t="shared" si="137"/>
        <v>18.308647368185735</v>
      </c>
      <c r="CT52" s="89">
        <f t="shared" si="138"/>
        <v>17.028928745137097</v>
      </c>
      <c r="CU52" s="89">
        <f t="shared" si="139"/>
        <v>15.603431279887092</v>
      </c>
      <c r="CV52" s="159">
        <f t="shared" si="140"/>
        <v>13.327770756621344</v>
      </c>
      <c r="CW52" s="89">
        <f t="shared" si="141"/>
        <v>1.170745773229569</v>
      </c>
      <c r="CX52" s="87">
        <f t="shared" si="142"/>
        <v>73.554490717511285</v>
      </c>
      <c r="CY52" s="89">
        <f t="shared" si="180"/>
        <v>105.98000009275425</v>
      </c>
      <c r="CZ52" s="89">
        <f t="shared" si="181"/>
        <v>26.101438019326213</v>
      </c>
      <c r="DA52" s="89">
        <f t="shared" si="182"/>
        <v>5.6848001921322018</v>
      </c>
      <c r="DB52" s="89">
        <f t="shared" si="143"/>
        <v>1.5452720886739952</v>
      </c>
      <c r="DC52" s="89">
        <f t="shared" si="183"/>
        <v>150.10978885237091</v>
      </c>
      <c r="DD52" s="89"/>
      <c r="DE52" s="89">
        <f t="shared" si="144"/>
        <v>0</v>
      </c>
      <c r="DF52" s="89">
        <f t="shared" si="184"/>
        <v>5.9553670838878485</v>
      </c>
      <c r="DG52" s="88">
        <f t="shared" si="145"/>
        <v>5.4470370138547919</v>
      </c>
      <c r="DH52" s="87">
        <f t="shared" si="146"/>
        <v>188.84222781519492</v>
      </c>
      <c r="DI52" s="88">
        <f t="shared" si="185"/>
        <v>1.3457775278052644</v>
      </c>
      <c r="DJ52" s="89">
        <f t="shared" si="186"/>
        <v>471.00473792724051</v>
      </c>
      <c r="DK52" s="89">
        <f t="shared" si="187"/>
        <v>48.619843915069985</v>
      </c>
      <c r="DL52" s="89">
        <f t="shared" si="147"/>
        <v>6.9629137810646347</v>
      </c>
      <c r="DM52" s="89">
        <f t="shared" si="148"/>
        <v>67.074900358459331</v>
      </c>
      <c r="DN52" s="89">
        <f t="shared" si="188"/>
        <v>6.0595718055096857</v>
      </c>
      <c r="DO52" s="89"/>
      <c r="DP52" s="87">
        <f t="shared" si="149"/>
        <v>864.73003210954732</v>
      </c>
      <c r="DQ52" s="89">
        <f t="shared" si="189"/>
        <v>20.119214197192996</v>
      </c>
      <c r="DR52" s="89">
        <f t="shared" si="190"/>
        <v>37.541602637364342</v>
      </c>
      <c r="DS52" s="88">
        <f t="shared" si="191"/>
        <v>1.0057960801592214</v>
      </c>
      <c r="DT52" s="90">
        <f t="shared" si="150"/>
        <v>3.0221562309014436E-4</v>
      </c>
      <c r="DU52" s="89">
        <f t="shared" si="151"/>
        <v>8.4171542634839547</v>
      </c>
      <c r="DV52" s="89"/>
      <c r="DW52" s="89">
        <f t="shared" si="153"/>
        <v>0.69984297598275536</v>
      </c>
      <c r="DX52" s="89">
        <f t="shared" si="154"/>
        <v>64.713522448859109</v>
      </c>
      <c r="DY52" s="89">
        <f t="shared" si="192"/>
        <v>6.7267631786709794</v>
      </c>
      <c r="DZ52" s="88">
        <f t="shared" si="155"/>
        <v>8.9510514821817509E-3</v>
      </c>
      <c r="EA52" s="90"/>
      <c r="EB52" s="88">
        <f t="shared" si="156"/>
        <v>0.10394679387120226</v>
      </c>
      <c r="EC52" s="88">
        <f t="shared" si="193"/>
        <v>6.59861005773279E-2</v>
      </c>
      <c r="ED52" s="88"/>
      <c r="EE52" s="88">
        <f t="shared" si="157"/>
        <v>41.10049307511516</v>
      </c>
      <c r="EF52" s="88">
        <f t="shared" si="158"/>
        <v>2.657330083707182</v>
      </c>
      <c r="EG52" s="88">
        <f t="shared" si="159"/>
        <v>16.488131520945565</v>
      </c>
      <c r="EH52" s="88">
        <f t="shared" si="160"/>
        <v>12.865891669688081</v>
      </c>
      <c r="EI52" s="88">
        <f t="shared" si="161"/>
        <v>0.29618096479121614</v>
      </c>
      <c r="EJ52" s="88">
        <f t="shared" si="162"/>
        <v>3.5117894447743021</v>
      </c>
      <c r="EK52" s="88">
        <f t="shared" si="163"/>
        <v>10.495851194257369</v>
      </c>
      <c r="EL52" s="88">
        <f t="shared" si="164"/>
        <v>5.4899186836050307</v>
      </c>
      <c r="EM52" s="88">
        <f t="shared" si="165"/>
        <v>5.7677241782657696</v>
      </c>
      <c r="EN52" s="88">
        <f t="shared" si="166"/>
        <v>1.326689184850314</v>
      </c>
      <c r="EO52" s="88">
        <f t="shared" si="167"/>
        <v>99.999999999999986</v>
      </c>
    </row>
    <row r="53" spans="1:152">
      <c r="C53">
        <v>1</v>
      </c>
      <c r="F53" s="15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13"/>
      <c r="U53" s="132"/>
      <c r="V53" s="132"/>
      <c r="W53" s="6"/>
      <c r="X53" s="6"/>
      <c r="Y53" s="6"/>
      <c r="Z53" s="6"/>
      <c r="AA53" s="6"/>
      <c r="AB53" s="6"/>
      <c r="AC53" s="6"/>
      <c r="AD53" s="6"/>
      <c r="AF53" s="2"/>
      <c r="AG53" s="4"/>
      <c r="AH53" s="4"/>
      <c r="AI53" s="4"/>
      <c r="AJ53" s="2"/>
      <c r="AK53" s="2">
        <f>AVERAGE(AK4:AK52)</f>
        <v>1.040595174166447</v>
      </c>
      <c r="AL53" s="2"/>
      <c r="AM53" s="2"/>
      <c r="AN53" s="2"/>
      <c r="AO53" s="7"/>
      <c r="AP53" s="7"/>
      <c r="AR53" s="7"/>
      <c r="AS53" s="7"/>
      <c r="AT53" s="7"/>
      <c r="AW53" s="7"/>
      <c r="AX53" s="7"/>
      <c r="AY53" s="7"/>
      <c r="AZ53" s="7"/>
      <c r="BB53" s="8"/>
      <c r="BC53" s="7"/>
      <c r="BD53" s="8"/>
      <c r="BE53" s="7"/>
      <c r="BF53" s="7"/>
      <c r="BG53" s="8"/>
      <c r="BH53" s="8"/>
      <c r="BI53" s="8"/>
      <c r="BJ53" s="8"/>
      <c r="BK53" s="8"/>
      <c r="BL53" s="8"/>
      <c r="BM53" s="6"/>
      <c r="BN53" s="6"/>
      <c r="BO53" s="8"/>
      <c r="BP53" s="6"/>
      <c r="BQ53" s="6"/>
      <c r="BR53" s="6"/>
      <c r="BS53" s="6"/>
      <c r="BT53" s="6"/>
      <c r="BU53" s="6"/>
      <c r="BV53" s="6"/>
      <c r="BW53" s="8"/>
      <c r="BX53" s="8"/>
      <c r="BY53" s="8"/>
      <c r="BZ53" s="8"/>
      <c r="CA53" s="8"/>
      <c r="CC53" s="3"/>
      <c r="CD53" s="3"/>
      <c r="CE53" s="3"/>
      <c r="CF53" s="3"/>
      <c r="CG53" s="3"/>
      <c r="CH53" s="3"/>
      <c r="CI53" s="3"/>
      <c r="CJ53" s="3"/>
      <c r="CK53" s="3"/>
      <c r="CL53" s="3"/>
      <c r="CM53" s="3"/>
      <c r="CN53" s="3"/>
      <c r="CO53" s="3"/>
      <c r="CP53" s="3"/>
      <c r="CQ53" s="3"/>
      <c r="CR53" s="3"/>
      <c r="CS53" s="3"/>
      <c r="CT53" s="3"/>
      <c r="CU53" s="3"/>
      <c r="CV53" s="8"/>
      <c r="CW53" s="3"/>
      <c r="CX53" s="4"/>
      <c r="CY53" s="3"/>
      <c r="CZ53" s="3"/>
      <c r="DA53" s="3"/>
      <c r="DB53" s="3"/>
      <c r="DC53" s="3"/>
      <c r="DD53" s="3"/>
      <c r="DE53" s="3"/>
      <c r="DF53" s="3"/>
      <c r="DG53" s="2"/>
      <c r="DH53" s="4"/>
      <c r="DI53" s="2"/>
      <c r="DJ53" s="3"/>
      <c r="DK53" s="3"/>
      <c r="DL53" s="3"/>
      <c r="DM53" s="3"/>
      <c r="DN53" s="3"/>
      <c r="DO53" s="3"/>
      <c r="DP53" s="4"/>
      <c r="DQ53" s="3"/>
      <c r="DR53" s="3"/>
      <c r="DS53" s="2"/>
      <c r="DT53" s="5"/>
      <c r="DU53" s="3"/>
      <c r="DV53" s="3"/>
      <c r="DW53" s="3"/>
      <c r="DX53" s="3"/>
      <c r="DY53" s="3"/>
      <c r="DZ53" s="2"/>
      <c r="EA53" s="5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</row>
    <row r="54" spans="1:152">
      <c r="A54" t="s">
        <v>382</v>
      </c>
      <c r="B54" t="s">
        <v>398</v>
      </c>
      <c r="C54">
        <v>1</v>
      </c>
      <c r="D54" t="s">
        <v>386</v>
      </c>
      <c r="E54" t="s">
        <v>411</v>
      </c>
      <c r="F54" s="156"/>
      <c r="G54" s="6">
        <v>43.73</v>
      </c>
      <c r="H54" s="6">
        <v>1.84</v>
      </c>
      <c r="I54" s="6">
        <v>9.85</v>
      </c>
      <c r="J54" s="6">
        <f>3.04+(1.11*8.03)</f>
        <v>11.953299999999999</v>
      </c>
      <c r="K54" s="6">
        <v>0.17</v>
      </c>
      <c r="L54" s="6">
        <v>20.18</v>
      </c>
      <c r="M54" s="6">
        <v>8.6999999999999993</v>
      </c>
      <c r="N54" s="6">
        <v>1.54</v>
      </c>
      <c r="O54" s="6">
        <v>1.73</v>
      </c>
      <c r="P54" s="6">
        <v>0.37</v>
      </c>
      <c r="Q54" s="6">
        <v>0.47</v>
      </c>
      <c r="R54" s="6"/>
      <c r="S54" s="13">
        <f t="shared" ref="S54:S55" si="194">G54+H54+I54+J54+K54+L54+M54+N54+O54+P54+Q54</f>
        <v>100.53330000000001</v>
      </c>
      <c r="U54" s="132"/>
      <c r="V54" s="132"/>
      <c r="W54" s="6"/>
      <c r="X54" s="6"/>
      <c r="Y54" s="6"/>
      <c r="Z54" s="6"/>
      <c r="AA54" s="6"/>
      <c r="AB54" s="6"/>
      <c r="AC54" s="6"/>
      <c r="AD54" s="6"/>
      <c r="AF54" s="2">
        <f t="shared" ref="AF54:AF55" si="195">(L54/40.31)/((L54/40.31)+(J54-(J54*0.15))*0.8998/71.85)</f>
        <v>0.79734256310503027</v>
      </c>
      <c r="AG54" s="4">
        <f t="shared" ref="AG54:AG55" si="196">H54*5995</f>
        <v>11030.800000000001</v>
      </c>
      <c r="AH54" s="4">
        <f t="shared" ref="AH54:AH55" si="197">O54*8302</f>
        <v>14362.46</v>
      </c>
      <c r="AI54" s="4">
        <f t="shared" ref="AI54:AI55" si="198">P54*4364</f>
        <v>1614.68</v>
      </c>
      <c r="AJ54" s="2">
        <f t="shared" ref="AJ54:AJ55" si="199">N54+O54</f>
        <v>3.27</v>
      </c>
      <c r="AK54" s="2">
        <f t="shared" ref="AK54:AK55" si="200">O54/N54</f>
        <v>1.1233766233766234</v>
      </c>
      <c r="AL54" s="2">
        <f t="shared" ref="AL54:AL55" si="201">N54/O54</f>
        <v>0.89017341040462428</v>
      </c>
      <c r="AM54" s="2">
        <f t="shared" si="83"/>
        <v>0.88324873096446688</v>
      </c>
      <c r="AN54" s="2">
        <f t="shared" si="84"/>
        <v>0.44729805643922871</v>
      </c>
      <c r="AO54" s="7">
        <f t="shared" ref="AO54:AO55" si="202">1000*(4*(EE54/60.08)-11*(EL54/61.98*2+EM54/94.2*2)-2*(EH54/159.69+EF54/79.87))</f>
        <v>1763.8917622418153</v>
      </c>
      <c r="AP54" s="7">
        <f t="shared" ref="AP54:AP55" si="203">1000*(6*(EK54/56.08)+2*(EJ54/40.3)+EG54/101.96*2)</f>
        <v>2124.1703827186284</v>
      </c>
      <c r="AQ54" s="2">
        <f t="shared" si="67"/>
        <v>0.48705705112423459</v>
      </c>
      <c r="AR54" s="2">
        <f t="shared" si="68"/>
        <v>0.44729805643922871</v>
      </c>
      <c r="AS54" s="7">
        <f t="shared" si="69"/>
        <v>1763.8917622418153</v>
      </c>
      <c r="AT54" s="7">
        <f t="shared" si="70"/>
        <v>2124.1703827186284</v>
      </c>
      <c r="AU54" s="6">
        <f t="shared" si="71"/>
        <v>3.9560942144980564E-2</v>
      </c>
      <c r="AV54" s="6">
        <f t="shared" si="11"/>
        <v>0.19010292390097749</v>
      </c>
      <c r="AX54" s="7"/>
      <c r="AY54" s="7"/>
      <c r="AZ54" s="7">
        <v>716</v>
      </c>
      <c r="BB54" s="7"/>
      <c r="BC54" s="7">
        <v>280</v>
      </c>
      <c r="BD54" s="7">
        <v>1095</v>
      </c>
      <c r="BE54" s="7"/>
      <c r="BF54" s="7">
        <v>707</v>
      </c>
      <c r="BG54" s="7"/>
      <c r="BH54" s="7"/>
      <c r="BI54" s="7"/>
      <c r="BJ54" s="7"/>
      <c r="BK54" s="7"/>
      <c r="BL54" s="8"/>
      <c r="BM54" s="8"/>
      <c r="BN54" s="8"/>
      <c r="BO54" s="8"/>
      <c r="BP54" s="8"/>
      <c r="BQ54" s="8"/>
      <c r="BR54" s="6"/>
      <c r="BS54" s="6"/>
      <c r="BT54" s="8"/>
      <c r="BU54" s="6"/>
      <c r="BV54" s="6"/>
      <c r="BW54" s="6"/>
      <c r="BX54" s="6"/>
      <c r="BY54" s="6"/>
      <c r="BZ54" s="6"/>
      <c r="CA54" s="6"/>
      <c r="CB54" s="8"/>
      <c r="CC54" s="8"/>
      <c r="CD54" s="7"/>
      <c r="CE54" s="7"/>
      <c r="CF54" s="7"/>
      <c r="CG54" s="3"/>
      <c r="CH54" s="3"/>
      <c r="CI54" s="3"/>
      <c r="CJ54" s="3"/>
      <c r="CK54" s="3"/>
      <c r="CL54" s="3"/>
      <c r="CM54" s="3"/>
      <c r="CN54" s="3"/>
      <c r="CO54" s="3"/>
      <c r="CP54" s="3"/>
      <c r="CQ54" s="3"/>
      <c r="CR54" s="3"/>
      <c r="CS54" s="3"/>
      <c r="CT54" s="3"/>
      <c r="CU54" s="3"/>
      <c r="CV54" s="8"/>
      <c r="CW54" s="3"/>
      <c r="CX54" s="4"/>
      <c r="CY54" s="3"/>
      <c r="CZ54" s="3"/>
      <c r="DA54" s="3"/>
      <c r="DB54" s="3"/>
      <c r="DC54" s="3"/>
      <c r="DD54" s="3"/>
      <c r="DE54" s="3"/>
      <c r="DF54" s="3"/>
      <c r="DG54" s="2"/>
      <c r="DH54" s="4"/>
      <c r="DI54" s="2"/>
      <c r="DJ54" s="3"/>
      <c r="DK54" s="3"/>
      <c r="DL54" s="3"/>
      <c r="DM54" s="3"/>
      <c r="DN54" s="3"/>
      <c r="DO54" s="3"/>
      <c r="DP54" s="4"/>
      <c r="DQ54" s="3"/>
      <c r="DR54" s="3"/>
      <c r="DS54" s="2"/>
      <c r="DT54" s="5"/>
      <c r="DU54" s="3"/>
      <c r="DV54" s="3"/>
      <c r="DW54" s="3"/>
      <c r="DX54" s="3"/>
      <c r="DY54" s="3"/>
      <c r="DZ54" s="2"/>
      <c r="EA54" s="5"/>
      <c r="EB54" s="2"/>
      <c r="EC54" s="2"/>
      <c r="ED54" s="2"/>
      <c r="EE54" s="2">
        <f t="shared" si="56"/>
        <v>43.702336421045473</v>
      </c>
      <c r="EF54" s="2">
        <f t="shared" si="57"/>
        <v>1.8388360168013644</v>
      </c>
      <c r="EG54" s="2">
        <f t="shared" si="58"/>
        <v>9.843768894289914</v>
      </c>
      <c r="EH54" s="2">
        <f t="shared" si="59"/>
        <v>11.94573834762595</v>
      </c>
      <c r="EI54" s="2">
        <f t="shared" si="60"/>
        <v>0.1698924580740391</v>
      </c>
      <c r="EJ54" s="2">
        <f t="shared" si="61"/>
        <v>20.167234140788878</v>
      </c>
      <c r="EK54" s="2">
        <f t="shared" si="62"/>
        <v>8.6944963837890601</v>
      </c>
      <c r="EL54" s="2">
        <f t="shared" si="63"/>
        <v>1.5390257966707073</v>
      </c>
      <c r="EM54" s="2">
        <f t="shared" si="64"/>
        <v>1.7289056027534568</v>
      </c>
      <c r="EN54" s="2">
        <f t="shared" si="65"/>
        <v>0.36976593816114395</v>
      </c>
      <c r="EO54" s="2">
        <f t="shared" ref="EO54:EO55" si="204">SUM(EE54:EN54)</f>
        <v>100</v>
      </c>
    </row>
    <row r="55" spans="1:152">
      <c r="A55" t="s">
        <v>382</v>
      </c>
      <c r="B55" t="s">
        <v>398</v>
      </c>
      <c r="C55">
        <v>1</v>
      </c>
      <c r="D55" t="s">
        <v>386</v>
      </c>
      <c r="E55" t="s">
        <v>148</v>
      </c>
      <c r="F55" s="156"/>
      <c r="G55" s="6">
        <v>44.5</v>
      </c>
      <c r="H55" s="6">
        <v>2.5499999999999998</v>
      </c>
      <c r="I55" s="6">
        <v>11.67</v>
      </c>
      <c r="J55" s="6">
        <f>2.05+(1.11*8.9)</f>
        <v>11.929000000000002</v>
      </c>
      <c r="K55" s="6">
        <v>0.16</v>
      </c>
      <c r="L55" s="6">
        <v>13.25</v>
      </c>
      <c r="M55" s="6">
        <v>10.18</v>
      </c>
      <c r="N55" s="6">
        <v>2.5299999999999998</v>
      </c>
      <c r="O55" s="6">
        <v>2.91</v>
      </c>
      <c r="P55" s="6">
        <v>0.62</v>
      </c>
      <c r="Q55" s="6">
        <v>0.44</v>
      </c>
      <c r="R55" s="6">
        <v>0.05</v>
      </c>
      <c r="S55" s="13">
        <f t="shared" si="194"/>
        <v>100.739</v>
      </c>
      <c r="U55" s="132"/>
      <c r="V55" s="132"/>
      <c r="W55" s="6"/>
      <c r="X55" s="6"/>
      <c r="Y55" s="6"/>
      <c r="Z55" s="6"/>
      <c r="AA55" s="6"/>
      <c r="AB55" s="6"/>
      <c r="AC55" s="6"/>
      <c r="AD55" s="6"/>
      <c r="AF55" s="2">
        <f t="shared" si="195"/>
        <v>0.7213379249607087</v>
      </c>
      <c r="AG55" s="4">
        <f t="shared" si="196"/>
        <v>15287.249999999998</v>
      </c>
      <c r="AH55" s="4">
        <f t="shared" si="197"/>
        <v>24158.82</v>
      </c>
      <c r="AI55" s="4">
        <f t="shared" si="198"/>
        <v>2705.68</v>
      </c>
      <c r="AJ55" s="2">
        <f t="shared" si="199"/>
        <v>5.4399999999999995</v>
      </c>
      <c r="AK55" s="2">
        <f t="shared" si="200"/>
        <v>1.1501976284584983</v>
      </c>
      <c r="AL55" s="2">
        <f t="shared" si="201"/>
        <v>0.86941580756013737</v>
      </c>
      <c r="AM55" s="2">
        <f t="shared" si="83"/>
        <v>0.87232219365895469</v>
      </c>
      <c r="AN55" s="2">
        <f t="shared" si="84"/>
        <v>0.62653711414898905</v>
      </c>
      <c r="AO55" s="7">
        <f t="shared" si="202"/>
        <v>1168.3179214047516</v>
      </c>
      <c r="AP55" s="7">
        <f t="shared" si="203"/>
        <v>1969.7503292830279</v>
      </c>
      <c r="AQ55" s="2">
        <f t="shared" si="67"/>
        <v>0.45197313107923737</v>
      </c>
      <c r="AR55" s="2">
        <f t="shared" si="68"/>
        <v>0.62653711414898905</v>
      </c>
      <c r="AS55" s="7">
        <f t="shared" si="69"/>
        <v>1168.3179214047516</v>
      </c>
      <c r="AT55" s="7">
        <f t="shared" si="70"/>
        <v>1969.7503292830279</v>
      </c>
      <c r="AU55" s="6">
        <f t="shared" si="71"/>
        <v>6.5393258426966291E-2</v>
      </c>
      <c r="AV55" s="6">
        <f t="shared" si="11"/>
        <v>0.2698988642007652</v>
      </c>
      <c r="AX55" s="7"/>
      <c r="AY55" s="7">
        <v>592</v>
      </c>
      <c r="AZ55" s="7">
        <v>1163</v>
      </c>
      <c r="BB55" s="7"/>
      <c r="BC55" s="7">
        <v>224</v>
      </c>
      <c r="BD55" s="7">
        <v>821</v>
      </c>
      <c r="BE55" s="7"/>
      <c r="BF55" s="7">
        <v>314</v>
      </c>
      <c r="BG55" s="7"/>
      <c r="BH55" s="7"/>
      <c r="BI55" s="7"/>
      <c r="BJ55" s="7"/>
      <c r="BK55" s="7"/>
      <c r="BL55" s="8"/>
      <c r="BM55" s="8"/>
      <c r="BN55" s="8"/>
      <c r="BO55" s="8"/>
      <c r="BP55" s="8"/>
      <c r="BQ55" s="8"/>
      <c r="BR55" s="6"/>
      <c r="BS55" s="6"/>
      <c r="BT55" s="8"/>
      <c r="BU55" s="6"/>
      <c r="BV55" s="6"/>
      <c r="BW55" s="6"/>
      <c r="BX55" s="6"/>
      <c r="BY55" s="6"/>
      <c r="BZ55" s="6"/>
      <c r="CA55" s="6"/>
      <c r="CB55" s="8"/>
      <c r="CC55" s="8"/>
      <c r="CD55" s="7"/>
      <c r="CE55" s="7"/>
      <c r="CF55" s="7"/>
      <c r="CG55" s="3"/>
      <c r="CH55" s="3"/>
      <c r="CI55" s="3"/>
      <c r="CJ55" s="3"/>
      <c r="CK55" s="3"/>
      <c r="CL55" s="3"/>
      <c r="CM55" s="3"/>
      <c r="CN55" s="3"/>
      <c r="CO55" s="3"/>
      <c r="CP55" s="3"/>
      <c r="CQ55" s="3"/>
      <c r="CR55" s="3"/>
      <c r="CS55" s="3"/>
      <c r="CT55" s="3"/>
      <c r="CU55" s="3"/>
      <c r="CV55" s="8"/>
      <c r="CW55" s="3"/>
      <c r="CX55" s="4"/>
      <c r="CY55" s="3"/>
      <c r="CZ55" s="3"/>
      <c r="DA55" s="3"/>
      <c r="DB55" s="3"/>
      <c r="DC55" s="3"/>
      <c r="DD55" s="3"/>
      <c r="DE55" s="3"/>
      <c r="DF55" s="3"/>
      <c r="DG55" s="2"/>
      <c r="DH55" s="4"/>
      <c r="DI55" s="2"/>
      <c r="DJ55" s="3"/>
      <c r="DK55" s="3"/>
      <c r="DL55" s="3"/>
      <c r="DM55" s="3"/>
      <c r="DN55" s="3"/>
      <c r="DO55" s="3"/>
      <c r="DP55" s="4"/>
      <c r="DQ55" s="3"/>
      <c r="DR55" s="3"/>
      <c r="DS55" s="2"/>
      <c r="DT55" s="5">
        <f t="shared" si="48"/>
        <v>1.6891891891891893E-3</v>
      </c>
      <c r="DU55" s="3"/>
      <c r="DV55" s="3"/>
      <c r="DW55" s="3"/>
      <c r="DX55" s="3"/>
      <c r="DY55" s="3"/>
      <c r="DZ55" s="2">
        <f>EI55*100/AY55</f>
        <v>2.6946457120237514E-2</v>
      </c>
      <c r="EA55" s="5"/>
      <c r="EB55" s="2"/>
      <c r="EC55" s="2"/>
      <c r="ED55" s="2"/>
      <c r="EE55" s="2">
        <f t="shared" si="56"/>
        <v>44.367341648471069</v>
      </c>
      <c r="EF55" s="2">
        <f t="shared" si="57"/>
        <v>2.5423982292944092</v>
      </c>
      <c r="EG55" s="2">
        <f t="shared" si="58"/>
        <v>11.635210719947356</v>
      </c>
      <c r="EH55" s="2">
        <f t="shared" si="59"/>
        <v>11.893438618530594</v>
      </c>
      <c r="EI55" s="2">
        <f t="shared" si="60"/>
        <v>0.15952302615180608</v>
      </c>
      <c r="EJ55" s="2">
        <f t="shared" si="61"/>
        <v>13.210500603196442</v>
      </c>
      <c r="EK55" s="2">
        <f t="shared" si="62"/>
        <v>10.149652538908663</v>
      </c>
      <c r="EL55" s="2">
        <f t="shared" si="63"/>
        <v>2.5224578510254334</v>
      </c>
      <c r="EM55" s="2">
        <f t="shared" si="64"/>
        <v>2.9013250381359734</v>
      </c>
      <c r="EN55" s="2">
        <f t="shared" si="65"/>
        <v>0.61815172633824855</v>
      </c>
      <c r="EO55" s="2">
        <f t="shared" si="204"/>
        <v>100</v>
      </c>
    </row>
    <row r="56" spans="1:152">
      <c r="A56" t="s">
        <v>382</v>
      </c>
      <c r="B56" t="s">
        <v>398</v>
      </c>
      <c r="C56">
        <v>1</v>
      </c>
      <c r="D56" t="s">
        <v>385</v>
      </c>
      <c r="E56" t="s">
        <v>148</v>
      </c>
      <c r="F56" s="156"/>
      <c r="G56" s="6">
        <v>43.18</v>
      </c>
      <c r="H56" s="6">
        <v>2.77</v>
      </c>
      <c r="I56" s="6">
        <v>12</v>
      </c>
      <c r="J56" s="6">
        <f>3.54+(1.11*7.29)</f>
        <v>11.631900000000002</v>
      </c>
      <c r="K56" s="6">
        <v>0.19</v>
      </c>
      <c r="L56" s="6">
        <v>12.23</v>
      </c>
      <c r="M56" s="6">
        <v>11.54</v>
      </c>
      <c r="N56" s="6">
        <v>2.11</v>
      </c>
      <c r="O56" s="6">
        <v>3.39</v>
      </c>
      <c r="P56" s="6">
        <v>0.53</v>
      </c>
      <c r="Q56" s="6">
        <v>0.42</v>
      </c>
      <c r="R56" s="6">
        <v>0.01</v>
      </c>
      <c r="S56" s="13">
        <f t="shared" ref="S56" si="205">G56+H56+I56+J56+K56+L56+M56+N56+O56+P56+Q56</f>
        <v>99.991900000000001</v>
      </c>
      <c r="U56" s="132"/>
      <c r="V56" s="132"/>
      <c r="W56" s="6"/>
      <c r="X56" s="6"/>
      <c r="Y56" s="6"/>
      <c r="Z56" s="6"/>
      <c r="AA56" s="6"/>
      <c r="AB56" s="6"/>
      <c r="AC56" s="6"/>
      <c r="AD56" s="6"/>
      <c r="AF56" s="2">
        <f t="shared" ref="AF56" si="206">(L56/40.31)/((L56/40.31)+(J56-(J56*0.15))*0.8998/71.85)</f>
        <v>0.71017278271005824</v>
      </c>
      <c r="AG56" s="4">
        <f t="shared" ref="AG56" si="207">H56*5995</f>
        <v>16606.150000000001</v>
      </c>
      <c r="AH56" s="4">
        <f t="shared" ref="AH56" si="208">O56*8302</f>
        <v>28143.780000000002</v>
      </c>
      <c r="AI56" s="4">
        <f t="shared" ref="AI56" si="209">P56*4364</f>
        <v>2312.92</v>
      </c>
      <c r="AJ56" s="2">
        <f t="shared" ref="AJ56" si="210">N56+O56</f>
        <v>5.5</v>
      </c>
      <c r="AK56" s="2">
        <f t="shared" ref="AK56" si="211">O56/N56</f>
        <v>1.6066350710900474</v>
      </c>
      <c r="AL56" s="2">
        <f t="shared" ref="AL56" si="212">N56/O56</f>
        <v>0.62241887905604709</v>
      </c>
      <c r="AM56" s="2">
        <f t="shared" si="83"/>
        <v>0.96166666666666678</v>
      </c>
      <c r="AN56" s="2">
        <f t="shared" si="84"/>
        <v>0.59502582265767534</v>
      </c>
      <c r="AO56" s="7">
        <f t="shared" ref="AO56" si="213">1000*(4*(EE56/60.08)-11*(EL56/61.98*2+EM56/94.2*2)-2*(EH56/159.69+EF56/79.87))</f>
        <v>1123.9303599410346</v>
      </c>
      <c r="AP56" s="7">
        <f t="shared" ref="AP56" si="214">1000*(6*(EK56/56.08)+2*(EJ56/40.3)+EG56/101.96*2)</f>
        <v>2085.9289432965111</v>
      </c>
      <c r="AQ56" s="2">
        <f t="shared" si="67"/>
        <v>0.42672159393591963</v>
      </c>
      <c r="AR56" s="2">
        <f t="shared" si="68"/>
        <v>0.59502582265767534</v>
      </c>
      <c r="AS56" s="7">
        <f t="shared" si="69"/>
        <v>1123.9303599410346</v>
      </c>
      <c r="AT56" s="7">
        <f t="shared" si="70"/>
        <v>2085.9289432965111</v>
      </c>
      <c r="AU56" s="6">
        <f t="shared" si="71"/>
        <v>7.8508568781843452E-2</v>
      </c>
      <c r="AV56" s="6">
        <f t="shared" si="11"/>
        <v>0.3057717622080679</v>
      </c>
      <c r="AX56" s="7"/>
      <c r="AY56" s="7">
        <v>864</v>
      </c>
      <c r="AZ56" s="7">
        <v>1612</v>
      </c>
      <c r="BB56" s="7"/>
      <c r="BC56" s="7">
        <v>280</v>
      </c>
      <c r="BD56" s="7">
        <v>479</v>
      </c>
      <c r="BE56" s="7"/>
      <c r="BF56" s="7">
        <v>236</v>
      </c>
      <c r="BG56" s="7"/>
      <c r="BH56" s="7"/>
      <c r="BI56" s="7"/>
      <c r="BJ56" s="7"/>
      <c r="BK56" s="7"/>
      <c r="BL56" s="8"/>
      <c r="BM56" s="8"/>
      <c r="BN56" s="8"/>
      <c r="BO56" s="8"/>
      <c r="BP56" s="8"/>
      <c r="BQ56" s="8"/>
      <c r="BR56" s="6"/>
      <c r="BS56" s="6"/>
      <c r="BT56" s="8"/>
      <c r="BU56" s="6"/>
      <c r="BV56" s="6"/>
      <c r="BW56" s="6"/>
      <c r="BX56" s="6"/>
      <c r="BY56" s="6"/>
      <c r="BZ56" s="6"/>
      <c r="CA56" s="6"/>
      <c r="CB56" s="8"/>
      <c r="CC56" s="8"/>
      <c r="CD56" s="7"/>
      <c r="CE56" s="7"/>
      <c r="CF56" s="7"/>
      <c r="CG56" s="3"/>
      <c r="CH56" s="3"/>
      <c r="CI56" s="3"/>
      <c r="CJ56" s="3"/>
      <c r="CK56" s="3"/>
      <c r="CL56" s="3"/>
      <c r="CM56" s="3"/>
      <c r="CN56" s="3"/>
      <c r="CO56" s="3"/>
      <c r="CP56" s="3"/>
      <c r="CQ56" s="3"/>
      <c r="CR56" s="3"/>
      <c r="CS56" s="3"/>
      <c r="CT56" s="3"/>
      <c r="CU56" s="3"/>
      <c r="CV56" s="8"/>
      <c r="CW56" s="3"/>
      <c r="CX56" s="4"/>
      <c r="CY56" s="3"/>
      <c r="CZ56" s="3"/>
      <c r="DA56" s="3"/>
      <c r="DB56" s="3"/>
      <c r="DC56" s="3"/>
      <c r="DD56" s="3"/>
      <c r="DE56" s="3"/>
      <c r="DF56" s="3"/>
      <c r="DG56" s="2"/>
      <c r="DH56" s="4"/>
      <c r="DI56" s="2"/>
      <c r="DJ56" s="3"/>
      <c r="DK56" s="3"/>
      <c r="DL56" s="3"/>
      <c r="DM56" s="3"/>
      <c r="DN56" s="3"/>
      <c r="DO56" s="3"/>
      <c r="DP56" s="4"/>
      <c r="DQ56" s="3"/>
      <c r="DR56" s="3"/>
      <c r="DS56" s="2"/>
      <c r="DT56" s="5">
        <f t="shared" si="48"/>
        <v>1.1574074074074073E-3</v>
      </c>
      <c r="DU56" s="3"/>
      <c r="DV56" s="3"/>
      <c r="DW56" s="3"/>
      <c r="DX56" s="3"/>
      <c r="DY56" s="3"/>
      <c r="DZ56" s="2">
        <f>EI56*100/AY56</f>
        <v>2.20852878580611E-2</v>
      </c>
      <c r="EA56" s="5"/>
      <c r="EB56" s="2"/>
      <c r="EC56" s="2"/>
      <c r="ED56" s="2"/>
      <c r="EE56" s="2">
        <f t="shared" si="56"/>
        <v>43.365648340545874</v>
      </c>
      <c r="EF56" s="2">
        <f t="shared" si="57"/>
        <v>2.7819093539442354</v>
      </c>
      <c r="EG56" s="2">
        <f t="shared" si="58"/>
        <v>12.051592869072499</v>
      </c>
      <c r="EH56" s="2">
        <f t="shared" si="59"/>
        <v>11.681910257813701</v>
      </c>
      <c r="EI56" s="2">
        <f t="shared" si="60"/>
        <v>0.19081688709364791</v>
      </c>
      <c r="EJ56" s="2">
        <f t="shared" si="61"/>
        <v>12.282581732396389</v>
      </c>
      <c r="EK56" s="2">
        <f t="shared" si="62"/>
        <v>11.589615142424721</v>
      </c>
      <c r="EL56" s="2">
        <f t="shared" si="63"/>
        <v>2.1190717461452477</v>
      </c>
      <c r="EM56" s="2">
        <f t="shared" si="64"/>
        <v>3.4045749855129812</v>
      </c>
      <c r="EN56" s="2">
        <f t="shared" si="65"/>
        <v>0.53227868505070208</v>
      </c>
      <c r="EO56" s="2">
        <f t="shared" ref="EO56" si="215">SUM(EE56:EN56)</f>
        <v>100</v>
      </c>
    </row>
    <row r="57" spans="1:152" s="80" customFormat="1">
      <c r="A57" s="80" t="s">
        <v>382</v>
      </c>
      <c r="B57" s="80" t="s">
        <v>402</v>
      </c>
      <c r="C57" s="80">
        <v>1</v>
      </c>
      <c r="D57" s="80" t="s">
        <v>383</v>
      </c>
      <c r="E57" s="80" t="s">
        <v>148</v>
      </c>
      <c r="F57" s="170"/>
      <c r="G57" s="94"/>
      <c r="H57" s="94"/>
      <c r="I57" s="94"/>
      <c r="J57" s="94"/>
      <c r="K57" s="94"/>
      <c r="L57" s="94"/>
      <c r="M57" s="94"/>
      <c r="N57" s="94"/>
      <c r="O57" s="94">
        <v>2.2999999999999998</v>
      </c>
      <c r="P57" s="94"/>
      <c r="Q57" s="94"/>
      <c r="R57" s="94"/>
      <c r="S57" s="83">
        <f>G57+H57+I57+J57+K57+L57+M57+N57+O57+P57+Q57</f>
        <v>2.2999999999999998</v>
      </c>
      <c r="U57" s="171">
        <v>0.70609999999999995</v>
      </c>
      <c r="V57" s="171"/>
      <c r="W57" s="94"/>
      <c r="X57" s="94"/>
      <c r="Y57" s="94"/>
      <c r="Z57" s="94"/>
      <c r="AA57" s="94"/>
      <c r="AB57" s="94"/>
      <c r="AC57" s="94"/>
      <c r="AD57" s="94"/>
      <c r="AF57" s="88"/>
      <c r="AG57" s="87"/>
      <c r="AH57" s="87">
        <f t="shared" ref="AH57" si="216">O57*8302</f>
        <v>19094.599999999999</v>
      </c>
      <c r="AI57" s="87"/>
      <c r="AJ57" s="88">
        <f t="shared" ref="AJ57" si="217">N57+O57</f>
        <v>2.2999999999999998</v>
      </c>
      <c r="AK57" s="88"/>
      <c r="AL57" s="88"/>
      <c r="AM57" s="2"/>
      <c r="AN57" s="2"/>
      <c r="AO57" s="158"/>
      <c r="AP57" s="158"/>
      <c r="AQ57" s="88"/>
      <c r="AR57" s="88"/>
      <c r="AS57" s="158"/>
      <c r="AT57" s="158"/>
      <c r="AU57" s="94"/>
      <c r="AV57" s="94"/>
      <c r="AX57" s="158">
        <v>78</v>
      </c>
      <c r="AY57" s="158">
        <v>876</v>
      </c>
      <c r="AZ57" s="158"/>
      <c r="BA57" s="159"/>
      <c r="BB57" s="158">
        <v>29</v>
      </c>
      <c r="BC57" s="158"/>
      <c r="BD57" s="158"/>
      <c r="BE57" s="158">
        <v>88</v>
      </c>
      <c r="BF57" s="158"/>
      <c r="BG57" s="158"/>
      <c r="BH57" s="158"/>
      <c r="BI57" s="158"/>
      <c r="BJ57" s="158">
        <v>298</v>
      </c>
      <c r="BK57" s="158">
        <v>92</v>
      </c>
      <c r="BL57" s="159">
        <v>6.5</v>
      </c>
      <c r="BM57" s="159">
        <v>9.3000000000000007</v>
      </c>
      <c r="BN57" s="159">
        <v>48.9</v>
      </c>
      <c r="BO57" s="159">
        <v>102</v>
      </c>
      <c r="BP57" s="159"/>
      <c r="BQ57" s="159"/>
      <c r="BR57" s="94">
        <v>6.73</v>
      </c>
      <c r="BS57" s="94">
        <v>1.81</v>
      </c>
      <c r="BT57" s="159"/>
      <c r="BU57" s="94">
        <v>0.68</v>
      </c>
      <c r="BV57" s="94"/>
      <c r="BW57" s="94"/>
      <c r="BX57" s="94"/>
      <c r="BY57" s="94"/>
      <c r="BZ57" s="94">
        <v>0.39</v>
      </c>
      <c r="CA57" s="94">
        <v>0.05</v>
      </c>
      <c r="CB57" s="159"/>
      <c r="CC57" s="159">
        <v>11</v>
      </c>
      <c r="CD57" s="158"/>
      <c r="CE57" s="158"/>
      <c r="CF57" s="158"/>
      <c r="CG57" s="89">
        <f>BN57/0.31</f>
        <v>157.74193548387098</v>
      </c>
      <c r="CH57" s="89">
        <f>BO57/0.808</f>
        <v>126.23762376237623</v>
      </c>
      <c r="CI57" s="89"/>
      <c r="CJ57" s="89"/>
      <c r="CK57" s="89">
        <f>BR57/0.195</f>
        <v>34.512820512820511</v>
      </c>
      <c r="CL57" s="89">
        <f>BS57/0.074</f>
        <v>24.45945945945946</v>
      </c>
      <c r="CM57" s="89"/>
      <c r="CN57" s="89">
        <f>BU57/0.0474</f>
        <v>14.345991561181437</v>
      </c>
      <c r="CO57" s="89"/>
      <c r="CP57" s="89"/>
      <c r="CQ57" s="89"/>
      <c r="CR57" s="89"/>
      <c r="CS57" s="89">
        <f>BZ57/0.209</f>
        <v>1.8660287081339715</v>
      </c>
      <c r="CT57" s="89">
        <f>CA57/0.032</f>
        <v>1.5625</v>
      </c>
      <c r="CU57" s="89"/>
      <c r="CV57" s="159"/>
      <c r="CW57" s="89">
        <f>BN57/BK57</f>
        <v>0.53152173913043477</v>
      </c>
      <c r="CX57" s="87"/>
      <c r="CY57" s="89"/>
      <c r="CZ57" s="89"/>
      <c r="DA57" s="89">
        <f>AX57/BR57</f>
        <v>11.589895988112927</v>
      </c>
      <c r="DB57" s="89">
        <f>BJ57/BK57</f>
        <v>3.2391304347826089</v>
      </c>
      <c r="DC57" s="89"/>
      <c r="DD57" s="89">
        <f>CC57/BM57</f>
        <v>1.182795698924731</v>
      </c>
      <c r="DE57" s="89">
        <f>BM57/BZ57</f>
        <v>23.846153846153847</v>
      </c>
      <c r="DF57" s="89">
        <f>CC57/BZ57</f>
        <v>28.205128205128204</v>
      </c>
      <c r="DG57" s="88"/>
      <c r="DH57" s="87">
        <f>AH57/BN57</f>
        <v>390.48261758691206</v>
      </c>
      <c r="DI57" s="88"/>
      <c r="DJ57" s="89">
        <f>BN57/CA57</f>
        <v>977.99999999999989</v>
      </c>
      <c r="DK57" s="89">
        <f>CG57/CT57</f>
        <v>100.95483870967742</v>
      </c>
      <c r="DL57" s="89">
        <f t="shared" si="72"/>
        <v>4.5705315630542112</v>
      </c>
      <c r="DM57" s="89">
        <f t="shared" si="41"/>
        <v>125.38461538461537</v>
      </c>
      <c r="DN57" s="89">
        <f t="shared" si="42"/>
        <v>17.256410256410255</v>
      </c>
      <c r="DO57" s="89"/>
      <c r="DP57" s="87">
        <f t="shared" si="44"/>
        <v>2246.1538461538462</v>
      </c>
      <c r="DQ57" s="89"/>
      <c r="DR57" s="89"/>
      <c r="DS57" s="88"/>
      <c r="DT57" s="90">
        <f t="shared" si="48"/>
        <v>1.1415525114155251E-3</v>
      </c>
      <c r="DU57" s="89"/>
      <c r="DV57" s="89">
        <f t="shared" si="80"/>
        <v>9.89247311827957</v>
      </c>
      <c r="DW57" s="89"/>
      <c r="DX57" s="89">
        <f t="shared" si="51"/>
        <v>30.872483221476511</v>
      </c>
      <c r="DY57" s="89">
        <f t="shared" si="52"/>
        <v>3.6912751677852347</v>
      </c>
      <c r="DZ57" s="88"/>
      <c r="EA57" s="90"/>
      <c r="EB57" s="88">
        <f t="shared" si="54"/>
        <v>0.11956521739130435</v>
      </c>
      <c r="EC57" s="88"/>
      <c r="ED57" s="88"/>
      <c r="EE57" s="88"/>
      <c r="EF57" s="88"/>
      <c r="EG57" s="88"/>
      <c r="EH57" s="88"/>
      <c r="EI57" s="88"/>
      <c r="EJ57" s="88"/>
      <c r="EK57" s="88"/>
      <c r="EL57" s="88"/>
      <c r="EM57" s="88"/>
      <c r="EN57" s="88"/>
      <c r="EO57" s="88"/>
    </row>
    <row r="58" spans="1:152">
      <c r="A58" t="s">
        <v>139</v>
      </c>
      <c r="B58" s="1" t="s">
        <v>156</v>
      </c>
      <c r="C58" s="1">
        <v>2</v>
      </c>
      <c r="D58" t="s">
        <v>138</v>
      </c>
      <c r="E58" t="s">
        <v>150</v>
      </c>
      <c r="F58" s="156" t="s">
        <v>171</v>
      </c>
      <c r="G58" s="6">
        <v>36.64</v>
      </c>
      <c r="H58" s="6">
        <v>3.96</v>
      </c>
      <c r="I58" s="6">
        <v>6.89</v>
      </c>
      <c r="J58" s="6">
        <v>11.56</v>
      </c>
      <c r="K58" s="6">
        <v>0.2</v>
      </c>
      <c r="L58" s="6">
        <v>13.82</v>
      </c>
      <c r="M58" s="6">
        <v>15.76</v>
      </c>
      <c r="N58" s="6">
        <v>1.83</v>
      </c>
      <c r="O58" s="6">
        <v>3.23</v>
      </c>
      <c r="P58" s="6">
        <v>0.95</v>
      </c>
      <c r="Q58" s="6">
        <v>3.99</v>
      </c>
      <c r="R58" s="6"/>
      <c r="S58" s="13">
        <f>G58+H58+I58+J58+K58+L58+M58+N58+O58+P58+Q58</f>
        <v>98.830000000000013</v>
      </c>
      <c r="U58" s="132">
        <v>0.70472400000000002</v>
      </c>
      <c r="V58" s="132">
        <v>0.51249299999999998</v>
      </c>
      <c r="W58" s="131"/>
      <c r="X58" s="131"/>
      <c r="Y58" s="131"/>
      <c r="Z58" s="157"/>
      <c r="AA58" s="157"/>
      <c r="AB58" s="6"/>
      <c r="AC58" s="6"/>
      <c r="AD58" s="6"/>
      <c r="AF58" s="2">
        <f>(L58/40.31)/((L58/40.31)+(J58-(J58*0.15))*0.8998/71.85)</f>
        <v>0.73587711683134605</v>
      </c>
      <c r="AG58" s="4">
        <f>H58*5995</f>
        <v>23740.2</v>
      </c>
      <c r="AH58" s="4">
        <f>O58*8302</f>
        <v>26815.46</v>
      </c>
      <c r="AI58" s="4">
        <f>P58*4364</f>
        <v>4145.8</v>
      </c>
      <c r="AJ58" s="2">
        <f>N58+O58</f>
        <v>5.0600000000000005</v>
      </c>
      <c r="AK58" s="2">
        <f>O58/N58</f>
        <v>1.7650273224043715</v>
      </c>
      <c r="AL58" s="2">
        <f>N58/O58</f>
        <v>0.56656346749226005</v>
      </c>
      <c r="AM58" s="2">
        <f>EK58/EG58</f>
        <v>2.2873730043541363</v>
      </c>
      <c r="AN58" s="2">
        <f>O58/I58</f>
        <v>0.46879535558780844</v>
      </c>
      <c r="AO58" s="2">
        <f>(EL58/61.98+EM58/94.2)/(EG58/101.96)</f>
        <v>0.94434198894056409</v>
      </c>
      <c r="AP58" s="2">
        <f t="shared" ref="AP58" si="218">1/AO58</f>
        <v>1.0589384054836717</v>
      </c>
      <c r="AQ58" s="2">
        <f t="shared" si="67"/>
        <v>0.19596109762786185</v>
      </c>
      <c r="AR58" s="2">
        <f t="shared" si="68"/>
        <v>0.94434198894056409</v>
      </c>
      <c r="AS58" s="7">
        <f t="shared" si="69"/>
        <v>834.62215120783696</v>
      </c>
      <c r="AT58" s="7">
        <f t="shared" si="70"/>
        <v>2643.5783887068014</v>
      </c>
      <c r="AU58" s="6">
        <f t="shared" si="71"/>
        <v>8.815502183406114E-2</v>
      </c>
      <c r="AV58" s="6">
        <f t="shared" si="11"/>
        <v>0.50741374156829033</v>
      </c>
      <c r="AX58" s="7">
        <v>108.49</v>
      </c>
      <c r="AY58" s="7">
        <v>2499.42</v>
      </c>
      <c r="AZ58" s="7">
        <v>1897.58</v>
      </c>
      <c r="BA58" s="8">
        <v>0.45</v>
      </c>
      <c r="BB58" s="7">
        <v>23.84</v>
      </c>
      <c r="BC58" s="7">
        <v>183.92</v>
      </c>
      <c r="BD58" s="7">
        <v>668.04</v>
      </c>
      <c r="BE58" s="7">
        <v>53.99</v>
      </c>
      <c r="BF58" s="7">
        <v>283.44</v>
      </c>
      <c r="BG58" s="7">
        <v>116.96</v>
      </c>
      <c r="BH58" s="7">
        <v>125.62</v>
      </c>
      <c r="BI58" s="7">
        <v>16.96</v>
      </c>
      <c r="BJ58" s="7">
        <v>272.27999999999997</v>
      </c>
      <c r="BK58" s="7">
        <v>238.7</v>
      </c>
      <c r="BL58" s="8">
        <v>6.23</v>
      </c>
      <c r="BM58" s="8">
        <v>12</v>
      </c>
      <c r="BN58" s="8">
        <v>219.44</v>
      </c>
      <c r="BO58" s="8">
        <v>420.71</v>
      </c>
      <c r="BP58" s="8">
        <v>48.54</v>
      </c>
      <c r="BQ58" s="8">
        <v>169.82</v>
      </c>
      <c r="BR58" s="6">
        <v>19.97</v>
      </c>
      <c r="BS58" s="6">
        <v>5</v>
      </c>
      <c r="BT58" s="8">
        <v>12.09</v>
      </c>
      <c r="BU58" s="6">
        <v>1.08</v>
      </c>
      <c r="BV58" s="6">
        <v>4.0599999999999996</v>
      </c>
      <c r="BW58" s="6">
        <v>0.61</v>
      </c>
      <c r="BX58" s="6">
        <v>1.29</v>
      </c>
      <c r="BY58" s="6">
        <v>0.17</v>
      </c>
      <c r="BZ58" s="6">
        <v>1.03</v>
      </c>
      <c r="CA58" s="6">
        <v>0.15</v>
      </c>
      <c r="CB58" s="8">
        <v>7.46</v>
      </c>
      <c r="CC58" s="8">
        <v>28.34</v>
      </c>
      <c r="CD58" s="7">
        <v>6.27</v>
      </c>
      <c r="CE58" s="7">
        <v>13.36</v>
      </c>
      <c r="CG58" s="3">
        <f>BN58/0.242</f>
        <v>906.77685950413229</v>
      </c>
      <c r="CH58" s="3">
        <f>BO58/0.635</f>
        <v>662.53543307086613</v>
      </c>
      <c r="CI58" s="3">
        <f>BP58/0.0963</f>
        <v>504.04984423676012</v>
      </c>
      <c r="CJ58" s="3">
        <f>BQ58/0.48</f>
        <v>353.79166666666669</v>
      </c>
      <c r="CK58" s="3">
        <f>BR58/0.156</f>
        <v>128.0128205128205</v>
      </c>
      <c r="CL58" s="3">
        <f>BS58/0.0591</f>
        <v>84.602368866328263</v>
      </c>
      <c r="CM58" s="3">
        <f>BT58/0.212</f>
        <v>57.028301886792455</v>
      </c>
      <c r="CN58" s="3">
        <f>BU58/0.0376</f>
        <v>28.723404255319149</v>
      </c>
      <c r="CO58" s="3">
        <f>BV58/0.259</f>
        <v>15.675675675675674</v>
      </c>
      <c r="CP58" s="3">
        <f>BW58/0.0585</f>
        <v>10.427350427350426</v>
      </c>
      <c r="CQ58" s="3">
        <f>BX58/0.163</f>
        <v>7.9141104294478524</v>
      </c>
      <c r="CR58" s="3">
        <f>BY58/0.0256</f>
        <v>6.640625</v>
      </c>
      <c r="CS58" s="3">
        <f>BZ58/0.166</f>
        <v>6.2048192771084336</v>
      </c>
      <c r="CT58" s="3">
        <f>CA58/0.025</f>
        <v>5.9999999999999991</v>
      </c>
      <c r="CU58" s="3">
        <f>AZ58/BK58</f>
        <v>7.9496439044826142</v>
      </c>
      <c r="CV58" s="8">
        <f>AZ58/BN58</f>
        <v>8.6473751367116289</v>
      </c>
      <c r="CW58" s="3">
        <f>BN58/BK58</f>
        <v>0.91931294511939676</v>
      </c>
      <c r="CX58" s="4">
        <f>AG58/BK58</f>
        <v>99.456221198156683</v>
      </c>
      <c r="CY58" s="3">
        <f>BO58/CB58</f>
        <v>56.39544235924933</v>
      </c>
      <c r="CZ58" s="3">
        <f>BK58/CD58</f>
        <v>38.070175438596493</v>
      </c>
      <c r="DA58" s="3">
        <f>AX58/BR58</f>
        <v>5.4326489734601902</v>
      </c>
      <c r="DB58" s="3">
        <f>BJ58/BK58</f>
        <v>1.1406786761625471</v>
      </c>
      <c r="DC58" s="3">
        <f>AZ58/CC58</f>
        <v>66.957657021877196</v>
      </c>
      <c r="DD58" s="3">
        <f>CC58/BM58</f>
        <v>2.3616666666666668</v>
      </c>
      <c r="DE58" s="3">
        <f>BM58/BZ58</f>
        <v>11.650485436893204</v>
      </c>
      <c r="DF58" s="3">
        <f>CC58/BZ58</f>
        <v>27.514563106796114</v>
      </c>
      <c r="DG58" s="2">
        <f>BK58/BI58</f>
        <v>14.074292452830187</v>
      </c>
      <c r="DH58" s="4">
        <f>AH58/BN58</f>
        <v>122.19950783813343</v>
      </c>
      <c r="DI58" s="2">
        <f>(BK58/0.46)/((O58/0.023)*(CD58/0.017))^0.5</f>
        <v>2.2800687087173399</v>
      </c>
      <c r="DJ58" s="3">
        <f>BN58/CA58</f>
        <v>1462.9333333333334</v>
      </c>
      <c r="DK58" s="3">
        <f>CG58/CT58</f>
        <v>151.12947658402206</v>
      </c>
      <c r="DL58" s="3">
        <f>CG58/CK58</f>
        <v>7.0834847312290767</v>
      </c>
      <c r="DM58" s="3">
        <f>BN58/BZ58</f>
        <v>213.04854368932038</v>
      </c>
      <c r="DN58" s="3">
        <f>BR58/BZ58</f>
        <v>19.388349514563107</v>
      </c>
      <c r="DO58" s="3">
        <f>BL58/BQ58</f>
        <v>3.6685902720527623E-2</v>
      </c>
      <c r="DP58" s="4">
        <f>AY58/BZ58</f>
        <v>2426.6213592233012</v>
      </c>
      <c r="DQ58" s="3">
        <f>AY58/BQ58</f>
        <v>14.71805441055235</v>
      </c>
      <c r="DR58" s="3">
        <f>AY58/(((BR58/0.195)*(BT58/0.259))^0.5)</f>
        <v>36.149662377120599</v>
      </c>
      <c r="DS58" s="2">
        <f>(BS58/0.074)/(((BR58/0.195)*(BT58/0.259))^0.5)</f>
        <v>0.97724462283683866</v>
      </c>
      <c r="DT58" s="5">
        <f>1/AY58</f>
        <v>4.00092821534596E-4</v>
      </c>
      <c r="DU58" s="3">
        <f>BJ58/BI58</f>
        <v>16.054245283018865</v>
      </c>
      <c r="DV58" s="3">
        <f>BK58/BM58</f>
        <v>19.891666666666666</v>
      </c>
      <c r="DW58" s="3">
        <f>1.74+LOG(BK58/BI58)-1.92*LOG(BJ58/BI58)</f>
        <v>0.5736939745832772</v>
      </c>
      <c r="DX58" s="3">
        <f>BK58*100/BJ58</f>
        <v>87.667107389452042</v>
      </c>
      <c r="DY58" s="3">
        <f>CC58*100/BJ58</f>
        <v>10.408403114441018</v>
      </c>
      <c r="DZ58" s="2">
        <f>EK58*100/AY58</f>
        <v>0.6648526853000033</v>
      </c>
      <c r="EA58" s="5">
        <f>BA58/BN58</f>
        <v>2.0506744440393731E-3</v>
      </c>
      <c r="EB58" s="2">
        <f>CC58/BK58</f>
        <v>0.11872643485546712</v>
      </c>
      <c r="EC58" s="2">
        <f>(CB58/0.144)/(CH58*CI58)^(1/2)</f>
        <v>8.9646850844382842E-2</v>
      </c>
      <c r="EE58" s="2">
        <f t="shared" ref="EE58:EN58" si="219">100*G58/($G58+$H58+$I58+$J58+$K58+$L58+$M58+$N58+$O58+$P58)</f>
        <v>38.633487979755373</v>
      </c>
      <c r="EF58" s="2">
        <f t="shared" si="219"/>
        <v>4.1754533951919015</v>
      </c>
      <c r="EG58" s="2">
        <f t="shared" si="219"/>
        <v>7.2648671446646969</v>
      </c>
      <c r="EH58" s="2">
        <f t="shared" si="219"/>
        <v>12.188949810206662</v>
      </c>
      <c r="EI58" s="2">
        <f t="shared" si="219"/>
        <v>0.21088148460565159</v>
      </c>
      <c r="EJ58" s="2">
        <f t="shared" si="219"/>
        <v>14.571910586250524</v>
      </c>
      <c r="EK58" s="2">
        <f t="shared" si="219"/>
        <v>16.617460986925344</v>
      </c>
      <c r="EL58" s="2">
        <f t="shared" si="219"/>
        <v>1.9295655841417121</v>
      </c>
      <c r="EM58" s="2">
        <f t="shared" si="219"/>
        <v>3.4057359763812731</v>
      </c>
      <c r="EN58" s="2">
        <f t="shared" si="219"/>
        <v>1.001687051876845</v>
      </c>
      <c r="EO58" s="2">
        <f>SUM(EE58:EN58)</f>
        <v>100</v>
      </c>
      <c r="EP58" s="6"/>
      <c r="EU58" s="1"/>
      <c r="EV58" s="1"/>
    </row>
    <row r="59" spans="1:152">
      <c r="A59" t="s">
        <v>139</v>
      </c>
      <c r="B59" s="1" t="s">
        <v>156</v>
      </c>
      <c r="C59" s="1">
        <v>2</v>
      </c>
      <c r="D59" t="s">
        <v>138</v>
      </c>
      <c r="E59" t="s">
        <v>150</v>
      </c>
      <c r="F59" s="156" t="s">
        <v>171</v>
      </c>
      <c r="G59" s="6">
        <v>32.29</v>
      </c>
      <c r="H59" s="6">
        <v>4.9400000000000004</v>
      </c>
      <c r="I59" s="6">
        <v>5.69</v>
      </c>
      <c r="J59" s="6">
        <v>12.62</v>
      </c>
      <c r="K59" s="6">
        <v>0.21</v>
      </c>
      <c r="L59" s="6">
        <v>14.78</v>
      </c>
      <c r="M59" s="6">
        <v>15.02</v>
      </c>
      <c r="N59" s="6">
        <v>1.43</v>
      </c>
      <c r="O59" s="6">
        <v>2.5099999999999998</v>
      </c>
      <c r="P59" s="6">
        <v>1.08</v>
      </c>
      <c r="Q59" s="6">
        <v>7.4</v>
      </c>
      <c r="R59" s="6"/>
      <c r="S59" s="13">
        <f t="shared" ref="S59:S82" si="220">G59+H59+I59+J59+K59+L59+M59+N59+O59+P59+Q59</f>
        <v>97.97</v>
      </c>
      <c r="U59" s="132">
        <v>0.70505600000000002</v>
      </c>
      <c r="V59" s="132">
        <v>0.51257799999999998</v>
      </c>
      <c r="W59" s="131"/>
      <c r="X59" s="131"/>
      <c r="Y59" s="131"/>
      <c r="Z59" s="157"/>
      <c r="AA59" s="157"/>
      <c r="AB59" s="6"/>
      <c r="AC59" s="6"/>
      <c r="AD59" s="6"/>
      <c r="AF59" s="2">
        <f t="shared" ref="AF59:AF118" si="221">(L59/40.31)/((L59/40.31)+(J59-(J59*0.15))*0.8998/71.85)</f>
        <v>0.73185897546610157</v>
      </c>
      <c r="AG59" s="4">
        <f t="shared" ref="AG59:AG82" si="222">H59*5995</f>
        <v>29615.300000000003</v>
      </c>
      <c r="AH59" s="4">
        <f t="shared" ref="AH59:AH82" si="223">O59*8302</f>
        <v>20838.019999999997</v>
      </c>
      <c r="AI59" s="4">
        <f t="shared" ref="AI59:AI82" si="224">P59*4364</f>
        <v>4713.12</v>
      </c>
      <c r="AJ59" s="2">
        <f t="shared" ref="AJ59:AJ82" si="225">N59+O59</f>
        <v>3.9399999999999995</v>
      </c>
      <c r="AK59" s="2">
        <f t="shared" ref="AK59:AK82" si="226">O59/N59</f>
        <v>1.7552447552447552</v>
      </c>
      <c r="AL59" s="2">
        <f t="shared" ref="AL59:AL82" si="227">N59/O59</f>
        <v>0.56972111553784865</v>
      </c>
      <c r="AM59" s="2">
        <f t="shared" ref="AM59:AM82" si="228">EK59/EG59</f>
        <v>2.6397188049209137</v>
      </c>
      <c r="AN59" s="2">
        <f t="shared" ref="AN59:AN118" si="229">O59/I59</f>
        <v>0.44112478031634439</v>
      </c>
      <c r="AO59" s="2">
        <f t="shared" ref="AO59:AO118" si="230">(EL59/61.98+EM59/94.2)/(EG59/101.96)</f>
        <v>0.89089375855446573</v>
      </c>
      <c r="AP59" s="2">
        <f t="shared" ref="AP59:AP118" si="231">1/AO59</f>
        <v>1.1224682970308002</v>
      </c>
      <c r="AQ59" s="2">
        <f t="shared" si="67"/>
        <v>0.17574039735680635</v>
      </c>
      <c r="AR59" s="2">
        <f t="shared" si="68"/>
        <v>0.89089375855446573</v>
      </c>
      <c r="AS59" s="7">
        <f t="shared" si="69"/>
        <v>854.8750706845309</v>
      </c>
      <c r="AT59" s="7">
        <f t="shared" si="70"/>
        <v>2707.4099266743788</v>
      </c>
      <c r="AU59" s="6">
        <f t="shared" si="71"/>
        <v>7.7733044286156697E-2</v>
      </c>
      <c r="AV59" s="6">
        <f t="shared" si="11"/>
        <v>0.47746372187955916</v>
      </c>
      <c r="AX59" s="7">
        <v>108.49</v>
      </c>
      <c r="AY59" s="7">
        <v>2499.42</v>
      </c>
      <c r="AZ59" s="7">
        <v>2196.5500000000002</v>
      </c>
      <c r="BA59" s="8">
        <v>0.75</v>
      </c>
      <c r="BB59" s="7">
        <v>30.95</v>
      </c>
      <c r="BC59" s="7">
        <v>339.12</v>
      </c>
      <c r="BD59" s="7">
        <v>542.54</v>
      </c>
      <c r="BE59" s="7">
        <v>53.24</v>
      </c>
      <c r="BF59" s="7">
        <v>173.26</v>
      </c>
      <c r="BG59" s="7">
        <v>132.41999999999999</v>
      </c>
      <c r="BH59" s="7">
        <v>117.1</v>
      </c>
      <c r="BI59" s="7">
        <v>21.77</v>
      </c>
      <c r="BJ59" s="7">
        <v>393.54</v>
      </c>
      <c r="BK59" s="7">
        <v>232.74</v>
      </c>
      <c r="BL59" s="8">
        <v>8.92</v>
      </c>
      <c r="BM59" s="8">
        <v>11.84</v>
      </c>
      <c r="BN59" s="8">
        <v>185.29</v>
      </c>
      <c r="BO59" s="8">
        <v>356.27</v>
      </c>
      <c r="BP59" s="8">
        <v>42.06</v>
      </c>
      <c r="BQ59" s="8">
        <v>151.36000000000001</v>
      </c>
      <c r="BR59" s="6">
        <v>19.87</v>
      </c>
      <c r="BS59" s="6">
        <v>5.26</v>
      </c>
      <c r="BT59" s="8">
        <v>13.01</v>
      </c>
      <c r="BU59" s="6">
        <v>1.31</v>
      </c>
      <c r="BV59" s="6">
        <v>5.18</v>
      </c>
      <c r="BW59" s="6">
        <v>0.78</v>
      </c>
      <c r="BX59" s="6">
        <v>1.64</v>
      </c>
      <c r="BY59" s="6">
        <v>0.22</v>
      </c>
      <c r="BZ59" s="6">
        <v>1.2</v>
      </c>
      <c r="CA59" s="6">
        <v>0.17</v>
      </c>
      <c r="CB59" s="8">
        <v>8.58</v>
      </c>
      <c r="CC59" s="8">
        <v>22.46</v>
      </c>
      <c r="CD59" s="7">
        <v>5.19</v>
      </c>
      <c r="CE59" s="7">
        <v>12.69</v>
      </c>
      <c r="CG59" s="3">
        <f t="shared" ref="CG59:CG118" si="232">BN59/0.242</f>
        <v>765.6611570247934</v>
      </c>
      <c r="CH59" s="3">
        <f t="shared" ref="CH59:CH118" si="233">BO59/0.635</f>
        <v>561.05511811023621</v>
      </c>
      <c r="CI59" s="3">
        <f t="shared" ref="CI59:CI118" si="234">BP59/0.0963</f>
        <v>436.76012461059196</v>
      </c>
      <c r="CJ59" s="3">
        <f t="shared" ref="CJ59:CJ118" si="235">BQ59/0.48</f>
        <v>315.33333333333337</v>
      </c>
      <c r="CK59" s="3">
        <f t="shared" ref="CK59:CK118" si="236">BR59/0.156</f>
        <v>127.37179487179488</v>
      </c>
      <c r="CL59" s="3">
        <f t="shared" ref="CL59:CL118" si="237">BS59/0.0591</f>
        <v>89.001692047377318</v>
      </c>
      <c r="CM59" s="3">
        <f t="shared" ref="CM59:CM118" si="238">BT59/0.212</f>
        <v>61.367924528301884</v>
      </c>
      <c r="CN59" s="3">
        <f t="shared" ref="CN59:CN118" si="239">BU59/0.0376</f>
        <v>34.840425531914896</v>
      </c>
      <c r="CO59" s="3">
        <f t="shared" ref="CO59:CO118" si="240">BV59/0.259</f>
        <v>20</v>
      </c>
      <c r="CP59" s="3">
        <f t="shared" ref="CP59:CP118" si="241">BW59/0.0585</f>
        <v>13.333333333333332</v>
      </c>
      <c r="CQ59" s="3">
        <f t="shared" ref="CQ59:CQ118" si="242">BX59/0.163</f>
        <v>10.061349693251532</v>
      </c>
      <c r="CR59" s="3">
        <f t="shared" ref="CR59:CR118" si="243">BY59/0.0256</f>
        <v>8.59375</v>
      </c>
      <c r="CS59" s="3">
        <f t="shared" ref="CS59:CS118" si="244">BZ59/0.166</f>
        <v>7.2289156626506017</v>
      </c>
      <c r="CT59" s="3">
        <f t="shared" ref="CT59:CT118" si="245">CA59/0.025</f>
        <v>6.8</v>
      </c>
      <c r="CU59" s="3">
        <f t="shared" ref="CU59:CU71" si="246">AZ59/BK59</f>
        <v>9.4377846524018221</v>
      </c>
      <c r="CV59" s="8">
        <f t="shared" ref="CV59:CV71" si="247">AZ59/BN59</f>
        <v>11.854660262291544</v>
      </c>
      <c r="CW59" s="3">
        <f t="shared" ref="CW59:CW71" si="248">BN59/BK59</f>
        <v>0.79612443069519634</v>
      </c>
      <c r="CX59" s="4">
        <f t="shared" ref="CX59:CX71" si="249">AG59/BK59</f>
        <v>127.24628340637622</v>
      </c>
      <c r="CY59" s="3">
        <f t="shared" ref="CY59:CY71" si="250">BO59/CB59</f>
        <v>41.523310023310017</v>
      </c>
      <c r="CZ59" s="3">
        <f t="shared" ref="CZ59:CZ71" si="251">BK59/CD59</f>
        <v>44.843930635838149</v>
      </c>
      <c r="DA59" s="3">
        <f>AX59/BR59</f>
        <v>5.4599899345747351</v>
      </c>
      <c r="DB59" s="3">
        <f t="shared" ref="DB59:DB71" si="252">BJ59/BK59</f>
        <v>1.6908997164217583</v>
      </c>
      <c r="DC59" s="3">
        <f t="shared" ref="DC59:DC71" si="253">AZ59/CC59</f>
        <v>97.798308103294744</v>
      </c>
      <c r="DD59" s="3">
        <f t="shared" ref="DD59:DD71" si="254">CC59/BM59</f>
        <v>1.8969594594594597</v>
      </c>
      <c r="DE59" s="3">
        <f t="shared" ref="DE59:DE71" si="255">BM59/BZ59</f>
        <v>9.8666666666666671</v>
      </c>
      <c r="DF59" s="3">
        <f t="shared" ref="DF59:DF71" si="256">CC59/BZ59</f>
        <v>18.716666666666669</v>
      </c>
      <c r="DG59" s="2">
        <f t="shared" ref="DG59:DG71" si="257">BK59/BI59</f>
        <v>10.690858980248048</v>
      </c>
      <c r="DH59" s="4">
        <f t="shared" ref="DH59:DH71" si="258">AH59/BN59</f>
        <v>112.46165470343784</v>
      </c>
      <c r="DI59" s="2">
        <f t="shared" ref="DI59:DI71" si="259">(BK59/0.46)/((O59/0.023)*(CD59/0.017))^0.5</f>
        <v>2.7719222040830576</v>
      </c>
      <c r="DJ59" s="3">
        <f>BN59/CA59</f>
        <v>1089.9411764705881</v>
      </c>
      <c r="DK59" s="3">
        <f>CG59/CT59</f>
        <v>112.59722897423433</v>
      </c>
      <c r="DL59" s="3">
        <f t="shared" ref="DL59:DL89" si="260">CG59/CK59</f>
        <v>6.0112300199228867</v>
      </c>
      <c r="DM59" s="3">
        <f t="shared" ref="DM59:DM71" si="261">BN59/BZ59</f>
        <v>154.40833333333333</v>
      </c>
      <c r="DN59" s="3">
        <f>BR59/BZ59</f>
        <v>16.558333333333334</v>
      </c>
      <c r="DO59" s="3">
        <f t="shared" ref="DO59:DO71" si="262">BL59/BQ59</f>
        <v>5.8932346723044392E-2</v>
      </c>
      <c r="DP59" s="4">
        <f>AY59/BZ59</f>
        <v>2082.8500000000004</v>
      </c>
      <c r="DQ59" s="3">
        <f>AY59/BQ59</f>
        <v>16.513081395348838</v>
      </c>
      <c r="DR59" s="3">
        <f>AY59/(((BR59/0.195)*(BT59/0.259))^0.5)</f>
        <v>34.935651492859769</v>
      </c>
      <c r="DS59" s="2">
        <f>(BS59/0.074)/(((BR59/0.195)*(BT59/0.259))^0.5)</f>
        <v>0.99353605091755559</v>
      </c>
      <c r="DT59" s="5">
        <f>1/AY59</f>
        <v>4.00092821534596E-4</v>
      </c>
      <c r="DU59" s="3">
        <f t="shared" ref="DU59:DU71" si="263">BJ59/BI59</f>
        <v>18.077170418006432</v>
      </c>
      <c r="DV59" s="3">
        <f t="shared" ref="DV59:DV71" si="264">BK59/BM59</f>
        <v>19.657094594594597</v>
      </c>
      <c r="DW59" s="3">
        <f t="shared" ref="DW59:DW71" si="265">1.74+LOG(BK59/BI59)-1.92*LOG(BJ59/BI59)</f>
        <v>0.35532213263300427</v>
      </c>
      <c r="DX59" s="3">
        <f t="shared" ref="DX59:DX71" si="266">BK59*100/BJ59</f>
        <v>59.140112822076532</v>
      </c>
      <c r="DY59" s="3">
        <f t="shared" ref="DY59:DY71" si="267">CC59*100/BJ59</f>
        <v>5.7071708085582147</v>
      </c>
      <c r="DZ59" s="2">
        <f>EK59*100/AY59</f>
        <v>0.66350824549515652</v>
      </c>
      <c r="EA59" s="5">
        <f t="shared" ref="EA59:EA73" si="268">BA59/BN59</f>
        <v>4.0477089967078635E-3</v>
      </c>
      <c r="EB59" s="2">
        <f t="shared" ref="EB59:EB118" si="269">CC59/BK59</f>
        <v>9.6502535017616228E-2</v>
      </c>
      <c r="EC59" s="2">
        <f t="shared" ref="EC59:EC118" si="270">(CB59/0.144)/(CH59*CI59)^(1/2)</f>
        <v>0.12036508888941801</v>
      </c>
      <c r="EE59" s="2">
        <f t="shared" ref="EE59:EE89" si="271">100*G59/($G59+$H59+$I59+$J59+$K59+$L59+$M59+$N59+$O59+$P59)</f>
        <v>35.651981892458878</v>
      </c>
      <c r="EF59" s="2">
        <f t="shared" ref="EF59:EF89" si="272">100*H59/($G59+$H59+$I59+$J59+$K59+$L59+$M59+$N59+$O59+$P59)</f>
        <v>5.4543447057524581</v>
      </c>
      <c r="EG59" s="2">
        <f t="shared" ref="EG59:EG89" si="273">100*I59/($G59+$H59+$I59+$J59+$K59+$L59+$M59+$N59+$O59+$P59)</f>
        <v>6.2824334768687207</v>
      </c>
      <c r="EH59" s="2">
        <f t="shared" ref="EH59:EH89" si="274">100*J59/($G59+$H59+$I59+$J59+$K59+$L59+$M59+$N59+$O59+$P59)</f>
        <v>13.933973721982998</v>
      </c>
      <c r="EI59" s="2">
        <f t="shared" ref="EI59:EI89" si="275">100*K59/($G59+$H59+$I59+$J59+$K59+$L59+$M59+$N59+$O59+$P59)</f>
        <v>0.23186485591255385</v>
      </c>
      <c r="EJ59" s="2">
        <f t="shared" ref="EJ59:EJ89" si="276">100*L59/($G59+$H59+$I59+$J59+$K59+$L59+$M59+$N59+$O59+$P59)</f>
        <v>16.318869382797835</v>
      </c>
      <c r="EK59" s="2">
        <f t="shared" ref="EK59:EK89" si="277">100*M59/($G59+$H59+$I59+$J59+$K59+$L59+$M59+$N59+$O59+$P59)</f>
        <v>16.58385778955504</v>
      </c>
      <c r="EL59" s="2">
        <f t="shared" ref="EL59:EL89" si="278">100*N59/($G59+$H59+$I59+$J59+$K59+$L59+$M59+$N59+$O59+$P59)</f>
        <v>1.5788892569283428</v>
      </c>
      <c r="EM59" s="2">
        <f t="shared" ref="EM59:EM89" si="279">100*O59/($G59+$H59+$I59+$J59+$K59+$L59+$M59+$N59+$O59+$P59)</f>
        <v>2.7713370873357621</v>
      </c>
      <c r="EN59" s="2">
        <f t="shared" ref="EN59:EN89" si="280">100*P59/($G59+$H59+$I59+$J59+$K59+$L59+$M59+$N59+$O59+$P59)</f>
        <v>1.1924478304074198</v>
      </c>
      <c r="EO59" s="2">
        <f t="shared" ref="EO59:EO82" si="281">SUM(EE59:EN59)</f>
        <v>100.00000000000001</v>
      </c>
      <c r="EP59" s="6"/>
      <c r="EU59" s="1"/>
      <c r="EV59" s="1"/>
    </row>
    <row r="60" spans="1:152">
      <c r="A60" t="s">
        <v>139</v>
      </c>
      <c r="B60" t="s">
        <v>152</v>
      </c>
      <c r="C60">
        <v>2</v>
      </c>
      <c r="D60" t="s">
        <v>138</v>
      </c>
      <c r="E60" t="s">
        <v>150</v>
      </c>
      <c r="F60" s="156" t="s">
        <v>171</v>
      </c>
      <c r="G60" s="172">
        <v>35.4</v>
      </c>
      <c r="H60" s="172">
        <v>4.1900000000000004</v>
      </c>
      <c r="I60" s="172">
        <v>6.33</v>
      </c>
      <c r="J60" s="172">
        <v>11.76</v>
      </c>
      <c r="K60" s="172">
        <v>0.2</v>
      </c>
      <c r="L60" s="172">
        <v>13.32</v>
      </c>
      <c r="M60" s="172">
        <v>16.559999999999999</v>
      </c>
      <c r="N60" s="172">
        <v>1.23</v>
      </c>
      <c r="O60" s="172">
        <v>2.12</v>
      </c>
      <c r="P60" s="172">
        <v>0.96</v>
      </c>
      <c r="Q60" s="172">
        <v>5.83</v>
      </c>
      <c r="R60" s="6"/>
      <c r="S60" s="13">
        <f t="shared" si="220"/>
        <v>97.899999999999991</v>
      </c>
      <c r="U60" s="132">
        <v>0.70475600000000005</v>
      </c>
      <c r="V60" s="132">
        <v>0.51257799999999998</v>
      </c>
      <c r="W60" s="131"/>
      <c r="X60" s="131"/>
      <c r="Y60" s="131"/>
      <c r="Z60" s="157"/>
      <c r="AA60" s="157"/>
      <c r="AB60" s="6"/>
      <c r="AC60" s="6"/>
      <c r="AD60" s="6"/>
      <c r="AF60" s="2">
        <f t="shared" si="221"/>
        <v>0.72524813099265362</v>
      </c>
      <c r="AG60" s="4">
        <f t="shared" si="222"/>
        <v>25119.050000000003</v>
      </c>
      <c r="AH60" s="4">
        <f t="shared" si="223"/>
        <v>17600.240000000002</v>
      </c>
      <c r="AI60" s="4">
        <f t="shared" si="224"/>
        <v>4189.4399999999996</v>
      </c>
      <c r="AJ60" s="2">
        <f t="shared" si="225"/>
        <v>3.35</v>
      </c>
      <c r="AK60" s="2">
        <f t="shared" si="226"/>
        <v>1.7235772357723578</v>
      </c>
      <c r="AL60" s="2">
        <f t="shared" si="227"/>
        <v>0.58018867924528295</v>
      </c>
      <c r="AM60" s="2">
        <f t="shared" si="228"/>
        <v>2.6161137440758289</v>
      </c>
      <c r="AN60" s="2">
        <f t="shared" si="229"/>
        <v>0.33491311216429703</v>
      </c>
      <c r="AO60" s="2">
        <f t="shared" si="230"/>
        <v>0.68215619901777358</v>
      </c>
      <c r="AP60" s="2">
        <f t="shared" si="231"/>
        <v>1.4659399144065317</v>
      </c>
      <c r="AQ60" s="2">
        <f t="shared" si="67"/>
        <v>0.18387230263475035</v>
      </c>
      <c r="AR60" s="2">
        <f t="shared" si="68"/>
        <v>0.68215619901777358</v>
      </c>
      <c r="AS60" s="7">
        <f t="shared" si="69"/>
        <v>1273.9681113285467</v>
      </c>
      <c r="AT60" s="7">
        <f t="shared" si="70"/>
        <v>2777.1946992482408</v>
      </c>
      <c r="AU60" s="6">
        <f t="shared" si="71"/>
        <v>5.9887005649717523E-2</v>
      </c>
      <c r="AV60" s="6">
        <f t="shared" si="11"/>
        <v>0.36250255749757671</v>
      </c>
      <c r="AX60" s="7"/>
      <c r="AY60" s="7"/>
      <c r="AZ60" s="173">
        <v>1943</v>
      </c>
      <c r="BA60" s="174">
        <v>0.6</v>
      </c>
      <c r="BB60" s="173">
        <v>20</v>
      </c>
      <c r="BC60" s="173">
        <v>162</v>
      </c>
      <c r="BD60" s="173">
        <v>602</v>
      </c>
      <c r="BE60" s="173">
        <v>54</v>
      </c>
      <c r="BF60" s="173">
        <v>270</v>
      </c>
      <c r="BG60" s="173">
        <v>119</v>
      </c>
      <c r="BH60" s="173">
        <v>108</v>
      </c>
      <c r="BI60" s="173">
        <v>18</v>
      </c>
      <c r="BJ60" s="173">
        <v>311</v>
      </c>
      <c r="BK60" s="173">
        <v>271</v>
      </c>
      <c r="BL60" s="174"/>
      <c r="BM60" s="174">
        <v>14</v>
      </c>
      <c r="BN60" s="174">
        <v>223</v>
      </c>
      <c r="BO60" s="174">
        <v>383</v>
      </c>
      <c r="BP60" s="174">
        <v>49</v>
      </c>
      <c r="BQ60" s="8"/>
      <c r="BR60" s="6"/>
      <c r="BS60" s="22">
        <v>5.3</v>
      </c>
      <c r="BT60" s="174">
        <v>12</v>
      </c>
      <c r="BU60" s="22">
        <v>1.1399999999999999</v>
      </c>
      <c r="BV60" s="22">
        <v>4.5</v>
      </c>
      <c r="BW60" s="22">
        <v>0.65</v>
      </c>
      <c r="BX60" s="22">
        <v>1.36</v>
      </c>
      <c r="BY60" s="22">
        <v>0.18</v>
      </c>
      <c r="BZ60" s="22">
        <v>1.08</v>
      </c>
      <c r="CA60" s="6"/>
      <c r="CB60" s="174">
        <v>8.6</v>
      </c>
      <c r="CC60" s="174">
        <v>29</v>
      </c>
      <c r="CD60" s="173">
        <v>7</v>
      </c>
      <c r="CE60" s="173">
        <v>12</v>
      </c>
      <c r="CG60" s="3">
        <f t="shared" si="232"/>
        <v>921.48760330578511</v>
      </c>
      <c r="CH60" s="3">
        <f t="shared" si="233"/>
        <v>603.14960629921256</v>
      </c>
      <c r="CI60" s="3">
        <f t="shared" si="234"/>
        <v>508.82658359293873</v>
      </c>
      <c r="CJ60" s="3"/>
      <c r="CK60" s="3"/>
      <c r="CL60" s="3">
        <f t="shared" si="237"/>
        <v>89.678510998307956</v>
      </c>
      <c r="CM60" s="3">
        <f t="shared" si="238"/>
        <v>56.60377358490566</v>
      </c>
      <c r="CN60" s="3">
        <f t="shared" si="239"/>
        <v>30.319148936170208</v>
      </c>
      <c r="CO60" s="3">
        <f t="shared" si="240"/>
        <v>17.374517374517374</v>
      </c>
      <c r="CP60" s="3">
        <f t="shared" si="241"/>
        <v>11.111111111111111</v>
      </c>
      <c r="CQ60" s="3">
        <f t="shared" si="242"/>
        <v>8.3435582822085887</v>
      </c>
      <c r="CR60" s="3">
        <f t="shared" si="243"/>
        <v>7.0312499999999991</v>
      </c>
      <c r="CS60" s="3">
        <f t="shared" si="244"/>
        <v>6.5060240963855422</v>
      </c>
      <c r="CT60" s="3"/>
      <c r="CU60" s="3">
        <f t="shared" si="246"/>
        <v>7.1697416974169741</v>
      </c>
      <c r="CV60" s="8">
        <f t="shared" si="247"/>
        <v>8.7130044843049319</v>
      </c>
      <c r="CW60" s="3">
        <f t="shared" si="248"/>
        <v>0.82287822878228778</v>
      </c>
      <c r="CX60" s="4">
        <f t="shared" si="249"/>
        <v>92.690221402214036</v>
      </c>
      <c r="CY60" s="3">
        <f t="shared" si="250"/>
        <v>44.534883720930232</v>
      </c>
      <c r="CZ60" s="3">
        <f t="shared" si="251"/>
        <v>38.714285714285715</v>
      </c>
      <c r="DA60" s="3"/>
      <c r="DB60" s="3">
        <f t="shared" si="252"/>
        <v>1.1476014760147601</v>
      </c>
      <c r="DC60" s="3">
        <f t="shared" si="253"/>
        <v>67</v>
      </c>
      <c r="DD60" s="3">
        <f t="shared" si="254"/>
        <v>2.0714285714285716</v>
      </c>
      <c r="DE60" s="3">
        <f t="shared" si="255"/>
        <v>12.962962962962962</v>
      </c>
      <c r="DF60" s="3">
        <f t="shared" si="256"/>
        <v>26.851851851851851</v>
      </c>
      <c r="DG60" s="2">
        <f t="shared" si="257"/>
        <v>15.055555555555555</v>
      </c>
      <c r="DH60" s="4">
        <f t="shared" si="258"/>
        <v>78.924843049327364</v>
      </c>
      <c r="DI60" s="2">
        <f t="shared" si="259"/>
        <v>3.0240076634375841</v>
      </c>
      <c r="DJ60" s="3"/>
      <c r="DK60" s="3"/>
      <c r="DL60" s="3"/>
      <c r="DM60" s="3">
        <f t="shared" si="261"/>
        <v>206.48148148148147</v>
      </c>
      <c r="DN60" s="3"/>
      <c r="DO60" s="3"/>
      <c r="DP60" s="4"/>
      <c r="DQ60" s="3"/>
      <c r="DR60" s="3"/>
      <c r="DS60" s="2"/>
      <c r="DT60" s="5"/>
      <c r="DU60" s="3">
        <f t="shared" si="263"/>
        <v>17.277777777777779</v>
      </c>
      <c r="DV60" s="3">
        <f t="shared" si="264"/>
        <v>19.357142857142858</v>
      </c>
      <c r="DW60" s="3">
        <f t="shared" si="265"/>
        <v>0.54172004863791923</v>
      </c>
      <c r="DX60" s="3">
        <f t="shared" si="266"/>
        <v>87.138263665594849</v>
      </c>
      <c r="DY60" s="3">
        <f t="shared" si="267"/>
        <v>9.32475884244373</v>
      </c>
      <c r="DZ60" s="2"/>
      <c r="EA60" s="5">
        <f t="shared" si="268"/>
        <v>2.6905829596412553E-3</v>
      </c>
      <c r="EB60" s="2">
        <f t="shared" si="269"/>
        <v>0.1070110701107011</v>
      </c>
      <c r="EC60" s="2">
        <f t="shared" si="270"/>
        <v>0.10780490925839552</v>
      </c>
      <c r="EE60" s="2">
        <f t="shared" si="271"/>
        <v>38.449006190941681</v>
      </c>
      <c r="EF60" s="2">
        <f t="shared" si="272"/>
        <v>4.5508851960464876</v>
      </c>
      <c r="EG60" s="2">
        <f t="shared" si="273"/>
        <v>6.8752036493971982</v>
      </c>
      <c r="EH60" s="2">
        <f t="shared" si="274"/>
        <v>12.772890192245033</v>
      </c>
      <c r="EI60" s="2">
        <f t="shared" si="275"/>
        <v>0.2172260236776366</v>
      </c>
      <c r="EJ60" s="2">
        <f t="shared" si="276"/>
        <v>14.467253176930598</v>
      </c>
      <c r="EK60" s="2">
        <f t="shared" si="277"/>
        <v>17.986314760508307</v>
      </c>
      <c r="EL60" s="2">
        <f t="shared" si="278"/>
        <v>1.335940045617465</v>
      </c>
      <c r="EM60" s="2">
        <f t="shared" si="279"/>
        <v>2.3025958509829478</v>
      </c>
      <c r="EN60" s="2">
        <f t="shared" si="280"/>
        <v>1.0426849136526557</v>
      </c>
      <c r="EO60" s="2">
        <f t="shared" si="281"/>
        <v>100.00000000000001</v>
      </c>
      <c r="EP60" s="6"/>
    </row>
    <row r="61" spans="1:152">
      <c r="A61" t="s">
        <v>139</v>
      </c>
      <c r="B61" t="s">
        <v>152</v>
      </c>
      <c r="C61" s="1">
        <v>2</v>
      </c>
      <c r="D61" t="s">
        <v>138</v>
      </c>
      <c r="E61" t="s">
        <v>150</v>
      </c>
      <c r="F61" s="156" t="s">
        <v>171</v>
      </c>
      <c r="G61" s="172">
        <v>35.56</v>
      </c>
      <c r="H61" s="172">
        <v>4.47</v>
      </c>
      <c r="I61" s="172">
        <v>6.07</v>
      </c>
      <c r="J61" s="172">
        <v>12.38</v>
      </c>
      <c r="K61" s="172">
        <v>0.22</v>
      </c>
      <c r="L61" s="172">
        <v>13.09</v>
      </c>
      <c r="M61" s="172">
        <v>15.63</v>
      </c>
      <c r="N61" s="172">
        <v>1.07</v>
      </c>
      <c r="O61" s="172">
        <v>4.1399999999999997</v>
      </c>
      <c r="P61" s="172">
        <v>1.1000000000000001</v>
      </c>
      <c r="Q61" s="172">
        <v>4.71</v>
      </c>
      <c r="R61" s="6"/>
      <c r="S61" s="13">
        <f t="shared" si="220"/>
        <v>98.439999999999984</v>
      </c>
      <c r="U61" s="132">
        <v>0.70482400000000001</v>
      </c>
      <c r="V61" s="132">
        <v>0.51251100000000005</v>
      </c>
      <c r="W61" s="131"/>
      <c r="X61" s="131"/>
      <c r="Y61" s="131"/>
      <c r="Z61" s="157"/>
      <c r="AA61" s="157"/>
      <c r="AB61" s="6"/>
      <c r="AC61" s="6"/>
      <c r="AD61" s="6"/>
      <c r="AF61" s="2">
        <f t="shared" si="221"/>
        <v>0.71132933267837495</v>
      </c>
      <c r="AG61" s="4">
        <f t="shared" si="222"/>
        <v>26797.649999999998</v>
      </c>
      <c r="AH61" s="4">
        <f t="shared" si="223"/>
        <v>34370.28</v>
      </c>
      <c r="AI61" s="4">
        <f t="shared" si="224"/>
        <v>4800.4000000000005</v>
      </c>
      <c r="AJ61" s="2">
        <f t="shared" si="225"/>
        <v>5.21</v>
      </c>
      <c r="AK61" s="2">
        <f t="shared" si="226"/>
        <v>3.8691588785046722</v>
      </c>
      <c r="AL61" s="2">
        <f t="shared" si="227"/>
        <v>0.25845410628019327</v>
      </c>
      <c r="AM61" s="2">
        <f t="shared" si="228"/>
        <v>2.5749588138385504</v>
      </c>
      <c r="AN61" s="2">
        <f t="shared" si="229"/>
        <v>0.68204283360790763</v>
      </c>
      <c r="AO61" s="2">
        <f t="shared" si="230"/>
        <v>1.0282116392955862</v>
      </c>
      <c r="AP61" s="2">
        <f t="shared" si="231"/>
        <v>0.97256241981960678</v>
      </c>
      <c r="AQ61" s="2">
        <f t="shared" si="67"/>
        <v>0.17513785190463149</v>
      </c>
      <c r="AR61" s="2">
        <f t="shared" si="68"/>
        <v>1.0282116392955862</v>
      </c>
      <c r="AS61" s="7">
        <f t="shared" si="69"/>
        <v>804.27693464184279</v>
      </c>
      <c r="AT61" s="7">
        <f t="shared" si="70"/>
        <v>2604.2334525130373</v>
      </c>
      <c r="AU61" s="6">
        <f t="shared" si="71"/>
        <v>0.11642294713160853</v>
      </c>
      <c r="AV61" s="6">
        <f t="shared" si="11"/>
        <v>0.73822810312804943</v>
      </c>
      <c r="AX61" s="7"/>
      <c r="AY61" s="7"/>
      <c r="AZ61" s="173">
        <v>2002</v>
      </c>
      <c r="BA61" s="174">
        <v>0.5</v>
      </c>
      <c r="BB61" s="173">
        <v>15</v>
      </c>
      <c r="BC61" s="173">
        <v>198</v>
      </c>
      <c r="BD61" s="173">
        <v>574</v>
      </c>
      <c r="BE61" s="173">
        <v>55</v>
      </c>
      <c r="BF61" s="173">
        <v>258</v>
      </c>
      <c r="BG61" s="173">
        <v>143</v>
      </c>
      <c r="BH61" s="173">
        <v>119</v>
      </c>
      <c r="BI61" s="173">
        <v>19</v>
      </c>
      <c r="BJ61" s="173">
        <v>352</v>
      </c>
      <c r="BK61" s="173">
        <v>296</v>
      </c>
      <c r="BL61" s="174"/>
      <c r="BM61" s="174">
        <v>15</v>
      </c>
      <c r="BN61" s="174">
        <v>234</v>
      </c>
      <c r="BO61" s="174">
        <v>406</v>
      </c>
      <c r="BP61" s="174">
        <v>52</v>
      </c>
      <c r="BQ61" s="8"/>
      <c r="BR61" s="6"/>
      <c r="BS61" s="22">
        <v>5.6</v>
      </c>
      <c r="BT61" s="174">
        <v>12</v>
      </c>
      <c r="BU61" s="22">
        <v>1.22</v>
      </c>
      <c r="BV61" s="22">
        <v>4.9000000000000004</v>
      </c>
      <c r="BW61" s="22">
        <v>0.72</v>
      </c>
      <c r="BX61" s="22">
        <v>1.51</v>
      </c>
      <c r="BY61" s="22">
        <v>0.2</v>
      </c>
      <c r="BZ61" s="22">
        <v>1.1599999999999999</v>
      </c>
      <c r="CA61" s="6"/>
      <c r="CB61" s="174">
        <v>9.4</v>
      </c>
      <c r="CC61" s="174">
        <v>21</v>
      </c>
      <c r="CD61" s="173">
        <v>7.5</v>
      </c>
      <c r="CE61" s="173">
        <v>13</v>
      </c>
      <c r="CG61" s="3">
        <f t="shared" si="232"/>
        <v>966.94214876033061</v>
      </c>
      <c r="CH61" s="3">
        <f t="shared" si="233"/>
        <v>639.37007874015751</v>
      </c>
      <c r="CI61" s="3">
        <f t="shared" si="234"/>
        <v>539.97923156801664</v>
      </c>
      <c r="CJ61" s="3"/>
      <c r="CK61" s="3"/>
      <c r="CL61" s="3">
        <f t="shared" si="237"/>
        <v>94.754653130287636</v>
      </c>
      <c r="CM61" s="3">
        <f t="shared" si="238"/>
        <v>56.60377358490566</v>
      </c>
      <c r="CN61" s="3">
        <f t="shared" si="239"/>
        <v>32.446808510638299</v>
      </c>
      <c r="CO61" s="3">
        <f t="shared" si="240"/>
        <v>18.918918918918919</v>
      </c>
      <c r="CP61" s="3">
        <f t="shared" si="241"/>
        <v>12.307692307692307</v>
      </c>
      <c r="CQ61" s="3">
        <f t="shared" si="242"/>
        <v>9.263803680981594</v>
      </c>
      <c r="CR61" s="3">
        <f t="shared" si="243"/>
        <v>7.8125</v>
      </c>
      <c r="CS61" s="3">
        <f t="shared" si="244"/>
        <v>6.9879518072289146</v>
      </c>
      <c r="CT61" s="3"/>
      <c r="CU61" s="3">
        <f t="shared" si="246"/>
        <v>6.7635135135135132</v>
      </c>
      <c r="CV61" s="8">
        <f t="shared" si="247"/>
        <v>8.5555555555555554</v>
      </c>
      <c r="CW61" s="3">
        <f t="shared" si="248"/>
        <v>0.79054054054054057</v>
      </c>
      <c r="CX61" s="4">
        <f t="shared" si="249"/>
        <v>90.532601351351346</v>
      </c>
      <c r="CY61" s="3">
        <f t="shared" si="250"/>
        <v>43.191489361702125</v>
      </c>
      <c r="CZ61" s="3">
        <f t="shared" si="251"/>
        <v>39.466666666666669</v>
      </c>
      <c r="DA61" s="3"/>
      <c r="DB61" s="3">
        <f t="shared" si="252"/>
        <v>1.1891891891891893</v>
      </c>
      <c r="DC61" s="3">
        <f t="shared" si="253"/>
        <v>95.333333333333329</v>
      </c>
      <c r="DD61" s="3">
        <f t="shared" si="254"/>
        <v>1.4</v>
      </c>
      <c r="DE61" s="3">
        <f t="shared" si="255"/>
        <v>12.931034482758621</v>
      </c>
      <c r="DF61" s="3">
        <f t="shared" si="256"/>
        <v>18.103448275862071</v>
      </c>
      <c r="DG61" s="2">
        <f t="shared" si="257"/>
        <v>15.578947368421053</v>
      </c>
      <c r="DH61" s="4">
        <f t="shared" si="258"/>
        <v>146.88153846153847</v>
      </c>
      <c r="DI61" s="2">
        <f t="shared" si="259"/>
        <v>2.2834497338699071</v>
      </c>
      <c r="DJ61" s="3"/>
      <c r="DK61" s="3"/>
      <c r="DL61" s="3"/>
      <c r="DM61" s="3">
        <f t="shared" si="261"/>
        <v>201.72413793103451</v>
      </c>
      <c r="DN61" s="3"/>
      <c r="DO61" s="3"/>
      <c r="DP61" s="4"/>
      <c r="DQ61" s="3"/>
      <c r="DR61" s="3"/>
      <c r="DS61" s="2"/>
      <c r="DT61" s="5"/>
      <c r="DU61" s="3">
        <f t="shared" si="263"/>
        <v>18.526315789473685</v>
      </c>
      <c r="DV61" s="3">
        <f t="shared" si="264"/>
        <v>19.733333333333334</v>
      </c>
      <c r="DW61" s="3">
        <f t="shared" si="265"/>
        <v>0.49838311005752978</v>
      </c>
      <c r="DX61" s="3">
        <f t="shared" si="266"/>
        <v>84.090909090909093</v>
      </c>
      <c r="DY61" s="3">
        <f t="shared" si="267"/>
        <v>5.9659090909090908</v>
      </c>
      <c r="DZ61" s="2"/>
      <c r="EA61" s="5">
        <f t="shared" si="268"/>
        <v>2.136752136752137E-3</v>
      </c>
      <c r="EB61" s="2">
        <f t="shared" si="269"/>
        <v>7.0945945945945943E-2</v>
      </c>
      <c r="EC61" s="2">
        <f t="shared" si="270"/>
        <v>0.11109657726096192</v>
      </c>
      <c r="EE61" s="2">
        <f t="shared" si="271"/>
        <v>37.938760268857358</v>
      </c>
      <c r="EF61" s="2">
        <f t="shared" si="272"/>
        <v>4.7690173903766144</v>
      </c>
      <c r="EG61" s="2">
        <f t="shared" si="273"/>
        <v>6.4760482236210395</v>
      </c>
      <c r="EH61" s="2">
        <f t="shared" si="274"/>
        <v>13.208151072228743</v>
      </c>
      <c r="EI61" s="2">
        <f t="shared" si="275"/>
        <v>0.23471673957110853</v>
      </c>
      <c r="EJ61" s="2">
        <f t="shared" si="276"/>
        <v>13.965646004480957</v>
      </c>
      <c r="EK61" s="2">
        <f t="shared" si="277"/>
        <v>16.675557452256484</v>
      </c>
      <c r="EL61" s="2">
        <f t="shared" si="278"/>
        <v>1.1415768697322097</v>
      </c>
      <c r="EM61" s="2">
        <f t="shared" si="279"/>
        <v>4.416942281019951</v>
      </c>
      <c r="EN61" s="2">
        <f t="shared" si="280"/>
        <v>1.1735836978555427</v>
      </c>
      <c r="EO61" s="2">
        <f t="shared" si="281"/>
        <v>100.00000000000001</v>
      </c>
      <c r="EP61" s="6"/>
      <c r="EU61" s="1"/>
      <c r="EV61" s="1"/>
    </row>
    <row r="62" spans="1:152">
      <c r="A62" t="s">
        <v>139</v>
      </c>
      <c r="B62" t="s">
        <v>152</v>
      </c>
      <c r="C62" s="1">
        <v>2</v>
      </c>
      <c r="D62" t="s">
        <v>138</v>
      </c>
      <c r="E62" t="s">
        <v>150</v>
      </c>
      <c r="F62" s="156" t="s">
        <v>171</v>
      </c>
      <c r="G62" s="172">
        <v>40.9</v>
      </c>
      <c r="H62" s="172">
        <v>4</v>
      </c>
      <c r="I62" s="172">
        <v>7.96</v>
      </c>
      <c r="J62" s="172">
        <v>9.2899999999999991</v>
      </c>
      <c r="K62" s="172">
        <v>0.14000000000000001</v>
      </c>
      <c r="L62" s="172">
        <v>9.34</v>
      </c>
      <c r="M62" s="172">
        <v>8.43</v>
      </c>
      <c r="N62" s="172">
        <v>0.85</v>
      </c>
      <c r="O62" s="172">
        <v>3.49</v>
      </c>
      <c r="P62" s="172">
        <v>0.96</v>
      </c>
      <c r="Q62" s="172">
        <v>13.38</v>
      </c>
      <c r="R62" s="6"/>
      <c r="S62" s="13">
        <f t="shared" si="220"/>
        <v>98.739999999999981</v>
      </c>
      <c r="U62" s="132">
        <v>0.70537399999999995</v>
      </c>
      <c r="V62" s="132">
        <v>0.51239699999999999</v>
      </c>
      <c r="W62" s="131"/>
      <c r="X62" s="131"/>
      <c r="Y62" s="131"/>
      <c r="Z62" s="157"/>
      <c r="AA62" s="157"/>
      <c r="AB62" s="6"/>
      <c r="AC62" s="6"/>
      <c r="AD62" s="6"/>
      <c r="AF62" s="2">
        <f t="shared" si="221"/>
        <v>0.70087131407429537</v>
      </c>
      <c r="AG62" s="4">
        <f t="shared" si="222"/>
        <v>23980</v>
      </c>
      <c r="AH62" s="4">
        <f t="shared" si="223"/>
        <v>28973.980000000003</v>
      </c>
      <c r="AI62" s="4">
        <f t="shared" si="224"/>
        <v>4189.4399999999996</v>
      </c>
      <c r="AJ62" s="2">
        <f t="shared" si="225"/>
        <v>4.34</v>
      </c>
      <c r="AK62" s="2">
        <f t="shared" si="226"/>
        <v>4.105882352941177</v>
      </c>
      <c r="AL62" s="2">
        <f t="shared" si="227"/>
        <v>0.24355300859598852</v>
      </c>
      <c r="AM62" s="2">
        <f t="shared" si="228"/>
        <v>1.0590452261306533</v>
      </c>
      <c r="AN62" s="2">
        <f t="shared" si="229"/>
        <v>0.43844221105527642</v>
      </c>
      <c r="AO62" s="2">
        <f t="shared" si="230"/>
        <v>0.65022471222647127</v>
      </c>
      <c r="AP62" s="2">
        <f t="shared" si="231"/>
        <v>1.5379298590111152</v>
      </c>
      <c r="AQ62" s="2">
        <f t="shared" si="67"/>
        <v>0.38824505539293697</v>
      </c>
      <c r="AR62" s="2">
        <f t="shared" si="68"/>
        <v>0.65022471222647127</v>
      </c>
      <c r="AS62" s="7">
        <f t="shared" si="69"/>
        <v>1628.0906976693775</v>
      </c>
      <c r="AT62" s="7">
        <f t="shared" si="70"/>
        <v>1782.5551266056209</v>
      </c>
      <c r="AU62" s="6">
        <f t="shared" si="71"/>
        <v>8.5330073349633259E-2</v>
      </c>
      <c r="AV62" s="6">
        <f t="shared" si="11"/>
        <v>0.474560168144331</v>
      </c>
      <c r="AX62" s="7"/>
      <c r="AY62" s="7"/>
      <c r="AZ62" s="173">
        <v>1948</v>
      </c>
      <c r="BA62" s="174">
        <v>1.27</v>
      </c>
      <c r="BB62" s="173">
        <v>17</v>
      </c>
      <c r="BC62" s="173">
        <v>102</v>
      </c>
      <c r="BD62" s="173">
        <v>704</v>
      </c>
      <c r="BE62" s="173">
        <v>39</v>
      </c>
      <c r="BF62" s="173">
        <v>172</v>
      </c>
      <c r="BG62" s="173">
        <v>102</v>
      </c>
      <c r="BH62" s="173">
        <v>90</v>
      </c>
      <c r="BI62" s="173">
        <v>16</v>
      </c>
      <c r="BJ62" s="173">
        <v>307</v>
      </c>
      <c r="BK62" s="173">
        <v>184</v>
      </c>
      <c r="BL62" s="174"/>
      <c r="BM62" s="174">
        <v>10</v>
      </c>
      <c r="BN62" s="174">
        <v>149</v>
      </c>
      <c r="BO62" s="174">
        <v>252</v>
      </c>
      <c r="BP62" s="174">
        <v>33</v>
      </c>
      <c r="BQ62" s="8"/>
      <c r="BR62" s="6"/>
      <c r="BS62" s="22">
        <v>3.8</v>
      </c>
      <c r="BT62" s="174">
        <v>8.6</v>
      </c>
      <c r="BU62" s="22">
        <v>0.9</v>
      </c>
      <c r="BV62" s="22">
        <v>3.7</v>
      </c>
      <c r="BW62" s="22">
        <v>0.56000000000000005</v>
      </c>
      <c r="BX62" s="22">
        <v>1.22</v>
      </c>
      <c r="BY62" s="22">
        <v>0.16</v>
      </c>
      <c r="BZ62" s="22">
        <v>0.98</v>
      </c>
      <c r="CA62" s="6"/>
      <c r="CB62" s="174">
        <v>12</v>
      </c>
      <c r="CC62" s="174">
        <v>20</v>
      </c>
      <c r="CD62" s="173">
        <v>3.7</v>
      </c>
      <c r="CE62" s="173">
        <v>13</v>
      </c>
      <c r="CG62" s="3">
        <f t="shared" si="232"/>
        <v>615.70247933884298</v>
      </c>
      <c r="CH62" s="3">
        <f t="shared" si="233"/>
        <v>396.85039370078738</v>
      </c>
      <c r="CI62" s="3">
        <f t="shared" si="234"/>
        <v>342.67912772585669</v>
      </c>
      <c r="CJ62" s="3"/>
      <c r="CK62" s="3"/>
      <c r="CL62" s="3">
        <f t="shared" si="237"/>
        <v>64.297800338409473</v>
      </c>
      <c r="CM62" s="3">
        <f t="shared" si="238"/>
        <v>40.566037735849058</v>
      </c>
      <c r="CN62" s="3">
        <f t="shared" si="239"/>
        <v>23.936170212765958</v>
      </c>
      <c r="CO62" s="3">
        <f t="shared" si="240"/>
        <v>14.285714285714286</v>
      </c>
      <c r="CP62" s="3">
        <f t="shared" si="241"/>
        <v>9.5726495726495724</v>
      </c>
      <c r="CQ62" s="3">
        <f t="shared" si="242"/>
        <v>7.484662576687116</v>
      </c>
      <c r="CR62" s="3">
        <f t="shared" si="243"/>
        <v>6.25</v>
      </c>
      <c r="CS62" s="3">
        <f t="shared" si="244"/>
        <v>5.903614457831325</v>
      </c>
      <c r="CT62" s="3"/>
      <c r="CU62" s="3">
        <f t="shared" si="246"/>
        <v>10.586956521739131</v>
      </c>
      <c r="CV62" s="8">
        <f t="shared" si="247"/>
        <v>13.073825503355705</v>
      </c>
      <c r="CW62" s="3">
        <f t="shared" si="248"/>
        <v>0.80978260869565222</v>
      </c>
      <c r="CX62" s="4">
        <f t="shared" si="249"/>
        <v>130.32608695652175</v>
      </c>
      <c r="CY62" s="3">
        <f t="shared" si="250"/>
        <v>21</v>
      </c>
      <c r="CZ62" s="3">
        <f t="shared" si="251"/>
        <v>49.729729729729726</v>
      </c>
      <c r="DA62" s="3"/>
      <c r="DB62" s="3">
        <f t="shared" si="252"/>
        <v>1.6684782608695652</v>
      </c>
      <c r="DC62" s="3">
        <f t="shared" si="253"/>
        <v>97.4</v>
      </c>
      <c r="DD62" s="3">
        <f t="shared" si="254"/>
        <v>2</v>
      </c>
      <c r="DE62" s="3">
        <f t="shared" si="255"/>
        <v>10.204081632653061</v>
      </c>
      <c r="DF62" s="3">
        <f t="shared" si="256"/>
        <v>20.408163265306122</v>
      </c>
      <c r="DG62" s="2">
        <f t="shared" si="257"/>
        <v>11.5</v>
      </c>
      <c r="DH62" s="4">
        <f t="shared" si="258"/>
        <v>194.45624161073829</v>
      </c>
      <c r="DI62" s="2">
        <f t="shared" si="259"/>
        <v>2.2010747640496948</v>
      </c>
      <c r="DJ62" s="3"/>
      <c r="DK62" s="3"/>
      <c r="DL62" s="3"/>
      <c r="DM62" s="3">
        <f t="shared" si="261"/>
        <v>152.0408163265306</v>
      </c>
      <c r="DN62" s="3"/>
      <c r="DO62" s="3"/>
      <c r="DP62" s="4"/>
      <c r="DQ62" s="3"/>
      <c r="DR62" s="3"/>
      <c r="DS62" s="2"/>
      <c r="DT62" s="5"/>
      <c r="DU62" s="3">
        <f t="shared" si="263"/>
        <v>19.1875</v>
      </c>
      <c r="DV62" s="3">
        <f t="shared" si="264"/>
        <v>18.399999999999999</v>
      </c>
      <c r="DW62" s="3">
        <f t="shared" si="265"/>
        <v>0.33730252613678902</v>
      </c>
      <c r="DX62" s="3">
        <f t="shared" si="266"/>
        <v>59.934853420195438</v>
      </c>
      <c r="DY62" s="3">
        <f t="shared" si="267"/>
        <v>6.5146579804560263</v>
      </c>
      <c r="DZ62" s="2"/>
      <c r="EA62" s="5">
        <f t="shared" si="268"/>
        <v>8.5234899328859061E-3</v>
      </c>
      <c r="EB62" s="2">
        <f t="shared" si="269"/>
        <v>0.10869565217391304</v>
      </c>
      <c r="EC62" s="2">
        <f t="shared" si="270"/>
        <v>0.22597558524642689</v>
      </c>
      <c r="EE62" s="2">
        <f t="shared" si="271"/>
        <v>47.91471415182756</v>
      </c>
      <c r="EF62" s="2">
        <f t="shared" si="272"/>
        <v>4.6860356138706658</v>
      </c>
      <c r="EG62" s="2">
        <f t="shared" si="273"/>
        <v>9.325210871602625</v>
      </c>
      <c r="EH62" s="2">
        <f t="shared" si="274"/>
        <v>10.883317713214621</v>
      </c>
      <c r="EI62" s="2">
        <f t="shared" si="275"/>
        <v>0.16401124648547333</v>
      </c>
      <c r="EJ62" s="2">
        <f t="shared" si="276"/>
        <v>10.941893158388005</v>
      </c>
      <c r="EK62" s="2">
        <f t="shared" si="277"/>
        <v>9.8758200562324294</v>
      </c>
      <c r="EL62" s="2">
        <f t="shared" si="278"/>
        <v>0.99578256794751663</v>
      </c>
      <c r="EM62" s="2">
        <f t="shared" si="279"/>
        <v>4.0885660731021565</v>
      </c>
      <c r="EN62" s="2">
        <f t="shared" si="280"/>
        <v>1.1246485473289598</v>
      </c>
      <c r="EO62" s="2">
        <f t="shared" si="281"/>
        <v>100</v>
      </c>
      <c r="EP62" s="6"/>
      <c r="EV62" s="1"/>
    </row>
    <row r="63" spans="1:152">
      <c r="A63" t="s">
        <v>139</v>
      </c>
      <c r="B63" t="s">
        <v>152</v>
      </c>
      <c r="C63">
        <v>2</v>
      </c>
      <c r="D63" t="s">
        <v>138</v>
      </c>
      <c r="E63" t="s">
        <v>150</v>
      </c>
      <c r="F63" s="156" t="s">
        <v>171</v>
      </c>
      <c r="G63" s="172">
        <v>40.049999999999997</v>
      </c>
      <c r="H63" s="172">
        <v>4.68</v>
      </c>
      <c r="I63" s="172">
        <v>6.88</v>
      </c>
      <c r="J63" s="172">
        <v>10.26</v>
      </c>
      <c r="K63" s="172">
        <v>0.17</v>
      </c>
      <c r="L63" s="172">
        <v>14.78</v>
      </c>
      <c r="M63" s="172">
        <v>9.8000000000000007</v>
      </c>
      <c r="N63" s="172">
        <v>0.81</v>
      </c>
      <c r="O63" s="172">
        <v>5.98</v>
      </c>
      <c r="P63" s="172">
        <v>0.57999999999999996</v>
      </c>
      <c r="Q63" s="172">
        <v>4.51</v>
      </c>
      <c r="R63" s="6"/>
      <c r="S63" s="13">
        <f t="shared" si="220"/>
        <v>98.5</v>
      </c>
      <c r="U63" s="132">
        <v>0.70521999999999996</v>
      </c>
      <c r="V63" s="132">
        <v>0.51250700000000005</v>
      </c>
      <c r="W63" s="131"/>
      <c r="X63" s="131"/>
      <c r="Y63" s="131"/>
      <c r="Z63" s="157"/>
      <c r="AA63" s="157"/>
      <c r="AB63" s="6"/>
      <c r="AC63" s="6"/>
      <c r="AD63" s="6"/>
      <c r="AF63" s="2">
        <f t="shared" si="221"/>
        <v>0.77049437287289968</v>
      </c>
      <c r="AG63" s="4">
        <f t="shared" si="222"/>
        <v>28056.6</v>
      </c>
      <c r="AH63" s="4">
        <f t="shared" si="223"/>
        <v>49645.960000000006</v>
      </c>
      <c r="AI63" s="4">
        <f t="shared" si="224"/>
        <v>2531.12</v>
      </c>
      <c r="AJ63" s="2">
        <f t="shared" si="225"/>
        <v>6.7900000000000009</v>
      </c>
      <c r="AK63" s="2">
        <f t="shared" si="226"/>
        <v>7.382716049382716</v>
      </c>
      <c r="AL63" s="2">
        <f t="shared" si="227"/>
        <v>0.1354515050167224</v>
      </c>
      <c r="AM63" s="2">
        <f t="shared" si="228"/>
        <v>1.4244186046511629</v>
      </c>
      <c r="AN63" s="2">
        <f t="shared" si="229"/>
        <v>0.86918604651162801</v>
      </c>
      <c r="AO63" s="2">
        <f t="shared" si="230"/>
        <v>1.1344633512877205</v>
      </c>
      <c r="AP63" s="2">
        <f t="shared" si="231"/>
        <v>0.88147404573705079</v>
      </c>
      <c r="AQ63" s="2">
        <f t="shared" si="67"/>
        <v>0.26851238521748549</v>
      </c>
      <c r="AR63" s="2">
        <f t="shared" si="68"/>
        <v>1.1344633512877205</v>
      </c>
      <c r="AS63" s="7">
        <f t="shared" si="69"/>
        <v>783.74323445616619</v>
      </c>
      <c r="AT63" s="7">
        <f t="shared" si="70"/>
        <v>2039.5316346141472</v>
      </c>
      <c r="AU63" s="6">
        <f t="shared" si="71"/>
        <v>0.14931335830212236</v>
      </c>
      <c r="AV63" s="6">
        <f t="shared" si="11"/>
        <v>0.94078778452574918</v>
      </c>
      <c r="AX63" s="7"/>
      <c r="AY63" s="7"/>
      <c r="AZ63" s="173">
        <v>1583</v>
      </c>
      <c r="BA63" s="174">
        <v>0.94</v>
      </c>
      <c r="BB63" s="173">
        <v>10</v>
      </c>
      <c r="BC63" s="173">
        <v>95</v>
      </c>
      <c r="BD63" s="173">
        <v>823</v>
      </c>
      <c r="BE63" s="173">
        <v>60</v>
      </c>
      <c r="BF63" s="173">
        <v>471</v>
      </c>
      <c r="BG63" s="173">
        <v>97</v>
      </c>
      <c r="BH63" s="173">
        <v>104</v>
      </c>
      <c r="BI63" s="173">
        <v>13</v>
      </c>
      <c r="BJ63" s="173">
        <v>281</v>
      </c>
      <c r="BK63" s="173">
        <v>190</v>
      </c>
      <c r="BL63" s="174"/>
      <c r="BM63" s="174">
        <v>11</v>
      </c>
      <c r="BN63" s="174">
        <v>151</v>
      </c>
      <c r="BO63" s="174">
        <v>252</v>
      </c>
      <c r="BP63" s="174">
        <v>32</v>
      </c>
      <c r="BQ63" s="8"/>
      <c r="BR63" s="6"/>
      <c r="BS63" s="22">
        <v>3.7</v>
      </c>
      <c r="BT63" s="174">
        <v>8.4</v>
      </c>
      <c r="BU63" s="22">
        <v>0.87</v>
      </c>
      <c r="BV63" s="22">
        <v>3.5</v>
      </c>
      <c r="BW63" s="22">
        <v>0.52</v>
      </c>
      <c r="BX63" s="22">
        <v>1.1000000000000001</v>
      </c>
      <c r="BY63" s="22">
        <v>0.14000000000000001</v>
      </c>
      <c r="BZ63" s="22">
        <v>0.81</v>
      </c>
      <c r="CA63" s="6"/>
      <c r="CB63" s="174">
        <v>6.9</v>
      </c>
      <c r="CC63" s="174">
        <v>12</v>
      </c>
      <c r="CD63" s="173">
        <v>3.9</v>
      </c>
      <c r="CE63" s="173">
        <v>12</v>
      </c>
      <c r="CG63" s="3">
        <f t="shared" si="232"/>
        <v>623.96694214876038</v>
      </c>
      <c r="CH63" s="3">
        <f t="shared" si="233"/>
        <v>396.85039370078738</v>
      </c>
      <c r="CI63" s="3">
        <f t="shared" si="234"/>
        <v>332.29491173416409</v>
      </c>
      <c r="CJ63" s="3"/>
      <c r="CK63" s="3"/>
      <c r="CL63" s="3">
        <f t="shared" si="237"/>
        <v>62.605752961082914</v>
      </c>
      <c r="CM63" s="3">
        <f t="shared" si="238"/>
        <v>39.622641509433969</v>
      </c>
      <c r="CN63" s="3">
        <f t="shared" si="239"/>
        <v>23.138297872340424</v>
      </c>
      <c r="CO63" s="3">
        <f t="shared" si="240"/>
        <v>13.513513513513512</v>
      </c>
      <c r="CP63" s="3">
        <f t="shared" si="241"/>
        <v>8.8888888888888893</v>
      </c>
      <c r="CQ63" s="3">
        <f t="shared" si="242"/>
        <v>6.7484662576687118</v>
      </c>
      <c r="CR63" s="3">
        <f t="shared" si="243"/>
        <v>5.46875</v>
      </c>
      <c r="CS63" s="3">
        <f t="shared" si="244"/>
        <v>4.8795180722891569</v>
      </c>
      <c r="CT63" s="3"/>
      <c r="CU63" s="3">
        <f t="shared" si="246"/>
        <v>8.3315789473684205</v>
      </c>
      <c r="CV63" s="8">
        <f t="shared" si="247"/>
        <v>10.483443708609272</v>
      </c>
      <c r="CW63" s="3">
        <f t="shared" si="248"/>
        <v>0.79473684210526319</v>
      </c>
      <c r="CX63" s="4">
        <f t="shared" si="249"/>
        <v>147.66631578947369</v>
      </c>
      <c r="CY63" s="3">
        <f t="shared" si="250"/>
        <v>36.521739130434781</v>
      </c>
      <c r="CZ63" s="3">
        <f t="shared" si="251"/>
        <v>48.717948717948723</v>
      </c>
      <c r="DA63" s="3"/>
      <c r="DB63" s="3">
        <f t="shared" si="252"/>
        <v>1.4789473684210526</v>
      </c>
      <c r="DC63" s="3">
        <f t="shared" si="253"/>
        <v>131.91666666666666</v>
      </c>
      <c r="DD63" s="3">
        <f t="shared" si="254"/>
        <v>1.0909090909090908</v>
      </c>
      <c r="DE63" s="3">
        <f t="shared" si="255"/>
        <v>13.580246913580247</v>
      </c>
      <c r="DF63" s="3">
        <f t="shared" si="256"/>
        <v>14.814814814814813</v>
      </c>
      <c r="DG63" s="2">
        <f t="shared" si="257"/>
        <v>14.615384615384615</v>
      </c>
      <c r="DH63" s="4">
        <f t="shared" si="258"/>
        <v>328.7811920529802</v>
      </c>
      <c r="DI63" s="2">
        <f t="shared" si="259"/>
        <v>1.6912244650543753</v>
      </c>
      <c r="DJ63" s="3"/>
      <c r="DK63" s="3"/>
      <c r="DL63" s="3"/>
      <c r="DM63" s="3">
        <f t="shared" si="261"/>
        <v>186.41975308641975</v>
      </c>
      <c r="DN63" s="3"/>
      <c r="DO63" s="3"/>
      <c r="DP63" s="4"/>
      <c r="DQ63" s="3"/>
      <c r="DR63" s="3"/>
      <c r="DS63" s="2"/>
      <c r="DT63" s="5"/>
      <c r="DU63" s="3">
        <f t="shared" si="263"/>
        <v>21.615384615384617</v>
      </c>
      <c r="DV63" s="3">
        <f t="shared" si="264"/>
        <v>17.272727272727273</v>
      </c>
      <c r="DW63" s="3">
        <f t="shared" si="265"/>
        <v>0.34206535085736567</v>
      </c>
      <c r="DX63" s="3">
        <f t="shared" si="266"/>
        <v>67.615658362989322</v>
      </c>
      <c r="DY63" s="3">
        <f t="shared" si="267"/>
        <v>4.2704626334519569</v>
      </c>
      <c r="DZ63" s="2"/>
      <c r="EA63" s="5">
        <f t="shared" si="268"/>
        <v>6.2251655629139068E-3</v>
      </c>
      <c r="EB63" s="2">
        <f t="shared" si="269"/>
        <v>6.3157894736842107E-2</v>
      </c>
      <c r="EC63" s="2">
        <f t="shared" si="270"/>
        <v>0.13195059268811676</v>
      </c>
      <c r="EE63" s="2">
        <f t="shared" si="271"/>
        <v>42.610916054899455</v>
      </c>
      <c r="EF63" s="2">
        <f t="shared" si="272"/>
        <v>4.9792531120331951</v>
      </c>
      <c r="EG63" s="2">
        <f t="shared" si="273"/>
        <v>7.31992765187786</v>
      </c>
      <c r="EH63" s="2">
        <f t="shared" si="274"/>
        <v>10.916054899457389</v>
      </c>
      <c r="EI63" s="2">
        <f t="shared" si="275"/>
        <v>0.18087030535163318</v>
      </c>
      <c r="EJ63" s="2">
        <f t="shared" si="276"/>
        <v>15.725077135865519</v>
      </c>
      <c r="EK63" s="2">
        <f t="shared" si="277"/>
        <v>10.426641132035325</v>
      </c>
      <c r="EL63" s="2">
        <f t="shared" si="278"/>
        <v>0.86179380785189919</v>
      </c>
      <c r="EM63" s="2">
        <f t="shared" si="279"/>
        <v>6.3623789764868608</v>
      </c>
      <c r="EN63" s="2">
        <f t="shared" si="280"/>
        <v>0.61708692414086597</v>
      </c>
      <c r="EO63" s="2">
        <f t="shared" si="281"/>
        <v>100.00000000000001</v>
      </c>
      <c r="EP63" s="6"/>
      <c r="EU63" s="1"/>
    </row>
    <row r="64" spans="1:152">
      <c r="A64" t="s">
        <v>139</v>
      </c>
      <c r="B64" t="s">
        <v>152</v>
      </c>
      <c r="C64" s="1">
        <v>2</v>
      </c>
      <c r="D64" t="s">
        <v>138</v>
      </c>
      <c r="E64" t="s">
        <v>150</v>
      </c>
      <c r="F64" s="156" t="s">
        <v>171</v>
      </c>
      <c r="G64" s="172">
        <v>31.8</v>
      </c>
      <c r="H64" s="172">
        <v>3.75</v>
      </c>
      <c r="I64" s="172">
        <v>5.62</v>
      </c>
      <c r="J64" s="172">
        <v>11.71</v>
      </c>
      <c r="K64" s="172">
        <v>0.22</v>
      </c>
      <c r="L64" s="172">
        <v>11.9</v>
      </c>
      <c r="M64" s="172">
        <v>13.28</v>
      </c>
      <c r="N64" s="172">
        <v>0.32</v>
      </c>
      <c r="O64" s="172">
        <v>2.4300000000000002</v>
      </c>
      <c r="P64" s="172">
        <v>1.29</v>
      </c>
      <c r="Q64" s="172">
        <v>16.38</v>
      </c>
      <c r="R64" s="6"/>
      <c r="S64" s="13">
        <f t="shared" si="220"/>
        <v>98.7</v>
      </c>
      <c r="U64" s="132">
        <v>0.70470500000000003</v>
      </c>
      <c r="V64" s="132">
        <v>0.51249900000000004</v>
      </c>
      <c r="W64" s="131"/>
      <c r="X64" s="131"/>
      <c r="Y64" s="131"/>
      <c r="Z64" s="157"/>
      <c r="AA64" s="157"/>
      <c r="AB64" s="6"/>
      <c r="AC64" s="6"/>
      <c r="AD64" s="6"/>
      <c r="AF64" s="2">
        <f t="shared" si="221"/>
        <v>0.70311548957598269</v>
      </c>
      <c r="AG64" s="4">
        <f t="shared" si="222"/>
        <v>22481.25</v>
      </c>
      <c r="AH64" s="4">
        <f t="shared" si="223"/>
        <v>20173.86</v>
      </c>
      <c r="AI64" s="4">
        <f t="shared" si="224"/>
        <v>5629.56</v>
      </c>
      <c r="AJ64" s="2">
        <f t="shared" si="225"/>
        <v>2.75</v>
      </c>
      <c r="AK64" s="2">
        <f t="shared" si="226"/>
        <v>7.59375</v>
      </c>
      <c r="AL64" s="2">
        <f t="shared" si="227"/>
        <v>0.13168724279835389</v>
      </c>
      <c r="AM64" s="2">
        <f t="shared" si="228"/>
        <v>2.3629893238434163</v>
      </c>
      <c r="AN64" s="2">
        <f t="shared" si="229"/>
        <v>0.43238434163701067</v>
      </c>
      <c r="AO64" s="2">
        <f t="shared" si="230"/>
        <v>0.56167140863360177</v>
      </c>
      <c r="AP64" s="2">
        <f t="shared" si="231"/>
        <v>1.780400398932066</v>
      </c>
      <c r="AQ64" s="2">
        <f t="shared" si="67"/>
        <v>0.20585185730362199</v>
      </c>
      <c r="AR64" s="2">
        <f t="shared" si="68"/>
        <v>0.56167140863360177</v>
      </c>
      <c r="AS64" s="7">
        <f t="shared" si="69"/>
        <v>1452.2769708332212</v>
      </c>
      <c r="AT64" s="7">
        <f t="shared" si="70"/>
        <v>2577.3049302475456</v>
      </c>
      <c r="AU64" s="6">
        <f t="shared" si="71"/>
        <v>7.6415094339622638E-2</v>
      </c>
      <c r="AV64" s="6">
        <f t="shared" si="11"/>
        <v>0.46800326404787268</v>
      </c>
      <c r="AX64" s="7"/>
      <c r="AY64" s="7"/>
      <c r="AZ64" s="173">
        <v>2238</v>
      </c>
      <c r="BA64" s="174">
        <v>0.23</v>
      </c>
      <c r="BB64" s="173">
        <v>12</v>
      </c>
      <c r="BC64" s="173">
        <v>150</v>
      </c>
      <c r="BD64" s="173">
        <v>64</v>
      </c>
      <c r="BE64" s="173">
        <v>44</v>
      </c>
      <c r="BF64" s="173">
        <v>68</v>
      </c>
      <c r="BG64" s="173">
        <v>166</v>
      </c>
      <c r="BH64" s="173">
        <v>125</v>
      </c>
      <c r="BI64" s="173">
        <v>22</v>
      </c>
      <c r="BJ64" s="173">
        <v>580</v>
      </c>
      <c r="BK64" s="173">
        <v>354</v>
      </c>
      <c r="BL64" s="174"/>
      <c r="BM64" s="174">
        <v>19</v>
      </c>
      <c r="BN64" s="174">
        <v>270</v>
      </c>
      <c r="BO64" s="174">
        <v>513</v>
      </c>
      <c r="BP64" s="174">
        <v>65</v>
      </c>
      <c r="BQ64" s="8"/>
      <c r="BR64" s="6"/>
      <c r="BS64" s="22">
        <v>6.8</v>
      </c>
      <c r="BT64" s="174">
        <v>14</v>
      </c>
      <c r="BU64" s="22">
        <v>1.41</v>
      </c>
      <c r="BV64" s="22">
        <v>5.7</v>
      </c>
      <c r="BW64" s="22">
        <v>0.82</v>
      </c>
      <c r="BX64" s="22">
        <v>1.74</v>
      </c>
      <c r="BY64" s="22">
        <v>0.23</v>
      </c>
      <c r="BZ64" s="22">
        <v>1.35</v>
      </c>
      <c r="CA64" s="22"/>
      <c r="CB64" s="174">
        <v>11</v>
      </c>
      <c r="CC64" s="174">
        <v>22</v>
      </c>
      <c r="CD64" s="173">
        <v>8</v>
      </c>
      <c r="CE64" s="173">
        <v>16</v>
      </c>
      <c r="CF64" s="175"/>
      <c r="CG64" s="3">
        <f t="shared" si="232"/>
        <v>1115.702479338843</v>
      </c>
      <c r="CH64" s="3">
        <f t="shared" si="233"/>
        <v>807.87401574803152</v>
      </c>
      <c r="CI64" s="3">
        <f t="shared" si="234"/>
        <v>674.97403946002078</v>
      </c>
      <c r="CJ64" s="3"/>
      <c r="CK64" s="3"/>
      <c r="CL64" s="3">
        <f t="shared" si="237"/>
        <v>115.05922165820643</v>
      </c>
      <c r="CM64" s="3">
        <f t="shared" si="238"/>
        <v>66.037735849056602</v>
      </c>
      <c r="CN64" s="3">
        <f t="shared" si="239"/>
        <v>37.499999999999993</v>
      </c>
      <c r="CO64" s="3">
        <f t="shared" si="240"/>
        <v>22.007722007722009</v>
      </c>
      <c r="CP64" s="3">
        <f t="shared" si="241"/>
        <v>14.017094017094015</v>
      </c>
      <c r="CQ64" s="3">
        <f t="shared" si="242"/>
        <v>10.67484662576687</v>
      </c>
      <c r="CR64" s="3">
        <f t="shared" si="243"/>
        <v>8.984375</v>
      </c>
      <c r="CS64" s="3">
        <f t="shared" si="244"/>
        <v>8.1325301204819276</v>
      </c>
      <c r="CT64" s="3"/>
      <c r="CU64" s="3">
        <f t="shared" si="246"/>
        <v>6.3220338983050848</v>
      </c>
      <c r="CV64" s="8">
        <f t="shared" si="247"/>
        <v>8.2888888888888896</v>
      </c>
      <c r="CW64" s="3">
        <f t="shared" si="248"/>
        <v>0.76271186440677963</v>
      </c>
      <c r="CX64" s="4">
        <f t="shared" si="249"/>
        <v>63.506355932203391</v>
      </c>
      <c r="CY64" s="3">
        <f t="shared" si="250"/>
        <v>46.636363636363633</v>
      </c>
      <c r="CZ64" s="3">
        <f t="shared" si="251"/>
        <v>44.25</v>
      </c>
      <c r="DA64" s="3"/>
      <c r="DB64" s="3">
        <f t="shared" si="252"/>
        <v>1.6384180790960452</v>
      </c>
      <c r="DC64" s="3">
        <f t="shared" si="253"/>
        <v>101.72727272727273</v>
      </c>
      <c r="DD64" s="3">
        <f t="shared" si="254"/>
        <v>1.1578947368421053</v>
      </c>
      <c r="DE64" s="3">
        <f t="shared" si="255"/>
        <v>14.074074074074073</v>
      </c>
      <c r="DF64" s="3">
        <f t="shared" si="256"/>
        <v>16.296296296296294</v>
      </c>
      <c r="DG64" s="2">
        <f t="shared" si="257"/>
        <v>16.09090909090909</v>
      </c>
      <c r="DH64" s="4">
        <f t="shared" si="258"/>
        <v>74.718000000000004</v>
      </c>
      <c r="DI64" s="2">
        <f t="shared" si="259"/>
        <v>3.4513235809682494</v>
      </c>
      <c r="DJ64" s="3"/>
      <c r="DK64" s="3"/>
      <c r="DL64" s="3"/>
      <c r="DM64" s="3">
        <f t="shared" si="261"/>
        <v>200</v>
      </c>
      <c r="DN64" s="3"/>
      <c r="DO64" s="3"/>
      <c r="DP64" s="4"/>
      <c r="DQ64" s="3"/>
      <c r="DR64" s="3"/>
      <c r="DS64" s="2"/>
      <c r="DT64" s="5"/>
      <c r="DU64" s="3">
        <f t="shared" si="263"/>
        <v>26.363636363636363</v>
      </c>
      <c r="DV64" s="3">
        <f t="shared" si="264"/>
        <v>18.631578947368421</v>
      </c>
      <c r="DW64" s="3">
        <f t="shared" si="265"/>
        <v>0.21825038074137781</v>
      </c>
      <c r="DX64" s="3">
        <f t="shared" si="266"/>
        <v>61.03448275862069</v>
      </c>
      <c r="DY64" s="3">
        <f t="shared" si="267"/>
        <v>3.7931034482758621</v>
      </c>
      <c r="DZ64" s="2"/>
      <c r="EA64" s="5">
        <f t="shared" si="268"/>
        <v>8.518518518518519E-4</v>
      </c>
      <c r="EB64" s="2">
        <f t="shared" si="269"/>
        <v>6.2146892655367235E-2</v>
      </c>
      <c r="EC64" s="2">
        <f t="shared" si="270"/>
        <v>0.10344627062521947</v>
      </c>
      <c r="EE64" s="2">
        <f t="shared" si="271"/>
        <v>38.629737609329446</v>
      </c>
      <c r="EF64" s="2">
        <f t="shared" si="272"/>
        <v>4.5553935860058301</v>
      </c>
      <c r="EG64" s="2">
        <f t="shared" si="273"/>
        <v>6.8270165208940714</v>
      </c>
      <c r="EH64" s="2">
        <f t="shared" si="274"/>
        <v>14.224975704567541</v>
      </c>
      <c r="EI64" s="2">
        <f t="shared" si="275"/>
        <v>0.26724975704567538</v>
      </c>
      <c r="EJ64" s="2">
        <f t="shared" si="276"/>
        <v>14.455782312925169</v>
      </c>
      <c r="EK64" s="2">
        <f t="shared" si="277"/>
        <v>16.132167152575313</v>
      </c>
      <c r="EL64" s="2">
        <f t="shared" si="278"/>
        <v>0.3887269193391642</v>
      </c>
      <c r="EM64" s="2">
        <f t="shared" si="279"/>
        <v>2.9518950437317786</v>
      </c>
      <c r="EN64" s="2">
        <f t="shared" si="280"/>
        <v>1.5670553935860057</v>
      </c>
      <c r="EO64" s="2">
        <f t="shared" si="281"/>
        <v>99.999999999999986</v>
      </c>
      <c r="EP64" s="6"/>
      <c r="EU64" s="1"/>
      <c r="EV64" s="1"/>
    </row>
    <row r="65" spans="1:152">
      <c r="A65" t="s">
        <v>139</v>
      </c>
      <c r="B65" s="1" t="s">
        <v>156</v>
      </c>
      <c r="C65" s="1">
        <v>2</v>
      </c>
      <c r="D65" t="s">
        <v>138</v>
      </c>
      <c r="E65" t="s">
        <v>147</v>
      </c>
      <c r="F65" s="156" t="s">
        <v>171</v>
      </c>
      <c r="G65" s="6">
        <v>37.1</v>
      </c>
      <c r="H65" s="6">
        <v>5.62</v>
      </c>
      <c r="I65" s="6">
        <v>6.65</v>
      </c>
      <c r="J65" s="6">
        <v>12.19</v>
      </c>
      <c r="K65" s="6">
        <v>0.2</v>
      </c>
      <c r="L65" s="6">
        <v>12.54</v>
      </c>
      <c r="M65" s="6">
        <v>13.06</v>
      </c>
      <c r="N65" s="6">
        <v>0.79</v>
      </c>
      <c r="O65" s="6">
        <v>5.81</v>
      </c>
      <c r="P65" s="6">
        <v>1.34</v>
      </c>
      <c r="Q65" s="6">
        <v>3.26</v>
      </c>
      <c r="R65" s="6"/>
      <c r="S65" s="13">
        <f t="shared" si="220"/>
        <v>98.560000000000016</v>
      </c>
      <c r="U65" s="132">
        <v>0.70459400000000005</v>
      </c>
      <c r="V65" s="132">
        <v>0.51253800000000005</v>
      </c>
      <c r="W65" s="131"/>
      <c r="X65" s="131"/>
      <c r="Y65" s="131"/>
      <c r="Z65" s="157"/>
      <c r="AA65" s="157"/>
      <c r="AB65" s="6"/>
      <c r="AC65" s="6"/>
      <c r="AD65" s="6"/>
      <c r="AF65" s="2">
        <f t="shared" si="221"/>
        <v>0.70565841019508058</v>
      </c>
      <c r="AG65" s="4">
        <f t="shared" si="222"/>
        <v>33691.9</v>
      </c>
      <c r="AH65" s="4">
        <f t="shared" si="223"/>
        <v>48234.619999999995</v>
      </c>
      <c r="AI65" s="4">
        <f t="shared" si="224"/>
        <v>5847.76</v>
      </c>
      <c r="AJ65" s="2">
        <f t="shared" si="225"/>
        <v>6.6</v>
      </c>
      <c r="AK65" s="2">
        <f t="shared" si="226"/>
        <v>7.3544303797468347</v>
      </c>
      <c r="AL65" s="2">
        <f t="shared" si="227"/>
        <v>0.13597246127366611</v>
      </c>
      <c r="AM65" s="2">
        <f t="shared" si="228"/>
        <v>1.9639097744360903</v>
      </c>
      <c r="AN65" s="2">
        <f t="shared" si="229"/>
        <v>0.87368421052631573</v>
      </c>
      <c r="AO65" s="2">
        <f t="shared" si="230"/>
        <v>1.1410831089908691</v>
      </c>
      <c r="AP65" s="2">
        <f t="shared" si="231"/>
        <v>0.87636035633229414</v>
      </c>
      <c r="AQ65" s="2">
        <f t="shared" si="67"/>
        <v>0.21223758481155289</v>
      </c>
      <c r="AR65" s="2">
        <f t="shared" si="68"/>
        <v>1.1410831089908691</v>
      </c>
      <c r="AS65" s="7">
        <f t="shared" si="69"/>
        <v>565.92572316267785</v>
      </c>
      <c r="AT65" s="7">
        <f t="shared" si="70"/>
        <v>2256.1022073569197</v>
      </c>
      <c r="AU65" s="6">
        <f t="shared" si="71"/>
        <v>0.15660377358490565</v>
      </c>
      <c r="AV65" s="6">
        <f t="shared" si="11"/>
        <v>0.94565649793272977</v>
      </c>
      <c r="AX65" s="7">
        <v>162.97</v>
      </c>
      <c r="AY65" s="7">
        <v>3033.89</v>
      </c>
      <c r="AZ65" s="7">
        <v>2860.61</v>
      </c>
      <c r="BA65" s="8">
        <v>1.0900000000000001</v>
      </c>
      <c r="BB65" s="7">
        <v>25.01</v>
      </c>
      <c r="BC65" s="7">
        <v>160.25</v>
      </c>
      <c r="BD65" s="7">
        <v>579.54</v>
      </c>
      <c r="BE65" s="7">
        <v>54.3</v>
      </c>
      <c r="BF65" s="7">
        <v>176.75</v>
      </c>
      <c r="BG65" s="7">
        <v>151.74</v>
      </c>
      <c r="BH65" s="7">
        <v>147.36000000000001</v>
      </c>
      <c r="BI65" s="7">
        <v>18.38</v>
      </c>
      <c r="BJ65" s="7">
        <v>441.85</v>
      </c>
      <c r="BK65" s="7">
        <v>285.39</v>
      </c>
      <c r="BL65" s="8">
        <v>9.7200000000000006</v>
      </c>
      <c r="BM65" s="8">
        <v>16.14</v>
      </c>
      <c r="BN65" s="8">
        <v>221.95</v>
      </c>
      <c r="BO65" s="8">
        <v>421.07</v>
      </c>
      <c r="BP65" s="8">
        <v>49.13</v>
      </c>
      <c r="BQ65" s="8">
        <v>173.99</v>
      </c>
      <c r="BR65" s="6">
        <v>21.43</v>
      </c>
      <c r="BS65" s="6">
        <v>5.71</v>
      </c>
      <c r="BT65" s="8">
        <v>13.27</v>
      </c>
      <c r="BU65" s="6">
        <v>1.24</v>
      </c>
      <c r="BV65" s="6">
        <v>4.59</v>
      </c>
      <c r="BW65" s="6">
        <v>0.66</v>
      </c>
      <c r="BX65" s="6">
        <v>1.34</v>
      </c>
      <c r="BY65" s="6">
        <v>0.18</v>
      </c>
      <c r="BZ65" s="6">
        <v>1.04</v>
      </c>
      <c r="CA65" s="6">
        <v>0.14000000000000001</v>
      </c>
      <c r="CB65" s="8">
        <v>8.9499999999999993</v>
      </c>
      <c r="CC65" s="8">
        <v>26.46</v>
      </c>
      <c r="CD65" s="7">
        <v>6</v>
      </c>
      <c r="CE65" s="7">
        <v>15.31</v>
      </c>
      <c r="CG65" s="3">
        <f t="shared" si="232"/>
        <v>917.14876033057851</v>
      </c>
      <c r="CH65" s="3">
        <f t="shared" si="233"/>
        <v>663.10236220472439</v>
      </c>
      <c r="CI65" s="3">
        <f t="shared" si="234"/>
        <v>510.17653167185881</v>
      </c>
      <c r="CJ65" s="3">
        <f t="shared" si="235"/>
        <v>362.47916666666669</v>
      </c>
      <c r="CK65" s="3">
        <f t="shared" si="236"/>
        <v>137.37179487179486</v>
      </c>
      <c r="CL65" s="3">
        <f t="shared" si="237"/>
        <v>96.615905245346866</v>
      </c>
      <c r="CM65" s="3">
        <f t="shared" si="238"/>
        <v>62.594339622641506</v>
      </c>
      <c r="CN65" s="3">
        <f t="shared" si="239"/>
        <v>32.978723404255319</v>
      </c>
      <c r="CO65" s="3">
        <f t="shared" si="240"/>
        <v>17.722007722007721</v>
      </c>
      <c r="CP65" s="3">
        <f t="shared" si="241"/>
        <v>11.282051282051281</v>
      </c>
      <c r="CQ65" s="3">
        <f t="shared" si="242"/>
        <v>8.220858895705522</v>
      </c>
      <c r="CR65" s="3">
        <f t="shared" si="243"/>
        <v>7.0312499999999991</v>
      </c>
      <c r="CS65" s="3">
        <f t="shared" si="244"/>
        <v>6.2650602409638552</v>
      </c>
      <c r="CT65" s="3">
        <f t="shared" si="245"/>
        <v>5.6000000000000005</v>
      </c>
      <c r="CU65" s="3">
        <f t="shared" si="246"/>
        <v>10.023511685763342</v>
      </c>
      <c r="CV65" s="8">
        <f t="shared" si="247"/>
        <v>12.888533453480514</v>
      </c>
      <c r="CW65" s="3">
        <f t="shared" si="248"/>
        <v>0.77770769823749952</v>
      </c>
      <c r="CX65" s="4">
        <f t="shared" si="249"/>
        <v>118.05564315498091</v>
      </c>
      <c r="CY65" s="3">
        <f t="shared" si="250"/>
        <v>47.046927374301681</v>
      </c>
      <c r="CZ65" s="3">
        <f t="shared" si="251"/>
        <v>47.564999999999998</v>
      </c>
      <c r="DA65" s="3">
        <f>AX65/BR65</f>
        <v>7.6047596826878205</v>
      </c>
      <c r="DB65" s="3">
        <f t="shared" si="252"/>
        <v>1.5482322435964821</v>
      </c>
      <c r="DC65" s="3">
        <f t="shared" si="253"/>
        <v>108.11073318216175</v>
      </c>
      <c r="DD65" s="3">
        <f t="shared" si="254"/>
        <v>1.6394052044609666</v>
      </c>
      <c r="DE65" s="3">
        <f t="shared" si="255"/>
        <v>15.51923076923077</v>
      </c>
      <c r="DF65" s="3">
        <f t="shared" si="256"/>
        <v>25.442307692307693</v>
      </c>
      <c r="DG65" s="2">
        <f t="shared" si="257"/>
        <v>15.527203482045701</v>
      </c>
      <c r="DH65" s="4">
        <f t="shared" si="258"/>
        <v>217.32200946159043</v>
      </c>
      <c r="DI65" s="2">
        <f t="shared" si="259"/>
        <v>2.0778089235380652</v>
      </c>
      <c r="DJ65" s="3">
        <f>BN65/CA65</f>
        <v>1585.3571428571427</v>
      </c>
      <c r="DK65" s="3">
        <f>CG65/CT65</f>
        <v>163.77656434474613</v>
      </c>
      <c r="DL65" s="3">
        <f t="shared" si="260"/>
        <v>6.676397882014478</v>
      </c>
      <c r="DM65" s="3">
        <f t="shared" si="261"/>
        <v>213.41346153846152</v>
      </c>
      <c r="DN65" s="3">
        <f t="shared" ref="DN65:DN71" si="282">BR65/BZ65</f>
        <v>20.60576923076923</v>
      </c>
      <c r="DO65" s="3">
        <f t="shared" si="262"/>
        <v>5.5865279613770906E-2</v>
      </c>
      <c r="DP65" s="4">
        <f>AY65/BZ65</f>
        <v>2917.2019230769229</v>
      </c>
      <c r="DQ65" s="3">
        <f>AY65/BQ65</f>
        <v>17.437151560434508</v>
      </c>
      <c r="DR65" s="3">
        <f>AY65/(((BR65/0.195)*(BT65/0.259))^0.5)</f>
        <v>40.431557477097819</v>
      </c>
      <c r="DS65" s="2">
        <f>(BS65/0.074)/(((BR65/0.195)*(BT65/0.259))^0.5)</f>
        <v>1.028312296924609</v>
      </c>
      <c r="DT65" s="5">
        <f>1/AY65</f>
        <v>3.2960984083140789E-4</v>
      </c>
      <c r="DU65" s="3">
        <f t="shared" si="263"/>
        <v>24.039717083786726</v>
      </c>
      <c r="DV65" s="3">
        <f t="shared" si="264"/>
        <v>17.682156133828993</v>
      </c>
      <c r="DW65" s="3">
        <f t="shared" si="265"/>
        <v>0.27970888803987082</v>
      </c>
      <c r="DX65" s="3">
        <f t="shared" si="266"/>
        <v>64.589792916148014</v>
      </c>
      <c r="DY65" s="3">
        <f t="shared" si="267"/>
        <v>5.9884576213647165</v>
      </c>
      <c r="DZ65" s="2">
        <f>EK65*100/AY65</f>
        <v>0.45170036949193976</v>
      </c>
      <c r="EA65" s="5">
        <f t="shared" si="268"/>
        <v>4.9110159945933776E-3</v>
      </c>
      <c r="EB65" s="2">
        <f t="shared" si="269"/>
        <v>9.2715231788079472E-2</v>
      </c>
      <c r="EC65" s="2">
        <f t="shared" si="270"/>
        <v>0.1068587321776296</v>
      </c>
      <c r="EE65" s="2">
        <f t="shared" si="271"/>
        <v>38.929695697796426</v>
      </c>
      <c r="EF65" s="2">
        <f t="shared" si="272"/>
        <v>5.8971668415529894</v>
      </c>
      <c r="EG65" s="2">
        <f t="shared" si="273"/>
        <v>6.9779643231899255</v>
      </c>
      <c r="EH65" s="2">
        <f t="shared" si="274"/>
        <v>12.79118572927597</v>
      </c>
      <c r="EI65" s="2">
        <f t="shared" si="275"/>
        <v>0.20986358866736618</v>
      </c>
      <c r="EJ65" s="2">
        <f t="shared" si="276"/>
        <v>13.15844700944386</v>
      </c>
      <c r="EK65" s="2">
        <f t="shared" si="277"/>
        <v>13.704092339979011</v>
      </c>
      <c r="EL65" s="2">
        <f t="shared" si="278"/>
        <v>0.82896117523609647</v>
      </c>
      <c r="EM65" s="2">
        <f t="shared" si="279"/>
        <v>6.0965372507869882</v>
      </c>
      <c r="EN65" s="2">
        <f t="shared" si="280"/>
        <v>1.4060860440713534</v>
      </c>
      <c r="EO65" s="2">
        <f t="shared" si="281"/>
        <v>100</v>
      </c>
      <c r="EP65" s="6"/>
      <c r="EU65" s="1"/>
    </row>
    <row r="66" spans="1:152">
      <c r="A66" t="s">
        <v>139</v>
      </c>
      <c r="B66" s="1" t="s">
        <v>156</v>
      </c>
      <c r="C66">
        <v>2</v>
      </c>
      <c r="D66" t="s">
        <v>138</v>
      </c>
      <c r="E66" t="s">
        <v>147</v>
      </c>
      <c r="F66" s="156" t="s">
        <v>171</v>
      </c>
      <c r="G66" s="6">
        <v>40.15</v>
      </c>
      <c r="H66" s="6">
        <v>3.32</v>
      </c>
      <c r="I66" s="6">
        <v>7.49</v>
      </c>
      <c r="J66" s="6">
        <v>10.62</v>
      </c>
      <c r="K66" s="6">
        <v>0.17</v>
      </c>
      <c r="L66" s="6">
        <v>16.670000000000002</v>
      </c>
      <c r="M66" s="6">
        <v>10.34</v>
      </c>
      <c r="N66" s="6">
        <v>0.96</v>
      </c>
      <c r="O66" s="6">
        <v>7.03</v>
      </c>
      <c r="P66" s="6">
        <v>0.46</v>
      </c>
      <c r="Q66" s="6">
        <v>1.28</v>
      </c>
      <c r="R66" s="6"/>
      <c r="S66" s="13">
        <f t="shared" si="220"/>
        <v>98.49</v>
      </c>
      <c r="U66" s="132">
        <v>0.70520899999999997</v>
      </c>
      <c r="V66" s="132">
        <v>0.51247900000000002</v>
      </c>
      <c r="W66" s="131"/>
      <c r="X66" s="131"/>
      <c r="Y66" s="131"/>
      <c r="Z66" s="157"/>
      <c r="AA66" s="157"/>
      <c r="AB66" s="6"/>
      <c r="AC66" s="6"/>
      <c r="AD66" s="6"/>
      <c r="AF66" s="2">
        <f t="shared" si="221"/>
        <v>0.78532196876533966</v>
      </c>
      <c r="AG66" s="4">
        <f t="shared" si="222"/>
        <v>19903.399999999998</v>
      </c>
      <c r="AH66" s="4">
        <f t="shared" si="223"/>
        <v>58363.060000000005</v>
      </c>
      <c r="AI66" s="4">
        <f t="shared" si="224"/>
        <v>2007.44</v>
      </c>
      <c r="AJ66" s="2">
        <f t="shared" si="225"/>
        <v>7.99</v>
      </c>
      <c r="AK66" s="2">
        <f t="shared" si="226"/>
        <v>7.322916666666667</v>
      </c>
      <c r="AL66" s="2">
        <f t="shared" si="227"/>
        <v>0.13655761024182075</v>
      </c>
      <c r="AM66" s="2">
        <f t="shared" si="228"/>
        <v>1.3805073431241655</v>
      </c>
      <c r="AN66" s="2">
        <f t="shared" si="229"/>
        <v>0.93858477970627507</v>
      </c>
      <c r="AO66" s="2">
        <f t="shared" si="230"/>
        <v>1.2267505594845354</v>
      </c>
      <c r="AP66" s="2">
        <f t="shared" si="231"/>
        <v>0.81516164167896288</v>
      </c>
      <c r="AQ66" s="2">
        <f t="shared" si="67"/>
        <v>0.26761764452745185</v>
      </c>
      <c r="AR66" s="2">
        <f t="shared" si="68"/>
        <v>1.2267505594845354</v>
      </c>
      <c r="AS66" s="7">
        <f t="shared" si="69"/>
        <v>487.9937747021238</v>
      </c>
      <c r="AT66" s="7">
        <f t="shared" si="70"/>
        <v>2140.2040878399566</v>
      </c>
      <c r="AU66" s="6">
        <f t="shared" si="71"/>
        <v>0.17509339975093402</v>
      </c>
      <c r="AV66" s="6">
        <f t="shared" si="11"/>
        <v>1.0159034409644565</v>
      </c>
      <c r="AX66" s="7">
        <v>189.24</v>
      </c>
      <c r="AY66" s="7">
        <v>1570.61</v>
      </c>
      <c r="AZ66" s="7">
        <v>3501.27</v>
      </c>
      <c r="BA66" s="8">
        <v>0.61</v>
      </c>
      <c r="BB66" s="7">
        <v>24.05</v>
      </c>
      <c r="BC66" s="7">
        <v>181.4</v>
      </c>
      <c r="BD66" s="7">
        <v>833.89</v>
      </c>
      <c r="BE66" s="7">
        <v>60.82</v>
      </c>
      <c r="BF66" s="7">
        <v>563.26</v>
      </c>
      <c r="BG66" s="7">
        <v>93.34</v>
      </c>
      <c r="BH66" s="7">
        <v>94.97</v>
      </c>
      <c r="BI66" s="7">
        <v>15.64</v>
      </c>
      <c r="BJ66" s="7">
        <v>250.98</v>
      </c>
      <c r="BK66" s="7">
        <v>173.19</v>
      </c>
      <c r="BL66" s="8">
        <v>5.67</v>
      </c>
      <c r="BM66" s="8">
        <v>8.59</v>
      </c>
      <c r="BN66" s="8">
        <v>150.84</v>
      </c>
      <c r="BO66" s="8">
        <v>284.61</v>
      </c>
      <c r="BP66" s="8">
        <v>32.630000000000003</v>
      </c>
      <c r="BQ66" s="8">
        <v>113.86</v>
      </c>
      <c r="BR66" s="6">
        <v>14.01</v>
      </c>
      <c r="BS66" s="6">
        <v>4.12</v>
      </c>
      <c r="BT66" s="8">
        <v>8.8699999999999992</v>
      </c>
      <c r="BU66" s="6">
        <v>0.84</v>
      </c>
      <c r="BV66" s="6">
        <v>3.37</v>
      </c>
      <c r="BW66" s="6">
        <v>0.54</v>
      </c>
      <c r="BX66" s="6">
        <v>1.23</v>
      </c>
      <c r="BY66" s="6">
        <v>0.18</v>
      </c>
      <c r="BZ66" s="6">
        <v>1.07</v>
      </c>
      <c r="CA66" s="6">
        <v>0.16</v>
      </c>
      <c r="CB66" s="8">
        <v>6.43</v>
      </c>
      <c r="CC66" s="8">
        <v>21.24</v>
      </c>
      <c r="CD66" s="7">
        <v>4.8</v>
      </c>
      <c r="CE66" s="7">
        <v>12.25</v>
      </c>
      <c r="CG66" s="3">
        <f t="shared" si="232"/>
        <v>623.30578512396698</v>
      </c>
      <c r="CH66" s="3">
        <f t="shared" si="233"/>
        <v>448.20472440944883</v>
      </c>
      <c r="CI66" s="3">
        <f t="shared" si="234"/>
        <v>338.83696780893047</v>
      </c>
      <c r="CJ66" s="3">
        <f t="shared" si="235"/>
        <v>237.20833333333334</v>
      </c>
      <c r="CK66" s="3">
        <f t="shared" si="236"/>
        <v>89.807692307692307</v>
      </c>
      <c r="CL66" s="3">
        <f t="shared" si="237"/>
        <v>69.712351945854479</v>
      </c>
      <c r="CM66" s="3">
        <f t="shared" si="238"/>
        <v>41.839622641509429</v>
      </c>
      <c r="CN66" s="3">
        <f t="shared" si="239"/>
        <v>22.340425531914892</v>
      </c>
      <c r="CO66" s="3">
        <f t="shared" si="240"/>
        <v>13.011583011583012</v>
      </c>
      <c r="CP66" s="3">
        <f t="shared" si="241"/>
        <v>9.2307692307692317</v>
      </c>
      <c r="CQ66" s="3">
        <f t="shared" si="242"/>
        <v>7.5460122699386503</v>
      </c>
      <c r="CR66" s="3">
        <f t="shared" si="243"/>
        <v>7.0312499999999991</v>
      </c>
      <c r="CS66" s="3">
        <f t="shared" si="244"/>
        <v>6.4457831325301207</v>
      </c>
      <c r="CT66" s="3">
        <f t="shared" si="245"/>
        <v>6.3999999999999995</v>
      </c>
      <c r="CU66" s="3">
        <f t="shared" si="246"/>
        <v>20.216351983370863</v>
      </c>
      <c r="CV66" s="8">
        <f t="shared" si="247"/>
        <v>23.211813842482101</v>
      </c>
      <c r="CW66" s="3">
        <f t="shared" si="248"/>
        <v>0.87095097869392002</v>
      </c>
      <c r="CX66" s="4">
        <f t="shared" si="249"/>
        <v>114.92233962699923</v>
      </c>
      <c r="CY66" s="3">
        <f t="shared" si="250"/>
        <v>44.262830482115092</v>
      </c>
      <c r="CZ66" s="3">
        <f t="shared" si="251"/>
        <v>36.081250000000004</v>
      </c>
      <c r="DA66" s="3">
        <f>AX66/BR66</f>
        <v>13.507494646680943</v>
      </c>
      <c r="DB66" s="3">
        <f t="shared" si="252"/>
        <v>1.4491598822102891</v>
      </c>
      <c r="DC66" s="3">
        <f t="shared" si="253"/>
        <v>164.84322033898306</v>
      </c>
      <c r="DD66" s="3">
        <f t="shared" si="254"/>
        <v>2.4726426076833525</v>
      </c>
      <c r="DE66" s="3">
        <f t="shared" si="255"/>
        <v>8.0280373831775691</v>
      </c>
      <c r="DF66" s="3">
        <f t="shared" si="256"/>
        <v>19.850467289719624</v>
      </c>
      <c r="DG66" s="2">
        <f t="shared" si="257"/>
        <v>11.073529411764705</v>
      </c>
      <c r="DH66" s="4">
        <f t="shared" si="258"/>
        <v>386.92031291434637</v>
      </c>
      <c r="DI66" s="2">
        <f t="shared" si="259"/>
        <v>1.2816076115095016</v>
      </c>
      <c r="DJ66" s="3">
        <f>BN66/CA66</f>
        <v>942.75</v>
      </c>
      <c r="DK66" s="3">
        <f>CG66/CT66</f>
        <v>97.391528925619852</v>
      </c>
      <c r="DL66" s="3">
        <f t="shared" si="260"/>
        <v>6.9404498557700824</v>
      </c>
      <c r="DM66" s="3">
        <f t="shared" si="261"/>
        <v>140.97196261682242</v>
      </c>
      <c r="DN66" s="3">
        <f t="shared" si="282"/>
        <v>13.093457943925232</v>
      </c>
      <c r="DO66" s="3">
        <f t="shared" si="262"/>
        <v>4.9797997540839627E-2</v>
      </c>
      <c r="DP66" s="4">
        <f>AY66/BZ66</f>
        <v>1467.8598130841119</v>
      </c>
      <c r="DQ66" s="3">
        <f>AY66/BQ66</f>
        <v>13.79422097312489</v>
      </c>
      <c r="DR66" s="3">
        <f>AY66/(((BR66/0.195)*(BT66/0.259))^0.5)</f>
        <v>31.663190104389503</v>
      </c>
      <c r="DS66" s="2">
        <f>(BS66/0.074)/(((BR66/0.195)*(BT66/0.259))^0.5)</f>
        <v>1.122410721381663</v>
      </c>
      <c r="DT66" s="5">
        <f>1/AY66</f>
        <v>6.3669529673184304E-4</v>
      </c>
      <c r="DU66" s="3">
        <f t="shared" si="263"/>
        <v>16.047314578005114</v>
      </c>
      <c r="DV66" s="3">
        <f t="shared" si="264"/>
        <v>20.161816065192085</v>
      </c>
      <c r="DW66" s="3">
        <f t="shared" si="265"/>
        <v>0.4699135203128102</v>
      </c>
      <c r="DX66" s="3">
        <f t="shared" si="266"/>
        <v>69.005498446091323</v>
      </c>
      <c r="DY66" s="3">
        <f t="shared" si="267"/>
        <v>8.4628257231651922</v>
      </c>
      <c r="DZ66" s="2">
        <f>EK66*100/AY66</f>
        <v>0.67723787349112818</v>
      </c>
      <c r="EA66" s="5">
        <f t="shared" si="268"/>
        <v>4.0440201538053562E-3</v>
      </c>
      <c r="EB66" s="2">
        <f t="shared" si="269"/>
        <v>0.12263987528148276</v>
      </c>
      <c r="EC66" s="2">
        <f t="shared" si="270"/>
        <v>0.1145815973920612</v>
      </c>
      <c r="EE66" s="2">
        <f t="shared" si="271"/>
        <v>41.302335150704664</v>
      </c>
      <c r="EF66" s="2">
        <f t="shared" si="272"/>
        <v>3.4152864931591402</v>
      </c>
      <c r="EG66" s="2">
        <f t="shared" si="273"/>
        <v>7.7049686246270968</v>
      </c>
      <c r="EH66" s="2">
        <f t="shared" si="274"/>
        <v>10.924801975105442</v>
      </c>
      <c r="EI66" s="2">
        <f t="shared" si="275"/>
        <v>0.1748791276617632</v>
      </c>
      <c r="EJ66" s="2">
        <f t="shared" si="276"/>
        <v>17.148441518362311</v>
      </c>
      <c r="EK66" s="2">
        <f t="shared" si="277"/>
        <v>10.636765764839009</v>
      </c>
      <c r="EL66" s="2">
        <f t="shared" si="278"/>
        <v>0.98755272091348634</v>
      </c>
      <c r="EM66" s="2">
        <f t="shared" si="279"/>
        <v>7.231766279189384</v>
      </c>
      <c r="EN66" s="2">
        <f t="shared" si="280"/>
        <v>0.47320234543771222</v>
      </c>
      <c r="EO66" s="2">
        <f t="shared" si="281"/>
        <v>100.00000000000001</v>
      </c>
      <c r="EP66" s="6"/>
      <c r="EU66" s="118"/>
      <c r="EV66" s="118"/>
    </row>
    <row r="67" spans="1:152">
      <c r="A67" t="s">
        <v>139</v>
      </c>
      <c r="B67" t="s">
        <v>152</v>
      </c>
      <c r="C67" s="1">
        <v>2</v>
      </c>
      <c r="D67" t="s">
        <v>138</v>
      </c>
      <c r="E67" t="s">
        <v>147</v>
      </c>
      <c r="F67" s="156" t="s">
        <v>171</v>
      </c>
      <c r="G67" s="172">
        <v>38.28</v>
      </c>
      <c r="H67" s="172">
        <v>3.36</v>
      </c>
      <c r="I67" s="172">
        <v>6.7</v>
      </c>
      <c r="J67" s="172">
        <v>10.3</v>
      </c>
      <c r="K67" s="172">
        <v>0.17</v>
      </c>
      <c r="L67" s="172">
        <v>19.71</v>
      </c>
      <c r="M67" s="172">
        <v>9.67</v>
      </c>
      <c r="N67" s="172">
        <v>0.51</v>
      </c>
      <c r="O67" s="172">
        <v>5.16</v>
      </c>
      <c r="P67" s="172">
        <v>0.81</v>
      </c>
      <c r="Q67" s="172">
        <v>2.42</v>
      </c>
      <c r="R67" s="6"/>
      <c r="S67" s="13">
        <f t="shared" si="220"/>
        <v>97.090000000000018</v>
      </c>
      <c r="U67" s="132">
        <v>0.70519699999999996</v>
      </c>
      <c r="V67" s="132">
        <v>0.51249900000000004</v>
      </c>
      <c r="W67" s="131"/>
      <c r="X67" s="131"/>
      <c r="Y67" s="131"/>
      <c r="Z67" s="157"/>
      <c r="AA67" s="157"/>
      <c r="AB67" s="6"/>
      <c r="AC67" s="6"/>
      <c r="AD67" s="6"/>
      <c r="AF67" s="2">
        <f t="shared" si="221"/>
        <v>0.81683727762766711</v>
      </c>
      <c r="AG67" s="4">
        <f t="shared" si="222"/>
        <v>20143.2</v>
      </c>
      <c r="AH67" s="4">
        <f t="shared" si="223"/>
        <v>42838.32</v>
      </c>
      <c r="AI67" s="4">
        <f t="shared" si="224"/>
        <v>3534.84</v>
      </c>
      <c r="AJ67" s="2">
        <f t="shared" si="225"/>
        <v>5.67</v>
      </c>
      <c r="AK67" s="2">
        <f t="shared" si="226"/>
        <v>10.117647058823529</v>
      </c>
      <c r="AL67" s="2">
        <f t="shared" si="227"/>
        <v>9.8837209302325577E-2</v>
      </c>
      <c r="AM67" s="2">
        <f t="shared" si="228"/>
        <v>1.4432835820895522</v>
      </c>
      <c r="AN67" s="2">
        <f t="shared" si="229"/>
        <v>0.77014925373134324</v>
      </c>
      <c r="AO67" s="2">
        <f t="shared" si="230"/>
        <v>0.95881252630307001</v>
      </c>
      <c r="AP67" s="2">
        <f t="shared" si="231"/>
        <v>1.0429567538669295</v>
      </c>
      <c r="AQ67" s="2">
        <f t="shared" si="67"/>
        <v>0.27910578576675943</v>
      </c>
      <c r="AR67" s="2">
        <f t="shared" si="68"/>
        <v>0.95881252630307001</v>
      </c>
      <c r="AS67" s="7">
        <f t="shared" si="69"/>
        <v>1002.7923584703884</v>
      </c>
      <c r="AT67" s="7">
        <f t="shared" si="70"/>
        <v>2264.9004938581911</v>
      </c>
      <c r="AU67" s="6">
        <f t="shared" si="71"/>
        <v>0.13479623824451412</v>
      </c>
      <c r="AV67" s="6">
        <f t="shared" si="11"/>
        <v>0.83359254682003991</v>
      </c>
      <c r="AX67" s="7"/>
      <c r="AY67" s="7"/>
      <c r="AZ67" s="173">
        <v>2929</v>
      </c>
      <c r="BA67" s="174">
        <v>0.8</v>
      </c>
      <c r="BB67" s="173">
        <v>7</v>
      </c>
      <c r="BC67" s="173">
        <v>121</v>
      </c>
      <c r="BD67" s="173">
        <v>815</v>
      </c>
      <c r="BE67" s="173">
        <v>67</v>
      </c>
      <c r="BF67" s="173">
        <v>686</v>
      </c>
      <c r="BG67" s="173">
        <v>82</v>
      </c>
      <c r="BH67" s="173">
        <v>93</v>
      </c>
      <c r="BI67" s="173">
        <v>14</v>
      </c>
      <c r="BJ67" s="173">
        <v>234</v>
      </c>
      <c r="BK67" s="173">
        <v>200</v>
      </c>
      <c r="BL67" s="174"/>
      <c r="BM67" s="174">
        <v>9.9</v>
      </c>
      <c r="BN67" s="174">
        <v>169</v>
      </c>
      <c r="BO67" s="174">
        <v>285</v>
      </c>
      <c r="BP67" s="174">
        <v>36</v>
      </c>
      <c r="BQ67" s="8"/>
      <c r="BR67" s="6"/>
      <c r="BS67" s="22">
        <v>3.8</v>
      </c>
      <c r="BT67" s="174">
        <v>8.5</v>
      </c>
      <c r="BU67" s="22">
        <v>0.86</v>
      </c>
      <c r="BV67" s="22">
        <v>3.5</v>
      </c>
      <c r="BW67" s="22">
        <v>0.53</v>
      </c>
      <c r="BX67" s="22">
        <v>1.17</v>
      </c>
      <c r="BY67" s="22">
        <v>0.16</v>
      </c>
      <c r="BZ67" s="22">
        <v>0.93</v>
      </c>
      <c r="CA67" s="6"/>
      <c r="CB67" s="174">
        <v>8.5</v>
      </c>
      <c r="CC67" s="174">
        <v>14</v>
      </c>
      <c r="CD67" s="173">
        <v>5.4</v>
      </c>
      <c r="CE67" s="173">
        <v>12</v>
      </c>
      <c r="CG67" s="3">
        <f t="shared" si="232"/>
        <v>698.34710743801656</v>
      </c>
      <c r="CH67" s="3">
        <f t="shared" si="233"/>
        <v>448.81889763779526</v>
      </c>
      <c r="CI67" s="3">
        <f t="shared" si="234"/>
        <v>373.8317757009346</v>
      </c>
      <c r="CJ67" s="3"/>
      <c r="CK67" s="3"/>
      <c r="CL67" s="3">
        <f t="shared" si="237"/>
        <v>64.297800338409473</v>
      </c>
      <c r="CM67" s="3">
        <f t="shared" si="238"/>
        <v>40.094339622641513</v>
      </c>
      <c r="CN67" s="3">
        <f t="shared" si="239"/>
        <v>22.872340425531913</v>
      </c>
      <c r="CO67" s="3">
        <f t="shared" si="240"/>
        <v>13.513513513513512</v>
      </c>
      <c r="CP67" s="3">
        <f t="shared" si="241"/>
        <v>9.0598290598290596</v>
      </c>
      <c r="CQ67" s="3">
        <f t="shared" si="242"/>
        <v>7.1779141104294473</v>
      </c>
      <c r="CR67" s="3">
        <f t="shared" si="243"/>
        <v>6.25</v>
      </c>
      <c r="CS67" s="3">
        <f t="shared" si="244"/>
        <v>5.6024096385542173</v>
      </c>
      <c r="CT67" s="3"/>
      <c r="CU67" s="3">
        <f t="shared" si="246"/>
        <v>14.645</v>
      </c>
      <c r="CV67" s="8">
        <f t="shared" si="247"/>
        <v>17.331360946745562</v>
      </c>
      <c r="CW67" s="3">
        <f t="shared" si="248"/>
        <v>0.84499999999999997</v>
      </c>
      <c r="CX67" s="4">
        <f t="shared" si="249"/>
        <v>100.71600000000001</v>
      </c>
      <c r="CY67" s="3">
        <f t="shared" si="250"/>
        <v>33.529411764705884</v>
      </c>
      <c r="CZ67" s="3">
        <f t="shared" si="251"/>
        <v>37.037037037037038</v>
      </c>
      <c r="DA67" s="3"/>
      <c r="DB67" s="3">
        <f t="shared" si="252"/>
        <v>1.17</v>
      </c>
      <c r="DC67" s="3">
        <f t="shared" si="253"/>
        <v>209.21428571428572</v>
      </c>
      <c r="DD67" s="3">
        <f t="shared" si="254"/>
        <v>1.4141414141414141</v>
      </c>
      <c r="DE67" s="3">
        <f t="shared" si="255"/>
        <v>10.64516129032258</v>
      </c>
      <c r="DF67" s="3">
        <f t="shared" si="256"/>
        <v>15.053763440860214</v>
      </c>
      <c r="DG67" s="2">
        <f t="shared" si="257"/>
        <v>14.285714285714286</v>
      </c>
      <c r="DH67" s="4">
        <f t="shared" si="258"/>
        <v>253.48118343195267</v>
      </c>
      <c r="DI67" s="2">
        <f t="shared" si="259"/>
        <v>1.6286914329438364</v>
      </c>
      <c r="DJ67" s="3"/>
      <c r="DK67" s="3"/>
      <c r="DL67" s="3"/>
      <c r="DM67" s="3">
        <f t="shared" si="261"/>
        <v>181.72043010752688</v>
      </c>
      <c r="DN67" s="3">
        <f t="shared" si="282"/>
        <v>0</v>
      </c>
      <c r="DO67" s="3"/>
      <c r="DP67" s="4"/>
      <c r="DQ67" s="3"/>
      <c r="DR67" s="3"/>
      <c r="DS67" s="2"/>
      <c r="DT67" s="5"/>
      <c r="DU67" s="3">
        <f t="shared" si="263"/>
        <v>16.714285714285715</v>
      </c>
      <c r="DV67" s="3">
        <f t="shared" si="264"/>
        <v>20.202020202020201</v>
      </c>
      <c r="DW67" s="3">
        <f t="shared" si="265"/>
        <v>0.54657334226048615</v>
      </c>
      <c r="DX67" s="3">
        <f t="shared" si="266"/>
        <v>85.470085470085465</v>
      </c>
      <c r="DY67" s="3">
        <f t="shared" si="267"/>
        <v>5.982905982905983</v>
      </c>
      <c r="DZ67" s="2"/>
      <c r="EA67" s="5">
        <f t="shared" si="268"/>
        <v>4.7337278106508876E-3</v>
      </c>
      <c r="EB67" s="2">
        <f t="shared" si="269"/>
        <v>7.0000000000000007E-2</v>
      </c>
      <c r="EC67" s="2">
        <f t="shared" si="270"/>
        <v>0.14410623092979094</v>
      </c>
      <c r="EE67" s="2">
        <f t="shared" si="271"/>
        <v>40.435195943804786</v>
      </c>
      <c r="EF67" s="2">
        <f t="shared" si="272"/>
        <v>3.5491708038449343</v>
      </c>
      <c r="EG67" s="2">
        <f t="shared" si="273"/>
        <v>7.0772155910003161</v>
      </c>
      <c r="EH67" s="2">
        <f t="shared" si="274"/>
        <v>10.879898595119888</v>
      </c>
      <c r="EI67" s="2">
        <f t="shared" si="275"/>
        <v>0.17957114186120204</v>
      </c>
      <c r="EJ67" s="2">
        <f t="shared" si="276"/>
        <v>20.819689447554659</v>
      </c>
      <c r="EK67" s="2">
        <f t="shared" si="277"/>
        <v>10.214429069398964</v>
      </c>
      <c r="EL67" s="2">
        <f t="shared" si="278"/>
        <v>0.53871342558360613</v>
      </c>
      <c r="EM67" s="2">
        <f t="shared" si="279"/>
        <v>5.4505123059047209</v>
      </c>
      <c r="EN67" s="2">
        <f t="shared" si="280"/>
        <v>0.85560367592690378</v>
      </c>
      <c r="EO67" s="2">
        <f t="shared" si="281"/>
        <v>99.999999999999986</v>
      </c>
      <c r="EP67" s="6"/>
    </row>
    <row r="68" spans="1:152">
      <c r="A68" t="s">
        <v>139</v>
      </c>
      <c r="B68" t="s">
        <v>152</v>
      </c>
      <c r="C68" s="1">
        <v>2</v>
      </c>
      <c r="D68" t="s">
        <v>138</v>
      </c>
      <c r="E68" t="s">
        <v>147</v>
      </c>
      <c r="F68" s="156" t="s">
        <v>171</v>
      </c>
      <c r="G68" s="172">
        <v>37</v>
      </c>
      <c r="H68" s="172">
        <v>4.66</v>
      </c>
      <c r="I68" s="172">
        <v>7.26</v>
      </c>
      <c r="J68" s="172">
        <v>11.8</v>
      </c>
      <c r="K68" s="172">
        <v>0.2</v>
      </c>
      <c r="L68" s="172">
        <v>9.1199999999999992</v>
      </c>
      <c r="M68" s="172">
        <v>14.18</v>
      </c>
      <c r="N68" s="172">
        <v>1.1200000000000001</v>
      </c>
      <c r="O68" s="172">
        <v>6.83</v>
      </c>
      <c r="P68" s="172">
        <v>1.21</v>
      </c>
      <c r="Q68" s="172">
        <v>3.14</v>
      </c>
      <c r="R68" s="6"/>
      <c r="S68" s="13">
        <f t="shared" si="220"/>
        <v>96.52</v>
      </c>
      <c r="U68" s="132">
        <v>0.70480200000000004</v>
      </c>
      <c r="V68" s="132">
        <v>0.51249699999999998</v>
      </c>
      <c r="W68" s="131"/>
      <c r="X68" s="131"/>
      <c r="Y68" s="131"/>
      <c r="Z68" s="157"/>
      <c r="AA68" s="157"/>
      <c r="AB68" s="6"/>
      <c r="AC68" s="6"/>
      <c r="AD68" s="6"/>
      <c r="AF68" s="2">
        <f t="shared" si="221"/>
        <v>0.64301011340825875</v>
      </c>
      <c r="AG68" s="4">
        <f t="shared" si="222"/>
        <v>27936.7</v>
      </c>
      <c r="AH68" s="4">
        <f t="shared" si="223"/>
        <v>56702.66</v>
      </c>
      <c r="AI68" s="4">
        <f t="shared" si="224"/>
        <v>5280.44</v>
      </c>
      <c r="AJ68" s="2">
        <f t="shared" si="225"/>
        <v>7.95</v>
      </c>
      <c r="AK68" s="2">
        <f t="shared" si="226"/>
        <v>6.0982142857142856</v>
      </c>
      <c r="AL68" s="2">
        <f t="shared" si="227"/>
        <v>0.16398243045387995</v>
      </c>
      <c r="AM68" s="2">
        <f t="shared" si="228"/>
        <v>1.9531680440771348</v>
      </c>
      <c r="AN68" s="2">
        <f t="shared" si="229"/>
        <v>0.94077134986225897</v>
      </c>
      <c r="AO68" s="2">
        <f t="shared" si="230"/>
        <v>1.2720514590855305</v>
      </c>
      <c r="AP68" s="2">
        <f t="shared" si="231"/>
        <v>0.78613171885270539</v>
      </c>
      <c r="AQ68" s="2">
        <f t="shared" si="67"/>
        <v>0.20733383580613957</v>
      </c>
      <c r="AR68" s="2">
        <f t="shared" si="68"/>
        <v>1.2720514590855305</v>
      </c>
      <c r="AS68" s="7">
        <f t="shared" si="69"/>
        <v>220.86295956496721</v>
      </c>
      <c r="AT68" s="7">
        <f t="shared" si="70"/>
        <v>2261.868332725885</v>
      </c>
      <c r="AU68" s="6">
        <f t="shared" si="71"/>
        <v>0.1845945945945946</v>
      </c>
      <c r="AV68" s="6">
        <f t="shared" ref="AV68:AV118" si="283">(O68/94.2)/(I68/101.96)</f>
        <v>1.0182701362203388</v>
      </c>
      <c r="AX68" s="7"/>
      <c r="AY68" s="7"/>
      <c r="AZ68" s="173">
        <v>2344</v>
      </c>
      <c r="BA68" s="174">
        <v>0.34</v>
      </c>
      <c r="BB68" s="173">
        <v>21</v>
      </c>
      <c r="BC68" s="173">
        <v>277</v>
      </c>
      <c r="BD68" s="173">
        <v>223</v>
      </c>
      <c r="BE68" s="173">
        <v>50</v>
      </c>
      <c r="BF68" s="173">
        <v>102</v>
      </c>
      <c r="BG68" s="173">
        <v>173</v>
      </c>
      <c r="BH68" s="173">
        <v>131</v>
      </c>
      <c r="BI68" s="173">
        <v>22</v>
      </c>
      <c r="BJ68" s="173">
        <v>535</v>
      </c>
      <c r="BK68" s="173">
        <v>341</v>
      </c>
      <c r="BL68" s="174"/>
      <c r="BM68" s="174">
        <v>20</v>
      </c>
      <c r="BN68" s="174">
        <v>237</v>
      </c>
      <c r="BO68" s="174">
        <v>416</v>
      </c>
      <c r="BP68" s="174">
        <v>53</v>
      </c>
      <c r="BQ68" s="8"/>
      <c r="BR68" s="6"/>
      <c r="BS68" s="22">
        <v>5.9</v>
      </c>
      <c r="BT68" s="174">
        <v>13</v>
      </c>
      <c r="BU68" s="22">
        <v>1.33</v>
      </c>
      <c r="BV68" s="22">
        <v>5.4</v>
      </c>
      <c r="BW68" s="22">
        <v>0.81</v>
      </c>
      <c r="BX68" s="22">
        <v>1.68</v>
      </c>
      <c r="BY68" s="22">
        <v>0.22</v>
      </c>
      <c r="BZ68" s="22">
        <v>1.34</v>
      </c>
      <c r="CA68" s="6"/>
      <c r="CB68" s="174">
        <v>11</v>
      </c>
      <c r="CC68" s="174">
        <v>30</v>
      </c>
      <c r="CD68" s="173">
        <v>7.7</v>
      </c>
      <c r="CE68" s="173">
        <v>17</v>
      </c>
      <c r="CG68" s="3">
        <f t="shared" si="232"/>
        <v>979.3388429752066</v>
      </c>
      <c r="CH68" s="3">
        <f t="shared" si="233"/>
        <v>655.11811023622045</v>
      </c>
      <c r="CI68" s="3">
        <f t="shared" si="234"/>
        <v>550.36344755970924</v>
      </c>
      <c r="CJ68" s="3"/>
      <c r="CK68" s="3"/>
      <c r="CL68" s="3">
        <f t="shared" si="237"/>
        <v>99.830795262267344</v>
      </c>
      <c r="CM68" s="3">
        <f t="shared" si="238"/>
        <v>61.320754716981135</v>
      </c>
      <c r="CN68" s="3">
        <f t="shared" si="239"/>
        <v>35.372340425531917</v>
      </c>
      <c r="CO68" s="3">
        <f t="shared" si="240"/>
        <v>20.849420849420849</v>
      </c>
      <c r="CP68" s="3">
        <f t="shared" si="241"/>
        <v>13.846153846153847</v>
      </c>
      <c r="CQ68" s="3">
        <f t="shared" si="242"/>
        <v>10.306748466257668</v>
      </c>
      <c r="CR68" s="3">
        <f t="shared" si="243"/>
        <v>8.59375</v>
      </c>
      <c r="CS68" s="3">
        <f t="shared" si="244"/>
        <v>8.0722891566265069</v>
      </c>
      <c r="CT68" s="3"/>
      <c r="CU68" s="3">
        <f t="shared" si="246"/>
        <v>6.8739002932551321</v>
      </c>
      <c r="CV68" s="8">
        <f t="shared" si="247"/>
        <v>9.890295358649789</v>
      </c>
      <c r="CW68" s="3">
        <f t="shared" si="248"/>
        <v>0.69501466275659829</v>
      </c>
      <c r="CX68" s="4">
        <f t="shared" si="249"/>
        <v>81.9258064516129</v>
      </c>
      <c r="CY68" s="3">
        <f t="shared" si="250"/>
        <v>37.81818181818182</v>
      </c>
      <c r="CZ68" s="3">
        <f t="shared" si="251"/>
        <v>44.285714285714285</v>
      </c>
      <c r="DA68" s="3"/>
      <c r="DB68" s="3">
        <f t="shared" si="252"/>
        <v>1.5689149560117301</v>
      </c>
      <c r="DC68" s="3">
        <f t="shared" si="253"/>
        <v>78.13333333333334</v>
      </c>
      <c r="DD68" s="3">
        <f t="shared" si="254"/>
        <v>1.5</v>
      </c>
      <c r="DE68" s="3">
        <f t="shared" si="255"/>
        <v>14.925373134328357</v>
      </c>
      <c r="DF68" s="3">
        <f t="shared" si="256"/>
        <v>22.388059701492537</v>
      </c>
      <c r="DG68" s="2">
        <f t="shared" si="257"/>
        <v>15.5</v>
      </c>
      <c r="DH68" s="4">
        <f t="shared" si="258"/>
        <v>239.25172995780594</v>
      </c>
      <c r="DI68" s="2">
        <f t="shared" si="259"/>
        <v>2.0212927188884273</v>
      </c>
      <c r="DJ68" s="3"/>
      <c r="DK68" s="3"/>
      <c r="DL68" s="3"/>
      <c r="DM68" s="3">
        <f t="shared" si="261"/>
        <v>176.86567164179104</v>
      </c>
      <c r="DN68" s="3">
        <f t="shared" si="282"/>
        <v>0</v>
      </c>
      <c r="DO68" s="3"/>
      <c r="DP68" s="4"/>
      <c r="DQ68" s="3"/>
      <c r="DR68" s="3"/>
      <c r="DS68" s="2"/>
      <c r="DT68" s="5"/>
      <c r="DU68" s="3">
        <f t="shared" si="263"/>
        <v>24.318181818181817</v>
      </c>
      <c r="DV68" s="3">
        <f t="shared" si="264"/>
        <v>17.05</v>
      </c>
      <c r="DW68" s="3">
        <f t="shared" si="265"/>
        <v>0.26934398386816882</v>
      </c>
      <c r="DX68" s="3">
        <f t="shared" si="266"/>
        <v>63.738317757009348</v>
      </c>
      <c r="DY68" s="3">
        <f t="shared" si="267"/>
        <v>5.6074766355140184</v>
      </c>
      <c r="DZ68" s="2"/>
      <c r="EA68" s="5">
        <f t="shared" si="268"/>
        <v>1.4345991561181435E-3</v>
      </c>
      <c r="EB68" s="2">
        <f t="shared" si="269"/>
        <v>8.797653958944282E-2</v>
      </c>
      <c r="EC68" s="2">
        <f t="shared" si="270"/>
        <v>0.12721713158970818</v>
      </c>
      <c r="EE68" s="2">
        <f t="shared" si="271"/>
        <v>39.623045620047122</v>
      </c>
      <c r="EF68" s="2">
        <f t="shared" si="272"/>
        <v>4.9903619618762054</v>
      </c>
      <c r="EG68" s="2">
        <f t="shared" si="273"/>
        <v>7.7746840865281648</v>
      </c>
      <c r="EH68" s="2">
        <f t="shared" si="274"/>
        <v>12.636538873420433</v>
      </c>
      <c r="EI68" s="2">
        <f t="shared" si="275"/>
        <v>0.21417862497322768</v>
      </c>
      <c r="EJ68" s="2">
        <f t="shared" si="276"/>
        <v>9.7665452987791816</v>
      </c>
      <c r="EK68" s="2">
        <f t="shared" si="277"/>
        <v>15.185264510601842</v>
      </c>
      <c r="EL68" s="2">
        <f t="shared" si="278"/>
        <v>1.1994002998500752</v>
      </c>
      <c r="EM68" s="2">
        <f t="shared" si="279"/>
        <v>7.3142000428357257</v>
      </c>
      <c r="EN68" s="2">
        <f t="shared" si="280"/>
        <v>1.2957806810880275</v>
      </c>
      <c r="EO68" s="2">
        <f t="shared" si="281"/>
        <v>100</v>
      </c>
      <c r="EP68" s="6"/>
    </row>
    <row r="69" spans="1:152">
      <c r="A69" t="s">
        <v>139</v>
      </c>
      <c r="B69" t="s">
        <v>152</v>
      </c>
      <c r="C69">
        <v>2</v>
      </c>
      <c r="D69" t="s">
        <v>138</v>
      </c>
      <c r="E69" t="s">
        <v>147</v>
      </c>
      <c r="F69" s="156" t="s">
        <v>171</v>
      </c>
      <c r="G69" s="172">
        <v>40</v>
      </c>
      <c r="H69" s="172">
        <v>3.68</v>
      </c>
      <c r="I69" s="172">
        <v>7.41</v>
      </c>
      <c r="J69" s="172">
        <v>11.28</v>
      </c>
      <c r="K69" s="172">
        <v>0.19</v>
      </c>
      <c r="L69" s="172">
        <v>16.22</v>
      </c>
      <c r="M69" s="172">
        <v>8.68</v>
      </c>
      <c r="N69" s="172">
        <v>1.87</v>
      </c>
      <c r="O69" s="172">
        <v>3.78</v>
      </c>
      <c r="P69" s="172">
        <v>0.75</v>
      </c>
      <c r="Q69" s="172">
        <v>3.81</v>
      </c>
      <c r="R69" s="6"/>
      <c r="S69" s="13">
        <f t="shared" si="220"/>
        <v>97.670000000000016</v>
      </c>
      <c r="U69" s="132">
        <v>0.70491599999999999</v>
      </c>
      <c r="V69" s="132">
        <v>0.51249800000000001</v>
      </c>
      <c r="W69" s="131"/>
      <c r="X69" s="131"/>
      <c r="Y69" s="131"/>
      <c r="Z69" s="157"/>
      <c r="AA69" s="157"/>
      <c r="AB69" s="6"/>
      <c r="AC69" s="6"/>
      <c r="AD69" s="6"/>
      <c r="AF69" s="2">
        <f t="shared" si="221"/>
        <v>0.77017445448346977</v>
      </c>
      <c r="AG69" s="4">
        <f t="shared" si="222"/>
        <v>22061.600000000002</v>
      </c>
      <c r="AH69" s="4">
        <f t="shared" si="223"/>
        <v>31381.559999999998</v>
      </c>
      <c r="AI69" s="4">
        <f t="shared" si="224"/>
        <v>3273</v>
      </c>
      <c r="AJ69" s="2">
        <f t="shared" si="225"/>
        <v>5.65</v>
      </c>
      <c r="AK69" s="2">
        <f t="shared" si="226"/>
        <v>2.0213903743315504</v>
      </c>
      <c r="AL69" s="2">
        <f t="shared" si="227"/>
        <v>0.49470899470899476</v>
      </c>
      <c r="AM69" s="2">
        <f t="shared" si="228"/>
        <v>1.1713900134952768</v>
      </c>
      <c r="AN69" s="2">
        <f t="shared" si="229"/>
        <v>0.51012145748987847</v>
      </c>
      <c r="AO69" s="2">
        <f t="shared" si="230"/>
        <v>0.96729096234794709</v>
      </c>
      <c r="AP69" s="2">
        <f t="shared" si="231"/>
        <v>1.0338150969307693</v>
      </c>
      <c r="AQ69" s="2">
        <f t="shared" si="67"/>
        <v>0.32289155524141178</v>
      </c>
      <c r="AR69" s="2">
        <f t="shared" si="68"/>
        <v>0.96729096234794709</v>
      </c>
      <c r="AS69" s="7">
        <f t="shared" si="69"/>
        <v>940.89850050480788</v>
      </c>
      <c r="AT69" s="7">
        <f t="shared" si="70"/>
        <v>2001.9041349509491</v>
      </c>
      <c r="AU69" s="6">
        <f t="shared" si="71"/>
        <v>9.4500000000000001E-2</v>
      </c>
      <c r="AV69" s="6">
        <f t="shared" si="283"/>
        <v>0.55214420175868373</v>
      </c>
      <c r="AX69" s="7"/>
      <c r="AY69" s="7"/>
      <c r="AZ69" s="173">
        <v>1741</v>
      </c>
      <c r="BA69" s="174">
        <v>1</v>
      </c>
      <c r="BB69" s="173">
        <v>11</v>
      </c>
      <c r="BC69" s="173">
        <v>170</v>
      </c>
      <c r="BD69" s="173">
        <v>974</v>
      </c>
      <c r="BE69" s="173">
        <v>66</v>
      </c>
      <c r="BF69" s="173">
        <v>481</v>
      </c>
      <c r="BG69" s="173">
        <v>126</v>
      </c>
      <c r="BH69" s="173">
        <v>610</v>
      </c>
      <c r="BI69" s="173">
        <v>15</v>
      </c>
      <c r="BJ69" s="173">
        <v>322</v>
      </c>
      <c r="BK69" s="173">
        <v>236</v>
      </c>
      <c r="BL69" s="174"/>
      <c r="BM69" s="174">
        <v>13</v>
      </c>
      <c r="BN69" s="174">
        <v>169</v>
      </c>
      <c r="BO69" s="174">
        <v>286</v>
      </c>
      <c r="BP69" s="174">
        <v>36</v>
      </c>
      <c r="BQ69" s="8"/>
      <c r="BR69" s="6"/>
      <c r="BS69" s="22">
        <v>3.8</v>
      </c>
      <c r="BT69" s="174">
        <v>9.1</v>
      </c>
      <c r="BU69" s="22">
        <v>0.89</v>
      </c>
      <c r="BV69" s="22">
        <v>3.6</v>
      </c>
      <c r="BW69" s="22">
        <v>0.54</v>
      </c>
      <c r="BX69" s="22">
        <v>1.18</v>
      </c>
      <c r="BY69" s="22">
        <v>0.16</v>
      </c>
      <c r="BZ69" s="22">
        <v>0.96</v>
      </c>
      <c r="CA69" s="6"/>
      <c r="CB69" s="174">
        <v>7.3</v>
      </c>
      <c r="CC69" s="174">
        <v>17</v>
      </c>
      <c r="CD69" s="173">
        <v>5</v>
      </c>
      <c r="CE69" s="173">
        <v>14</v>
      </c>
      <c r="CG69" s="3">
        <f t="shared" si="232"/>
        <v>698.34710743801656</v>
      </c>
      <c r="CH69" s="3">
        <f t="shared" si="233"/>
        <v>450.39370078740154</v>
      </c>
      <c r="CI69" s="3">
        <f t="shared" si="234"/>
        <v>373.8317757009346</v>
      </c>
      <c r="CJ69" s="3"/>
      <c r="CK69" s="3"/>
      <c r="CL69" s="3">
        <f t="shared" si="237"/>
        <v>64.297800338409473</v>
      </c>
      <c r="CM69" s="3">
        <f t="shared" si="238"/>
        <v>42.924528301886795</v>
      </c>
      <c r="CN69" s="3">
        <f t="shared" si="239"/>
        <v>23.670212765957448</v>
      </c>
      <c r="CO69" s="3">
        <f t="shared" si="240"/>
        <v>13.8996138996139</v>
      </c>
      <c r="CP69" s="3">
        <f t="shared" si="241"/>
        <v>9.2307692307692317</v>
      </c>
      <c r="CQ69" s="3">
        <f t="shared" si="242"/>
        <v>7.2392638036809807</v>
      </c>
      <c r="CR69" s="3">
        <f t="shared" si="243"/>
        <v>6.25</v>
      </c>
      <c r="CS69" s="3">
        <f t="shared" si="244"/>
        <v>5.783132530120481</v>
      </c>
      <c r="CT69" s="3">
        <f t="shared" si="245"/>
        <v>0</v>
      </c>
      <c r="CU69" s="3">
        <f t="shared" si="246"/>
        <v>7.3771186440677967</v>
      </c>
      <c r="CV69" s="8">
        <f t="shared" si="247"/>
        <v>10.301775147928995</v>
      </c>
      <c r="CW69" s="3">
        <f t="shared" si="248"/>
        <v>0.71610169491525422</v>
      </c>
      <c r="CX69" s="4">
        <f t="shared" si="249"/>
        <v>93.4813559322034</v>
      </c>
      <c r="CY69" s="3">
        <f t="shared" si="250"/>
        <v>39.178082191780824</v>
      </c>
      <c r="CZ69" s="3">
        <f t="shared" si="251"/>
        <v>47.2</v>
      </c>
      <c r="DA69" s="3"/>
      <c r="DB69" s="3">
        <f t="shared" si="252"/>
        <v>1.3644067796610169</v>
      </c>
      <c r="DC69" s="3">
        <f t="shared" si="253"/>
        <v>102.41176470588235</v>
      </c>
      <c r="DD69" s="3">
        <f t="shared" si="254"/>
        <v>1.3076923076923077</v>
      </c>
      <c r="DE69" s="3">
        <f t="shared" si="255"/>
        <v>13.541666666666668</v>
      </c>
      <c r="DF69" s="3">
        <f t="shared" si="256"/>
        <v>17.708333333333336</v>
      </c>
      <c r="DG69" s="2">
        <f t="shared" si="257"/>
        <v>15.733333333333333</v>
      </c>
      <c r="DH69" s="4">
        <f t="shared" si="258"/>
        <v>185.68970414201183</v>
      </c>
      <c r="DI69" s="2">
        <f t="shared" si="259"/>
        <v>2.3335206471201411</v>
      </c>
      <c r="DJ69" s="3"/>
      <c r="DK69" s="3"/>
      <c r="DL69" s="3"/>
      <c r="DM69" s="3">
        <f t="shared" si="261"/>
        <v>176.04166666666669</v>
      </c>
      <c r="DN69" s="3">
        <f t="shared" si="282"/>
        <v>0</v>
      </c>
      <c r="DO69" s="3"/>
      <c r="DP69" s="4"/>
      <c r="DQ69" s="3"/>
      <c r="DR69" s="3"/>
      <c r="DS69" s="2"/>
      <c r="DT69" s="5"/>
      <c r="DU69" s="3">
        <f t="shared" si="263"/>
        <v>21.466666666666665</v>
      </c>
      <c r="DV69" s="3">
        <f t="shared" si="264"/>
        <v>18.153846153846153</v>
      </c>
      <c r="DW69" s="3">
        <f t="shared" si="265"/>
        <v>0.37983268764533795</v>
      </c>
      <c r="DX69" s="3">
        <f t="shared" si="266"/>
        <v>73.291925465838503</v>
      </c>
      <c r="DY69" s="3">
        <f t="shared" si="267"/>
        <v>5.2795031055900621</v>
      </c>
      <c r="DZ69" s="2"/>
      <c r="EA69" s="5">
        <f t="shared" si="268"/>
        <v>5.9171597633136093E-3</v>
      </c>
      <c r="EB69" s="2">
        <f t="shared" si="269"/>
        <v>7.2033898305084748E-2</v>
      </c>
      <c r="EC69" s="2">
        <f t="shared" si="270"/>
        <v>0.12354526557270962</v>
      </c>
      <c r="EE69" s="2">
        <f t="shared" si="271"/>
        <v>42.616663115278065</v>
      </c>
      <c r="EF69" s="2">
        <f t="shared" si="272"/>
        <v>3.9207330066055821</v>
      </c>
      <c r="EG69" s="2">
        <f t="shared" si="273"/>
        <v>7.8947368421052619</v>
      </c>
      <c r="EH69" s="2">
        <f t="shared" si="274"/>
        <v>12.017898998508414</v>
      </c>
      <c r="EI69" s="2">
        <f t="shared" si="275"/>
        <v>0.20242914979757082</v>
      </c>
      <c r="EJ69" s="2">
        <f t="shared" si="276"/>
        <v>17.281056893245257</v>
      </c>
      <c r="EK69" s="2">
        <f t="shared" si="277"/>
        <v>9.2478158960153412</v>
      </c>
      <c r="EL69" s="2">
        <f t="shared" si="278"/>
        <v>1.9923290006392496</v>
      </c>
      <c r="EM69" s="2">
        <f t="shared" si="279"/>
        <v>4.0272746643937776</v>
      </c>
      <c r="EN69" s="2">
        <f t="shared" si="280"/>
        <v>0.79906243341146377</v>
      </c>
      <c r="EO69" s="2">
        <f t="shared" si="281"/>
        <v>99.999999999999972</v>
      </c>
      <c r="EP69" s="6"/>
    </row>
    <row r="70" spans="1:152">
      <c r="A70" t="s">
        <v>139</v>
      </c>
      <c r="B70" s="1" t="s">
        <v>156</v>
      </c>
      <c r="C70" s="1">
        <v>2</v>
      </c>
      <c r="D70" t="s">
        <v>138</v>
      </c>
      <c r="E70" t="s">
        <v>148</v>
      </c>
      <c r="F70" s="156" t="s">
        <v>171</v>
      </c>
      <c r="G70" s="6">
        <v>41.06</v>
      </c>
      <c r="H70" s="6">
        <v>3.94</v>
      </c>
      <c r="I70" s="6">
        <v>11</v>
      </c>
      <c r="J70" s="6">
        <v>4</v>
      </c>
      <c r="K70" s="6">
        <v>0.14000000000000001</v>
      </c>
      <c r="L70" s="6">
        <v>22.55</v>
      </c>
      <c r="M70" s="6">
        <v>8.2899999999999991</v>
      </c>
      <c r="N70" s="6">
        <v>0.9</v>
      </c>
      <c r="O70" s="6">
        <v>2.91</v>
      </c>
      <c r="P70" s="6">
        <v>0.28999999999999998</v>
      </c>
      <c r="Q70" s="6">
        <v>2.5499999999999998</v>
      </c>
      <c r="R70" s="6"/>
      <c r="S70" s="13">
        <f t="shared" si="220"/>
        <v>97.63</v>
      </c>
      <c r="U70" s="132">
        <v>0.70493700000000004</v>
      </c>
      <c r="V70" s="132">
        <v>0.51251100000000005</v>
      </c>
      <c r="W70" s="131"/>
      <c r="X70" s="131"/>
      <c r="Y70" s="131"/>
      <c r="Z70" s="157"/>
      <c r="AA70" s="157"/>
      <c r="AB70" s="6"/>
      <c r="AC70" s="6"/>
      <c r="AD70" s="6"/>
      <c r="AF70" s="2">
        <f t="shared" si="221"/>
        <v>0.92926959982942259</v>
      </c>
      <c r="AG70" s="4">
        <f t="shared" si="222"/>
        <v>23620.3</v>
      </c>
      <c r="AH70" s="4">
        <f t="shared" si="223"/>
        <v>24158.82</v>
      </c>
      <c r="AI70" s="4">
        <f t="shared" si="224"/>
        <v>1265.56</v>
      </c>
      <c r="AJ70" s="2">
        <f t="shared" si="225"/>
        <v>3.81</v>
      </c>
      <c r="AK70" s="2">
        <f t="shared" si="226"/>
        <v>3.2333333333333334</v>
      </c>
      <c r="AL70" s="2">
        <f t="shared" si="227"/>
        <v>0.30927835051546393</v>
      </c>
      <c r="AM70" s="2">
        <f t="shared" si="228"/>
        <v>0.75363636363636355</v>
      </c>
      <c r="AN70" s="2">
        <f t="shared" si="229"/>
        <v>0.26454545454545458</v>
      </c>
      <c r="AO70" s="2">
        <f t="shared" si="230"/>
        <v>0.42093289596191907</v>
      </c>
      <c r="AP70" s="2">
        <f t="shared" si="231"/>
        <v>2.3756755758297112</v>
      </c>
      <c r="AQ70" s="2">
        <f t="shared" si="67"/>
        <v>0.5583061555969796</v>
      </c>
      <c r="AR70" s="2">
        <f t="shared" si="68"/>
        <v>0.42093289596191907</v>
      </c>
      <c r="AS70" s="7">
        <f t="shared" si="69"/>
        <v>1667.9168124997416</v>
      </c>
      <c r="AT70" s="7">
        <f t="shared" si="70"/>
        <v>2336.7951288986142</v>
      </c>
      <c r="AU70" s="6">
        <f t="shared" si="71"/>
        <v>7.0871894788114953E-2</v>
      </c>
      <c r="AV70" s="6">
        <f t="shared" si="283"/>
        <v>0.28633815865662998</v>
      </c>
      <c r="AX70" s="7">
        <v>162.9</v>
      </c>
      <c r="AY70" s="7">
        <v>2023.65</v>
      </c>
      <c r="AZ70" s="7">
        <v>1369.98</v>
      </c>
      <c r="BA70" s="8">
        <v>0.9</v>
      </c>
      <c r="BB70" s="7">
        <v>18.489999999999998</v>
      </c>
      <c r="BC70" s="7">
        <v>137.02000000000001</v>
      </c>
      <c r="BD70" s="7">
        <v>861.24</v>
      </c>
      <c r="BE70" s="7">
        <v>79.010000000000005</v>
      </c>
      <c r="BF70" s="7">
        <v>969.33</v>
      </c>
      <c r="BG70" s="7">
        <v>84.36</v>
      </c>
      <c r="BH70" s="7">
        <v>115.59</v>
      </c>
      <c r="BI70" s="7">
        <v>8.4700000000000006</v>
      </c>
      <c r="BJ70" s="7">
        <v>159.80000000000001</v>
      </c>
      <c r="BK70" s="7">
        <v>117.87</v>
      </c>
      <c r="BL70" s="8">
        <v>4.12</v>
      </c>
      <c r="BM70" s="8">
        <v>7.11</v>
      </c>
      <c r="BN70" s="8">
        <v>84.88</v>
      </c>
      <c r="BO70" s="8">
        <v>160.71</v>
      </c>
      <c r="BP70" s="8">
        <v>18.93</v>
      </c>
      <c r="BQ70" s="8">
        <v>67.150000000000006</v>
      </c>
      <c r="BR70" s="6">
        <v>8.3000000000000007</v>
      </c>
      <c r="BS70" s="6">
        <v>2.29</v>
      </c>
      <c r="BT70" s="8">
        <v>5.24</v>
      </c>
      <c r="BU70" s="6">
        <v>0.5</v>
      </c>
      <c r="BV70" s="6">
        <v>1.94</v>
      </c>
      <c r="BW70" s="6">
        <v>0.3</v>
      </c>
      <c r="BX70" s="6">
        <v>0.66</v>
      </c>
      <c r="BY70" s="6">
        <v>0.1</v>
      </c>
      <c r="BZ70" s="6">
        <v>0.55000000000000004</v>
      </c>
      <c r="CA70" s="6">
        <v>0.08</v>
      </c>
      <c r="CB70" s="8">
        <v>3.32</v>
      </c>
      <c r="CC70" s="8">
        <v>10.6</v>
      </c>
      <c r="CD70" s="7">
        <v>2.37</v>
      </c>
      <c r="CE70" s="7">
        <v>9.84</v>
      </c>
      <c r="CG70" s="3">
        <f t="shared" si="232"/>
        <v>350.74380165289256</v>
      </c>
      <c r="CH70" s="3">
        <f t="shared" si="233"/>
        <v>253.08661417322836</v>
      </c>
      <c r="CI70" s="3">
        <f t="shared" si="234"/>
        <v>196.57320872274144</v>
      </c>
      <c r="CJ70" s="3">
        <f t="shared" si="235"/>
        <v>139.89583333333334</v>
      </c>
      <c r="CK70" s="3">
        <f t="shared" si="236"/>
        <v>53.205128205128212</v>
      </c>
      <c r="CL70" s="3">
        <f t="shared" si="237"/>
        <v>38.747884940778341</v>
      </c>
      <c r="CM70" s="3">
        <f t="shared" si="238"/>
        <v>24.716981132075475</v>
      </c>
      <c r="CN70" s="3">
        <f t="shared" si="239"/>
        <v>13.297872340425531</v>
      </c>
      <c r="CO70" s="3">
        <f t="shared" si="240"/>
        <v>7.4903474903474896</v>
      </c>
      <c r="CP70" s="3">
        <f t="shared" si="241"/>
        <v>5.1282051282051277</v>
      </c>
      <c r="CQ70" s="3">
        <f t="shared" si="242"/>
        <v>4.0490797546012267</v>
      </c>
      <c r="CR70" s="3">
        <f t="shared" si="243"/>
        <v>3.90625</v>
      </c>
      <c r="CS70" s="3">
        <f t="shared" si="244"/>
        <v>3.3132530120481927</v>
      </c>
      <c r="CT70" s="3">
        <f t="shared" si="245"/>
        <v>3.1999999999999997</v>
      </c>
      <c r="CU70" s="3">
        <f t="shared" si="246"/>
        <v>11.622804784932553</v>
      </c>
      <c r="CV70" s="8">
        <f t="shared" si="247"/>
        <v>16.140197926484451</v>
      </c>
      <c r="CW70" s="3">
        <f t="shared" si="248"/>
        <v>0.72011538135233721</v>
      </c>
      <c r="CX70" s="4">
        <f t="shared" si="249"/>
        <v>200.39280563332483</v>
      </c>
      <c r="CY70" s="3">
        <f t="shared" si="250"/>
        <v>48.406626506024104</v>
      </c>
      <c r="CZ70" s="3">
        <f t="shared" si="251"/>
        <v>49.734177215189874</v>
      </c>
      <c r="DA70" s="3">
        <f>AX70/BR70</f>
        <v>19.626506024096386</v>
      </c>
      <c r="DB70" s="3">
        <f t="shared" si="252"/>
        <v>1.3557308899635192</v>
      </c>
      <c r="DC70" s="3">
        <f t="shared" si="253"/>
        <v>129.24339622641509</v>
      </c>
      <c r="DD70" s="3">
        <f t="shared" si="254"/>
        <v>1.4908579465541489</v>
      </c>
      <c r="DE70" s="3">
        <f t="shared" si="255"/>
        <v>12.927272727272728</v>
      </c>
      <c r="DF70" s="3">
        <f t="shared" si="256"/>
        <v>19.27272727272727</v>
      </c>
      <c r="DG70" s="2">
        <f t="shared" si="257"/>
        <v>13.916174734356552</v>
      </c>
      <c r="DH70" s="4">
        <f t="shared" si="258"/>
        <v>284.62323279924601</v>
      </c>
      <c r="DI70" s="2">
        <f t="shared" si="259"/>
        <v>1.9293595232110627</v>
      </c>
      <c r="DJ70" s="3">
        <f>BN70/CA70</f>
        <v>1061</v>
      </c>
      <c r="DK70" s="3">
        <f>CG70/CT70</f>
        <v>109.60743801652893</v>
      </c>
      <c r="DL70" s="3">
        <f t="shared" si="260"/>
        <v>6.5922931395001481</v>
      </c>
      <c r="DM70" s="3">
        <f t="shared" si="261"/>
        <v>154.32727272727271</v>
      </c>
      <c r="DN70" s="3">
        <f t="shared" si="282"/>
        <v>15.090909090909092</v>
      </c>
      <c r="DO70" s="3">
        <f t="shared" si="262"/>
        <v>6.1355174981384958E-2</v>
      </c>
      <c r="DP70" s="4">
        <f>AY70/BZ70</f>
        <v>3679.363636363636</v>
      </c>
      <c r="DQ70" s="3">
        <f>AY70/BQ70</f>
        <v>30.136262099776619</v>
      </c>
      <c r="DR70" s="3">
        <f>AY70/(((BR70/0.195)*(BT70/0.259))^0.5)</f>
        <v>68.960102666293636</v>
      </c>
      <c r="DS70" s="2">
        <f>(BS70/0.074)/(((BR70/0.195)*(BT70/0.259))^0.5)</f>
        <v>1.0545477773024019</v>
      </c>
      <c r="DT70" s="5">
        <f>1/AY70</f>
        <v>4.941565982259778E-4</v>
      </c>
      <c r="DU70" s="3">
        <f t="shared" si="263"/>
        <v>18.86658795749705</v>
      </c>
      <c r="DV70" s="3">
        <f t="shared" si="264"/>
        <v>16.578059071729957</v>
      </c>
      <c r="DW70" s="3">
        <f t="shared" si="265"/>
        <v>0.43418861307801171</v>
      </c>
      <c r="DX70" s="3">
        <f t="shared" si="266"/>
        <v>73.760951188986226</v>
      </c>
      <c r="DY70" s="3">
        <f t="shared" si="267"/>
        <v>6.6332916145181473</v>
      </c>
      <c r="DZ70" s="2">
        <f>EK70*100/AY70</f>
        <v>0.43085382828074836</v>
      </c>
      <c r="EA70" s="5">
        <f t="shared" si="268"/>
        <v>1.0603204524033931E-2</v>
      </c>
      <c r="EB70" s="2">
        <f t="shared" si="269"/>
        <v>8.9929583439382357E-2</v>
      </c>
      <c r="EC70" s="2">
        <f t="shared" si="270"/>
        <v>0.1033662688973576</v>
      </c>
      <c r="EE70" s="2">
        <f t="shared" si="271"/>
        <v>43.184686579722339</v>
      </c>
      <c r="EF70" s="2">
        <f t="shared" si="272"/>
        <v>4.1438788388725287</v>
      </c>
      <c r="EG70" s="2">
        <f t="shared" si="273"/>
        <v>11.569204880100967</v>
      </c>
      <c r="EH70" s="2">
        <f t="shared" si="274"/>
        <v>4.2069835927639883</v>
      </c>
      <c r="EI70" s="2">
        <f t="shared" si="275"/>
        <v>0.1472444257467396</v>
      </c>
      <c r="EJ70" s="2">
        <f t="shared" si="276"/>
        <v>23.716870004206985</v>
      </c>
      <c r="EK70" s="2">
        <f t="shared" si="277"/>
        <v>8.7189734960033647</v>
      </c>
      <c r="EL70" s="2">
        <f t="shared" si="278"/>
        <v>0.9465713083718974</v>
      </c>
      <c r="EM70" s="2">
        <f t="shared" si="279"/>
        <v>3.0605805637358015</v>
      </c>
      <c r="EN70" s="2">
        <f t="shared" si="280"/>
        <v>0.30500631047538912</v>
      </c>
      <c r="EO70" s="2">
        <f t="shared" si="281"/>
        <v>100</v>
      </c>
      <c r="EP70" s="6"/>
    </row>
    <row r="71" spans="1:152">
      <c r="A71" t="s">
        <v>139</v>
      </c>
      <c r="B71" s="1" t="s">
        <v>156</v>
      </c>
      <c r="C71" s="1">
        <v>2</v>
      </c>
      <c r="D71" t="s">
        <v>138</v>
      </c>
      <c r="E71" t="s">
        <v>148</v>
      </c>
      <c r="F71" s="156" t="s">
        <v>171</v>
      </c>
      <c r="G71" s="6">
        <v>41.84</v>
      </c>
      <c r="H71" s="6">
        <v>4.0999999999999996</v>
      </c>
      <c r="I71" s="6">
        <v>6.26</v>
      </c>
      <c r="J71" s="6">
        <v>11.93</v>
      </c>
      <c r="K71" s="6">
        <v>0.14000000000000001</v>
      </c>
      <c r="L71" s="6">
        <v>20.89</v>
      </c>
      <c r="M71" s="6">
        <v>7.36</v>
      </c>
      <c r="N71" s="6">
        <v>0.77</v>
      </c>
      <c r="O71" s="6">
        <v>5.01</v>
      </c>
      <c r="P71" s="6">
        <v>0.31</v>
      </c>
      <c r="Q71" s="6">
        <v>0.13</v>
      </c>
      <c r="R71" s="6"/>
      <c r="S71" s="13">
        <f t="shared" si="220"/>
        <v>98.74</v>
      </c>
      <c r="U71" s="132"/>
      <c r="V71" s="132"/>
      <c r="W71" s="131"/>
      <c r="X71" s="131"/>
      <c r="Y71" s="131"/>
      <c r="Z71" s="157"/>
      <c r="AA71" s="157"/>
      <c r="AB71" s="6"/>
      <c r="AC71" s="6"/>
      <c r="AD71" s="6"/>
      <c r="AF71" s="2">
        <f t="shared" si="221"/>
        <v>0.80318123685650999</v>
      </c>
      <c r="AG71" s="4">
        <f t="shared" si="222"/>
        <v>24579.499999999996</v>
      </c>
      <c r="AH71" s="4">
        <f t="shared" si="223"/>
        <v>41593.019999999997</v>
      </c>
      <c r="AI71" s="4">
        <f t="shared" si="224"/>
        <v>1352.84</v>
      </c>
      <c r="AJ71" s="2">
        <f t="shared" si="225"/>
        <v>5.7799999999999994</v>
      </c>
      <c r="AK71" s="2">
        <f t="shared" si="226"/>
        <v>6.5064935064935057</v>
      </c>
      <c r="AL71" s="2">
        <f t="shared" si="227"/>
        <v>0.15369261477045909</v>
      </c>
      <c r="AM71" s="2">
        <f t="shared" si="228"/>
        <v>1.1757188498402555</v>
      </c>
      <c r="AN71" s="2">
        <f t="shared" si="229"/>
        <v>0.80031948881789139</v>
      </c>
      <c r="AO71" s="2">
        <f t="shared" si="230"/>
        <v>1.0685941539212565</v>
      </c>
      <c r="AP71" s="2">
        <f t="shared" si="231"/>
        <v>0.93580897511974315</v>
      </c>
      <c r="AQ71" s="2">
        <f t="shared" si="67"/>
        <v>0.31189681558214288</v>
      </c>
      <c r="AR71" s="2">
        <f t="shared" si="68"/>
        <v>1.0685941539212565</v>
      </c>
      <c r="AS71" s="7">
        <f t="shared" si="69"/>
        <v>1105.5270091647519</v>
      </c>
      <c r="AT71" s="7">
        <f t="shared" si="70"/>
        <v>1974.4086025813585</v>
      </c>
      <c r="AU71" s="6">
        <f t="shared" si="71"/>
        <v>0.11974187380497131</v>
      </c>
      <c r="AV71" s="6">
        <f t="shared" si="283"/>
        <v>0.8662481430984309</v>
      </c>
      <c r="AX71" s="7">
        <v>192.27</v>
      </c>
      <c r="AY71" s="7">
        <v>803.02</v>
      </c>
      <c r="AZ71" s="7">
        <v>1138.4000000000001</v>
      </c>
      <c r="BA71" s="8">
        <v>0.6</v>
      </c>
      <c r="BB71" s="7">
        <v>21.94</v>
      </c>
      <c r="BC71" s="7">
        <v>187.73</v>
      </c>
      <c r="BD71" s="7">
        <v>1559.71</v>
      </c>
      <c r="BE71" s="7">
        <v>103.56</v>
      </c>
      <c r="BF71" s="7">
        <v>1065.97</v>
      </c>
      <c r="BG71" s="7">
        <v>107.02</v>
      </c>
      <c r="BH71" s="7">
        <v>127.3</v>
      </c>
      <c r="BI71" s="7">
        <v>9.3800000000000008</v>
      </c>
      <c r="BJ71" s="7">
        <v>163.01</v>
      </c>
      <c r="BK71" s="7">
        <v>126.29</v>
      </c>
      <c r="BL71" s="8">
        <v>4.4000000000000004</v>
      </c>
      <c r="BM71" s="8">
        <v>8.5</v>
      </c>
      <c r="BN71" s="8">
        <v>80.73</v>
      </c>
      <c r="BO71" s="8">
        <v>152.35</v>
      </c>
      <c r="BP71" s="8">
        <v>17.89</v>
      </c>
      <c r="BQ71" s="8">
        <v>63.87</v>
      </c>
      <c r="BR71" s="6">
        <v>8.2100000000000009</v>
      </c>
      <c r="BS71" s="6">
        <v>2.2400000000000002</v>
      </c>
      <c r="BT71" s="8">
        <v>5.32</v>
      </c>
      <c r="BU71" s="6">
        <v>0.53</v>
      </c>
      <c r="BV71" s="6">
        <v>2.2000000000000002</v>
      </c>
      <c r="BW71" s="6">
        <v>0.35</v>
      </c>
      <c r="BX71" s="6">
        <v>0.76</v>
      </c>
      <c r="BY71" s="6">
        <v>0.11</v>
      </c>
      <c r="BZ71" s="6">
        <v>0.62</v>
      </c>
      <c r="CA71" s="6">
        <v>0.09</v>
      </c>
      <c r="CB71" s="8">
        <v>3.89</v>
      </c>
      <c r="CC71" s="8">
        <v>10.79</v>
      </c>
      <c r="CD71" s="7">
        <v>2.35</v>
      </c>
      <c r="CE71" s="7">
        <v>12.6</v>
      </c>
      <c r="CG71" s="3">
        <f t="shared" si="232"/>
        <v>333.5950413223141</v>
      </c>
      <c r="CH71" s="3">
        <f t="shared" si="233"/>
        <v>239.92125984251967</v>
      </c>
      <c r="CI71" s="3">
        <f t="shared" si="234"/>
        <v>185.77362409138112</v>
      </c>
      <c r="CJ71" s="3">
        <f t="shared" si="235"/>
        <v>133.0625</v>
      </c>
      <c r="CK71" s="3">
        <f t="shared" si="236"/>
        <v>52.628205128205131</v>
      </c>
      <c r="CL71" s="3">
        <f t="shared" si="237"/>
        <v>37.901861252115062</v>
      </c>
      <c r="CM71" s="3">
        <f t="shared" si="238"/>
        <v>25.094339622641513</v>
      </c>
      <c r="CN71" s="3">
        <f t="shared" si="239"/>
        <v>14.095744680851064</v>
      </c>
      <c r="CO71" s="3">
        <f t="shared" si="240"/>
        <v>8.494208494208495</v>
      </c>
      <c r="CP71" s="3">
        <f t="shared" si="241"/>
        <v>5.9829059829059821</v>
      </c>
      <c r="CQ71" s="3">
        <f t="shared" si="242"/>
        <v>4.6625766871165641</v>
      </c>
      <c r="CR71" s="3">
        <f t="shared" si="243"/>
        <v>4.296875</v>
      </c>
      <c r="CS71" s="3">
        <f t="shared" si="244"/>
        <v>3.7349397590361444</v>
      </c>
      <c r="CT71" s="3">
        <f t="shared" si="245"/>
        <v>3.5999999999999996</v>
      </c>
      <c r="CU71" s="3">
        <f t="shared" si="246"/>
        <v>9.0141737271359563</v>
      </c>
      <c r="CV71" s="8">
        <f t="shared" si="247"/>
        <v>14.101325405673233</v>
      </c>
      <c r="CW71" s="3">
        <f t="shared" si="248"/>
        <v>0.63924301211497347</v>
      </c>
      <c r="CX71" s="4">
        <f t="shared" si="249"/>
        <v>194.62744476997383</v>
      </c>
      <c r="CY71" s="3">
        <f t="shared" si="250"/>
        <v>39.164524421593825</v>
      </c>
      <c r="CZ71" s="3">
        <f t="shared" si="251"/>
        <v>53.740425531914894</v>
      </c>
      <c r="DA71" s="3">
        <f>AX71/BR71</f>
        <v>23.419001218026796</v>
      </c>
      <c r="DB71" s="3">
        <f t="shared" si="252"/>
        <v>1.2907593633700212</v>
      </c>
      <c r="DC71" s="3">
        <f t="shared" si="253"/>
        <v>105.50509731232624</v>
      </c>
      <c r="DD71" s="3">
        <f t="shared" si="254"/>
        <v>1.2694117647058822</v>
      </c>
      <c r="DE71" s="3">
        <f t="shared" si="255"/>
        <v>13.709677419354838</v>
      </c>
      <c r="DF71" s="3">
        <f t="shared" si="256"/>
        <v>17.403225806451612</v>
      </c>
      <c r="DG71" s="2">
        <f t="shared" si="257"/>
        <v>13.463752665245202</v>
      </c>
      <c r="DH71" s="4">
        <f t="shared" si="258"/>
        <v>515.21144555927162</v>
      </c>
      <c r="DI71" s="2">
        <f t="shared" si="259"/>
        <v>1.5821465778177117</v>
      </c>
      <c r="DJ71" s="3">
        <f>BN71/CA71</f>
        <v>897.00000000000011</v>
      </c>
      <c r="DK71" s="3">
        <f>CG71/CT71</f>
        <v>92.665289256198378</v>
      </c>
      <c r="DL71" s="3">
        <f t="shared" si="260"/>
        <v>6.3387121128235071</v>
      </c>
      <c r="DM71" s="3">
        <f t="shared" si="261"/>
        <v>130.20967741935485</v>
      </c>
      <c r="DN71" s="3">
        <f t="shared" si="282"/>
        <v>13.24193548387097</v>
      </c>
      <c r="DO71" s="3">
        <f t="shared" si="262"/>
        <v>6.8889932675747625E-2</v>
      </c>
      <c r="DP71" s="4">
        <f>AY71/BZ71</f>
        <v>1295.1935483870968</v>
      </c>
      <c r="DQ71" s="3">
        <f>AY71/BQ71</f>
        <v>12.572725849381557</v>
      </c>
      <c r="DR71" s="3">
        <f>AY71/(((BR71/0.195)*(BT71/0.259))^0.5)</f>
        <v>27.306507342406732</v>
      </c>
      <c r="DS71" s="2">
        <f>(BS71/0.074)/(((BR71/0.195)*(BT71/0.259))^0.5)</f>
        <v>1.029333462917202</v>
      </c>
      <c r="DT71" s="5">
        <f>1/AY71</f>
        <v>1.2452989962890091E-3</v>
      </c>
      <c r="DU71" s="3">
        <f t="shared" si="263"/>
        <v>17.378464818763323</v>
      </c>
      <c r="DV71" s="3">
        <f t="shared" si="264"/>
        <v>14.857647058823531</v>
      </c>
      <c r="DW71" s="3">
        <f t="shared" si="265"/>
        <v>0.48834421951170359</v>
      </c>
      <c r="DX71" s="3">
        <f t="shared" si="266"/>
        <v>77.473774615054296</v>
      </c>
      <c r="DY71" s="3">
        <f t="shared" si="267"/>
        <v>6.6192258143672174</v>
      </c>
      <c r="DZ71" s="2">
        <f>EK71*100/AY71</f>
        <v>0.92945954899980787</v>
      </c>
      <c r="EA71" s="5">
        <f t="shared" si="268"/>
        <v>7.4321813452248231E-3</v>
      </c>
      <c r="EB71" s="2">
        <f t="shared" si="269"/>
        <v>8.543827698155039E-2</v>
      </c>
      <c r="EC71" s="2">
        <f t="shared" si="270"/>
        <v>0.12795601786069619</v>
      </c>
      <c r="EE71" s="2">
        <f t="shared" si="271"/>
        <v>42.429773856606836</v>
      </c>
      <c r="EF71" s="2">
        <f t="shared" si="272"/>
        <v>4.1577933272487568</v>
      </c>
      <c r="EG71" s="2">
        <f t="shared" si="273"/>
        <v>6.3482405435554208</v>
      </c>
      <c r="EH71" s="2">
        <f t="shared" si="274"/>
        <v>12.09816448636041</v>
      </c>
      <c r="EI71" s="2">
        <f t="shared" si="275"/>
        <v>0.14197343068654297</v>
      </c>
      <c r="EJ71" s="2">
        <f t="shared" si="276"/>
        <v>21.184464050299159</v>
      </c>
      <c r="EK71" s="2">
        <f t="shared" si="277"/>
        <v>7.4637460703782574</v>
      </c>
      <c r="EL71" s="2">
        <f t="shared" si="278"/>
        <v>0.78085386877598617</v>
      </c>
      <c r="EM71" s="2">
        <f t="shared" si="279"/>
        <v>5.080620626711287</v>
      </c>
      <c r="EN71" s="2">
        <f t="shared" si="280"/>
        <v>0.31436973937734508</v>
      </c>
      <c r="EO71" s="2">
        <f t="shared" si="281"/>
        <v>100.00000000000001</v>
      </c>
      <c r="EP71" s="6"/>
    </row>
    <row r="72" spans="1:152">
      <c r="A72" t="s">
        <v>139</v>
      </c>
      <c r="B72" t="s">
        <v>152</v>
      </c>
      <c r="C72">
        <v>2</v>
      </c>
      <c r="D72" t="s">
        <v>138</v>
      </c>
      <c r="E72" t="s">
        <v>148</v>
      </c>
      <c r="F72" s="156" t="s">
        <v>171</v>
      </c>
      <c r="G72" s="172">
        <v>40.75</v>
      </c>
      <c r="H72" s="172">
        <v>5.21</v>
      </c>
      <c r="I72" s="172">
        <v>7.22</v>
      </c>
      <c r="J72" s="172">
        <v>11.15</v>
      </c>
      <c r="K72" s="172">
        <v>0.14000000000000001</v>
      </c>
      <c r="L72" s="172">
        <v>16.77</v>
      </c>
      <c r="M72" s="172">
        <v>9.19</v>
      </c>
      <c r="N72" s="172">
        <v>0.82</v>
      </c>
      <c r="O72" s="172">
        <v>5.15</v>
      </c>
      <c r="P72" s="172">
        <v>0.22</v>
      </c>
      <c r="Q72" s="172">
        <v>2.5299999999999998</v>
      </c>
      <c r="R72" s="6"/>
      <c r="S72" s="13">
        <f t="shared" si="220"/>
        <v>99.149999999999991</v>
      </c>
      <c r="U72" s="132">
        <v>0.70520799999999995</v>
      </c>
      <c r="V72" s="132">
        <v>0.512486</v>
      </c>
      <c r="W72" s="131"/>
      <c r="X72" s="131"/>
      <c r="Y72" s="131"/>
      <c r="Z72" s="157"/>
      <c r="AA72" s="157"/>
      <c r="AB72" s="6"/>
      <c r="AC72" s="6"/>
      <c r="AD72" s="6"/>
      <c r="AF72" s="2">
        <f t="shared" si="221"/>
        <v>0.778032065331419</v>
      </c>
      <c r="AG72" s="4">
        <f t="shared" si="222"/>
        <v>31233.95</v>
      </c>
      <c r="AH72" s="4">
        <f t="shared" si="223"/>
        <v>42755.3</v>
      </c>
      <c r="AI72" s="4">
        <f t="shared" si="224"/>
        <v>960.08</v>
      </c>
      <c r="AJ72" s="2">
        <f t="shared" si="225"/>
        <v>5.9700000000000006</v>
      </c>
      <c r="AK72" s="2">
        <f t="shared" si="226"/>
        <v>6.2804878048780495</v>
      </c>
      <c r="AL72" s="2">
        <f t="shared" si="227"/>
        <v>0.15922330097087375</v>
      </c>
      <c r="AM72" s="2">
        <f t="shared" si="228"/>
        <v>1.2728531855955678</v>
      </c>
      <c r="AN72" s="2">
        <f t="shared" si="229"/>
        <v>0.71329639889196683</v>
      </c>
      <c r="AO72" s="2">
        <f t="shared" si="230"/>
        <v>0.95888984095793517</v>
      </c>
      <c r="AP72" s="2">
        <f t="shared" si="231"/>
        <v>1.0428726609523735</v>
      </c>
      <c r="AQ72" s="2">
        <f t="shared" si="67"/>
        <v>0.30552208324711477</v>
      </c>
      <c r="AR72" s="2">
        <f t="shared" si="68"/>
        <v>0.95888984095793517</v>
      </c>
      <c r="AS72" s="7">
        <f t="shared" si="69"/>
        <v>982.32248592694066</v>
      </c>
      <c r="AT72" s="7">
        <f t="shared" si="70"/>
        <v>2025.585243173568</v>
      </c>
      <c r="AU72" s="6">
        <f t="shared" si="71"/>
        <v>0.12638036809815953</v>
      </c>
      <c r="AV72" s="6">
        <f t="shared" si="283"/>
        <v>0.77205627209155969</v>
      </c>
      <c r="AX72" s="7"/>
      <c r="AY72" s="7"/>
      <c r="AZ72" s="173"/>
      <c r="BA72" s="174"/>
      <c r="BB72" s="173"/>
      <c r="BC72" s="173"/>
      <c r="BD72" s="173"/>
      <c r="BE72" s="173"/>
      <c r="BF72" s="173"/>
      <c r="BG72" s="173"/>
      <c r="BH72" s="173"/>
      <c r="BI72" s="173"/>
      <c r="BJ72" s="173"/>
      <c r="BK72" s="173"/>
      <c r="BL72" s="174"/>
      <c r="BM72" s="174"/>
      <c r="BN72" s="174"/>
      <c r="BO72" s="174"/>
      <c r="BP72" s="174"/>
      <c r="BQ72" s="174"/>
      <c r="BR72" s="22"/>
      <c r="BS72" s="22"/>
      <c r="BT72" s="174"/>
      <c r="BU72" s="22"/>
      <c r="BV72" s="22"/>
      <c r="BW72" s="22"/>
      <c r="BX72" s="6"/>
      <c r="BY72" s="6"/>
      <c r="BZ72" s="22"/>
      <c r="CA72" s="6"/>
      <c r="CB72" s="174"/>
      <c r="CC72" s="174"/>
      <c r="CD72" s="173"/>
      <c r="CE72" s="173"/>
      <c r="CG72" s="3"/>
      <c r="CH72" s="3"/>
      <c r="CI72" s="3"/>
      <c r="CJ72" s="3"/>
      <c r="CK72" s="3"/>
      <c r="CL72" s="3"/>
      <c r="CM72" s="3"/>
      <c r="CN72" s="3"/>
      <c r="CO72" s="3"/>
      <c r="CP72" s="3"/>
      <c r="CQ72" s="3"/>
      <c r="CR72" s="3"/>
      <c r="CS72" s="3"/>
      <c r="CT72" s="3"/>
      <c r="CU72" s="3"/>
      <c r="CV72" s="8"/>
      <c r="CW72" s="3"/>
      <c r="CX72" s="4"/>
      <c r="CY72" s="3"/>
      <c r="CZ72" s="3"/>
      <c r="DA72" s="3"/>
      <c r="DB72" s="3"/>
      <c r="DC72" s="3"/>
      <c r="DD72" s="3"/>
      <c r="DE72" s="3"/>
      <c r="DF72" s="3"/>
      <c r="DG72" s="2"/>
      <c r="DH72" s="4"/>
      <c r="DI72" s="2"/>
      <c r="DJ72" s="3"/>
      <c r="DK72" s="3"/>
      <c r="DL72" s="3"/>
      <c r="DM72" s="3"/>
      <c r="DN72" s="3"/>
      <c r="DO72" s="3"/>
      <c r="DP72" s="4"/>
      <c r="DQ72" s="3"/>
      <c r="DR72" s="3"/>
      <c r="DS72" s="2"/>
      <c r="DT72" s="5"/>
      <c r="DU72" s="3"/>
      <c r="DV72" s="3"/>
      <c r="DW72" s="3"/>
      <c r="DX72" s="3"/>
      <c r="DY72" s="3"/>
      <c r="DZ72" s="2"/>
      <c r="EA72" s="5"/>
      <c r="EB72" s="2"/>
      <c r="EC72" s="2"/>
      <c r="EE72" s="2">
        <f t="shared" si="271"/>
        <v>42.175533015938733</v>
      </c>
      <c r="EF72" s="2">
        <f t="shared" si="272"/>
        <v>5.392258331608363</v>
      </c>
      <c r="EG72" s="2">
        <f t="shared" si="273"/>
        <v>7.4725729662595741</v>
      </c>
      <c r="EH72" s="2">
        <f t="shared" si="274"/>
        <v>11.540053819085077</v>
      </c>
      <c r="EI72" s="2">
        <f t="shared" si="275"/>
        <v>0.14489753674187542</v>
      </c>
      <c r="EJ72" s="2">
        <f t="shared" si="276"/>
        <v>17.356654936866075</v>
      </c>
      <c r="EK72" s="2">
        <f t="shared" si="277"/>
        <v>9.5114883046988208</v>
      </c>
      <c r="EL72" s="2">
        <f t="shared" si="278"/>
        <v>0.8486855723452702</v>
      </c>
      <c r="EM72" s="2">
        <f t="shared" si="279"/>
        <v>5.3301593872904167</v>
      </c>
      <c r="EN72" s="2">
        <f t="shared" si="280"/>
        <v>0.2276961291658042</v>
      </c>
      <c r="EO72" s="2">
        <f t="shared" si="281"/>
        <v>100.00000000000003</v>
      </c>
      <c r="EP72" s="6"/>
    </row>
    <row r="73" spans="1:152">
      <c r="A73" t="s">
        <v>139</v>
      </c>
      <c r="B73" t="s">
        <v>152</v>
      </c>
      <c r="C73" s="1">
        <v>2</v>
      </c>
      <c r="D73" t="s">
        <v>138</v>
      </c>
      <c r="E73" t="s">
        <v>148</v>
      </c>
      <c r="F73" s="156" t="s">
        <v>171</v>
      </c>
      <c r="G73" s="172">
        <v>41.58</v>
      </c>
      <c r="H73" s="172">
        <v>4.9000000000000004</v>
      </c>
      <c r="I73" s="172">
        <v>7.83</v>
      </c>
      <c r="J73" s="172">
        <v>11.15</v>
      </c>
      <c r="K73" s="172">
        <v>0.14000000000000001</v>
      </c>
      <c r="L73" s="172">
        <v>16.25</v>
      </c>
      <c r="M73" s="172">
        <v>9</v>
      </c>
      <c r="N73" s="172">
        <v>2.39</v>
      </c>
      <c r="O73" s="172">
        <v>2.88</v>
      </c>
      <c r="P73" s="172">
        <v>0.19</v>
      </c>
      <c r="Q73" s="172">
        <v>2.5299999999999998</v>
      </c>
      <c r="R73" s="6"/>
      <c r="S73" s="13">
        <f t="shared" si="220"/>
        <v>98.839999999999989</v>
      </c>
      <c r="U73" s="132">
        <v>0.70506500000000005</v>
      </c>
      <c r="V73" s="132">
        <v>0.51248099999999996</v>
      </c>
      <c r="W73" s="131"/>
      <c r="X73" s="131"/>
      <c r="Y73" s="131"/>
      <c r="Z73" s="157"/>
      <c r="AA73" s="157"/>
      <c r="AB73" s="6"/>
      <c r="AC73" s="6"/>
      <c r="AD73" s="6"/>
      <c r="AF73" s="2">
        <f t="shared" si="221"/>
        <v>0.77254470048006796</v>
      </c>
      <c r="AG73" s="4">
        <f t="shared" si="222"/>
        <v>29375.500000000004</v>
      </c>
      <c r="AH73" s="4">
        <f t="shared" si="223"/>
        <v>23909.759999999998</v>
      </c>
      <c r="AI73" s="4">
        <f t="shared" si="224"/>
        <v>829.16</v>
      </c>
      <c r="AJ73" s="2">
        <f t="shared" si="225"/>
        <v>5.27</v>
      </c>
      <c r="AK73" s="2">
        <f t="shared" si="226"/>
        <v>1.2050209205020919</v>
      </c>
      <c r="AL73" s="2">
        <f t="shared" si="227"/>
        <v>0.82986111111111116</v>
      </c>
      <c r="AM73" s="2">
        <f t="shared" si="228"/>
        <v>1.1494252873563218</v>
      </c>
      <c r="AN73" s="2">
        <f t="shared" si="229"/>
        <v>0.36781609195402298</v>
      </c>
      <c r="AO73" s="2">
        <f t="shared" si="230"/>
        <v>0.90024396347878965</v>
      </c>
      <c r="AP73" s="2">
        <f t="shared" si="231"/>
        <v>1.1108100032525914</v>
      </c>
      <c r="AQ73" s="2">
        <f t="shared" si="67"/>
        <v>0.33444440326181551</v>
      </c>
      <c r="AR73" s="2">
        <f t="shared" si="68"/>
        <v>0.90024396347878965</v>
      </c>
      <c r="AS73" s="7">
        <f t="shared" si="69"/>
        <v>1022.7539539856929</v>
      </c>
      <c r="AT73" s="7">
        <f t="shared" si="70"/>
        <v>1996.6269175459427</v>
      </c>
      <c r="AU73" s="6">
        <f t="shared" si="71"/>
        <v>6.9264069264069264E-2</v>
      </c>
      <c r="AV73" s="6">
        <f t="shared" si="283"/>
        <v>0.3981160163018278</v>
      </c>
      <c r="AX73" s="7"/>
      <c r="AY73" s="7"/>
      <c r="AZ73" s="173">
        <v>1912</v>
      </c>
      <c r="BA73" s="174">
        <v>0.64</v>
      </c>
      <c r="BB73" s="173">
        <v>20</v>
      </c>
      <c r="BC73" s="173">
        <v>164</v>
      </c>
      <c r="BD73" s="173">
        <v>898</v>
      </c>
      <c r="BE73" s="173">
        <v>63</v>
      </c>
      <c r="BF73" s="173">
        <v>487</v>
      </c>
      <c r="BG73" s="173">
        <v>92</v>
      </c>
      <c r="BH73" s="173">
        <v>108</v>
      </c>
      <c r="BI73" s="173">
        <v>12</v>
      </c>
      <c r="BJ73" s="173">
        <v>265</v>
      </c>
      <c r="BK73" s="173">
        <v>150</v>
      </c>
      <c r="BL73" s="174"/>
      <c r="BM73" s="174">
        <v>9.1</v>
      </c>
      <c r="BN73" s="174">
        <v>106</v>
      </c>
      <c r="BO73" s="174">
        <v>196</v>
      </c>
      <c r="BP73" s="174">
        <v>23</v>
      </c>
      <c r="BQ73" s="8"/>
      <c r="BR73" s="6"/>
      <c r="BS73" s="22">
        <v>3.1</v>
      </c>
      <c r="BT73" s="174">
        <v>7.1</v>
      </c>
      <c r="BU73" s="22">
        <v>0.69</v>
      </c>
      <c r="BV73" s="22">
        <v>2.8</v>
      </c>
      <c r="BW73" s="22">
        <v>0.43</v>
      </c>
      <c r="BX73" s="22">
        <v>0.92</v>
      </c>
      <c r="BY73" s="22">
        <v>0.13</v>
      </c>
      <c r="BZ73" s="22">
        <v>0.79</v>
      </c>
      <c r="CA73" s="6"/>
      <c r="CB73" s="174">
        <v>4.9000000000000004</v>
      </c>
      <c r="CC73" s="174">
        <v>13</v>
      </c>
      <c r="CD73" s="173">
        <v>2.6</v>
      </c>
      <c r="CE73" s="173">
        <v>11</v>
      </c>
      <c r="CG73" s="3">
        <f t="shared" si="232"/>
        <v>438.01652892561987</v>
      </c>
      <c r="CH73" s="3">
        <f t="shared" si="233"/>
        <v>308.66141732283467</v>
      </c>
      <c r="CI73" s="3">
        <f t="shared" si="234"/>
        <v>238.83696780893044</v>
      </c>
      <c r="CJ73" s="3"/>
      <c r="CK73" s="3"/>
      <c r="CL73" s="3">
        <f t="shared" si="237"/>
        <v>52.453468697123519</v>
      </c>
      <c r="CM73" s="3">
        <f t="shared" si="238"/>
        <v>33.490566037735846</v>
      </c>
      <c r="CN73" s="3">
        <f t="shared" si="239"/>
        <v>18.351063829787233</v>
      </c>
      <c r="CO73" s="3">
        <f t="shared" si="240"/>
        <v>10.810810810810811</v>
      </c>
      <c r="CP73" s="3">
        <f t="shared" si="241"/>
        <v>7.3504273504273501</v>
      </c>
      <c r="CQ73" s="3">
        <f t="shared" si="242"/>
        <v>5.6441717791411046</v>
      </c>
      <c r="CR73" s="3">
        <f t="shared" si="243"/>
        <v>5.078125</v>
      </c>
      <c r="CS73" s="3">
        <f t="shared" si="244"/>
        <v>4.7590361445783129</v>
      </c>
      <c r="CT73" s="3">
        <f t="shared" si="245"/>
        <v>0</v>
      </c>
      <c r="CU73" s="3">
        <f t="shared" ref="CU73:CU81" si="284">AZ73/BK73</f>
        <v>12.746666666666666</v>
      </c>
      <c r="CV73" s="8">
        <f t="shared" ref="CV73:CV81" si="285">AZ73/BN73</f>
        <v>18.037735849056602</v>
      </c>
      <c r="CW73" s="3">
        <f t="shared" ref="CW73:CW81" si="286">BN73/BK73</f>
        <v>0.70666666666666667</v>
      </c>
      <c r="CX73" s="4">
        <f t="shared" ref="CX73:CX81" si="287">AG73/BK73</f>
        <v>195.8366666666667</v>
      </c>
      <c r="CY73" s="3">
        <f t="shared" ref="CY73:CY81" si="288">BO73/CB73</f>
        <v>40</v>
      </c>
      <c r="CZ73" s="3">
        <f t="shared" ref="CZ73:CZ81" si="289">BK73/CD73</f>
        <v>57.692307692307693</v>
      </c>
      <c r="DA73" s="3"/>
      <c r="DB73" s="3">
        <f t="shared" ref="DB73:DB81" si="290">BJ73/BK73</f>
        <v>1.7666666666666666</v>
      </c>
      <c r="DC73" s="3">
        <f t="shared" ref="DC73:DC81" si="291">AZ73/CC73</f>
        <v>147.07692307692307</v>
      </c>
      <c r="DD73" s="3">
        <f>CC73/BM73</f>
        <v>1.4285714285714286</v>
      </c>
      <c r="DE73" s="3">
        <f>BM73/BZ73</f>
        <v>11.518987341772151</v>
      </c>
      <c r="DF73" s="3">
        <f t="shared" ref="DF73:DF81" si="292">CC73/BZ73</f>
        <v>16.455696202531644</v>
      </c>
      <c r="DG73" s="2">
        <f t="shared" ref="DG73:DG81" si="293">BK73/BI73</f>
        <v>12.5</v>
      </c>
      <c r="DH73" s="4">
        <f t="shared" ref="DH73:DH81" si="294">AH73/BN73</f>
        <v>225.56377358490565</v>
      </c>
      <c r="DI73" s="2">
        <f t="shared" ref="DI73:DI81" si="295">(BK73/0.46)/((O73/0.023)*(CD73/0.017))^0.5</f>
        <v>2.3563450596493247</v>
      </c>
      <c r="DJ73" s="3"/>
      <c r="DK73" s="3"/>
      <c r="DL73" s="3"/>
      <c r="DM73" s="3">
        <f t="shared" ref="DM73:DM81" si="296">BN73/BZ73</f>
        <v>134.17721518987341</v>
      </c>
      <c r="DN73" s="3">
        <f t="shared" ref="DN73:DN81" si="297">BR73/BZ73</f>
        <v>0</v>
      </c>
      <c r="DO73" s="3"/>
      <c r="DP73" s="4"/>
      <c r="DQ73" s="3"/>
      <c r="DR73" s="3"/>
      <c r="DS73" s="2"/>
      <c r="DT73" s="5"/>
      <c r="DU73" s="3">
        <f t="shared" ref="DU73:DU81" si="298">BJ73/BI73</f>
        <v>22.083333333333332</v>
      </c>
      <c r="DV73" s="3">
        <f>BK73/BM73</f>
        <v>16.483516483516485</v>
      </c>
      <c r="DW73" s="3">
        <f t="shared" ref="DW73:DW81" si="299">1.74+LOG(BK73/BI73)-1.92*LOG(BJ73/BI73)</f>
        <v>0.25630592746082526</v>
      </c>
      <c r="DX73" s="3">
        <f t="shared" ref="DX73:DX81" si="300">BK73*100/BJ73</f>
        <v>56.60377358490566</v>
      </c>
      <c r="DY73" s="3">
        <f t="shared" ref="DY73:DY81" si="301">CC73*100/BJ73</f>
        <v>4.9056603773584904</v>
      </c>
      <c r="DZ73" s="2"/>
      <c r="EA73" s="5">
        <f t="shared" si="268"/>
        <v>6.0377358490566035E-3</v>
      </c>
      <c r="EB73" s="2">
        <f t="shared" si="269"/>
        <v>8.666666666666667E-2</v>
      </c>
      <c r="EC73" s="2">
        <f t="shared" si="270"/>
        <v>0.12532613327419526</v>
      </c>
      <c r="EE73" s="2">
        <f t="shared" si="271"/>
        <v>43.173086906863261</v>
      </c>
      <c r="EF73" s="2">
        <f t="shared" si="272"/>
        <v>5.0877375142768155</v>
      </c>
      <c r="EG73" s="2">
        <f t="shared" si="273"/>
        <v>8.1299968850586666</v>
      </c>
      <c r="EH73" s="2">
        <f t="shared" si="274"/>
        <v>11.577198629425814</v>
      </c>
      <c r="EI73" s="2">
        <f t="shared" si="275"/>
        <v>0.14536392897933759</v>
      </c>
      <c r="EJ73" s="2">
        <f t="shared" si="276"/>
        <v>16.872598899387398</v>
      </c>
      <c r="EK73" s="2">
        <f t="shared" si="277"/>
        <v>9.3448240058145586</v>
      </c>
      <c r="EL73" s="2">
        <f t="shared" si="278"/>
        <v>2.4815699304329772</v>
      </c>
      <c r="EM73" s="2">
        <f t="shared" si="279"/>
        <v>2.9903436818606588</v>
      </c>
      <c r="EN73" s="2">
        <f t="shared" si="280"/>
        <v>0.19727961790052956</v>
      </c>
      <c r="EO73" s="2">
        <f t="shared" si="281"/>
        <v>100.00000000000003</v>
      </c>
      <c r="EP73" s="6"/>
    </row>
    <row r="74" spans="1:152">
      <c r="A74" t="s">
        <v>139</v>
      </c>
      <c r="B74" t="s">
        <v>153</v>
      </c>
      <c r="C74" s="1">
        <v>2</v>
      </c>
      <c r="D74" t="s">
        <v>138</v>
      </c>
      <c r="E74" t="s">
        <v>147</v>
      </c>
      <c r="F74" s="156" t="s">
        <v>171</v>
      </c>
      <c r="G74" s="6">
        <v>38.700000000000003</v>
      </c>
      <c r="H74" s="6">
        <v>2.96</v>
      </c>
      <c r="I74" s="6">
        <v>7.11</v>
      </c>
      <c r="J74" s="6">
        <v>12.975900000000001</v>
      </c>
      <c r="K74" s="6">
        <v>0.154</v>
      </c>
      <c r="L74" s="6">
        <v>19.89</v>
      </c>
      <c r="M74" s="6">
        <v>10.09</v>
      </c>
      <c r="N74" s="6">
        <v>0.57999999999999996</v>
      </c>
      <c r="O74" s="6">
        <v>5.41</v>
      </c>
      <c r="P74" s="6">
        <v>0.55000000000000004</v>
      </c>
      <c r="Q74" s="6">
        <v>2.11</v>
      </c>
      <c r="R74" s="6"/>
      <c r="S74" s="13">
        <f t="shared" si="220"/>
        <v>100.52990000000001</v>
      </c>
      <c r="U74" s="132">
        <v>0.70518999999999998</v>
      </c>
      <c r="V74" s="132">
        <v>0.51249</v>
      </c>
      <c r="W74" s="131">
        <v>19.439</v>
      </c>
      <c r="X74" s="131">
        <v>15.722</v>
      </c>
      <c r="Y74" s="131">
        <v>40.264000000000003</v>
      </c>
      <c r="Z74" s="157">
        <v>2.0712999639899174</v>
      </c>
      <c r="AA74" s="157">
        <v>0.80878646020885847</v>
      </c>
      <c r="AB74" s="6">
        <v>12.381240000000027</v>
      </c>
      <c r="AC74" s="6">
        <v>113.52490000000017</v>
      </c>
      <c r="AD74" s="6"/>
      <c r="AF74" s="2">
        <f t="shared" si="221"/>
        <v>0.78129107329736558</v>
      </c>
      <c r="AG74" s="4">
        <f t="shared" si="222"/>
        <v>17745.2</v>
      </c>
      <c r="AH74" s="4">
        <f t="shared" si="223"/>
        <v>44913.82</v>
      </c>
      <c r="AI74" s="4">
        <f t="shared" si="224"/>
        <v>2400.2000000000003</v>
      </c>
      <c r="AJ74" s="2">
        <f t="shared" si="225"/>
        <v>5.99</v>
      </c>
      <c r="AK74" s="2">
        <f t="shared" si="226"/>
        <v>9.3275862068965534</v>
      </c>
      <c r="AL74" s="2">
        <f t="shared" si="227"/>
        <v>0.10720887245841033</v>
      </c>
      <c r="AM74" s="2">
        <f t="shared" si="228"/>
        <v>1.4191279887482418</v>
      </c>
      <c r="AN74" s="2">
        <f t="shared" si="229"/>
        <v>0.76090014064697609</v>
      </c>
      <c r="AO74" s="2">
        <f t="shared" si="230"/>
        <v>0.95777660777929663</v>
      </c>
      <c r="AP74" s="2">
        <f t="shared" si="231"/>
        <v>1.0440848021112175</v>
      </c>
      <c r="AQ74" s="2">
        <f t="shared" si="67"/>
        <v>0.28265216980802693</v>
      </c>
      <c r="AR74" s="2">
        <f t="shared" si="68"/>
        <v>0.95777660777929663</v>
      </c>
      <c r="AS74" s="7">
        <f t="shared" si="69"/>
        <v>884.55251345657234</v>
      </c>
      <c r="AT74" s="7">
        <f t="shared" si="70"/>
        <v>2241.5105843077149</v>
      </c>
      <c r="AU74" s="6">
        <f t="shared" si="71"/>
        <v>0.13979328165374677</v>
      </c>
      <c r="AV74" s="6">
        <f t="shared" si="283"/>
        <v>0.8235815110442215</v>
      </c>
      <c r="AX74" s="7">
        <v>164</v>
      </c>
      <c r="AY74" s="7">
        <v>1535</v>
      </c>
      <c r="AZ74" s="7">
        <v>1964</v>
      </c>
      <c r="BB74" s="7"/>
      <c r="BC74" s="7">
        <v>161</v>
      </c>
      <c r="BD74" s="7">
        <v>605</v>
      </c>
      <c r="BE74" s="7"/>
      <c r="BF74" s="7">
        <v>535</v>
      </c>
      <c r="BG74" s="7"/>
      <c r="BH74" s="7">
        <v>92</v>
      </c>
      <c r="BI74" s="7">
        <v>12</v>
      </c>
      <c r="BJ74" s="7">
        <v>204</v>
      </c>
      <c r="BK74" s="7">
        <v>156</v>
      </c>
      <c r="BL74" s="8"/>
      <c r="BM74" s="8"/>
      <c r="BN74" s="8">
        <v>151</v>
      </c>
      <c r="BO74" s="8">
        <v>281</v>
      </c>
      <c r="BP74" s="8">
        <v>30.7</v>
      </c>
      <c r="BQ74" s="8">
        <v>106</v>
      </c>
      <c r="BR74" s="6">
        <v>13.3</v>
      </c>
      <c r="BS74" s="6">
        <v>3.61</v>
      </c>
      <c r="BT74" s="8">
        <v>8.23</v>
      </c>
      <c r="BU74" s="6">
        <v>1.07</v>
      </c>
      <c r="BV74" s="6">
        <v>4.16</v>
      </c>
      <c r="BW74" s="6">
        <v>0.53</v>
      </c>
      <c r="BX74" s="6">
        <v>1.1399999999999999</v>
      </c>
      <c r="BY74" s="6">
        <v>0.18</v>
      </c>
      <c r="BZ74" s="6">
        <v>1.05</v>
      </c>
      <c r="CA74" s="6">
        <v>0.15</v>
      </c>
      <c r="CB74" s="8">
        <v>7.6</v>
      </c>
      <c r="CC74" s="8">
        <v>18.7</v>
      </c>
      <c r="CD74" s="7">
        <v>4.5</v>
      </c>
      <c r="CE74" s="7"/>
      <c r="CG74" s="3">
        <f t="shared" si="232"/>
        <v>623.96694214876038</v>
      </c>
      <c r="CH74" s="3">
        <f t="shared" si="233"/>
        <v>442.51968503937007</v>
      </c>
      <c r="CI74" s="3">
        <f t="shared" si="234"/>
        <v>318.79543094496364</v>
      </c>
      <c r="CJ74" s="3">
        <f t="shared" si="235"/>
        <v>220.83333333333334</v>
      </c>
      <c r="CK74" s="3">
        <f t="shared" si="236"/>
        <v>85.256410256410263</v>
      </c>
      <c r="CL74" s="3">
        <f t="shared" si="237"/>
        <v>61.082910321489003</v>
      </c>
      <c r="CM74" s="3">
        <f t="shared" si="238"/>
        <v>38.820754716981135</v>
      </c>
      <c r="CN74" s="3">
        <f t="shared" si="239"/>
        <v>28.457446808510639</v>
      </c>
      <c r="CO74" s="3">
        <f t="shared" si="240"/>
        <v>16.061776061776062</v>
      </c>
      <c r="CP74" s="3">
        <f t="shared" si="241"/>
        <v>9.0598290598290596</v>
      </c>
      <c r="CQ74" s="3">
        <f t="shared" si="242"/>
        <v>6.9938650306748453</v>
      </c>
      <c r="CR74" s="3">
        <f t="shared" si="243"/>
        <v>7.0312499999999991</v>
      </c>
      <c r="CS74" s="3">
        <f t="shared" si="244"/>
        <v>6.3253012048192767</v>
      </c>
      <c r="CT74" s="3">
        <f t="shared" si="245"/>
        <v>5.9999999999999991</v>
      </c>
      <c r="CU74" s="3">
        <f t="shared" si="284"/>
        <v>12.589743589743589</v>
      </c>
      <c r="CV74" s="8">
        <f t="shared" si="285"/>
        <v>13.006622516556291</v>
      </c>
      <c r="CW74" s="3">
        <f t="shared" si="286"/>
        <v>0.96794871794871795</v>
      </c>
      <c r="CX74" s="4">
        <f t="shared" si="287"/>
        <v>113.75128205128206</v>
      </c>
      <c r="CY74" s="3">
        <f t="shared" si="288"/>
        <v>36.973684210526315</v>
      </c>
      <c r="CZ74" s="3">
        <f t="shared" si="289"/>
        <v>34.666666666666664</v>
      </c>
      <c r="DA74" s="3">
        <f t="shared" ref="DA74:DA81" si="302">AX74/BR74</f>
        <v>12.330827067669173</v>
      </c>
      <c r="DB74" s="3">
        <f t="shared" si="290"/>
        <v>1.3076923076923077</v>
      </c>
      <c r="DC74" s="3">
        <f t="shared" si="291"/>
        <v>105.02673796791444</v>
      </c>
      <c r="DD74" s="3"/>
      <c r="DE74" s="3"/>
      <c r="DF74" s="3">
        <f t="shared" si="292"/>
        <v>17.809523809523807</v>
      </c>
      <c r="DG74" s="2">
        <f t="shared" si="293"/>
        <v>13</v>
      </c>
      <c r="DH74" s="4">
        <f t="shared" si="294"/>
        <v>297.44251655629137</v>
      </c>
      <c r="DI74" s="2">
        <f t="shared" si="295"/>
        <v>1.3590963806706651</v>
      </c>
      <c r="DJ74" s="3">
        <f t="shared" ref="DJ74:DJ81" si="303">BN74/CA74</f>
        <v>1006.6666666666667</v>
      </c>
      <c r="DK74" s="3">
        <f t="shared" ref="DK74:DK81" si="304">CG74/CT74</f>
        <v>103.99449035812674</v>
      </c>
      <c r="DL74" s="3">
        <f t="shared" si="260"/>
        <v>7.3187099981358354</v>
      </c>
      <c r="DM74" s="3">
        <f t="shared" si="296"/>
        <v>143.8095238095238</v>
      </c>
      <c r="DN74" s="3">
        <f t="shared" si="297"/>
        <v>12.666666666666666</v>
      </c>
      <c r="DO74" s="3"/>
      <c r="DP74" s="4">
        <f t="shared" ref="DP74:DP81" si="305">AY74/BZ74</f>
        <v>1461.9047619047619</v>
      </c>
      <c r="DQ74" s="3">
        <f t="shared" ref="DQ74:DQ81" si="306">AY74/BQ74</f>
        <v>14.481132075471699</v>
      </c>
      <c r="DR74" s="3">
        <f t="shared" ref="DR74:DR81" si="307">AY74/(((BR74/0.195)*(BT74/0.259))^0.5)</f>
        <v>32.972344551335702</v>
      </c>
      <c r="DS74" s="2">
        <f t="shared" ref="DS74:DS81" si="308">(BS74/0.074)/(((BR74/0.195)*(BT74/0.259))^0.5)</f>
        <v>1.0478929820435063</v>
      </c>
      <c r="DT74" s="5">
        <f t="shared" ref="DT74:DT81" si="309">1/AY74</f>
        <v>6.5146579804560263E-4</v>
      </c>
      <c r="DU74" s="3">
        <f t="shared" si="298"/>
        <v>17</v>
      </c>
      <c r="DV74" s="3"/>
      <c r="DW74" s="3">
        <f t="shared" si="299"/>
        <v>0.49148142326055089</v>
      </c>
      <c r="DX74" s="3">
        <f t="shared" si="300"/>
        <v>76.470588235294116</v>
      </c>
      <c r="DY74" s="3">
        <f t="shared" si="301"/>
        <v>9.1666666666666661</v>
      </c>
      <c r="DZ74" s="2">
        <f t="shared" ref="DZ74:DZ81" si="310">EK74*100/AY74</f>
        <v>0.66788219681996519</v>
      </c>
      <c r="EA74" s="5"/>
      <c r="EB74" s="2">
        <f t="shared" si="269"/>
        <v>0.11987179487179486</v>
      </c>
      <c r="EC74" s="2">
        <f t="shared" si="270"/>
        <v>0.140516964264811</v>
      </c>
      <c r="EE74" s="2">
        <f t="shared" si="271"/>
        <v>39.321316115948093</v>
      </c>
      <c r="EF74" s="2">
        <f t="shared" si="272"/>
        <v>3.0075218527960299</v>
      </c>
      <c r="EG74" s="2">
        <f t="shared" si="273"/>
        <v>7.2241487747904634</v>
      </c>
      <c r="EH74" s="2">
        <f t="shared" si="274"/>
        <v>13.184223922194597</v>
      </c>
      <c r="EI74" s="2">
        <f t="shared" si="275"/>
        <v>0.15647242071979345</v>
      </c>
      <c r="EJ74" s="2">
        <f t="shared" si="276"/>
        <v>20.20932758517332</v>
      </c>
      <c r="EK74" s="2">
        <f t="shared" si="277"/>
        <v>10.251991721186466</v>
      </c>
      <c r="EL74" s="2">
        <f t="shared" si="278"/>
        <v>0.58931171439922192</v>
      </c>
      <c r="EM74" s="2">
        <f t="shared" si="279"/>
        <v>5.4968558187927439</v>
      </c>
      <c r="EN74" s="2">
        <f t="shared" si="280"/>
        <v>0.55883007399926232</v>
      </c>
      <c r="EO74" s="2">
        <f t="shared" si="281"/>
        <v>99.999999999999986</v>
      </c>
      <c r="EP74" s="2"/>
    </row>
    <row r="75" spans="1:152">
      <c r="A75" t="s">
        <v>139</v>
      </c>
      <c r="B75" t="s">
        <v>153</v>
      </c>
      <c r="C75">
        <v>2</v>
      </c>
      <c r="D75" t="s">
        <v>138</v>
      </c>
      <c r="E75" t="s">
        <v>147</v>
      </c>
      <c r="F75" s="156" t="s">
        <v>171</v>
      </c>
      <c r="G75" s="6">
        <v>39.92</v>
      </c>
      <c r="H75" s="6">
        <v>3.35</v>
      </c>
      <c r="I75" s="6">
        <v>7.46</v>
      </c>
      <c r="J75" s="6">
        <v>10.878000000000002</v>
      </c>
      <c r="K75" s="6">
        <v>0.22</v>
      </c>
      <c r="L75" s="6">
        <v>17.71</v>
      </c>
      <c r="M75" s="6">
        <v>10.99</v>
      </c>
      <c r="N75" s="6">
        <v>1.55</v>
      </c>
      <c r="O75" s="6">
        <v>6.25</v>
      </c>
      <c r="P75" s="6">
        <v>0.69</v>
      </c>
      <c r="Q75" s="6">
        <v>1.48</v>
      </c>
      <c r="R75" s="6"/>
      <c r="S75" s="13">
        <f t="shared" si="220"/>
        <v>100.498</v>
      </c>
      <c r="U75" s="132">
        <v>0.70513999999999999</v>
      </c>
      <c r="V75" s="132">
        <v>0.51249</v>
      </c>
      <c r="W75" s="131">
        <v>19.431000000000001</v>
      </c>
      <c r="X75" s="131">
        <v>15.72</v>
      </c>
      <c r="Y75" s="131">
        <v>40.162999999999997</v>
      </c>
      <c r="Z75" s="157">
        <v>2.0669548659358754</v>
      </c>
      <c r="AA75" s="157">
        <v>0.80901651999382429</v>
      </c>
      <c r="AB75" s="6">
        <v>12.267960000000144</v>
      </c>
      <c r="AC75" s="6">
        <v>104.39209999999903</v>
      </c>
      <c r="AD75" s="6"/>
      <c r="AF75" s="2">
        <f t="shared" si="221"/>
        <v>0.7914139976095167</v>
      </c>
      <c r="AG75" s="4">
        <f t="shared" si="222"/>
        <v>20083.25</v>
      </c>
      <c r="AH75" s="4">
        <f t="shared" si="223"/>
        <v>51887.5</v>
      </c>
      <c r="AI75" s="4">
        <f t="shared" si="224"/>
        <v>3011.16</v>
      </c>
      <c r="AJ75" s="2">
        <f t="shared" si="225"/>
        <v>7.8</v>
      </c>
      <c r="AK75" s="2">
        <f t="shared" si="226"/>
        <v>4.032258064516129</v>
      </c>
      <c r="AL75" s="2">
        <f t="shared" si="227"/>
        <v>0.248</v>
      </c>
      <c r="AM75" s="2">
        <f t="shared" si="228"/>
        <v>1.4731903485254694</v>
      </c>
      <c r="AN75" s="2">
        <f t="shared" si="229"/>
        <v>0.83780160857908847</v>
      </c>
      <c r="AO75" s="2">
        <f t="shared" si="230"/>
        <v>1.2486172277678764</v>
      </c>
      <c r="AP75" s="2">
        <f t="shared" si="231"/>
        <v>0.80088595428694864</v>
      </c>
      <c r="AQ75" s="2">
        <f t="shared" si="67"/>
        <v>0.25464409660770332</v>
      </c>
      <c r="AR75" s="2">
        <f t="shared" si="68"/>
        <v>1.2486172277678764</v>
      </c>
      <c r="AS75" s="7">
        <f t="shared" si="69"/>
        <v>432.06948408353492</v>
      </c>
      <c r="AT75" s="7">
        <f t="shared" si="70"/>
        <v>2222.889111295292</v>
      </c>
      <c r="AU75" s="6">
        <f t="shared" si="71"/>
        <v>0.15656312625250501</v>
      </c>
      <c r="AV75" s="6">
        <f t="shared" si="283"/>
        <v>0.90681796189728092</v>
      </c>
      <c r="AX75" s="7">
        <v>157</v>
      </c>
      <c r="AY75" s="7">
        <v>1602</v>
      </c>
      <c r="AZ75" s="7">
        <v>2149</v>
      </c>
      <c r="BB75" s="7"/>
      <c r="BC75" s="7">
        <v>170</v>
      </c>
      <c r="BD75" s="7">
        <v>859</v>
      </c>
      <c r="BE75" s="7"/>
      <c r="BF75" s="7">
        <v>460</v>
      </c>
      <c r="BG75" s="7"/>
      <c r="BH75" s="7">
        <v>87</v>
      </c>
      <c r="BI75" s="7">
        <v>13</v>
      </c>
      <c r="BJ75" s="7">
        <v>210</v>
      </c>
      <c r="BK75" s="7">
        <v>15</v>
      </c>
      <c r="BL75" s="8"/>
      <c r="BM75" s="8"/>
      <c r="BN75" s="8">
        <v>160</v>
      </c>
      <c r="BO75" s="8">
        <v>342</v>
      </c>
      <c r="BP75" s="8">
        <v>32.6</v>
      </c>
      <c r="BQ75" s="8">
        <v>113</v>
      </c>
      <c r="BR75" s="6">
        <v>13.8</v>
      </c>
      <c r="BS75" s="6">
        <v>3.73</v>
      </c>
      <c r="BT75" s="8">
        <v>8.7899999999999991</v>
      </c>
      <c r="BU75" s="6">
        <v>1.1399999999999999</v>
      </c>
      <c r="BV75" s="6">
        <v>4.33</v>
      </c>
      <c r="BW75" s="6">
        <v>0.56999999999999995</v>
      </c>
      <c r="BX75" s="6">
        <v>1.26</v>
      </c>
      <c r="BY75" s="6">
        <v>0.2</v>
      </c>
      <c r="BZ75" s="6">
        <v>1.08</v>
      </c>
      <c r="CA75" s="6">
        <v>0.17</v>
      </c>
      <c r="CB75" s="8">
        <v>7.48</v>
      </c>
      <c r="CC75" s="8">
        <v>20.6</v>
      </c>
      <c r="CD75" s="7">
        <v>4.8</v>
      </c>
      <c r="CE75" s="7"/>
      <c r="CG75" s="3">
        <f t="shared" si="232"/>
        <v>661.15702479338847</v>
      </c>
      <c r="CH75" s="3">
        <f t="shared" si="233"/>
        <v>538.58267716535431</v>
      </c>
      <c r="CI75" s="3">
        <f t="shared" si="234"/>
        <v>338.52544132917967</v>
      </c>
      <c r="CJ75" s="3">
        <f t="shared" si="235"/>
        <v>235.41666666666669</v>
      </c>
      <c r="CK75" s="3">
        <f t="shared" si="236"/>
        <v>88.461538461538467</v>
      </c>
      <c r="CL75" s="3">
        <f t="shared" si="237"/>
        <v>63.113367174280881</v>
      </c>
      <c r="CM75" s="3">
        <f t="shared" si="238"/>
        <v>41.46226415094339</v>
      </c>
      <c r="CN75" s="3">
        <f t="shared" si="239"/>
        <v>30.319148936170208</v>
      </c>
      <c r="CO75" s="3">
        <f t="shared" si="240"/>
        <v>16.718146718146716</v>
      </c>
      <c r="CP75" s="3">
        <f t="shared" si="241"/>
        <v>9.7435897435897427</v>
      </c>
      <c r="CQ75" s="3">
        <f t="shared" si="242"/>
        <v>7.7300613496932513</v>
      </c>
      <c r="CR75" s="3">
        <f t="shared" si="243"/>
        <v>7.8125</v>
      </c>
      <c r="CS75" s="3">
        <f t="shared" si="244"/>
        <v>6.5060240963855422</v>
      </c>
      <c r="CT75" s="3">
        <f t="shared" si="245"/>
        <v>6.8</v>
      </c>
      <c r="CU75" s="3">
        <f t="shared" si="284"/>
        <v>143.26666666666668</v>
      </c>
      <c r="CV75" s="8">
        <f t="shared" si="285"/>
        <v>13.43125</v>
      </c>
      <c r="CW75" s="3">
        <f t="shared" si="286"/>
        <v>10.666666666666666</v>
      </c>
      <c r="CX75" s="4">
        <f t="shared" si="287"/>
        <v>1338.8833333333334</v>
      </c>
      <c r="CY75" s="3">
        <f t="shared" si="288"/>
        <v>45.721925133689837</v>
      </c>
      <c r="CZ75" s="3">
        <f t="shared" si="289"/>
        <v>3.125</v>
      </c>
      <c r="DA75" s="3">
        <f t="shared" si="302"/>
        <v>11.376811594202898</v>
      </c>
      <c r="DB75" s="3">
        <f t="shared" si="290"/>
        <v>14</v>
      </c>
      <c r="DC75" s="3">
        <f t="shared" si="291"/>
        <v>104.32038834951456</v>
      </c>
      <c r="DD75" s="3"/>
      <c r="DE75" s="3"/>
      <c r="DF75" s="3">
        <f t="shared" si="292"/>
        <v>19.074074074074073</v>
      </c>
      <c r="DG75" s="2">
        <f t="shared" si="293"/>
        <v>1.1538461538461537</v>
      </c>
      <c r="DH75" s="4">
        <f t="shared" si="294"/>
        <v>324.296875</v>
      </c>
      <c r="DI75" s="2">
        <f t="shared" si="295"/>
        <v>0.11772296144836789</v>
      </c>
      <c r="DJ75" s="3">
        <f t="shared" si="303"/>
        <v>941.17647058823525</v>
      </c>
      <c r="DK75" s="3">
        <f t="shared" si="304"/>
        <v>97.228974234321839</v>
      </c>
      <c r="DL75" s="3">
        <f t="shared" si="260"/>
        <v>7.4739489759252606</v>
      </c>
      <c r="DM75" s="3">
        <f t="shared" si="296"/>
        <v>148.14814814814815</v>
      </c>
      <c r="DN75" s="3">
        <f t="shared" si="297"/>
        <v>12.777777777777777</v>
      </c>
      <c r="DO75" s="3"/>
      <c r="DP75" s="4">
        <f t="shared" si="305"/>
        <v>1483.3333333333333</v>
      </c>
      <c r="DQ75" s="3">
        <f t="shared" si="306"/>
        <v>14.176991150442477</v>
      </c>
      <c r="DR75" s="3">
        <f t="shared" si="307"/>
        <v>32.68855467993901</v>
      </c>
      <c r="DS75" s="2">
        <f t="shared" si="308"/>
        <v>1.0285142638945619</v>
      </c>
      <c r="DT75" s="5">
        <f t="shared" si="309"/>
        <v>6.2421972534332086E-4</v>
      </c>
      <c r="DU75" s="3">
        <f t="shared" si="298"/>
        <v>16.153846153846153</v>
      </c>
      <c r="DV75" s="3"/>
      <c r="DW75" s="3">
        <f t="shared" si="299"/>
        <v>-0.51774190271115406</v>
      </c>
      <c r="DX75" s="3">
        <f t="shared" si="300"/>
        <v>7.1428571428571432</v>
      </c>
      <c r="DY75" s="3">
        <f t="shared" si="301"/>
        <v>9.8095238095238102</v>
      </c>
      <c r="DZ75" s="2">
        <f t="shared" si="310"/>
        <v>0.69282098017765426</v>
      </c>
      <c r="EA75" s="5"/>
      <c r="EB75" s="2">
        <f t="shared" si="269"/>
        <v>1.3733333333333335</v>
      </c>
      <c r="EC75" s="2">
        <f t="shared" si="270"/>
        <v>0.12165144135347261</v>
      </c>
      <c r="EE75" s="2">
        <f t="shared" si="271"/>
        <v>40.315902159203375</v>
      </c>
      <c r="EF75" s="2">
        <f t="shared" si="272"/>
        <v>3.3832232523379586</v>
      </c>
      <c r="EG75" s="2">
        <f t="shared" si="273"/>
        <v>7.533983720131693</v>
      </c>
      <c r="EH75" s="2">
        <f t="shared" si="274"/>
        <v>10.985881354905171</v>
      </c>
      <c r="EI75" s="2">
        <f t="shared" si="275"/>
        <v>0.22218182552667193</v>
      </c>
      <c r="EJ75" s="2">
        <f t="shared" si="276"/>
        <v>17.885636954897091</v>
      </c>
      <c r="EK75" s="2">
        <f t="shared" si="277"/>
        <v>11.098992102446021</v>
      </c>
      <c r="EL75" s="2">
        <f t="shared" si="278"/>
        <v>1.5653719525742795</v>
      </c>
      <c r="EM75" s="2">
        <f t="shared" si="279"/>
        <v>6.3119836797349977</v>
      </c>
      <c r="EN75" s="2">
        <f t="shared" si="280"/>
        <v>0.69684299824274376</v>
      </c>
      <c r="EO75" s="2">
        <f t="shared" si="281"/>
        <v>100</v>
      </c>
      <c r="EP75" s="2"/>
    </row>
    <row r="76" spans="1:152">
      <c r="A76" t="s">
        <v>139</v>
      </c>
      <c r="B76" t="s">
        <v>153</v>
      </c>
      <c r="C76" s="1">
        <v>2</v>
      </c>
      <c r="D76" t="s">
        <v>138</v>
      </c>
      <c r="E76" t="s">
        <v>147</v>
      </c>
      <c r="F76" s="156" t="s">
        <v>171</v>
      </c>
      <c r="G76" s="6">
        <v>37.68</v>
      </c>
      <c r="H76" s="6">
        <v>4.82</v>
      </c>
      <c r="I76" s="6">
        <v>7.35</v>
      </c>
      <c r="J76" s="6">
        <v>14.5632</v>
      </c>
      <c r="K76" s="6">
        <v>0.23</v>
      </c>
      <c r="L76" s="6">
        <v>9.39</v>
      </c>
      <c r="M76" s="6">
        <v>14.58</v>
      </c>
      <c r="N76" s="6">
        <v>1.42</v>
      </c>
      <c r="O76" s="6">
        <v>5.81</v>
      </c>
      <c r="P76" s="6">
        <v>1.18</v>
      </c>
      <c r="Q76" s="6">
        <v>2.93</v>
      </c>
      <c r="R76" s="6"/>
      <c r="S76" s="13">
        <f t="shared" si="220"/>
        <v>99.953200000000024</v>
      </c>
      <c r="U76" s="132">
        <v>0.70462999999999998</v>
      </c>
      <c r="V76" s="132">
        <v>0.51251999999999998</v>
      </c>
      <c r="W76" s="131">
        <v>19.350000000000001</v>
      </c>
      <c r="X76" s="131">
        <v>15.702999999999999</v>
      </c>
      <c r="Y76" s="131">
        <v>39.957999999999998</v>
      </c>
      <c r="Z76" s="157">
        <v>2.0650129198966405</v>
      </c>
      <c r="AA76" s="157">
        <v>0.81152454780361749</v>
      </c>
      <c r="AB76" s="6">
        <v>11.445999999999934</v>
      </c>
      <c r="AC76" s="6">
        <v>93.684999999999263</v>
      </c>
      <c r="AD76" s="6"/>
      <c r="AF76" s="2">
        <f t="shared" si="221"/>
        <v>0.60042355242595902</v>
      </c>
      <c r="AG76" s="4">
        <f t="shared" si="222"/>
        <v>28895.9</v>
      </c>
      <c r="AH76" s="4">
        <f t="shared" si="223"/>
        <v>48234.619999999995</v>
      </c>
      <c r="AI76" s="4">
        <f t="shared" si="224"/>
        <v>5149.5199999999995</v>
      </c>
      <c r="AJ76" s="2">
        <f t="shared" si="225"/>
        <v>7.2299999999999995</v>
      </c>
      <c r="AK76" s="2">
        <f t="shared" si="226"/>
        <v>4.091549295774648</v>
      </c>
      <c r="AL76" s="2">
        <f t="shared" si="227"/>
        <v>0.24440619621342513</v>
      </c>
      <c r="AM76" s="2">
        <f t="shared" si="228"/>
        <v>1.9836734693877551</v>
      </c>
      <c r="AN76" s="2">
        <f t="shared" si="229"/>
        <v>0.79047619047619044</v>
      </c>
      <c r="AO76" s="2">
        <f t="shared" si="230"/>
        <v>1.1734125376925177</v>
      </c>
      <c r="AP76" s="2">
        <f t="shared" si="231"/>
        <v>0.85221519958059377</v>
      </c>
      <c r="AQ76" s="2">
        <f t="shared" si="67"/>
        <v>0.20920664263397254</v>
      </c>
      <c r="AR76" s="2">
        <f t="shared" si="68"/>
        <v>1.1734125376925177</v>
      </c>
      <c r="AS76" s="7">
        <f t="shared" si="69"/>
        <v>355.20559677502973</v>
      </c>
      <c r="AT76" s="7">
        <f t="shared" si="70"/>
        <v>2236.6748949973003</v>
      </c>
      <c r="AU76" s="6">
        <f t="shared" si="71"/>
        <v>0.1541932059447983</v>
      </c>
      <c r="AV76" s="6">
        <f t="shared" si="283"/>
        <v>0.85559397432008877</v>
      </c>
      <c r="AX76" s="7">
        <v>115</v>
      </c>
      <c r="AY76" s="7">
        <v>2754</v>
      </c>
      <c r="AZ76" s="7">
        <v>2372</v>
      </c>
      <c r="BB76" s="7"/>
      <c r="BC76" s="7">
        <v>184</v>
      </c>
      <c r="BD76" s="7">
        <v>194</v>
      </c>
      <c r="BE76" s="7"/>
      <c r="BF76" s="7">
        <v>75</v>
      </c>
      <c r="BG76" s="7"/>
      <c r="BH76" s="7">
        <v>118</v>
      </c>
      <c r="BI76" s="7">
        <v>17</v>
      </c>
      <c r="BJ76" s="7">
        <v>452</v>
      </c>
      <c r="BK76" s="7">
        <v>276</v>
      </c>
      <c r="BL76" s="8"/>
      <c r="BM76" s="8"/>
      <c r="BN76" s="8">
        <v>241</v>
      </c>
      <c r="BO76" s="8">
        <v>343</v>
      </c>
      <c r="BP76" s="8">
        <v>50.9</v>
      </c>
      <c r="BQ76" s="8">
        <v>184</v>
      </c>
      <c r="BR76" s="6">
        <v>21.9</v>
      </c>
      <c r="BS76" s="6">
        <v>5.98</v>
      </c>
      <c r="BT76" s="8">
        <v>14.3</v>
      </c>
      <c r="BU76" s="6">
        <v>1.76</v>
      </c>
      <c r="BV76" s="6">
        <v>6.85</v>
      </c>
      <c r="BW76" s="6">
        <v>0.79</v>
      </c>
      <c r="BX76" s="6">
        <v>1.71</v>
      </c>
      <c r="BY76" s="6">
        <v>0.22</v>
      </c>
      <c r="BZ76" s="6">
        <v>1.27</v>
      </c>
      <c r="CA76" s="6">
        <v>0.2</v>
      </c>
      <c r="CB76" s="8">
        <v>10.84</v>
      </c>
      <c r="CC76" s="8">
        <v>35.9</v>
      </c>
      <c r="CD76" s="7">
        <v>7.78</v>
      </c>
      <c r="CE76" s="7"/>
      <c r="CG76" s="3">
        <f t="shared" si="232"/>
        <v>995.8677685950413</v>
      </c>
      <c r="CH76" s="3">
        <f t="shared" si="233"/>
        <v>540.15748031496059</v>
      </c>
      <c r="CI76" s="3">
        <f t="shared" si="234"/>
        <v>528.55659397715476</v>
      </c>
      <c r="CJ76" s="3">
        <f t="shared" si="235"/>
        <v>383.33333333333337</v>
      </c>
      <c r="CK76" s="3">
        <f t="shared" si="236"/>
        <v>140.38461538461539</v>
      </c>
      <c r="CL76" s="3">
        <f t="shared" si="237"/>
        <v>101.18443316412861</v>
      </c>
      <c r="CM76" s="3">
        <f t="shared" si="238"/>
        <v>67.452830188679258</v>
      </c>
      <c r="CN76" s="3">
        <f t="shared" si="239"/>
        <v>46.808510638297868</v>
      </c>
      <c r="CO76" s="3">
        <f t="shared" si="240"/>
        <v>26.447876447876446</v>
      </c>
      <c r="CP76" s="3">
        <f t="shared" si="241"/>
        <v>13.504273504273504</v>
      </c>
      <c r="CQ76" s="3">
        <f t="shared" si="242"/>
        <v>10.490797546012269</v>
      </c>
      <c r="CR76" s="3">
        <f t="shared" si="243"/>
        <v>8.59375</v>
      </c>
      <c r="CS76" s="3">
        <f t="shared" si="244"/>
        <v>7.6506024096385543</v>
      </c>
      <c r="CT76" s="3">
        <f t="shared" si="245"/>
        <v>8</v>
      </c>
      <c r="CU76" s="3">
        <f t="shared" si="284"/>
        <v>8.5942028985507246</v>
      </c>
      <c r="CV76" s="8">
        <f t="shared" si="285"/>
        <v>9.8423236514522827</v>
      </c>
      <c r="CW76" s="3">
        <f t="shared" si="286"/>
        <v>0.87318840579710144</v>
      </c>
      <c r="CX76" s="4">
        <f t="shared" si="287"/>
        <v>104.69528985507247</v>
      </c>
      <c r="CY76" s="3">
        <f t="shared" si="288"/>
        <v>31.642066420664207</v>
      </c>
      <c r="CZ76" s="3">
        <f t="shared" si="289"/>
        <v>35.475578406169667</v>
      </c>
      <c r="DA76" s="3">
        <f t="shared" si="302"/>
        <v>5.2511415525114158</v>
      </c>
      <c r="DB76" s="3">
        <f t="shared" si="290"/>
        <v>1.6376811594202898</v>
      </c>
      <c r="DC76" s="3">
        <f t="shared" si="291"/>
        <v>66.072423398328695</v>
      </c>
      <c r="DD76" s="3"/>
      <c r="DE76" s="3"/>
      <c r="DF76" s="3">
        <f t="shared" si="292"/>
        <v>28.26771653543307</v>
      </c>
      <c r="DG76" s="2">
        <f t="shared" si="293"/>
        <v>16.235294117647058</v>
      </c>
      <c r="DH76" s="4">
        <f t="shared" si="294"/>
        <v>200.14365145228214</v>
      </c>
      <c r="DI76" s="2">
        <f t="shared" si="295"/>
        <v>1.7646629371584861</v>
      </c>
      <c r="DJ76" s="3">
        <f t="shared" si="303"/>
        <v>1205</v>
      </c>
      <c r="DK76" s="3">
        <f t="shared" si="304"/>
        <v>124.48347107438016</v>
      </c>
      <c r="DL76" s="3">
        <f t="shared" si="260"/>
        <v>7.093852598211253</v>
      </c>
      <c r="DM76" s="3">
        <f t="shared" si="296"/>
        <v>189.76377952755905</v>
      </c>
      <c r="DN76" s="3">
        <f t="shared" si="297"/>
        <v>17.244094488188974</v>
      </c>
      <c r="DO76" s="3"/>
      <c r="DP76" s="4">
        <f t="shared" si="305"/>
        <v>2168.5039370078739</v>
      </c>
      <c r="DQ76" s="3">
        <f t="shared" si="306"/>
        <v>14.967391304347826</v>
      </c>
      <c r="DR76" s="3">
        <f t="shared" si="307"/>
        <v>34.973657085195235</v>
      </c>
      <c r="DS76" s="2">
        <f t="shared" si="308"/>
        <v>1.0262344176012657</v>
      </c>
      <c r="DT76" s="5">
        <f t="shared" si="309"/>
        <v>3.6310820624546115E-4</v>
      </c>
      <c r="DU76" s="3">
        <f t="shared" si="298"/>
        <v>26.588235294117649</v>
      </c>
      <c r="DV76" s="3"/>
      <c r="DW76" s="3">
        <f t="shared" si="299"/>
        <v>0.21505629489537625</v>
      </c>
      <c r="DX76" s="3">
        <f t="shared" si="300"/>
        <v>61.061946902654867</v>
      </c>
      <c r="DY76" s="3">
        <f t="shared" si="301"/>
        <v>7.9424778761061949</v>
      </c>
      <c r="DZ76" s="2">
        <f t="shared" si="310"/>
        <v>0.54565481730749166</v>
      </c>
      <c r="EA76" s="5"/>
      <c r="EB76" s="2">
        <f t="shared" si="269"/>
        <v>0.13007246376811593</v>
      </c>
      <c r="EC76" s="2">
        <f t="shared" si="270"/>
        <v>0.14088373121632161</v>
      </c>
      <c r="EE76" s="2">
        <f t="shared" si="271"/>
        <v>38.836072197165208</v>
      </c>
      <c r="EF76" s="2">
        <f t="shared" si="272"/>
        <v>4.9678839700195407</v>
      </c>
      <c r="EG76" s="2">
        <f t="shared" si="273"/>
        <v>7.5755077136190092</v>
      </c>
      <c r="EH76" s="2">
        <f t="shared" si="274"/>
        <v>15.010018222445762</v>
      </c>
      <c r="EI76" s="2">
        <f t="shared" si="275"/>
        <v>0.23705670396358805</v>
      </c>
      <c r="EJ76" s="2">
        <f t="shared" si="276"/>
        <v>9.6780976096438778</v>
      </c>
      <c r="EK76" s="2">
        <f t="shared" si="277"/>
        <v>15.027333668648321</v>
      </c>
      <c r="EL76" s="2">
        <f t="shared" si="278"/>
        <v>1.4635674766447611</v>
      </c>
      <c r="EM76" s="2">
        <f t="shared" si="279"/>
        <v>5.9882584783845498</v>
      </c>
      <c r="EN76" s="2">
        <f t="shared" si="280"/>
        <v>1.2162039594653649</v>
      </c>
      <c r="EO76" s="2">
        <f t="shared" si="281"/>
        <v>99.999999999999986</v>
      </c>
      <c r="EP76" s="2"/>
    </row>
    <row r="77" spans="1:152">
      <c r="A77" t="s">
        <v>139</v>
      </c>
      <c r="B77" t="s">
        <v>153</v>
      </c>
      <c r="C77" s="1">
        <v>2</v>
      </c>
      <c r="D77" t="s">
        <v>138</v>
      </c>
      <c r="E77" t="s">
        <v>150</v>
      </c>
      <c r="F77" s="156" t="s">
        <v>171</v>
      </c>
      <c r="G77" s="6">
        <v>36.369999999999997</v>
      </c>
      <c r="H77" s="6">
        <v>4.8499999999999996</v>
      </c>
      <c r="I77" s="6">
        <v>6.13</v>
      </c>
      <c r="J77" s="6">
        <v>12.798300000000001</v>
      </c>
      <c r="K77" s="6">
        <v>0.23</v>
      </c>
      <c r="L77" s="6">
        <v>13.21</v>
      </c>
      <c r="M77" s="6">
        <v>16.45</v>
      </c>
      <c r="N77" s="6">
        <v>2.02</v>
      </c>
      <c r="O77" s="6">
        <v>4.12</v>
      </c>
      <c r="P77" s="6"/>
      <c r="Q77" s="6">
        <v>3.47</v>
      </c>
      <c r="R77" s="6"/>
      <c r="S77" s="13">
        <f t="shared" si="220"/>
        <v>99.648300000000006</v>
      </c>
      <c r="U77" s="132">
        <v>0.70481000000000005</v>
      </c>
      <c r="V77" s="132">
        <v>0.51253000000000004</v>
      </c>
      <c r="W77" s="131">
        <v>19.565999999999999</v>
      </c>
      <c r="X77" s="131">
        <v>15.702</v>
      </c>
      <c r="Y77" s="131">
        <v>40.186</v>
      </c>
      <c r="Z77" s="157">
        <v>2.0538689563528569</v>
      </c>
      <c r="AA77" s="157">
        <v>0.80251456608402338</v>
      </c>
      <c r="AB77" s="6">
        <v>9.0045599999999837</v>
      </c>
      <c r="AC77" s="6">
        <v>90.370599999999968</v>
      </c>
      <c r="AD77" s="6"/>
      <c r="AF77" s="2">
        <f t="shared" si="221"/>
        <v>0.70635460739397737</v>
      </c>
      <c r="AG77" s="4">
        <f t="shared" si="222"/>
        <v>29075.749999999996</v>
      </c>
      <c r="AH77" s="4">
        <f t="shared" si="223"/>
        <v>34204.239999999998</v>
      </c>
      <c r="AI77" s="4"/>
      <c r="AJ77" s="2">
        <f t="shared" si="225"/>
        <v>6.1400000000000006</v>
      </c>
      <c r="AK77" s="2">
        <f t="shared" si="226"/>
        <v>2.0396039603960396</v>
      </c>
      <c r="AL77" s="2">
        <f t="shared" si="227"/>
        <v>0.49029126213592233</v>
      </c>
      <c r="AM77" s="2">
        <f t="shared" si="228"/>
        <v>2.6835236541598695</v>
      </c>
      <c r="AN77" s="2">
        <f t="shared" si="229"/>
        <v>0.67210440456769982</v>
      </c>
      <c r="AO77" s="2">
        <f t="shared" si="230"/>
        <v>1.2695581634519282</v>
      </c>
      <c r="AP77" s="2">
        <f t="shared" si="231"/>
        <v>0.78767560934821634</v>
      </c>
      <c r="AQ77" s="2">
        <f t="shared" si="67"/>
        <v>0.16264081653176057</v>
      </c>
      <c r="AR77" s="2">
        <f t="shared" si="68"/>
        <v>1.2695581634519282</v>
      </c>
      <c r="AS77" s="7">
        <f t="shared" si="69"/>
        <v>478.78561639104277</v>
      </c>
      <c r="AT77" s="7">
        <f t="shared" si="70"/>
        <v>2636.5740440992245</v>
      </c>
      <c r="AU77" s="6">
        <f t="shared" si="71"/>
        <v>0.11328017596920539</v>
      </c>
      <c r="AV77" s="6">
        <f t="shared" si="283"/>
        <v>0.72747096698219393</v>
      </c>
      <c r="AX77" s="7">
        <v>112</v>
      </c>
      <c r="AY77" s="7">
        <v>2537</v>
      </c>
      <c r="AZ77" s="7">
        <v>1954</v>
      </c>
      <c r="BB77" s="7"/>
      <c r="BC77" s="7">
        <v>203</v>
      </c>
      <c r="BD77" s="7">
        <v>372</v>
      </c>
      <c r="BE77" s="7"/>
      <c r="BF77" s="7">
        <v>208</v>
      </c>
      <c r="BG77" s="7"/>
      <c r="BH77" s="7">
        <v>119</v>
      </c>
      <c r="BI77" s="7">
        <v>16</v>
      </c>
      <c r="BJ77" s="7">
        <v>315</v>
      </c>
      <c r="BK77" s="7">
        <v>244</v>
      </c>
      <c r="BL77" s="8"/>
      <c r="BM77" s="8"/>
      <c r="BN77" s="8">
        <v>244</v>
      </c>
      <c r="BO77" s="8">
        <v>347</v>
      </c>
      <c r="BP77" s="8">
        <v>52.1</v>
      </c>
      <c r="BQ77" s="8">
        <v>188</v>
      </c>
      <c r="BR77" s="6">
        <v>21.7</v>
      </c>
      <c r="BS77" s="6">
        <v>5.94</v>
      </c>
      <c r="BT77" s="8">
        <v>13.7</v>
      </c>
      <c r="BU77" s="6">
        <v>1.69</v>
      </c>
      <c r="BV77" s="6">
        <v>6.25</v>
      </c>
      <c r="BW77" s="6">
        <v>0.7</v>
      </c>
      <c r="BX77" s="6">
        <v>1.55</v>
      </c>
      <c r="BY77" s="6">
        <v>0.21</v>
      </c>
      <c r="BZ77" s="6">
        <v>1.1599999999999999</v>
      </c>
      <c r="CA77" s="6">
        <v>0.17</v>
      </c>
      <c r="CB77" s="8">
        <v>9.09</v>
      </c>
      <c r="CC77" s="8">
        <v>33.4</v>
      </c>
      <c r="CD77" s="7">
        <v>7.3</v>
      </c>
      <c r="CE77" s="7"/>
      <c r="CG77" s="3">
        <f t="shared" si="232"/>
        <v>1008.2644628099174</v>
      </c>
      <c r="CH77" s="3">
        <f t="shared" si="233"/>
        <v>546.45669291338584</v>
      </c>
      <c r="CI77" s="3">
        <f t="shared" si="234"/>
        <v>541.01765316718593</v>
      </c>
      <c r="CJ77" s="3">
        <f t="shared" si="235"/>
        <v>391.66666666666669</v>
      </c>
      <c r="CK77" s="3">
        <f t="shared" si="236"/>
        <v>139.10256410256409</v>
      </c>
      <c r="CL77" s="3">
        <f t="shared" si="237"/>
        <v>100.50761421319798</v>
      </c>
      <c r="CM77" s="3">
        <f t="shared" si="238"/>
        <v>64.622641509433961</v>
      </c>
      <c r="CN77" s="3">
        <f t="shared" si="239"/>
        <v>44.946808510638292</v>
      </c>
      <c r="CO77" s="3">
        <f t="shared" si="240"/>
        <v>24.131274131274129</v>
      </c>
      <c r="CP77" s="3">
        <f t="shared" si="241"/>
        <v>11.965811965811964</v>
      </c>
      <c r="CQ77" s="3">
        <f t="shared" si="242"/>
        <v>9.5092024539877293</v>
      </c>
      <c r="CR77" s="3">
        <f t="shared" si="243"/>
        <v>8.203125</v>
      </c>
      <c r="CS77" s="3">
        <f t="shared" si="244"/>
        <v>6.9879518072289146</v>
      </c>
      <c r="CT77" s="3">
        <f t="shared" si="245"/>
        <v>6.8</v>
      </c>
      <c r="CU77" s="3">
        <f t="shared" si="284"/>
        <v>8.0081967213114762</v>
      </c>
      <c r="CV77" s="8">
        <f t="shared" si="285"/>
        <v>8.0081967213114762</v>
      </c>
      <c r="CW77" s="3">
        <f t="shared" si="286"/>
        <v>1</v>
      </c>
      <c r="CX77" s="4">
        <f t="shared" si="287"/>
        <v>119.16290983606555</v>
      </c>
      <c r="CY77" s="3">
        <f t="shared" si="288"/>
        <v>38.173817381738175</v>
      </c>
      <c r="CZ77" s="3">
        <f t="shared" si="289"/>
        <v>33.424657534246577</v>
      </c>
      <c r="DA77" s="3">
        <f t="shared" si="302"/>
        <v>5.161290322580645</v>
      </c>
      <c r="DB77" s="3">
        <f t="shared" si="290"/>
        <v>1.290983606557377</v>
      </c>
      <c r="DC77" s="3">
        <f t="shared" si="291"/>
        <v>58.50299401197605</v>
      </c>
      <c r="DD77" s="3"/>
      <c r="DE77" s="3"/>
      <c r="DF77" s="3">
        <f t="shared" si="292"/>
        <v>28.793103448275861</v>
      </c>
      <c r="DG77" s="2">
        <f t="shared" si="293"/>
        <v>15.25</v>
      </c>
      <c r="DH77" s="4">
        <f t="shared" si="294"/>
        <v>140.18131147540981</v>
      </c>
      <c r="DI77" s="2">
        <f t="shared" si="295"/>
        <v>1.9125391556373705</v>
      </c>
      <c r="DJ77" s="3">
        <f t="shared" si="303"/>
        <v>1435.2941176470588</v>
      </c>
      <c r="DK77" s="3">
        <f t="shared" si="304"/>
        <v>148.27418570734079</v>
      </c>
      <c r="DL77" s="3">
        <f t="shared" si="260"/>
        <v>7.2483528202003287</v>
      </c>
      <c r="DM77" s="3">
        <f t="shared" si="296"/>
        <v>210.34482758620692</v>
      </c>
      <c r="DN77" s="3">
        <f t="shared" si="297"/>
        <v>18.706896551724139</v>
      </c>
      <c r="DO77" s="3"/>
      <c r="DP77" s="4">
        <f t="shared" si="305"/>
        <v>2187.0689655172414</v>
      </c>
      <c r="DQ77" s="3">
        <f t="shared" si="306"/>
        <v>13.49468085106383</v>
      </c>
      <c r="DR77" s="3">
        <f t="shared" si="307"/>
        <v>33.067206267347267</v>
      </c>
      <c r="DS77" s="2">
        <f t="shared" si="308"/>
        <v>1.046241065889925</v>
      </c>
      <c r="DT77" s="5">
        <f t="shared" si="309"/>
        <v>3.9416633819471815E-4</v>
      </c>
      <c r="DU77" s="3">
        <f t="shared" si="298"/>
        <v>19.6875</v>
      </c>
      <c r="DV77" s="3"/>
      <c r="DW77" s="3">
        <f t="shared" si="299"/>
        <v>0.43842394710614752</v>
      </c>
      <c r="DX77" s="3">
        <f t="shared" si="300"/>
        <v>77.460317460317455</v>
      </c>
      <c r="DY77" s="3">
        <f t="shared" si="301"/>
        <v>10.603174603174603</v>
      </c>
      <c r="DZ77" s="2">
        <f t="shared" si="310"/>
        <v>0.67416831689717049</v>
      </c>
      <c r="EA77" s="2"/>
      <c r="EB77" s="2">
        <f t="shared" si="269"/>
        <v>0.13688524590163934</v>
      </c>
      <c r="EC77" s="2">
        <f t="shared" si="270"/>
        <v>0.11609614477623746</v>
      </c>
      <c r="EE77" s="2">
        <f t="shared" si="271"/>
        <v>37.815182842699436</v>
      </c>
      <c r="EF77" s="2">
        <f t="shared" si="272"/>
        <v>5.042717536076224</v>
      </c>
      <c r="EG77" s="2">
        <f t="shared" si="273"/>
        <v>6.3735790713705684</v>
      </c>
      <c r="EH77" s="2">
        <f t="shared" si="274"/>
        <v>13.306847802466876</v>
      </c>
      <c r="EI77" s="2">
        <f t="shared" si="275"/>
        <v>0.2391391821232024</v>
      </c>
      <c r="EJ77" s="2">
        <f t="shared" si="276"/>
        <v>13.734906938467407</v>
      </c>
      <c r="EK77" s="2">
        <f t="shared" si="277"/>
        <v>17.103650199681216</v>
      </c>
      <c r="EL77" s="2">
        <f t="shared" si="278"/>
        <v>2.1002658603863864</v>
      </c>
      <c r="EM77" s="2">
        <f t="shared" si="279"/>
        <v>4.2837105667286695</v>
      </c>
      <c r="EN77" s="2">
        <f t="shared" si="280"/>
        <v>0</v>
      </c>
      <c r="EO77" s="2">
        <f t="shared" si="281"/>
        <v>99.999999999999986</v>
      </c>
      <c r="EP77" s="2"/>
    </row>
    <row r="78" spans="1:152">
      <c r="A78" t="s">
        <v>139</v>
      </c>
      <c r="B78" t="s">
        <v>153</v>
      </c>
      <c r="C78">
        <v>2</v>
      </c>
      <c r="D78" t="s">
        <v>138</v>
      </c>
      <c r="E78" t="s">
        <v>148</v>
      </c>
      <c r="F78" s="156" t="s">
        <v>171</v>
      </c>
      <c r="G78" s="6">
        <v>39.880000000000003</v>
      </c>
      <c r="H78" s="6">
        <v>4.8600000000000003</v>
      </c>
      <c r="I78" s="6">
        <v>7.68</v>
      </c>
      <c r="J78" s="6">
        <v>13.209000000000001</v>
      </c>
      <c r="K78" s="6">
        <v>0.14000000000000001</v>
      </c>
      <c r="L78" s="6">
        <v>16.86</v>
      </c>
      <c r="M78" s="6">
        <v>9.57</v>
      </c>
      <c r="N78" s="6">
        <v>0.56000000000000005</v>
      </c>
      <c r="O78" s="6">
        <v>5.61</v>
      </c>
      <c r="P78" s="6">
        <v>0.22</v>
      </c>
      <c r="Q78" s="6">
        <v>2.02</v>
      </c>
      <c r="R78" s="6"/>
      <c r="S78" s="13">
        <f t="shared" si="220"/>
        <v>100.60900000000001</v>
      </c>
      <c r="U78" s="132">
        <v>0.70520000000000005</v>
      </c>
      <c r="V78" s="132">
        <v>0.51249999999999996</v>
      </c>
      <c r="W78" s="131">
        <v>19.283000000000001</v>
      </c>
      <c r="X78" s="131">
        <v>15.737</v>
      </c>
      <c r="Y78" s="131">
        <v>39.991</v>
      </c>
      <c r="Z78" s="157">
        <v>2.0738992895296375</v>
      </c>
      <c r="AA78" s="157">
        <v>0.81610745215993352</v>
      </c>
      <c r="AB78" s="6">
        <v>15.572280000000127</v>
      </c>
      <c r="AC78" s="6">
        <v>105.08529999999965</v>
      </c>
      <c r="AD78" s="6"/>
      <c r="AF78" s="2">
        <f t="shared" si="221"/>
        <v>0.74840587389823354</v>
      </c>
      <c r="AG78" s="4">
        <f t="shared" si="222"/>
        <v>29135.7</v>
      </c>
      <c r="AH78" s="4">
        <f t="shared" si="223"/>
        <v>46574.22</v>
      </c>
      <c r="AI78" s="4">
        <f t="shared" si="224"/>
        <v>960.08</v>
      </c>
      <c r="AJ78" s="2">
        <f t="shared" si="225"/>
        <v>6.17</v>
      </c>
      <c r="AK78" s="2">
        <f t="shared" si="226"/>
        <v>10.017857142857142</v>
      </c>
      <c r="AL78" s="2">
        <f t="shared" si="227"/>
        <v>9.9821746880570411E-2</v>
      </c>
      <c r="AM78" s="2">
        <f t="shared" si="228"/>
        <v>1.2460937500000002</v>
      </c>
      <c r="AN78" s="2">
        <f t="shared" si="229"/>
        <v>0.73046875000000011</v>
      </c>
      <c r="AO78" s="2">
        <f t="shared" si="230"/>
        <v>0.91059457413921618</v>
      </c>
      <c r="AP78" s="2">
        <f t="shared" si="231"/>
        <v>1.0981835697245381</v>
      </c>
      <c r="AQ78" s="2">
        <f t="shared" si="67"/>
        <v>0.31484770377906934</v>
      </c>
      <c r="AR78" s="2">
        <f t="shared" si="68"/>
        <v>0.91059457413921618</v>
      </c>
      <c r="AS78" s="7">
        <f t="shared" si="69"/>
        <v>871.3252308612465</v>
      </c>
      <c r="AT78" s="7">
        <f t="shared" si="70"/>
        <v>2040.0514407770825</v>
      </c>
      <c r="AU78" s="6">
        <f t="shared" si="71"/>
        <v>0.14067201604814444</v>
      </c>
      <c r="AV78" s="6">
        <f t="shared" si="283"/>
        <v>0.79064324575371547</v>
      </c>
      <c r="AX78" s="7">
        <v>167</v>
      </c>
      <c r="AY78" s="7">
        <v>1300</v>
      </c>
      <c r="AZ78" s="7">
        <v>2370</v>
      </c>
      <c r="BB78" s="7"/>
      <c r="BC78" s="7">
        <v>152</v>
      </c>
      <c r="BD78" s="7">
        <v>666</v>
      </c>
      <c r="BE78" s="7"/>
      <c r="BF78" s="7">
        <v>373</v>
      </c>
      <c r="BG78" s="7"/>
      <c r="BH78" s="7">
        <v>107</v>
      </c>
      <c r="BI78" s="7">
        <v>10</v>
      </c>
      <c r="BJ78" s="7">
        <v>266</v>
      </c>
      <c r="BK78" s="7">
        <v>145</v>
      </c>
      <c r="BL78" s="8"/>
      <c r="BM78" s="8"/>
      <c r="BN78" s="8">
        <v>118</v>
      </c>
      <c r="BO78" s="8">
        <v>222</v>
      </c>
      <c r="BP78" s="8">
        <v>24</v>
      </c>
      <c r="BQ78" s="8">
        <v>89</v>
      </c>
      <c r="BR78" s="6">
        <v>11.7</v>
      </c>
      <c r="BS78" s="6">
        <v>3.25</v>
      </c>
      <c r="BT78" s="8">
        <v>7.51</v>
      </c>
      <c r="BU78" s="6">
        <v>0.95</v>
      </c>
      <c r="BV78" s="6">
        <v>3.51</v>
      </c>
      <c r="BW78" s="6">
        <v>0.45</v>
      </c>
      <c r="BX78" s="6">
        <v>1.1100000000000001</v>
      </c>
      <c r="BY78" s="6">
        <v>0.14000000000000001</v>
      </c>
      <c r="BZ78" s="6">
        <v>0.77</v>
      </c>
      <c r="CA78" s="6">
        <v>0.13</v>
      </c>
      <c r="CB78" s="8">
        <v>4.96</v>
      </c>
      <c r="CC78" s="8">
        <v>14.6</v>
      </c>
      <c r="CD78" s="7">
        <v>3.13</v>
      </c>
      <c r="CE78" s="7"/>
      <c r="CG78" s="3">
        <f t="shared" si="232"/>
        <v>487.60330578512401</v>
      </c>
      <c r="CH78" s="3">
        <f t="shared" si="233"/>
        <v>349.6062992125984</v>
      </c>
      <c r="CI78" s="3">
        <f t="shared" si="234"/>
        <v>249.22118380062307</v>
      </c>
      <c r="CJ78" s="3">
        <f t="shared" si="235"/>
        <v>185.41666666666669</v>
      </c>
      <c r="CK78" s="3">
        <f t="shared" si="236"/>
        <v>75</v>
      </c>
      <c r="CL78" s="3">
        <f t="shared" si="237"/>
        <v>54.991539763113366</v>
      </c>
      <c r="CM78" s="3">
        <f t="shared" si="238"/>
        <v>35.424528301886795</v>
      </c>
      <c r="CN78" s="3">
        <f t="shared" si="239"/>
        <v>25.265957446808507</v>
      </c>
      <c r="CO78" s="3">
        <f t="shared" si="240"/>
        <v>13.55212355212355</v>
      </c>
      <c r="CP78" s="3">
        <f t="shared" si="241"/>
        <v>7.6923076923076916</v>
      </c>
      <c r="CQ78" s="3">
        <f t="shared" si="242"/>
        <v>6.8098159509202461</v>
      </c>
      <c r="CR78" s="3">
        <f t="shared" si="243"/>
        <v>5.46875</v>
      </c>
      <c r="CS78" s="3">
        <f t="shared" si="244"/>
        <v>4.6385542168674698</v>
      </c>
      <c r="CT78" s="3">
        <f t="shared" si="245"/>
        <v>5.2</v>
      </c>
      <c r="CU78" s="3">
        <f t="shared" si="284"/>
        <v>16.344827586206897</v>
      </c>
      <c r="CV78" s="8">
        <f t="shared" si="285"/>
        <v>20.084745762711865</v>
      </c>
      <c r="CW78" s="3">
        <f t="shared" si="286"/>
        <v>0.81379310344827582</v>
      </c>
      <c r="CX78" s="4">
        <f t="shared" si="287"/>
        <v>200.93586206896552</v>
      </c>
      <c r="CY78" s="3">
        <f t="shared" si="288"/>
        <v>44.758064516129032</v>
      </c>
      <c r="CZ78" s="3">
        <f t="shared" si="289"/>
        <v>46.325878594249204</v>
      </c>
      <c r="DA78" s="3">
        <f t="shared" si="302"/>
        <v>14.273504273504274</v>
      </c>
      <c r="DB78" s="3">
        <f t="shared" si="290"/>
        <v>1.8344827586206895</v>
      </c>
      <c r="DC78" s="3">
        <f t="shared" si="291"/>
        <v>162.32876712328766</v>
      </c>
      <c r="DD78" s="3"/>
      <c r="DE78" s="3"/>
      <c r="DF78" s="3">
        <f t="shared" si="292"/>
        <v>18.961038961038959</v>
      </c>
      <c r="DG78" s="2">
        <f t="shared" si="293"/>
        <v>14.5</v>
      </c>
      <c r="DH78" s="4">
        <f t="shared" si="294"/>
        <v>394.69677966101693</v>
      </c>
      <c r="DI78" s="2">
        <f t="shared" si="295"/>
        <v>1.4874588153382426</v>
      </c>
      <c r="DJ78" s="3">
        <f t="shared" si="303"/>
        <v>907.69230769230762</v>
      </c>
      <c r="DK78" s="3">
        <f t="shared" si="304"/>
        <v>93.769866497139233</v>
      </c>
      <c r="DL78" s="3">
        <f t="shared" si="260"/>
        <v>6.5013774104683204</v>
      </c>
      <c r="DM78" s="3">
        <f t="shared" si="296"/>
        <v>153.24675324675323</v>
      </c>
      <c r="DN78" s="3">
        <f t="shared" si="297"/>
        <v>15.194805194805193</v>
      </c>
      <c r="DO78" s="3"/>
      <c r="DP78" s="4">
        <f t="shared" si="305"/>
        <v>1688.3116883116884</v>
      </c>
      <c r="DQ78" s="3">
        <f t="shared" si="306"/>
        <v>14.606741573033707</v>
      </c>
      <c r="DR78" s="3">
        <f t="shared" si="307"/>
        <v>31.167189435245827</v>
      </c>
      <c r="DS78" s="2">
        <f t="shared" si="308"/>
        <v>1.0529455890285753</v>
      </c>
      <c r="DT78" s="5">
        <f t="shared" si="309"/>
        <v>7.6923076923076923E-4</v>
      </c>
      <c r="DU78" s="3">
        <f t="shared" si="298"/>
        <v>26.6</v>
      </c>
      <c r="DV78" s="3"/>
      <c r="DW78" s="3">
        <f t="shared" si="299"/>
        <v>0.16559525990332613</v>
      </c>
      <c r="DX78" s="3">
        <f t="shared" si="300"/>
        <v>54.511278195488721</v>
      </c>
      <c r="DY78" s="3">
        <f t="shared" si="301"/>
        <v>5.488721804511278</v>
      </c>
      <c r="DZ78" s="2">
        <f t="shared" si="310"/>
        <v>0.7466896369309417</v>
      </c>
      <c r="EA78" s="2"/>
      <c r="EB78" s="2">
        <f t="shared" si="269"/>
        <v>0.10068965517241379</v>
      </c>
      <c r="EC78" s="2">
        <f t="shared" si="270"/>
        <v>0.11669092501267463</v>
      </c>
      <c r="EE78" s="2">
        <f t="shared" si="271"/>
        <v>40.450760226800149</v>
      </c>
      <c r="EF78" s="2">
        <f t="shared" si="272"/>
        <v>4.9295560356632082</v>
      </c>
      <c r="EG78" s="2">
        <f t="shared" si="273"/>
        <v>7.7899157106776604</v>
      </c>
      <c r="EH78" s="2">
        <f t="shared" si="274"/>
        <v>13.398046435200682</v>
      </c>
      <c r="EI78" s="2">
        <f t="shared" si="275"/>
        <v>0.14200367180922821</v>
      </c>
      <c r="EJ78" s="2">
        <f t="shared" si="276"/>
        <v>17.101299333597051</v>
      </c>
      <c r="EK78" s="2">
        <f t="shared" si="277"/>
        <v>9.7069652801022421</v>
      </c>
      <c r="EL78" s="2">
        <f t="shared" si="278"/>
        <v>0.56801468723691284</v>
      </c>
      <c r="EM78" s="2">
        <f t="shared" si="279"/>
        <v>5.6902899917840726</v>
      </c>
      <c r="EN78" s="2">
        <f t="shared" si="280"/>
        <v>0.22314862712878716</v>
      </c>
      <c r="EO78" s="2">
        <f t="shared" si="281"/>
        <v>100</v>
      </c>
      <c r="EP78" s="2"/>
    </row>
    <row r="79" spans="1:152">
      <c r="A79" t="s">
        <v>139</v>
      </c>
      <c r="B79" t="s">
        <v>153</v>
      </c>
      <c r="C79" s="1">
        <v>2</v>
      </c>
      <c r="D79" t="s">
        <v>138</v>
      </c>
      <c r="E79" t="s">
        <v>148</v>
      </c>
      <c r="F79" s="156" t="s">
        <v>171</v>
      </c>
      <c r="G79" s="6">
        <v>38.979999999999997</v>
      </c>
      <c r="H79" s="6">
        <v>4.7300000000000004</v>
      </c>
      <c r="I79" s="6">
        <v>6.77</v>
      </c>
      <c r="J79" s="6">
        <v>13.6197</v>
      </c>
      <c r="K79" s="6">
        <v>0.15</v>
      </c>
      <c r="L79" s="6">
        <v>17.350000000000001</v>
      </c>
      <c r="M79" s="6">
        <v>11.2</v>
      </c>
      <c r="N79" s="6">
        <v>0.89</v>
      </c>
      <c r="O79" s="6">
        <v>4.51</v>
      </c>
      <c r="P79" s="6">
        <v>0.66</v>
      </c>
      <c r="Q79" s="6">
        <v>3.13</v>
      </c>
      <c r="R79" s="6"/>
      <c r="S79" s="13">
        <f t="shared" si="220"/>
        <v>101.98969999999998</v>
      </c>
      <c r="U79" s="132">
        <v>0.70515000000000005</v>
      </c>
      <c r="V79" s="132">
        <v>0.51249</v>
      </c>
      <c r="W79" s="131">
        <v>19.382999999999999</v>
      </c>
      <c r="X79" s="131">
        <v>15.718999999999999</v>
      </c>
      <c r="Y79" s="131">
        <v>40.158000000000001</v>
      </c>
      <c r="Z79" s="157">
        <v>2.0718155084352268</v>
      </c>
      <c r="AA79" s="157">
        <v>0.8109683743486561</v>
      </c>
      <c r="AB79" s="6">
        <v>12.688279999999885</v>
      </c>
      <c r="AC79" s="6">
        <v>109.69529999999992</v>
      </c>
      <c r="AD79" s="6"/>
      <c r="AF79" s="2">
        <f t="shared" si="221"/>
        <v>0.74803469475260431</v>
      </c>
      <c r="AG79" s="4">
        <f t="shared" si="222"/>
        <v>28356.350000000002</v>
      </c>
      <c r="AH79" s="4">
        <f t="shared" si="223"/>
        <v>37442.019999999997</v>
      </c>
      <c r="AI79" s="4">
        <f t="shared" si="224"/>
        <v>2880.2400000000002</v>
      </c>
      <c r="AJ79" s="2">
        <f t="shared" si="225"/>
        <v>5.3999999999999995</v>
      </c>
      <c r="AK79" s="2">
        <f t="shared" si="226"/>
        <v>5.0674157303370784</v>
      </c>
      <c r="AL79" s="2">
        <f t="shared" si="227"/>
        <v>0.19733924611973394</v>
      </c>
      <c r="AM79" s="2">
        <f t="shared" si="228"/>
        <v>1.6543574593796158</v>
      </c>
      <c r="AN79" s="2">
        <f t="shared" si="229"/>
        <v>0.6661742983751846</v>
      </c>
      <c r="AO79" s="2">
        <f t="shared" si="230"/>
        <v>0.93731404115231787</v>
      </c>
      <c r="AP79" s="2">
        <f t="shared" si="231"/>
        <v>1.0668782884876205</v>
      </c>
      <c r="AQ79" s="2">
        <f t="shared" ref="AQ79:AQ89" si="311">(EG79/101.96)/((EK79/56.08)+(EL79/61.98)+(EM79/94.2))</f>
        <v>0.25347710886787678</v>
      </c>
      <c r="AR79" s="2">
        <f t="shared" ref="AR79:AR89" si="312">(EL79/61.98+EM79/94.2)/(EG79/101.96)</f>
        <v>0.93731404115231787</v>
      </c>
      <c r="AS79" s="7">
        <f t="shared" ref="AS79:AS89" si="313">1000*(4*(EE79/60.08)-11*(EL79/61.98*2+EM79/94.2*2)-2*(EH79/159.69+EF79/79.87))</f>
        <v>947.79566598360952</v>
      </c>
      <c r="AT79" s="7">
        <f t="shared" ref="AT79:AT89" si="314">1000*(6*(EK79/56.08)+2*(EJ79/40.3)+EG79/101.96*2)</f>
        <v>2217.412675496154</v>
      </c>
      <c r="AU79" s="6">
        <f t="shared" ref="AU79:AU89" si="315">O79/G79</f>
        <v>0.11570035915854285</v>
      </c>
      <c r="AV79" s="6">
        <f t="shared" si="283"/>
        <v>0.72105235098018916</v>
      </c>
      <c r="AX79" s="7">
        <v>140</v>
      </c>
      <c r="AY79" s="7">
        <v>1714</v>
      </c>
      <c r="AZ79" s="7">
        <v>1987</v>
      </c>
      <c r="BB79" s="7"/>
      <c r="BC79" s="7">
        <v>136</v>
      </c>
      <c r="BD79" s="7">
        <v>451</v>
      </c>
      <c r="BE79" s="7"/>
      <c r="BF79" s="7">
        <v>427</v>
      </c>
      <c r="BG79" s="7"/>
      <c r="BH79" s="7">
        <v>112</v>
      </c>
      <c r="BI79" s="7">
        <v>12</v>
      </c>
      <c r="BJ79" s="7">
        <v>333</v>
      </c>
      <c r="BK79" s="7">
        <v>184</v>
      </c>
      <c r="BL79" s="8"/>
      <c r="BM79" s="8"/>
      <c r="BN79" s="8">
        <v>143</v>
      </c>
      <c r="BO79" s="8">
        <v>271</v>
      </c>
      <c r="BP79" s="8">
        <v>29.8</v>
      </c>
      <c r="BQ79" s="8">
        <v>110</v>
      </c>
      <c r="BR79" s="6">
        <v>13.5</v>
      </c>
      <c r="BS79" s="6">
        <v>3.84</v>
      </c>
      <c r="BT79" s="8">
        <v>8.91</v>
      </c>
      <c r="BU79" s="6">
        <v>1.06</v>
      </c>
      <c r="BV79" s="6">
        <v>4.3</v>
      </c>
      <c r="BW79" s="6">
        <v>0.54</v>
      </c>
      <c r="BX79" s="6">
        <v>1.04</v>
      </c>
      <c r="BY79" s="6">
        <v>0.17</v>
      </c>
      <c r="BZ79" s="6">
        <v>0.86</v>
      </c>
      <c r="CA79" s="6">
        <v>0.13</v>
      </c>
      <c r="CB79" s="8">
        <v>6.49</v>
      </c>
      <c r="CC79" s="8">
        <v>19</v>
      </c>
      <c r="CD79" s="7">
        <v>4.26</v>
      </c>
      <c r="CE79" s="7"/>
      <c r="CG79" s="3">
        <f t="shared" si="232"/>
        <v>590.90909090909088</v>
      </c>
      <c r="CH79" s="3">
        <f t="shared" si="233"/>
        <v>426.77165354330708</v>
      </c>
      <c r="CI79" s="3">
        <f t="shared" si="234"/>
        <v>309.44963655244032</v>
      </c>
      <c r="CJ79" s="3">
        <f t="shared" si="235"/>
        <v>229.16666666666669</v>
      </c>
      <c r="CK79" s="3">
        <f t="shared" si="236"/>
        <v>86.538461538461533</v>
      </c>
      <c r="CL79" s="3">
        <f t="shared" si="237"/>
        <v>64.974619289340097</v>
      </c>
      <c r="CM79" s="3">
        <f t="shared" si="238"/>
        <v>42.028301886792455</v>
      </c>
      <c r="CN79" s="3">
        <f t="shared" si="239"/>
        <v>28.191489361702128</v>
      </c>
      <c r="CO79" s="3">
        <f t="shared" si="240"/>
        <v>16.602316602316602</v>
      </c>
      <c r="CP79" s="3">
        <f t="shared" si="241"/>
        <v>9.2307692307692317</v>
      </c>
      <c r="CQ79" s="3">
        <f t="shared" si="242"/>
        <v>6.3803680981595088</v>
      </c>
      <c r="CR79" s="3">
        <f t="shared" si="243"/>
        <v>6.640625</v>
      </c>
      <c r="CS79" s="3">
        <f t="shared" si="244"/>
        <v>5.1807228915662646</v>
      </c>
      <c r="CT79" s="3">
        <f t="shared" si="245"/>
        <v>5.2</v>
      </c>
      <c r="CU79" s="3">
        <f t="shared" si="284"/>
        <v>10.798913043478262</v>
      </c>
      <c r="CV79" s="8">
        <f t="shared" si="285"/>
        <v>13.895104895104895</v>
      </c>
      <c r="CW79" s="3">
        <f t="shared" si="286"/>
        <v>0.77717391304347827</v>
      </c>
      <c r="CX79" s="4">
        <f t="shared" si="287"/>
        <v>154.11059782608697</v>
      </c>
      <c r="CY79" s="3">
        <f t="shared" si="288"/>
        <v>41.75654853620955</v>
      </c>
      <c r="CZ79" s="3">
        <f t="shared" si="289"/>
        <v>43.1924882629108</v>
      </c>
      <c r="DA79" s="3">
        <f t="shared" si="302"/>
        <v>10.37037037037037</v>
      </c>
      <c r="DB79" s="3">
        <f t="shared" si="290"/>
        <v>1.8097826086956521</v>
      </c>
      <c r="DC79" s="3">
        <f t="shared" si="291"/>
        <v>104.57894736842105</v>
      </c>
      <c r="DD79" s="3"/>
      <c r="DE79" s="3"/>
      <c r="DF79" s="3">
        <f t="shared" si="292"/>
        <v>22.093023255813954</v>
      </c>
      <c r="DG79" s="2">
        <f t="shared" si="293"/>
        <v>15.333333333333334</v>
      </c>
      <c r="DH79" s="4">
        <f t="shared" si="294"/>
        <v>261.83230769230767</v>
      </c>
      <c r="DI79" s="2">
        <f t="shared" si="295"/>
        <v>1.8044934065853848</v>
      </c>
      <c r="DJ79" s="3">
        <f t="shared" si="303"/>
        <v>1100</v>
      </c>
      <c r="DK79" s="3">
        <f t="shared" si="304"/>
        <v>113.63636363636363</v>
      </c>
      <c r="DL79" s="3">
        <f t="shared" si="260"/>
        <v>6.8282828282828287</v>
      </c>
      <c r="DM79" s="3">
        <f t="shared" si="296"/>
        <v>166.27906976744185</v>
      </c>
      <c r="DN79" s="3">
        <f t="shared" si="297"/>
        <v>15.697674418604651</v>
      </c>
      <c r="DO79" s="3"/>
      <c r="DP79" s="4">
        <f t="shared" si="305"/>
        <v>1993.0232558139535</v>
      </c>
      <c r="DQ79" s="3">
        <f t="shared" si="306"/>
        <v>15.581818181818182</v>
      </c>
      <c r="DR79" s="3">
        <f t="shared" si="307"/>
        <v>35.121436369828118</v>
      </c>
      <c r="DS79" s="2">
        <f t="shared" si="308"/>
        <v>1.0633125899597904</v>
      </c>
      <c r="DT79" s="5">
        <f t="shared" si="309"/>
        <v>5.8343057176196028E-4</v>
      </c>
      <c r="DU79" s="3">
        <f t="shared" si="298"/>
        <v>27.75</v>
      </c>
      <c r="DV79" s="3"/>
      <c r="DW79" s="3">
        <f t="shared" si="299"/>
        <v>0.15457164104121768</v>
      </c>
      <c r="DX79" s="3">
        <f t="shared" si="300"/>
        <v>55.255255255255257</v>
      </c>
      <c r="DY79" s="3">
        <f t="shared" si="301"/>
        <v>5.7057057057057055</v>
      </c>
      <c r="DZ79" s="2">
        <f t="shared" si="310"/>
        <v>0.6609793883386208</v>
      </c>
      <c r="EA79" s="2"/>
      <c r="EB79" s="2">
        <f t="shared" si="269"/>
        <v>0.10326086956521739</v>
      </c>
      <c r="EC79" s="2">
        <f t="shared" si="270"/>
        <v>0.12401934503391067</v>
      </c>
      <c r="EE79" s="2">
        <f t="shared" si="271"/>
        <v>39.429615910224285</v>
      </c>
      <c r="EF79" s="2">
        <f t="shared" si="272"/>
        <v>4.7845583185059244</v>
      </c>
      <c r="EG79" s="2">
        <f t="shared" si="273"/>
        <v>6.8480887560856454</v>
      </c>
      <c r="EH79" s="2">
        <f t="shared" si="274"/>
        <v>13.776796814070851</v>
      </c>
      <c r="EI79" s="2">
        <f t="shared" si="275"/>
        <v>0.15173017923380308</v>
      </c>
      <c r="EJ79" s="2">
        <f t="shared" si="276"/>
        <v>17.550124064709891</v>
      </c>
      <c r="EK79" s="2">
        <f t="shared" si="277"/>
        <v>11.329186716123962</v>
      </c>
      <c r="EL79" s="2">
        <f t="shared" si="278"/>
        <v>0.90026573012056488</v>
      </c>
      <c r="EM79" s="2">
        <f t="shared" si="279"/>
        <v>4.5620207222963458</v>
      </c>
      <c r="EN79" s="2">
        <f t="shared" si="280"/>
        <v>0.66761278862873352</v>
      </c>
      <c r="EO79" s="2">
        <f t="shared" si="281"/>
        <v>100</v>
      </c>
      <c r="EP79" s="2"/>
    </row>
    <row r="80" spans="1:152">
      <c r="A80" t="s">
        <v>139</v>
      </c>
      <c r="B80" t="s">
        <v>153</v>
      </c>
      <c r="C80" s="1">
        <v>2</v>
      </c>
      <c r="D80" t="s">
        <v>138</v>
      </c>
      <c r="E80" t="s">
        <v>148</v>
      </c>
      <c r="F80" s="156" t="s">
        <v>171</v>
      </c>
      <c r="G80" s="6">
        <v>41.58</v>
      </c>
      <c r="H80" s="6">
        <v>3.92</v>
      </c>
      <c r="I80" s="6">
        <v>5.68</v>
      </c>
      <c r="J80" s="6">
        <v>13.586400000000001</v>
      </c>
      <c r="K80" s="6">
        <v>0.23</v>
      </c>
      <c r="L80" s="6">
        <v>21.48</v>
      </c>
      <c r="M80" s="6">
        <v>6.52</v>
      </c>
      <c r="N80" s="6">
        <v>1.24</v>
      </c>
      <c r="O80" s="6">
        <v>4.5199999999999996</v>
      </c>
      <c r="P80" s="6">
        <v>0.16</v>
      </c>
      <c r="Q80" s="6">
        <v>1.24</v>
      </c>
      <c r="R80" s="6"/>
      <c r="S80" s="13">
        <f t="shared" si="220"/>
        <v>100.15639999999999</v>
      </c>
      <c r="U80" s="132">
        <v>0.70535999999999999</v>
      </c>
      <c r="V80" s="132">
        <v>0.51254</v>
      </c>
      <c r="W80" s="131">
        <v>19.327999999999999</v>
      </c>
      <c r="X80" s="131">
        <v>15.715</v>
      </c>
      <c r="Y80" s="131">
        <v>39.999000000000002</v>
      </c>
      <c r="Z80" s="157">
        <v>2.0694846854304636</v>
      </c>
      <c r="AA80" s="157">
        <v>0.81306912251655628</v>
      </c>
      <c r="AB80" s="6">
        <v>12.884479999999954</v>
      </c>
      <c r="AC80" s="6">
        <v>100.44480000000036</v>
      </c>
      <c r="AD80" s="6"/>
      <c r="AF80" s="2">
        <f t="shared" si="221"/>
        <v>0.78653019255310996</v>
      </c>
      <c r="AG80" s="4">
        <f t="shared" si="222"/>
        <v>23500.399999999998</v>
      </c>
      <c r="AH80" s="4">
        <f t="shared" si="223"/>
        <v>37525.039999999994</v>
      </c>
      <c r="AI80" s="4">
        <f t="shared" si="224"/>
        <v>698.24</v>
      </c>
      <c r="AJ80" s="2">
        <f t="shared" si="225"/>
        <v>5.76</v>
      </c>
      <c r="AK80" s="2">
        <f t="shared" si="226"/>
        <v>3.6451612903225805</v>
      </c>
      <c r="AL80" s="2">
        <f t="shared" si="227"/>
        <v>0.27433628318584075</v>
      </c>
      <c r="AM80" s="2">
        <f t="shared" si="228"/>
        <v>1.147887323943662</v>
      </c>
      <c r="AN80" s="2">
        <f t="shared" si="229"/>
        <v>0.79577464788732388</v>
      </c>
      <c r="AO80" s="2">
        <f t="shared" si="230"/>
        <v>1.2204588405008454</v>
      </c>
      <c r="AP80" s="2">
        <f t="shared" si="231"/>
        <v>0.81936396936550959</v>
      </c>
      <c r="AQ80" s="2">
        <f t="shared" si="311"/>
        <v>0.30234752257697417</v>
      </c>
      <c r="AR80" s="2">
        <f t="shared" si="312"/>
        <v>1.2204588405008454</v>
      </c>
      <c r="AS80" s="7">
        <f t="shared" si="313"/>
        <v>1015.222369191493</v>
      </c>
      <c r="AT80" s="7">
        <f t="shared" si="314"/>
        <v>1895.5361269238867</v>
      </c>
      <c r="AU80" s="6">
        <f t="shared" si="315"/>
        <v>0.1087061087061087</v>
      </c>
      <c r="AV80" s="6">
        <f t="shared" si="283"/>
        <v>0.86132890762836034</v>
      </c>
      <c r="AX80" s="7">
        <v>154</v>
      </c>
      <c r="AY80" s="7">
        <v>860</v>
      </c>
      <c r="AZ80" s="7">
        <v>1207</v>
      </c>
      <c r="BB80" s="7"/>
      <c r="BC80" s="7">
        <v>142</v>
      </c>
      <c r="BD80" s="7">
        <v>1169</v>
      </c>
      <c r="BE80" s="7"/>
      <c r="BF80" s="7">
        <v>758</v>
      </c>
      <c r="BG80" s="7"/>
      <c r="BH80" s="7">
        <v>99</v>
      </c>
      <c r="BI80" s="7">
        <v>6.9</v>
      </c>
      <c r="BJ80" s="7">
        <v>153</v>
      </c>
      <c r="BK80" s="7">
        <v>94</v>
      </c>
      <c r="BL80" s="8"/>
      <c r="BM80" s="8"/>
      <c r="BN80" s="8">
        <v>68</v>
      </c>
      <c r="BO80" s="8">
        <v>132</v>
      </c>
      <c r="BP80" s="8">
        <v>14</v>
      </c>
      <c r="BQ80" s="8">
        <v>50</v>
      </c>
      <c r="BR80" s="6">
        <v>6.53</v>
      </c>
      <c r="BS80" s="6">
        <v>1.81</v>
      </c>
      <c r="BT80" s="8">
        <v>4.3499999999999996</v>
      </c>
      <c r="BU80" s="6">
        <v>0.55000000000000004</v>
      </c>
      <c r="BV80" s="6">
        <v>2.11</v>
      </c>
      <c r="BW80" s="6">
        <v>0.31</v>
      </c>
      <c r="BX80" s="6">
        <v>0.69</v>
      </c>
      <c r="BY80" s="6">
        <v>0.11</v>
      </c>
      <c r="BZ80" s="6">
        <v>0.55000000000000004</v>
      </c>
      <c r="CA80" s="6">
        <v>0.12</v>
      </c>
      <c r="CB80" s="8">
        <v>3.83</v>
      </c>
      <c r="CC80" s="8">
        <v>9.58</v>
      </c>
      <c r="CD80" s="7">
        <v>1.91</v>
      </c>
      <c r="CE80" s="7"/>
      <c r="CG80" s="3">
        <f t="shared" si="232"/>
        <v>280.9917355371901</v>
      </c>
      <c r="CH80" s="3">
        <f t="shared" si="233"/>
        <v>207.8740157480315</v>
      </c>
      <c r="CI80" s="3">
        <f t="shared" si="234"/>
        <v>145.37902388369679</v>
      </c>
      <c r="CJ80" s="3">
        <f t="shared" si="235"/>
        <v>104.16666666666667</v>
      </c>
      <c r="CK80" s="3">
        <f t="shared" si="236"/>
        <v>41.858974358974358</v>
      </c>
      <c r="CL80" s="3">
        <f t="shared" si="237"/>
        <v>30.626057529610829</v>
      </c>
      <c r="CM80" s="3">
        <f t="shared" si="238"/>
        <v>20.518867924528301</v>
      </c>
      <c r="CN80" s="3">
        <f t="shared" si="239"/>
        <v>14.627659574468085</v>
      </c>
      <c r="CO80" s="3">
        <f t="shared" si="240"/>
        <v>8.1467181467181469</v>
      </c>
      <c r="CP80" s="3">
        <f t="shared" si="241"/>
        <v>5.299145299145299</v>
      </c>
      <c r="CQ80" s="3">
        <f t="shared" si="242"/>
        <v>4.2331288343558278</v>
      </c>
      <c r="CR80" s="3">
        <f t="shared" si="243"/>
        <v>4.296875</v>
      </c>
      <c r="CS80" s="3">
        <f t="shared" si="244"/>
        <v>3.3132530120481927</v>
      </c>
      <c r="CT80" s="3">
        <f t="shared" si="245"/>
        <v>4.8</v>
      </c>
      <c r="CU80" s="3">
        <f t="shared" si="284"/>
        <v>12.840425531914894</v>
      </c>
      <c r="CV80" s="8">
        <f t="shared" si="285"/>
        <v>17.75</v>
      </c>
      <c r="CW80" s="3">
        <f t="shared" si="286"/>
        <v>0.72340425531914898</v>
      </c>
      <c r="CX80" s="4">
        <f t="shared" si="287"/>
        <v>250.00425531914891</v>
      </c>
      <c r="CY80" s="3">
        <f t="shared" si="288"/>
        <v>34.464751958224539</v>
      </c>
      <c r="CZ80" s="3">
        <f t="shared" si="289"/>
        <v>49.214659685863879</v>
      </c>
      <c r="DA80" s="3">
        <f t="shared" si="302"/>
        <v>23.583460949464012</v>
      </c>
      <c r="DB80" s="3">
        <f t="shared" si="290"/>
        <v>1.6276595744680851</v>
      </c>
      <c r="DC80" s="3">
        <f t="shared" si="291"/>
        <v>125.99164926931107</v>
      </c>
      <c r="DD80" s="3"/>
      <c r="DE80" s="3"/>
      <c r="DF80" s="3">
        <f t="shared" si="292"/>
        <v>17.418181818181818</v>
      </c>
      <c r="DG80" s="2">
        <f t="shared" si="293"/>
        <v>13.623188405797102</v>
      </c>
      <c r="DH80" s="4">
        <f t="shared" si="294"/>
        <v>551.83882352941168</v>
      </c>
      <c r="DI80" s="2">
        <f t="shared" si="295"/>
        <v>1.3752210128613271</v>
      </c>
      <c r="DJ80" s="3">
        <f t="shared" si="303"/>
        <v>566.66666666666674</v>
      </c>
      <c r="DK80" s="3">
        <f t="shared" si="304"/>
        <v>58.539944903581272</v>
      </c>
      <c r="DL80" s="3">
        <f t="shared" si="260"/>
        <v>6.7128194094642657</v>
      </c>
      <c r="DM80" s="3">
        <f t="shared" si="296"/>
        <v>123.63636363636363</v>
      </c>
      <c r="DN80" s="3">
        <f t="shared" si="297"/>
        <v>11.872727272727273</v>
      </c>
      <c r="DO80" s="3"/>
      <c r="DP80" s="4">
        <f t="shared" si="305"/>
        <v>1563.6363636363635</v>
      </c>
      <c r="DQ80" s="3">
        <f t="shared" si="306"/>
        <v>17.2</v>
      </c>
      <c r="DR80" s="3">
        <f t="shared" si="307"/>
        <v>36.263057603867786</v>
      </c>
      <c r="DS80" s="2">
        <f t="shared" si="308"/>
        <v>1.0313660317881945</v>
      </c>
      <c r="DT80" s="5">
        <f t="shared" si="309"/>
        <v>1.1627906976744186E-3</v>
      </c>
      <c r="DU80" s="3">
        <f t="shared" si="298"/>
        <v>22.173913043478258</v>
      </c>
      <c r="DV80" s="3"/>
      <c r="DW80" s="3">
        <f t="shared" si="299"/>
        <v>0.29026146990818402</v>
      </c>
      <c r="DX80" s="3">
        <f t="shared" si="300"/>
        <v>61.437908496732028</v>
      </c>
      <c r="DY80" s="3">
        <f t="shared" si="301"/>
        <v>6.261437908496732</v>
      </c>
      <c r="DZ80" s="2">
        <f t="shared" si="310"/>
        <v>0.76644472997775992</v>
      </c>
      <c r="EA80" s="2"/>
      <c r="EB80" s="2">
        <f t="shared" si="269"/>
        <v>0.10191489361702127</v>
      </c>
      <c r="EC80" s="2">
        <f t="shared" si="270"/>
        <v>0.15299784179015744</v>
      </c>
      <c r="EE80" s="2">
        <f t="shared" si="271"/>
        <v>42.035496641608468</v>
      </c>
      <c r="EF80" s="2">
        <f t="shared" si="272"/>
        <v>3.9629424443267247</v>
      </c>
      <c r="EG80" s="2">
        <f t="shared" si="273"/>
        <v>5.7422227254530087</v>
      </c>
      <c r="EH80" s="2">
        <f t="shared" si="274"/>
        <v>13.735235006530768</v>
      </c>
      <c r="EI80" s="2">
        <f t="shared" si="275"/>
        <v>0.23251958219263946</v>
      </c>
      <c r="EJ80" s="2">
        <f t="shared" si="276"/>
        <v>21.715307067382152</v>
      </c>
      <c r="EK80" s="2">
        <f t="shared" si="277"/>
        <v>6.5914246778087353</v>
      </c>
      <c r="EL80" s="2">
        <f t="shared" si="278"/>
        <v>1.2535838344298822</v>
      </c>
      <c r="EM80" s="2">
        <f t="shared" si="279"/>
        <v>4.5695152674379571</v>
      </c>
      <c r="EN80" s="2">
        <f t="shared" si="280"/>
        <v>0.16175275282966223</v>
      </c>
      <c r="EO80" s="2">
        <f t="shared" si="281"/>
        <v>99.999999999999986</v>
      </c>
      <c r="EP80" s="2"/>
    </row>
    <row r="81" spans="1:146">
      <c r="A81" t="s">
        <v>139</v>
      </c>
      <c r="B81" t="s">
        <v>153</v>
      </c>
      <c r="C81">
        <v>2</v>
      </c>
      <c r="D81" t="s">
        <v>138</v>
      </c>
      <c r="E81" t="s">
        <v>148</v>
      </c>
      <c r="F81" s="156" t="s">
        <v>171</v>
      </c>
      <c r="G81" s="6">
        <v>40.44</v>
      </c>
      <c r="H81" s="6">
        <v>5.0199999999999996</v>
      </c>
      <c r="I81" s="6">
        <v>9.27</v>
      </c>
      <c r="J81" s="6">
        <v>15.828600000000002</v>
      </c>
      <c r="K81" s="6">
        <v>0.2</v>
      </c>
      <c r="L81" s="6">
        <v>9.76</v>
      </c>
      <c r="M81" s="6">
        <v>12.24</v>
      </c>
      <c r="N81" s="6">
        <v>2.61</v>
      </c>
      <c r="O81" s="6">
        <v>4.17</v>
      </c>
      <c r="P81" s="6">
        <v>0.36</v>
      </c>
      <c r="Q81" s="6">
        <v>0.64</v>
      </c>
      <c r="R81" s="6"/>
      <c r="S81" s="13">
        <f t="shared" si="220"/>
        <v>100.53859999999999</v>
      </c>
      <c r="U81" s="132">
        <v>0.70477000000000001</v>
      </c>
      <c r="V81" s="132">
        <v>0.51254999999999995</v>
      </c>
      <c r="W81" s="131">
        <v>18.998000000000001</v>
      </c>
      <c r="X81" s="131">
        <v>15.686</v>
      </c>
      <c r="Y81" s="131">
        <v>39.302999999999997</v>
      </c>
      <c r="Z81" s="157">
        <v>2.0687967154437308</v>
      </c>
      <c r="AA81" s="157">
        <v>0.82566585956416461</v>
      </c>
      <c r="AB81" s="6">
        <v>13.561680000000109</v>
      </c>
      <c r="AC81" s="6">
        <v>70.741799999999699</v>
      </c>
      <c r="AD81" s="6"/>
      <c r="AF81" s="2">
        <f t="shared" si="221"/>
        <v>0.58965919724939175</v>
      </c>
      <c r="AG81" s="4">
        <f t="shared" si="222"/>
        <v>30094.899999999998</v>
      </c>
      <c r="AH81" s="4">
        <f t="shared" si="223"/>
        <v>34619.339999999997</v>
      </c>
      <c r="AI81" s="4">
        <f t="shared" si="224"/>
        <v>1571.04</v>
      </c>
      <c r="AJ81" s="2">
        <f t="shared" si="225"/>
        <v>6.7799999999999994</v>
      </c>
      <c r="AK81" s="2">
        <f t="shared" si="226"/>
        <v>1.5977011494252875</v>
      </c>
      <c r="AL81" s="2">
        <f t="shared" si="227"/>
        <v>0.62589928057553956</v>
      </c>
      <c r="AM81" s="2">
        <f t="shared" si="228"/>
        <v>1.320388349514563</v>
      </c>
      <c r="AN81" s="2">
        <f t="shared" si="229"/>
        <v>0.44983818770226536</v>
      </c>
      <c r="AO81" s="2">
        <f t="shared" si="230"/>
        <v>0.95006343512466029</v>
      </c>
      <c r="AP81" s="2">
        <f t="shared" si="231"/>
        <v>1.0525612954136978</v>
      </c>
      <c r="AQ81" s="2">
        <f t="shared" si="311"/>
        <v>0.29844653434031865</v>
      </c>
      <c r="AR81" s="2">
        <f t="shared" si="312"/>
        <v>0.95006343512466029</v>
      </c>
      <c r="AS81" s="7">
        <f t="shared" si="313"/>
        <v>468.62621401703552</v>
      </c>
      <c r="AT81" s="7">
        <f t="shared" si="314"/>
        <v>1977.7664896089209</v>
      </c>
      <c r="AU81" s="6">
        <f t="shared" si="315"/>
        <v>0.10311572700296737</v>
      </c>
      <c r="AV81" s="6">
        <f t="shared" si="283"/>
        <v>0.48689492163612497</v>
      </c>
      <c r="AX81" s="7">
        <v>112</v>
      </c>
      <c r="AY81" s="7">
        <v>1433</v>
      </c>
      <c r="AZ81" s="7">
        <v>1140</v>
      </c>
      <c r="BB81" s="7"/>
      <c r="BC81" s="7">
        <v>286</v>
      </c>
      <c r="BD81" s="7">
        <v>443</v>
      </c>
      <c r="BE81" s="7"/>
      <c r="BF81" s="7">
        <v>142</v>
      </c>
      <c r="BG81" s="7"/>
      <c r="BH81" s="7">
        <v>125</v>
      </c>
      <c r="BI81" s="7">
        <v>14.5</v>
      </c>
      <c r="BJ81" s="7">
        <v>379</v>
      </c>
      <c r="BK81" s="7">
        <v>166</v>
      </c>
      <c r="BL81" s="8"/>
      <c r="BM81" s="8"/>
      <c r="BN81" s="8">
        <v>133</v>
      </c>
      <c r="BO81" s="8">
        <v>252</v>
      </c>
      <c r="BP81" s="8">
        <v>28.3</v>
      </c>
      <c r="BQ81" s="8">
        <v>100</v>
      </c>
      <c r="BR81" s="6">
        <v>13.7</v>
      </c>
      <c r="BS81" s="6">
        <v>3.61</v>
      </c>
      <c r="BT81" s="8">
        <v>9.2100000000000009</v>
      </c>
      <c r="BU81" s="6">
        <v>1.21</v>
      </c>
      <c r="BV81" s="6">
        <v>4.54</v>
      </c>
      <c r="BW81" s="6">
        <v>0.61</v>
      </c>
      <c r="BX81" s="6">
        <v>1.49</v>
      </c>
      <c r="BY81" s="6">
        <v>0.25</v>
      </c>
      <c r="BZ81" s="6">
        <v>1.1499999999999999</v>
      </c>
      <c r="CA81" s="6">
        <v>0.16</v>
      </c>
      <c r="CB81" s="8">
        <v>1.28</v>
      </c>
      <c r="CC81" s="8">
        <v>16.899999999999999</v>
      </c>
      <c r="CD81" s="7">
        <v>4.0599999999999996</v>
      </c>
      <c r="CE81" s="7"/>
      <c r="CG81" s="3">
        <f t="shared" si="232"/>
        <v>549.5867768595042</v>
      </c>
      <c r="CH81" s="3">
        <f t="shared" si="233"/>
        <v>396.85039370078738</v>
      </c>
      <c r="CI81" s="3">
        <f t="shared" si="234"/>
        <v>293.87331256490137</v>
      </c>
      <c r="CJ81" s="3">
        <f t="shared" si="235"/>
        <v>208.33333333333334</v>
      </c>
      <c r="CK81" s="3">
        <f t="shared" si="236"/>
        <v>87.820512820512818</v>
      </c>
      <c r="CL81" s="3">
        <f t="shared" si="237"/>
        <v>61.082910321489003</v>
      </c>
      <c r="CM81" s="3">
        <f t="shared" si="238"/>
        <v>43.443396226415096</v>
      </c>
      <c r="CN81" s="3">
        <f t="shared" si="239"/>
        <v>32.180851063829785</v>
      </c>
      <c r="CO81" s="3">
        <f t="shared" si="240"/>
        <v>17.528957528957527</v>
      </c>
      <c r="CP81" s="3">
        <f t="shared" si="241"/>
        <v>10.427350427350426</v>
      </c>
      <c r="CQ81" s="3">
        <f t="shared" si="242"/>
        <v>9.1411042944785272</v>
      </c>
      <c r="CR81" s="3">
        <f t="shared" si="243"/>
        <v>9.765625</v>
      </c>
      <c r="CS81" s="3">
        <f t="shared" si="244"/>
        <v>6.9277108433734931</v>
      </c>
      <c r="CT81" s="3">
        <f t="shared" si="245"/>
        <v>6.3999999999999995</v>
      </c>
      <c r="CU81" s="3">
        <f t="shared" si="284"/>
        <v>6.8674698795180724</v>
      </c>
      <c r="CV81" s="8">
        <f t="shared" si="285"/>
        <v>8.5714285714285712</v>
      </c>
      <c r="CW81" s="3">
        <f t="shared" si="286"/>
        <v>0.8012048192771084</v>
      </c>
      <c r="CX81" s="4">
        <f t="shared" si="287"/>
        <v>181.294578313253</v>
      </c>
      <c r="CY81" s="3">
        <f t="shared" si="288"/>
        <v>196.875</v>
      </c>
      <c r="CZ81" s="3">
        <f t="shared" si="289"/>
        <v>40.886699507389167</v>
      </c>
      <c r="DA81" s="3">
        <f t="shared" si="302"/>
        <v>8.1751824817518255</v>
      </c>
      <c r="DB81" s="3">
        <f t="shared" si="290"/>
        <v>2.2831325301204819</v>
      </c>
      <c r="DC81" s="3">
        <f t="shared" si="291"/>
        <v>67.455621301775153</v>
      </c>
      <c r="DD81" s="3"/>
      <c r="DE81" s="3"/>
      <c r="DF81" s="3">
        <f t="shared" si="292"/>
        <v>14.695652173913043</v>
      </c>
      <c r="DG81" s="2">
        <f t="shared" si="293"/>
        <v>11.448275862068966</v>
      </c>
      <c r="DH81" s="4">
        <f t="shared" si="294"/>
        <v>260.29578947368418</v>
      </c>
      <c r="DI81" s="2">
        <f t="shared" si="295"/>
        <v>1.7342335782401508</v>
      </c>
      <c r="DJ81" s="3">
        <f t="shared" si="303"/>
        <v>831.25</v>
      </c>
      <c r="DK81" s="3">
        <f t="shared" si="304"/>
        <v>85.872933884297538</v>
      </c>
      <c r="DL81" s="3">
        <f t="shared" si="260"/>
        <v>6.2580684080352302</v>
      </c>
      <c r="DM81" s="3">
        <f t="shared" si="296"/>
        <v>115.65217391304348</v>
      </c>
      <c r="DN81" s="3">
        <f t="shared" si="297"/>
        <v>11.913043478260869</v>
      </c>
      <c r="DO81" s="3"/>
      <c r="DP81" s="4">
        <f t="shared" si="305"/>
        <v>1246.0869565217392</v>
      </c>
      <c r="DQ81" s="3">
        <f t="shared" si="306"/>
        <v>14.33</v>
      </c>
      <c r="DR81" s="3">
        <f t="shared" si="307"/>
        <v>28.669708643515762</v>
      </c>
      <c r="DS81" s="2">
        <f t="shared" si="308"/>
        <v>0.97600618814330076</v>
      </c>
      <c r="DT81" s="5">
        <f t="shared" si="309"/>
        <v>6.9783670621074664E-4</v>
      </c>
      <c r="DU81" s="3">
        <f t="shared" si="298"/>
        <v>26.137931034482758</v>
      </c>
      <c r="DV81" s="3"/>
      <c r="DW81" s="3">
        <f t="shared" si="299"/>
        <v>7.7579366957533313E-2</v>
      </c>
      <c r="DX81" s="3">
        <f t="shared" si="300"/>
        <v>43.799472295514512</v>
      </c>
      <c r="DY81" s="3">
        <f t="shared" si="301"/>
        <v>4.4591029023746698</v>
      </c>
      <c r="DZ81" s="2">
        <f t="shared" si="310"/>
        <v>0.85501911778739037</v>
      </c>
      <c r="EA81" s="2"/>
      <c r="EB81" s="2">
        <f t="shared" si="269"/>
        <v>0.10180722891566264</v>
      </c>
      <c r="EC81" s="2">
        <f t="shared" si="270"/>
        <v>2.6028790963193337E-2</v>
      </c>
      <c r="EE81" s="2">
        <f t="shared" si="271"/>
        <v>40.481047782451412</v>
      </c>
      <c r="EF81" s="2">
        <f t="shared" si="272"/>
        <v>5.0250954467830384</v>
      </c>
      <c r="EG81" s="2">
        <f t="shared" si="273"/>
        <v>9.2794093210515474</v>
      </c>
      <c r="EH81" s="2">
        <f t="shared" si="274"/>
        <v>15.844666491822711</v>
      </c>
      <c r="EI81" s="2">
        <f t="shared" si="275"/>
        <v>0.20020300584792983</v>
      </c>
      <c r="EJ81" s="2">
        <f t="shared" si="276"/>
        <v>9.7699066853789756</v>
      </c>
      <c r="EK81" s="2">
        <f t="shared" si="277"/>
        <v>12.252423957893305</v>
      </c>
      <c r="EL81" s="2">
        <f t="shared" si="278"/>
        <v>2.6126492263154844</v>
      </c>
      <c r="EM81" s="2">
        <f t="shared" si="279"/>
        <v>4.174232671929337</v>
      </c>
      <c r="EN81" s="2">
        <f t="shared" si="280"/>
        <v>0.36036541052627369</v>
      </c>
      <c r="EO81" s="2">
        <f t="shared" si="281"/>
        <v>99.999999999999986</v>
      </c>
      <c r="EP81" s="2"/>
    </row>
    <row r="82" spans="1:146" s="80" customFormat="1">
      <c r="A82" s="80" t="s">
        <v>139</v>
      </c>
      <c r="B82" s="80" t="s">
        <v>154</v>
      </c>
      <c r="C82" s="80">
        <v>2</v>
      </c>
      <c r="D82" s="80" t="s">
        <v>138</v>
      </c>
      <c r="E82" s="80" t="s">
        <v>147</v>
      </c>
      <c r="F82" s="170" t="s">
        <v>171</v>
      </c>
      <c r="G82" s="94">
        <v>38.700000000000003</v>
      </c>
      <c r="H82" s="94">
        <v>2.96</v>
      </c>
      <c r="I82" s="94">
        <v>7.11</v>
      </c>
      <c r="J82" s="88">
        <v>12.975900000000001</v>
      </c>
      <c r="K82" s="94">
        <v>0.15</v>
      </c>
      <c r="L82" s="94">
        <v>19.89</v>
      </c>
      <c r="M82" s="94">
        <v>10.09</v>
      </c>
      <c r="N82" s="94">
        <v>0.57999999999999996</v>
      </c>
      <c r="O82" s="94">
        <v>5.41</v>
      </c>
      <c r="P82" s="94">
        <v>0.55000000000000004</v>
      </c>
      <c r="Q82" s="94"/>
      <c r="R82" s="94"/>
      <c r="S82" s="83">
        <f t="shared" si="220"/>
        <v>98.415899999999993</v>
      </c>
      <c r="U82" s="171"/>
      <c r="V82" s="171"/>
      <c r="W82" s="176"/>
      <c r="X82" s="176"/>
      <c r="Y82" s="176"/>
      <c r="Z82" s="177"/>
      <c r="AA82" s="177"/>
      <c r="AB82" s="94"/>
      <c r="AC82" s="94"/>
      <c r="AD82" s="94"/>
      <c r="AF82" s="88">
        <f t="shared" si="221"/>
        <v>0.78129107329736558</v>
      </c>
      <c r="AG82" s="87">
        <f t="shared" si="222"/>
        <v>17745.2</v>
      </c>
      <c r="AH82" s="87">
        <f t="shared" si="223"/>
        <v>44913.82</v>
      </c>
      <c r="AI82" s="87">
        <f t="shared" si="224"/>
        <v>2400.2000000000003</v>
      </c>
      <c r="AJ82" s="88">
        <f t="shared" si="225"/>
        <v>5.99</v>
      </c>
      <c r="AK82" s="88">
        <f t="shared" si="226"/>
        <v>9.3275862068965534</v>
      </c>
      <c r="AL82" s="88">
        <f t="shared" si="227"/>
        <v>0.10720887245841033</v>
      </c>
      <c r="AM82" s="88">
        <f t="shared" si="228"/>
        <v>1.419127988748242</v>
      </c>
      <c r="AN82" s="88">
        <f t="shared" si="229"/>
        <v>0.76090014064697609</v>
      </c>
      <c r="AO82" s="88">
        <f t="shared" si="230"/>
        <v>0.95777660777929663</v>
      </c>
      <c r="AP82" s="88">
        <f t="shared" si="231"/>
        <v>1.0440848021112175</v>
      </c>
      <c r="AQ82" s="88">
        <f t="shared" si="311"/>
        <v>0.28265216980802688</v>
      </c>
      <c r="AR82" s="88">
        <f t="shared" si="312"/>
        <v>0.95777660777929663</v>
      </c>
      <c r="AS82" s="158">
        <f t="shared" si="313"/>
        <v>884.58846506656505</v>
      </c>
      <c r="AT82" s="158">
        <f t="shared" si="314"/>
        <v>2241.6016879031426</v>
      </c>
      <c r="AU82" s="94">
        <f t="shared" si="315"/>
        <v>0.13979328165374677</v>
      </c>
      <c r="AV82" s="94">
        <f t="shared" si="283"/>
        <v>0.8235815110442215</v>
      </c>
      <c r="AX82" s="158"/>
      <c r="AY82" s="158"/>
      <c r="AZ82" s="158"/>
      <c r="BA82" s="159"/>
      <c r="BB82" s="158"/>
      <c r="BC82" s="158"/>
      <c r="BD82" s="158"/>
      <c r="BE82" s="158"/>
      <c r="BF82" s="158"/>
      <c r="BG82" s="158"/>
      <c r="BH82" s="158"/>
      <c r="BI82" s="158"/>
      <c r="BJ82" s="158"/>
      <c r="BK82" s="158"/>
      <c r="BL82" s="159"/>
      <c r="BM82" s="159"/>
      <c r="BN82" s="159"/>
      <c r="BO82" s="159"/>
      <c r="BP82" s="159"/>
      <c r="BQ82" s="159"/>
      <c r="BR82" s="94"/>
      <c r="BS82" s="94"/>
      <c r="BT82" s="159"/>
      <c r="BU82" s="94"/>
      <c r="BV82" s="94"/>
      <c r="BW82" s="94"/>
      <c r="BX82" s="94"/>
      <c r="BY82" s="94"/>
      <c r="BZ82" s="94"/>
      <c r="CA82" s="94"/>
      <c r="CB82" s="159"/>
      <c r="CC82" s="159"/>
      <c r="CD82" s="158"/>
      <c r="CE82" s="158"/>
      <c r="CG82" s="89"/>
      <c r="CH82" s="89"/>
      <c r="CI82" s="89"/>
      <c r="CJ82" s="89"/>
      <c r="CK82" s="89"/>
      <c r="CL82" s="89"/>
      <c r="CM82" s="89"/>
      <c r="CN82" s="89"/>
      <c r="CO82" s="89"/>
      <c r="CP82" s="89"/>
      <c r="CQ82" s="89"/>
      <c r="CR82" s="89"/>
      <c r="CS82" s="89"/>
      <c r="CT82" s="89"/>
      <c r="CU82" s="89"/>
      <c r="CV82" s="159"/>
      <c r="CW82" s="89"/>
      <c r="CX82" s="87"/>
      <c r="CY82" s="89"/>
      <c r="CZ82" s="89"/>
      <c r="DA82" s="89"/>
      <c r="DB82" s="89"/>
      <c r="DC82" s="89"/>
      <c r="DD82" s="89"/>
      <c r="DE82" s="89"/>
      <c r="DF82" s="89"/>
      <c r="DG82" s="88"/>
      <c r="DH82" s="87"/>
      <c r="DI82" s="88"/>
      <c r="DJ82" s="89"/>
      <c r="DK82" s="89"/>
      <c r="DL82" s="89"/>
      <c r="DM82" s="89"/>
      <c r="DN82" s="89"/>
      <c r="DO82" s="89"/>
      <c r="DP82" s="87"/>
      <c r="DQ82" s="89"/>
      <c r="DR82" s="89"/>
      <c r="DS82" s="88"/>
      <c r="DT82" s="90"/>
      <c r="DU82" s="89"/>
      <c r="DV82" s="89"/>
      <c r="DW82" s="89"/>
      <c r="DX82" s="89"/>
      <c r="DY82" s="89"/>
      <c r="DZ82" s="88"/>
      <c r="EA82" s="88"/>
      <c r="EB82" s="88"/>
      <c r="EC82" s="88"/>
      <c r="EE82" s="88">
        <f t="shared" si="271"/>
        <v>39.322914285191729</v>
      </c>
      <c r="EF82" s="88">
        <f t="shared" si="272"/>
        <v>3.0076440900301682</v>
      </c>
      <c r="EG82" s="88">
        <f t="shared" si="273"/>
        <v>7.2244423919305722</v>
      </c>
      <c r="EH82" s="88">
        <f t="shared" si="274"/>
        <v>13.184759779669751</v>
      </c>
      <c r="EI82" s="88">
        <f t="shared" si="275"/>
        <v>0.15241439645423149</v>
      </c>
      <c r="EJ82" s="88">
        <f t="shared" si="276"/>
        <v>20.210148969831096</v>
      </c>
      <c r="EK82" s="88">
        <f t="shared" si="277"/>
        <v>10.252408401487971</v>
      </c>
      <c r="EL82" s="88">
        <f t="shared" si="278"/>
        <v>0.58933566628969503</v>
      </c>
      <c r="EM82" s="88">
        <f t="shared" si="279"/>
        <v>5.497079232115949</v>
      </c>
      <c r="EN82" s="88">
        <f t="shared" si="280"/>
        <v>0.55885278699884888</v>
      </c>
      <c r="EO82" s="88">
        <f t="shared" si="281"/>
        <v>100.00000000000003</v>
      </c>
      <c r="EP82" s="88"/>
    </row>
    <row r="83" spans="1:146">
      <c r="A83" t="s">
        <v>139</v>
      </c>
      <c r="B83" t="s">
        <v>237</v>
      </c>
      <c r="C83">
        <v>2</v>
      </c>
      <c r="D83" t="s">
        <v>164</v>
      </c>
      <c r="E83" t="s">
        <v>151</v>
      </c>
      <c r="F83" s="156" t="s">
        <v>171</v>
      </c>
      <c r="G83" s="6">
        <v>33.89</v>
      </c>
      <c r="H83" s="6">
        <v>4.43</v>
      </c>
      <c r="I83" s="6">
        <v>8.27</v>
      </c>
      <c r="J83" s="6">
        <v>12.8131</v>
      </c>
      <c r="K83" s="6">
        <v>0.26</v>
      </c>
      <c r="L83" s="6">
        <v>10.93</v>
      </c>
      <c r="M83" s="6">
        <v>16.98</v>
      </c>
      <c r="N83" s="6">
        <v>1.42</v>
      </c>
      <c r="O83" s="6">
        <v>3.65</v>
      </c>
      <c r="P83" s="6">
        <v>0.97</v>
      </c>
      <c r="Q83" s="6"/>
      <c r="R83" s="6">
        <v>3.27</v>
      </c>
      <c r="S83" s="13">
        <f t="shared" ref="S83:S102" si="316">G83+H83+I83+J83+K83+L83+M83+N83+O83+P83+Q83</f>
        <v>93.613100000000003</v>
      </c>
      <c r="U83" s="132"/>
      <c r="V83" s="132"/>
      <c r="W83" s="131"/>
      <c r="X83" s="131"/>
      <c r="Y83" s="131"/>
      <c r="Z83" s="157"/>
      <c r="AA83" s="157"/>
      <c r="AB83" s="6"/>
      <c r="AC83" s="6"/>
      <c r="AD83" s="6"/>
      <c r="AF83" s="2">
        <f t="shared" si="221"/>
        <v>0.66532727414177939</v>
      </c>
      <c r="AG83" s="4">
        <f t="shared" ref="AG83:AG102" si="317">H83*5995</f>
        <v>26557.85</v>
      </c>
      <c r="AH83" s="4">
        <f t="shared" ref="AH83:AH102" si="318">O83*8302</f>
        <v>30302.3</v>
      </c>
      <c r="AI83" s="4">
        <f t="shared" ref="AI83:AI102" si="319">P83*4364</f>
        <v>4233.08</v>
      </c>
      <c r="AJ83" s="2">
        <f t="shared" ref="AJ83:AJ102" si="320">N83+O83</f>
        <v>5.07</v>
      </c>
      <c r="AK83" s="2">
        <f t="shared" ref="AK83:AK102" si="321">O83/N83</f>
        <v>2.5704225352112675</v>
      </c>
      <c r="AL83" s="2">
        <f t="shared" ref="AL83:AL102" si="322">N83/O83</f>
        <v>0.38904109589041097</v>
      </c>
      <c r="AM83" s="2">
        <f t="shared" ref="AM83:AM102" si="323">EK83/EG83</f>
        <v>2.0532043530834341</v>
      </c>
      <c r="AN83" s="2">
        <f t="shared" si="229"/>
        <v>0.44135429262394199</v>
      </c>
      <c r="AO83" s="2">
        <f t="shared" si="230"/>
        <v>0.76017483026693111</v>
      </c>
      <c r="AP83" s="2">
        <f t="shared" si="231"/>
        <v>1.3154868593174225</v>
      </c>
      <c r="AQ83" s="2">
        <f t="shared" si="311"/>
        <v>0.22256147914958263</v>
      </c>
      <c r="AR83" s="2">
        <f t="shared" si="312"/>
        <v>0.76017483026693111</v>
      </c>
      <c r="AS83" s="7">
        <f t="shared" si="313"/>
        <v>671.32142401510407</v>
      </c>
      <c r="AT83" s="7">
        <f t="shared" si="314"/>
        <v>2693.3652262675409</v>
      </c>
      <c r="AU83" s="6">
        <f t="shared" si="315"/>
        <v>0.10770138683977575</v>
      </c>
      <c r="AV83" s="6">
        <f t="shared" si="283"/>
        <v>0.47771214093351511</v>
      </c>
      <c r="AX83" s="7">
        <v>240</v>
      </c>
      <c r="AY83" s="7"/>
      <c r="AZ83" s="7">
        <v>7000</v>
      </c>
      <c r="BB83" s="7"/>
      <c r="BC83" s="7">
        <v>170</v>
      </c>
      <c r="BD83" s="7">
        <v>290</v>
      </c>
      <c r="BE83" s="7">
        <v>60</v>
      </c>
      <c r="BF83" s="7">
        <v>100</v>
      </c>
      <c r="BG83" s="7">
        <v>200</v>
      </c>
      <c r="BH83" s="7"/>
      <c r="BI83" s="7"/>
      <c r="BJ83" s="7">
        <v>1100</v>
      </c>
      <c r="BK83" s="7"/>
      <c r="BL83" s="8"/>
      <c r="BM83" s="8"/>
      <c r="BN83" s="8">
        <v>100</v>
      </c>
      <c r="BO83" s="8"/>
      <c r="BP83" s="8"/>
      <c r="BQ83" s="8"/>
      <c r="BR83" s="6"/>
      <c r="BS83" s="6"/>
      <c r="BT83" s="8"/>
      <c r="BU83" s="6"/>
      <c r="BV83" s="6"/>
      <c r="BW83" s="6"/>
      <c r="BX83" s="6"/>
      <c r="BY83" s="6"/>
      <c r="BZ83" s="6"/>
      <c r="CA83" s="6"/>
      <c r="CB83" s="8"/>
      <c r="CC83" s="8"/>
      <c r="CD83" s="7"/>
      <c r="CE83" s="7">
        <v>25</v>
      </c>
      <c r="CG83" s="3">
        <f t="shared" si="232"/>
        <v>413.22314049586777</v>
      </c>
      <c r="CH83" s="3"/>
      <c r="CI83" s="3"/>
      <c r="CJ83" s="3"/>
      <c r="CK83" s="3"/>
      <c r="CL83" s="3"/>
      <c r="CM83" s="3"/>
      <c r="CN83" s="3"/>
      <c r="CO83" s="3"/>
      <c r="CP83" s="3"/>
      <c r="CQ83" s="3"/>
      <c r="CR83" s="3"/>
      <c r="CS83" s="3"/>
      <c r="CT83" s="3"/>
      <c r="CU83" s="3"/>
      <c r="CV83" s="8">
        <f t="shared" ref="CV83:CV89" si="324">AZ83/BN83</f>
        <v>70</v>
      </c>
      <c r="CW83" s="3"/>
      <c r="CX83" s="4"/>
      <c r="CY83" s="3"/>
      <c r="CZ83" s="3"/>
      <c r="DA83" s="3"/>
      <c r="DB83" s="3"/>
      <c r="DC83" s="3"/>
      <c r="DD83" s="3"/>
      <c r="DE83" s="3"/>
      <c r="DF83" s="3"/>
      <c r="DG83" s="2"/>
      <c r="DH83" s="4">
        <f t="shared" ref="DH83:DH89" si="325">AH83/BN83</f>
        <v>303.02299999999997</v>
      </c>
      <c r="DI83" s="2"/>
      <c r="DJ83" s="3"/>
      <c r="DK83" s="3"/>
      <c r="DL83" s="3"/>
      <c r="DM83" s="3"/>
      <c r="DN83" s="3"/>
      <c r="DO83" s="3"/>
      <c r="DP83" s="4"/>
      <c r="DQ83" s="3"/>
      <c r="DR83" s="3"/>
      <c r="DS83" s="2"/>
      <c r="DT83" s="5"/>
      <c r="DU83" s="3"/>
      <c r="DV83" s="3"/>
      <c r="DW83" s="3"/>
      <c r="DX83" s="3"/>
      <c r="DY83" s="3"/>
      <c r="DZ83" s="2"/>
      <c r="EA83" s="2"/>
      <c r="EB83" s="2"/>
      <c r="EC83" s="2"/>
      <c r="EE83" s="2">
        <f t="shared" si="271"/>
        <v>36.202198196619918</v>
      </c>
      <c r="EF83" s="2">
        <f t="shared" si="272"/>
        <v>4.7322436710246745</v>
      </c>
      <c r="EG83" s="2">
        <f t="shared" si="273"/>
        <v>8.834233670287599</v>
      </c>
      <c r="EH83" s="2">
        <f t="shared" si="274"/>
        <v>13.687293765509313</v>
      </c>
      <c r="EI83" s="2">
        <f t="shared" si="275"/>
        <v>0.27773890620009378</v>
      </c>
      <c r="EJ83" s="2">
        <f t="shared" si="276"/>
        <v>11.67571632602702</v>
      </c>
      <c r="EK83" s="2">
        <f t="shared" si="277"/>
        <v>18.138487027990742</v>
      </c>
      <c r="EL83" s="2">
        <f t="shared" si="278"/>
        <v>1.5168817184774352</v>
      </c>
      <c r="EM83" s="2">
        <f t="shared" si="279"/>
        <v>3.8990269524243937</v>
      </c>
      <c r="EN83" s="2">
        <f t="shared" si="280"/>
        <v>1.0361797654388114</v>
      </c>
      <c r="EO83" s="2">
        <f t="shared" ref="EO83:EO89" si="326">SUM(EE83:EN83)</f>
        <v>100.00000000000001</v>
      </c>
      <c r="EP83" s="2"/>
    </row>
    <row r="84" spans="1:146">
      <c r="A84" t="s">
        <v>139</v>
      </c>
      <c r="B84" t="s">
        <v>225</v>
      </c>
      <c r="C84">
        <v>2</v>
      </c>
      <c r="D84" t="s">
        <v>164</v>
      </c>
      <c r="E84" t="s">
        <v>150</v>
      </c>
      <c r="F84" s="156" t="s">
        <v>171</v>
      </c>
      <c r="G84" s="6">
        <v>34.229999999999997</v>
      </c>
      <c r="H84" s="6">
        <v>4.5599999999999996</v>
      </c>
      <c r="I84" s="6">
        <v>8.02</v>
      </c>
      <c r="J84" s="6">
        <v>12.5474</v>
      </c>
      <c r="K84" s="6">
        <v>0.22</v>
      </c>
      <c r="L84" s="6">
        <v>9.92</v>
      </c>
      <c r="M84" s="6">
        <v>16.54</v>
      </c>
      <c r="N84" s="6">
        <v>1.2</v>
      </c>
      <c r="O84" s="6">
        <v>3.39</v>
      </c>
      <c r="P84" s="6">
        <v>0.96</v>
      </c>
      <c r="Q84" s="6"/>
      <c r="R84" s="6">
        <v>4.0199999999999996</v>
      </c>
      <c r="S84" s="13">
        <f t="shared" si="316"/>
        <v>91.587399999999988</v>
      </c>
      <c r="U84" s="132"/>
      <c r="V84" s="132"/>
      <c r="W84" s="131"/>
      <c r="X84" s="131"/>
      <c r="Y84" s="131"/>
      <c r="Z84" s="157"/>
      <c r="AA84" s="157"/>
      <c r="AB84" s="6"/>
      <c r="AC84" s="6"/>
      <c r="AD84" s="6"/>
      <c r="AF84" s="2">
        <f t="shared" si="221"/>
        <v>0.64819674307210151</v>
      </c>
      <c r="AG84" s="4">
        <f t="shared" si="317"/>
        <v>27337.199999999997</v>
      </c>
      <c r="AH84" s="4">
        <f t="shared" si="318"/>
        <v>28143.780000000002</v>
      </c>
      <c r="AI84" s="4">
        <f t="shared" si="319"/>
        <v>4189.4399999999996</v>
      </c>
      <c r="AJ84" s="2">
        <f t="shared" si="320"/>
        <v>4.59</v>
      </c>
      <c r="AK84" s="2">
        <f t="shared" si="321"/>
        <v>2.8250000000000002</v>
      </c>
      <c r="AL84" s="2">
        <f t="shared" si="322"/>
        <v>0.35398230088495575</v>
      </c>
      <c r="AM84" s="2">
        <f t="shared" si="323"/>
        <v>2.0623441396508726</v>
      </c>
      <c r="AN84" s="2">
        <f t="shared" si="229"/>
        <v>0.42269326683291775</v>
      </c>
      <c r="AO84" s="2">
        <f t="shared" si="230"/>
        <v>0.70365552289788713</v>
      </c>
      <c r="AP84" s="2">
        <f t="shared" si="231"/>
        <v>1.4211499341064899</v>
      </c>
      <c r="AQ84" s="2">
        <f t="shared" si="311"/>
        <v>0.22455568448194069</v>
      </c>
      <c r="AR84" s="2">
        <f t="shared" si="312"/>
        <v>0.70365552289788713</v>
      </c>
      <c r="AS84" s="7">
        <f t="shared" si="313"/>
        <v>862.52613674105442</v>
      </c>
      <c r="AT84" s="7">
        <f t="shared" si="314"/>
        <v>2641.4540897540205</v>
      </c>
      <c r="AU84" s="6">
        <f t="shared" si="315"/>
        <v>9.903593339176163E-2</v>
      </c>
      <c r="AV84" s="6">
        <f t="shared" si="283"/>
        <v>0.45751385866543826</v>
      </c>
      <c r="AX84" s="7">
        <v>220</v>
      </c>
      <c r="AY84" s="7">
        <v>7500</v>
      </c>
      <c r="AZ84" s="7">
        <v>2000</v>
      </c>
      <c r="BB84" s="7"/>
      <c r="BC84" s="7">
        <v>260</v>
      </c>
      <c r="BD84" s="7">
        <v>650</v>
      </c>
      <c r="BE84" s="7">
        <v>80</v>
      </c>
      <c r="BF84" s="7">
        <v>200</v>
      </c>
      <c r="BG84" s="7">
        <v>70</v>
      </c>
      <c r="BH84" s="7"/>
      <c r="BI84" s="7"/>
      <c r="BJ84" s="7">
        <v>850</v>
      </c>
      <c r="BK84" s="7"/>
      <c r="BL84" s="8"/>
      <c r="BM84" s="8"/>
      <c r="BN84" s="8">
        <v>50</v>
      </c>
      <c r="BO84" s="8"/>
      <c r="BP84" s="8"/>
      <c r="BQ84" s="8"/>
      <c r="BR84" s="6"/>
      <c r="BS84" s="6"/>
      <c r="BT84" s="8"/>
      <c r="BU84" s="6"/>
      <c r="BV84" s="6"/>
      <c r="BW84" s="6"/>
      <c r="BX84" s="6"/>
      <c r="BY84" s="6"/>
      <c r="BZ84" s="6"/>
      <c r="CA84" s="6"/>
      <c r="CB84" s="8"/>
      <c r="CC84" s="8"/>
      <c r="CD84" s="7"/>
      <c r="CE84" s="7">
        <v>25</v>
      </c>
      <c r="CG84" s="3">
        <f t="shared" si="232"/>
        <v>206.61157024793388</v>
      </c>
      <c r="CH84" s="3"/>
      <c r="CI84" s="3"/>
      <c r="CJ84" s="3"/>
      <c r="CK84" s="3"/>
      <c r="CL84" s="3"/>
      <c r="CM84" s="3"/>
      <c r="CN84" s="3"/>
      <c r="CO84" s="3"/>
      <c r="CP84" s="3"/>
      <c r="CQ84" s="3"/>
      <c r="CR84" s="3"/>
      <c r="CS84" s="3"/>
      <c r="CT84" s="3"/>
      <c r="CU84" s="3"/>
      <c r="CV84" s="8">
        <f t="shared" si="324"/>
        <v>40</v>
      </c>
      <c r="CW84" s="3"/>
      <c r="CX84" s="4"/>
      <c r="CY84" s="3"/>
      <c r="CZ84" s="3"/>
      <c r="DA84" s="3"/>
      <c r="DB84" s="3"/>
      <c r="DC84" s="3"/>
      <c r="DD84" s="3"/>
      <c r="DE84" s="3"/>
      <c r="DF84" s="3"/>
      <c r="DG84" s="2"/>
      <c r="DH84" s="4">
        <f t="shared" si="325"/>
        <v>562.87560000000008</v>
      </c>
      <c r="DI84" s="2"/>
      <c r="DK84" s="3"/>
      <c r="DL84" s="3"/>
      <c r="DM84" s="3"/>
      <c r="DN84" s="3"/>
      <c r="DO84" s="3"/>
      <c r="DP84" s="4"/>
      <c r="DQ84" s="3"/>
      <c r="DR84" s="3"/>
      <c r="DS84" s="2"/>
      <c r="DT84" s="5">
        <f t="shared" ref="DT84:DT118" si="327">1/AY84</f>
        <v>1.3333333333333334E-4</v>
      </c>
      <c r="DU84" s="3"/>
      <c r="DV84" s="3"/>
      <c r="DW84" s="3"/>
      <c r="DX84" s="3"/>
      <c r="DY84" s="3"/>
      <c r="DZ84" s="2">
        <f t="shared" ref="DZ84:DZ89" si="328">EK84*100/AY84</f>
        <v>0.24079003589285572</v>
      </c>
      <c r="EA84" s="2"/>
      <c r="EB84" s="2"/>
      <c r="EC84" s="2"/>
      <c r="EE84" s="2">
        <f t="shared" si="271"/>
        <v>37.374136617045579</v>
      </c>
      <c r="EF84" s="2">
        <f t="shared" si="272"/>
        <v>4.978850802621321</v>
      </c>
      <c r="EG84" s="2">
        <f t="shared" si="273"/>
        <v>8.7566630344348688</v>
      </c>
      <c r="EH84" s="2">
        <f t="shared" si="274"/>
        <v>13.699919421230433</v>
      </c>
      <c r="EI84" s="2">
        <f t="shared" si="275"/>
        <v>0.24020771416155501</v>
      </c>
      <c r="EJ84" s="2">
        <f t="shared" si="276"/>
        <v>10.831184202193754</v>
      </c>
      <c r="EK84" s="2">
        <f t="shared" si="277"/>
        <v>18.059252691964179</v>
      </c>
      <c r="EL84" s="2">
        <f t="shared" si="278"/>
        <v>1.3102238954266636</v>
      </c>
      <c r="EM84" s="2">
        <f t="shared" si="279"/>
        <v>3.7013825045803248</v>
      </c>
      <c r="EN84" s="2">
        <f t="shared" si="280"/>
        <v>1.048179116341331</v>
      </c>
      <c r="EO84" s="2">
        <f t="shared" si="326"/>
        <v>100</v>
      </c>
      <c r="EP84" s="2"/>
    </row>
    <row r="85" spans="1:146">
      <c r="A85" t="s">
        <v>139</v>
      </c>
      <c r="B85" t="s">
        <v>224</v>
      </c>
      <c r="C85">
        <v>2</v>
      </c>
      <c r="D85" t="s">
        <v>164</v>
      </c>
      <c r="E85" t="s">
        <v>150</v>
      </c>
      <c r="F85" s="156" t="s">
        <v>171</v>
      </c>
      <c r="G85" s="6">
        <v>33.22</v>
      </c>
      <c r="H85" s="6">
        <v>6.08</v>
      </c>
      <c r="I85" s="6">
        <v>9.7100000000000009</v>
      </c>
      <c r="J85" s="6">
        <v>12.562999999999999</v>
      </c>
      <c r="K85" s="6">
        <v>0.52</v>
      </c>
      <c r="L85" s="6">
        <v>12.12</v>
      </c>
      <c r="M85" s="6">
        <v>15.64</v>
      </c>
      <c r="N85" s="6">
        <v>1.51</v>
      </c>
      <c r="O85" s="6">
        <v>3.54</v>
      </c>
      <c r="P85" s="6">
        <v>1.1200000000000001</v>
      </c>
      <c r="Q85" s="6"/>
      <c r="R85" s="6">
        <v>0.42</v>
      </c>
      <c r="S85" s="13">
        <f t="shared" si="316"/>
        <v>96.02300000000001</v>
      </c>
      <c r="U85" s="132"/>
      <c r="V85" s="132"/>
      <c r="W85" s="131"/>
      <c r="X85" s="131"/>
      <c r="Y85" s="131"/>
      <c r="Z85" s="157"/>
      <c r="AA85" s="157"/>
      <c r="AB85" s="6"/>
      <c r="AC85" s="6"/>
      <c r="AD85" s="6"/>
      <c r="AF85" s="2">
        <f t="shared" si="221"/>
        <v>0.69214865298316308</v>
      </c>
      <c r="AG85" s="4">
        <f t="shared" si="317"/>
        <v>36449.599999999999</v>
      </c>
      <c r="AH85" s="4">
        <f t="shared" si="318"/>
        <v>29389.08</v>
      </c>
      <c r="AI85" s="4">
        <f t="shared" si="319"/>
        <v>4887.68</v>
      </c>
      <c r="AJ85" s="2">
        <f t="shared" si="320"/>
        <v>5.05</v>
      </c>
      <c r="AK85" s="2">
        <f t="shared" si="321"/>
        <v>2.3443708609271523</v>
      </c>
      <c r="AL85" s="2">
        <f t="shared" si="322"/>
        <v>0.42655367231638419</v>
      </c>
      <c r="AM85" s="2">
        <f t="shared" si="323"/>
        <v>1.6107106076210091</v>
      </c>
      <c r="AN85" s="2">
        <f t="shared" si="229"/>
        <v>0.36457260556127702</v>
      </c>
      <c r="AO85" s="2">
        <f t="shared" si="230"/>
        <v>0.65042620867333389</v>
      </c>
      <c r="AP85" s="2">
        <f t="shared" si="231"/>
        <v>1.5374534215644344</v>
      </c>
      <c r="AQ85" s="2">
        <f t="shared" si="311"/>
        <v>0.27941651626283548</v>
      </c>
      <c r="AR85" s="2">
        <f t="shared" si="312"/>
        <v>0.65042620867333389</v>
      </c>
      <c r="AS85" s="7">
        <f t="shared" si="313"/>
        <v>561.73730913830377</v>
      </c>
      <c r="AT85" s="7">
        <f t="shared" si="314"/>
        <v>2567.384383534923</v>
      </c>
      <c r="AU85" s="6">
        <f t="shared" si="315"/>
        <v>0.10656231186032511</v>
      </c>
      <c r="AV85" s="6">
        <f t="shared" si="283"/>
        <v>0.39460533824870275</v>
      </c>
      <c r="AX85" s="7">
        <v>150</v>
      </c>
      <c r="AY85" s="7">
        <v>4000</v>
      </c>
      <c r="AZ85" s="7">
        <v>1800</v>
      </c>
      <c r="BB85" s="7"/>
      <c r="BC85" s="7">
        <v>350</v>
      </c>
      <c r="BD85" s="7">
        <v>500</v>
      </c>
      <c r="BE85" s="7">
        <v>80</v>
      </c>
      <c r="BF85" s="7">
        <v>160</v>
      </c>
      <c r="BG85" s="7">
        <v>60</v>
      </c>
      <c r="BH85" s="7"/>
      <c r="BI85" s="7"/>
      <c r="BJ85" s="7">
        <v>1200</v>
      </c>
      <c r="BK85" s="7"/>
      <c r="BL85" s="8"/>
      <c r="BM85" s="8"/>
      <c r="BN85" s="8">
        <v>30</v>
      </c>
      <c r="BO85" s="8"/>
      <c r="BP85" s="8"/>
      <c r="BQ85" s="8"/>
      <c r="BR85" s="6"/>
      <c r="BS85" s="6"/>
      <c r="BT85" s="8"/>
      <c r="BU85" s="6"/>
      <c r="BV85" s="6"/>
      <c r="BW85" s="6"/>
      <c r="BX85" s="6"/>
      <c r="BY85" s="6"/>
      <c r="BZ85" s="6"/>
      <c r="CA85" s="6"/>
      <c r="CB85" s="8"/>
      <c r="CC85" s="8"/>
      <c r="CD85" s="7"/>
      <c r="CE85" s="7">
        <v>30</v>
      </c>
      <c r="CG85" s="3">
        <f t="shared" si="232"/>
        <v>123.96694214876034</v>
      </c>
      <c r="CH85" s="3"/>
      <c r="CI85" s="3"/>
      <c r="CJ85" s="3"/>
      <c r="CK85" s="3"/>
      <c r="CL85" s="3"/>
      <c r="CM85" s="3"/>
      <c r="CN85" s="3"/>
      <c r="CO85" s="3"/>
      <c r="CP85" s="3"/>
      <c r="CQ85" s="3"/>
      <c r="CR85" s="3"/>
      <c r="CS85" s="3"/>
      <c r="CT85" s="3"/>
      <c r="CU85" s="3"/>
      <c r="CV85" s="8">
        <f t="shared" si="324"/>
        <v>60</v>
      </c>
      <c r="CW85" s="3"/>
      <c r="CX85" s="4"/>
      <c r="CY85" s="3"/>
      <c r="CZ85" s="3"/>
      <c r="DA85" s="3"/>
      <c r="DB85" s="3"/>
      <c r="DC85" s="3"/>
      <c r="DD85" s="3"/>
      <c r="DE85" s="3"/>
      <c r="DF85" s="3"/>
      <c r="DG85" s="2"/>
      <c r="DH85" s="4">
        <f t="shared" si="325"/>
        <v>979.63600000000008</v>
      </c>
      <c r="DI85" s="2"/>
      <c r="DJ85" s="3"/>
      <c r="DK85" s="3"/>
      <c r="DL85" s="3"/>
      <c r="DM85" s="3"/>
      <c r="DN85" s="3"/>
      <c r="DO85" s="3"/>
      <c r="DP85" s="4"/>
      <c r="DQ85" s="3"/>
      <c r="DR85" s="3"/>
      <c r="DS85" s="2"/>
      <c r="DT85" s="5">
        <f t="shared" si="327"/>
        <v>2.5000000000000001E-4</v>
      </c>
      <c r="DU85" s="3"/>
      <c r="DV85" s="3"/>
      <c r="DW85" s="3"/>
      <c r="DX85" s="3"/>
      <c r="DY85" s="3"/>
      <c r="DZ85" s="2">
        <f t="shared" si="328"/>
        <v>0.40719410974454034</v>
      </c>
      <c r="EA85" s="2"/>
      <c r="EB85" s="2"/>
      <c r="EC85" s="2"/>
      <c r="EE85" s="2">
        <f t="shared" si="271"/>
        <v>34.595878070878847</v>
      </c>
      <c r="EF85" s="2">
        <f t="shared" si="272"/>
        <v>6.3318163356695782</v>
      </c>
      <c r="EG85" s="2">
        <f t="shared" si="273"/>
        <v>10.112160628182831</v>
      </c>
      <c r="EH85" s="2">
        <f t="shared" si="274"/>
        <v>13.083323787009361</v>
      </c>
      <c r="EI85" s="2">
        <f t="shared" si="275"/>
        <v>0.54153692344542448</v>
      </c>
      <c r="EJ85" s="2">
        <f t="shared" si="276"/>
        <v>12.621975984920278</v>
      </c>
      <c r="EK85" s="2">
        <f t="shared" si="277"/>
        <v>16.287764389781614</v>
      </c>
      <c r="EL85" s="2">
        <f t="shared" si="278"/>
        <v>1.5725399123126749</v>
      </c>
      <c r="EM85" s="2">
        <f t="shared" si="279"/>
        <v>3.6866167480707741</v>
      </c>
      <c r="EN85" s="2">
        <f t="shared" si="280"/>
        <v>1.1663872197286067</v>
      </c>
      <c r="EO85" s="2">
        <f t="shared" si="326"/>
        <v>100</v>
      </c>
      <c r="EP85" s="2"/>
    </row>
    <row r="86" spans="1:146">
      <c r="A86" t="s">
        <v>139</v>
      </c>
      <c r="B86" t="s">
        <v>225</v>
      </c>
      <c r="C86">
        <v>2</v>
      </c>
      <c r="D86" t="s">
        <v>164</v>
      </c>
      <c r="E86" t="s">
        <v>150</v>
      </c>
      <c r="F86" s="156" t="s">
        <v>171</v>
      </c>
      <c r="G86" s="6">
        <v>33.520000000000003</v>
      </c>
      <c r="H86" s="6">
        <v>6.04</v>
      </c>
      <c r="I86" s="6">
        <v>8.0399999999999991</v>
      </c>
      <c r="J86" s="6">
        <v>11.984999999999999</v>
      </c>
      <c r="K86" s="6">
        <v>0.15</v>
      </c>
      <c r="L86" s="6">
        <v>13.54</v>
      </c>
      <c r="M86" s="6">
        <v>15.22</v>
      </c>
      <c r="N86" s="6">
        <v>1.42</v>
      </c>
      <c r="O86" s="6">
        <v>4.26</v>
      </c>
      <c r="P86" s="6">
        <v>0.82</v>
      </c>
      <c r="Q86" s="6"/>
      <c r="R86" s="6">
        <v>0.96</v>
      </c>
      <c r="S86" s="13">
        <f t="shared" si="316"/>
        <v>94.995000000000005</v>
      </c>
      <c r="U86" s="132"/>
      <c r="V86" s="132"/>
      <c r="W86" s="131"/>
      <c r="X86" s="131"/>
      <c r="Y86" s="131"/>
      <c r="Z86" s="157"/>
      <c r="AA86" s="157"/>
      <c r="AB86" s="6"/>
      <c r="AC86" s="6"/>
      <c r="AD86" s="6"/>
      <c r="AF86" s="2">
        <f t="shared" si="221"/>
        <v>0.72473566357734176</v>
      </c>
      <c r="AG86" s="4">
        <f t="shared" si="317"/>
        <v>36209.800000000003</v>
      </c>
      <c r="AH86" s="4">
        <f t="shared" si="318"/>
        <v>35366.519999999997</v>
      </c>
      <c r="AI86" s="4">
        <f t="shared" si="319"/>
        <v>3578.4799999999996</v>
      </c>
      <c r="AJ86" s="2">
        <f t="shared" si="320"/>
        <v>5.68</v>
      </c>
      <c r="AK86" s="2">
        <f t="shared" si="321"/>
        <v>3</v>
      </c>
      <c r="AL86" s="2">
        <f t="shared" si="322"/>
        <v>0.33333333333333331</v>
      </c>
      <c r="AM86" s="2">
        <f t="shared" si="323"/>
        <v>1.8930348258706473</v>
      </c>
      <c r="AN86" s="2">
        <f t="shared" si="229"/>
        <v>0.52985074626865669</v>
      </c>
      <c r="AO86" s="2">
        <f t="shared" si="230"/>
        <v>0.86404183794690104</v>
      </c>
      <c r="AP86" s="2">
        <f t="shared" si="231"/>
        <v>1.1573513643461488</v>
      </c>
      <c r="AQ86" s="2">
        <f t="shared" si="311"/>
        <v>0.23224484714772578</v>
      </c>
      <c r="AR86" s="2">
        <f t="shared" si="312"/>
        <v>0.86404183794690104</v>
      </c>
      <c r="AS86" s="7">
        <f t="shared" si="313"/>
        <v>454.13333456982861</v>
      </c>
      <c r="AT86" s="7">
        <f t="shared" si="314"/>
        <v>2587.564840610843</v>
      </c>
      <c r="AU86" s="6">
        <f t="shared" si="315"/>
        <v>0.12708830548926012</v>
      </c>
      <c r="AV86" s="6">
        <f t="shared" si="283"/>
        <v>0.57349874829673286</v>
      </c>
      <c r="AX86" s="7">
        <v>380</v>
      </c>
      <c r="AY86" s="7">
        <v>9500</v>
      </c>
      <c r="AZ86" s="7">
        <v>4500</v>
      </c>
      <c r="BB86" s="7"/>
      <c r="BC86" s="7">
        <v>210</v>
      </c>
      <c r="BD86" s="7">
        <v>1200</v>
      </c>
      <c r="BE86" s="7">
        <v>70</v>
      </c>
      <c r="BF86" s="7">
        <v>180</v>
      </c>
      <c r="BG86" s="7">
        <v>50</v>
      </c>
      <c r="BH86" s="7"/>
      <c r="BI86" s="7"/>
      <c r="BJ86" s="7">
        <v>800</v>
      </c>
      <c r="BK86" s="7"/>
      <c r="BL86" s="8"/>
      <c r="BM86" s="8"/>
      <c r="BN86" s="8">
        <v>70</v>
      </c>
      <c r="BO86" s="8"/>
      <c r="BP86" s="8"/>
      <c r="BQ86" s="8"/>
      <c r="BR86" s="6"/>
      <c r="BS86" s="6"/>
      <c r="BT86" s="8"/>
      <c r="BU86" s="6"/>
      <c r="BV86" s="6"/>
      <c r="BW86" s="6"/>
      <c r="BX86" s="6"/>
      <c r="BY86" s="6"/>
      <c r="BZ86" s="6"/>
      <c r="CA86" s="6"/>
      <c r="CB86" s="8"/>
      <c r="CC86" s="8"/>
      <c r="CD86" s="7"/>
      <c r="CE86" s="7">
        <v>20</v>
      </c>
      <c r="CG86" s="3">
        <f t="shared" si="232"/>
        <v>289.25619834710744</v>
      </c>
      <c r="CH86" s="3"/>
      <c r="CI86" s="3"/>
      <c r="CJ86" s="3"/>
      <c r="CK86" s="3"/>
      <c r="CL86" s="3"/>
      <c r="CM86" s="3"/>
      <c r="CN86" s="3"/>
      <c r="CO86" s="3"/>
      <c r="CP86" s="3"/>
      <c r="CQ86" s="3"/>
      <c r="CR86" s="3"/>
      <c r="CS86" s="3"/>
      <c r="CT86" s="3"/>
      <c r="CU86" s="3"/>
      <c r="CV86" s="8">
        <f t="shared" si="324"/>
        <v>64.285714285714292</v>
      </c>
      <c r="CW86" s="3"/>
      <c r="CX86" s="4"/>
      <c r="CY86" s="3"/>
      <c r="CZ86" s="3"/>
      <c r="DA86" s="3"/>
      <c r="DB86" s="3"/>
      <c r="DC86" s="3"/>
      <c r="DD86" s="3"/>
      <c r="DE86" s="3"/>
      <c r="DF86" s="3"/>
      <c r="DG86" s="2"/>
      <c r="DH86" s="4">
        <f t="shared" si="325"/>
        <v>505.23599999999993</v>
      </c>
      <c r="DI86" s="2"/>
      <c r="DJ86" s="3"/>
      <c r="DK86" s="3"/>
      <c r="DL86" s="3"/>
      <c r="DM86" s="3"/>
      <c r="DN86" s="3"/>
      <c r="DO86" s="3"/>
      <c r="DP86" s="4"/>
      <c r="DQ86" s="3"/>
      <c r="DR86" s="3"/>
      <c r="DS86" s="2"/>
      <c r="DT86" s="5">
        <f t="shared" si="327"/>
        <v>1.0526315789473685E-4</v>
      </c>
      <c r="DU86" s="3"/>
      <c r="DV86" s="3"/>
      <c r="DW86" s="3"/>
      <c r="DX86" s="3"/>
      <c r="DY86" s="3"/>
      <c r="DZ86" s="2">
        <f t="shared" si="328"/>
        <v>0.16865153567639296</v>
      </c>
      <c r="EA86" s="2"/>
      <c r="EB86" s="2"/>
      <c r="EC86" s="2"/>
      <c r="EE86" s="2">
        <f t="shared" si="271"/>
        <v>35.286067687773041</v>
      </c>
      <c r="EF86" s="2">
        <f t="shared" si="272"/>
        <v>6.35822938049371</v>
      </c>
      <c r="EG86" s="2">
        <f t="shared" si="273"/>
        <v>8.4636033475446055</v>
      </c>
      <c r="EH86" s="2">
        <f t="shared" si="274"/>
        <v>12.616453497552502</v>
      </c>
      <c r="EI86" s="2">
        <f t="shared" si="275"/>
        <v>0.15790304752881729</v>
      </c>
      <c r="EJ86" s="2">
        <f t="shared" si="276"/>
        <v>14.253381756934575</v>
      </c>
      <c r="EK86" s="2">
        <f t="shared" si="277"/>
        <v>16.02189588925733</v>
      </c>
      <c r="EL86" s="2">
        <f t="shared" si="278"/>
        <v>1.494815516606137</v>
      </c>
      <c r="EM86" s="2">
        <f t="shared" si="279"/>
        <v>4.4844465498184114</v>
      </c>
      <c r="EN86" s="2">
        <f t="shared" si="280"/>
        <v>0.86320332649086795</v>
      </c>
      <c r="EO86" s="2">
        <f t="shared" si="326"/>
        <v>100</v>
      </c>
      <c r="EP86" s="2"/>
    </row>
    <row r="87" spans="1:146">
      <c r="A87" t="s">
        <v>139</v>
      </c>
      <c r="B87" t="s">
        <v>224</v>
      </c>
      <c r="C87">
        <v>2</v>
      </c>
      <c r="D87" t="s">
        <v>164</v>
      </c>
      <c r="E87" t="s">
        <v>412</v>
      </c>
      <c r="F87" s="156" t="s">
        <v>171</v>
      </c>
      <c r="G87" s="6">
        <v>39.06</v>
      </c>
      <c r="H87" s="6">
        <v>4.3600000000000003</v>
      </c>
      <c r="I87" s="6">
        <v>8.18</v>
      </c>
      <c r="J87" s="6">
        <v>10.137800000000002</v>
      </c>
      <c r="K87" s="6">
        <v>0.26</v>
      </c>
      <c r="L87" s="6">
        <v>17.66</v>
      </c>
      <c r="M87" s="6">
        <v>10.4</v>
      </c>
      <c r="N87" s="6">
        <v>0.18</v>
      </c>
      <c r="O87" s="6">
        <v>6.98</v>
      </c>
      <c r="P87" s="6">
        <v>0.61</v>
      </c>
      <c r="Q87" s="6"/>
      <c r="R87" s="6"/>
      <c r="S87" s="13">
        <f t="shared" si="316"/>
        <v>97.827800000000025</v>
      </c>
      <c r="U87" s="132"/>
      <c r="V87" s="132"/>
      <c r="W87" s="131"/>
      <c r="X87" s="131"/>
      <c r="Y87" s="131"/>
      <c r="Z87" s="157"/>
      <c r="AA87" s="157"/>
      <c r="AB87" s="6"/>
      <c r="AC87" s="6"/>
      <c r="AD87" s="6"/>
      <c r="AF87" s="2">
        <f t="shared" si="221"/>
        <v>0.8023605898424423</v>
      </c>
      <c r="AG87" s="4">
        <f t="shared" si="317"/>
        <v>26138.2</v>
      </c>
      <c r="AH87" s="4">
        <f t="shared" si="318"/>
        <v>57947.960000000006</v>
      </c>
      <c r="AI87" s="4">
        <f t="shared" si="319"/>
        <v>2662.04</v>
      </c>
      <c r="AJ87" s="2">
        <f t="shared" si="320"/>
        <v>7.16</v>
      </c>
      <c r="AK87" s="2">
        <f t="shared" si="321"/>
        <v>38.777777777777779</v>
      </c>
      <c r="AL87" s="2">
        <f t="shared" si="322"/>
        <v>2.5787965616045842E-2</v>
      </c>
      <c r="AM87" s="2">
        <f t="shared" si="323"/>
        <v>1.2713936430317847</v>
      </c>
      <c r="AN87" s="2">
        <f t="shared" si="229"/>
        <v>0.85330073349633262</v>
      </c>
      <c r="AO87" s="2">
        <f t="shared" si="230"/>
        <v>0.95979294607938681</v>
      </c>
      <c r="AP87" s="2">
        <f t="shared" si="231"/>
        <v>1.041891383016361</v>
      </c>
      <c r="AQ87" s="2">
        <f t="shared" si="311"/>
        <v>0.30568557021199577</v>
      </c>
      <c r="AR87" s="2">
        <f t="shared" si="312"/>
        <v>0.95979294607938681</v>
      </c>
      <c r="AS87" s="7">
        <f t="shared" si="313"/>
        <v>685.23110047961723</v>
      </c>
      <c r="AT87" s="7">
        <f t="shared" si="314"/>
        <v>2197.307951104518</v>
      </c>
      <c r="AU87" s="6">
        <f t="shared" si="315"/>
        <v>0.17869943676395289</v>
      </c>
      <c r="AV87" s="6">
        <f t="shared" si="283"/>
        <v>0.92359387247649738</v>
      </c>
      <c r="AX87" s="7">
        <v>450</v>
      </c>
      <c r="AY87" s="7">
        <v>7000</v>
      </c>
      <c r="AZ87" s="7">
        <v>7500</v>
      </c>
      <c r="BB87" s="7"/>
      <c r="BC87" s="7">
        <v>220</v>
      </c>
      <c r="BD87" s="7">
        <v>1300</v>
      </c>
      <c r="BE87" s="7">
        <v>70</v>
      </c>
      <c r="BF87" s="7">
        <v>300</v>
      </c>
      <c r="BG87" s="7">
        <v>25</v>
      </c>
      <c r="BH87" s="7"/>
      <c r="BI87" s="7"/>
      <c r="BJ87" s="7">
        <v>900</v>
      </c>
      <c r="BK87" s="7"/>
      <c r="BL87" s="8"/>
      <c r="BM87" s="8"/>
      <c r="BN87" s="8">
        <v>80</v>
      </c>
      <c r="BO87" s="8"/>
      <c r="BP87" s="8"/>
      <c r="BQ87" s="8"/>
      <c r="BR87" s="6"/>
      <c r="BS87" s="6"/>
      <c r="BT87" s="8"/>
      <c r="BU87" s="6"/>
      <c r="BV87" s="6"/>
      <c r="BW87" s="6"/>
      <c r="BX87" s="6"/>
      <c r="BY87" s="6"/>
      <c r="BZ87" s="6"/>
      <c r="CA87" s="6"/>
      <c r="CB87" s="8"/>
      <c r="CC87" s="8"/>
      <c r="CD87" s="7"/>
      <c r="CE87" s="7">
        <v>15</v>
      </c>
      <c r="CG87" s="3">
        <f t="shared" si="232"/>
        <v>330.57851239669424</v>
      </c>
      <c r="CH87" s="3"/>
      <c r="CI87" s="3"/>
      <c r="CJ87" s="3"/>
      <c r="CK87" s="3"/>
      <c r="CL87" s="3"/>
      <c r="CM87" s="3"/>
      <c r="CN87" s="3"/>
      <c r="CO87" s="3"/>
      <c r="CP87" s="3"/>
      <c r="CQ87" s="3"/>
      <c r="CR87" s="3"/>
      <c r="CS87" s="3"/>
      <c r="CT87" s="3"/>
      <c r="CU87" s="3"/>
      <c r="CV87" s="8">
        <f t="shared" si="324"/>
        <v>93.75</v>
      </c>
      <c r="CW87" s="3"/>
      <c r="CX87" s="4"/>
      <c r="CY87" s="3"/>
      <c r="CZ87" s="3"/>
      <c r="DA87" s="3"/>
      <c r="DB87" s="3"/>
      <c r="DC87" s="3"/>
      <c r="DD87" s="3"/>
      <c r="DE87" s="3"/>
      <c r="DF87" s="3"/>
      <c r="DG87" s="2"/>
      <c r="DH87" s="4">
        <f t="shared" si="325"/>
        <v>724.34950000000003</v>
      </c>
      <c r="DI87" s="2"/>
      <c r="DJ87" s="3"/>
      <c r="DK87" s="3"/>
      <c r="DL87" s="3"/>
      <c r="DM87" s="3"/>
      <c r="DN87" s="3"/>
      <c r="DO87" s="3"/>
      <c r="DP87" s="4"/>
      <c r="DQ87" s="3"/>
      <c r="DR87" s="3"/>
      <c r="DS87" s="2"/>
      <c r="DT87" s="5">
        <f t="shared" si="327"/>
        <v>1.4285714285714287E-4</v>
      </c>
      <c r="DU87" s="3"/>
      <c r="DV87" s="3"/>
      <c r="DW87" s="3"/>
      <c r="DX87" s="3"/>
      <c r="DY87" s="3"/>
      <c r="DZ87" s="2">
        <f t="shared" si="328"/>
        <v>0.15187035645432947</v>
      </c>
      <c r="EA87" s="2"/>
      <c r="EB87" s="2"/>
      <c r="EC87" s="2"/>
      <c r="EE87" s="2">
        <f t="shared" si="271"/>
        <v>39.927300828598817</v>
      </c>
      <c r="EF87" s="2">
        <f t="shared" si="272"/>
        <v>4.4568108451789774</v>
      </c>
      <c r="EG87" s="2">
        <f t="shared" si="273"/>
        <v>8.3616313563220253</v>
      </c>
      <c r="EH87" s="2">
        <f t="shared" si="274"/>
        <v>10.362902978498953</v>
      </c>
      <c r="EI87" s="2">
        <f t="shared" si="275"/>
        <v>0.26577312379507656</v>
      </c>
      <c r="EJ87" s="2">
        <f t="shared" si="276"/>
        <v>18.052128331619432</v>
      </c>
      <c r="EK87" s="2">
        <f t="shared" si="277"/>
        <v>10.630924951803063</v>
      </c>
      <c r="EL87" s="2">
        <f t="shared" si="278"/>
        <v>0.18399677801197609</v>
      </c>
      <c r="EM87" s="2">
        <f t="shared" si="279"/>
        <v>7.1349861695755177</v>
      </c>
      <c r="EN87" s="2">
        <f t="shared" si="280"/>
        <v>0.62354463659614123</v>
      </c>
      <c r="EO87" s="2">
        <f t="shared" si="326"/>
        <v>99.999999999999972</v>
      </c>
      <c r="EP87" s="2"/>
    </row>
    <row r="88" spans="1:146">
      <c r="A88" t="s">
        <v>139</v>
      </c>
      <c r="B88" t="s">
        <v>236</v>
      </c>
      <c r="C88">
        <v>2</v>
      </c>
      <c r="D88" t="s">
        <v>164</v>
      </c>
      <c r="E88" t="s">
        <v>147</v>
      </c>
      <c r="F88" s="156" t="s">
        <v>171</v>
      </c>
      <c r="G88" s="6">
        <v>36.22</v>
      </c>
      <c r="H88" s="6">
        <v>4.76</v>
      </c>
      <c r="I88" s="6">
        <v>8.2100000000000009</v>
      </c>
      <c r="J88" s="6">
        <v>12.630500000000001</v>
      </c>
      <c r="K88" s="6">
        <v>0.18</v>
      </c>
      <c r="L88" s="6">
        <v>9.76</v>
      </c>
      <c r="M88" s="6">
        <v>13.98</v>
      </c>
      <c r="N88" s="6">
        <v>1.28</v>
      </c>
      <c r="O88" s="6">
        <v>7.29</v>
      </c>
      <c r="P88" s="6">
        <v>1.0900000000000001</v>
      </c>
      <c r="Q88" s="6">
        <v>1.55</v>
      </c>
      <c r="R88" s="6">
        <v>1.52</v>
      </c>
      <c r="S88" s="13">
        <f t="shared" si="316"/>
        <v>96.950500000000005</v>
      </c>
      <c r="U88" s="132">
        <v>0.70489999999999997</v>
      </c>
      <c r="V88" s="132"/>
      <c r="W88" s="131"/>
      <c r="X88" s="131"/>
      <c r="Y88" s="131"/>
      <c r="Z88" s="157"/>
      <c r="AA88" s="157"/>
      <c r="AB88" s="6"/>
      <c r="AC88" s="6"/>
      <c r="AD88" s="6"/>
      <c r="AF88" s="2">
        <f t="shared" si="221"/>
        <v>0.64296594804397544</v>
      </c>
      <c r="AG88" s="4">
        <f t="shared" si="317"/>
        <v>28536.199999999997</v>
      </c>
      <c r="AH88" s="4">
        <f t="shared" si="318"/>
        <v>60521.58</v>
      </c>
      <c r="AI88" s="4">
        <f t="shared" si="319"/>
        <v>4756.76</v>
      </c>
      <c r="AJ88" s="2">
        <f t="shared" si="320"/>
        <v>8.57</v>
      </c>
      <c r="AK88" s="2">
        <f t="shared" si="321"/>
        <v>5.6953125</v>
      </c>
      <c r="AL88" s="2">
        <f t="shared" si="322"/>
        <v>0.17558299039780523</v>
      </c>
      <c r="AM88" s="2">
        <f t="shared" si="323"/>
        <v>1.7028014616321556</v>
      </c>
      <c r="AN88" s="2">
        <f t="shared" si="229"/>
        <v>0.88794153471376358</v>
      </c>
      <c r="AO88" s="2">
        <f t="shared" si="230"/>
        <v>1.2175633279091742</v>
      </c>
      <c r="AP88" s="2">
        <f t="shared" si="231"/>
        <v>0.82131251580747044</v>
      </c>
      <c r="AQ88" s="2">
        <f t="shared" si="311"/>
        <v>0.23183268806023422</v>
      </c>
      <c r="AR88" s="2">
        <f t="shared" si="312"/>
        <v>1.2175633279091742</v>
      </c>
      <c r="AS88" s="7">
        <f t="shared" si="313"/>
        <v>-23.918020101867331</v>
      </c>
      <c r="AT88" s="7">
        <f t="shared" si="314"/>
        <v>2244.3605553176076</v>
      </c>
      <c r="AU88" s="6">
        <f t="shared" si="315"/>
        <v>0.20127001656543347</v>
      </c>
      <c r="AV88" s="6">
        <f t="shared" si="283"/>
        <v>0.96108831082181878</v>
      </c>
      <c r="AX88" s="7">
        <v>156</v>
      </c>
      <c r="AY88" s="7">
        <v>2531</v>
      </c>
      <c r="AZ88" s="7">
        <v>2506</v>
      </c>
      <c r="BB88" s="7">
        <v>25</v>
      </c>
      <c r="BC88" s="7"/>
      <c r="BE88" s="7">
        <v>46</v>
      </c>
      <c r="BF88" s="7"/>
      <c r="BG88" s="7"/>
      <c r="BH88" s="7"/>
      <c r="BI88" s="7"/>
      <c r="BJ88" s="7">
        <v>605</v>
      </c>
      <c r="BK88" s="7">
        <v>205</v>
      </c>
      <c r="BL88" s="8">
        <v>10.3</v>
      </c>
      <c r="BM88" s="8">
        <v>18.7</v>
      </c>
      <c r="BN88" s="8">
        <v>197</v>
      </c>
      <c r="BO88" s="8">
        <v>404</v>
      </c>
      <c r="BP88" s="8"/>
      <c r="BQ88" s="8"/>
      <c r="BR88" s="6">
        <v>20.399999999999999</v>
      </c>
      <c r="BS88" s="6">
        <v>4.9800000000000004</v>
      </c>
      <c r="BT88" s="8"/>
      <c r="BU88" s="6">
        <v>1.79</v>
      </c>
      <c r="BV88" s="6"/>
      <c r="BW88" s="6"/>
      <c r="BX88" s="6"/>
      <c r="BY88" s="6"/>
      <c r="BZ88" s="6">
        <v>1.1100000000000001</v>
      </c>
      <c r="CA88" s="6">
        <v>0.13</v>
      </c>
      <c r="CB88" s="8"/>
      <c r="CC88" s="8">
        <v>29</v>
      </c>
      <c r="CD88" s="7"/>
      <c r="CE88" s="7"/>
      <c r="CG88" s="3">
        <f t="shared" si="232"/>
        <v>814.04958677685954</v>
      </c>
      <c r="CH88" s="3">
        <f t="shared" si="233"/>
        <v>636.22047244094483</v>
      </c>
      <c r="CI88" s="3"/>
      <c r="CJ88" s="3"/>
      <c r="CK88" s="3">
        <f t="shared" si="236"/>
        <v>130.76923076923077</v>
      </c>
      <c r="CL88" s="3">
        <f t="shared" si="237"/>
        <v>84.263959390862951</v>
      </c>
      <c r="CM88" s="3"/>
      <c r="CN88" s="3">
        <f t="shared" si="239"/>
        <v>47.606382978723403</v>
      </c>
      <c r="CO88" s="3"/>
      <c r="CP88" s="3"/>
      <c r="CQ88" s="3"/>
      <c r="CR88" s="3"/>
      <c r="CS88" s="3">
        <f t="shared" si="244"/>
        <v>6.6867469879518078</v>
      </c>
      <c r="CT88" s="3">
        <f t="shared" si="245"/>
        <v>5.2</v>
      </c>
      <c r="CU88" s="3">
        <f>AZ88/BK88</f>
        <v>12.224390243902439</v>
      </c>
      <c r="CV88" s="8">
        <f t="shared" si="324"/>
        <v>12.720812182741117</v>
      </c>
      <c r="CW88" s="3">
        <f>BN88/BK88</f>
        <v>0.96097560975609753</v>
      </c>
      <c r="CX88" s="4">
        <f>AG88/BK88</f>
        <v>139.20097560975609</v>
      </c>
      <c r="CY88" s="3"/>
      <c r="CZ88" s="3"/>
      <c r="DA88" s="3">
        <f>AX88/BR88</f>
        <v>7.6470588235294121</v>
      </c>
      <c r="DB88" s="3">
        <f t="shared" ref="DB88:DB96" si="329">BJ88/BK88</f>
        <v>2.9512195121951219</v>
      </c>
      <c r="DC88" s="3">
        <f>AZ88/CC88</f>
        <v>86.41379310344827</v>
      </c>
      <c r="DD88" s="3">
        <f>CC88/BM88</f>
        <v>1.5508021390374331</v>
      </c>
      <c r="DE88" s="3">
        <f>BM88/BZ88</f>
        <v>16.846846846846844</v>
      </c>
      <c r="DF88" s="3">
        <f>CC88/BZ88</f>
        <v>26.126126126126124</v>
      </c>
      <c r="DG88" s="2"/>
      <c r="DH88" s="4">
        <f t="shared" si="325"/>
        <v>307.21614213197972</v>
      </c>
      <c r="DI88" s="2"/>
      <c r="DJ88" s="3">
        <f>BN88/CA88</f>
        <v>1515.3846153846152</v>
      </c>
      <c r="DK88" s="3">
        <f>CG88/CT88</f>
        <v>156.54799745708837</v>
      </c>
      <c r="DL88" s="3">
        <f t="shared" si="260"/>
        <v>6.2250850753524549</v>
      </c>
      <c r="DM88" s="3">
        <f>BN88/BZ88</f>
        <v>177.47747747747746</v>
      </c>
      <c r="DN88" s="3">
        <f>BR88/BZ88</f>
        <v>18.378378378378375</v>
      </c>
      <c r="DO88" s="3"/>
      <c r="DP88" s="4">
        <f>AY88/BZ88</f>
        <v>2280.1801801801798</v>
      </c>
      <c r="DQ88" s="3"/>
      <c r="DR88" s="3"/>
      <c r="DS88" s="2"/>
      <c r="DT88" s="5">
        <f t="shared" si="327"/>
        <v>3.9510075069142629E-4</v>
      </c>
      <c r="DU88" s="3"/>
      <c r="DV88" s="3">
        <f>BK88/BM88</f>
        <v>10.962566844919786</v>
      </c>
      <c r="DW88" s="3"/>
      <c r="DX88" s="3">
        <f t="shared" ref="DX88:DX96" si="330">BK88*100/BJ88</f>
        <v>33.884297520661157</v>
      </c>
      <c r="DY88" s="3">
        <f>CC88*100/BJ88</f>
        <v>4.7933884297520661</v>
      </c>
      <c r="DZ88" s="2">
        <f t="shared" si="328"/>
        <v>0.57898108444569363</v>
      </c>
      <c r="EA88" s="2"/>
      <c r="EB88" s="2">
        <f t="shared" si="269"/>
        <v>0.14146341463414633</v>
      </c>
      <c r="EC88" s="2"/>
      <c r="EE88" s="2">
        <f t="shared" si="271"/>
        <v>37.966258038479879</v>
      </c>
      <c r="EF88" s="2">
        <f t="shared" si="272"/>
        <v>4.9894916693308735</v>
      </c>
      <c r="EG88" s="2">
        <f t="shared" si="273"/>
        <v>8.6058249170601844</v>
      </c>
      <c r="EH88" s="2">
        <f t="shared" si="274"/>
        <v>13.239448430563781</v>
      </c>
      <c r="EI88" s="2">
        <f t="shared" si="275"/>
        <v>0.18867825640326832</v>
      </c>
      <c r="EJ88" s="2">
        <f t="shared" si="276"/>
        <v>10.230554347199437</v>
      </c>
      <c r="EK88" s="2">
        <f t="shared" si="277"/>
        <v>14.654011247320506</v>
      </c>
      <c r="EL88" s="2">
        <f t="shared" si="278"/>
        <v>1.3417120455343525</v>
      </c>
      <c r="EM88" s="2">
        <f t="shared" si="279"/>
        <v>7.6414693843323667</v>
      </c>
      <c r="EN88" s="2">
        <f t="shared" si="280"/>
        <v>1.1425516637753472</v>
      </c>
      <c r="EO88" s="2">
        <f t="shared" si="326"/>
        <v>99.999999999999986</v>
      </c>
      <c r="EP88" s="2"/>
    </row>
    <row r="89" spans="1:146">
      <c r="A89" t="s">
        <v>139</v>
      </c>
      <c r="B89" t="s">
        <v>234</v>
      </c>
      <c r="C89">
        <v>2</v>
      </c>
      <c r="D89" t="s">
        <v>164</v>
      </c>
      <c r="E89" t="s">
        <v>413</v>
      </c>
      <c r="F89" s="156" t="s">
        <v>171</v>
      </c>
      <c r="G89" s="6">
        <v>39.28</v>
      </c>
      <c r="H89" s="6">
        <v>4.29</v>
      </c>
      <c r="I89" s="6">
        <v>7.9</v>
      </c>
      <c r="J89" s="6">
        <v>10.685300000000002</v>
      </c>
      <c r="K89" s="6">
        <v>0.27</v>
      </c>
      <c r="L89" s="6">
        <v>17.579999999999998</v>
      </c>
      <c r="M89" s="6">
        <v>11.03</v>
      </c>
      <c r="N89" s="6">
        <v>1.05</v>
      </c>
      <c r="O89" s="6">
        <v>4.9800000000000004</v>
      </c>
      <c r="P89" s="6">
        <v>0.36</v>
      </c>
      <c r="Q89" s="6">
        <v>2.36</v>
      </c>
      <c r="R89" s="6">
        <v>0.14000000000000001</v>
      </c>
      <c r="S89" s="13">
        <f t="shared" si="316"/>
        <v>99.785300000000007</v>
      </c>
      <c r="U89" s="132">
        <v>0.70550000000000002</v>
      </c>
      <c r="V89" s="132"/>
      <c r="W89" s="131"/>
      <c r="X89" s="131"/>
      <c r="Y89" s="131"/>
      <c r="Z89" s="157"/>
      <c r="AA89" s="157"/>
      <c r="AB89" s="6"/>
      <c r="AC89" s="6"/>
      <c r="AD89" s="6"/>
      <c r="AF89" s="2">
        <f t="shared" si="221"/>
        <v>0.7931429761514488</v>
      </c>
      <c r="AG89" s="4">
        <f t="shared" si="317"/>
        <v>25718.55</v>
      </c>
      <c r="AH89" s="4">
        <f t="shared" si="318"/>
        <v>41343.960000000006</v>
      </c>
      <c r="AI89" s="4">
        <f t="shared" si="319"/>
        <v>1571.04</v>
      </c>
      <c r="AJ89" s="2">
        <f t="shared" si="320"/>
        <v>6.03</v>
      </c>
      <c r="AK89" s="2">
        <f t="shared" si="321"/>
        <v>4.7428571428571429</v>
      </c>
      <c r="AL89" s="2">
        <f t="shared" si="322"/>
        <v>0.21084337349397589</v>
      </c>
      <c r="AM89" s="2">
        <f t="shared" si="323"/>
        <v>1.3962025316455693</v>
      </c>
      <c r="AN89" s="2">
        <f t="shared" si="229"/>
        <v>0.63037974683544307</v>
      </c>
      <c r="AO89" s="2">
        <f t="shared" si="230"/>
        <v>0.90095457809718593</v>
      </c>
      <c r="AP89" s="2">
        <f t="shared" si="231"/>
        <v>1.1099338682666975</v>
      </c>
      <c r="AQ89" s="2">
        <f t="shared" si="311"/>
        <v>0.29074719420471223</v>
      </c>
      <c r="AR89" s="2">
        <f t="shared" si="312"/>
        <v>0.90095457809718593</v>
      </c>
      <c r="AS89" s="7">
        <f t="shared" si="313"/>
        <v>860.32217743659328</v>
      </c>
      <c r="AT89" s="7">
        <f t="shared" si="314"/>
        <v>2265.858214972468</v>
      </c>
      <c r="AU89" s="6">
        <f t="shared" si="315"/>
        <v>0.12678207739307537</v>
      </c>
      <c r="AV89" s="6">
        <f t="shared" si="283"/>
        <v>0.68230911876158984</v>
      </c>
      <c r="AX89" s="7">
        <v>167</v>
      </c>
      <c r="AY89" s="7">
        <v>2004</v>
      </c>
      <c r="AZ89" s="7">
        <v>1880</v>
      </c>
      <c r="BB89" s="7">
        <v>22</v>
      </c>
      <c r="BC89" s="7"/>
      <c r="BD89" s="7">
        <v>615</v>
      </c>
      <c r="BE89" s="7">
        <v>40</v>
      </c>
      <c r="BF89" s="7">
        <v>629</v>
      </c>
      <c r="BG89" s="7"/>
      <c r="BH89" s="7"/>
      <c r="BI89" s="7"/>
      <c r="BJ89" s="7">
        <v>613</v>
      </c>
      <c r="BK89" s="7">
        <v>205</v>
      </c>
      <c r="BL89" s="8">
        <v>7.2</v>
      </c>
      <c r="BM89" s="8">
        <v>12.8</v>
      </c>
      <c r="BN89" s="8">
        <v>155</v>
      </c>
      <c r="BO89" s="8">
        <v>328</v>
      </c>
      <c r="BP89" s="8"/>
      <c r="BQ89" s="8"/>
      <c r="BR89" s="6">
        <v>16.8</v>
      </c>
      <c r="BS89" s="6">
        <v>4.32</v>
      </c>
      <c r="BT89" s="8"/>
      <c r="BU89" s="6">
        <v>1.51</v>
      </c>
      <c r="BV89" s="6"/>
      <c r="BW89" s="6"/>
      <c r="BX89" s="6"/>
      <c r="BY89" s="6"/>
      <c r="BZ89" s="6">
        <v>0.91</v>
      </c>
      <c r="CA89" s="6">
        <v>0.13</v>
      </c>
      <c r="CB89" s="8"/>
      <c r="CC89" s="8">
        <v>16</v>
      </c>
      <c r="CD89" s="7"/>
      <c r="CE89" s="7"/>
      <c r="CG89" s="3">
        <f t="shared" si="232"/>
        <v>640.49586776859508</v>
      </c>
      <c r="CH89" s="3">
        <f t="shared" si="233"/>
        <v>516.53543307086613</v>
      </c>
      <c r="CI89" s="3"/>
      <c r="CJ89" s="3"/>
      <c r="CK89" s="3">
        <f t="shared" si="236"/>
        <v>107.69230769230769</v>
      </c>
      <c r="CL89" s="3">
        <f t="shared" si="237"/>
        <v>73.096446700507613</v>
      </c>
      <c r="CM89" s="3"/>
      <c r="CN89" s="3">
        <f t="shared" si="239"/>
        <v>40.159574468085104</v>
      </c>
      <c r="CO89" s="3"/>
      <c r="CP89" s="3"/>
      <c r="CQ89" s="3"/>
      <c r="CR89" s="3"/>
      <c r="CS89" s="3">
        <f t="shared" si="244"/>
        <v>5.4819277108433733</v>
      </c>
      <c r="CT89" s="3">
        <f t="shared" si="245"/>
        <v>5.2</v>
      </c>
      <c r="CU89" s="3">
        <f>AZ89/BK89</f>
        <v>9.1707317073170724</v>
      </c>
      <c r="CV89" s="8">
        <f t="shared" si="324"/>
        <v>12.129032258064516</v>
      </c>
      <c r="CW89" s="3">
        <f>BN89/BK89</f>
        <v>0.75609756097560976</v>
      </c>
      <c r="CX89" s="4">
        <f>AG89/BK89</f>
        <v>125.45634146341463</v>
      </c>
      <c r="CY89" s="3"/>
      <c r="CZ89" s="3"/>
      <c r="DA89" s="3">
        <f>AX89/BR89</f>
        <v>9.9404761904761898</v>
      </c>
      <c r="DB89" s="3">
        <f t="shared" si="329"/>
        <v>2.9902439024390244</v>
      </c>
      <c r="DC89" s="3">
        <f>AZ89/CC89</f>
        <v>117.5</v>
      </c>
      <c r="DD89" s="3">
        <f>CC89/BM89</f>
        <v>1.25</v>
      </c>
      <c r="DE89" s="3">
        <f>BM89/BZ89</f>
        <v>14.065934065934066</v>
      </c>
      <c r="DF89" s="3">
        <f>CC89/BZ89</f>
        <v>17.58241758241758</v>
      </c>
      <c r="DG89" s="2"/>
      <c r="DH89" s="4">
        <f t="shared" si="325"/>
        <v>266.73522580645164</v>
      </c>
      <c r="DI89" s="2"/>
      <c r="DJ89" s="3">
        <f>BN89/CA89</f>
        <v>1192.3076923076924</v>
      </c>
      <c r="DK89" s="3">
        <f>CG89/CT89</f>
        <v>123.17228226319136</v>
      </c>
      <c r="DL89" s="3">
        <f t="shared" si="260"/>
        <v>5.947461629279811</v>
      </c>
      <c r="DM89" s="3">
        <f>BN89/BZ89</f>
        <v>170.32967032967034</v>
      </c>
      <c r="DN89" s="3">
        <f>BR89/BZ89</f>
        <v>18.461538461538463</v>
      </c>
      <c r="DO89" s="3"/>
      <c r="DP89" s="4">
        <f>AY89/BZ89</f>
        <v>2202.197802197802</v>
      </c>
      <c r="DQ89" s="3"/>
      <c r="DR89" s="3"/>
      <c r="DS89" s="2"/>
      <c r="DT89" s="5">
        <f t="shared" si="327"/>
        <v>4.9900199600798399E-4</v>
      </c>
      <c r="DU89" s="3"/>
      <c r="DV89" s="3">
        <f>BK89/BM89</f>
        <v>16.015625</v>
      </c>
      <c r="DW89" s="3"/>
      <c r="DX89" s="3">
        <f t="shared" si="330"/>
        <v>33.442088091353995</v>
      </c>
      <c r="DY89" s="3">
        <f>CC89*100/BJ89</f>
        <v>2.6101141924959217</v>
      </c>
      <c r="DZ89" s="2">
        <f t="shared" si="328"/>
        <v>0.5649448362969437</v>
      </c>
      <c r="EA89" s="2"/>
      <c r="EB89" s="2">
        <f t="shared" si="269"/>
        <v>7.8048780487804878E-2</v>
      </c>
      <c r="EC89" s="2"/>
      <c r="EE89" s="2">
        <f t="shared" si="271"/>
        <v>40.31806933106698</v>
      </c>
      <c r="EF89" s="2">
        <f t="shared" si="272"/>
        <v>4.4033736616669383</v>
      </c>
      <c r="EG89" s="2">
        <f t="shared" si="273"/>
        <v>8.1087766729997242</v>
      </c>
      <c r="EH89" s="2">
        <f t="shared" si="274"/>
        <v>10.967684985316957</v>
      </c>
      <c r="EI89" s="2">
        <f t="shared" si="275"/>
        <v>0.2771354052797374</v>
      </c>
      <c r="EJ89" s="2">
        <f t="shared" si="276"/>
        <v>18.044594165991786</v>
      </c>
      <c r="EK89" s="2">
        <f t="shared" si="277"/>
        <v>11.321494519390752</v>
      </c>
      <c r="EL89" s="2">
        <f t="shared" si="278"/>
        <v>1.0777487983100897</v>
      </c>
      <c r="EM89" s="2">
        <f t="shared" si="279"/>
        <v>5.1116085862707124</v>
      </c>
      <c r="EN89" s="2">
        <f t="shared" si="280"/>
        <v>0.3695138737063165</v>
      </c>
      <c r="EO89" s="2">
        <f t="shared" si="326"/>
        <v>99.999999999999986</v>
      </c>
      <c r="EP89" s="2"/>
    </row>
    <row r="90" spans="1:146">
      <c r="A90" t="s">
        <v>139</v>
      </c>
      <c r="B90" t="s">
        <v>155</v>
      </c>
      <c r="C90">
        <v>2</v>
      </c>
      <c r="D90" t="s">
        <v>164</v>
      </c>
      <c r="E90" t="s">
        <v>148</v>
      </c>
      <c r="F90" s="156" t="s">
        <v>171</v>
      </c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13"/>
      <c r="U90" s="132">
        <v>0.70609999999999995</v>
      </c>
      <c r="V90" s="132"/>
      <c r="W90" s="131"/>
      <c r="X90" s="131"/>
      <c r="Y90" s="131"/>
      <c r="Z90" s="157"/>
      <c r="AA90" s="157"/>
      <c r="AB90" s="6"/>
      <c r="AC90" s="6"/>
      <c r="AD90" s="6"/>
      <c r="AF90" s="2"/>
      <c r="AG90" s="4"/>
      <c r="AH90" s="4"/>
      <c r="AI90" s="4"/>
      <c r="AJ90" s="2"/>
      <c r="AK90" s="2"/>
      <c r="AL90" s="2"/>
      <c r="AM90" s="2"/>
      <c r="AN90" s="2"/>
      <c r="AO90" s="2"/>
      <c r="AP90" s="2"/>
      <c r="AQ90" s="2"/>
      <c r="AR90" s="2"/>
      <c r="AS90" s="7"/>
      <c r="AT90" s="7"/>
      <c r="AX90" s="7">
        <v>172</v>
      </c>
      <c r="AY90" s="7">
        <v>1932</v>
      </c>
      <c r="AZ90" s="7"/>
      <c r="BB90" s="7"/>
      <c r="BC90" s="7"/>
      <c r="BE90" s="7"/>
      <c r="BF90" s="7"/>
      <c r="BG90" s="7"/>
      <c r="BH90" s="7"/>
      <c r="BI90" s="7"/>
      <c r="BJ90" s="7">
        <v>502</v>
      </c>
      <c r="BK90" s="7">
        <v>208</v>
      </c>
      <c r="BL90" s="8"/>
      <c r="BM90" s="8"/>
      <c r="BN90" s="8"/>
      <c r="BO90" s="8"/>
      <c r="BP90" s="8"/>
      <c r="BQ90" s="8"/>
      <c r="BR90" s="6"/>
      <c r="BS90" s="6"/>
      <c r="BT90" s="8"/>
      <c r="BU90" s="6"/>
      <c r="BV90" s="6"/>
      <c r="BW90" s="6"/>
      <c r="BX90" s="6"/>
      <c r="BY90" s="6"/>
      <c r="BZ90" s="6"/>
      <c r="CA90" s="6"/>
      <c r="CB90" s="8"/>
      <c r="CC90" s="8"/>
      <c r="CD90" s="7"/>
      <c r="CE90" s="7"/>
      <c r="CG90" s="3"/>
      <c r="CH90" s="3"/>
      <c r="CI90" s="3"/>
      <c r="CJ90" s="3"/>
      <c r="CK90" s="3"/>
      <c r="CL90" s="3"/>
      <c r="CM90" s="3"/>
      <c r="CN90" s="3"/>
      <c r="CO90" s="3"/>
      <c r="CP90" s="3"/>
      <c r="CQ90" s="3"/>
      <c r="CR90" s="3"/>
      <c r="CS90" s="3"/>
      <c r="CT90" s="3"/>
      <c r="CU90" s="3"/>
      <c r="CV90" s="8"/>
      <c r="CW90" s="3"/>
      <c r="CX90" s="4"/>
      <c r="CY90" s="3"/>
      <c r="CZ90" s="3"/>
      <c r="DA90" s="3"/>
      <c r="DB90" s="3">
        <f t="shared" si="329"/>
        <v>2.4134615384615383</v>
      </c>
      <c r="DC90" s="3"/>
      <c r="DD90" s="3"/>
      <c r="DE90" s="3"/>
      <c r="DF90" s="3"/>
      <c r="DG90" s="2"/>
      <c r="DH90" s="4"/>
      <c r="DI90" s="2"/>
      <c r="DJ90" s="3"/>
      <c r="DK90" s="3"/>
      <c r="DL90" s="3"/>
      <c r="DM90" s="3"/>
      <c r="DN90" s="3"/>
      <c r="DO90" s="3"/>
      <c r="DP90" s="4"/>
      <c r="DQ90" s="3"/>
      <c r="DR90" s="3"/>
      <c r="DS90" s="2"/>
      <c r="DT90" s="5">
        <f t="shared" si="327"/>
        <v>5.1759834368530024E-4</v>
      </c>
      <c r="DU90" s="3"/>
      <c r="DV90" s="3"/>
      <c r="DW90" s="3"/>
      <c r="DX90" s="3">
        <f t="shared" si="330"/>
        <v>41.43426294820717</v>
      </c>
      <c r="DY90" s="3"/>
      <c r="DZ90" s="2"/>
      <c r="EA90" s="2"/>
      <c r="EB90" s="2">
        <f t="shared" si="269"/>
        <v>0</v>
      </c>
      <c r="EC90" s="2"/>
      <c r="EE90" s="2"/>
      <c r="EF90" s="2"/>
      <c r="EG90" s="2"/>
      <c r="EH90" s="2"/>
      <c r="EI90" s="2"/>
      <c r="EJ90" s="2"/>
      <c r="EK90" s="2"/>
      <c r="EL90" s="2"/>
      <c r="EM90" s="2"/>
      <c r="EN90" s="2"/>
      <c r="EO90" s="2"/>
      <c r="EP90" s="2"/>
    </row>
    <row r="91" spans="1:146">
      <c r="A91" t="s">
        <v>139</v>
      </c>
      <c r="B91" t="s">
        <v>235</v>
      </c>
      <c r="C91">
        <v>2</v>
      </c>
      <c r="D91" t="s">
        <v>164</v>
      </c>
      <c r="E91" t="s">
        <v>148</v>
      </c>
      <c r="F91" s="156" t="s">
        <v>171</v>
      </c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13"/>
      <c r="U91" s="132">
        <v>0.70550000000000002</v>
      </c>
      <c r="V91" s="132"/>
      <c r="W91" s="131"/>
      <c r="X91" s="131"/>
      <c r="Y91" s="131"/>
      <c r="Z91" s="157"/>
      <c r="AA91" s="157"/>
      <c r="AB91" s="6"/>
      <c r="AC91" s="6"/>
      <c r="AD91" s="6"/>
      <c r="AF91" s="2"/>
      <c r="AG91" s="4"/>
      <c r="AH91" s="4"/>
      <c r="AI91" s="4"/>
      <c r="AJ91" s="2"/>
      <c r="AK91" s="2"/>
      <c r="AL91" s="2"/>
      <c r="AM91" s="2"/>
      <c r="AN91" s="2"/>
      <c r="AO91" s="2"/>
      <c r="AP91" s="2"/>
      <c r="AQ91" s="2"/>
      <c r="AR91" s="2"/>
      <c r="AS91" s="7"/>
      <c r="AT91" s="7"/>
      <c r="AX91" s="7">
        <v>163</v>
      </c>
      <c r="AY91" s="7">
        <v>1054</v>
      </c>
      <c r="AZ91" s="7"/>
      <c r="BB91" s="7">
        <v>18</v>
      </c>
      <c r="BC91" s="7"/>
      <c r="BE91" s="7">
        <v>239</v>
      </c>
      <c r="BF91" s="7"/>
      <c r="BG91" s="7"/>
      <c r="BH91" s="7"/>
      <c r="BI91" s="7"/>
      <c r="BJ91" s="7">
        <v>268</v>
      </c>
      <c r="BK91" s="7">
        <v>135</v>
      </c>
      <c r="BL91" s="8">
        <v>4</v>
      </c>
      <c r="BM91" s="8">
        <v>152</v>
      </c>
      <c r="BN91" s="8">
        <v>72.900000000000006</v>
      </c>
      <c r="BO91" s="8">
        <v>153</v>
      </c>
      <c r="BP91" s="8"/>
      <c r="BQ91" s="8"/>
      <c r="BR91" s="6">
        <v>7.58</v>
      </c>
      <c r="BS91" s="6">
        <v>1.85</v>
      </c>
      <c r="BT91" s="8"/>
      <c r="BU91" s="6">
        <v>0.69</v>
      </c>
      <c r="BV91" s="6"/>
      <c r="BW91" s="6"/>
      <c r="BX91" s="6"/>
      <c r="BY91" s="6"/>
      <c r="BZ91" s="6">
        <v>0.34</v>
      </c>
      <c r="CA91" s="6">
        <v>0.04</v>
      </c>
      <c r="CB91" s="8"/>
      <c r="CC91" s="8">
        <v>10</v>
      </c>
      <c r="CD91" s="7"/>
      <c r="CE91" s="7"/>
      <c r="CG91" s="3">
        <f t="shared" si="232"/>
        <v>301.23966942148763</v>
      </c>
      <c r="CH91" s="3">
        <f t="shared" si="233"/>
        <v>240.94488188976376</v>
      </c>
      <c r="CI91" s="3"/>
      <c r="CJ91" s="3"/>
      <c r="CK91" s="3">
        <f t="shared" si="236"/>
        <v>48.589743589743591</v>
      </c>
      <c r="CL91" s="3">
        <f t="shared" si="237"/>
        <v>31.302876480541457</v>
      </c>
      <c r="CM91" s="3"/>
      <c r="CN91" s="3">
        <f t="shared" si="239"/>
        <v>18.351063829787233</v>
      </c>
      <c r="CO91" s="3"/>
      <c r="CP91" s="3"/>
      <c r="CQ91" s="3"/>
      <c r="CR91" s="3"/>
      <c r="CS91" s="3">
        <f t="shared" si="244"/>
        <v>2.0481927710843375</v>
      </c>
      <c r="CT91" s="3">
        <f t="shared" si="245"/>
        <v>1.5999999999999999</v>
      </c>
      <c r="CU91" s="3"/>
      <c r="CV91" s="8"/>
      <c r="CW91" s="3">
        <f>BN91/BK91</f>
        <v>0.54</v>
      </c>
      <c r="CX91" s="4"/>
      <c r="CY91" s="3"/>
      <c r="CZ91" s="3"/>
      <c r="DA91" s="3">
        <f>AX91/BR91</f>
        <v>21.503957783641162</v>
      </c>
      <c r="DB91" s="3">
        <f t="shared" si="329"/>
        <v>1.9851851851851852</v>
      </c>
      <c r="DC91" s="3"/>
      <c r="DD91" s="3">
        <f>CC91/BM91</f>
        <v>6.5789473684210523E-2</v>
      </c>
      <c r="DE91" s="3">
        <f>BM91/BZ91</f>
        <v>447.05882352941171</v>
      </c>
      <c r="DF91" s="3">
        <f>CC91/BZ91</f>
        <v>29.411764705882351</v>
      </c>
      <c r="DG91" s="2"/>
      <c r="DH91" s="4"/>
      <c r="DI91" s="2"/>
      <c r="DJ91" s="3">
        <f>BN91/CA91</f>
        <v>1822.5</v>
      </c>
      <c r="DK91" s="3">
        <f>CG91/CT91</f>
        <v>188.2747933884298</v>
      </c>
      <c r="DL91" s="3">
        <f t="shared" ref="DL91:DL118" si="331">CG91/CK91</f>
        <v>6.1996554656664999</v>
      </c>
      <c r="DM91" s="3">
        <f>BN91/BZ91</f>
        <v>214.41176470588235</v>
      </c>
      <c r="DN91" s="3">
        <f>BR91/BZ91</f>
        <v>22.294117647058822</v>
      </c>
      <c r="DO91" s="3"/>
      <c r="DP91" s="4">
        <f>AY91/BZ91</f>
        <v>3100</v>
      </c>
      <c r="DQ91" s="3"/>
      <c r="DR91" s="3"/>
      <c r="DS91" s="2"/>
      <c r="DT91" s="5">
        <f t="shared" si="327"/>
        <v>9.4876660341555979E-4</v>
      </c>
      <c r="DU91" s="3"/>
      <c r="DV91" s="3">
        <f>BK91/BM91</f>
        <v>0.88815789473684215</v>
      </c>
      <c r="DW91" s="3"/>
      <c r="DX91" s="3">
        <f t="shared" si="330"/>
        <v>50.373134328358212</v>
      </c>
      <c r="DY91" s="3">
        <f>CC91*100/BJ91</f>
        <v>3.7313432835820897</v>
      </c>
      <c r="DZ91" s="2"/>
      <c r="EA91" s="2"/>
      <c r="EB91" s="2">
        <f t="shared" si="269"/>
        <v>7.407407407407407E-2</v>
      </c>
      <c r="EC91" s="2"/>
      <c r="EE91" s="2"/>
      <c r="EF91" s="2"/>
      <c r="EG91" s="2"/>
      <c r="EH91" s="2"/>
      <c r="EI91" s="2"/>
      <c r="EJ91" s="2"/>
      <c r="EK91" s="2"/>
      <c r="EL91" s="2"/>
      <c r="EM91" s="2"/>
      <c r="EN91" s="2"/>
      <c r="EO91" s="2"/>
      <c r="EP91" s="2"/>
    </row>
    <row r="92" spans="1:146">
      <c r="A92" t="s">
        <v>139</v>
      </c>
      <c r="B92" t="s">
        <v>235</v>
      </c>
      <c r="C92">
        <v>2</v>
      </c>
      <c r="D92" t="s">
        <v>164</v>
      </c>
      <c r="E92" t="s">
        <v>414</v>
      </c>
      <c r="F92" s="156" t="s">
        <v>171</v>
      </c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13"/>
      <c r="U92" s="132">
        <v>0.7046</v>
      </c>
      <c r="V92" s="132"/>
      <c r="W92" s="131"/>
      <c r="X92" s="131"/>
      <c r="Y92" s="131"/>
      <c r="Z92" s="157"/>
      <c r="AA92" s="157"/>
      <c r="AB92" s="6"/>
      <c r="AC92" s="6"/>
      <c r="AD92" s="6"/>
      <c r="AF92" s="2"/>
      <c r="AG92" s="4"/>
      <c r="AH92" s="4"/>
      <c r="AI92" s="4"/>
      <c r="AJ92" s="2"/>
      <c r="AK92" s="2"/>
      <c r="AL92" s="2"/>
      <c r="AM92" s="2"/>
      <c r="AN92" s="2"/>
      <c r="AO92" s="2"/>
      <c r="AP92" s="2"/>
      <c r="AQ92" s="2"/>
      <c r="AR92" s="2"/>
      <c r="AS92" s="7"/>
      <c r="AT92" s="7"/>
      <c r="AX92" s="7">
        <v>160</v>
      </c>
      <c r="AY92" s="7">
        <v>2043</v>
      </c>
      <c r="AZ92" s="7"/>
      <c r="BB92" s="7">
        <v>18</v>
      </c>
      <c r="BC92" s="7"/>
      <c r="BE92" s="7">
        <v>91</v>
      </c>
      <c r="BF92" s="7"/>
      <c r="BG92" s="7"/>
      <c r="BH92" s="7"/>
      <c r="BI92" s="7"/>
      <c r="BJ92" s="7">
        <v>394</v>
      </c>
      <c r="BK92" s="7">
        <v>111</v>
      </c>
      <c r="BL92" s="8">
        <v>4.5</v>
      </c>
      <c r="BM92" s="8">
        <v>8.1</v>
      </c>
      <c r="BN92" s="8">
        <v>67.900000000000006</v>
      </c>
      <c r="BO92" s="8">
        <v>144</v>
      </c>
      <c r="BP92" s="8"/>
      <c r="BQ92" s="8"/>
      <c r="BR92" s="6">
        <v>7.28</v>
      </c>
      <c r="BS92" s="6">
        <v>1.78</v>
      </c>
      <c r="BT92" s="8"/>
      <c r="BU92" s="6">
        <v>0.64</v>
      </c>
      <c r="BV92" s="6"/>
      <c r="BW92" s="6"/>
      <c r="BX92" s="6"/>
      <c r="BY92" s="6"/>
      <c r="BZ92" s="6">
        <v>0.36</v>
      </c>
      <c r="CA92" s="6">
        <v>0.04</v>
      </c>
      <c r="CB92" s="8"/>
      <c r="CC92" s="8">
        <v>7.7</v>
      </c>
      <c r="CD92" s="7"/>
      <c r="CE92" s="7"/>
      <c r="CG92" s="3">
        <f t="shared" si="232"/>
        <v>280.57851239669424</v>
      </c>
      <c r="CH92" s="3">
        <f t="shared" si="233"/>
        <v>226.77165354330708</v>
      </c>
      <c r="CI92" s="3"/>
      <c r="CJ92" s="3"/>
      <c r="CK92" s="3">
        <f t="shared" si="236"/>
        <v>46.666666666666671</v>
      </c>
      <c r="CL92" s="3">
        <f t="shared" si="237"/>
        <v>30.118443316412861</v>
      </c>
      <c r="CM92" s="3"/>
      <c r="CN92" s="3">
        <f t="shared" si="239"/>
        <v>17.021276595744681</v>
      </c>
      <c r="CO92" s="3"/>
      <c r="CP92" s="3"/>
      <c r="CQ92" s="3"/>
      <c r="CR92" s="3"/>
      <c r="CS92" s="3">
        <f t="shared" si="244"/>
        <v>2.1686746987951806</v>
      </c>
      <c r="CT92" s="3">
        <f t="shared" si="245"/>
        <v>1.5999999999999999</v>
      </c>
      <c r="CU92" s="3"/>
      <c r="CV92" s="8"/>
      <c r="CW92" s="3">
        <f>BN92/BK92</f>
        <v>0.61171171171171179</v>
      </c>
      <c r="CX92" s="4"/>
      <c r="CY92" s="3"/>
      <c r="CZ92" s="3"/>
      <c r="DA92" s="3">
        <f>AX92/BR92</f>
        <v>21.978021978021978</v>
      </c>
      <c r="DB92" s="3">
        <f t="shared" si="329"/>
        <v>3.5495495495495497</v>
      </c>
      <c r="DC92" s="3"/>
      <c r="DD92" s="3">
        <f>CC92/BM92</f>
        <v>0.9506172839506174</v>
      </c>
      <c r="DE92" s="3">
        <f>BM92/BZ92</f>
        <v>22.5</v>
      </c>
      <c r="DF92" s="3">
        <f>CC92/BZ92</f>
        <v>21.388888888888889</v>
      </c>
      <c r="DG92" s="2"/>
      <c r="DH92" s="4"/>
      <c r="DI92" s="2"/>
      <c r="DJ92" s="3">
        <f>BN92/CA92</f>
        <v>1697.5</v>
      </c>
      <c r="DK92" s="3">
        <f>CG92/CT92</f>
        <v>175.36157024793391</v>
      </c>
      <c r="DL92" s="3">
        <f t="shared" si="331"/>
        <v>6.0123966942148757</v>
      </c>
      <c r="DM92" s="3">
        <f>BN92/BZ92</f>
        <v>188.61111111111114</v>
      </c>
      <c r="DN92" s="3">
        <f>BR92/BZ92</f>
        <v>20.222222222222225</v>
      </c>
      <c r="DO92" s="3"/>
      <c r="DP92" s="4">
        <f>AY92/BZ92</f>
        <v>5675</v>
      </c>
      <c r="DQ92" s="3"/>
      <c r="DR92" s="3"/>
      <c r="DS92" s="2"/>
      <c r="DT92" s="5">
        <f t="shared" si="327"/>
        <v>4.8947626040137058E-4</v>
      </c>
      <c r="DU92" s="3"/>
      <c r="DV92" s="3">
        <f>BK92/BM92</f>
        <v>13.703703703703704</v>
      </c>
      <c r="DW92" s="3"/>
      <c r="DX92" s="3">
        <f t="shared" si="330"/>
        <v>28.17258883248731</v>
      </c>
      <c r="DY92" s="3">
        <f>CC92*100/BJ92</f>
        <v>1.9543147208121827</v>
      </c>
      <c r="DZ92" s="2"/>
      <c r="EA92" s="2"/>
      <c r="EB92" s="2">
        <f t="shared" si="269"/>
        <v>6.9369369369369369E-2</v>
      </c>
      <c r="EC92" s="2"/>
      <c r="EE92" s="2"/>
      <c r="EF92" s="2"/>
      <c r="EG92" s="2"/>
      <c r="EH92" s="2"/>
      <c r="EI92" s="2"/>
      <c r="EJ92" s="2"/>
      <c r="EK92" s="2"/>
      <c r="EL92" s="2"/>
      <c r="EM92" s="2"/>
      <c r="EN92" s="2"/>
      <c r="EO92" s="2"/>
      <c r="EP92" s="2"/>
    </row>
    <row r="93" spans="1:146">
      <c r="A93" t="s">
        <v>139</v>
      </c>
      <c r="B93" t="s">
        <v>155</v>
      </c>
      <c r="C93">
        <v>2</v>
      </c>
      <c r="D93" t="s">
        <v>164</v>
      </c>
      <c r="E93" t="s">
        <v>415</v>
      </c>
      <c r="F93" s="156" t="s">
        <v>171</v>
      </c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13"/>
      <c r="U93" s="132">
        <v>0.70520000000000005</v>
      </c>
      <c r="V93" s="132"/>
      <c r="W93" s="131"/>
      <c r="X93" s="131"/>
      <c r="Y93" s="131"/>
      <c r="Z93" s="157"/>
      <c r="AA93" s="157"/>
      <c r="AB93" s="6"/>
      <c r="AC93" s="6"/>
      <c r="AD93" s="6"/>
      <c r="AF93" s="2"/>
      <c r="AG93" s="4"/>
      <c r="AH93" s="4"/>
      <c r="AI93" s="4"/>
      <c r="AJ93" s="2"/>
      <c r="AK93" s="2"/>
      <c r="AL93" s="2"/>
      <c r="AM93" s="2"/>
      <c r="AN93" s="2"/>
      <c r="AO93" s="2"/>
      <c r="AP93" s="2"/>
      <c r="AQ93" s="2"/>
      <c r="AR93" s="2"/>
      <c r="AS93" s="7"/>
      <c r="AT93" s="7"/>
      <c r="AX93" s="7">
        <v>137</v>
      </c>
      <c r="AY93" s="7">
        <v>4083</v>
      </c>
      <c r="AZ93" s="7"/>
      <c r="BB93" s="7"/>
      <c r="BC93" s="7"/>
      <c r="BE93" s="7"/>
      <c r="BF93" s="7"/>
      <c r="BG93" s="7"/>
      <c r="BH93" s="7"/>
      <c r="BI93" s="7"/>
      <c r="BJ93" s="7">
        <v>854</v>
      </c>
      <c r="BK93" s="7">
        <v>200</v>
      </c>
      <c r="BL93" s="8"/>
      <c r="BM93" s="8"/>
      <c r="BN93" s="8"/>
      <c r="BO93" s="8"/>
      <c r="BP93" s="8"/>
      <c r="BQ93" s="8"/>
      <c r="BR93" s="6"/>
      <c r="BS93" s="6"/>
      <c r="BT93" s="8"/>
      <c r="BU93" s="6"/>
      <c r="BV93" s="6"/>
      <c r="BW93" s="6"/>
      <c r="BX93" s="6"/>
      <c r="BY93" s="6"/>
      <c r="BZ93" s="6"/>
      <c r="CA93" s="6"/>
      <c r="CB93" s="8"/>
      <c r="CC93" s="8"/>
      <c r="CD93" s="7"/>
      <c r="CE93" s="7"/>
      <c r="CG93" s="3"/>
      <c r="CH93" s="3"/>
      <c r="CI93" s="3"/>
      <c r="CJ93" s="3"/>
      <c r="CK93" s="3"/>
      <c r="CL93" s="3"/>
      <c r="CM93" s="3"/>
      <c r="CN93" s="3">
        <f t="shared" si="239"/>
        <v>0</v>
      </c>
      <c r="CO93" s="3"/>
      <c r="CP93" s="3"/>
      <c r="CQ93" s="3"/>
      <c r="CR93" s="3"/>
      <c r="CS93" s="3"/>
      <c r="CT93" s="3"/>
      <c r="CU93" s="3"/>
      <c r="CV93" s="8"/>
      <c r="CW93" s="3"/>
      <c r="CX93" s="4"/>
      <c r="CY93" s="3"/>
      <c r="CZ93" s="3"/>
      <c r="DA93" s="3"/>
      <c r="DB93" s="3">
        <f t="shared" si="329"/>
        <v>4.2699999999999996</v>
      </c>
      <c r="DC93" s="3"/>
      <c r="DD93" s="3"/>
      <c r="DE93" s="3"/>
      <c r="DF93" s="3"/>
      <c r="DG93" s="2"/>
      <c r="DH93" s="4"/>
      <c r="DI93" s="2"/>
      <c r="DJ93" s="3"/>
      <c r="DK93" s="3"/>
      <c r="DL93" s="3"/>
      <c r="DM93" s="3"/>
      <c r="DN93" s="3"/>
      <c r="DO93" s="3"/>
      <c r="DP93" s="4"/>
      <c r="DQ93" s="3"/>
      <c r="DR93" s="3"/>
      <c r="DS93" s="2"/>
      <c r="DT93" s="5">
        <f t="shared" si="327"/>
        <v>2.4491795248591722E-4</v>
      </c>
      <c r="DU93" s="3"/>
      <c r="DV93" s="3"/>
      <c r="DW93" s="3"/>
      <c r="DX93" s="3">
        <f t="shared" si="330"/>
        <v>23.419203747072601</v>
      </c>
      <c r="DY93" s="3"/>
      <c r="DZ93" s="2"/>
      <c r="EA93" s="2"/>
      <c r="EB93" s="2">
        <f t="shared" si="269"/>
        <v>0</v>
      </c>
      <c r="EC93" s="2"/>
      <c r="EE93" s="2"/>
      <c r="EF93" s="2"/>
      <c r="EG93" s="2"/>
      <c r="EH93" s="2"/>
      <c r="EI93" s="2"/>
      <c r="EJ93" s="2"/>
      <c r="EK93" s="2"/>
      <c r="EL93" s="2"/>
      <c r="EM93" s="2"/>
      <c r="EN93" s="2"/>
      <c r="EO93" s="2"/>
      <c r="EP93" s="2"/>
    </row>
    <row r="94" spans="1:146">
      <c r="A94" t="s">
        <v>139</v>
      </c>
      <c r="B94" t="s">
        <v>235</v>
      </c>
      <c r="C94">
        <v>2</v>
      </c>
      <c r="D94" t="s">
        <v>164</v>
      </c>
      <c r="E94" t="s">
        <v>147</v>
      </c>
      <c r="F94" s="156" t="s">
        <v>171</v>
      </c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13"/>
      <c r="U94" s="132">
        <v>0.70550000000000002</v>
      </c>
      <c r="V94" s="132"/>
      <c r="W94" s="131"/>
      <c r="X94" s="131"/>
      <c r="Y94" s="131"/>
      <c r="Z94" s="157"/>
      <c r="AA94" s="157"/>
      <c r="AB94" s="6"/>
      <c r="AC94" s="6"/>
      <c r="AD94" s="6"/>
      <c r="AF94" s="2"/>
      <c r="AG94" s="4"/>
      <c r="AH94" s="4"/>
      <c r="AI94" s="4"/>
      <c r="AJ94" s="2"/>
      <c r="AK94" s="2"/>
      <c r="AL94" s="2"/>
      <c r="AM94" s="2"/>
      <c r="AN94" s="2"/>
      <c r="AO94" s="2"/>
      <c r="AP94" s="2"/>
      <c r="AQ94" s="2"/>
      <c r="AR94" s="2"/>
      <c r="AS94" s="7"/>
      <c r="AT94" s="7"/>
      <c r="AX94" s="7">
        <v>176</v>
      </c>
      <c r="AY94" s="7">
        <v>2122</v>
      </c>
      <c r="AZ94" s="7"/>
      <c r="BB94" s="7">
        <v>24</v>
      </c>
      <c r="BC94" s="7"/>
      <c r="BE94" s="7">
        <v>66</v>
      </c>
      <c r="BF94" s="7"/>
      <c r="BG94" s="7"/>
      <c r="BH94" s="7"/>
      <c r="BI94" s="7"/>
      <c r="BJ94" s="7">
        <v>486</v>
      </c>
      <c r="BK94" s="7">
        <v>186</v>
      </c>
      <c r="BL94" s="8">
        <v>5.5</v>
      </c>
      <c r="BM94" s="8">
        <v>10.4</v>
      </c>
      <c r="BN94" s="8">
        <v>188</v>
      </c>
      <c r="BO94" s="8">
        <v>396</v>
      </c>
      <c r="BP94" s="8"/>
      <c r="BQ94" s="8"/>
      <c r="BR94" s="6">
        <v>18.2</v>
      </c>
      <c r="BS94" s="6">
        <v>4.47</v>
      </c>
      <c r="BT94" s="8">
        <v>1.54</v>
      </c>
      <c r="BU94" s="6"/>
      <c r="BV94" s="6"/>
      <c r="BW94" s="6"/>
      <c r="BX94" s="6"/>
      <c r="BY94" s="6"/>
      <c r="BZ94" s="6">
        <v>1.19</v>
      </c>
      <c r="CA94" s="6">
        <v>0.15</v>
      </c>
      <c r="CB94" s="8"/>
      <c r="CC94" s="8">
        <v>20</v>
      </c>
      <c r="CD94" s="7"/>
      <c r="CE94" s="7"/>
      <c r="CG94" s="3">
        <f t="shared" si="232"/>
        <v>776.85950413223145</v>
      </c>
      <c r="CH94" s="3">
        <f t="shared" si="233"/>
        <v>623.62204724409446</v>
      </c>
      <c r="CI94" s="3"/>
      <c r="CJ94" s="3"/>
      <c r="CK94" s="3">
        <f t="shared" si="236"/>
        <v>116.66666666666666</v>
      </c>
      <c r="CL94" s="3">
        <f t="shared" si="237"/>
        <v>75.634517766497453</v>
      </c>
      <c r="CM94" s="3">
        <f t="shared" si="238"/>
        <v>7.2641509433962268</v>
      </c>
      <c r="CN94" s="3">
        <f t="shared" si="239"/>
        <v>0</v>
      </c>
      <c r="CO94" s="3"/>
      <c r="CP94" s="3"/>
      <c r="CQ94" s="3"/>
      <c r="CR94" s="3"/>
      <c r="CS94" s="3">
        <f t="shared" si="244"/>
        <v>7.1686746987951802</v>
      </c>
      <c r="CT94" s="3">
        <f t="shared" si="245"/>
        <v>5.9999999999999991</v>
      </c>
      <c r="CU94" s="3"/>
      <c r="CV94" s="8"/>
      <c r="CW94" s="3">
        <f>BN94/BK94</f>
        <v>1.010752688172043</v>
      </c>
      <c r="CX94" s="4"/>
      <c r="CY94" s="3"/>
      <c r="CZ94" s="3"/>
      <c r="DA94" s="3">
        <f>AX94/BR94</f>
        <v>9.6703296703296715</v>
      </c>
      <c r="DB94" s="3">
        <f t="shared" si="329"/>
        <v>2.6129032258064515</v>
      </c>
      <c r="DC94" s="3"/>
      <c r="DD94" s="3">
        <f>CC94/BM94</f>
        <v>1.9230769230769229</v>
      </c>
      <c r="DE94" s="3">
        <f>BM94/BZ94</f>
        <v>8.7394957983193287</v>
      </c>
      <c r="DF94" s="3">
        <f>CC94/BZ94</f>
        <v>16.806722689075631</v>
      </c>
      <c r="DG94" s="2"/>
      <c r="DH94" s="4"/>
      <c r="DI94" s="2"/>
      <c r="DJ94" s="3">
        <f>BN94/CA94</f>
        <v>1253.3333333333335</v>
      </c>
      <c r="DK94" s="3">
        <f>CG94/CT94</f>
        <v>129.47658402203859</v>
      </c>
      <c r="DL94" s="3">
        <f t="shared" si="331"/>
        <v>6.6587957497048418</v>
      </c>
      <c r="DM94" s="3">
        <f>BN94/BZ94</f>
        <v>157.98319327731093</v>
      </c>
      <c r="DN94" s="3">
        <f>BR94/BZ94</f>
        <v>15.294117647058824</v>
      </c>
      <c r="DO94" s="3"/>
      <c r="DP94" s="4">
        <f>AY94/BZ94</f>
        <v>1783.1932773109245</v>
      </c>
      <c r="DQ94" s="3"/>
      <c r="DR94" s="3">
        <f>AY94/(((BR94/0.195)*(BT94/0.259))^0.5)</f>
        <v>90.077539109081201</v>
      </c>
      <c r="DS94" s="2">
        <f>(BS94/0.074)/(((BR94/0.195)*(BT94/0.259))^0.5)</f>
        <v>2.5641707199836521</v>
      </c>
      <c r="DT94" s="5">
        <f t="shared" si="327"/>
        <v>4.71253534401508E-4</v>
      </c>
      <c r="DU94" s="3"/>
      <c r="DV94" s="3">
        <f>BK94/BM94</f>
        <v>17.884615384615383</v>
      </c>
      <c r="DW94" s="3"/>
      <c r="DX94" s="3">
        <f t="shared" si="330"/>
        <v>38.271604938271608</v>
      </c>
      <c r="DY94" s="3">
        <f>CC94*100/BJ94</f>
        <v>4.1152263374485596</v>
      </c>
      <c r="DZ94" s="2"/>
      <c r="EA94" s="2"/>
      <c r="EB94" s="2">
        <f t="shared" si="269"/>
        <v>0.10752688172043011</v>
      </c>
      <c r="EC94" s="2"/>
      <c r="EE94" s="2"/>
      <c r="EF94" s="2"/>
      <c r="EG94" s="2"/>
      <c r="EH94" s="2"/>
      <c r="EI94" s="2"/>
      <c r="EJ94" s="2"/>
      <c r="EK94" s="2"/>
      <c r="EL94" s="2"/>
      <c r="EM94" s="2"/>
      <c r="EN94" s="2"/>
      <c r="EO94" s="2"/>
      <c r="EP94" s="2"/>
    </row>
    <row r="95" spans="1:146">
      <c r="A95" t="s">
        <v>139</v>
      </c>
      <c r="B95" t="s">
        <v>235</v>
      </c>
      <c r="C95">
        <v>2</v>
      </c>
      <c r="D95" t="s">
        <v>164</v>
      </c>
      <c r="E95" t="s">
        <v>147</v>
      </c>
      <c r="F95" s="156" t="s">
        <v>171</v>
      </c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13"/>
      <c r="U95" s="132">
        <v>0.70589999999999997</v>
      </c>
      <c r="V95" s="132"/>
      <c r="W95" s="131"/>
      <c r="X95" s="131"/>
      <c r="Y95" s="131"/>
      <c r="Z95" s="157"/>
      <c r="AA95" s="157"/>
      <c r="AB95" s="6"/>
      <c r="AC95" s="6"/>
      <c r="AD95" s="6"/>
      <c r="AF95" s="2"/>
      <c r="AG95" s="4"/>
      <c r="AH95" s="4"/>
      <c r="AI95" s="4"/>
      <c r="AJ95" s="2"/>
      <c r="AK95" s="2"/>
      <c r="AL95" s="2"/>
      <c r="AM95" s="2"/>
      <c r="AN95" s="2"/>
      <c r="AO95" s="2"/>
      <c r="AP95" s="2"/>
      <c r="AQ95" s="2"/>
      <c r="AR95" s="2"/>
      <c r="AS95" s="7"/>
      <c r="AT95" s="7"/>
      <c r="AX95" s="7">
        <v>206</v>
      </c>
      <c r="AY95" s="7">
        <v>1174</v>
      </c>
      <c r="AZ95" s="7"/>
      <c r="BB95" s="7">
        <v>24</v>
      </c>
      <c r="BC95" s="7"/>
      <c r="BE95" s="7">
        <v>80</v>
      </c>
      <c r="BF95" s="7"/>
      <c r="BG95" s="7"/>
      <c r="BH95" s="7"/>
      <c r="BI95" s="7"/>
      <c r="BJ95" s="7">
        <v>318</v>
      </c>
      <c r="BK95" s="7">
        <v>162</v>
      </c>
      <c r="BL95" s="8">
        <v>4.8</v>
      </c>
      <c r="BM95" s="8">
        <v>11.2</v>
      </c>
      <c r="BN95" s="8">
        <v>134</v>
      </c>
      <c r="BO95" s="8">
        <v>285</v>
      </c>
      <c r="BP95" s="8"/>
      <c r="BQ95" s="8"/>
      <c r="BR95" s="6">
        <v>13.1</v>
      </c>
      <c r="BS95" s="6">
        <v>3.26</v>
      </c>
      <c r="BT95" s="8">
        <v>1.1499999999999999</v>
      </c>
      <c r="BU95" s="6"/>
      <c r="BV95" s="6"/>
      <c r="BW95" s="6"/>
      <c r="BX95" s="6"/>
      <c r="BY95" s="6"/>
      <c r="BZ95" s="6">
        <v>0.92</v>
      </c>
      <c r="CA95" s="6">
        <v>0.13</v>
      </c>
      <c r="CB95" s="8"/>
      <c r="CC95" s="8">
        <v>18</v>
      </c>
      <c r="CD95" s="7"/>
      <c r="CE95" s="7"/>
      <c r="CG95" s="3">
        <f t="shared" si="232"/>
        <v>553.71900826446279</v>
      </c>
      <c r="CH95" s="3">
        <f t="shared" si="233"/>
        <v>448.81889763779526</v>
      </c>
      <c r="CI95" s="3"/>
      <c r="CJ95" s="3"/>
      <c r="CK95" s="3">
        <f t="shared" si="236"/>
        <v>83.974358974358978</v>
      </c>
      <c r="CL95" s="3">
        <f t="shared" si="237"/>
        <v>55.160744500846022</v>
      </c>
      <c r="CM95" s="3">
        <f t="shared" si="238"/>
        <v>5.4245283018867925</v>
      </c>
      <c r="CN95" s="3">
        <f t="shared" si="239"/>
        <v>0</v>
      </c>
      <c r="CO95" s="3"/>
      <c r="CP95" s="3"/>
      <c r="CQ95" s="3"/>
      <c r="CR95" s="3"/>
      <c r="CS95" s="3">
        <f t="shared" si="244"/>
        <v>5.5421686746987948</v>
      </c>
      <c r="CT95" s="3">
        <f t="shared" si="245"/>
        <v>5.2</v>
      </c>
      <c r="CU95" s="3"/>
      <c r="CV95" s="8"/>
      <c r="CW95" s="3">
        <f>BN95/BK95</f>
        <v>0.8271604938271605</v>
      </c>
      <c r="CX95" s="4"/>
      <c r="CY95" s="3"/>
      <c r="CZ95" s="3"/>
      <c r="DA95" s="3">
        <f>AX95/BR95</f>
        <v>15.725190839694656</v>
      </c>
      <c r="DB95" s="3">
        <f t="shared" si="329"/>
        <v>1.962962962962963</v>
      </c>
      <c r="DC95" s="3"/>
      <c r="DD95" s="3">
        <f>CC95/BM95</f>
        <v>1.6071428571428572</v>
      </c>
      <c r="DE95" s="3">
        <f>BM95/BZ95</f>
        <v>12.17391304347826</v>
      </c>
      <c r="DF95" s="3">
        <f>CC95/BZ95</f>
        <v>19.565217391304348</v>
      </c>
      <c r="DG95" s="2"/>
      <c r="DH95" s="4"/>
      <c r="DI95" s="2"/>
      <c r="DJ95" s="3">
        <f>BN95/CA95</f>
        <v>1030.7692307692307</v>
      </c>
      <c r="DK95" s="3">
        <f>CG95/CT95</f>
        <v>106.48442466624284</v>
      </c>
      <c r="DL95" s="3">
        <f t="shared" si="331"/>
        <v>6.5939057472714646</v>
      </c>
      <c r="DM95" s="3">
        <f>BN95/BZ95</f>
        <v>145.65217391304347</v>
      </c>
      <c r="DN95" s="3">
        <f>BR95/BZ95</f>
        <v>14.239130434782608</v>
      </c>
      <c r="DO95" s="3"/>
      <c r="DP95" s="4">
        <f>AY95/BZ95</f>
        <v>1276.086956521739</v>
      </c>
      <c r="DQ95" s="3"/>
      <c r="DR95" s="3">
        <f>AY95/(((BR95/0.195)*(BT95/0.259))^0.5)</f>
        <v>67.975234835533314</v>
      </c>
      <c r="DS95" s="2">
        <f>(BS95/0.074)/(((BR95/0.195)*(BT95/0.259))^0.5)</f>
        <v>2.5507535517730862</v>
      </c>
      <c r="DT95" s="5">
        <f t="shared" si="327"/>
        <v>8.5178875638841568E-4</v>
      </c>
      <c r="DU95" s="3"/>
      <c r="DV95" s="3">
        <f>BK95/BM95</f>
        <v>14.464285714285715</v>
      </c>
      <c r="DW95" s="3"/>
      <c r="DX95" s="3">
        <f t="shared" si="330"/>
        <v>50.943396226415096</v>
      </c>
      <c r="DY95" s="3">
        <f>CC95*100/BJ95</f>
        <v>5.6603773584905657</v>
      </c>
      <c r="DZ95" s="2"/>
      <c r="EA95" s="2"/>
      <c r="EB95" s="2">
        <f t="shared" si="269"/>
        <v>0.1111111111111111</v>
      </c>
      <c r="EC95" s="2"/>
      <c r="EE95" s="2"/>
      <c r="EF95" s="2"/>
      <c r="EG95" s="2"/>
      <c r="EH95" s="2"/>
      <c r="EI95" s="2"/>
      <c r="EJ95" s="2"/>
      <c r="EK95" s="2"/>
      <c r="EL95" s="2"/>
      <c r="EM95" s="2"/>
      <c r="EN95" s="2"/>
      <c r="EO95" s="2"/>
      <c r="EP95" s="2"/>
    </row>
    <row r="96" spans="1:146">
      <c r="A96" t="s">
        <v>139</v>
      </c>
      <c r="B96" t="s">
        <v>155</v>
      </c>
      <c r="C96">
        <v>2</v>
      </c>
      <c r="D96" t="s">
        <v>164</v>
      </c>
      <c r="E96" t="s">
        <v>150</v>
      </c>
      <c r="F96" s="156" t="s">
        <v>171</v>
      </c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13"/>
      <c r="U96" s="132">
        <v>0.70479999999999998</v>
      </c>
      <c r="V96" s="132"/>
      <c r="W96" s="131"/>
      <c r="X96" s="131"/>
      <c r="Y96" s="131"/>
      <c r="Z96" s="157"/>
      <c r="AA96" s="157"/>
      <c r="AB96" s="6"/>
      <c r="AC96" s="6"/>
      <c r="AD96" s="6"/>
      <c r="AF96" s="2"/>
      <c r="AG96" s="4"/>
      <c r="AH96" s="4"/>
      <c r="AI96" s="4"/>
      <c r="AJ96" s="2"/>
      <c r="AK96" s="2"/>
      <c r="AL96" s="2"/>
      <c r="AM96" s="2"/>
      <c r="AN96" s="2"/>
      <c r="AO96" s="2"/>
      <c r="AP96" s="2"/>
      <c r="AQ96" s="2"/>
      <c r="AR96" s="2"/>
      <c r="AS96" s="7"/>
      <c r="AT96" s="7"/>
      <c r="AX96" s="7">
        <v>200</v>
      </c>
      <c r="AY96" s="7">
        <v>2114</v>
      </c>
      <c r="AZ96" s="7"/>
      <c r="BB96" s="7"/>
      <c r="BC96" s="7"/>
      <c r="BE96" s="7"/>
      <c r="BF96" s="7"/>
      <c r="BG96" s="7"/>
      <c r="BH96" s="7"/>
      <c r="BI96" s="7"/>
      <c r="BJ96" s="7">
        <v>519</v>
      </c>
      <c r="BK96" s="7">
        <v>119</v>
      </c>
      <c r="BL96" s="8"/>
      <c r="BM96" s="8"/>
      <c r="BN96" s="8"/>
      <c r="BO96" s="8"/>
      <c r="BP96" s="8"/>
      <c r="BQ96" s="8"/>
      <c r="BR96" s="6"/>
      <c r="BS96" s="6"/>
      <c r="BT96" s="8"/>
      <c r="BU96" s="6"/>
      <c r="BV96" s="6"/>
      <c r="BW96" s="6"/>
      <c r="BX96" s="6"/>
      <c r="BY96" s="6"/>
      <c r="BZ96" s="6"/>
      <c r="CA96" s="6"/>
      <c r="CB96" s="8"/>
      <c r="CC96" s="8"/>
      <c r="CD96" s="7"/>
      <c r="CE96" s="7"/>
      <c r="CG96" s="3"/>
      <c r="CH96" s="3"/>
      <c r="CI96" s="3"/>
      <c r="CJ96" s="3"/>
      <c r="CK96" s="3"/>
      <c r="CL96" s="3"/>
      <c r="CM96" s="3"/>
      <c r="CN96" s="3"/>
      <c r="CO96" s="3"/>
      <c r="CP96" s="3"/>
      <c r="CQ96" s="3"/>
      <c r="CR96" s="3"/>
      <c r="CS96" s="3"/>
      <c r="CT96" s="3"/>
      <c r="CU96" s="3"/>
      <c r="CV96" s="8"/>
      <c r="CW96" s="3"/>
      <c r="CX96" s="4"/>
      <c r="CY96" s="3"/>
      <c r="CZ96" s="3"/>
      <c r="DA96" s="3"/>
      <c r="DB96" s="3">
        <f t="shared" si="329"/>
        <v>4.3613445378151257</v>
      </c>
      <c r="DC96" s="3"/>
      <c r="DD96" s="3"/>
      <c r="DE96" s="3"/>
      <c r="DF96" s="3"/>
      <c r="DG96" s="2"/>
      <c r="DH96" s="4"/>
      <c r="DI96" s="2"/>
      <c r="DJ96" s="3"/>
      <c r="DK96" s="3"/>
      <c r="DL96" s="3"/>
      <c r="DM96" s="3"/>
      <c r="DN96" s="3"/>
      <c r="DO96" s="3"/>
      <c r="DP96" s="4"/>
      <c r="DQ96" s="3"/>
      <c r="DR96" s="3"/>
      <c r="DS96" s="2"/>
      <c r="DT96" s="5">
        <f t="shared" si="327"/>
        <v>4.7303689687795648E-4</v>
      </c>
      <c r="DU96" s="3"/>
      <c r="DV96" s="3"/>
      <c r="DW96" s="3"/>
      <c r="DX96" s="3">
        <f t="shared" si="330"/>
        <v>22.928709055876684</v>
      </c>
      <c r="DY96" s="3"/>
      <c r="DZ96" s="2"/>
      <c r="EA96" s="2"/>
      <c r="EB96" s="2">
        <f t="shared" si="269"/>
        <v>0</v>
      </c>
      <c r="EC96" s="2"/>
      <c r="EE96" s="2"/>
      <c r="EF96" s="2"/>
      <c r="EG96" s="2"/>
      <c r="EH96" s="2"/>
      <c r="EI96" s="2"/>
      <c r="EJ96" s="2"/>
      <c r="EK96" s="2"/>
      <c r="EL96" s="2"/>
      <c r="EM96" s="2"/>
      <c r="EN96" s="2"/>
      <c r="EO96" s="2"/>
      <c r="EP96" s="2"/>
    </row>
    <row r="97" spans="1:146">
      <c r="A97" t="s">
        <v>139</v>
      </c>
      <c r="B97" t="s">
        <v>155</v>
      </c>
      <c r="C97">
        <v>2</v>
      </c>
      <c r="D97" t="s">
        <v>164</v>
      </c>
      <c r="E97" t="s">
        <v>416</v>
      </c>
      <c r="F97" s="156" t="s">
        <v>171</v>
      </c>
      <c r="G97" s="6">
        <v>37.049999999999997</v>
      </c>
      <c r="H97" s="6">
        <v>4.09</v>
      </c>
      <c r="I97" s="6">
        <v>7.82</v>
      </c>
      <c r="J97" s="6">
        <v>10.915300000000002</v>
      </c>
      <c r="K97" s="6">
        <v>0.25</v>
      </c>
      <c r="L97" s="6">
        <v>14.76</v>
      </c>
      <c r="M97" s="6">
        <v>14.28</v>
      </c>
      <c r="N97" s="6">
        <v>1.27</v>
      </c>
      <c r="O97" s="6">
        <v>5.39</v>
      </c>
      <c r="P97" s="6">
        <v>0.76</v>
      </c>
      <c r="Q97" s="6">
        <v>2.2000000000000002</v>
      </c>
      <c r="R97" s="6">
        <v>0.57999999999999996</v>
      </c>
      <c r="S97" s="13">
        <f t="shared" si="316"/>
        <v>98.785300000000007</v>
      </c>
      <c r="U97" s="132"/>
      <c r="V97" s="132"/>
      <c r="W97" s="131"/>
      <c r="X97" s="131"/>
      <c r="Y97" s="131"/>
      <c r="Z97" s="157"/>
      <c r="AA97" s="157"/>
      <c r="AB97" s="6"/>
      <c r="AC97" s="6"/>
      <c r="AD97" s="6"/>
      <c r="AF97" s="2">
        <f t="shared" si="221"/>
        <v>0.75911581043499898</v>
      </c>
      <c r="AG97" s="4">
        <f t="shared" si="317"/>
        <v>24519.55</v>
      </c>
      <c r="AH97" s="4">
        <f t="shared" si="318"/>
        <v>44747.78</v>
      </c>
      <c r="AI97" s="4">
        <f t="shared" si="319"/>
        <v>3316.64</v>
      </c>
      <c r="AJ97" s="2">
        <f t="shared" si="320"/>
        <v>6.66</v>
      </c>
      <c r="AK97" s="2">
        <f t="shared" si="321"/>
        <v>4.2440944881889759</v>
      </c>
      <c r="AL97" s="2">
        <f t="shared" si="322"/>
        <v>0.23562152133580708</v>
      </c>
      <c r="AM97" s="2">
        <f t="shared" si="323"/>
        <v>1.826086956521739</v>
      </c>
      <c r="AN97" s="2">
        <f t="shared" si="229"/>
        <v>0.68925831202046028</v>
      </c>
      <c r="AO97" s="2">
        <f t="shared" si="230"/>
        <v>1.0132003078685836</v>
      </c>
      <c r="AP97" s="2">
        <f t="shared" si="231"/>
        <v>0.98697167009714748</v>
      </c>
      <c r="AQ97" s="2">
        <f t="shared" ref="AQ97:AQ118" si="332">(EG97/101.96)/((EK97/56.08)+(EL97/61.98)+(EM97/94.2))</f>
        <v>0.23077420114592631</v>
      </c>
      <c r="AR97" s="2">
        <f t="shared" ref="AR97:AR102" si="333">(EL97/61.98+EM97/94.2)/(EG97/101.96)</f>
        <v>1.0132003078685836</v>
      </c>
      <c r="AS97" s="7">
        <f t="shared" ref="AS97:AS102" si="334">1000*(4*(EE97/60.08)-11*(EL97/61.98*2+EM97/94.2*2)-2*(EH97/159.69+EF97/79.87))</f>
        <v>536.29992264679368</v>
      </c>
      <c r="AT97" s="7">
        <f t="shared" ref="AT97:AT102" si="335">1000*(6*(EK97/56.08)+2*(EJ97/40.3)+EG97/101.96*2)</f>
        <v>2499.052231369727</v>
      </c>
      <c r="AU97" s="6">
        <f t="shared" ref="AU97:AU102" si="336">O97/G97</f>
        <v>0.14547908232118759</v>
      </c>
      <c r="AV97" s="6">
        <f t="shared" si="283"/>
        <v>0.74603797763913082</v>
      </c>
      <c r="AX97" s="7"/>
      <c r="AY97" s="7">
        <v>1775</v>
      </c>
      <c r="AZ97" s="7">
        <v>2327</v>
      </c>
      <c r="BB97" s="7"/>
      <c r="BC97" s="7"/>
      <c r="BD97" s="7">
        <v>478</v>
      </c>
      <c r="BE97" s="7"/>
      <c r="BF97" s="7"/>
      <c r="BG97" s="7"/>
      <c r="BH97" s="7"/>
      <c r="BI97" s="7"/>
      <c r="BJ97" s="7"/>
      <c r="BK97" s="7"/>
      <c r="BL97" s="8"/>
      <c r="BM97" s="8"/>
      <c r="BN97" s="8"/>
      <c r="BO97" s="8"/>
      <c r="BP97" s="8"/>
      <c r="BQ97" s="8"/>
      <c r="BR97" s="6"/>
      <c r="BS97" s="6"/>
      <c r="BT97" s="8"/>
      <c r="BU97" s="6"/>
      <c r="BV97" s="6"/>
      <c r="BW97" s="6"/>
      <c r="BX97" s="6"/>
      <c r="BY97" s="6"/>
      <c r="BZ97" s="6"/>
      <c r="CA97" s="6"/>
      <c r="CB97" s="8"/>
      <c r="CC97" s="8"/>
      <c r="CD97" s="7"/>
      <c r="CE97" s="7"/>
      <c r="CG97" s="3"/>
      <c r="CH97" s="3"/>
      <c r="CI97" s="3"/>
      <c r="CJ97" s="3"/>
      <c r="CK97" s="3"/>
      <c r="CL97" s="3"/>
      <c r="CM97" s="3"/>
      <c r="CN97" s="3"/>
      <c r="CO97" s="3"/>
      <c r="CP97" s="3"/>
      <c r="CQ97" s="3"/>
      <c r="CR97" s="3"/>
      <c r="CS97" s="3"/>
      <c r="CT97" s="3"/>
      <c r="CU97" s="3"/>
      <c r="CV97" s="8"/>
      <c r="CW97" s="3"/>
      <c r="CX97" s="4"/>
      <c r="CY97" s="3"/>
      <c r="CZ97" s="3"/>
      <c r="DA97" s="3"/>
      <c r="DB97" s="3"/>
      <c r="DC97" s="3"/>
      <c r="DD97" s="3"/>
      <c r="DE97" s="3"/>
      <c r="DF97" s="3"/>
      <c r="DG97" s="2"/>
      <c r="DH97" s="4"/>
      <c r="DI97" s="2"/>
      <c r="DJ97" s="3"/>
      <c r="DK97" s="3"/>
      <c r="DL97" s="3"/>
      <c r="DM97" s="3"/>
      <c r="DN97" s="3"/>
      <c r="DO97" s="3"/>
      <c r="DP97" s="4"/>
      <c r="DQ97" s="3"/>
      <c r="DR97" s="3"/>
      <c r="DS97" s="2"/>
      <c r="DT97" s="5">
        <f t="shared" si="327"/>
        <v>5.6338028169014088E-4</v>
      </c>
      <c r="DU97" s="3"/>
      <c r="DV97" s="3"/>
      <c r="DW97" s="3"/>
      <c r="DX97" s="3"/>
      <c r="DY97" s="3"/>
      <c r="DZ97" s="2">
        <f t="shared" ref="DZ97:DZ102" si="337">EK97*100/AY97</f>
        <v>0.8329497783343025</v>
      </c>
      <c r="EA97" s="2"/>
      <c r="EB97" s="2"/>
      <c r="EC97" s="2"/>
      <c r="EE97" s="2">
        <f t="shared" ref="EE97:EN102" si="338">100*G97/($G97+$H97+$I97+$J97+$K97+$L97+$M97+$N97+$O97+$P97)</f>
        <v>38.359874639308458</v>
      </c>
      <c r="EF97" s="2">
        <f t="shared" si="338"/>
        <v>4.234598846822446</v>
      </c>
      <c r="EG97" s="2">
        <f t="shared" si="338"/>
        <v>8.096470166785215</v>
      </c>
      <c r="EH97" s="2">
        <f t="shared" si="338"/>
        <v>11.301202149809548</v>
      </c>
      <c r="EI97" s="2">
        <f t="shared" si="338"/>
        <v>0.25883856031922042</v>
      </c>
      <c r="EJ97" s="2">
        <f t="shared" si="338"/>
        <v>15.281828601246772</v>
      </c>
      <c r="EK97" s="2">
        <f t="shared" si="338"/>
        <v>14.78485856543387</v>
      </c>
      <c r="EL97" s="2">
        <f t="shared" si="338"/>
        <v>1.3148998864216397</v>
      </c>
      <c r="EM97" s="2">
        <f t="shared" si="338"/>
        <v>5.5805593604823924</v>
      </c>
      <c r="EN97" s="2">
        <f t="shared" si="338"/>
        <v>0.78686922337043008</v>
      </c>
      <c r="EO97" s="2">
        <f t="shared" ref="EO97:EO101" si="339">SUM(EE97:EN97)</f>
        <v>99.999999999999986</v>
      </c>
      <c r="EP97" s="2"/>
    </row>
    <row r="98" spans="1:146">
      <c r="A98" t="s">
        <v>139</v>
      </c>
      <c r="B98" t="s">
        <v>155</v>
      </c>
      <c r="C98">
        <v>2</v>
      </c>
      <c r="D98" t="s">
        <v>164</v>
      </c>
      <c r="E98" t="s">
        <v>417</v>
      </c>
      <c r="F98" s="156" t="s">
        <v>171</v>
      </c>
      <c r="G98" s="6">
        <v>40</v>
      </c>
      <c r="H98" s="6">
        <v>4.75</v>
      </c>
      <c r="I98" s="6">
        <v>7.68</v>
      </c>
      <c r="J98" s="6">
        <v>10.6747</v>
      </c>
      <c r="K98" s="6">
        <v>0.15</v>
      </c>
      <c r="L98" s="6">
        <v>15.46</v>
      </c>
      <c r="M98" s="6">
        <v>9.7899999999999991</v>
      </c>
      <c r="N98" s="6">
        <v>0.65</v>
      </c>
      <c r="O98" s="6">
        <v>7.04</v>
      </c>
      <c r="P98" s="6">
        <v>0.42</v>
      </c>
      <c r="Q98" s="6">
        <v>1.66</v>
      </c>
      <c r="R98" s="6">
        <v>0.34</v>
      </c>
      <c r="S98" s="13">
        <f t="shared" si="316"/>
        <v>98.274699999999996</v>
      </c>
      <c r="U98" s="132"/>
      <c r="V98" s="132"/>
      <c r="W98" s="131"/>
      <c r="X98" s="131"/>
      <c r="Y98" s="131"/>
      <c r="Z98" s="157"/>
      <c r="AA98" s="157"/>
      <c r="AB98" s="6"/>
      <c r="AC98" s="6"/>
      <c r="AD98" s="6"/>
      <c r="AF98" s="2">
        <f t="shared" si="221"/>
        <v>0.7714403834388569</v>
      </c>
      <c r="AG98" s="4">
        <f t="shared" si="317"/>
        <v>28476.25</v>
      </c>
      <c r="AH98" s="4">
        <f t="shared" si="318"/>
        <v>58446.080000000002</v>
      </c>
      <c r="AI98" s="4">
        <f t="shared" si="319"/>
        <v>1832.8799999999999</v>
      </c>
      <c r="AJ98" s="2">
        <f t="shared" si="320"/>
        <v>7.69</v>
      </c>
      <c r="AK98" s="2">
        <f t="shared" si="321"/>
        <v>10.83076923076923</v>
      </c>
      <c r="AL98" s="2">
        <f t="shared" si="322"/>
        <v>9.2329545454545456E-2</v>
      </c>
      <c r="AM98" s="2">
        <f t="shared" si="323"/>
        <v>1.2747395833333333</v>
      </c>
      <c r="AN98" s="2">
        <f t="shared" si="229"/>
        <v>0.91666666666666674</v>
      </c>
      <c r="AO98" s="2">
        <f t="shared" si="230"/>
        <v>1.1314089798246676</v>
      </c>
      <c r="AP98" s="2">
        <f t="shared" si="231"/>
        <v>0.88385368848227475</v>
      </c>
      <c r="AQ98" s="2">
        <f t="shared" si="332"/>
        <v>0.28993619947458771</v>
      </c>
      <c r="AR98" s="2">
        <f t="shared" si="333"/>
        <v>1.1314089798246676</v>
      </c>
      <c r="AS98" s="7">
        <f t="shared" si="334"/>
        <v>554.3657819869145</v>
      </c>
      <c r="AT98" s="7">
        <f t="shared" si="335"/>
        <v>2034.1885964532378</v>
      </c>
      <c r="AU98" s="6">
        <f t="shared" si="336"/>
        <v>0.17599999999999999</v>
      </c>
      <c r="AV98" s="6">
        <f t="shared" si="283"/>
        <v>0.99217975937721148</v>
      </c>
      <c r="AX98" s="7"/>
      <c r="AY98" s="7">
        <v>1522</v>
      </c>
      <c r="AZ98" s="7">
        <v>3044</v>
      </c>
      <c r="BB98" s="7"/>
      <c r="BC98" s="7">
        <v>168</v>
      </c>
      <c r="BD98" s="7">
        <v>957</v>
      </c>
      <c r="BE98" s="7"/>
      <c r="BF98" s="7">
        <v>392</v>
      </c>
      <c r="BG98" s="7"/>
      <c r="BH98" s="7"/>
      <c r="BI98" s="7"/>
      <c r="BJ98" s="7"/>
      <c r="BK98" s="7"/>
      <c r="BL98" s="8"/>
      <c r="BM98" s="8"/>
      <c r="BN98" s="8"/>
      <c r="BO98" s="8"/>
      <c r="BP98" s="8"/>
      <c r="BQ98" s="8"/>
      <c r="BR98" s="6"/>
      <c r="BS98" s="6"/>
      <c r="BT98" s="8"/>
      <c r="BU98" s="6"/>
      <c r="BV98" s="6"/>
      <c r="BW98" s="6"/>
      <c r="BX98" s="6"/>
      <c r="BY98" s="6"/>
      <c r="BZ98" s="6"/>
      <c r="CA98" s="6"/>
      <c r="CB98" s="8"/>
      <c r="CC98" s="8"/>
      <c r="CD98" s="7"/>
      <c r="CE98" s="7"/>
      <c r="CG98" s="3"/>
      <c r="CH98" s="3"/>
      <c r="CI98" s="3"/>
      <c r="CJ98" s="3"/>
      <c r="CK98" s="3"/>
      <c r="CL98" s="3"/>
      <c r="CM98" s="3"/>
      <c r="CN98" s="3"/>
      <c r="CO98" s="3"/>
      <c r="CP98" s="3"/>
      <c r="CQ98" s="3"/>
      <c r="CR98" s="3"/>
      <c r="CS98" s="3"/>
      <c r="CT98" s="3"/>
      <c r="CU98" s="3"/>
      <c r="CV98" s="8"/>
      <c r="CW98" s="3"/>
      <c r="CX98" s="4"/>
      <c r="CY98" s="3"/>
      <c r="CZ98" s="3"/>
      <c r="DA98" s="3"/>
      <c r="DB98" s="3"/>
      <c r="DC98" s="3"/>
      <c r="DD98" s="3"/>
      <c r="DE98" s="3"/>
      <c r="DF98" s="3"/>
      <c r="DG98" s="2"/>
      <c r="DH98" s="4"/>
      <c r="DI98" s="2"/>
      <c r="DJ98" s="3"/>
      <c r="DK98" s="3"/>
      <c r="DL98" s="3"/>
      <c r="DM98" s="3"/>
      <c r="DN98" s="3"/>
      <c r="DO98" s="3"/>
      <c r="DP98" s="4"/>
      <c r="DQ98" s="3"/>
      <c r="DR98" s="3"/>
      <c r="DS98" s="2"/>
      <c r="DT98" s="5">
        <f t="shared" si="327"/>
        <v>6.5703022339027597E-4</v>
      </c>
      <c r="DU98" s="3"/>
      <c r="DV98" s="3"/>
      <c r="DW98" s="3"/>
      <c r="DX98" s="3"/>
      <c r="DY98" s="3"/>
      <c r="DZ98" s="2">
        <f t="shared" si="337"/>
        <v>0.66577093206218108</v>
      </c>
      <c r="EA98" s="2"/>
      <c r="EB98" s="2"/>
      <c r="EC98" s="2"/>
      <c r="EE98" s="2">
        <f t="shared" si="338"/>
        <v>41.401567256328491</v>
      </c>
      <c r="EF98" s="2">
        <f t="shared" si="338"/>
        <v>4.9164361116890083</v>
      </c>
      <c r="EG98" s="2">
        <f t="shared" si="338"/>
        <v>7.9491009132150694</v>
      </c>
      <c r="EH98" s="2">
        <f t="shared" si="338"/>
        <v>11.048732749778242</v>
      </c>
      <c r="EI98" s="2">
        <f t="shared" si="338"/>
        <v>0.15525587721123182</v>
      </c>
      <c r="EJ98" s="2">
        <f t="shared" si="338"/>
        <v>16.001705744570963</v>
      </c>
      <c r="EK98" s="2">
        <f t="shared" si="338"/>
        <v>10.133033585986396</v>
      </c>
      <c r="EL98" s="2">
        <f t="shared" si="338"/>
        <v>0.67277546791533793</v>
      </c>
      <c r="EM98" s="2">
        <f t="shared" si="338"/>
        <v>7.2866758371138136</v>
      </c>
      <c r="EN98" s="2">
        <f t="shared" si="338"/>
        <v>0.43471645619144911</v>
      </c>
      <c r="EO98" s="2">
        <f t="shared" si="339"/>
        <v>100.00000000000003</v>
      </c>
      <c r="EP98" s="2"/>
    </row>
    <row r="99" spans="1:146">
      <c r="A99" t="s">
        <v>139</v>
      </c>
      <c r="B99" t="s">
        <v>155</v>
      </c>
      <c r="C99">
        <v>2</v>
      </c>
      <c r="D99" t="s">
        <v>164</v>
      </c>
      <c r="E99" t="s">
        <v>418</v>
      </c>
      <c r="F99" s="156" t="s">
        <v>171</v>
      </c>
      <c r="G99" s="6">
        <v>38.619999999999997</v>
      </c>
      <c r="H99" s="6">
        <v>4.4400000000000004</v>
      </c>
      <c r="I99" s="6">
        <v>6.34</v>
      </c>
      <c r="J99" s="6">
        <v>11.26</v>
      </c>
      <c r="K99" s="6">
        <v>0.09</v>
      </c>
      <c r="L99" s="6">
        <v>20.059999999999999</v>
      </c>
      <c r="M99" s="6">
        <v>10.45</v>
      </c>
      <c r="N99" s="6">
        <v>1.27</v>
      </c>
      <c r="O99" s="6">
        <v>3.66</v>
      </c>
      <c r="P99" s="6">
        <v>0.45</v>
      </c>
      <c r="Q99" s="6">
        <v>2.52</v>
      </c>
      <c r="R99" s="6"/>
      <c r="S99" s="13">
        <f t="shared" si="316"/>
        <v>99.159999999999982</v>
      </c>
      <c r="U99" s="132"/>
      <c r="V99" s="132"/>
      <c r="W99" s="131"/>
      <c r="X99" s="131"/>
      <c r="Y99" s="131"/>
      <c r="Z99" s="157"/>
      <c r="AA99" s="157"/>
      <c r="AB99" s="6"/>
      <c r="AC99" s="6"/>
      <c r="AD99" s="6"/>
      <c r="AF99" s="2">
        <f t="shared" si="221"/>
        <v>0.80589494931478334</v>
      </c>
      <c r="AG99" s="4">
        <f t="shared" si="317"/>
        <v>26617.800000000003</v>
      </c>
      <c r="AH99" s="4">
        <f t="shared" si="318"/>
        <v>30385.32</v>
      </c>
      <c r="AI99" s="4">
        <f t="shared" si="319"/>
        <v>1963.8</v>
      </c>
      <c r="AJ99" s="2">
        <f t="shared" si="320"/>
        <v>4.93</v>
      </c>
      <c r="AK99" s="2">
        <f t="shared" si="321"/>
        <v>2.8818897637795278</v>
      </c>
      <c r="AL99" s="2">
        <f t="shared" si="322"/>
        <v>0.34699453551912568</v>
      </c>
      <c r="AM99" s="2">
        <f t="shared" si="323"/>
        <v>1.6482649842271293</v>
      </c>
      <c r="AN99" s="2">
        <f t="shared" si="229"/>
        <v>0.57728706624605686</v>
      </c>
      <c r="AO99" s="2">
        <f t="shared" si="230"/>
        <v>0.95437107367629281</v>
      </c>
      <c r="AP99" s="2">
        <f t="shared" si="231"/>
        <v>1.0478104665808257</v>
      </c>
      <c r="AQ99" s="2">
        <f t="shared" si="332"/>
        <v>0.25309345871443295</v>
      </c>
      <c r="AR99" s="2">
        <f t="shared" si="333"/>
        <v>0.95437107367629281</v>
      </c>
      <c r="AS99" s="7">
        <f t="shared" si="334"/>
        <v>1048.7032285796308</v>
      </c>
      <c r="AT99" s="7">
        <f t="shared" si="335"/>
        <v>2315.75087223528</v>
      </c>
      <c r="AU99" s="6">
        <f t="shared" si="336"/>
        <v>9.4769549456240304E-2</v>
      </c>
      <c r="AV99" s="6">
        <f t="shared" si="283"/>
        <v>0.62484277361409701</v>
      </c>
      <c r="AX99" s="7"/>
      <c r="AY99" s="7">
        <v>1352</v>
      </c>
      <c r="AZ99" s="7">
        <v>1969</v>
      </c>
      <c r="BB99" s="7"/>
      <c r="BC99" s="7"/>
      <c r="BD99" s="7">
        <v>136</v>
      </c>
      <c r="BE99" s="7"/>
      <c r="BF99" s="7">
        <v>628</v>
      </c>
      <c r="BG99" s="7"/>
      <c r="BH99" s="7"/>
      <c r="BI99" s="7"/>
      <c r="BJ99" s="7"/>
      <c r="BK99" s="7"/>
      <c r="BL99" s="8"/>
      <c r="BM99" s="8"/>
      <c r="BN99" s="8"/>
      <c r="BO99" s="8"/>
      <c r="BP99" s="8"/>
      <c r="BQ99" s="8"/>
      <c r="BR99" s="6"/>
      <c r="BS99" s="6"/>
      <c r="BT99" s="8"/>
      <c r="BU99" s="6"/>
      <c r="BV99" s="6"/>
      <c r="BW99" s="6"/>
      <c r="BX99" s="6"/>
      <c r="BY99" s="6"/>
      <c r="BZ99" s="6"/>
      <c r="CA99" s="6"/>
      <c r="CB99" s="8"/>
      <c r="CC99" s="8"/>
      <c r="CD99" s="7"/>
      <c r="CE99" s="7"/>
      <c r="CG99" s="3"/>
      <c r="CH99" s="3"/>
      <c r="CI99" s="3"/>
      <c r="CJ99" s="3"/>
      <c r="CK99" s="3"/>
      <c r="CL99" s="3"/>
      <c r="CM99" s="3"/>
      <c r="CN99" s="3"/>
      <c r="CO99" s="3"/>
      <c r="CP99" s="3"/>
      <c r="CQ99" s="3"/>
      <c r="CR99" s="3"/>
      <c r="CS99" s="3"/>
      <c r="CT99" s="3"/>
      <c r="CU99" s="3"/>
      <c r="CV99" s="8"/>
      <c r="CW99" s="3"/>
      <c r="CX99" s="4"/>
      <c r="CY99" s="3"/>
      <c r="CZ99" s="3"/>
      <c r="DA99" s="3"/>
      <c r="DB99" s="3"/>
      <c r="DC99" s="3"/>
      <c r="DD99" s="3"/>
      <c r="DE99" s="3"/>
      <c r="DF99" s="3"/>
      <c r="DG99" s="2"/>
      <c r="DH99" s="4"/>
      <c r="DI99" s="2"/>
      <c r="DJ99" s="3"/>
      <c r="DK99" s="3"/>
      <c r="DL99" s="3"/>
      <c r="DM99" s="3"/>
      <c r="DN99" s="3"/>
      <c r="DO99" s="3"/>
      <c r="DP99" s="4"/>
      <c r="DQ99" s="3"/>
      <c r="DR99" s="3"/>
      <c r="DS99" s="2"/>
      <c r="DT99" s="5">
        <f t="shared" si="327"/>
        <v>7.3964497041420117E-4</v>
      </c>
      <c r="DU99" s="3"/>
      <c r="DV99" s="3"/>
      <c r="DW99" s="3"/>
      <c r="DX99" s="3"/>
      <c r="DY99" s="3"/>
      <c r="DZ99" s="2">
        <f t="shared" si="337"/>
        <v>0.79980235314863446</v>
      </c>
      <c r="EA99" s="2"/>
      <c r="EB99" s="2"/>
      <c r="EC99" s="2"/>
      <c r="EE99" s="2">
        <f t="shared" si="338"/>
        <v>39.962748344370858</v>
      </c>
      <c r="EF99" s="2">
        <f t="shared" si="338"/>
        <v>4.5943708609271532</v>
      </c>
      <c r="EG99" s="2">
        <f t="shared" si="338"/>
        <v>6.5604304635761599</v>
      </c>
      <c r="EH99" s="2">
        <f t="shared" si="338"/>
        <v>11.651490066225167</v>
      </c>
      <c r="EI99" s="2">
        <f t="shared" si="338"/>
        <v>9.31291390728477E-2</v>
      </c>
      <c r="EJ99" s="2">
        <f t="shared" si="338"/>
        <v>20.757450331125828</v>
      </c>
      <c r="EK99" s="2">
        <f t="shared" si="338"/>
        <v>10.813327814569538</v>
      </c>
      <c r="EL99" s="2">
        <f t="shared" si="338"/>
        <v>1.314155629139073</v>
      </c>
      <c r="EM99" s="2">
        <f t="shared" si="338"/>
        <v>3.7872516556291398</v>
      </c>
      <c r="EN99" s="2">
        <f t="shared" si="338"/>
        <v>0.4656456953642385</v>
      </c>
      <c r="EO99" s="2">
        <f t="shared" si="339"/>
        <v>100</v>
      </c>
      <c r="EP99" s="2"/>
    </row>
    <row r="100" spans="1:146" s="80" customFormat="1">
      <c r="A100" s="80" t="s">
        <v>139</v>
      </c>
      <c r="B100" s="80" t="s">
        <v>224</v>
      </c>
      <c r="C100" s="80">
        <v>2</v>
      </c>
      <c r="D100" s="80" t="s">
        <v>172</v>
      </c>
      <c r="E100" s="80" t="s">
        <v>147</v>
      </c>
      <c r="F100" s="170" t="s">
        <v>171</v>
      </c>
      <c r="G100" s="94">
        <v>35.090000000000003</v>
      </c>
      <c r="H100" s="94">
        <v>4.8600000000000003</v>
      </c>
      <c r="I100" s="94">
        <v>7.7</v>
      </c>
      <c r="J100" s="94">
        <v>12.746600000000001</v>
      </c>
      <c r="K100" s="94">
        <v>0.26</v>
      </c>
      <c r="L100" s="94">
        <v>12.4</v>
      </c>
      <c r="M100" s="94">
        <v>16.059999999999999</v>
      </c>
      <c r="N100" s="94">
        <v>1.33</v>
      </c>
      <c r="O100" s="94">
        <v>3.56</v>
      </c>
      <c r="P100" s="94">
        <v>0.97</v>
      </c>
      <c r="Q100" s="94"/>
      <c r="R100" s="94">
        <v>1.53</v>
      </c>
      <c r="S100" s="83">
        <f>G100+H100+I100+J100+K100+L100+M100+N100+O100+P100+Q100</f>
        <v>94.976600000000005</v>
      </c>
      <c r="U100" s="171"/>
      <c r="V100" s="171"/>
      <c r="W100" s="176"/>
      <c r="X100" s="176"/>
      <c r="Y100" s="176"/>
      <c r="Z100" s="177"/>
      <c r="AA100" s="177"/>
      <c r="AB100" s="94"/>
      <c r="AC100" s="94"/>
      <c r="AD100" s="94"/>
      <c r="AF100" s="88">
        <f t="shared" si="221"/>
        <v>0.69392094649703662</v>
      </c>
      <c r="AG100" s="87">
        <f>H100*5995</f>
        <v>29135.7</v>
      </c>
      <c r="AH100" s="87">
        <f>O100*8302</f>
        <v>29555.119999999999</v>
      </c>
      <c r="AI100" s="87">
        <f>P100*4364</f>
        <v>4233.08</v>
      </c>
      <c r="AJ100" s="88">
        <f>N100+O100</f>
        <v>4.8900000000000006</v>
      </c>
      <c r="AK100" s="88">
        <f>O100/N100</f>
        <v>2.6766917293233083</v>
      </c>
      <c r="AL100" s="88">
        <f>N100/O100</f>
        <v>0.37359550561797755</v>
      </c>
      <c r="AM100" s="88">
        <f>EK100/EG100</f>
        <v>2.0857142857142859</v>
      </c>
      <c r="AN100" s="88">
        <f t="shared" si="229"/>
        <v>0.46233766233766233</v>
      </c>
      <c r="AO100" s="88">
        <f t="shared" si="230"/>
        <v>0.78456852240686359</v>
      </c>
      <c r="AP100" s="88">
        <f t="shared" si="231"/>
        <v>1.2745859302795446</v>
      </c>
      <c r="AQ100" s="88">
        <f t="shared" si="332"/>
        <v>0.21850085779197981</v>
      </c>
      <c r="AR100" s="88">
        <f>(EL100/61.98+EM100/94.2)/(EG100/101.96)</f>
        <v>0.78456852240686359</v>
      </c>
      <c r="AS100" s="158">
        <f>1000*(4*(EE100/60.08)-11*(EL100/61.98*2+EM100/94.2*2)-2*(EH100/159.69+EF100/79.87))</f>
        <v>791.10911012369718</v>
      </c>
      <c r="AT100" s="158">
        <f>1000*(6*(EK100/56.08)+2*(EJ100/40.3)+EG100/101.96*2)</f>
        <v>2616.1010900238766</v>
      </c>
      <c r="AU100" s="94">
        <f t="shared" si="336"/>
        <v>0.10145340552864063</v>
      </c>
      <c r="AV100" s="94">
        <f t="shared" si="283"/>
        <v>0.50042407698458646</v>
      </c>
      <c r="AX100" s="158">
        <v>220</v>
      </c>
      <c r="AY100" s="158">
        <v>6685</v>
      </c>
      <c r="AZ100" s="158">
        <v>3370</v>
      </c>
      <c r="BA100" s="159"/>
      <c r="BB100" s="158"/>
      <c r="BC100" s="158">
        <v>275</v>
      </c>
      <c r="BD100" s="158">
        <v>720</v>
      </c>
      <c r="BE100" s="158">
        <v>73</v>
      </c>
      <c r="BF100" s="158">
        <v>185</v>
      </c>
      <c r="BG100" s="158">
        <v>85</v>
      </c>
      <c r="BH100" s="158"/>
      <c r="BI100" s="158"/>
      <c r="BJ100" s="158">
        <v>1000</v>
      </c>
      <c r="BK100" s="158"/>
      <c r="BL100" s="159"/>
      <c r="BM100" s="159"/>
      <c r="BN100" s="159">
        <v>50</v>
      </c>
      <c r="BO100" s="159"/>
      <c r="BP100" s="159"/>
      <c r="BQ100" s="159"/>
      <c r="BR100" s="94"/>
      <c r="BS100" s="94"/>
      <c r="BT100" s="159"/>
      <c r="BU100" s="94"/>
      <c r="BV100" s="94"/>
      <c r="BW100" s="94"/>
      <c r="BX100" s="94"/>
      <c r="BY100" s="94"/>
      <c r="BZ100" s="94"/>
      <c r="CA100" s="94"/>
      <c r="CB100" s="159"/>
      <c r="CC100" s="159"/>
      <c r="CD100" s="158"/>
      <c r="CE100" s="158">
        <v>25</v>
      </c>
      <c r="CG100" s="89">
        <f t="shared" si="232"/>
        <v>206.61157024793388</v>
      </c>
      <c r="CH100" s="89"/>
      <c r="CI100" s="89"/>
      <c r="CJ100" s="89"/>
      <c r="CK100" s="89"/>
      <c r="CL100" s="89"/>
      <c r="CM100" s="89"/>
      <c r="CN100" s="89"/>
      <c r="CO100" s="89"/>
      <c r="CP100" s="89"/>
      <c r="CQ100" s="89"/>
      <c r="CR100" s="89"/>
      <c r="CS100" s="89"/>
      <c r="CT100" s="89"/>
      <c r="CU100" s="89"/>
      <c r="CV100" s="159">
        <f>AZ100/BN100</f>
        <v>67.400000000000006</v>
      </c>
      <c r="CW100" s="89"/>
      <c r="CX100" s="87"/>
      <c r="CY100" s="89"/>
      <c r="CZ100" s="89"/>
      <c r="DA100" s="89"/>
      <c r="DB100" s="89"/>
      <c r="DC100" s="89"/>
      <c r="DD100" s="89"/>
      <c r="DE100" s="89"/>
      <c r="DF100" s="89"/>
      <c r="DG100" s="88"/>
      <c r="DH100" s="87">
        <f>AH100/BN100</f>
        <v>591.10239999999999</v>
      </c>
      <c r="DI100" s="88"/>
      <c r="DJ100" s="89"/>
      <c r="DK100" s="89"/>
      <c r="DL100" s="89"/>
      <c r="DM100" s="89"/>
      <c r="DN100" s="89"/>
      <c r="DO100" s="89"/>
      <c r="DP100" s="87"/>
      <c r="DQ100" s="89"/>
      <c r="DR100" s="89"/>
      <c r="DS100" s="88"/>
      <c r="DT100" s="90">
        <f t="shared" si="327"/>
        <v>1.4958863126402394E-4</v>
      </c>
      <c r="DU100" s="89"/>
      <c r="DV100" s="89"/>
      <c r="DW100" s="89"/>
      <c r="DX100" s="89"/>
      <c r="DY100" s="89"/>
      <c r="DZ100" s="88">
        <f t="shared" si="337"/>
        <v>0.25294582224466072</v>
      </c>
      <c r="EA100" s="88"/>
      <c r="EB100" s="88"/>
      <c r="EC100" s="88"/>
      <c r="EE100" s="88">
        <f t="shared" si="338"/>
        <v>36.945942474251552</v>
      </c>
      <c r="EF100" s="88">
        <f t="shared" si="338"/>
        <v>5.117049883866132</v>
      </c>
      <c r="EG100" s="88">
        <f t="shared" si="338"/>
        <v>8.1072601040677377</v>
      </c>
      <c r="EH100" s="88">
        <f t="shared" si="338"/>
        <v>13.420779434092188</v>
      </c>
      <c r="EI100" s="88">
        <f t="shared" si="338"/>
        <v>0.27375163987761192</v>
      </c>
      <c r="EJ100" s="88">
        <f t="shared" si="338"/>
        <v>13.055847440316878</v>
      </c>
      <c r="EK100" s="88">
        <f t="shared" si="338"/>
        <v>16.909428217055567</v>
      </c>
      <c r="EL100" s="88">
        <f t="shared" si="338"/>
        <v>1.4003449270662458</v>
      </c>
      <c r="EM100" s="88">
        <f t="shared" si="338"/>
        <v>3.7482916844780712</v>
      </c>
      <c r="EN100" s="88">
        <f t="shared" si="338"/>
        <v>1.0213041949280137</v>
      </c>
      <c r="EO100" s="88">
        <f t="shared" si="339"/>
        <v>99.999999999999986</v>
      </c>
      <c r="EP100" s="88"/>
    </row>
    <row r="101" spans="1:146">
      <c r="A101" t="s">
        <v>139</v>
      </c>
      <c r="B101" t="s">
        <v>233</v>
      </c>
      <c r="C101">
        <v>2</v>
      </c>
      <c r="D101" t="s">
        <v>165</v>
      </c>
      <c r="E101" t="s">
        <v>419</v>
      </c>
      <c r="F101" s="156" t="s">
        <v>171</v>
      </c>
      <c r="G101" s="6">
        <v>37.93</v>
      </c>
      <c r="H101" s="6">
        <v>4.12</v>
      </c>
      <c r="I101" s="6">
        <v>6.59</v>
      </c>
      <c r="J101" s="6">
        <v>11.6607</v>
      </c>
      <c r="K101" s="6">
        <v>0.18</v>
      </c>
      <c r="L101" s="6">
        <v>14.54</v>
      </c>
      <c r="M101" s="6">
        <v>15.23</v>
      </c>
      <c r="N101" s="6">
        <v>0.88</v>
      </c>
      <c r="O101" s="6">
        <v>2.65</v>
      </c>
      <c r="P101" s="6">
        <v>1.03</v>
      </c>
      <c r="Q101" s="6"/>
      <c r="R101" s="6">
        <v>0.5</v>
      </c>
      <c r="S101" s="13">
        <f t="shared" si="316"/>
        <v>94.810700000000011</v>
      </c>
      <c r="U101" s="132"/>
      <c r="V101" s="132"/>
      <c r="W101" s="131"/>
      <c r="X101" s="131"/>
      <c r="Y101" s="131"/>
      <c r="Z101" s="157"/>
      <c r="AA101" s="157"/>
      <c r="AB101" s="6"/>
      <c r="AC101" s="6"/>
      <c r="AD101" s="6"/>
      <c r="AF101" s="2">
        <f t="shared" si="221"/>
        <v>0.74398064757693494</v>
      </c>
      <c r="AG101" s="4">
        <f t="shared" si="317"/>
        <v>24699.4</v>
      </c>
      <c r="AH101" s="4">
        <f t="shared" si="318"/>
        <v>22000.3</v>
      </c>
      <c r="AI101" s="4">
        <f t="shared" si="319"/>
        <v>4494.92</v>
      </c>
      <c r="AJ101" s="2">
        <f t="shared" si="320"/>
        <v>3.53</v>
      </c>
      <c r="AK101" s="2">
        <f t="shared" si="321"/>
        <v>3.0113636363636362</v>
      </c>
      <c r="AL101" s="2">
        <f t="shared" si="322"/>
        <v>0.33207547169811324</v>
      </c>
      <c r="AM101" s="2">
        <f t="shared" si="323"/>
        <v>2.3110773899848254</v>
      </c>
      <c r="AN101" s="2">
        <f t="shared" si="229"/>
        <v>0.40212443095599393</v>
      </c>
      <c r="AO101" s="2">
        <f t="shared" si="230"/>
        <v>0.65492301377420592</v>
      </c>
      <c r="AP101" s="2">
        <f t="shared" si="231"/>
        <v>1.5268970229602656</v>
      </c>
      <c r="AQ101" s="2">
        <f t="shared" si="332"/>
        <v>0.20589976757152931</v>
      </c>
      <c r="AR101" s="2">
        <f t="shared" si="333"/>
        <v>0.65492301377420592</v>
      </c>
      <c r="AS101" s="7">
        <f t="shared" si="334"/>
        <v>1418.4427030316992</v>
      </c>
      <c r="AT101" s="7">
        <f t="shared" si="335"/>
        <v>2616.0680024124131</v>
      </c>
      <c r="AU101" s="6">
        <f t="shared" si="336"/>
        <v>6.9865541787503288E-2</v>
      </c>
      <c r="AV101" s="6">
        <f t="shared" si="283"/>
        <v>0.43525060488612671</v>
      </c>
      <c r="AX101" s="7">
        <v>150</v>
      </c>
      <c r="AY101" s="7">
        <v>3800</v>
      </c>
      <c r="AZ101" s="7">
        <v>2600</v>
      </c>
      <c r="BB101" s="7"/>
      <c r="BC101" s="7">
        <v>350</v>
      </c>
      <c r="BD101" s="7">
        <v>800</v>
      </c>
      <c r="BE101" s="7">
        <v>70</v>
      </c>
      <c r="BF101" s="7">
        <v>140</v>
      </c>
      <c r="BG101" s="7">
        <v>60</v>
      </c>
      <c r="BH101" s="7"/>
      <c r="BI101" s="7"/>
      <c r="BJ101" s="7">
        <v>1100</v>
      </c>
      <c r="BK101" s="7"/>
      <c r="BL101" s="8"/>
      <c r="BM101" s="8"/>
      <c r="BN101" s="8"/>
      <c r="BO101" s="8"/>
      <c r="BP101" s="8"/>
      <c r="BQ101" s="8"/>
      <c r="BR101" s="6"/>
      <c r="BS101" s="6"/>
      <c r="BT101" s="8"/>
      <c r="BU101" s="6"/>
      <c r="BV101" s="6"/>
      <c r="BW101" s="6"/>
      <c r="BX101" s="6"/>
      <c r="BY101" s="6"/>
      <c r="BZ101" s="6"/>
      <c r="CA101" s="6"/>
      <c r="CB101" s="8"/>
      <c r="CC101" s="8"/>
      <c r="CD101" s="7"/>
      <c r="CE101" s="7">
        <v>30</v>
      </c>
      <c r="CG101" s="3"/>
      <c r="CH101" s="3"/>
      <c r="CI101" s="3"/>
      <c r="CJ101" s="3"/>
      <c r="CK101" s="3"/>
      <c r="CL101" s="3"/>
      <c r="CM101" s="3"/>
      <c r="CN101" s="3"/>
      <c r="CO101" s="3"/>
      <c r="CP101" s="3"/>
      <c r="CQ101" s="3"/>
      <c r="CR101" s="3"/>
      <c r="CS101" s="3"/>
      <c r="CT101" s="3"/>
      <c r="CU101" s="3"/>
      <c r="CV101" s="8"/>
      <c r="CW101" s="3"/>
      <c r="CX101" s="4"/>
      <c r="CY101" s="3"/>
      <c r="CZ101" s="3"/>
      <c r="DA101" s="3"/>
      <c r="DB101" s="3"/>
      <c r="DC101" s="3"/>
      <c r="DD101" s="3"/>
      <c r="DE101" s="3"/>
      <c r="DF101" s="3"/>
      <c r="DG101" s="2"/>
      <c r="DH101" s="4"/>
      <c r="DI101" s="2"/>
      <c r="DJ101" s="3"/>
      <c r="DK101" s="3"/>
      <c r="DL101" s="3"/>
      <c r="DM101" s="3"/>
      <c r="DN101" s="3"/>
      <c r="DO101" s="3"/>
      <c r="DP101" s="4"/>
      <c r="DQ101" s="3"/>
      <c r="DR101" s="3"/>
      <c r="DS101" s="2"/>
      <c r="DT101" s="5">
        <f t="shared" si="327"/>
        <v>2.631578947368421E-4</v>
      </c>
      <c r="DU101" s="3"/>
      <c r="DV101" s="3"/>
      <c r="DW101" s="3"/>
      <c r="DX101" s="3"/>
      <c r="DY101" s="3"/>
      <c r="DZ101" s="2">
        <f t="shared" si="337"/>
        <v>0.42272599367393182</v>
      </c>
      <c r="EA101" s="2"/>
      <c r="EB101" s="2"/>
      <c r="EC101" s="2"/>
      <c r="EE101" s="2">
        <f t="shared" si="338"/>
        <v>40.006033074325991</v>
      </c>
      <c r="EF101" s="2">
        <f t="shared" si="338"/>
        <v>4.3455010879573717</v>
      </c>
      <c r="EG101" s="2">
        <f t="shared" si="338"/>
        <v>6.9506922741842425</v>
      </c>
      <c r="EH101" s="2">
        <f t="shared" si="338"/>
        <v>12.298928285520514</v>
      </c>
      <c r="EI101" s="2">
        <f t="shared" si="338"/>
        <v>0.18985198927969099</v>
      </c>
      <c r="EJ101" s="2">
        <f t="shared" si="338"/>
        <v>15.335821800703927</v>
      </c>
      <c r="EK101" s="2">
        <f t="shared" si="338"/>
        <v>16.063587759609408</v>
      </c>
      <c r="EL101" s="2">
        <f t="shared" si="338"/>
        <v>0.92816528092293371</v>
      </c>
      <c r="EM101" s="2">
        <f t="shared" si="338"/>
        <v>2.7950431755065619</v>
      </c>
      <c r="EN101" s="2">
        <f t="shared" si="338"/>
        <v>1.0863752719893429</v>
      </c>
      <c r="EO101" s="2">
        <f t="shared" si="339"/>
        <v>99.999999999999986</v>
      </c>
      <c r="EP101" s="2"/>
    </row>
    <row r="102" spans="1:146">
      <c r="A102" t="s">
        <v>139</v>
      </c>
      <c r="B102" t="s">
        <v>233</v>
      </c>
      <c r="C102">
        <v>2</v>
      </c>
      <c r="D102" t="s">
        <v>165</v>
      </c>
      <c r="E102" t="s">
        <v>150</v>
      </c>
      <c r="F102" s="156" t="s">
        <v>171</v>
      </c>
      <c r="G102" s="6">
        <v>35.51</v>
      </c>
      <c r="H102" s="6">
        <v>4.88</v>
      </c>
      <c r="I102" s="6">
        <v>6.83</v>
      </c>
      <c r="J102" s="6">
        <v>12.677</v>
      </c>
      <c r="K102" s="6">
        <v>0.22</v>
      </c>
      <c r="L102" s="6">
        <v>11.67</v>
      </c>
      <c r="M102" s="6">
        <v>16</v>
      </c>
      <c r="N102" s="6">
        <v>1.56</v>
      </c>
      <c r="O102" s="6">
        <v>3.3</v>
      </c>
      <c r="P102" s="6">
        <v>1.18</v>
      </c>
      <c r="Q102" s="6"/>
      <c r="R102" s="6">
        <v>1.47</v>
      </c>
      <c r="S102" s="13">
        <f t="shared" si="316"/>
        <v>93.826999999999998</v>
      </c>
      <c r="U102" s="132"/>
      <c r="V102" s="132"/>
      <c r="W102" s="131"/>
      <c r="X102" s="131"/>
      <c r="Y102" s="131"/>
      <c r="Z102" s="157"/>
      <c r="AA102" s="157"/>
      <c r="AB102" s="6"/>
      <c r="AC102" s="6"/>
      <c r="AD102" s="6"/>
      <c r="AF102" s="2">
        <f t="shared" si="221"/>
        <v>0.68207298964567697</v>
      </c>
      <c r="AG102" s="4">
        <f t="shared" si="317"/>
        <v>29255.599999999999</v>
      </c>
      <c r="AH102" s="4">
        <f t="shared" si="318"/>
        <v>27396.6</v>
      </c>
      <c r="AI102" s="4">
        <f t="shared" si="319"/>
        <v>5149.5199999999995</v>
      </c>
      <c r="AJ102" s="2">
        <f t="shared" si="320"/>
        <v>4.8599999999999994</v>
      </c>
      <c r="AK102" s="2">
        <f t="shared" si="321"/>
        <v>2.1153846153846154</v>
      </c>
      <c r="AL102" s="2">
        <f t="shared" si="322"/>
        <v>0.47272727272727277</v>
      </c>
      <c r="AM102" s="2">
        <f t="shared" si="323"/>
        <v>2.3426061493411421</v>
      </c>
      <c r="AN102" s="2">
        <f t="shared" si="229"/>
        <v>0.4831625183016105</v>
      </c>
      <c r="AO102" s="2">
        <f t="shared" si="230"/>
        <v>0.89869987189538425</v>
      </c>
      <c r="AP102" s="2">
        <f t="shared" si="231"/>
        <v>1.1127185295920548</v>
      </c>
      <c r="AQ102" s="2">
        <f t="shared" si="332"/>
        <v>0.19387991376246821</v>
      </c>
      <c r="AR102" s="2">
        <f t="shared" si="333"/>
        <v>0.89869987189538425</v>
      </c>
      <c r="AS102" s="7">
        <f t="shared" si="334"/>
        <v>808.7061895188408</v>
      </c>
      <c r="AT102" s="7">
        <f t="shared" si="335"/>
        <v>2584.5126277957547</v>
      </c>
      <c r="AU102" s="6">
        <f t="shared" si="336"/>
        <v>9.293156857223317E-2</v>
      </c>
      <c r="AV102" s="6">
        <f t="shared" si="283"/>
        <v>0.52296444125299579</v>
      </c>
      <c r="AX102" s="7">
        <v>200</v>
      </c>
      <c r="AY102" s="7">
        <v>7500</v>
      </c>
      <c r="AZ102" s="7">
        <v>2800</v>
      </c>
      <c r="BB102" s="7"/>
      <c r="BC102" s="7">
        <v>320</v>
      </c>
      <c r="BD102" s="7">
        <v>700</v>
      </c>
      <c r="BE102" s="7">
        <v>85</v>
      </c>
      <c r="BF102" s="7">
        <v>230</v>
      </c>
      <c r="BG102" s="7">
        <v>80</v>
      </c>
      <c r="BH102" s="7"/>
      <c r="BI102" s="7"/>
      <c r="BJ102" s="7">
        <v>800</v>
      </c>
      <c r="BK102" s="7"/>
      <c r="BL102" s="8"/>
      <c r="BM102" s="8"/>
      <c r="BN102" s="8">
        <v>30</v>
      </c>
      <c r="BO102" s="8"/>
      <c r="BP102" s="8"/>
      <c r="BQ102" s="8"/>
      <c r="BR102" s="6"/>
      <c r="BS102" s="6"/>
      <c r="BT102" s="8"/>
      <c r="BU102" s="6"/>
      <c r="BV102" s="6"/>
      <c r="BW102" s="6"/>
      <c r="BX102" s="6"/>
      <c r="BY102" s="6"/>
      <c r="BZ102" s="6"/>
      <c r="CA102" s="6"/>
      <c r="CB102" s="8"/>
      <c r="CC102" s="8"/>
      <c r="CD102" s="7"/>
      <c r="CE102" s="7">
        <v>25</v>
      </c>
      <c r="CG102" s="3">
        <f t="shared" si="232"/>
        <v>123.96694214876034</v>
      </c>
      <c r="CH102" s="3"/>
      <c r="CI102" s="3"/>
      <c r="CJ102" s="3"/>
      <c r="CK102" s="3"/>
      <c r="CL102" s="3"/>
      <c r="CM102" s="3"/>
      <c r="CN102" s="3"/>
      <c r="CO102" s="3"/>
      <c r="CP102" s="3"/>
      <c r="CQ102" s="3"/>
      <c r="CR102" s="3"/>
      <c r="CS102" s="3"/>
      <c r="CT102" s="3"/>
      <c r="CU102" s="3"/>
      <c r="CV102" s="8">
        <f>AZ102/BN102</f>
        <v>93.333333333333329</v>
      </c>
      <c r="CW102" s="3"/>
      <c r="CX102" s="4"/>
      <c r="CY102" s="3"/>
      <c r="CZ102" s="3"/>
      <c r="DA102" s="3"/>
      <c r="DB102" s="3"/>
      <c r="DC102" s="3"/>
      <c r="DD102" s="3"/>
      <c r="DE102" s="3"/>
      <c r="DF102" s="3"/>
      <c r="DG102" s="2"/>
      <c r="DH102" s="4">
        <f>AH102/BN102</f>
        <v>913.21999999999991</v>
      </c>
      <c r="DI102" s="2"/>
      <c r="DJ102" s="3"/>
      <c r="DK102" s="3"/>
      <c r="DL102" s="3"/>
      <c r="DM102" s="3"/>
      <c r="DN102" s="3"/>
      <c r="DO102" s="3"/>
      <c r="DP102" s="4"/>
      <c r="DQ102" s="3"/>
      <c r="DR102" s="3"/>
      <c r="DS102" s="2"/>
      <c r="DT102" s="5">
        <f t="shared" si="327"/>
        <v>1.3333333333333334E-4</v>
      </c>
      <c r="DU102" s="3"/>
      <c r="DV102" s="3"/>
      <c r="DW102" s="3"/>
      <c r="DX102" s="3"/>
      <c r="DY102" s="3"/>
      <c r="DZ102" s="2">
        <f t="shared" si="337"/>
        <v>0.22736880997296441</v>
      </c>
      <c r="EA102" s="2"/>
      <c r="EB102" s="2"/>
      <c r="EC102" s="2"/>
      <c r="EE102" s="2">
        <f t="shared" si="338"/>
        <v>37.846248947531095</v>
      </c>
      <c r="EF102" s="2">
        <f t="shared" si="338"/>
        <v>5.2010615281315618</v>
      </c>
      <c r="EG102" s="2">
        <f t="shared" si="338"/>
        <v>7.2793545567906897</v>
      </c>
      <c r="EH102" s="2">
        <f t="shared" si="338"/>
        <v>13.511036268877829</v>
      </c>
      <c r="EI102" s="2">
        <f t="shared" si="338"/>
        <v>0.23447408528461958</v>
      </c>
      <c r="EJ102" s="2">
        <f t="shared" si="338"/>
        <v>12.43778443305232</v>
      </c>
      <c r="EK102" s="2">
        <f t="shared" si="338"/>
        <v>17.052660747972332</v>
      </c>
      <c r="EL102" s="2">
        <f t="shared" si="338"/>
        <v>1.6626344229273025</v>
      </c>
      <c r="EM102" s="2">
        <f t="shared" si="338"/>
        <v>3.5171112792692933</v>
      </c>
      <c r="EN102" s="2">
        <f t="shared" si="338"/>
        <v>1.2576337301629594</v>
      </c>
      <c r="EO102" s="2">
        <f>SUM(EE102:EN102)</f>
        <v>99.999999999999986</v>
      </c>
      <c r="EP102" s="2"/>
    </row>
    <row r="103" spans="1:146">
      <c r="A103" t="s">
        <v>139</v>
      </c>
      <c r="B103" t="s">
        <v>155</v>
      </c>
      <c r="C103">
        <v>2</v>
      </c>
      <c r="D103" t="s">
        <v>165</v>
      </c>
      <c r="E103" t="s">
        <v>147</v>
      </c>
      <c r="F103" s="156" t="s">
        <v>171</v>
      </c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13"/>
      <c r="U103" s="132">
        <v>0.70369999999999999</v>
      </c>
      <c r="V103" s="132"/>
      <c r="W103" s="131"/>
      <c r="X103" s="131"/>
      <c r="Y103" s="131"/>
      <c r="Z103" s="157"/>
      <c r="AA103" s="157"/>
      <c r="AB103" s="6"/>
      <c r="AC103" s="6"/>
      <c r="AD103" s="6"/>
      <c r="AF103" s="2"/>
      <c r="AG103" s="4"/>
      <c r="AH103" s="4"/>
      <c r="AI103" s="4"/>
      <c r="AJ103" s="2"/>
      <c r="AK103" s="2"/>
      <c r="AL103" s="2"/>
      <c r="AM103" s="2"/>
      <c r="AN103" s="2"/>
      <c r="AO103" s="2"/>
      <c r="AP103" s="2"/>
      <c r="AQ103" s="2"/>
      <c r="AR103" s="2"/>
      <c r="AS103" s="7"/>
      <c r="AT103" s="7"/>
      <c r="AX103" s="7">
        <v>75</v>
      </c>
      <c r="AY103" s="7">
        <v>1825</v>
      </c>
      <c r="AZ103" s="7"/>
      <c r="BB103" s="7"/>
      <c r="BC103" s="7"/>
      <c r="BE103" s="7"/>
      <c r="BF103" s="7"/>
      <c r="BG103" s="7"/>
      <c r="BH103" s="7"/>
      <c r="BI103" s="7"/>
      <c r="BJ103" s="7">
        <v>510</v>
      </c>
      <c r="BK103" s="7">
        <v>164</v>
      </c>
      <c r="BL103" s="8"/>
      <c r="BM103" s="8"/>
      <c r="BN103" s="8"/>
      <c r="BO103" s="8"/>
      <c r="BP103" s="8"/>
      <c r="BQ103" s="8"/>
      <c r="BR103" s="6"/>
      <c r="BS103" s="6"/>
      <c r="BT103" s="8"/>
      <c r="BU103" s="6"/>
      <c r="BV103" s="6"/>
      <c r="BW103" s="6"/>
      <c r="BX103" s="6"/>
      <c r="BY103" s="6"/>
      <c r="BZ103" s="6"/>
      <c r="CA103" s="6"/>
      <c r="CB103" s="8"/>
      <c r="CC103" s="8"/>
      <c r="CD103" s="7"/>
      <c r="CE103" s="7"/>
      <c r="CG103" s="3"/>
      <c r="CH103" s="3"/>
      <c r="CI103" s="3"/>
      <c r="CJ103" s="3"/>
      <c r="CK103" s="3"/>
      <c r="CL103" s="3"/>
      <c r="CM103" s="3"/>
      <c r="CN103" s="3"/>
      <c r="CO103" s="3"/>
      <c r="CP103" s="3"/>
      <c r="CQ103" s="3"/>
      <c r="CR103" s="3"/>
      <c r="CS103" s="3"/>
      <c r="CT103" s="3"/>
      <c r="CU103" s="3"/>
      <c r="CV103" s="8"/>
      <c r="CW103" s="3"/>
      <c r="CX103" s="4"/>
      <c r="CY103" s="3"/>
      <c r="CZ103" s="3"/>
      <c r="DA103" s="3"/>
      <c r="DB103" s="3">
        <f>BJ103/BK103</f>
        <v>3.1097560975609757</v>
      </c>
      <c r="DC103" s="3"/>
      <c r="DD103" s="3"/>
      <c r="DE103" s="3"/>
      <c r="DF103" s="3"/>
      <c r="DG103" s="2"/>
      <c r="DH103" s="4"/>
      <c r="DI103" s="2"/>
      <c r="DJ103" s="3"/>
      <c r="DK103" s="3"/>
      <c r="DL103" s="3"/>
      <c r="DM103" s="3"/>
      <c r="DN103" s="3"/>
      <c r="DO103" s="3"/>
      <c r="DP103" s="4"/>
      <c r="DQ103" s="3"/>
      <c r="DR103" s="3"/>
      <c r="DS103" s="2"/>
      <c r="DT103" s="5">
        <f t="shared" si="327"/>
        <v>5.4794520547945202E-4</v>
      </c>
      <c r="DU103" s="3"/>
      <c r="DV103" s="3"/>
      <c r="DW103" s="3"/>
      <c r="DX103" s="3">
        <f>BK103*100/BJ103</f>
        <v>32.156862745098039</v>
      </c>
      <c r="DY103" s="3"/>
      <c r="DZ103" s="2"/>
      <c r="EA103" s="2"/>
      <c r="EB103" s="2"/>
      <c r="EC103" s="2"/>
      <c r="EE103" s="2"/>
      <c r="EF103" s="2"/>
      <c r="EG103" s="2"/>
      <c r="EH103" s="2"/>
      <c r="EI103" s="2"/>
      <c r="EJ103" s="2"/>
      <c r="EK103" s="2"/>
      <c r="EL103" s="2"/>
      <c r="EM103" s="2"/>
      <c r="EN103" s="2"/>
      <c r="EO103" s="2"/>
      <c r="EP103" s="2"/>
    </row>
    <row r="104" spans="1:146">
      <c r="A104" t="s">
        <v>139</v>
      </c>
      <c r="B104" t="s">
        <v>155</v>
      </c>
      <c r="C104">
        <v>2</v>
      </c>
      <c r="D104" t="s">
        <v>165</v>
      </c>
      <c r="E104" t="s">
        <v>147</v>
      </c>
      <c r="F104" s="156" t="s">
        <v>171</v>
      </c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13"/>
      <c r="U104" s="132">
        <v>0.70520000000000005</v>
      </c>
      <c r="V104" s="132"/>
      <c r="W104" s="131"/>
      <c r="X104" s="131"/>
      <c r="Y104" s="131"/>
      <c r="Z104" s="157"/>
      <c r="AA104" s="157"/>
      <c r="AB104" s="6"/>
      <c r="AC104" s="6"/>
      <c r="AD104" s="6"/>
      <c r="AF104" s="2"/>
      <c r="AG104" s="4"/>
      <c r="AH104" s="4"/>
      <c r="AI104" s="4"/>
      <c r="AJ104" s="2"/>
      <c r="AK104" s="2"/>
      <c r="AL104" s="2"/>
      <c r="AM104" s="2"/>
      <c r="AN104" s="2"/>
      <c r="AO104" s="2"/>
      <c r="AP104" s="2"/>
      <c r="AQ104" s="2"/>
      <c r="AR104" s="2"/>
      <c r="AS104" s="7"/>
      <c r="AT104" s="7"/>
      <c r="AX104" s="7">
        <v>72</v>
      </c>
      <c r="AY104" s="7">
        <v>2799</v>
      </c>
      <c r="AZ104" s="7"/>
      <c r="BB104" s="7"/>
      <c r="BC104" s="7"/>
      <c r="BE104" s="7"/>
      <c r="BF104" s="7"/>
      <c r="BG104" s="7"/>
      <c r="BH104" s="7"/>
      <c r="BI104" s="7"/>
      <c r="BJ104" s="7">
        <v>816</v>
      </c>
      <c r="BK104" s="7">
        <v>214</v>
      </c>
      <c r="BL104" s="8"/>
      <c r="BM104" s="8"/>
      <c r="BN104" s="8"/>
      <c r="BO104" s="8"/>
      <c r="BP104" s="8"/>
      <c r="BQ104" s="8"/>
      <c r="BR104" s="6"/>
      <c r="BS104" s="6"/>
      <c r="BT104" s="8"/>
      <c r="BU104" s="6"/>
      <c r="BV104" s="6"/>
      <c r="BW104" s="6"/>
      <c r="BX104" s="6"/>
      <c r="BY104" s="6"/>
      <c r="BZ104" s="6"/>
      <c r="CA104" s="6"/>
      <c r="CB104" s="8"/>
      <c r="CC104" s="8"/>
      <c r="CD104" s="7"/>
      <c r="CE104" s="7"/>
      <c r="CG104" s="3"/>
      <c r="CH104" s="3"/>
      <c r="CI104" s="3"/>
      <c r="CJ104" s="3"/>
      <c r="CK104" s="3"/>
      <c r="CL104" s="3"/>
      <c r="CM104" s="3"/>
      <c r="CN104" s="3"/>
      <c r="CO104" s="3"/>
      <c r="CP104" s="3"/>
      <c r="CQ104" s="3"/>
      <c r="CR104" s="3"/>
      <c r="CS104" s="3"/>
      <c r="CT104" s="3"/>
      <c r="CU104" s="3"/>
      <c r="CV104" s="8"/>
      <c r="CW104" s="3"/>
      <c r="CX104" s="4"/>
      <c r="CY104" s="3"/>
      <c r="CZ104" s="3"/>
      <c r="DA104" s="3"/>
      <c r="DB104" s="3">
        <f>BJ104/BK104</f>
        <v>3.8130841121495327</v>
      </c>
      <c r="DC104" s="3"/>
      <c r="DD104" s="3"/>
      <c r="DE104" s="3"/>
      <c r="DF104" s="3"/>
      <c r="DG104" s="2"/>
      <c r="DH104" s="4"/>
      <c r="DI104" s="2"/>
      <c r="DJ104" s="3"/>
      <c r="DK104" s="3"/>
      <c r="DL104" s="3"/>
      <c r="DM104" s="3"/>
      <c r="DN104" s="3"/>
      <c r="DO104" s="3"/>
      <c r="DP104" s="4"/>
      <c r="DQ104" s="3"/>
      <c r="DR104" s="3"/>
      <c r="DS104" s="2"/>
      <c r="DT104" s="5">
        <f t="shared" si="327"/>
        <v>3.5727045373347622E-4</v>
      </c>
      <c r="DU104" s="3"/>
      <c r="DV104" s="3"/>
      <c r="DW104" s="3"/>
      <c r="DX104" s="3">
        <f>BK104*100/BJ104</f>
        <v>26.225490196078432</v>
      </c>
      <c r="DY104" s="3"/>
      <c r="DZ104" s="2"/>
      <c r="EA104" s="2"/>
      <c r="EB104" s="2"/>
      <c r="EC104" s="2"/>
      <c r="EE104" s="2"/>
      <c r="EF104" s="2"/>
      <c r="EG104" s="2"/>
      <c r="EH104" s="2"/>
      <c r="EI104" s="2"/>
      <c r="EJ104" s="2"/>
      <c r="EK104" s="2"/>
      <c r="EL104" s="2"/>
      <c r="EM104" s="2"/>
      <c r="EN104" s="2"/>
      <c r="EO104" s="2"/>
      <c r="EP104" s="2"/>
    </row>
    <row r="105" spans="1:146">
      <c r="A105" t="s">
        <v>139</v>
      </c>
      <c r="B105" t="s">
        <v>155</v>
      </c>
      <c r="C105">
        <v>2</v>
      </c>
      <c r="D105" t="s">
        <v>165</v>
      </c>
      <c r="E105" t="s">
        <v>150</v>
      </c>
      <c r="F105" s="156" t="s">
        <v>171</v>
      </c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13"/>
      <c r="U105" s="132">
        <v>0.70440000000000003</v>
      </c>
      <c r="V105" s="132"/>
      <c r="W105" s="131"/>
      <c r="X105" s="131"/>
      <c r="Y105" s="131"/>
      <c r="Z105" s="157"/>
      <c r="AA105" s="157"/>
      <c r="AB105" s="6"/>
      <c r="AC105" s="6"/>
      <c r="AD105" s="6"/>
      <c r="AF105" s="2"/>
      <c r="AG105" s="4"/>
      <c r="AH105" s="4"/>
      <c r="AI105" s="4"/>
      <c r="AJ105" s="2"/>
      <c r="AK105" s="2"/>
      <c r="AL105" s="2"/>
      <c r="AM105" s="2"/>
      <c r="AN105" s="2"/>
      <c r="AO105" s="2"/>
      <c r="AP105" s="2"/>
      <c r="AQ105" s="2"/>
      <c r="AR105" s="2"/>
      <c r="AS105" s="7"/>
      <c r="AT105" s="7"/>
      <c r="AX105" s="7">
        <v>83</v>
      </c>
      <c r="AY105" s="7">
        <v>2108</v>
      </c>
      <c r="AZ105" s="7"/>
      <c r="BB105" s="7"/>
      <c r="BC105" s="7"/>
      <c r="BE105" s="7"/>
      <c r="BF105" s="7"/>
      <c r="BG105" s="7"/>
      <c r="BH105" s="7"/>
      <c r="BI105" s="7"/>
      <c r="BJ105" s="7">
        <v>606</v>
      </c>
      <c r="BK105" s="7">
        <v>258</v>
      </c>
      <c r="BL105" s="8"/>
      <c r="BM105" s="8"/>
      <c r="BN105" s="8"/>
      <c r="BO105" s="8"/>
      <c r="BP105" s="8"/>
      <c r="BQ105" s="8"/>
      <c r="BR105" s="6"/>
      <c r="BS105" s="6"/>
      <c r="BT105" s="8"/>
      <c r="BU105" s="6"/>
      <c r="BV105" s="6"/>
      <c r="BW105" s="6"/>
      <c r="BX105" s="6"/>
      <c r="BY105" s="6"/>
      <c r="BZ105" s="6"/>
      <c r="CA105" s="6"/>
      <c r="CB105" s="8"/>
      <c r="CC105" s="8"/>
      <c r="CD105" s="7"/>
      <c r="CE105" s="7"/>
      <c r="CG105" s="3"/>
      <c r="CH105" s="3"/>
      <c r="CI105" s="3"/>
      <c r="CJ105" s="3"/>
      <c r="CK105" s="3"/>
      <c r="CL105" s="3"/>
      <c r="CM105" s="3"/>
      <c r="CN105" s="3"/>
      <c r="CO105" s="3"/>
      <c r="CP105" s="3"/>
      <c r="CQ105" s="3"/>
      <c r="CR105" s="3"/>
      <c r="CS105" s="3"/>
      <c r="CT105" s="3"/>
      <c r="CU105" s="3"/>
      <c r="CV105" s="8"/>
      <c r="CW105" s="3"/>
      <c r="CX105" s="4"/>
      <c r="CY105" s="3"/>
      <c r="CZ105" s="3"/>
      <c r="DA105" s="3"/>
      <c r="DB105" s="3">
        <f>BJ105/BK105</f>
        <v>2.3488372093023258</v>
      </c>
      <c r="DC105" s="3"/>
      <c r="DD105" s="3"/>
      <c r="DE105" s="3"/>
      <c r="DF105" s="3"/>
      <c r="DG105" s="2"/>
      <c r="DH105" s="4"/>
      <c r="DI105" s="2"/>
      <c r="DJ105" s="3"/>
      <c r="DK105" s="3"/>
      <c r="DL105" s="3"/>
      <c r="DM105" s="3"/>
      <c r="DN105" s="3"/>
      <c r="DO105" s="3"/>
      <c r="DP105" s="4"/>
      <c r="DQ105" s="3"/>
      <c r="DR105" s="3"/>
      <c r="DS105" s="2"/>
      <c r="DT105" s="5">
        <f t="shared" si="327"/>
        <v>4.743833017077799E-4</v>
      </c>
      <c r="DU105" s="3"/>
      <c r="DV105" s="3"/>
      <c r="DW105" s="3"/>
      <c r="DX105" s="3">
        <f>BK105*100/BJ105</f>
        <v>42.574257425742573</v>
      </c>
      <c r="DY105" s="3"/>
      <c r="DZ105" s="2"/>
      <c r="EA105" s="2"/>
      <c r="EB105" s="2"/>
      <c r="EC105" s="2"/>
      <c r="EE105" s="2"/>
      <c r="EF105" s="2"/>
      <c r="EG105" s="2"/>
      <c r="EH105" s="2"/>
      <c r="EI105" s="2"/>
      <c r="EJ105" s="2"/>
      <c r="EK105" s="2"/>
      <c r="EL105" s="2"/>
      <c r="EM105" s="2"/>
      <c r="EN105" s="2"/>
      <c r="EO105" s="2"/>
      <c r="EP105" s="2"/>
    </row>
    <row r="106" spans="1:146" s="80" customFormat="1">
      <c r="A106" s="80" t="s">
        <v>139</v>
      </c>
      <c r="B106" s="80" t="s">
        <v>155</v>
      </c>
      <c r="C106" s="80">
        <v>2</v>
      </c>
      <c r="D106" s="80" t="s">
        <v>165</v>
      </c>
      <c r="E106" s="80" t="s">
        <v>116</v>
      </c>
      <c r="F106" s="170" t="s">
        <v>171</v>
      </c>
      <c r="G106" s="94"/>
      <c r="H106" s="94"/>
      <c r="I106" s="94"/>
      <c r="J106" s="94"/>
      <c r="K106" s="94"/>
      <c r="L106" s="94"/>
      <c r="M106" s="94"/>
      <c r="N106" s="94"/>
      <c r="O106" s="94"/>
      <c r="P106" s="94"/>
      <c r="Q106" s="94"/>
      <c r="R106" s="94"/>
      <c r="S106" s="83"/>
      <c r="U106" s="171">
        <v>0.70430000000000004</v>
      </c>
      <c r="V106" s="171"/>
      <c r="W106" s="176"/>
      <c r="X106" s="176"/>
      <c r="Y106" s="176"/>
      <c r="Z106" s="177"/>
      <c r="AA106" s="177"/>
      <c r="AB106" s="94"/>
      <c r="AC106" s="94"/>
      <c r="AD106" s="94"/>
      <c r="AF106" s="88"/>
      <c r="AG106" s="87"/>
      <c r="AH106" s="87"/>
      <c r="AI106" s="87"/>
      <c r="AJ106" s="88"/>
      <c r="AK106" s="88"/>
      <c r="AL106" s="88"/>
      <c r="AM106" s="88"/>
      <c r="AN106" s="88"/>
      <c r="AO106" s="88"/>
      <c r="AP106" s="88"/>
      <c r="AQ106" s="88"/>
      <c r="AR106" s="88"/>
      <c r="AS106" s="158"/>
      <c r="AT106" s="158"/>
      <c r="AU106" s="94"/>
      <c r="AV106" s="94"/>
      <c r="AX106" s="158">
        <v>90</v>
      </c>
      <c r="AY106" s="158">
        <v>3089</v>
      </c>
      <c r="AZ106" s="158"/>
      <c r="BA106" s="159"/>
      <c r="BB106" s="158"/>
      <c r="BC106" s="158"/>
      <c r="BD106" s="158"/>
      <c r="BE106" s="158"/>
      <c r="BF106" s="158"/>
      <c r="BG106" s="158"/>
      <c r="BH106" s="158"/>
      <c r="BI106" s="158"/>
      <c r="BJ106" s="158">
        <v>758</v>
      </c>
      <c r="BK106" s="158">
        <v>234</v>
      </c>
      <c r="BL106" s="159"/>
      <c r="BM106" s="159"/>
      <c r="BN106" s="159"/>
      <c r="BO106" s="159"/>
      <c r="BP106" s="159"/>
      <c r="BQ106" s="159"/>
      <c r="BR106" s="94"/>
      <c r="BS106" s="94"/>
      <c r="BT106" s="159"/>
      <c r="BU106" s="94"/>
      <c r="BV106" s="94"/>
      <c r="BW106" s="94"/>
      <c r="BX106" s="94"/>
      <c r="BY106" s="94"/>
      <c r="BZ106" s="94"/>
      <c r="CA106" s="94"/>
      <c r="CB106" s="159"/>
      <c r="CC106" s="159"/>
      <c r="CD106" s="158"/>
      <c r="CE106" s="158"/>
      <c r="CG106" s="89"/>
      <c r="CH106" s="89"/>
      <c r="CI106" s="89"/>
      <c r="CJ106" s="89"/>
      <c r="CK106" s="89"/>
      <c r="CL106" s="89"/>
      <c r="CM106" s="89"/>
      <c r="CN106" s="89"/>
      <c r="CO106" s="89"/>
      <c r="CP106" s="89"/>
      <c r="CQ106" s="89"/>
      <c r="CR106" s="89"/>
      <c r="CS106" s="89"/>
      <c r="CT106" s="89"/>
      <c r="CU106" s="89"/>
      <c r="CV106" s="159"/>
      <c r="CW106" s="89"/>
      <c r="CX106" s="87"/>
      <c r="CY106" s="89"/>
      <c r="CZ106" s="89"/>
      <c r="DA106" s="89"/>
      <c r="DB106" s="89">
        <f>BJ106/BK106</f>
        <v>3.2393162393162394</v>
      </c>
      <c r="DC106" s="89"/>
      <c r="DD106" s="89"/>
      <c r="DE106" s="89"/>
      <c r="DF106" s="89"/>
      <c r="DG106" s="88"/>
      <c r="DH106" s="87"/>
      <c r="DI106" s="88"/>
      <c r="DJ106" s="89"/>
      <c r="DK106" s="89"/>
      <c r="DL106" s="89"/>
      <c r="DM106" s="89"/>
      <c r="DN106" s="89"/>
      <c r="DO106" s="89"/>
      <c r="DP106" s="87"/>
      <c r="DQ106" s="89"/>
      <c r="DR106" s="89"/>
      <c r="DS106" s="88"/>
      <c r="DT106" s="90">
        <f t="shared" si="327"/>
        <v>3.2372936225315638E-4</v>
      </c>
      <c r="DU106" s="89"/>
      <c r="DV106" s="89"/>
      <c r="DW106" s="89"/>
      <c r="DX106" s="89">
        <f>BK106*100/BJ106</f>
        <v>30.87071240105541</v>
      </c>
      <c r="DY106" s="89"/>
      <c r="DZ106" s="88"/>
      <c r="EA106" s="88"/>
      <c r="EB106" s="88"/>
      <c r="EC106" s="88"/>
      <c r="EE106" s="88"/>
      <c r="EF106" s="88"/>
      <c r="EG106" s="88"/>
      <c r="EH106" s="88"/>
      <c r="EI106" s="88"/>
      <c r="EJ106" s="88"/>
      <c r="EK106" s="88"/>
      <c r="EL106" s="88"/>
      <c r="EM106" s="88"/>
      <c r="EN106" s="88"/>
      <c r="EO106" s="88"/>
      <c r="EP106" s="88"/>
    </row>
    <row r="107" spans="1:146">
      <c r="A107" t="s">
        <v>139</v>
      </c>
      <c r="B107" t="s">
        <v>233</v>
      </c>
      <c r="C107">
        <v>2</v>
      </c>
      <c r="D107" t="s">
        <v>166</v>
      </c>
      <c r="E107" t="s">
        <v>150</v>
      </c>
      <c r="F107" s="156" t="s">
        <v>171</v>
      </c>
      <c r="G107" s="6">
        <v>35.369999999999997</v>
      </c>
      <c r="H107" s="6">
        <v>3.87</v>
      </c>
      <c r="I107" s="6">
        <v>6.5</v>
      </c>
      <c r="J107" s="6">
        <v>12.780000000000001</v>
      </c>
      <c r="K107" s="6">
        <v>0.24</v>
      </c>
      <c r="L107" s="6">
        <v>14.08</v>
      </c>
      <c r="M107" s="6">
        <v>16.79</v>
      </c>
      <c r="N107" s="6">
        <v>1.32</v>
      </c>
      <c r="O107" s="6">
        <v>4.09</v>
      </c>
      <c r="P107" s="6">
        <v>0.74</v>
      </c>
      <c r="Q107" s="6"/>
      <c r="R107" s="6">
        <v>0.09</v>
      </c>
      <c r="S107" s="13">
        <f t="shared" ref="S107" si="340">G107+H107+I107+J107+K107+L107+M107+N107+O107+P107+Q107</f>
        <v>95.779999999999987</v>
      </c>
      <c r="U107" s="132"/>
      <c r="V107" s="132"/>
      <c r="W107" s="131"/>
      <c r="X107" s="131"/>
      <c r="Y107" s="131"/>
      <c r="Z107" s="157"/>
      <c r="AA107" s="157"/>
      <c r="AB107" s="6"/>
      <c r="AC107" s="6"/>
      <c r="AD107" s="6"/>
      <c r="AF107" s="2">
        <f t="shared" si="221"/>
        <v>0.71969649568271343</v>
      </c>
      <c r="AG107" s="4">
        <f t="shared" ref="AG107" si="341">H107*5995</f>
        <v>23200.65</v>
      </c>
      <c r="AH107" s="4">
        <f t="shared" ref="AH107" si="342">O107*8302</f>
        <v>33955.18</v>
      </c>
      <c r="AI107" s="4">
        <f t="shared" ref="AI107" si="343">P107*4364</f>
        <v>3229.36</v>
      </c>
      <c r="AJ107" s="2">
        <f t="shared" ref="AJ107" si="344">N107+O107</f>
        <v>5.41</v>
      </c>
      <c r="AK107" s="2">
        <f t="shared" ref="AK107" si="345">O107/N107</f>
        <v>3.0984848484848482</v>
      </c>
      <c r="AL107" s="2">
        <f t="shared" ref="AL107" si="346">N107/O107</f>
        <v>0.3227383863080685</v>
      </c>
      <c r="AM107" s="2">
        <f t="shared" ref="AM107" si="347">EK107/EG107</f>
        <v>2.5830769230769235</v>
      </c>
      <c r="AN107" s="2">
        <f t="shared" si="229"/>
        <v>0.62923076923076926</v>
      </c>
      <c r="AO107" s="2">
        <f t="shared" si="230"/>
        <v>1.0151365310584455</v>
      </c>
      <c r="AP107" s="2">
        <f t="shared" si="231"/>
        <v>0.9850891672249612</v>
      </c>
      <c r="AQ107" s="2">
        <f t="shared" si="332"/>
        <v>0.17508619606367457</v>
      </c>
      <c r="AR107" s="2">
        <f t="shared" ref="AR107" si="348">(EL107/61.98+EM107/94.2)/(EG107/101.96)</f>
        <v>1.0151365310584455</v>
      </c>
      <c r="AS107" s="7">
        <f t="shared" ref="AS107" si="349">1000*(4*(EE107/60.08)-11*(EL107/61.98*2+EM107/94.2*2)-2*(EH107/159.69+EF107/79.87))</f>
        <v>703.85535460534629</v>
      </c>
      <c r="AT107" s="7">
        <f t="shared" ref="AT107" si="350">1000*(6*(EK107/56.08)+2*(EJ107/40.3)+EG107/101.96*2)</f>
        <v>2738.1735492823891</v>
      </c>
      <c r="AU107" s="6">
        <f t="shared" ref="AU107" si="351">O107/G107</f>
        <v>0.11563471868815381</v>
      </c>
      <c r="AV107" s="6">
        <f t="shared" si="283"/>
        <v>0.68106549077249701</v>
      </c>
      <c r="AX107" s="7">
        <v>200</v>
      </c>
      <c r="AY107" s="7">
        <v>4500</v>
      </c>
      <c r="AZ107" s="7">
        <v>2900</v>
      </c>
      <c r="BB107" s="7"/>
      <c r="BC107" s="7">
        <v>250</v>
      </c>
      <c r="BD107" s="7">
        <v>900</v>
      </c>
      <c r="BE107" s="7">
        <v>65</v>
      </c>
      <c r="BF107" s="7">
        <v>270</v>
      </c>
      <c r="BG107" s="7">
        <v>70</v>
      </c>
      <c r="BH107" s="7"/>
      <c r="BI107" s="7"/>
      <c r="BJ107" s="7">
        <v>1200</v>
      </c>
      <c r="BK107" s="7"/>
      <c r="BL107" s="8"/>
      <c r="BM107" s="8"/>
      <c r="BN107" s="8">
        <v>40</v>
      </c>
      <c r="BO107" s="8"/>
      <c r="BP107" s="8"/>
      <c r="BQ107" s="8"/>
      <c r="BR107" s="6"/>
      <c r="BS107" s="6"/>
      <c r="BT107" s="8"/>
      <c r="BU107" s="6"/>
      <c r="BV107" s="6"/>
      <c r="BW107" s="6"/>
      <c r="BX107" s="6"/>
      <c r="BY107" s="6"/>
      <c r="BZ107" s="6"/>
      <c r="CA107" s="6"/>
      <c r="CB107" s="8"/>
      <c r="CC107" s="8"/>
      <c r="CD107" s="7"/>
      <c r="CE107" s="7">
        <v>25</v>
      </c>
      <c r="CG107" s="3">
        <f t="shared" si="232"/>
        <v>165.28925619834712</v>
      </c>
      <c r="CH107" s="3"/>
      <c r="CI107" s="3"/>
      <c r="CJ107" s="3"/>
      <c r="CK107" s="3"/>
      <c r="CL107" s="3"/>
      <c r="CM107" s="3"/>
      <c r="CN107" s="3"/>
      <c r="CO107" s="3"/>
      <c r="CP107" s="3"/>
      <c r="CQ107" s="3"/>
      <c r="CR107" s="3"/>
      <c r="CS107" s="3"/>
      <c r="CT107" s="3"/>
      <c r="CU107" s="3"/>
      <c r="CV107" s="8">
        <f>AZ107/BN107</f>
        <v>72.5</v>
      </c>
      <c r="CW107" s="3"/>
      <c r="CX107" s="4"/>
      <c r="CY107" s="3"/>
      <c r="CZ107" s="3"/>
      <c r="DA107" s="3"/>
      <c r="DB107" s="3"/>
      <c r="DC107" s="3"/>
      <c r="DD107" s="3"/>
      <c r="DE107" s="3"/>
      <c r="DF107" s="3"/>
      <c r="DG107" s="2"/>
      <c r="DH107" s="4">
        <f>AH107/BN107</f>
        <v>848.87950000000001</v>
      </c>
      <c r="DI107" s="2"/>
      <c r="DJ107" s="3"/>
      <c r="DK107" s="3"/>
      <c r="DL107" s="3"/>
      <c r="DM107" s="3"/>
      <c r="DN107" s="3"/>
      <c r="DO107" s="3"/>
      <c r="DP107" s="4"/>
      <c r="DQ107" s="3"/>
      <c r="DR107" s="3"/>
      <c r="DS107" s="2"/>
      <c r="DT107" s="5">
        <f t="shared" si="327"/>
        <v>2.2222222222222223E-4</v>
      </c>
      <c r="DU107" s="3"/>
      <c r="DV107" s="3"/>
      <c r="DW107" s="3"/>
      <c r="DX107" s="3"/>
      <c r="DY107" s="3"/>
      <c r="DZ107" s="2">
        <f>EK107*100/AY107</f>
        <v>0.38955012644718229</v>
      </c>
      <c r="EA107" s="2"/>
      <c r="EB107" s="2"/>
      <c r="EC107" s="2"/>
      <c r="EE107" s="2">
        <f t="shared" ref="EE107:EN107" si="352">100*G107/($G107+$H107+$I107+$J107+$K107+$L107+$M107+$N107+$O107+$P107)</f>
        <v>36.928377531843807</v>
      </c>
      <c r="EF107" s="2">
        <f t="shared" si="352"/>
        <v>4.0405095009396543</v>
      </c>
      <c r="EG107" s="2">
        <f t="shared" si="352"/>
        <v>6.7863854666945089</v>
      </c>
      <c r="EH107" s="2">
        <f t="shared" si="352"/>
        <v>13.343077886823973</v>
      </c>
      <c r="EI107" s="2">
        <f t="shared" si="352"/>
        <v>0.25057423261641265</v>
      </c>
      <c r="EJ107" s="2">
        <f t="shared" si="352"/>
        <v>14.700354980162876</v>
      </c>
      <c r="EK107" s="2">
        <f t="shared" si="352"/>
        <v>17.529755690123203</v>
      </c>
      <c r="EL107" s="2">
        <f t="shared" si="352"/>
        <v>1.3781582793902696</v>
      </c>
      <c r="EM107" s="2">
        <f t="shared" si="352"/>
        <v>4.2702025475046987</v>
      </c>
      <c r="EN107" s="2">
        <f t="shared" si="352"/>
        <v>0.77260388390060564</v>
      </c>
      <c r="EO107" s="2">
        <f>SUM(EE107:EN107)</f>
        <v>99.999999999999986</v>
      </c>
      <c r="EP107" s="2"/>
    </row>
    <row r="108" spans="1:146">
      <c r="A108" t="s">
        <v>139</v>
      </c>
      <c r="B108" t="s">
        <v>155</v>
      </c>
      <c r="C108">
        <v>2</v>
      </c>
      <c r="D108" t="s">
        <v>166</v>
      </c>
      <c r="E108" t="s">
        <v>150</v>
      </c>
      <c r="F108" s="156" t="s">
        <v>171</v>
      </c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13"/>
      <c r="U108" s="132">
        <v>0.70509999999999995</v>
      </c>
      <c r="V108" s="132"/>
      <c r="W108" s="131"/>
      <c r="X108" s="131"/>
      <c r="Y108" s="131"/>
      <c r="Z108" s="157"/>
      <c r="AA108" s="157"/>
      <c r="AB108" s="6"/>
      <c r="AC108" s="6"/>
      <c r="AD108" s="6"/>
      <c r="AF108" s="2"/>
      <c r="AG108" s="4"/>
      <c r="AH108" s="4"/>
      <c r="AI108" s="4"/>
      <c r="AJ108" s="2"/>
      <c r="AK108" s="2"/>
      <c r="AL108" s="2"/>
      <c r="AM108" s="2"/>
      <c r="AN108" s="2"/>
      <c r="AO108" s="2"/>
      <c r="AP108" s="2"/>
      <c r="AQ108" s="2"/>
      <c r="AR108" s="2"/>
      <c r="AS108" s="7"/>
      <c r="AT108" s="7"/>
      <c r="AX108" s="7">
        <v>118</v>
      </c>
      <c r="AY108" s="7">
        <v>2560</v>
      </c>
      <c r="AZ108" s="7"/>
      <c r="BB108" s="7"/>
      <c r="BC108" s="7"/>
      <c r="BE108" s="7"/>
      <c r="BF108" s="7"/>
      <c r="BG108" s="7"/>
      <c r="BH108" s="7"/>
      <c r="BI108" s="7"/>
      <c r="BJ108" s="7">
        <v>580</v>
      </c>
      <c r="BK108" s="7">
        <v>223</v>
      </c>
      <c r="BL108" s="8"/>
      <c r="BM108" s="8"/>
      <c r="BN108" s="8"/>
      <c r="BO108" s="8"/>
      <c r="BP108" s="8"/>
      <c r="BQ108" s="8"/>
      <c r="BR108" s="6"/>
      <c r="BS108" s="6"/>
      <c r="BT108" s="8"/>
      <c r="BU108" s="6"/>
      <c r="BV108" s="6"/>
      <c r="BW108" s="6"/>
      <c r="BX108" s="6"/>
      <c r="BY108" s="6"/>
      <c r="BZ108" s="6"/>
      <c r="CA108" s="6"/>
      <c r="CB108" s="8"/>
      <c r="CC108" s="8"/>
      <c r="CD108" s="7"/>
      <c r="CE108" s="7"/>
      <c r="CG108" s="3"/>
      <c r="CH108" s="3"/>
      <c r="CI108" s="3"/>
      <c r="CJ108" s="3"/>
      <c r="CK108" s="3"/>
      <c r="CL108" s="3"/>
      <c r="CM108" s="3"/>
      <c r="CN108" s="3"/>
      <c r="CO108" s="3"/>
      <c r="CP108" s="3"/>
      <c r="CQ108" s="3"/>
      <c r="CR108" s="3"/>
      <c r="CS108" s="3"/>
      <c r="CT108" s="3"/>
      <c r="CU108" s="3"/>
      <c r="CV108" s="8"/>
      <c r="CW108" s="3"/>
      <c r="CX108" s="4"/>
      <c r="CY108" s="3"/>
      <c r="CZ108" s="3"/>
      <c r="DA108" s="3"/>
      <c r="DB108" s="3">
        <f>BJ108/BK108</f>
        <v>2.600896860986547</v>
      </c>
      <c r="DC108" s="3"/>
      <c r="DD108" s="3"/>
      <c r="DE108" s="3"/>
      <c r="DF108" s="3"/>
      <c r="DG108" s="2"/>
      <c r="DH108" s="4"/>
      <c r="DI108" s="2"/>
      <c r="DJ108" s="3"/>
      <c r="DK108" s="3"/>
      <c r="DL108" s="3"/>
      <c r="DM108" s="3"/>
      <c r="DN108" s="3"/>
      <c r="DO108" s="3"/>
      <c r="DP108" s="4"/>
      <c r="DQ108" s="3"/>
      <c r="DR108" s="3"/>
      <c r="DS108" s="2"/>
      <c r="DT108" s="5">
        <f t="shared" si="327"/>
        <v>3.9062500000000002E-4</v>
      </c>
      <c r="DU108" s="3"/>
      <c r="DV108" s="3"/>
      <c r="DW108" s="3"/>
      <c r="DX108" s="3">
        <f>BK108*100/BJ108</f>
        <v>38.448275862068968</v>
      </c>
      <c r="DY108" s="3"/>
      <c r="DZ108" s="2"/>
      <c r="EA108" s="2"/>
      <c r="EB108" s="2"/>
      <c r="EC108" s="2"/>
      <c r="EE108" s="2"/>
      <c r="EF108" s="2"/>
      <c r="EG108" s="2"/>
      <c r="EH108" s="2"/>
      <c r="EI108" s="2"/>
      <c r="EJ108" s="2"/>
      <c r="EK108" s="2"/>
      <c r="EL108" s="2"/>
      <c r="EM108" s="2"/>
      <c r="EN108" s="2"/>
      <c r="EO108" s="2"/>
      <c r="EP108" s="2"/>
    </row>
    <row r="109" spans="1:146">
      <c r="A109" t="s">
        <v>139</v>
      </c>
      <c r="B109" t="s">
        <v>235</v>
      </c>
      <c r="C109">
        <v>2</v>
      </c>
      <c r="D109" t="s">
        <v>166</v>
      </c>
      <c r="E109" t="s">
        <v>150</v>
      </c>
      <c r="F109" s="156" t="s">
        <v>171</v>
      </c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13"/>
      <c r="U109" s="132">
        <v>0.70520000000000005</v>
      </c>
      <c r="V109" s="132"/>
      <c r="W109" s="131"/>
      <c r="X109" s="131"/>
      <c r="Y109" s="131"/>
      <c r="Z109" s="157"/>
      <c r="AA109" s="157"/>
      <c r="AB109" s="6"/>
      <c r="AC109" s="6"/>
      <c r="AD109" s="6"/>
      <c r="AF109" s="2"/>
      <c r="AG109" s="4"/>
      <c r="AH109" s="4"/>
      <c r="AI109" s="4"/>
      <c r="AJ109" s="2"/>
      <c r="AK109" s="2"/>
      <c r="AL109" s="2"/>
      <c r="AM109" s="2"/>
      <c r="AN109" s="2"/>
      <c r="AO109" s="2"/>
      <c r="AP109" s="2"/>
      <c r="AQ109" s="2"/>
      <c r="AR109" s="2"/>
      <c r="AS109" s="7"/>
      <c r="AT109" s="7"/>
      <c r="AX109" s="7">
        <v>111</v>
      </c>
      <c r="AY109" s="7">
        <v>2995</v>
      </c>
      <c r="AZ109" s="7"/>
      <c r="BB109" s="7">
        <v>26</v>
      </c>
      <c r="BC109" s="7"/>
      <c r="BE109" s="7">
        <v>50</v>
      </c>
      <c r="BF109" s="7"/>
      <c r="BG109" s="7"/>
      <c r="BH109" s="7"/>
      <c r="BI109" s="7"/>
      <c r="BJ109" s="7">
        <v>655</v>
      </c>
      <c r="BK109" s="7">
        <v>295</v>
      </c>
      <c r="BL109" s="8">
        <v>9.6</v>
      </c>
      <c r="BM109" s="8">
        <v>14.5</v>
      </c>
      <c r="BN109" s="8">
        <v>236</v>
      </c>
      <c r="BO109" s="8">
        <v>486</v>
      </c>
      <c r="BP109" s="8"/>
      <c r="BQ109" s="8"/>
      <c r="BR109" s="6">
        <v>23.1</v>
      </c>
      <c r="BS109" s="6">
        <v>5.68</v>
      </c>
      <c r="BT109" s="8">
        <v>2.08</v>
      </c>
      <c r="BU109" s="6"/>
      <c r="BV109" s="6"/>
      <c r="BW109" s="6"/>
      <c r="BX109" s="6"/>
      <c r="BY109" s="6"/>
      <c r="BZ109" s="6">
        <v>0.74</v>
      </c>
      <c r="CA109" s="6">
        <v>0.09</v>
      </c>
      <c r="CB109" s="8"/>
      <c r="CC109" s="8">
        <v>27</v>
      </c>
      <c r="CD109" s="7"/>
      <c r="CE109" s="7"/>
      <c r="CG109" s="3">
        <f t="shared" si="232"/>
        <v>975.20661157024801</v>
      </c>
      <c r="CH109" s="3">
        <f t="shared" si="233"/>
        <v>765.35433070866145</v>
      </c>
      <c r="CI109" s="3"/>
      <c r="CJ109" s="3"/>
      <c r="CK109" s="3">
        <f t="shared" si="236"/>
        <v>148.07692307692309</v>
      </c>
      <c r="CL109" s="3">
        <f t="shared" si="237"/>
        <v>96.108291032148898</v>
      </c>
      <c r="CM109" s="3">
        <f t="shared" si="238"/>
        <v>9.8113207547169825</v>
      </c>
      <c r="CN109" s="3"/>
      <c r="CO109" s="3"/>
      <c r="CP109" s="3"/>
      <c r="CQ109" s="3"/>
      <c r="CR109" s="3"/>
      <c r="CS109" s="3">
        <f t="shared" si="244"/>
        <v>4.4578313253012043</v>
      </c>
      <c r="CT109" s="3">
        <f t="shared" si="245"/>
        <v>3.5999999999999996</v>
      </c>
      <c r="CU109" s="3"/>
      <c r="CV109" s="8"/>
      <c r="CW109" s="3">
        <f>BN109/BK109</f>
        <v>0.8</v>
      </c>
      <c r="CX109" s="4"/>
      <c r="CY109" s="3"/>
      <c r="CZ109" s="3"/>
      <c r="DA109" s="3">
        <f>AX109/BR109</f>
        <v>4.8051948051948052</v>
      </c>
      <c r="DB109" s="3">
        <f>BJ109/BK109</f>
        <v>2.2203389830508473</v>
      </c>
      <c r="DC109" s="3"/>
      <c r="DD109" s="3">
        <f>CC109/BM109</f>
        <v>1.8620689655172413</v>
      </c>
      <c r="DE109" s="3">
        <f>BM109/BZ109</f>
        <v>19.594594594594597</v>
      </c>
      <c r="DF109" s="3">
        <f>CC109/BZ109</f>
        <v>36.486486486486484</v>
      </c>
      <c r="DG109" s="2"/>
      <c r="DH109" s="4"/>
      <c r="DI109" s="2"/>
      <c r="DJ109" s="3">
        <f>BN109/CA109</f>
        <v>2622.2222222222222</v>
      </c>
      <c r="DK109" s="3">
        <f>CG109/CT109</f>
        <v>270.89072543618005</v>
      </c>
      <c r="DL109" s="3">
        <f t="shared" si="331"/>
        <v>6.5858108833315443</v>
      </c>
      <c r="DM109" s="3">
        <f>BN109/BZ109</f>
        <v>318.91891891891891</v>
      </c>
      <c r="DN109" s="3">
        <f>BR109/BZ109</f>
        <v>31.216216216216218</v>
      </c>
      <c r="DO109" s="3"/>
      <c r="DP109" s="4">
        <f>AY109/BZ109</f>
        <v>4047.2972972972975</v>
      </c>
      <c r="DQ109" s="3"/>
      <c r="DR109" s="3">
        <f>AY109/(((BR109/0.195)*(BT109/0.259))^0.5)</f>
        <v>97.101593499938375</v>
      </c>
      <c r="DS109" s="2">
        <f>(BS109/0.074)/(((BR109/0.195)*(BT109/0.259))^0.5)</f>
        <v>2.488548712176375</v>
      </c>
      <c r="DT109" s="5">
        <f t="shared" si="327"/>
        <v>3.33889816360601E-4</v>
      </c>
      <c r="DU109" s="3"/>
      <c r="DV109" s="3">
        <f>BK109/BM109</f>
        <v>20.344827586206897</v>
      </c>
      <c r="DW109" s="3"/>
      <c r="DX109" s="3">
        <f>BK109*100/BJ109</f>
        <v>45.038167938931295</v>
      </c>
      <c r="DY109" s="3">
        <f>CC109*100/BJ109</f>
        <v>4.1221374045801529</v>
      </c>
      <c r="DZ109" s="2"/>
      <c r="EA109" s="2"/>
      <c r="EB109" s="2">
        <f t="shared" si="269"/>
        <v>9.152542372881356E-2</v>
      </c>
      <c r="EC109" s="2"/>
      <c r="EE109" s="2"/>
      <c r="EF109" s="2"/>
      <c r="EG109" s="2"/>
      <c r="EH109" s="2"/>
      <c r="EI109" s="2"/>
      <c r="EJ109" s="2"/>
      <c r="EK109" s="2"/>
      <c r="EL109" s="2"/>
      <c r="EM109" s="2"/>
      <c r="EN109" s="2"/>
      <c r="EO109" s="2"/>
      <c r="EP109" s="2"/>
    </row>
    <row r="110" spans="1:146" s="80" customFormat="1">
      <c r="A110" s="80" t="s">
        <v>139</v>
      </c>
      <c r="B110" s="80" t="s">
        <v>155</v>
      </c>
      <c r="C110" s="80">
        <v>2</v>
      </c>
      <c r="D110" s="80" t="s">
        <v>166</v>
      </c>
      <c r="E110" s="80" t="s">
        <v>150</v>
      </c>
      <c r="F110" s="170" t="s">
        <v>171</v>
      </c>
      <c r="G110" s="94"/>
      <c r="H110" s="94"/>
      <c r="I110" s="94"/>
      <c r="J110" s="94"/>
      <c r="K110" s="94"/>
      <c r="L110" s="94"/>
      <c r="M110" s="94"/>
      <c r="N110" s="94"/>
      <c r="O110" s="94"/>
      <c r="P110" s="94"/>
      <c r="Q110" s="94"/>
      <c r="R110" s="94"/>
      <c r="S110" s="83"/>
      <c r="U110" s="171">
        <v>0.70399999999999996</v>
      </c>
      <c r="V110" s="171"/>
      <c r="W110" s="176"/>
      <c r="X110" s="176"/>
      <c r="Y110" s="176"/>
      <c r="Z110" s="177"/>
      <c r="AA110" s="177"/>
      <c r="AB110" s="94"/>
      <c r="AC110" s="94"/>
      <c r="AD110" s="94"/>
      <c r="AF110" s="88"/>
      <c r="AG110" s="87"/>
      <c r="AH110" s="87"/>
      <c r="AI110" s="87"/>
      <c r="AJ110" s="88"/>
      <c r="AK110" s="88"/>
      <c r="AL110" s="88"/>
      <c r="AM110" s="88"/>
      <c r="AN110" s="88"/>
      <c r="AO110" s="88"/>
      <c r="AP110" s="88"/>
      <c r="AQ110" s="88"/>
      <c r="AR110" s="88"/>
      <c r="AS110" s="158"/>
      <c r="AT110" s="158"/>
      <c r="AU110" s="94"/>
      <c r="AV110" s="94"/>
      <c r="AX110" s="158">
        <v>108</v>
      </c>
      <c r="AY110" s="158">
        <v>2470</v>
      </c>
      <c r="AZ110" s="158"/>
      <c r="BA110" s="159"/>
      <c r="BB110" s="158"/>
      <c r="BC110" s="158"/>
      <c r="BD110" s="158"/>
      <c r="BE110" s="158"/>
      <c r="BF110" s="158"/>
      <c r="BG110" s="158"/>
      <c r="BH110" s="158"/>
      <c r="BI110" s="158"/>
      <c r="BJ110" s="158">
        <v>540</v>
      </c>
      <c r="BK110" s="158">
        <v>183</v>
      </c>
      <c r="BL110" s="159"/>
      <c r="BM110" s="159"/>
      <c r="BN110" s="159"/>
      <c r="BO110" s="159"/>
      <c r="BP110" s="159"/>
      <c r="BQ110" s="159"/>
      <c r="BR110" s="94"/>
      <c r="BS110" s="94"/>
      <c r="BT110" s="159"/>
      <c r="BU110" s="94"/>
      <c r="BV110" s="94"/>
      <c r="BW110" s="94"/>
      <c r="BX110" s="94"/>
      <c r="BY110" s="94"/>
      <c r="BZ110" s="94"/>
      <c r="CA110" s="94"/>
      <c r="CB110" s="159"/>
      <c r="CC110" s="159"/>
      <c r="CD110" s="158"/>
      <c r="CE110" s="158"/>
      <c r="CG110" s="89"/>
      <c r="CH110" s="89"/>
      <c r="CI110" s="89"/>
      <c r="CJ110" s="89"/>
      <c r="CK110" s="89"/>
      <c r="CL110" s="89"/>
      <c r="CM110" s="89"/>
      <c r="CN110" s="89"/>
      <c r="CO110" s="89"/>
      <c r="CP110" s="89"/>
      <c r="CQ110" s="89"/>
      <c r="CR110" s="89"/>
      <c r="CS110" s="89"/>
      <c r="CT110" s="89"/>
      <c r="CU110" s="89"/>
      <c r="CV110" s="159"/>
      <c r="CW110" s="89"/>
      <c r="CX110" s="87"/>
      <c r="CY110" s="89"/>
      <c r="CZ110" s="89"/>
      <c r="DA110" s="89"/>
      <c r="DB110" s="89">
        <f>BJ110/BK110</f>
        <v>2.9508196721311477</v>
      </c>
      <c r="DC110" s="89"/>
      <c r="DD110" s="89"/>
      <c r="DE110" s="89"/>
      <c r="DF110" s="89"/>
      <c r="DG110" s="88"/>
      <c r="DH110" s="87"/>
      <c r="DI110" s="88"/>
      <c r="DJ110" s="89"/>
      <c r="DK110" s="89"/>
      <c r="DL110" s="89"/>
      <c r="DM110" s="89"/>
      <c r="DN110" s="89"/>
      <c r="DO110" s="89"/>
      <c r="DP110" s="87"/>
      <c r="DQ110" s="89"/>
      <c r="DR110" s="89"/>
      <c r="DS110" s="88"/>
      <c r="DT110" s="90">
        <f t="shared" si="327"/>
        <v>4.0485829959514168E-4</v>
      </c>
      <c r="DU110" s="89"/>
      <c r="DV110" s="89"/>
      <c r="DW110" s="89"/>
      <c r="DX110" s="89">
        <f>BK110*100/BJ110</f>
        <v>33.888888888888886</v>
      </c>
      <c r="DY110" s="89"/>
      <c r="DZ110" s="88"/>
      <c r="EA110" s="88"/>
      <c r="EB110" s="88"/>
      <c r="EC110" s="88"/>
      <c r="EE110" s="88"/>
      <c r="EF110" s="88"/>
      <c r="EG110" s="88"/>
      <c r="EH110" s="88"/>
      <c r="EI110" s="88"/>
      <c r="EJ110" s="88"/>
      <c r="EK110" s="88"/>
      <c r="EL110" s="88"/>
      <c r="EM110" s="88"/>
      <c r="EN110" s="88"/>
      <c r="EO110" s="88"/>
      <c r="EP110" s="88"/>
    </row>
    <row r="111" spans="1:146" s="98" customFormat="1">
      <c r="A111" s="178">
        <v>47</v>
      </c>
      <c r="B111" s="98" t="s">
        <v>404</v>
      </c>
      <c r="C111" s="98">
        <v>7</v>
      </c>
      <c r="D111" s="179" t="s">
        <v>144</v>
      </c>
      <c r="E111" s="98" t="s">
        <v>149</v>
      </c>
      <c r="G111" s="180">
        <v>39.880000000000003</v>
      </c>
      <c r="H111" s="180">
        <v>4.492</v>
      </c>
      <c r="I111" s="180">
        <v>7.86</v>
      </c>
      <c r="J111" s="180">
        <v>12.17</v>
      </c>
      <c r="K111" s="180">
        <v>0.20799999999999999</v>
      </c>
      <c r="L111" s="180">
        <v>9.4</v>
      </c>
      <c r="M111" s="180">
        <v>14.15</v>
      </c>
      <c r="N111" s="180">
        <v>1.5</v>
      </c>
      <c r="O111" s="180">
        <v>3.99</v>
      </c>
      <c r="P111" s="180">
        <v>1.21</v>
      </c>
      <c r="Q111" s="180">
        <v>4.83</v>
      </c>
      <c r="R111" s="180">
        <v>0.27</v>
      </c>
      <c r="S111" s="101">
        <f t="shared" ref="S111:S118" si="353">G111+H111+I111+J111+K111+L111+M111+N111+O111+P111+Q111</f>
        <v>99.69</v>
      </c>
      <c r="U111" s="103"/>
      <c r="AF111" s="2">
        <f t="shared" si="221"/>
        <v>0.64286445413992277</v>
      </c>
      <c r="AG111" s="107">
        <f t="shared" ref="AG111:AG118" si="354">H111*5995</f>
        <v>26929.54</v>
      </c>
      <c r="AH111" s="107">
        <f t="shared" ref="AH111:AH118" si="355">O111*8302</f>
        <v>33124.980000000003</v>
      </c>
      <c r="AI111" s="107">
        <f t="shared" ref="AI111:AI118" si="356">P111*4364</f>
        <v>5280.44</v>
      </c>
      <c r="AJ111" s="31">
        <f t="shared" ref="AJ111:AJ118" si="357">N111+O111</f>
        <v>5.49</v>
      </c>
      <c r="AK111" s="31">
        <f t="shared" ref="AK111:AK118" si="358">O111/N111</f>
        <v>2.66</v>
      </c>
      <c r="AL111" s="31">
        <f t="shared" ref="AL111:AL118" si="359">N111/O111</f>
        <v>0.37593984962406013</v>
      </c>
      <c r="AM111" s="31">
        <f t="shared" ref="AM111:AM118" si="360">EK111/EG111</f>
        <v>1.8002544529262088</v>
      </c>
      <c r="AN111" s="23">
        <f t="shared" si="229"/>
        <v>0.50763358778625955</v>
      </c>
      <c r="AO111" s="23">
        <f t="shared" si="230"/>
        <v>0.86339161348848248</v>
      </c>
      <c r="AP111" s="23">
        <f t="shared" si="231"/>
        <v>1.1582229713345946</v>
      </c>
      <c r="AQ111" s="23">
        <f t="shared" si="332"/>
        <v>0.24175232947797121</v>
      </c>
      <c r="AR111" s="31">
        <f t="shared" ref="AR111:AR118" si="361">(EL111/61.98+EM111/94.2)/(EG111/101.96)</f>
        <v>0.86339161348848248</v>
      </c>
      <c r="AS111" s="107">
        <f t="shared" ref="AS111:AS118" si="362">1000*(4*(EE111/60.08)-11*(EL111/61.98*2+EM111/94.2*2)-2*(EH111/159.69+EF111/79.87))</f>
        <v>976.11896404288234</v>
      </c>
      <c r="AT111" s="107">
        <f t="shared" ref="AT111:AT118" si="363">1000*(6*(EK111/56.08)+2*(EJ111/40.3)+EG111/101.96*2)</f>
        <v>2250.2509504655914</v>
      </c>
      <c r="AU111" s="31">
        <f t="shared" ref="AU111:AU118" si="364">O111/G111</f>
        <v>0.10005015045135406</v>
      </c>
      <c r="AV111" s="31">
        <f t="shared" si="283"/>
        <v>0.54945138652533987</v>
      </c>
      <c r="AX111" s="181">
        <v>90</v>
      </c>
      <c r="AY111" s="181">
        <v>2699</v>
      </c>
      <c r="AZ111" s="181">
        <v>2201</v>
      </c>
      <c r="BA111" s="181"/>
      <c r="BB111" s="181">
        <v>26</v>
      </c>
      <c r="BC111" s="181">
        <v>151</v>
      </c>
      <c r="BD111" s="181">
        <v>230</v>
      </c>
      <c r="BE111" s="181">
        <v>50</v>
      </c>
      <c r="BF111" s="181">
        <v>40</v>
      </c>
      <c r="BG111" s="181">
        <v>170</v>
      </c>
      <c r="BH111" s="181">
        <v>120</v>
      </c>
      <c r="BI111" s="181">
        <v>17</v>
      </c>
      <c r="BJ111" s="181">
        <v>435</v>
      </c>
      <c r="BK111" s="181">
        <v>286</v>
      </c>
      <c r="BL111" s="181">
        <v>9.8000000000000007</v>
      </c>
      <c r="BM111" s="181">
        <v>19</v>
      </c>
      <c r="BN111" s="181">
        <v>262</v>
      </c>
      <c r="BO111" s="181">
        <v>503</v>
      </c>
      <c r="BP111" s="181">
        <v>55.6</v>
      </c>
      <c r="BQ111" s="181">
        <v>192</v>
      </c>
      <c r="BR111" s="181">
        <v>24.3</v>
      </c>
      <c r="BS111" s="181">
        <v>5.77</v>
      </c>
      <c r="BT111" s="181">
        <v>11.4</v>
      </c>
      <c r="BU111" s="181">
        <v>1.2</v>
      </c>
      <c r="BV111" s="181">
        <v>5.0999999999999996</v>
      </c>
      <c r="BW111" s="181">
        <v>0.7</v>
      </c>
      <c r="BX111" s="181">
        <v>1.7</v>
      </c>
      <c r="BY111" s="181">
        <v>0.2</v>
      </c>
      <c r="BZ111" s="181">
        <v>1.1000000000000001</v>
      </c>
      <c r="CA111" s="181">
        <v>0.18</v>
      </c>
      <c r="CB111" s="181">
        <v>9</v>
      </c>
      <c r="CC111" s="181">
        <v>33.799999999999997</v>
      </c>
      <c r="CD111" s="181">
        <v>7.5</v>
      </c>
      <c r="CE111" s="181">
        <v>17</v>
      </c>
      <c r="CG111" s="109">
        <f t="shared" si="232"/>
        <v>1082.6446280991736</v>
      </c>
      <c r="CH111" s="109">
        <f t="shared" si="233"/>
        <v>792.12598425196848</v>
      </c>
      <c r="CI111" s="109">
        <f t="shared" si="234"/>
        <v>577.36240913811014</v>
      </c>
      <c r="CJ111" s="109">
        <f t="shared" si="235"/>
        <v>400</v>
      </c>
      <c r="CK111" s="109">
        <f t="shared" si="236"/>
        <v>155.76923076923077</v>
      </c>
      <c r="CL111" s="109">
        <f t="shared" si="237"/>
        <v>97.631133671742802</v>
      </c>
      <c r="CM111" s="109">
        <f t="shared" si="238"/>
        <v>53.773584905660378</v>
      </c>
      <c r="CN111" s="109">
        <f t="shared" si="239"/>
        <v>31.914893617021274</v>
      </c>
      <c r="CO111" s="109">
        <f t="shared" si="240"/>
        <v>19.691119691119688</v>
      </c>
      <c r="CP111" s="109">
        <f t="shared" si="241"/>
        <v>11.965811965811964</v>
      </c>
      <c r="CQ111" s="109">
        <f t="shared" si="242"/>
        <v>10.429447852760736</v>
      </c>
      <c r="CR111" s="109">
        <f t="shared" si="243"/>
        <v>7.8125</v>
      </c>
      <c r="CS111" s="109">
        <f t="shared" si="244"/>
        <v>6.6265060240963853</v>
      </c>
      <c r="CT111" s="109">
        <f t="shared" si="245"/>
        <v>7.1999999999999993</v>
      </c>
      <c r="CU111" s="108">
        <f t="shared" ref="CU111:CU118" si="365">AZ111/BK111</f>
        <v>7.6958041958041958</v>
      </c>
      <c r="CV111" s="108">
        <f t="shared" ref="CV111:CV118" si="366">AZ111/BN111</f>
        <v>8.4007633587786259</v>
      </c>
      <c r="CW111" s="108">
        <f t="shared" ref="CW111:CW118" si="367">BN111/BK111</f>
        <v>0.91608391608391604</v>
      </c>
      <c r="CX111" s="107">
        <f t="shared" ref="CX111:CX118" si="368">AG111/BK111</f>
        <v>94.159230769230774</v>
      </c>
      <c r="CY111" s="108">
        <f>BO111/CB111</f>
        <v>55.888888888888886</v>
      </c>
      <c r="CZ111" s="108">
        <f t="shared" ref="CZ111:CZ118" si="369">BK111/CD111</f>
        <v>38.133333333333333</v>
      </c>
      <c r="DA111" s="108">
        <f t="shared" ref="DA111:DA118" si="370">AX111/BR111</f>
        <v>3.7037037037037037</v>
      </c>
      <c r="DB111" s="108">
        <f t="shared" ref="DB111:DB118" si="371">BJ111/BK111</f>
        <v>1.520979020979021</v>
      </c>
      <c r="DC111" s="109">
        <f t="shared" ref="DC111:DC118" si="372">AZ111/CC111</f>
        <v>65.118343195266277</v>
      </c>
      <c r="DD111" s="108">
        <f t="shared" ref="DD111:DD118" si="373">CC111/BM111</f>
        <v>1.7789473684210524</v>
      </c>
      <c r="DE111" s="108">
        <f t="shared" ref="DE111:DE118" si="374">BM111/BZ111</f>
        <v>17.27272727272727</v>
      </c>
      <c r="DF111" s="108">
        <f t="shared" ref="DF111:DF118" si="375">CC111/BZ111</f>
        <v>30.727272727272723</v>
      </c>
      <c r="DG111" s="31">
        <f t="shared" ref="DG111:DG118" si="376">BK111/BI111</f>
        <v>16.823529411764707</v>
      </c>
      <c r="DH111" s="107">
        <f t="shared" ref="DH111:DH118" si="377">AH111/BN111</f>
        <v>126.43122137404582</v>
      </c>
      <c r="DI111" s="31">
        <f t="shared" ref="DI111:DI118" si="378">(BK111/0.46)/((O111/0.023)*(CD111/0.017))^0.5</f>
        <v>2.247395467258821</v>
      </c>
      <c r="DJ111" s="108">
        <f t="shared" ref="DJ111:DJ118" si="379">BN111/CA111</f>
        <v>1455.5555555555557</v>
      </c>
      <c r="DK111" s="108">
        <f>CG111/CT111</f>
        <v>150.36730945821856</v>
      </c>
      <c r="DL111" s="109">
        <f t="shared" si="331"/>
        <v>6.9503111927354349</v>
      </c>
      <c r="DM111" s="108">
        <f t="shared" ref="DM111:DM118" si="380">BN111/BZ111</f>
        <v>238.18181818181816</v>
      </c>
      <c r="DN111" s="109">
        <f t="shared" ref="DN111:DN118" si="381">BR111/BZ111</f>
        <v>22.09090909090909</v>
      </c>
      <c r="DO111" s="109">
        <f t="shared" ref="DO111:DO118" si="382">BL111/BQ111</f>
        <v>5.1041666666666673E-2</v>
      </c>
      <c r="DP111" s="107">
        <f t="shared" ref="DP111:DP118" si="383">AY111/BZ111</f>
        <v>2453.6363636363635</v>
      </c>
      <c r="DQ111" s="108">
        <f t="shared" ref="DQ111:DQ118" si="384">AY111/BQ111</f>
        <v>14.057291666666666</v>
      </c>
      <c r="DR111" s="108">
        <f t="shared" ref="DR111:DR118" si="385">AY111/(((BR111/0.195)*(BT111/0.259))^0.5)</f>
        <v>36.443032622982969</v>
      </c>
      <c r="DS111" s="31">
        <f t="shared" ref="DS111:DS118" si="386">(BS111/0.074)/(((BR111/0.195)*(BT111/0.259))^0.5)</f>
        <v>1.0528238598610682</v>
      </c>
      <c r="DT111" s="110">
        <f t="shared" si="327"/>
        <v>3.7050759540570581E-4</v>
      </c>
      <c r="DU111" s="108">
        <f t="shared" ref="DU111:DU118" si="387">BJ111/BI111</f>
        <v>25.588235294117649</v>
      </c>
      <c r="DV111" s="108">
        <f t="shared" ref="DV111:DV118" si="388">BK111/BM111</f>
        <v>15.052631578947368</v>
      </c>
      <c r="DW111" s="108">
        <f t="shared" ref="DW111:DW118" si="389">1.74+LOG(BK111/BI111)-1.92*LOG(BJ111/BI111)</f>
        <v>0.26247966744415141</v>
      </c>
      <c r="DX111" s="108">
        <f t="shared" ref="DX111:DX118" si="390">BK111*100/BJ111</f>
        <v>65.747126436781613</v>
      </c>
      <c r="DY111" s="108">
        <f t="shared" ref="DY111:DY118" si="391">CC111*100/BJ111</f>
        <v>7.7701149425287346</v>
      </c>
      <c r="DZ111" s="31">
        <f t="shared" ref="DZ111:DZ118" si="392">EK111*100/AY111</f>
        <v>0.55267578273147133</v>
      </c>
      <c r="EA111" s="31"/>
      <c r="EB111" s="23">
        <f t="shared" si="269"/>
        <v>0.11818181818181817</v>
      </c>
      <c r="EC111" s="23">
        <f t="shared" si="270"/>
        <v>9.2418440376721839E-2</v>
      </c>
      <c r="EE111" s="31">
        <f t="shared" ref="EE111:EN118" si="393">100*G111/($G111+$H111+$I111+$J111+$K111+$L111+$M111+$N111+$O111+$P111)</f>
        <v>42.040902382458363</v>
      </c>
      <c r="EF111" s="31">
        <f t="shared" si="393"/>
        <v>4.7353995361585497</v>
      </c>
      <c r="EG111" s="31">
        <f t="shared" si="393"/>
        <v>8.2858950031625547</v>
      </c>
      <c r="EH111" s="31">
        <f t="shared" si="393"/>
        <v>12.82943284840818</v>
      </c>
      <c r="EI111" s="31">
        <f t="shared" si="393"/>
        <v>0.21927050390048494</v>
      </c>
      <c r="EJ111" s="31">
        <f t="shared" si="393"/>
        <v>9.9093400801180689</v>
      </c>
      <c r="EK111" s="31">
        <f t="shared" si="393"/>
        <v>14.916719375922412</v>
      </c>
      <c r="EL111" s="31">
        <f t="shared" si="393"/>
        <v>1.5812776723592663</v>
      </c>
      <c r="EM111" s="31">
        <f t="shared" si="393"/>
        <v>4.2061986084756482</v>
      </c>
      <c r="EN111" s="31">
        <f t="shared" si="393"/>
        <v>1.2755639890364747</v>
      </c>
      <c r="EO111" s="31">
        <f t="shared" ref="EO111:EO118" si="394">SUM(EE111:EN111)</f>
        <v>99.999999999999986</v>
      </c>
    </row>
    <row r="112" spans="1:146" s="98" customFormat="1">
      <c r="A112" s="178">
        <v>49</v>
      </c>
      <c r="B112" s="98" t="s">
        <v>404</v>
      </c>
      <c r="C112" s="98">
        <v>7</v>
      </c>
      <c r="D112" s="179" t="s">
        <v>144</v>
      </c>
      <c r="E112" s="98" t="s">
        <v>149</v>
      </c>
      <c r="G112" s="180">
        <v>37.06</v>
      </c>
      <c r="H112" s="180">
        <v>5.3029999999999999</v>
      </c>
      <c r="I112" s="180">
        <v>6.7</v>
      </c>
      <c r="J112" s="180">
        <v>12.23</v>
      </c>
      <c r="K112" s="180">
        <v>0.189</v>
      </c>
      <c r="L112" s="180">
        <v>11.68</v>
      </c>
      <c r="M112" s="180">
        <v>13.2</v>
      </c>
      <c r="N112" s="180">
        <v>0.78</v>
      </c>
      <c r="O112" s="180">
        <v>7.05</v>
      </c>
      <c r="P112" s="180">
        <v>1.1499999999999999</v>
      </c>
      <c r="Q112" s="180">
        <v>2.4300000000000002</v>
      </c>
      <c r="R112" s="180">
        <v>0.52</v>
      </c>
      <c r="S112" s="101">
        <f t="shared" si="353"/>
        <v>97.77200000000002</v>
      </c>
      <c r="U112" s="103"/>
      <c r="AF112" s="2">
        <f t="shared" si="221"/>
        <v>0.68998918833301115</v>
      </c>
      <c r="AG112" s="107">
        <f t="shared" si="354"/>
        <v>31791.485000000001</v>
      </c>
      <c r="AH112" s="107">
        <f t="shared" si="355"/>
        <v>58529.1</v>
      </c>
      <c r="AI112" s="107">
        <f t="shared" si="356"/>
        <v>5018.5999999999995</v>
      </c>
      <c r="AJ112" s="31">
        <f t="shared" si="357"/>
        <v>7.83</v>
      </c>
      <c r="AK112" s="31">
        <f t="shared" si="358"/>
        <v>9.0384615384615383</v>
      </c>
      <c r="AL112" s="31">
        <f t="shared" si="359"/>
        <v>0.11063829787234043</v>
      </c>
      <c r="AM112" s="31">
        <f t="shared" si="360"/>
        <v>1.9701492537313432</v>
      </c>
      <c r="AN112" s="23">
        <f t="shared" si="229"/>
        <v>1.0522388059701493</v>
      </c>
      <c r="AO112" s="23">
        <f t="shared" si="230"/>
        <v>1.3304329592319324</v>
      </c>
      <c r="AP112" s="23">
        <f t="shared" si="231"/>
        <v>0.75163501705287461</v>
      </c>
      <c r="AQ112" s="23">
        <f t="shared" si="332"/>
        <v>0.20356670186501027</v>
      </c>
      <c r="AR112" s="31">
        <f t="shared" si="361"/>
        <v>1.3304329592319324</v>
      </c>
      <c r="AS112" s="107">
        <f t="shared" si="362"/>
        <v>270.66136216844939</v>
      </c>
      <c r="AT112" s="107">
        <f t="shared" si="363"/>
        <v>2227.0823788457142</v>
      </c>
      <c r="AU112" s="31">
        <f t="shared" si="364"/>
        <v>0.19023205612520236</v>
      </c>
      <c r="AV112" s="31">
        <f t="shared" si="283"/>
        <v>1.1389200494343568</v>
      </c>
      <c r="AX112" s="181">
        <v>166</v>
      </c>
      <c r="AY112" s="181">
        <v>2543</v>
      </c>
      <c r="AZ112" s="181">
        <v>2789</v>
      </c>
      <c r="BA112" s="181">
        <v>0.6</v>
      </c>
      <c r="BB112" s="181">
        <v>25</v>
      </c>
      <c r="BC112" s="181">
        <v>220</v>
      </c>
      <c r="BD112" s="181">
        <v>610</v>
      </c>
      <c r="BE112" s="181">
        <v>56</v>
      </c>
      <c r="BF112" s="181">
        <v>120</v>
      </c>
      <c r="BG112" s="181">
        <v>150</v>
      </c>
      <c r="BH112" s="181">
        <v>100</v>
      </c>
      <c r="BI112" s="181">
        <v>15</v>
      </c>
      <c r="BJ112" s="181">
        <v>436</v>
      </c>
      <c r="BK112" s="181">
        <v>251</v>
      </c>
      <c r="BL112" s="181">
        <v>9.6</v>
      </c>
      <c r="BM112" s="181">
        <v>16.7</v>
      </c>
      <c r="BN112" s="181">
        <v>229</v>
      </c>
      <c r="BO112" s="181">
        <v>444</v>
      </c>
      <c r="BP112" s="181">
        <v>48.8</v>
      </c>
      <c r="BQ112" s="181">
        <v>172</v>
      </c>
      <c r="BR112" s="181">
        <v>22.5</v>
      </c>
      <c r="BS112" s="181">
        <v>5.24</v>
      </c>
      <c r="BT112" s="181">
        <v>10.4</v>
      </c>
      <c r="BU112" s="181">
        <v>1.1000000000000001</v>
      </c>
      <c r="BV112" s="181">
        <v>4.5</v>
      </c>
      <c r="BW112" s="181">
        <v>0.6</v>
      </c>
      <c r="BX112" s="181">
        <v>1.3</v>
      </c>
      <c r="BY112" s="181">
        <v>0.16</v>
      </c>
      <c r="BZ112" s="181">
        <v>0.9</v>
      </c>
      <c r="CA112" s="181">
        <v>0.14000000000000001</v>
      </c>
      <c r="CB112" s="181">
        <v>9</v>
      </c>
      <c r="CC112" s="181">
        <v>27</v>
      </c>
      <c r="CD112" s="181">
        <v>6.5</v>
      </c>
      <c r="CE112" s="181">
        <v>16</v>
      </c>
      <c r="CG112" s="109">
        <f t="shared" si="232"/>
        <v>946.28099173553721</v>
      </c>
      <c r="CH112" s="109">
        <f t="shared" si="233"/>
        <v>699.2125984251968</v>
      </c>
      <c r="CI112" s="109">
        <f t="shared" si="234"/>
        <v>506.74974039460022</v>
      </c>
      <c r="CJ112" s="109">
        <f t="shared" si="235"/>
        <v>358.33333333333337</v>
      </c>
      <c r="CK112" s="109">
        <f t="shared" si="236"/>
        <v>144.23076923076923</v>
      </c>
      <c r="CL112" s="109">
        <f t="shared" si="237"/>
        <v>88.663282571912021</v>
      </c>
      <c r="CM112" s="109">
        <f t="shared" si="238"/>
        <v>49.056603773584911</v>
      </c>
      <c r="CN112" s="109">
        <f t="shared" si="239"/>
        <v>29.25531914893617</v>
      </c>
      <c r="CO112" s="109">
        <f t="shared" si="240"/>
        <v>17.374517374517374</v>
      </c>
      <c r="CP112" s="109">
        <f t="shared" si="241"/>
        <v>10.256410256410255</v>
      </c>
      <c r="CQ112" s="109">
        <f t="shared" si="242"/>
        <v>7.9754601226993866</v>
      </c>
      <c r="CR112" s="109">
        <f t="shared" si="243"/>
        <v>6.25</v>
      </c>
      <c r="CS112" s="109">
        <f t="shared" si="244"/>
        <v>5.4216867469879517</v>
      </c>
      <c r="CT112" s="109">
        <f t="shared" si="245"/>
        <v>5.6000000000000005</v>
      </c>
      <c r="CU112" s="108">
        <f t="shared" si="365"/>
        <v>11.111553784860558</v>
      </c>
      <c r="CV112" s="108">
        <f t="shared" si="366"/>
        <v>12.179039301310043</v>
      </c>
      <c r="CW112" s="108">
        <f t="shared" si="367"/>
        <v>0.91235059760956172</v>
      </c>
      <c r="CX112" s="107">
        <f t="shared" si="368"/>
        <v>126.65930278884463</v>
      </c>
      <c r="CY112" s="108">
        <f>BO112/CB112</f>
        <v>49.333333333333336</v>
      </c>
      <c r="CZ112" s="108">
        <f t="shared" si="369"/>
        <v>38.615384615384613</v>
      </c>
      <c r="DA112" s="108">
        <f t="shared" si="370"/>
        <v>7.3777777777777782</v>
      </c>
      <c r="DB112" s="108">
        <f t="shared" si="371"/>
        <v>1.7370517928286853</v>
      </c>
      <c r="DC112" s="109">
        <f t="shared" si="372"/>
        <v>103.29629629629629</v>
      </c>
      <c r="DD112" s="108">
        <f t="shared" si="373"/>
        <v>1.6167664670658684</v>
      </c>
      <c r="DE112" s="108">
        <f t="shared" si="374"/>
        <v>18.555555555555554</v>
      </c>
      <c r="DF112" s="108">
        <f t="shared" si="375"/>
        <v>30</v>
      </c>
      <c r="DG112" s="31">
        <f t="shared" si="376"/>
        <v>16.733333333333334</v>
      </c>
      <c r="DH112" s="107">
        <f t="shared" si="377"/>
        <v>255.58558951965065</v>
      </c>
      <c r="DI112" s="31">
        <f t="shared" si="378"/>
        <v>1.593870496603198</v>
      </c>
      <c r="DJ112" s="108">
        <f t="shared" si="379"/>
        <v>1635.7142857142856</v>
      </c>
      <c r="DK112" s="108">
        <f t="shared" ref="DK112:DK118" si="395">CG112/CT112</f>
        <v>168.97874852420307</v>
      </c>
      <c r="DL112" s="109">
        <f t="shared" si="331"/>
        <v>6.5608815426997245</v>
      </c>
      <c r="DM112" s="108">
        <f t="shared" si="380"/>
        <v>254.44444444444443</v>
      </c>
      <c r="DN112" s="109">
        <f t="shared" si="381"/>
        <v>25</v>
      </c>
      <c r="DO112" s="23">
        <f t="shared" si="382"/>
        <v>5.5813953488372092E-2</v>
      </c>
      <c r="DP112" s="107">
        <f t="shared" si="383"/>
        <v>2825.5555555555557</v>
      </c>
      <c r="DQ112" s="108">
        <f t="shared" si="384"/>
        <v>14.784883720930232</v>
      </c>
      <c r="DR112" s="108">
        <f t="shared" si="385"/>
        <v>37.359892610034812</v>
      </c>
      <c r="DS112" s="31">
        <f t="shared" si="386"/>
        <v>1.0403005456238239</v>
      </c>
      <c r="DT112" s="110">
        <f t="shared" si="327"/>
        <v>3.9323633503735744E-4</v>
      </c>
      <c r="DU112" s="108">
        <f t="shared" si="387"/>
        <v>29.066666666666666</v>
      </c>
      <c r="DV112" s="108">
        <f t="shared" si="388"/>
        <v>15.02994011976048</v>
      </c>
      <c r="DW112" s="108">
        <f t="shared" si="389"/>
        <v>0.15386362041657975</v>
      </c>
      <c r="DX112" s="108">
        <f t="shared" si="390"/>
        <v>57.568807339449542</v>
      </c>
      <c r="DY112" s="108">
        <f t="shared" si="391"/>
        <v>6.192660550458716</v>
      </c>
      <c r="DZ112" s="31">
        <f t="shared" si="392"/>
        <v>0.54443158550199466</v>
      </c>
      <c r="EA112" s="154">
        <f>BA112/BN112</f>
        <v>2.6200873362445414E-3</v>
      </c>
      <c r="EB112" s="23">
        <f t="shared" si="269"/>
        <v>0.10756972111553785</v>
      </c>
      <c r="EC112" s="23">
        <f t="shared" si="270"/>
        <v>0.10499741994939221</v>
      </c>
      <c r="EE112" s="31">
        <f t="shared" si="393"/>
        <v>38.870592183927329</v>
      </c>
      <c r="EF112" s="31">
        <f t="shared" si="393"/>
        <v>5.5620817687902484</v>
      </c>
      <c r="EG112" s="31">
        <f t="shared" si="393"/>
        <v>7.0273331795011629</v>
      </c>
      <c r="EH112" s="31">
        <f t="shared" si="393"/>
        <v>12.827505191835705</v>
      </c>
      <c r="EI112" s="31">
        <f t="shared" si="393"/>
        <v>0.19823372700383876</v>
      </c>
      <c r="EJ112" s="31">
        <f t="shared" si="393"/>
        <v>12.25063455769755</v>
      </c>
      <c r="EK112" s="31">
        <f t="shared" si="393"/>
        <v>13.844895219315724</v>
      </c>
      <c r="EL112" s="31">
        <f t="shared" si="393"/>
        <v>0.81810744477774733</v>
      </c>
      <c r="EM112" s="31">
        <f t="shared" si="393"/>
        <v>7.3944326739527169</v>
      </c>
      <c r="EN112" s="31">
        <f t="shared" si="393"/>
        <v>1.2061840531979606</v>
      </c>
      <c r="EO112" s="31">
        <f t="shared" si="394"/>
        <v>100</v>
      </c>
    </row>
    <row r="113" spans="1:145" s="98" customFormat="1">
      <c r="A113" s="178">
        <v>51</v>
      </c>
      <c r="B113" s="98" t="s">
        <v>404</v>
      </c>
      <c r="C113" s="98">
        <v>7</v>
      </c>
      <c r="D113" s="179" t="s">
        <v>144</v>
      </c>
      <c r="E113" s="98" t="s">
        <v>149</v>
      </c>
      <c r="G113" s="180">
        <v>36.35</v>
      </c>
      <c r="H113" s="180">
        <v>4.3940000000000001</v>
      </c>
      <c r="I113" s="180">
        <v>7.71</v>
      </c>
      <c r="J113" s="180">
        <v>11.68</v>
      </c>
      <c r="K113" s="180">
        <v>0.19400000000000001</v>
      </c>
      <c r="L113" s="180">
        <v>10.57</v>
      </c>
      <c r="M113" s="180">
        <v>14.26</v>
      </c>
      <c r="N113" s="180">
        <v>1.43</v>
      </c>
      <c r="O113" s="180">
        <v>6.02</v>
      </c>
      <c r="P113" s="180">
        <v>1.57</v>
      </c>
      <c r="Q113" s="180">
        <v>4.7699999999999996</v>
      </c>
      <c r="R113" s="180">
        <v>1.67</v>
      </c>
      <c r="S113" s="101">
        <f t="shared" si="353"/>
        <v>98.947999999999993</v>
      </c>
      <c r="U113" s="103"/>
      <c r="AF113" s="2">
        <f t="shared" si="221"/>
        <v>0.67835549160467778</v>
      </c>
      <c r="AG113" s="107">
        <f t="shared" si="354"/>
        <v>26342.030000000002</v>
      </c>
      <c r="AH113" s="107">
        <f t="shared" si="355"/>
        <v>49978.039999999994</v>
      </c>
      <c r="AI113" s="107">
        <f t="shared" si="356"/>
        <v>6851.4800000000005</v>
      </c>
      <c r="AJ113" s="31">
        <f t="shared" si="357"/>
        <v>7.4499999999999993</v>
      </c>
      <c r="AK113" s="31">
        <f t="shared" si="358"/>
        <v>4.20979020979021</v>
      </c>
      <c r="AL113" s="31">
        <f t="shared" si="359"/>
        <v>0.23754152823920266</v>
      </c>
      <c r="AM113" s="31">
        <f t="shared" si="360"/>
        <v>1.8495460440985736</v>
      </c>
      <c r="AN113" s="23">
        <f t="shared" si="229"/>
        <v>0.7808041504539559</v>
      </c>
      <c r="AO113" s="23">
        <f t="shared" si="230"/>
        <v>1.1502376112827752</v>
      </c>
      <c r="AP113" s="23">
        <f t="shared" si="231"/>
        <v>0.86938558623967588</v>
      </c>
      <c r="AQ113" s="23">
        <f t="shared" si="332"/>
        <v>0.22158559835388525</v>
      </c>
      <c r="AR113" s="31">
        <f t="shared" si="361"/>
        <v>1.1502376112827752</v>
      </c>
      <c r="AS113" s="107">
        <f t="shared" si="362"/>
        <v>265.73766068880565</v>
      </c>
      <c r="AT113" s="107">
        <f t="shared" si="363"/>
        <v>2337.5726167302996</v>
      </c>
      <c r="AU113" s="31">
        <f t="shared" si="364"/>
        <v>0.16561210453920219</v>
      </c>
      <c r="AV113" s="31">
        <f t="shared" si="283"/>
        <v>0.84512517176523705</v>
      </c>
      <c r="AX113" s="181">
        <v>125</v>
      </c>
      <c r="AY113" s="181">
        <v>3307</v>
      </c>
      <c r="AZ113" s="181">
        <v>2331</v>
      </c>
      <c r="BA113" s="181"/>
      <c r="BB113" s="181">
        <v>23</v>
      </c>
      <c r="BC113" s="181">
        <v>220</v>
      </c>
      <c r="BD113" s="181">
        <v>210</v>
      </c>
      <c r="BE113" s="181">
        <v>47</v>
      </c>
      <c r="BF113" s="181">
        <v>50</v>
      </c>
      <c r="BG113" s="181">
        <v>140</v>
      </c>
      <c r="BH113" s="181">
        <v>100</v>
      </c>
      <c r="BI113" s="181">
        <v>16</v>
      </c>
      <c r="BJ113" s="181">
        <v>376</v>
      </c>
      <c r="BK113" s="181">
        <v>280</v>
      </c>
      <c r="BL113" s="181">
        <v>8.9</v>
      </c>
      <c r="BM113" s="181">
        <v>18.100000000000001</v>
      </c>
      <c r="BN113" s="181">
        <v>234</v>
      </c>
      <c r="BO113" s="181">
        <v>455</v>
      </c>
      <c r="BP113" s="181">
        <v>51</v>
      </c>
      <c r="BQ113" s="181">
        <v>177</v>
      </c>
      <c r="BR113" s="181">
        <v>22.7</v>
      </c>
      <c r="BS113" s="181">
        <v>5.31</v>
      </c>
      <c r="BT113" s="181">
        <v>10.7</v>
      </c>
      <c r="BU113" s="181">
        <v>1.1000000000000001</v>
      </c>
      <c r="BV113" s="181">
        <v>4.8</v>
      </c>
      <c r="BW113" s="181">
        <v>0.7</v>
      </c>
      <c r="BX113" s="181">
        <v>1.5</v>
      </c>
      <c r="BY113" s="181">
        <v>0.19</v>
      </c>
      <c r="BZ113" s="181">
        <v>1.1000000000000001</v>
      </c>
      <c r="CA113" s="181">
        <v>0.17</v>
      </c>
      <c r="CB113" s="181"/>
      <c r="CC113" s="181">
        <v>31</v>
      </c>
      <c r="CD113" s="181">
        <v>7.5</v>
      </c>
      <c r="CE113" s="181">
        <v>17</v>
      </c>
      <c r="CG113" s="109">
        <f t="shared" si="232"/>
        <v>966.94214876033061</v>
      </c>
      <c r="CH113" s="109">
        <f t="shared" si="233"/>
        <v>716.53543307086613</v>
      </c>
      <c r="CI113" s="109">
        <f t="shared" si="234"/>
        <v>529.59501557632404</v>
      </c>
      <c r="CJ113" s="109">
        <f t="shared" si="235"/>
        <v>368.75</v>
      </c>
      <c r="CK113" s="109">
        <f t="shared" si="236"/>
        <v>145.5128205128205</v>
      </c>
      <c r="CL113" s="109">
        <f t="shared" si="237"/>
        <v>89.847715736040598</v>
      </c>
      <c r="CM113" s="109">
        <f t="shared" si="238"/>
        <v>50.471698113207545</v>
      </c>
      <c r="CN113" s="109">
        <f t="shared" si="239"/>
        <v>29.25531914893617</v>
      </c>
      <c r="CO113" s="109">
        <f t="shared" si="240"/>
        <v>18.532818532818531</v>
      </c>
      <c r="CP113" s="109">
        <f t="shared" si="241"/>
        <v>11.965811965811964</v>
      </c>
      <c r="CQ113" s="109">
        <f t="shared" si="242"/>
        <v>9.2024539877300615</v>
      </c>
      <c r="CR113" s="109">
        <f t="shared" si="243"/>
        <v>7.421875</v>
      </c>
      <c r="CS113" s="109">
        <f t="shared" si="244"/>
        <v>6.6265060240963853</v>
      </c>
      <c r="CT113" s="109">
        <f t="shared" si="245"/>
        <v>6.8</v>
      </c>
      <c r="CU113" s="108">
        <f t="shared" si="365"/>
        <v>8.3249999999999993</v>
      </c>
      <c r="CV113" s="108">
        <f t="shared" si="366"/>
        <v>9.9615384615384617</v>
      </c>
      <c r="CW113" s="108">
        <f t="shared" si="367"/>
        <v>0.83571428571428574</v>
      </c>
      <c r="CX113" s="107">
        <f t="shared" si="368"/>
        <v>94.078678571428583</v>
      </c>
      <c r="CY113" s="108"/>
      <c r="CZ113" s="108">
        <f t="shared" si="369"/>
        <v>37.333333333333336</v>
      </c>
      <c r="DA113" s="108">
        <f t="shared" si="370"/>
        <v>5.5066079295154191</v>
      </c>
      <c r="DB113" s="108">
        <f t="shared" si="371"/>
        <v>1.3428571428571427</v>
      </c>
      <c r="DC113" s="109">
        <f t="shared" si="372"/>
        <v>75.193548387096769</v>
      </c>
      <c r="DD113" s="108">
        <f t="shared" si="373"/>
        <v>1.7127071823204418</v>
      </c>
      <c r="DE113" s="108">
        <f t="shared" si="374"/>
        <v>16.454545454545453</v>
      </c>
      <c r="DF113" s="108">
        <f t="shared" si="375"/>
        <v>28.18181818181818</v>
      </c>
      <c r="DG113" s="31">
        <f t="shared" si="376"/>
        <v>17.5</v>
      </c>
      <c r="DH113" s="107">
        <f t="shared" si="377"/>
        <v>213.5813675213675</v>
      </c>
      <c r="DI113" s="31">
        <f t="shared" si="378"/>
        <v>1.7912644260458941</v>
      </c>
      <c r="DJ113" s="108">
        <f t="shared" si="379"/>
        <v>1376.4705882352939</v>
      </c>
      <c r="DK113" s="108">
        <f t="shared" si="395"/>
        <v>142.19737481769567</v>
      </c>
      <c r="DL113" s="109">
        <f t="shared" si="331"/>
        <v>6.6450649870754006</v>
      </c>
      <c r="DM113" s="108">
        <f t="shared" si="380"/>
        <v>212.72727272727272</v>
      </c>
      <c r="DN113" s="109">
        <f t="shared" si="381"/>
        <v>20.636363636363633</v>
      </c>
      <c r="DO113" s="109">
        <f t="shared" si="382"/>
        <v>5.0282485875706218E-2</v>
      </c>
      <c r="DP113" s="107">
        <f t="shared" si="383"/>
        <v>3006.363636363636</v>
      </c>
      <c r="DQ113" s="108">
        <f t="shared" si="384"/>
        <v>18.683615819209038</v>
      </c>
      <c r="DR113" s="108">
        <f t="shared" si="385"/>
        <v>47.686622658644232</v>
      </c>
      <c r="DS113" s="31">
        <f t="shared" si="386"/>
        <v>1.0347255466185603</v>
      </c>
      <c r="DT113" s="110">
        <f t="shared" si="327"/>
        <v>3.0238887208950711E-4</v>
      </c>
      <c r="DU113" s="108">
        <f t="shared" si="387"/>
        <v>23.5</v>
      </c>
      <c r="DV113" s="108">
        <f t="shared" si="388"/>
        <v>15.469613259668508</v>
      </c>
      <c r="DW113" s="108">
        <f t="shared" si="389"/>
        <v>0.35058775312456092</v>
      </c>
      <c r="DX113" s="108">
        <f t="shared" si="390"/>
        <v>74.468085106382972</v>
      </c>
      <c r="DY113" s="108">
        <f t="shared" si="391"/>
        <v>8.2446808510638299</v>
      </c>
      <c r="DZ113" s="31">
        <f t="shared" si="392"/>
        <v>0.45786333496107073</v>
      </c>
      <c r="EA113" s="154">
        <f t="shared" ref="EA113:EA118" si="396">BA113/BN113</f>
        <v>0</v>
      </c>
      <c r="EB113" s="23">
        <f t="shared" si="269"/>
        <v>0.11071428571428571</v>
      </c>
      <c r="EC113" s="23">
        <f t="shared" si="270"/>
        <v>0</v>
      </c>
      <c r="EE113" s="31">
        <f t="shared" si="393"/>
        <v>38.59712459385419</v>
      </c>
      <c r="EF113" s="31">
        <f t="shared" si="393"/>
        <v>4.6656331627343972</v>
      </c>
      <c r="EG113" s="31">
        <f t="shared" si="393"/>
        <v>8.1866253265093754</v>
      </c>
      <c r="EH113" s="31">
        <f t="shared" si="393"/>
        <v>12.402047187241182</v>
      </c>
      <c r="EI113" s="31">
        <f t="shared" si="393"/>
        <v>0.20599290704835527</v>
      </c>
      <c r="EJ113" s="31">
        <f t="shared" si="393"/>
        <v>11.223427976809871</v>
      </c>
      <c r="EK113" s="31">
        <f t="shared" si="393"/>
        <v>15.141540487162608</v>
      </c>
      <c r="EL113" s="31">
        <f t="shared" si="393"/>
        <v>1.5184013251502475</v>
      </c>
      <c r="EM113" s="31">
        <f t="shared" si="393"/>
        <v>6.3921510331499931</v>
      </c>
      <c r="EN113" s="31">
        <f t="shared" si="393"/>
        <v>1.6670560003397821</v>
      </c>
      <c r="EO113" s="31">
        <f t="shared" si="394"/>
        <v>100</v>
      </c>
    </row>
    <row r="114" spans="1:145" s="98" customFormat="1">
      <c r="A114" s="178">
        <v>53</v>
      </c>
      <c r="B114" s="98" t="s">
        <v>404</v>
      </c>
      <c r="C114" s="98">
        <v>7</v>
      </c>
      <c r="D114" s="179" t="s">
        <v>144</v>
      </c>
      <c r="E114" s="98" t="s">
        <v>149</v>
      </c>
      <c r="G114" s="180">
        <v>40.03</v>
      </c>
      <c r="H114" s="180">
        <v>5.3179999999999996</v>
      </c>
      <c r="I114" s="180">
        <v>7.3</v>
      </c>
      <c r="J114" s="180">
        <v>12.02</v>
      </c>
      <c r="K114" s="180">
        <v>0.17499999999999999</v>
      </c>
      <c r="L114" s="180">
        <v>12.94</v>
      </c>
      <c r="M114" s="180">
        <v>11.31</v>
      </c>
      <c r="N114" s="180">
        <v>1.04</v>
      </c>
      <c r="O114" s="180">
        <v>6.13</v>
      </c>
      <c r="P114" s="180">
        <v>0.43</v>
      </c>
      <c r="Q114" s="180">
        <v>2.4</v>
      </c>
      <c r="R114" s="180"/>
      <c r="S114" s="101">
        <f t="shared" si="353"/>
        <v>99.093000000000004</v>
      </c>
      <c r="U114" s="103"/>
      <c r="AF114" s="2">
        <f t="shared" si="221"/>
        <v>0.71500829866607329</v>
      </c>
      <c r="AG114" s="107">
        <f t="shared" si="354"/>
        <v>31881.409999999996</v>
      </c>
      <c r="AH114" s="107">
        <f t="shared" si="355"/>
        <v>50891.26</v>
      </c>
      <c r="AI114" s="107">
        <f t="shared" si="356"/>
        <v>1876.52</v>
      </c>
      <c r="AJ114" s="31">
        <f t="shared" si="357"/>
        <v>7.17</v>
      </c>
      <c r="AK114" s="31">
        <f t="shared" si="358"/>
        <v>5.8942307692307692</v>
      </c>
      <c r="AL114" s="31">
        <f t="shared" si="359"/>
        <v>0.16965742251223492</v>
      </c>
      <c r="AM114" s="31">
        <f t="shared" si="360"/>
        <v>1.5493150684931507</v>
      </c>
      <c r="AN114" s="23">
        <f t="shared" si="229"/>
        <v>0.83972602739726032</v>
      </c>
      <c r="AO114" s="23">
        <f t="shared" si="230"/>
        <v>1.1432637405881623</v>
      </c>
      <c r="AP114" s="23">
        <f t="shared" si="231"/>
        <v>0.87468880932543269</v>
      </c>
      <c r="AQ114" s="23">
        <f t="shared" si="332"/>
        <v>0.25251889061793947</v>
      </c>
      <c r="AR114" s="31">
        <f t="shared" si="361"/>
        <v>1.1432637405881623</v>
      </c>
      <c r="AS114" s="107">
        <f t="shared" si="362"/>
        <v>600.47671895796248</v>
      </c>
      <c r="AT114" s="107">
        <f t="shared" si="363"/>
        <v>2063.6799906402703</v>
      </c>
      <c r="AU114" s="31">
        <f t="shared" si="364"/>
        <v>0.1531351486385211</v>
      </c>
      <c r="AV114" s="31">
        <f t="shared" si="283"/>
        <v>0.9089009103335951</v>
      </c>
      <c r="AX114" s="181">
        <v>158</v>
      </c>
      <c r="AY114" s="181">
        <v>2182</v>
      </c>
      <c r="AZ114" s="181">
        <v>2219</v>
      </c>
      <c r="BA114" s="181">
        <v>0.5</v>
      </c>
      <c r="BB114" s="181">
        <v>22</v>
      </c>
      <c r="BC114" s="181">
        <v>251</v>
      </c>
      <c r="BD114" s="181">
        <v>1000</v>
      </c>
      <c r="BE114" s="181">
        <v>62</v>
      </c>
      <c r="BF114" s="181">
        <v>240</v>
      </c>
      <c r="BG114" s="181">
        <v>130</v>
      </c>
      <c r="BH114" s="181">
        <v>90</v>
      </c>
      <c r="BI114" s="181">
        <v>13</v>
      </c>
      <c r="BJ114" s="181">
        <v>374</v>
      </c>
      <c r="BK114" s="181">
        <v>200</v>
      </c>
      <c r="BL114" s="181">
        <v>8.5</v>
      </c>
      <c r="BM114" s="181">
        <v>12.6</v>
      </c>
      <c r="BN114" s="181">
        <v>168</v>
      </c>
      <c r="BO114" s="181">
        <v>333</v>
      </c>
      <c r="BP114" s="181">
        <v>37.5</v>
      </c>
      <c r="BQ114" s="181">
        <v>133</v>
      </c>
      <c r="BR114" s="181">
        <v>17.7</v>
      </c>
      <c r="BS114" s="181">
        <v>4.3499999999999996</v>
      </c>
      <c r="BT114" s="181">
        <v>8.5</v>
      </c>
      <c r="BU114" s="181">
        <v>0.9</v>
      </c>
      <c r="BV114" s="181">
        <v>3.7</v>
      </c>
      <c r="BW114" s="181">
        <v>0.5</v>
      </c>
      <c r="BX114" s="181">
        <v>1.1000000000000001</v>
      </c>
      <c r="BY114" s="181">
        <v>0.14000000000000001</v>
      </c>
      <c r="BZ114" s="181">
        <v>0.8</v>
      </c>
      <c r="CA114" s="181">
        <v>0.12</v>
      </c>
      <c r="CB114" s="181">
        <v>7</v>
      </c>
      <c r="CC114" s="181">
        <v>19.3</v>
      </c>
      <c r="CD114" s="181">
        <v>4.5</v>
      </c>
      <c r="CE114" s="181">
        <v>15</v>
      </c>
      <c r="CG114" s="109">
        <f t="shared" si="232"/>
        <v>694.21487603305786</v>
      </c>
      <c r="CH114" s="109">
        <f t="shared" si="233"/>
        <v>524.40944881889766</v>
      </c>
      <c r="CI114" s="109">
        <f t="shared" si="234"/>
        <v>389.40809968847356</v>
      </c>
      <c r="CJ114" s="109">
        <f t="shared" si="235"/>
        <v>277.08333333333337</v>
      </c>
      <c r="CK114" s="109">
        <f t="shared" si="236"/>
        <v>113.46153846153845</v>
      </c>
      <c r="CL114" s="109">
        <f t="shared" si="237"/>
        <v>73.604060913705581</v>
      </c>
      <c r="CM114" s="109">
        <f t="shared" si="238"/>
        <v>40.094339622641513</v>
      </c>
      <c r="CN114" s="109">
        <f t="shared" si="239"/>
        <v>23.936170212765958</v>
      </c>
      <c r="CO114" s="109">
        <f t="shared" si="240"/>
        <v>14.285714285714286</v>
      </c>
      <c r="CP114" s="109">
        <f t="shared" si="241"/>
        <v>8.5470085470085468</v>
      </c>
      <c r="CQ114" s="109">
        <f t="shared" si="242"/>
        <v>6.7484662576687118</v>
      </c>
      <c r="CR114" s="109">
        <f t="shared" si="243"/>
        <v>5.46875</v>
      </c>
      <c r="CS114" s="109">
        <f t="shared" si="244"/>
        <v>4.8192771084337354</v>
      </c>
      <c r="CT114" s="109">
        <f t="shared" si="245"/>
        <v>4.8</v>
      </c>
      <c r="CU114" s="108">
        <f t="shared" si="365"/>
        <v>11.095000000000001</v>
      </c>
      <c r="CV114" s="108">
        <f t="shared" si="366"/>
        <v>13.208333333333334</v>
      </c>
      <c r="CW114" s="108">
        <f t="shared" si="367"/>
        <v>0.84</v>
      </c>
      <c r="CX114" s="107">
        <f t="shared" si="368"/>
        <v>159.40704999999997</v>
      </c>
      <c r="CY114" s="108">
        <f>BO114/CB114</f>
        <v>47.571428571428569</v>
      </c>
      <c r="CZ114" s="108">
        <f t="shared" si="369"/>
        <v>44.444444444444443</v>
      </c>
      <c r="DA114" s="108">
        <f t="shared" si="370"/>
        <v>8.9265536723163841</v>
      </c>
      <c r="DB114" s="108">
        <f t="shared" si="371"/>
        <v>1.87</v>
      </c>
      <c r="DC114" s="109">
        <f t="shared" si="372"/>
        <v>114.97409326424869</v>
      </c>
      <c r="DD114" s="108">
        <f t="shared" si="373"/>
        <v>1.5317460317460319</v>
      </c>
      <c r="DE114" s="108">
        <f t="shared" si="374"/>
        <v>15.749999999999998</v>
      </c>
      <c r="DF114" s="108">
        <f t="shared" si="375"/>
        <v>24.125</v>
      </c>
      <c r="DG114" s="31">
        <f t="shared" si="376"/>
        <v>15.384615384615385</v>
      </c>
      <c r="DH114" s="107">
        <f t="shared" si="377"/>
        <v>302.92416666666668</v>
      </c>
      <c r="DI114" s="31">
        <f t="shared" si="378"/>
        <v>1.636907160679252</v>
      </c>
      <c r="DJ114" s="108">
        <f t="shared" si="379"/>
        <v>1400</v>
      </c>
      <c r="DK114" s="108">
        <f t="shared" si="395"/>
        <v>144.62809917355372</v>
      </c>
      <c r="DL114" s="109">
        <f t="shared" si="331"/>
        <v>6.1185039921557651</v>
      </c>
      <c r="DM114" s="108">
        <f t="shared" si="380"/>
        <v>210</v>
      </c>
      <c r="DN114" s="109">
        <f t="shared" si="381"/>
        <v>22.124999999999996</v>
      </c>
      <c r="DO114" s="109">
        <f t="shared" si="382"/>
        <v>6.3909774436090222E-2</v>
      </c>
      <c r="DP114" s="107">
        <f t="shared" si="383"/>
        <v>2727.5</v>
      </c>
      <c r="DQ114" s="108">
        <f t="shared" si="384"/>
        <v>16.406015037593985</v>
      </c>
      <c r="DR114" s="108">
        <f t="shared" si="385"/>
        <v>39.978439488406948</v>
      </c>
      <c r="DS114" s="31">
        <f t="shared" si="386"/>
        <v>1.0770320544911078</v>
      </c>
      <c r="DT114" s="110">
        <f t="shared" si="327"/>
        <v>4.5829514207149406E-4</v>
      </c>
      <c r="DU114" s="108">
        <f t="shared" si="387"/>
        <v>28.76923076923077</v>
      </c>
      <c r="DV114" s="108">
        <f t="shared" si="388"/>
        <v>15.873015873015873</v>
      </c>
      <c r="DW114" s="108">
        <f t="shared" si="389"/>
        <v>0.12594440356134928</v>
      </c>
      <c r="DX114" s="108">
        <f t="shared" si="390"/>
        <v>53.475935828877006</v>
      </c>
      <c r="DY114" s="108">
        <f t="shared" si="391"/>
        <v>5.1604278074866308</v>
      </c>
      <c r="DZ114" s="31">
        <f t="shared" si="392"/>
        <v>0.5360592862801441</v>
      </c>
      <c r="EA114" s="154">
        <f t="shared" si="396"/>
        <v>2.976190476190476E-3</v>
      </c>
      <c r="EB114" s="23">
        <f t="shared" si="269"/>
        <v>9.6500000000000002E-2</v>
      </c>
      <c r="EC114" s="23">
        <f t="shared" si="270"/>
        <v>0.10757164340112861</v>
      </c>
      <c r="EE114" s="31">
        <f t="shared" si="393"/>
        <v>41.399067150672749</v>
      </c>
      <c r="EF114" s="31">
        <f t="shared" si="393"/>
        <v>5.4998810668817804</v>
      </c>
      <c r="EG114" s="31">
        <f t="shared" si="393"/>
        <v>7.5496675043694994</v>
      </c>
      <c r="EH114" s="31">
        <f t="shared" si="393"/>
        <v>12.431096356509778</v>
      </c>
      <c r="EI114" s="31">
        <f t="shared" si="393"/>
        <v>0.18098517989926882</v>
      </c>
      <c r="EJ114" s="31">
        <f t="shared" si="393"/>
        <v>13.382561302265934</v>
      </c>
      <c r="EK114" s="31">
        <f t="shared" si="393"/>
        <v>11.696813626632744</v>
      </c>
      <c r="EL114" s="31">
        <f t="shared" si="393"/>
        <v>1.0755690691156548</v>
      </c>
      <c r="EM114" s="31">
        <f t="shared" si="393"/>
        <v>6.3396523016143878</v>
      </c>
      <c r="EN114" s="31">
        <f t="shared" si="393"/>
        <v>0.44470644203820342</v>
      </c>
      <c r="EO114" s="31">
        <f t="shared" si="394"/>
        <v>100.00000000000003</v>
      </c>
    </row>
    <row r="115" spans="1:145" s="98" customFormat="1" ht="15" customHeight="1">
      <c r="A115" s="178">
        <v>55</v>
      </c>
      <c r="B115" s="98" t="s">
        <v>404</v>
      </c>
      <c r="C115" s="98">
        <v>7</v>
      </c>
      <c r="D115" s="179" t="s">
        <v>144</v>
      </c>
      <c r="E115" s="98" t="s">
        <v>149</v>
      </c>
      <c r="G115" s="180">
        <v>42.03</v>
      </c>
      <c r="H115" s="180">
        <v>3.9729999999999999</v>
      </c>
      <c r="I115" s="180">
        <v>5.97</v>
      </c>
      <c r="J115" s="180">
        <v>12.12</v>
      </c>
      <c r="K115" s="180">
        <v>0.152</v>
      </c>
      <c r="L115" s="180">
        <v>22.2</v>
      </c>
      <c r="M115" s="180">
        <v>6.82</v>
      </c>
      <c r="N115" s="180">
        <v>0.82</v>
      </c>
      <c r="O115" s="180">
        <v>4.8499999999999996</v>
      </c>
      <c r="P115" s="180">
        <v>0.15</v>
      </c>
      <c r="Q115" s="180">
        <v>0.72</v>
      </c>
      <c r="R115" s="180">
        <v>0.06</v>
      </c>
      <c r="S115" s="101">
        <f t="shared" si="353"/>
        <v>99.805000000000007</v>
      </c>
      <c r="U115" s="103">
        <v>0.70562608599999987</v>
      </c>
      <c r="V115" s="103">
        <v>0.51253124999999999</v>
      </c>
      <c r="W115" s="155">
        <v>19.394642546297344</v>
      </c>
      <c r="X115" s="155">
        <v>15.724187103382736</v>
      </c>
      <c r="Y115" s="155">
        <v>39.976036830366994</v>
      </c>
      <c r="AD115" s="98">
        <v>-3.3041860666666665</v>
      </c>
      <c r="AF115" s="2">
        <f t="shared" si="221"/>
        <v>0.81020119808300128</v>
      </c>
      <c r="AG115" s="107">
        <f t="shared" si="354"/>
        <v>23818.134999999998</v>
      </c>
      <c r="AH115" s="107">
        <f t="shared" si="355"/>
        <v>40264.699999999997</v>
      </c>
      <c r="AI115" s="107">
        <f t="shared" si="356"/>
        <v>654.6</v>
      </c>
      <c r="AJ115" s="31">
        <f t="shared" si="357"/>
        <v>5.67</v>
      </c>
      <c r="AK115" s="31">
        <f t="shared" si="358"/>
        <v>5.9146341463414629</v>
      </c>
      <c r="AL115" s="31">
        <f t="shared" si="359"/>
        <v>0.16907216494845362</v>
      </c>
      <c r="AM115" s="31">
        <f t="shared" si="360"/>
        <v>1.1423785594639864</v>
      </c>
      <c r="AN115" s="23">
        <f t="shared" si="229"/>
        <v>0.812395309882747</v>
      </c>
      <c r="AO115" s="23">
        <f t="shared" si="230"/>
        <v>1.1052715705058813</v>
      </c>
      <c r="AP115" s="23">
        <f t="shared" si="231"/>
        <v>0.9047550183004357</v>
      </c>
      <c r="AQ115" s="23">
        <f t="shared" si="332"/>
        <v>0.3142431240694486</v>
      </c>
      <c r="AR115" s="31">
        <f t="shared" si="361"/>
        <v>1.1052715705058813</v>
      </c>
      <c r="AS115" s="107">
        <f t="shared" si="362"/>
        <v>1133.6026485892464</v>
      </c>
      <c r="AT115" s="107">
        <f t="shared" si="363"/>
        <v>1966.5071574445101</v>
      </c>
      <c r="AU115" s="31">
        <f t="shared" si="364"/>
        <v>0.11539376635736377</v>
      </c>
      <c r="AV115" s="31">
        <f t="shared" si="283"/>
        <v>0.87931874517669728</v>
      </c>
      <c r="AX115" s="181">
        <v>192</v>
      </c>
      <c r="AY115" s="181">
        <v>585</v>
      </c>
      <c r="AZ115" s="181">
        <v>976</v>
      </c>
      <c r="BA115" s="181">
        <v>0.6</v>
      </c>
      <c r="BB115" s="181">
        <v>17</v>
      </c>
      <c r="BC115" s="181">
        <v>164</v>
      </c>
      <c r="BD115" s="181">
        <v>1550</v>
      </c>
      <c r="BE115" s="181">
        <v>99</v>
      </c>
      <c r="BF115" s="181">
        <v>1020</v>
      </c>
      <c r="BG115" s="181">
        <v>90</v>
      </c>
      <c r="BH115" s="181">
        <v>80</v>
      </c>
      <c r="BI115" s="181">
        <v>6</v>
      </c>
      <c r="BJ115" s="181">
        <v>154</v>
      </c>
      <c r="BK115" s="181">
        <v>81</v>
      </c>
      <c r="BL115" s="181">
        <v>4.0999999999999996</v>
      </c>
      <c r="BM115" s="181">
        <v>6.7</v>
      </c>
      <c r="BN115" s="181">
        <v>66.099999999999994</v>
      </c>
      <c r="BO115" s="181">
        <v>129</v>
      </c>
      <c r="BP115" s="181">
        <v>14.5</v>
      </c>
      <c r="BQ115" s="181">
        <v>51</v>
      </c>
      <c r="BR115" s="181">
        <v>6.7</v>
      </c>
      <c r="BS115" s="181">
        <v>1.68</v>
      </c>
      <c r="BT115" s="181">
        <v>3.5</v>
      </c>
      <c r="BU115" s="181">
        <v>0.4</v>
      </c>
      <c r="BV115" s="181">
        <v>1.8</v>
      </c>
      <c r="BW115" s="181">
        <v>0.3</v>
      </c>
      <c r="BX115" s="181">
        <v>0.7</v>
      </c>
      <c r="BY115" s="181">
        <v>0.08</v>
      </c>
      <c r="BZ115" s="181">
        <v>0.5</v>
      </c>
      <c r="CA115" s="181">
        <v>0.08</v>
      </c>
      <c r="CB115" s="181"/>
      <c r="CC115" s="181">
        <v>8</v>
      </c>
      <c r="CD115" s="181">
        <v>1.8</v>
      </c>
      <c r="CE115" s="181">
        <v>12</v>
      </c>
      <c r="CG115" s="109">
        <f t="shared" si="232"/>
        <v>273.14049586776861</v>
      </c>
      <c r="CH115" s="109">
        <f t="shared" si="233"/>
        <v>203.14960629921259</v>
      </c>
      <c r="CI115" s="109">
        <f t="shared" si="234"/>
        <v>150.57113187954309</v>
      </c>
      <c r="CJ115" s="109">
        <f t="shared" si="235"/>
        <v>106.25</v>
      </c>
      <c r="CK115" s="109">
        <f t="shared" si="236"/>
        <v>42.948717948717949</v>
      </c>
      <c r="CL115" s="109">
        <f t="shared" si="237"/>
        <v>28.426395939086294</v>
      </c>
      <c r="CM115" s="109">
        <f t="shared" si="238"/>
        <v>16.509433962264151</v>
      </c>
      <c r="CN115" s="109">
        <f t="shared" si="239"/>
        <v>10.638297872340425</v>
      </c>
      <c r="CO115" s="109">
        <f t="shared" si="240"/>
        <v>6.9498069498069501</v>
      </c>
      <c r="CP115" s="109">
        <f t="shared" si="241"/>
        <v>5.1282051282051277</v>
      </c>
      <c r="CQ115" s="109">
        <f t="shared" si="242"/>
        <v>4.2944785276073612</v>
      </c>
      <c r="CR115" s="109">
        <f t="shared" si="243"/>
        <v>3.125</v>
      </c>
      <c r="CS115" s="109">
        <f t="shared" si="244"/>
        <v>3.012048192771084</v>
      </c>
      <c r="CT115" s="109">
        <f t="shared" si="245"/>
        <v>3.1999999999999997</v>
      </c>
      <c r="CU115" s="108">
        <f t="shared" si="365"/>
        <v>12.049382716049383</v>
      </c>
      <c r="CV115" s="108">
        <f t="shared" si="366"/>
        <v>14.765506807866871</v>
      </c>
      <c r="CW115" s="108">
        <f t="shared" si="367"/>
        <v>0.81604938271604932</v>
      </c>
      <c r="CX115" s="107">
        <f t="shared" si="368"/>
        <v>294.05104938271603</v>
      </c>
      <c r="CY115" s="108"/>
      <c r="CZ115" s="108">
        <f t="shared" si="369"/>
        <v>45</v>
      </c>
      <c r="DA115" s="108">
        <f t="shared" si="370"/>
        <v>28.656716417910449</v>
      </c>
      <c r="DB115" s="108">
        <f t="shared" si="371"/>
        <v>1.9012345679012346</v>
      </c>
      <c r="DC115" s="109">
        <f t="shared" si="372"/>
        <v>122</v>
      </c>
      <c r="DD115" s="108">
        <f t="shared" si="373"/>
        <v>1.1940298507462686</v>
      </c>
      <c r="DE115" s="108">
        <f t="shared" si="374"/>
        <v>13.4</v>
      </c>
      <c r="DF115" s="108">
        <f t="shared" si="375"/>
        <v>16</v>
      </c>
      <c r="DG115" s="31">
        <f t="shared" si="376"/>
        <v>13.5</v>
      </c>
      <c r="DH115" s="107">
        <f t="shared" si="377"/>
        <v>609.14826021180033</v>
      </c>
      <c r="DI115" s="31">
        <f t="shared" si="378"/>
        <v>1.1784426283186034</v>
      </c>
      <c r="DJ115" s="108">
        <f t="shared" si="379"/>
        <v>826.24999999999989</v>
      </c>
      <c r="DK115" s="108">
        <f t="shared" si="395"/>
        <v>85.3564049586777</v>
      </c>
      <c r="DL115" s="109">
        <f t="shared" si="331"/>
        <v>6.3596891575181944</v>
      </c>
      <c r="DM115" s="108">
        <f t="shared" si="380"/>
        <v>132.19999999999999</v>
      </c>
      <c r="DN115" s="109">
        <f t="shared" si="381"/>
        <v>13.4</v>
      </c>
      <c r="DO115" s="109">
        <f t="shared" si="382"/>
        <v>8.039215686274509E-2</v>
      </c>
      <c r="DP115" s="107">
        <f t="shared" si="383"/>
        <v>1170</v>
      </c>
      <c r="DQ115" s="108">
        <f t="shared" si="384"/>
        <v>11.470588235294118</v>
      </c>
      <c r="DR115" s="108">
        <f t="shared" si="385"/>
        <v>27.148862019525314</v>
      </c>
      <c r="DS115" s="31">
        <f t="shared" si="386"/>
        <v>1.0535940908478292</v>
      </c>
      <c r="DT115" s="110">
        <f t="shared" si="327"/>
        <v>1.7094017094017094E-3</v>
      </c>
      <c r="DU115" s="108">
        <f t="shared" si="387"/>
        <v>25.666666666666668</v>
      </c>
      <c r="DV115" s="108">
        <f t="shared" si="388"/>
        <v>12.08955223880597</v>
      </c>
      <c r="DW115" s="108">
        <f t="shared" si="389"/>
        <v>0.16434438522559258</v>
      </c>
      <c r="DX115" s="108">
        <f t="shared" si="390"/>
        <v>52.597402597402599</v>
      </c>
      <c r="DY115" s="108">
        <f t="shared" si="391"/>
        <v>5.1948051948051948</v>
      </c>
      <c r="DZ115" s="31">
        <f t="shared" si="392"/>
        <v>1.1765776513215578</v>
      </c>
      <c r="EA115" s="154">
        <f t="shared" si="396"/>
        <v>9.0771558245083209E-3</v>
      </c>
      <c r="EB115" s="23">
        <f t="shared" si="269"/>
        <v>9.8765432098765427E-2</v>
      </c>
      <c r="EC115" s="23">
        <f t="shared" si="270"/>
        <v>0</v>
      </c>
      <c r="EE115" s="31">
        <f t="shared" si="393"/>
        <v>42.418125851541603</v>
      </c>
      <c r="EF115" s="31">
        <f t="shared" si="393"/>
        <v>4.009688651158096</v>
      </c>
      <c r="EG115" s="31">
        <f t="shared" si="393"/>
        <v>6.0251299389413129</v>
      </c>
      <c r="EH115" s="31">
        <f t="shared" si="393"/>
        <v>12.231922087096937</v>
      </c>
      <c r="EI115" s="31">
        <f t="shared" si="393"/>
        <v>0.15340364333652923</v>
      </c>
      <c r="EJ115" s="31">
        <f t="shared" si="393"/>
        <v>22.405005803098348</v>
      </c>
      <c r="EK115" s="31">
        <f t="shared" si="393"/>
        <v>6.8829792602311137</v>
      </c>
      <c r="EL115" s="31">
        <f t="shared" si="393"/>
        <v>0.82757228642074976</v>
      </c>
      <c r="EM115" s="31">
        <f t="shared" si="393"/>
        <v>4.8947873038300438</v>
      </c>
      <c r="EN115" s="31">
        <f t="shared" si="393"/>
        <v>0.15138517434525911</v>
      </c>
      <c r="EO115" s="31">
        <f t="shared" si="394"/>
        <v>99.999999999999986</v>
      </c>
    </row>
    <row r="116" spans="1:145" s="98" customFormat="1">
      <c r="A116" s="178">
        <v>57</v>
      </c>
      <c r="B116" s="98" t="s">
        <v>404</v>
      </c>
      <c r="C116" s="98">
        <v>7</v>
      </c>
      <c r="D116" s="179" t="s">
        <v>144</v>
      </c>
      <c r="E116" s="98" t="s">
        <v>149</v>
      </c>
      <c r="G116" s="180">
        <v>40.520000000000003</v>
      </c>
      <c r="H116" s="180">
        <v>5.2359999999999998</v>
      </c>
      <c r="I116" s="180">
        <v>6.72</v>
      </c>
      <c r="J116" s="180">
        <v>11.51</v>
      </c>
      <c r="K116" s="180">
        <v>0.153</v>
      </c>
      <c r="L116" s="180">
        <v>17.78</v>
      </c>
      <c r="M116" s="180">
        <v>8.98</v>
      </c>
      <c r="N116" s="180">
        <v>1.17</v>
      </c>
      <c r="O116" s="180">
        <v>7.15</v>
      </c>
      <c r="P116" s="180">
        <v>0.09</v>
      </c>
      <c r="Q116" s="180">
        <v>0.2</v>
      </c>
      <c r="R116" s="180">
        <v>0.06</v>
      </c>
      <c r="S116" s="101">
        <f t="shared" si="353"/>
        <v>99.509000000000015</v>
      </c>
      <c r="U116" s="103"/>
      <c r="V116" s="103"/>
      <c r="W116" s="155"/>
      <c r="X116" s="155"/>
      <c r="Y116" s="155"/>
      <c r="AF116" s="2">
        <f t="shared" si="221"/>
        <v>0.78260986775250663</v>
      </c>
      <c r="AG116" s="107">
        <f t="shared" si="354"/>
        <v>31389.82</v>
      </c>
      <c r="AH116" s="107">
        <f t="shared" si="355"/>
        <v>59359.3</v>
      </c>
      <c r="AI116" s="107">
        <f t="shared" si="356"/>
        <v>392.76</v>
      </c>
      <c r="AJ116" s="31">
        <f t="shared" si="357"/>
        <v>8.32</v>
      </c>
      <c r="AK116" s="31">
        <f t="shared" si="358"/>
        <v>6.1111111111111116</v>
      </c>
      <c r="AL116" s="31">
        <f t="shared" si="359"/>
        <v>0.16363636363636361</v>
      </c>
      <c r="AM116" s="31">
        <f t="shared" si="360"/>
        <v>1.3363095238095237</v>
      </c>
      <c r="AN116" s="23">
        <f t="shared" si="229"/>
        <v>1.0639880952380953</v>
      </c>
      <c r="AO116" s="23">
        <f t="shared" si="230"/>
        <v>1.4380516170547448</v>
      </c>
      <c r="AP116" s="23">
        <f t="shared" si="231"/>
        <v>0.69538533119422186</v>
      </c>
      <c r="AQ116" s="23">
        <f t="shared" si="332"/>
        <v>0.25855703243582562</v>
      </c>
      <c r="AR116" s="31">
        <f t="shared" si="361"/>
        <v>1.4380516170547448</v>
      </c>
      <c r="AS116" s="107">
        <f t="shared" si="362"/>
        <v>339.66947334060228</v>
      </c>
      <c r="AT116" s="107">
        <f t="shared" si="363"/>
        <v>1988.7108526774298</v>
      </c>
      <c r="AU116" s="31">
        <f t="shared" si="364"/>
        <v>0.17645607107601183</v>
      </c>
      <c r="AV116" s="31">
        <f t="shared" si="283"/>
        <v>1.1516372207056917</v>
      </c>
      <c r="AX116" s="181">
        <v>141</v>
      </c>
      <c r="AY116" s="181">
        <v>1129</v>
      </c>
      <c r="AZ116" s="181">
        <v>1516</v>
      </c>
      <c r="BA116" s="181"/>
      <c r="BB116" s="181">
        <v>21</v>
      </c>
      <c r="BC116" s="181">
        <v>200</v>
      </c>
      <c r="BD116" s="181">
        <v>1240</v>
      </c>
      <c r="BE116" s="181">
        <v>78</v>
      </c>
      <c r="BF116" s="181">
        <v>560</v>
      </c>
      <c r="BG116" s="181">
        <v>100</v>
      </c>
      <c r="BH116" s="181">
        <v>80</v>
      </c>
      <c r="BI116" s="181">
        <v>9</v>
      </c>
      <c r="BJ116" s="181">
        <v>264</v>
      </c>
      <c r="BK116" s="181">
        <v>136</v>
      </c>
      <c r="BL116" s="181">
        <v>6.3</v>
      </c>
      <c r="BM116" s="181">
        <v>9.9</v>
      </c>
      <c r="BN116" s="181">
        <v>112</v>
      </c>
      <c r="BO116" s="181">
        <v>222</v>
      </c>
      <c r="BP116" s="181">
        <v>25</v>
      </c>
      <c r="BQ116" s="181">
        <v>88.4</v>
      </c>
      <c r="BR116" s="181">
        <v>12</v>
      </c>
      <c r="BS116" s="181">
        <v>2.91</v>
      </c>
      <c r="BT116" s="181">
        <v>5.9</v>
      </c>
      <c r="BU116" s="181">
        <v>0.6</v>
      </c>
      <c r="BV116" s="181">
        <v>2.8</v>
      </c>
      <c r="BW116" s="181">
        <v>0.4</v>
      </c>
      <c r="BX116" s="181">
        <v>0.8</v>
      </c>
      <c r="BY116" s="181">
        <v>0.1</v>
      </c>
      <c r="BZ116" s="181">
        <v>0.6</v>
      </c>
      <c r="CA116" s="181">
        <v>0.09</v>
      </c>
      <c r="CB116" s="181"/>
      <c r="CC116" s="181">
        <v>11.7</v>
      </c>
      <c r="CD116" s="181">
        <v>3</v>
      </c>
      <c r="CE116" s="181">
        <v>14</v>
      </c>
      <c r="CG116" s="109">
        <f t="shared" si="232"/>
        <v>462.80991735537191</v>
      </c>
      <c r="CH116" s="109">
        <f t="shared" si="233"/>
        <v>349.6062992125984</v>
      </c>
      <c r="CI116" s="109">
        <f t="shared" si="234"/>
        <v>259.60539979231567</v>
      </c>
      <c r="CJ116" s="109">
        <f t="shared" si="235"/>
        <v>184.16666666666669</v>
      </c>
      <c r="CK116" s="109">
        <f t="shared" si="236"/>
        <v>76.92307692307692</v>
      </c>
      <c r="CL116" s="109">
        <f t="shared" si="237"/>
        <v>49.238578680203048</v>
      </c>
      <c r="CM116" s="109">
        <f t="shared" si="238"/>
        <v>27.830188679245285</v>
      </c>
      <c r="CN116" s="109">
        <f t="shared" si="239"/>
        <v>15.957446808510637</v>
      </c>
      <c r="CO116" s="109">
        <f t="shared" si="240"/>
        <v>10.810810810810811</v>
      </c>
      <c r="CP116" s="109">
        <f t="shared" si="241"/>
        <v>6.8376068376068373</v>
      </c>
      <c r="CQ116" s="109">
        <f t="shared" si="242"/>
        <v>4.9079754601226995</v>
      </c>
      <c r="CR116" s="109">
        <f t="shared" si="243"/>
        <v>3.90625</v>
      </c>
      <c r="CS116" s="109">
        <f t="shared" si="244"/>
        <v>3.6144578313253009</v>
      </c>
      <c r="CT116" s="109">
        <f t="shared" si="245"/>
        <v>3.5999999999999996</v>
      </c>
      <c r="CU116" s="108">
        <f t="shared" si="365"/>
        <v>11.147058823529411</v>
      </c>
      <c r="CV116" s="108">
        <f t="shared" si="366"/>
        <v>13.535714285714286</v>
      </c>
      <c r="CW116" s="108">
        <f t="shared" si="367"/>
        <v>0.82352941176470584</v>
      </c>
      <c r="CX116" s="107">
        <f t="shared" si="368"/>
        <v>230.8075</v>
      </c>
      <c r="CY116" s="108"/>
      <c r="CZ116" s="108">
        <f t="shared" si="369"/>
        <v>45.333333333333336</v>
      </c>
      <c r="DA116" s="108">
        <f t="shared" si="370"/>
        <v>11.75</v>
      </c>
      <c r="DB116" s="108">
        <f t="shared" si="371"/>
        <v>1.9411764705882353</v>
      </c>
      <c r="DC116" s="109">
        <f t="shared" si="372"/>
        <v>129.57264957264957</v>
      </c>
      <c r="DD116" s="108">
        <f t="shared" si="373"/>
        <v>1.1818181818181817</v>
      </c>
      <c r="DE116" s="108">
        <f t="shared" si="374"/>
        <v>16.5</v>
      </c>
      <c r="DF116" s="108">
        <f t="shared" si="375"/>
        <v>19.5</v>
      </c>
      <c r="DG116" s="31">
        <f t="shared" si="376"/>
        <v>15.111111111111111</v>
      </c>
      <c r="DH116" s="107">
        <f t="shared" si="377"/>
        <v>529.99374999999998</v>
      </c>
      <c r="DI116" s="31">
        <f t="shared" si="378"/>
        <v>1.2622803079982954</v>
      </c>
      <c r="DJ116" s="108">
        <f t="shared" si="379"/>
        <v>1244.4444444444446</v>
      </c>
      <c r="DK116" s="108">
        <f t="shared" si="395"/>
        <v>128.55831037649222</v>
      </c>
      <c r="DL116" s="109">
        <f t="shared" si="331"/>
        <v>6.0165289256198351</v>
      </c>
      <c r="DM116" s="108">
        <f t="shared" si="380"/>
        <v>186.66666666666669</v>
      </c>
      <c r="DN116" s="109">
        <f t="shared" si="381"/>
        <v>20</v>
      </c>
      <c r="DO116" s="109">
        <f t="shared" si="382"/>
        <v>7.1266968325791852E-2</v>
      </c>
      <c r="DP116" s="107">
        <f t="shared" si="383"/>
        <v>1881.6666666666667</v>
      </c>
      <c r="DQ116" s="108">
        <f t="shared" si="384"/>
        <v>12.771493212669682</v>
      </c>
      <c r="DR116" s="108">
        <f t="shared" si="385"/>
        <v>30.153970165424127</v>
      </c>
      <c r="DS116" s="31">
        <f t="shared" si="386"/>
        <v>1.0502962820647812</v>
      </c>
      <c r="DT116" s="110">
        <f t="shared" si="327"/>
        <v>8.8573959255978745E-4</v>
      </c>
      <c r="DU116" s="108">
        <f t="shared" si="387"/>
        <v>29.333333333333332</v>
      </c>
      <c r="DV116" s="108">
        <f t="shared" si="388"/>
        <v>13.737373737373737</v>
      </c>
      <c r="DW116" s="108">
        <f t="shared" si="389"/>
        <v>0.1019624774643213</v>
      </c>
      <c r="DX116" s="108">
        <f t="shared" si="390"/>
        <v>51.515151515151516</v>
      </c>
      <c r="DY116" s="108">
        <f t="shared" si="391"/>
        <v>4.4318181818181817</v>
      </c>
      <c r="DZ116" s="31">
        <f t="shared" si="392"/>
        <v>0.8009285705411282</v>
      </c>
      <c r="EA116" s="154">
        <f t="shared" si="396"/>
        <v>0</v>
      </c>
      <c r="EB116" s="23">
        <f t="shared" si="269"/>
        <v>8.6029411764705882E-2</v>
      </c>
      <c r="EC116" s="23">
        <f t="shared" si="270"/>
        <v>0</v>
      </c>
      <c r="EE116" s="31">
        <f t="shared" si="393"/>
        <v>40.801941415178888</v>
      </c>
      <c r="EF116" s="31">
        <f t="shared" si="393"/>
        <v>5.2724325086346653</v>
      </c>
      <c r="EG116" s="31">
        <f t="shared" si="393"/>
        <v>6.7667582998519764</v>
      </c>
      <c r="EH116" s="31">
        <f t="shared" si="393"/>
        <v>11.590087504657181</v>
      </c>
      <c r="EI116" s="31">
        <f t="shared" si="393"/>
        <v>0.15406458629127268</v>
      </c>
      <c r="EJ116" s="31">
        <f t="shared" si="393"/>
        <v>17.903714668358354</v>
      </c>
      <c r="EK116" s="31">
        <f t="shared" si="393"/>
        <v>9.0424835614093375</v>
      </c>
      <c r="EL116" s="31">
        <f t="shared" si="393"/>
        <v>1.1781409539920851</v>
      </c>
      <c r="EM116" s="31">
        <f t="shared" si="393"/>
        <v>7.1997502743960764</v>
      </c>
      <c r="EN116" s="31">
        <f t="shared" si="393"/>
        <v>9.0626227230160394E-2</v>
      </c>
      <c r="EO116" s="31">
        <f t="shared" si="394"/>
        <v>100</v>
      </c>
    </row>
    <row r="117" spans="1:145" s="98" customFormat="1">
      <c r="A117" s="178">
        <v>58</v>
      </c>
      <c r="B117" s="98" t="s">
        <v>404</v>
      </c>
      <c r="C117" s="98">
        <v>7</v>
      </c>
      <c r="D117" s="179" t="s">
        <v>144</v>
      </c>
      <c r="E117" s="98" t="s">
        <v>149</v>
      </c>
      <c r="G117" s="180">
        <v>40.049999999999997</v>
      </c>
      <c r="H117" s="180">
        <v>5.5030000000000001</v>
      </c>
      <c r="I117" s="180">
        <v>6.85</v>
      </c>
      <c r="J117" s="180">
        <v>11.67</v>
      </c>
      <c r="K117" s="180">
        <v>0.157</v>
      </c>
      <c r="L117" s="180">
        <v>15.21</v>
      </c>
      <c r="M117" s="180">
        <v>10.02</v>
      </c>
      <c r="N117" s="180">
        <v>0.68</v>
      </c>
      <c r="O117" s="180">
        <v>5.3</v>
      </c>
      <c r="P117" s="180">
        <v>0.3</v>
      </c>
      <c r="Q117" s="180">
        <v>3.69</v>
      </c>
      <c r="R117" s="180">
        <v>0.06</v>
      </c>
      <c r="S117" s="101">
        <f t="shared" si="353"/>
        <v>99.429999999999993</v>
      </c>
      <c r="U117" s="103"/>
      <c r="V117" s="103"/>
      <c r="W117" s="155"/>
      <c r="X117" s="155"/>
      <c r="Y117" s="155"/>
      <c r="AF117" s="2">
        <f t="shared" si="221"/>
        <v>0.7523181762437855</v>
      </c>
      <c r="AG117" s="107">
        <f t="shared" si="354"/>
        <v>32990.485000000001</v>
      </c>
      <c r="AH117" s="107">
        <f t="shared" si="355"/>
        <v>44000.6</v>
      </c>
      <c r="AI117" s="107">
        <f t="shared" si="356"/>
        <v>1309.2</v>
      </c>
      <c r="AJ117" s="31">
        <f t="shared" si="357"/>
        <v>5.9799999999999995</v>
      </c>
      <c r="AK117" s="31">
        <f t="shared" si="358"/>
        <v>7.7941176470588225</v>
      </c>
      <c r="AL117" s="31">
        <f t="shared" si="359"/>
        <v>0.12830188679245286</v>
      </c>
      <c r="AM117" s="31">
        <f t="shared" si="360"/>
        <v>1.4627737226277371</v>
      </c>
      <c r="AN117" s="23">
        <f t="shared" si="229"/>
        <v>0.77372262773722633</v>
      </c>
      <c r="AO117" s="23">
        <f t="shared" si="230"/>
        <v>1.0007642027903971</v>
      </c>
      <c r="AP117" s="23">
        <f t="shared" si="231"/>
        <v>0.99923638076954957</v>
      </c>
      <c r="AQ117" s="23">
        <f t="shared" si="332"/>
        <v>0.27320478952773625</v>
      </c>
      <c r="AR117" s="31">
        <f t="shared" si="361"/>
        <v>1.0007642027903971</v>
      </c>
      <c r="AS117" s="107">
        <f t="shared" si="362"/>
        <v>943.52153778455522</v>
      </c>
      <c r="AT117" s="107">
        <f t="shared" si="363"/>
        <v>2048.5116678705822</v>
      </c>
      <c r="AU117" s="31">
        <f t="shared" si="364"/>
        <v>0.13233458177278404</v>
      </c>
      <c r="AV117" s="31">
        <f t="shared" si="283"/>
        <v>0.83746028794148175</v>
      </c>
      <c r="AX117" s="181">
        <v>170</v>
      </c>
      <c r="AY117" s="181">
        <v>1409</v>
      </c>
      <c r="AZ117" s="181">
        <v>2753</v>
      </c>
      <c r="BA117" s="181">
        <v>0.6</v>
      </c>
      <c r="BB117" s="181">
        <v>21</v>
      </c>
      <c r="BC117" s="181">
        <v>177</v>
      </c>
      <c r="BD117" s="181">
        <v>1070</v>
      </c>
      <c r="BE117" s="181">
        <v>75</v>
      </c>
      <c r="BF117" s="181">
        <v>470</v>
      </c>
      <c r="BG117" s="181">
        <v>110</v>
      </c>
      <c r="BH117" s="181">
        <v>90</v>
      </c>
      <c r="BI117" s="181">
        <v>9</v>
      </c>
      <c r="BJ117" s="181">
        <v>322</v>
      </c>
      <c r="BK117" s="181">
        <v>170</v>
      </c>
      <c r="BL117" s="181">
        <v>8.1</v>
      </c>
      <c r="BM117" s="181">
        <v>11.7</v>
      </c>
      <c r="BN117" s="181">
        <v>137</v>
      </c>
      <c r="BO117" s="181">
        <v>266</v>
      </c>
      <c r="BP117" s="181">
        <v>30</v>
      </c>
      <c r="BQ117" s="181">
        <v>106</v>
      </c>
      <c r="BR117" s="181">
        <v>13.8</v>
      </c>
      <c r="BS117" s="181">
        <v>3.39</v>
      </c>
      <c r="BT117" s="181">
        <v>6.8</v>
      </c>
      <c r="BU117" s="181">
        <v>0.7</v>
      </c>
      <c r="BV117" s="181">
        <v>3</v>
      </c>
      <c r="BW117" s="181">
        <v>0.4</v>
      </c>
      <c r="BX117" s="181">
        <v>0.9</v>
      </c>
      <c r="BY117" s="181">
        <v>0.12</v>
      </c>
      <c r="BZ117" s="181">
        <v>0.7</v>
      </c>
      <c r="CA117" s="181">
        <v>0.09</v>
      </c>
      <c r="CB117" s="181"/>
      <c r="CC117" s="181">
        <v>15</v>
      </c>
      <c r="CD117" s="181">
        <v>3.9</v>
      </c>
      <c r="CE117" s="181">
        <v>14</v>
      </c>
      <c r="CG117" s="109">
        <f t="shared" si="232"/>
        <v>566.11570247933889</v>
      </c>
      <c r="CH117" s="109">
        <f t="shared" si="233"/>
        <v>418.89763779527556</v>
      </c>
      <c r="CI117" s="109">
        <f t="shared" si="234"/>
        <v>311.52647975077883</v>
      </c>
      <c r="CJ117" s="109">
        <f t="shared" si="235"/>
        <v>220.83333333333334</v>
      </c>
      <c r="CK117" s="109">
        <f t="shared" si="236"/>
        <v>88.461538461538467</v>
      </c>
      <c r="CL117" s="109">
        <f t="shared" si="237"/>
        <v>57.360406091370564</v>
      </c>
      <c r="CM117" s="109">
        <f t="shared" si="238"/>
        <v>32.075471698113205</v>
      </c>
      <c r="CN117" s="109">
        <f t="shared" si="239"/>
        <v>18.617021276595743</v>
      </c>
      <c r="CO117" s="109">
        <f t="shared" si="240"/>
        <v>11.583011583011583</v>
      </c>
      <c r="CP117" s="109">
        <f t="shared" si="241"/>
        <v>6.8376068376068373</v>
      </c>
      <c r="CQ117" s="109">
        <f t="shared" si="242"/>
        <v>5.5214723926380369</v>
      </c>
      <c r="CR117" s="109">
        <f t="shared" si="243"/>
        <v>4.6875</v>
      </c>
      <c r="CS117" s="109">
        <f t="shared" si="244"/>
        <v>4.2168674698795172</v>
      </c>
      <c r="CT117" s="109">
        <f t="shared" si="245"/>
        <v>3.5999999999999996</v>
      </c>
      <c r="CU117" s="108">
        <f t="shared" si="365"/>
        <v>16.194117647058825</v>
      </c>
      <c r="CV117" s="108">
        <f t="shared" si="366"/>
        <v>20.094890510948904</v>
      </c>
      <c r="CW117" s="108">
        <f t="shared" si="367"/>
        <v>0.80588235294117649</v>
      </c>
      <c r="CX117" s="107">
        <f t="shared" si="368"/>
        <v>194.06167647058822</v>
      </c>
      <c r="CY117" s="108"/>
      <c r="CZ117" s="108">
        <f t="shared" si="369"/>
        <v>43.589743589743591</v>
      </c>
      <c r="DA117" s="108">
        <f t="shared" si="370"/>
        <v>12.318840579710145</v>
      </c>
      <c r="DB117" s="108">
        <f t="shared" si="371"/>
        <v>1.8941176470588235</v>
      </c>
      <c r="DC117" s="109">
        <f t="shared" si="372"/>
        <v>183.53333333333333</v>
      </c>
      <c r="DD117" s="108">
        <f t="shared" si="373"/>
        <v>1.2820512820512822</v>
      </c>
      <c r="DE117" s="108">
        <f t="shared" si="374"/>
        <v>16.714285714285715</v>
      </c>
      <c r="DF117" s="108">
        <f t="shared" si="375"/>
        <v>21.428571428571431</v>
      </c>
      <c r="DG117" s="31">
        <f t="shared" si="376"/>
        <v>18.888888888888889</v>
      </c>
      <c r="DH117" s="107">
        <f t="shared" si="377"/>
        <v>321.17226277372259</v>
      </c>
      <c r="DI117" s="31">
        <f t="shared" si="378"/>
        <v>1.6073454681383887</v>
      </c>
      <c r="DJ117" s="108">
        <f t="shared" si="379"/>
        <v>1522.2222222222222</v>
      </c>
      <c r="DK117" s="108">
        <f t="shared" si="395"/>
        <v>157.25436179981637</v>
      </c>
      <c r="DL117" s="109">
        <f t="shared" si="331"/>
        <v>6.3995688106360049</v>
      </c>
      <c r="DM117" s="108">
        <f t="shared" si="380"/>
        <v>195.71428571428572</v>
      </c>
      <c r="DN117" s="109">
        <f t="shared" si="381"/>
        <v>19.714285714285715</v>
      </c>
      <c r="DO117" s="109">
        <f t="shared" si="382"/>
        <v>7.6415094339622638E-2</v>
      </c>
      <c r="DP117" s="107">
        <f t="shared" si="383"/>
        <v>2012.8571428571429</v>
      </c>
      <c r="DQ117" s="108">
        <f t="shared" si="384"/>
        <v>13.29245283018868</v>
      </c>
      <c r="DR117" s="108">
        <f t="shared" si="385"/>
        <v>32.687686288241885</v>
      </c>
      <c r="DS117" s="31">
        <f t="shared" si="386"/>
        <v>1.0627746007053114</v>
      </c>
      <c r="DT117" s="110">
        <f t="shared" si="327"/>
        <v>7.0972320794889996E-4</v>
      </c>
      <c r="DU117" s="108">
        <f t="shared" si="387"/>
        <v>35.777777777777779</v>
      </c>
      <c r="DV117" s="108">
        <f t="shared" si="388"/>
        <v>14.529914529914532</v>
      </c>
      <c r="DW117" s="108">
        <f t="shared" si="389"/>
        <v>3.3268756406457545E-2</v>
      </c>
      <c r="DX117" s="108">
        <f t="shared" si="390"/>
        <v>52.795031055900623</v>
      </c>
      <c r="DY117" s="108">
        <f t="shared" si="391"/>
        <v>4.658385093167702</v>
      </c>
      <c r="DZ117" s="31">
        <f t="shared" si="392"/>
        <v>0.74278530850720459</v>
      </c>
      <c r="EA117" s="154">
        <f t="shared" si="396"/>
        <v>4.3795620437956199E-3</v>
      </c>
      <c r="EB117" s="23">
        <f t="shared" si="269"/>
        <v>8.8235294117647065E-2</v>
      </c>
      <c r="EC117" s="23">
        <f t="shared" si="270"/>
        <v>0</v>
      </c>
      <c r="EE117" s="31">
        <f t="shared" si="393"/>
        <v>41.832045122205969</v>
      </c>
      <c r="EF117" s="31">
        <f t="shared" si="393"/>
        <v>5.747858784207228</v>
      </c>
      <c r="EG117" s="31">
        <f t="shared" si="393"/>
        <v>7.1547942343847923</v>
      </c>
      <c r="EH117" s="31">
        <f t="shared" si="393"/>
        <v>12.18926258617088</v>
      </c>
      <c r="EI117" s="31">
        <f t="shared" si="393"/>
        <v>0.16398579486108211</v>
      </c>
      <c r="EJ117" s="31">
        <f t="shared" si="393"/>
        <v>15.886776686860248</v>
      </c>
      <c r="EK117" s="31">
        <f t="shared" si="393"/>
        <v>10.465844996866513</v>
      </c>
      <c r="EL117" s="31">
        <f t="shared" si="393"/>
        <v>0.71025694589513266</v>
      </c>
      <c r="EM117" s="31">
        <f t="shared" si="393"/>
        <v>5.535826195947358</v>
      </c>
      <c r="EN117" s="31">
        <f t="shared" si="393"/>
        <v>0.31334865260079381</v>
      </c>
      <c r="EO117" s="31">
        <f t="shared" si="394"/>
        <v>99.999999999999986</v>
      </c>
    </row>
    <row r="118" spans="1:145" s="98" customFormat="1">
      <c r="A118" s="178">
        <v>109</v>
      </c>
      <c r="B118" s="98" t="s">
        <v>404</v>
      </c>
      <c r="C118" s="98">
        <v>7</v>
      </c>
      <c r="D118" s="179" t="s">
        <v>145</v>
      </c>
      <c r="E118" s="98" t="s">
        <v>149</v>
      </c>
      <c r="G118" s="180">
        <v>40.049999999999997</v>
      </c>
      <c r="H118" s="180">
        <v>3.5470000000000002</v>
      </c>
      <c r="I118" s="180">
        <v>8.6999999999999993</v>
      </c>
      <c r="J118" s="180">
        <v>10.62</v>
      </c>
      <c r="K118" s="180">
        <v>0.17299999999999999</v>
      </c>
      <c r="L118" s="180">
        <v>6.08</v>
      </c>
      <c r="M118" s="180">
        <v>12.18</v>
      </c>
      <c r="N118" s="180">
        <v>1.46</v>
      </c>
      <c r="O118" s="180">
        <v>2.59</v>
      </c>
      <c r="P118" s="180">
        <v>0.94</v>
      </c>
      <c r="Q118" s="180">
        <v>13.79</v>
      </c>
      <c r="R118" s="180">
        <v>6.73</v>
      </c>
      <c r="S118" s="101">
        <f t="shared" si="353"/>
        <v>100.13</v>
      </c>
      <c r="U118" s="103"/>
      <c r="AF118" s="2">
        <f t="shared" si="221"/>
        <v>0.57159174778212796</v>
      </c>
      <c r="AG118" s="107">
        <f t="shared" si="354"/>
        <v>21264.264999999999</v>
      </c>
      <c r="AH118" s="107">
        <f t="shared" si="355"/>
        <v>21502.18</v>
      </c>
      <c r="AI118" s="107">
        <f t="shared" si="356"/>
        <v>4102.16</v>
      </c>
      <c r="AJ118" s="31">
        <f t="shared" si="357"/>
        <v>4.05</v>
      </c>
      <c r="AK118" s="31">
        <f t="shared" si="358"/>
        <v>1.773972602739726</v>
      </c>
      <c r="AL118" s="31">
        <f t="shared" si="359"/>
        <v>0.56370656370656369</v>
      </c>
      <c r="AM118" s="31">
        <f t="shared" si="360"/>
        <v>1.4</v>
      </c>
      <c r="AN118" s="23">
        <f t="shared" si="229"/>
        <v>0.29770114942528736</v>
      </c>
      <c r="AO118" s="23">
        <f t="shared" si="230"/>
        <v>0.59829047395392698</v>
      </c>
      <c r="AP118" s="23">
        <f t="shared" si="231"/>
        <v>1.6714289187847036</v>
      </c>
      <c r="AQ118" s="23">
        <f t="shared" si="332"/>
        <v>0.31810114079187901</v>
      </c>
      <c r="AR118" s="31">
        <f t="shared" si="361"/>
        <v>0.59829047395392698</v>
      </c>
      <c r="AS118" s="107">
        <f t="shared" si="362"/>
        <v>1530.5800228072935</v>
      </c>
      <c r="AT118" s="107">
        <f t="shared" si="363"/>
        <v>2056.4402424627469</v>
      </c>
      <c r="AU118" s="31">
        <f t="shared" si="364"/>
        <v>6.4669163545568037E-2</v>
      </c>
      <c r="AV118" s="31">
        <f t="shared" si="283"/>
        <v>0.32222515069429192</v>
      </c>
      <c r="AX118" s="181">
        <v>98</v>
      </c>
      <c r="AY118" s="181">
        <v>2410</v>
      </c>
      <c r="AZ118" s="181">
        <v>1231</v>
      </c>
      <c r="BA118" s="181">
        <v>1.2</v>
      </c>
      <c r="BB118" s="181">
        <v>18</v>
      </c>
      <c r="BC118" s="181">
        <v>280</v>
      </c>
      <c r="BD118" s="181">
        <v>170</v>
      </c>
      <c r="BE118" s="181">
        <v>34</v>
      </c>
      <c r="BF118" s="181"/>
      <c r="BG118" s="181">
        <v>100</v>
      </c>
      <c r="BH118" s="181">
        <v>100</v>
      </c>
      <c r="BI118" s="181">
        <v>21</v>
      </c>
      <c r="BJ118" s="181">
        <v>378</v>
      </c>
      <c r="BK118" s="181">
        <v>176</v>
      </c>
      <c r="BL118" s="181">
        <v>8.6</v>
      </c>
      <c r="BM118" s="181">
        <v>10.8</v>
      </c>
      <c r="BN118" s="181">
        <v>154</v>
      </c>
      <c r="BO118" s="181">
        <v>307</v>
      </c>
      <c r="BP118" s="181">
        <v>35.299999999999997</v>
      </c>
      <c r="BQ118" s="181">
        <v>123</v>
      </c>
      <c r="BR118" s="181">
        <v>16.8</v>
      </c>
      <c r="BS118" s="181">
        <v>4</v>
      </c>
      <c r="BT118" s="181">
        <v>9.3000000000000007</v>
      </c>
      <c r="BU118" s="181">
        <v>1.1000000000000001</v>
      </c>
      <c r="BV118" s="181">
        <v>5.3</v>
      </c>
      <c r="BW118" s="181">
        <v>0.9</v>
      </c>
      <c r="BX118" s="181">
        <v>2.2000000000000002</v>
      </c>
      <c r="BY118" s="181">
        <v>0.28999999999999998</v>
      </c>
      <c r="BZ118" s="181">
        <v>1.7</v>
      </c>
      <c r="CA118" s="181">
        <v>0.28000000000000003</v>
      </c>
      <c r="CB118" s="181">
        <v>11</v>
      </c>
      <c r="CC118" s="181">
        <v>21</v>
      </c>
      <c r="CD118" s="181">
        <v>4.4000000000000004</v>
      </c>
      <c r="CE118" s="181">
        <v>19</v>
      </c>
      <c r="CG118" s="109">
        <f t="shared" si="232"/>
        <v>636.36363636363637</v>
      </c>
      <c r="CH118" s="109">
        <f t="shared" si="233"/>
        <v>483.46456692913387</v>
      </c>
      <c r="CI118" s="109">
        <f t="shared" si="234"/>
        <v>366.56282450674973</v>
      </c>
      <c r="CJ118" s="109">
        <f t="shared" si="235"/>
        <v>256.25</v>
      </c>
      <c r="CK118" s="109">
        <f t="shared" si="236"/>
        <v>107.69230769230769</v>
      </c>
      <c r="CL118" s="109">
        <f t="shared" si="237"/>
        <v>67.681895093062607</v>
      </c>
      <c r="CM118" s="109">
        <f t="shared" si="238"/>
        <v>43.867924528301891</v>
      </c>
      <c r="CN118" s="109">
        <f t="shared" si="239"/>
        <v>29.25531914893617</v>
      </c>
      <c r="CO118" s="109">
        <f t="shared" si="240"/>
        <v>20.463320463320461</v>
      </c>
      <c r="CP118" s="109">
        <f t="shared" si="241"/>
        <v>15.384615384615383</v>
      </c>
      <c r="CQ118" s="109">
        <f t="shared" si="242"/>
        <v>13.496932515337424</v>
      </c>
      <c r="CR118" s="109">
        <f t="shared" si="243"/>
        <v>11.328124999999998</v>
      </c>
      <c r="CS118" s="109">
        <f t="shared" si="244"/>
        <v>10.240963855421686</v>
      </c>
      <c r="CT118" s="109">
        <f t="shared" si="245"/>
        <v>11.200000000000001</v>
      </c>
      <c r="CU118" s="108">
        <f t="shared" si="365"/>
        <v>6.9943181818181817</v>
      </c>
      <c r="CV118" s="108">
        <f t="shared" si="366"/>
        <v>7.9935064935064934</v>
      </c>
      <c r="CW118" s="108">
        <f t="shared" si="367"/>
        <v>0.875</v>
      </c>
      <c r="CX118" s="107">
        <f t="shared" si="368"/>
        <v>120.8196875</v>
      </c>
      <c r="CY118" s="108">
        <f>BO118/CB118</f>
        <v>27.90909090909091</v>
      </c>
      <c r="CZ118" s="108">
        <f t="shared" si="369"/>
        <v>40</v>
      </c>
      <c r="DA118" s="108">
        <f t="shared" si="370"/>
        <v>5.833333333333333</v>
      </c>
      <c r="DB118" s="108">
        <f t="shared" si="371"/>
        <v>2.1477272727272729</v>
      </c>
      <c r="DC118" s="109">
        <f t="shared" si="372"/>
        <v>58.61904761904762</v>
      </c>
      <c r="DD118" s="108">
        <f t="shared" si="373"/>
        <v>1.9444444444444444</v>
      </c>
      <c r="DE118" s="108">
        <f t="shared" si="374"/>
        <v>6.3529411764705888</v>
      </c>
      <c r="DF118" s="108">
        <f t="shared" si="375"/>
        <v>12.352941176470589</v>
      </c>
      <c r="DG118" s="31">
        <f t="shared" si="376"/>
        <v>8.3809523809523814</v>
      </c>
      <c r="DH118" s="107">
        <f t="shared" si="377"/>
        <v>139.62454545454545</v>
      </c>
      <c r="DI118" s="31">
        <f t="shared" si="378"/>
        <v>2.2411297182373806</v>
      </c>
      <c r="DJ118" s="108">
        <f t="shared" si="379"/>
        <v>550</v>
      </c>
      <c r="DK118" s="108">
        <f t="shared" si="395"/>
        <v>56.818181818181813</v>
      </c>
      <c r="DL118" s="109">
        <f t="shared" si="331"/>
        <v>5.9090909090909092</v>
      </c>
      <c r="DM118" s="108">
        <f t="shared" si="380"/>
        <v>90.588235294117652</v>
      </c>
      <c r="DN118" s="109">
        <f t="shared" si="381"/>
        <v>9.882352941176471</v>
      </c>
      <c r="DO118" s="109">
        <f t="shared" si="382"/>
        <v>6.9918699186991867E-2</v>
      </c>
      <c r="DP118" s="107">
        <f t="shared" si="383"/>
        <v>1417.6470588235295</v>
      </c>
      <c r="DQ118" s="108">
        <f t="shared" si="384"/>
        <v>19.59349593495935</v>
      </c>
      <c r="DR118" s="108">
        <f t="shared" si="385"/>
        <v>43.329942743696797</v>
      </c>
      <c r="DS118" s="31">
        <f t="shared" si="386"/>
        <v>0.97185023536383985</v>
      </c>
      <c r="DT118" s="110">
        <f t="shared" si="327"/>
        <v>4.1493775933609957E-4</v>
      </c>
      <c r="DU118" s="108">
        <f t="shared" si="387"/>
        <v>18</v>
      </c>
      <c r="DV118" s="108">
        <f t="shared" si="388"/>
        <v>16.296296296296294</v>
      </c>
      <c r="DW118" s="108">
        <f t="shared" si="389"/>
        <v>0.25317016328188302</v>
      </c>
      <c r="DX118" s="108">
        <f t="shared" si="390"/>
        <v>46.560846560846564</v>
      </c>
      <c r="DY118" s="108">
        <f t="shared" si="391"/>
        <v>5.5555555555555554</v>
      </c>
      <c r="DZ118" s="31">
        <f t="shared" si="392"/>
        <v>0.58535347564439344</v>
      </c>
      <c r="EA118" s="154">
        <f t="shared" si="396"/>
        <v>7.7922077922077922E-3</v>
      </c>
      <c r="EB118" s="23">
        <f t="shared" si="269"/>
        <v>0.11931818181818182</v>
      </c>
      <c r="EC118" s="23">
        <f t="shared" si="270"/>
        <v>0.18145697173880238</v>
      </c>
      <c r="EE118" s="31">
        <f t="shared" si="393"/>
        <v>46.386379430159835</v>
      </c>
      <c r="EF118" s="31">
        <f t="shared" si="393"/>
        <v>4.1081769747509851</v>
      </c>
      <c r="EG118" s="31">
        <f t="shared" si="393"/>
        <v>10.076441973592773</v>
      </c>
      <c r="EH118" s="31">
        <f t="shared" si="393"/>
        <v>12.3002084781098</v>
      </c>
      <c r="EI118" s="31">
        <f t="shared" si="393"/>
        <v>0.20037062775075282</v>
      </c>
      <c r="EJ118" s="31">
        <f t="shared" si="393"/>
        <v>7.0419272643039159</v>
      </c>
      <c r="EK118" s="31">
        <f t="shared" si="393"/>
        <v>14.107018763029883</v>
      </c>
      <c r="EL118" s="31">
        <f t="shared" si="393"/>
        <v>1.6909891128098218</v>
      </c>
      <c r="EM118" s="31">
        <f t="shared" si="393"/>
        <v>2.9997683576557796</v>
      </c>
      <c r="EN118" s="31">
        <f t="shared" si="393"/>
        <v>1.0887190178364607</v>
      </c>
      <c r="EO118" s="31">
        <f t="shared" si="394"/>
        <v>100.00000000000001</v>
      </c>
    </row>
    <row r="119" spans="1:145" s="98" customFormat="1">
      <c r="A119" s="182"/>
      <c r="D119" s="183"/>
      <c r="U119" s="103"/>
      <c r="Y119" s="103"/>
      <c r="AO119" s="2"/>
      <c r="AP119" s="2"/>
      <c r="AQ119" s="2"/>
      <c r="AU119" s="31"/>
      <c r="AV119" s="31"/>
      <c r="BA119" s="108"/>
      <c r="BD119" s="107"/>
      <c r="CM119" s="3"/>
    </row>
    <row r="120" spans="1:145" s="98" customFormat="1">
      <c r="A120" s="182"/>
      <c r="D120" s="183"/>
      <c r="U120" s="103"/>
      <c r="Y120" s="103"/>
      <c r="AO120" s="2"/>
      <c r="AP120" s="2"/>
      <c r="AQ120" s="2"/>
      <c r="AU120" s="31"/>
      <c r="AV120" s="31"/>
      <c r="BA120" s="108"/>
      <c r="BD120" s="107"/>
    </row>
    <row r="121" spans="1:145" s="98" customFormat="1">
      <c r="A121" s="182"/>
      <c r="D121" s="183"/>
      <c r="U121" s="103"/>
      <c r="W121" s="103"/>
      <c r="Y121" s="103"/>
      <c r="AO121" s="2"/>
      <c r="AP121" s="2"/>
      <c r="AQ121" s="2"/>
      <c r="AU121" s="31"/>
      <c r="AV121" s="31"/>
      <c r="BA121" s="108"/>
      <c r="BD121" s="107"/>
    </row>
    <row r="122" spans="1:145" s="98" customFormat="1">
      <c r="A122" s="182"/>
      <c r="D122" s="183"/>
      <c r="U122" s="103"/>
      <c r="Y122" s="103"/>
      <c r="AO122" s="2"/>
      <c r="AP122" s="2"/>
      <c r="AQ122" s="2"/>
      <c r="AU122" s="31"/>
      <c r="AV122" s="31"/>
      <c r="BA122" s="108"/>
      <c r="BD122" s="107"/>
    </row>
    <row r="123" spans="1:145" s="98" customFormat="1">
      <c r="A123" s="182"/>
      <c r="D123" s="183"/>
      <c r="U123" s="103"/>
      <c r="Y123" s="103"/>
      <c r="AO123" s="2"/>
      <c r="AP123" s="2"/>
      <c r="AQ123" s="2"/>
      <c r="AU123" s="31"/>
      <c r="AV123" s="31"/>
      <c r="BA123" s="108"/>
      <c r="BD123" s="107"/>
    </row>
    <row r="124" spans="1:145">
      <c r="AO124" s="2"/>
      <c r="AP124" s="2"/>
      <c r="AQ124" s="2"/>
    </row>
    <row r="125" spans="1:145">
      <c r="AO125" s="2"/>
      <c r="AP125" s="2"/>
      <c r="AQ125" s="2"/>
    </row>
    <row r="126" spans="1:145">
      <c r="A126" s="182"/>
      <c r="AO126" s="2"/>
      <c r="AP126" s="2"/>
      <c r="AQ126" s="2"/>
    </row>
    <row r="127" spans="1:145">
      <c r="A127" s="182"/>
      <c r="AO127" s="2"/>
      <c r="AP127" s="2"/>
      <c r="AQ127" s="2"/>
    </row>
    <row r="128" spans="1:145">
      <c r="A128" s="182"/>
      <c r="AO128" s="2"/>
      <c r="AP128" s="2"/>
      <c r="AQ128" s="2"/>
    </row>
    <row r="129" spans="1:43">
      <c r="A129" s="182"/>
      <c r="AO129" s="2"/>
      <c r="AP129" s="2"/>
      <c r="AQ129" s="2"/>
    </row>
    <row r="130" spans="1:43">
      <c r="A130" s="182"/>
      <c r="AO130" s="2"/>
      <c r="AP130" s="2"/>
      <c r="AQ130" s="2"/>
    </row>
    <row r="131" spans="1:43">
      <c r="A131" s="182"/>
      <c r="AO131" s="2"/>
      <c r="AP131" s="2"/>
      <c r="AQ131" s="2"/>
    </row>
    <row r="132" spans="1:43">
      <c r="A132" s="182"/>
      <c r="AO132" s="2"/>
      <c r="AP132" s="2"/>
      <c r="AQ132" s="2"/>
    </row>
    <row r="133" spans="1:43">
      <c r="AO133" s="2"/>
      <c r="AP133" s="2"/>
      <c r="AQ133" s="2"/>
    </row>
    <row r="134" spans="1:43">
      <c r="AO134" s="2"/>
      <c r="AP134" s="2"/>
      <c r="AQ134" s="2"/>
    </row>
    <row r="135" spans="1:43">
      <c r="AO135" s="2"/>
      <c r="AP135" s="2"/>
      <c r="AQ135" s="2"/>
    </row>
    <row r="136" spans="1:43">
      <c r="AO136" s="2"/>
      <c r="AP136" s="2"/>
      <c r="AQ136" s="2"/>
    </row>
    <row r="137" spans="1:43">
      <c r="AO137" s="2"/>
      <c r="AP137" s="2"/>
      <c r="AQ137" s="2"/>
    </row>
    <row r="138" spans="1:43">
      <c r="AO138" s="2"/>
      <c r="AP138" s="2"/>
      <c r="AQ138" s="2"/>
    </row>
    <row r="139" spans="1:43">
      <c r="AO139" s="2"/>
      <c r="AP139" s="2"/>
      <c r="AQ139" s="2"/>
    </row>
    <row r="140" spans="1:43">
      <c r="AO140" s="2"/>
      <c r="AP140" s="2"/>
      <c r="AQ140" s="2"/>
    </row>
    <row r="141" spans="1:43">
      <c r="AO141" s="2"/>
      <c r="AP141" s="2"/>
      <c r="AQ141" s="2"/>
    </row>
    <row r="142" spans="1:43">
      <c r="AO142" s="2"/>
      <c r="AP142" s="2"/>
      <c r="AQ142" s="2"/>
    </row>
    <row r="143" spans="1:43">
      <c r="AO143" s="2"/>
      <c r="AP143" s="2"/>
      <c r="AQ143" s="2"/>
    </row>
    <row r="144" spans="1:43">
      <c r="AO144" s="2"/>
      <c r="AP144" s="2"/>
      <c r="AQ144" s="2"/>
    </row>
    <row r="145" spans="41:43">
      <c r="AO145" s="2"/>
      <c r="AP145" s="2"/>
      <c r="AQ145" s="2"/>
    </row>
    <row r="146" spans="41:43">
      <c r="AO146" s="2"/>
      <c r="AP146" s="2"/>
      <c r="AQ146" s="2"/>
    </row>
    <row r="147" spans="41:43">
      <c r="AO147" s="2"/>
      <c r="AP147" s="2"/>
      <c r="AQ147" s="2"/>
    </row>
    <row r="148" spans="41:43">
      <c r="AO148" s="2"/>
      <c r="AP148" s="2"/>
      <c r="AQ148" s="2"/>
    </row>
    <row r="149" spans="41:43">
      <c r="AO149" s="2"/>
      <c r="AP149" s="2"/>
      <c r="AQ149" s="2"/>
    </row>
    <row r="150" spans="41:43">
      <c r="AO150" s="2"/>
      <c r="AP150" s="2"/>
      <c r="AQ150" s="2"/>
    </row>
    <row r="151" spans="41:43">
      <c r="AO151" s="2"/>
      <c r="AP151" s="2"/>
      <c r="AQ151" s="2"/>
    </row>
    <row r="152" spans="41:43">
      <c r="AO152" s="2"/>
      <c r="AP152" s="2"/>
      <c r="AQ152" s="2"/>
    </row>
    <row r="153" spans="41:43">
      <c r="AO153" s="2"/>
      <c r="AP153" s="2"/>
      <c r="AQ153" s="2"/>
    </row>
    <row r="154" spans="41:43">
      <c r="AO154" s="2"/>
      <c r="AP154" s="2"/>
      <c r="AQ154" s="2"/>
    </row>
    <row r="155" spans="41:43">
      <c r="AO155" s="2"/>
      <c r="AP155" s="2"/>
      <c r="AQ155" s="2"/>
    </row>
    <row r="156" spans="41:43">
      <c r="AO156" s="2"/>
      <c r="AP156" s="2"/>
      <c r="AQ156" s="2"/>
    </row>
    <row r="157" spans="41:43">
      <c r="AO157" s="2"/>
      <c r="AP157" s="2"/>
      <c r="AQ157" s="2"/>
    </row>
    <row r="158" spans="41:43">
      <c r="AO158" s="2"/>
      <c r="AP158" s="2"/>
      <c r="AQ158" s="2"/>
    </row>
    <row r="159" spans="41:43">
      <c r="AO159" s="2"/>
      <c r="AP159" s="2"/>
      <c r="AQ159" s="2"/>
    </row>
    <row r="160" spans="41:43">
      <c r="AO160" s="2"/>
      <c r="AP160" s="2"/>
      <c r="AQ160" s="2"/>
    </row>
    <row r="161" spans="41:43">
      <c r="AO161" s="2"/>
      <c r="AP161" s="2"/>
      <c r="AQ161" s="2"/>
    </row>
    <row r="162" spans="41:43">
      <c r="AO162" s="2"/>
      <c r="AP162" s="2"/>
      <c r="AQ162" s="2"/>
    </row>
    <row r="163" spans="41:43">
      <c r="AO163" s="2"/>
      <c r="AP163" s="2"/>
      <c r="AQ163" s="2"/>
    </row>
    <row r="164" spans="41:43">
      <c r="AO164" s="2"/>
      <c r="AP164" s="2"/>
      <c r="AQ164" s="2"/>
    </row>
    <row r="165" spans="41:43">
      <c r="AO165" s="2"/>
      <c r="AP165" s="2"/>
      <c r="AQ165" s="2"/>
    </row>
    <row r="166" spans="41:43">
      <c r="AO166" s="2"/>
      <c r="AP166" s="2"/>
      <c r="AQ166" s="2"/>
    </row>
    <row r="167" spans="41:43">
      <c r="AO167" s="2"/>
      <c r="AP167" s="2"/>
      <c r="AQ167" s="2"/>
    </row>
    <row r="168" spans="41:43">
      <c r="AO168" s="2"/>
      <c r="AP168" s="2"/>
      <c r="AQ168" s="2"/>
    </row>
    <row r="169" spans="41:43">
      <c r="AO169" s="2"/>
      <c r="AP169" s="2"/>
      <c r="AQ169" s="2"/>
    </row>
    <row r="170" spans="41:43">
      <c r="AO170" s="2"/>
      <c r="AP170" s="2"/>
      <c r="AQ170" s="2"/>
    </row>
    <row r="171" spans="41:43">
      <c r="AO171" s="2"/>
      <c r="AP171" s="2"/>
      <c r="AQ171" s="2"/>
    </row>
    <row r="172" spans="41:43">
      <c r="AO172" s="2"/>
      <c r="AP172" s="2"/>
      <c r="AQ172" s="2"/>
    </row>
    <row r="173" spans="41:43">
      <c r="AO173" s="2"/>
      <c r="AP173" s="2"/>
      <c r="AQ173" s="2"/>
    </row>
    <row r="174" spans="41:43">
      <c r="AO174" s="2"/>
      <c r="AP174" s="2"/>
      <c r="AQ174" s="2"/>
    </row>
    <row r="175" spans="41:43">
      <c r="AO175" s="2"/>
      <c r="AP175" s="2"/>
      <c r="AQ175" s="2"/>
    </row>
    <row r="176" spans="41:43">
      <c r="AO176" s="2"/>
      <c r="AP176" s="2"/>
      <c r="AQ176" s="2"/>
    </row>
    <row r="177" spans="41:43">
      <c r="AO177" s="2"/>
      <c r="AP177" s="2"/>
      <c r="AQ177" s="2"/>
    </row>
    <row r="178" spans="41:43">
      <c r="AO178" s="2"/>
      <c r="AP178" s="2"/>
      <c r="AQ178" s="2"/>
    </row>
    <row r="179" spans="41:43">
      <c r="AO179" s="2"/>
      <c r="AP179" s="2"/>
      <c r="AQ179" s="2"/>
    </row>
    <row r="180" spans="41:43">
      <c r="AO180" s="2"/>
      <c r="AP180" s="2"/>
      <c r="AQ180" s="2"/>
    </row>
    <row r="181" spans="41:43">
      <c r="AO181" s="2"/>
      <c r="AP181" s="2"/>
      <c r="AQ181" s="2"/>
    </row>
    <row r="182" spans="41:43">
      <c r="AO182" s="2"/>
      <c r="AP182" s="2"/>
      <c r="AQ182" s="2"/>
    </row>
    <row r="183" spans="41:43">
      <c r="AO183" s="2"/>
      <c r="AP183" s="2"/>
      <c r="AQ183" s="2"/>
    </row>
    <row r="184" spans="41:43">
      <c r="AO184" s="2"/>
      <c r="AP184" s="2"/>
      <c r="AQ184" s="2"/>
    </row>
    <row r="185" spans="41:43">
      <c r="AO185" s="2"/>
      <c r="AP185" s="2"/>
      <c r="AQ185" s="2"/>
    </row>
    <row r="186" spans="41:43">
      <c r="AO186" s="2"/>
      <c r="AP186" s="2"/>
      <c r="AQ186" s="2"/>
    </row>
  </sheetData>
  <phoneticPr fontId="11" type="noConversion"/>
  <pageMargins left="0.7" right="0.7" top="0.75" bottom="0.75" header="0.3" footer="0.3"/>
  <pageSetup paperSize="9"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Foglio4"/>
  <dimension ref="A1:FT163"/>
  <sheetViews>
    <sheetView zoomScaleNormal="100" workbookViewId="0">
      <pane ySplit="680" topLeftCell="A81" activePane="bottomLeft"/>
      <selection activeCell="CI49" sqref="CI49:CI53"/>
      <selection pane="bottomLeft" activeCell="C48" sqref="C48"/>
    </sheetView>
  </sheetViews>
  <sheetFormatPr baseColWidth="10" defaultColWidth="8.83203125" defaultRowHeight="15"/>
  <cols>
    <col min="1" max="1" width="11.5" bestFit="1" customWidth="1"/>
    <col min="2" max="2" width="11.5" customWidth="1"/>
    <col min="3" max="3" width="27.1640625" customWidth="1"/>
    <col min="4" max="4" width="15.6640625" bestFit="1" customWidth="1"/>
    <col min="5" max="5" width="17.33203125" customWidth="1"/>
    <col min="7" max="7" width="5.5" bestFit="1" customWidth="1"/>
    <col min="8" max="8" width="4.5" bestFit="1" customWidth="1"/>
    <col min="9" max="10" width="5.5" bestFit="1" customWidth="1"/>
    <col min="11" max="11" width="5" bestFit="1" customWidth="1"/>
    <col min="12" max="13" width="5.5" bestFit="1" customWidth="1"/>
    <col min="14" max="14" width="5.33203125" bestFit="1" customWidth="1"/>
    <col min="15" max="15" width="4.5" bestFit="1" customWidth="1"/>
    <col min="16" max="16" width="4.6640625" bestFit="1" customWidth="1"/>
    <col min="17" max="17" width="5.5" bestFit="1" customWidth="1"/>
    <col min="18" max="18" width="4.1640625" bestFit="1" customWidth="1"/>
    <col min="19" max="19" width="6.5" bestFit="1" customWidth="1"/>
    <col min="21" max="21" width="8.5" bestFit="1" customWidth="1"/>
    <col min="22" max="22" width="11" bestFit="1" customWidth="1"/>
    <col min="23" max="27" width="10.5" bestFit="1" customWidth="1"/>
    <col min="28" max="29" width="5" bestFit="1" customWidth="1"/>
    <col min="30" max="30" width="5" customWidth="1"/>
    <col min="32" max="32" width="4.5" bestFit="1" customWidth="1"/>
    <col min="33" max="34" width="6" bestFit="1" customWidth="1"/>
    <col min="35" max="35" width="5" bestFit="1" customWidth="1"/>
    <col min="36" max="36" width="9.33203125" bestFit="1" customWidth="1"/>
    <col min="37" max="38" width="9.1640625" bestFit="1" customWidth="1"/>
    <col min="39" max="39" width="9.5" bestFit="1" customWidth="1"/>
    <col min="40" max="40" width="9.5" customWidth="1"/>
    <col min="41" max="41" width="7.5" bestFit="1" customWidth="1"/>
    <col min="42" max="43" width="5.33203125" bestFit="1" customWidth="1"/>
    <col min="44" max="44" width="4.5" bestFit="1" customWidth="1"/>
    <col min="45" max="46" width="5" bestFit="1" customWidth="1"/>
    <col min="47" max="47" width="8.83203125" bestFit="1" customWidth="1"/>
    <col min="48" max="48" width="7.5" bestFit="1" customWidth="1"/>
    <col min="49" max="49" width="5" customWidth="1"/>
    <col min="50" max="50" width="4" bestFit="1" customWidth="1"/>
    <col min="51" max="52" width="6" bestFit="1" customWidth="1"/>
    <col min="53" max="53" width="4.5" bestFit="1" customWidth="1"/>
    <col min="54" max="54" width="3" bestFit="1" customWidth="1"/>
    <col min="55" max="55" width="4" bestFit="1" customWidth="1"/>
    <col min="56" max="58" width="5" bestFit="1" customWidth="1"/>
    <col min="59" max="60" width="4" bestFit="1" customWidth="1"/>
    <col min="61" max="61" width="3" bestFit="1" customWidth="1"/>
    <col min="62" max="63" width="4" bestFit="1" customWidth="1"/>
    <col min="64" max="65" width="4.5" bestFit="1" customWidth="1"/>
    <col min="66" max="66" width="4" bestFit="1" customWidth="1"/>
    <col min="67" max="67" width="5" bestFit="1" customWidth="1"/>
    <col min="68" max="68" width="5.5" bestFit="1" customWidth="1"/>
    <col min="69" max="69" width="4" bestFit="1" customWidth="1"/>
    <col min="70" max="70" width="4.5" bestFit="1" customWidth="1"/>
    <col min="71" max="71" width="3.5" bestFit="1" customWidth="1"/>
    <col min="72" max="72" width="4.5" bestFit="1" customWidth="1"/>
    <col min="73" max="73" width="3.5" bestFit="1" customWidth="1"/>
    <col min="74" max="74" width="4.5" bestFit="1" customWidth="1"/>
    <col min="75" max="79" width="3.5" bestFit="1" customWidth="1"/>
    <col min="80" max="81" width="4.5" bestFit="1" customWidth="1"/>
    <col min="82" max="82" width="3.5" bestFit="1" customWidth="1"/>
    <col min="83" max="83" width="4.5" bestFit="1" customWidth="1"/>
    <col min="85" max="91" width="5.5" bestFit="1" customWidth="1"/>
    <col min="92" max="93" width="4.5" bestFit="1" customWidth="1"/>
    <col min="94" max="94" width="4.6640625" bestFit="1" customWidth="1"/>
    <col min="95" max="95" width="4.5" bestFit="1" customWidth="1"/>
    <col min="96" max="96" width="4.83203125" bestFit="1" customWidth="1"/>
    <col min="97" max="97" width="4.5" bestFit="1" customWidth="1"/>
    <col min="98" max="98" width="4.33203125" bestFit="1" customWidth="1"/>
    <col min="99" max="99" width="6.33203125" bestFit="1" customWidth="1"/>
    <col min="100" max="100" width="5.6640625" bestFit="1" customWidth="1"/>
    <col min="101" max="101" width="6" bestFit="1" customWidth="1"/>
    <col min="102" max="102" width="5.5" bestFit="1" customWidth="1"/>
    <col min="103" max="103" width="5.83203125" bestFit="1" customWidth="1"/>
    <col min="104" max="104" width="5.5" bestFit="1" customWidth="1"/>
    <col min="105" max="105" width="6.33203125" bestFit="1" customWidth="1"/>
    <col min="106" max="106" width="5.6640625" bestFit="1" customWidth="1"/>
    <col min="107" max="107" width="5.6640625" customWidth="1"/>
    <col min="108" max="110" width="5.6640625" bestFit="1" customWidth="1"/>
    <col min="111" max="111" width="5.1640625" bestFit="1" customWidth="1"/>
    <col min="112" max="112" width="4.6640625" bestFit="1" customWidth="1"/>
    <col min="113" max="113" width="7.5" bestFit="1" customWidth="1"/>
    <col min="114" max="114" width="6.5" bestFit="1" customWidth="1"/>
    <col min="115" max="115" width="8" bestFit="1" customWidth="1"/>
    <col min="116" max="116" width="8" customWidth="1"/>
    <col min="117" max="117" width="5.6640625" bestFit="1" customWidth="1"/>
    <col min="118" max="119" width="5.6640625" customWidth="1"/>
    <col min="120" max="120" width="5.33203125" bestFit="1" customWidth="1"/>
    <col min="121" max="121" width="5.6640625" bestFit="1" customWidth="1"/>
    <col min="122" max="122" width="6.33203125" bestFit="1" customWidth="1"/>
    <col min="123" max="123" width="6.6640625" bestFit="1" customWidth="1"/>
    <col min="124" max="124" width="6.5" bestFit="1" customWidth="1"/>
    <col min="125" max="125" width="4.5" bestFit="1" customWidth="1"/>
    <col min="126" max="126" width="6.1640625" bestFit="1" customWidth="1"/>
    <col min="127" max="127" width="4.5" bestFit="1" customWidth="1"/>
    <col min="128" max="128" width="9.6640625" bestFit="1" customWidth="1"/>
    <col min="129" max="129" width="9.33203125" bestFit="1" customWidth="1"/>
    <col min="130" max="130" width="10.6640625" bestFit="1" customWidth="1"/>
    <col min="131" max="131" width="6.5" bestFit="1" customWidth="1"/>
    <col min="132" max="132" width="6.1640625" customWidth="1"/>
    <col min="133" max="133" width="6.6640625" bestFit="1" customWidth="1"/>
    <col min="134" max="134" width="5.1640625" customWidth="1"/>
    <col min="135" max="135" width="9.83203125" bestFit="1" customWidth="1"/>
    <col min="136" max="136" width="10" bestFit="1" customWidth="1"/>
    <col min="137" max="137" width="10.6640625" bestFit="1" customWidth="1"/>
    <col min="138" max="138" width="11.1640625" bestFit="1" customWidth="1"/>
    <col min="139" max="140" width="10.5" bestFit="1" customWidth="1"/>
    <col min="141" max="141" width="10" bestFit="1" customWidth="1"/>
    <col min="142" max="142" width="10.83203125" bestFit="1" customWidth="1"/>
    <col min="143" max="143" width="9.5" bestFit="1" customWidth="1"/>
    <col min="144" max="144" width="10.33203125" bestFit="1" customWidth="1"/>
    <col min="145" max="145" width="6.5" bestFit="1" customWidth="1"/>
  </cols>
  <sheetData>
    <row r="1" spans="1:176" s="68" customFormat="1" ht="19.25" customHeight="1" thickBot="1">
      <c r="A1" s="68" t="s">
        <v>0</v>
      </c>
      <c r="B1" s="68" t="s">
        <v>431</v>
      </c>
      <c r="C1" s="68" t="s">
        <v>1</v>
      </c>
      <c r="D1" s="69" t="s">
        <v>143</v>
      </c>
      <c r="E1" s="68" t="s">
        <v>2</v>
      </c>
      <c r="F1" s="70" t="s">
        <v>3</v>
      </c>
      <c r="G1" s="69" t="s">
        <v>4</v>
      </c>
      <c r="H1" s="69" t="s">
        <v>5</v>
      </c>
      <c r="I1" s="69" t="s">
        <v>6</v>
      </c>
      <c r="J1" s="69" t="s">
        <v>7</v>
      </c>
      <c r="K1" s="69" t="s">
        <v>8</v>
      </c>
      <c r="L1" s="69" t="s">
        <v>9</v>
      </c>
      <c r="M1" s="69" t="s">
        <v>10</v>
      </c>
      <c r="N1" s="69" t="s">
        <v>11</v>
      </c>
      <c r="O1" s="69" t="s">
        <v>12</v>
      </c>
      <c r="P1" s="69" t="s">
        <v>13</v>
      </c>
      <c r="Q1" s="69" t="s">
        <v>14</v>
      </c>
      <c r="R1" s="69" t="s">
        <v>15</v>
      </c>
      <c r="S1" s="69" t="s">
        <v>16</v>
      </c>
      <c r="U1" s="71" t="s">
        <v>17</v>
      </c>
      <c r="V1" s="72" t="s">
        <v>18</v>
      </c>
      <c r="W1" s="69" t="s">
        <v>19</v>
      </c>
      <c r="X1" s="69" t="s">
        <v>20</v>
      </c>
      <c r="Y1" s="69" t="s">
        <v>21</v>
      </c>
      <c r="Z1" s="69" t="s">
        <v>22</v>
      </c>
      <c r="AA1" s="69" t="s">
        <v>23</v>
      </c>
      <c r="AB1" s="73" t="s">
        <v>24</v>
      </c>
      <c r="AC1" s="73" t="s">
        <v>25</v>
      </c>
      <c r="AD1" s="74" t="s">
        <v>228</v>
      </c>
      <c r="AE1" s="69"/>
      <c r="AF1" s="69" t="s">
        <v>26</v>
      </c>
      <c r="AG1" s="75" t="s">
        <v>27</v>
      </c>
      <c r="AH1" s="75" t="s">
        <v>28</v>
      </c>
      <c r="AI1" s="75" t="s">
        <v>29</v>
      </c>
      <c r="AJ1" s="69" t="s">
        <v>30</v>
      </c>
      <c r="AK1" s="69" t="s">
        <v>31</v>
      </c>
      <c r="AL1" s="69" t="s">
        <v>32</v>
      </c>
      <c r="AM1" s="69" t="s">
        <v>33</v>
      </c>
      <c r="AN1" s="69" t="s">
        <v>372</v>
      </c>
      <c r="AO1" s="69" t="s">
        <v>289</v>
      </c>
      <c r="AP1" s="69" t="s">
        <v>290</v>
      </c>
      <c r="AQ1" s="69" t="s">
        <v>291</v>
      </c>
      <c r="AR1" s="69" t="s">
        <v>34</v>
      </c>
      <c r="AS1" s="75" t="s">
        <v>35</v>
      </c>
      <c r="AT1" s="75" t="s">
        <v>36</v>
      </c>
      <c r="AU1" s="69" t="s">
        <v>361</v>
      </c>
      <c r="AV1" s="69" t="s">
        <v>427</v>
      </c>
      <c r="AW1" s="69"/>
      <c r="AX1" s="68" t="s">
        <v>37</v>
      </c>
      <c r="AY1" s="68" t="s">
        <v>38</v>
      </c>
      <c r="AZ1" s="68" t="s">
        <v>39</v>
      </c>
      <c r="BA1" s="68" t="s">
        <v>40</v>
      </c>
      <c r="BB1" s="68" t="s">
        <v>41</v>
      </c>
      <c r="BC1" s="68" t="s">
        <v>42</v>
      </c>
      <c r="BD1" s="68" t="s">
        <v>43</v>
      </c>
      <c r="BE1" s="68" t="s">
        <v>44</v>
      </c>
      <c r="BF1" s="68" t="s">
        <v>45</v>
      </c>
      <c r="BG1" s="68" t="s">
        <v>46</v>
      </c>
      <c r="BH1" s="68" t="s">
        <v>47</v>
      </c>
      <c r="BI1" s="68" t="s">
        <v>48</v>
      </c>
      <c r="BJ1" s="68" t="s">
        <v>49</v>
      </c>
      <c r="BK1" s="68" t="s">
        <v>50</v>
      </c>
      <c r="BL1" s="68" t="s">
        <v>51</v>
      </c>
      <c r="BM1" s="68" t="s">
        <v>52</v>
      </c>
      <c r="BN1" s="68" t="s">
        <v>53</v>
      </c>
      <c r="BO1" s="68" t="s">
        <v>54</v>
      </c>
      <c r="BP1" s="68" t="s">
        <v>55</v>
      </c>
      <c r="BQ1" s="68" t="s">
        <v>56</v>
      </c>
      <c r="BR1" s="68" t="s">
        <v>57</v>
      </c>
      <c r="BS1" s="68" t="s">
        <v>58</v>
      </c>
      <c r="BT1" s="68" t="s">
        <v>59</v>
      </c>
      <c r="BU1" s="68" t="s">
        <v>60</v>
      </c>
      <c r="BV1" s="68" t="s">
        <v>61</v>
      </c>
      <c r="BW1" s="68" t="s">
        <v>62</v>
      </c>
      <c r="BX1" s="68" t="s">
        <v>63</v>
      </c>
      <c r="BY1" s="68" t="s">
        <v>64</v>
      </c>
      <c r="BZ1" s="68" t="s">
        <v>65</v>
      </c>
      <c r="CA1" s="68" t="s">
        <v>66</v>
      </c>
      <c r="CB1" s="68" t="s">
        <v>67</v>
      </c>
      <c r="CC1" s="68" t="s">
        <v>68</v>
      </c>
      <c r="CD1" s="68" t="s">
        <v>69</v>
      </c>
      <c r="CE1" s="68" t="s">
        <v>70</v>
      </c>
      <c r="CG1" s="73" t="s">
        <v>347</v>
      </c>
      <c r="CH1" s="73" t="s">
        <v>348</v>
      </c>
      <c r="CI1" s="73" t="s">
        <v>349</v>
      </c>
      <c r="CJ1" s="73" t="s">
        <v>350</v>
      </c>
      <c r="CK1" s="73" t="s">
        <v>351</v>
      </c>
      <c r="CL1" s="73" t="s">
        <v>352</v>
      </c>
      <c r="CM1" s="73" t="s">
        <v>353</v>
      </c>
      <c r="CN1" s="73" t="s">
        <v>354</v>
      </c>
      <c r="CO1" s="73" t="s">
        <v>355</v>
      </c>
      <c r="CP1" s="73" t="s">
        <v>356</v>
      </c>
      <c r="CQ1" s="73" t="s">
        <v>357</v>
      </c>
      <c r="CR1" s="73" t="s">
        <v>358</v>
      </c>
      <c r="CS1" s="73" t="s">
        <v>359</v>
      </c>
      <c r="CT1" s="73" t="s">
        <v>360</v>
      </c>
      <c r="CU1" s="73" t="s">
        <v>71</v>
      </c>
      <c r="CV1" s="73" t="s">
        <v>72</v>
      </c>
      <c r="CW1" s="73" t="s">
        <v>73</v>
      </c>
      <c r="CX1" s="75" t="s">
        <v>74</v>
      </c>
      <c r="CY1" s="73" t="s">
        <v>75</v>
      </c>
      <c r="CZ1" s="73" t="s">
        <v>76</v>
      </c>
      <c r="DA1" s="73" t="s">
        <v>77</v>
      </c>
      <c r="DB1" s="73" t="s">
        <v>78</v>
      </c>
      <c r="DC1" s="73" t="s">
        <v>231</v>
      </c>
      <c r="DD1" s="73" t="s">
        <v>79</v>
      </c>
      <c r="DE1" s="73" t="s">
        <v>80</v>
      </c>
      <c r="DF1" s="73" t="s">
        <v>81</v>
      </c>
      <c r="DG1" s="69" t="s">
        <v>82</v>
      </c>
      <c r="DH1" s="75" t="s">
        <v>83</v>
      </c>
      <c r="DI1" s="73" t="s">
        <v>84</v>
      </c>
      <c r="DJ1" s="73" t="s">
        <v>85</v>
      </c>
      <c r="DK1" s="73" t="s">
        <v>86</v>
      </c>
      <c r="DL1" s="73" t="s">
        <v>232</v>
      </c>
      <c r="DM1" s="73" t="s">
        <v>87</v>
      </c>
      <c r="DN1" s="73" t="s">
        <v>230</v>
      </c>
      <c r="DO1" s="73" t="s">
        <v>227</v>
      </c>
      <c r="DP1" s="75" t="s">
        <v>88</v>
      </c>
      <c r="DQ1" s="73" t="s">
        <v>89</v>
      </c>
      <c r="DR1" s="73" t="s">
        <v>90</v>
      </c>
      <c r="DS1" s="69" t="s">
        <v>91</v>
      </c>
      <c r="DT1" s="76" t="s">
        <v>92</v>
      </c>
      <c r="DU1" s="73" t="s">
        <v>93</v>
      </c>
      <c r="DV1" s="73" t="s">
        <v>94</v>
      </c>
      <c r="DW1" s="73" t="s">
        <v>95</v>
      </c>
      <c r="DX1" s="73" t="s">
        <v>96</v>
      </c>
      <c r="DY1" s="73" t="s">
        <v>97</v>
      </c>
      <c r="DZ1" s="76" t="s">
        <v>98</v>
      </c>
      <c r="EA1" s="76" t="s">
        <v>379</v>
      </c>
      <c r="EB1" s="76" t="s">
        <v>380</v>
      </c>
      <c r="EC1" s="76" t="s">
        <v>381</v>
      </c>
      <c r="ED1" s="76"/>
      <c r="EE1" s="69" t="s">
        <v>99</v>
      </c>
      <c r="EF1" s="69" t="s">
        <v>100</v>
      </c>
      <c r="EG1" s="69" t="s">
        <v>101</v>
      </c>
      <c r="EH1" s="69" t="s">
        <v>102</v>
      </c>
      <c r="EI1" s="69" t="s">
        <v>103</v>
      </c>
      <c r="EJ1" s="69" t="s">
        <v>104</v>
      </c>
      <c r="EK1" s="69" t="s">
        <v>105</v>
      </c>
      <c r="EL1" s="69" t="s">
        <v>106</v>
      </c>
      <c r="EM1" s="69" t="s">
        <v>107</v>
      </c>
      <c r="EN1" s="69" t="s">
        <v>108</v>
      </c>
      <c r="EO1" s="69" t="s">
        <v>109</v>
      </c>
      <c r="EP1" s="69"/>
      <c r="EQ1" s="69"/>
      <c r="ER1" s="69"/>
      <c r="ES1" s="69"/>
      <c r="ET1" s="69"/>
      <c r="EU1" s="69"/>
      <c r="EV1" s="69"/>
      <c r="EW1" s="69"/>
      <c r="EX1" s="69"/>
      <c r="EY1" s="69"/>
      <c r="EZ1" s="69"/>
      <c r="FA1" s="69"/>
      <c r="FB1" s="69"/>
      <c r="FC1" s="69"/>
      <c r="FD1" s="69"/>
      <c r="FE1" s="69"/>
      <c r="FF1" s="69"/>
      <c r="FG1" s="69"/>
      <c r="FH1" s="69"/>
      <c r="FI1" s="69"/>
      <c r="FJ1" s="69"/>
      <c r="FK1" s="69"/>
      <c r="FL1" s="69"/>
      <c r="FM1" s="69"/>
      <c r="FN1" s="69"/>
      <c r="FO1" s="69"/>
      <c r="FP1" s="69"/>
      <c r="FQ1" s="69"/>
      <c r="FR1" s="75"/>
      <c r="FS1" s="75"/>
      <c r="FT1" s="73"/>
    </row>
    <row r="2" spans="1:176" s="14" customFormat="1" ht="14.5" customHeight="1" thickTop="1">
      <c r="A2" t="s">
        <v>141</v>
      </c>
      <c r="B2">
        <v>4</v>
      </c>
      <c r="C2" s="19" t="s">
        <v>190</v>
      </c>
      <c r="D2" t="s">
        <v>185</v>
      </c>
      <c r="E2" s="15" t="s">
        <v>150</v>
      </c>
      <c r="F2" s="77"/>
      <c r="G2" s="6">
        <v>37.29</v>
      </c>
      <c r="H2" s="6">
        <v>5.57</v>
      </c>
      <c r="I2" s="6">
        <v>6.48</v>
      </c>
      <c r="J2" s="6">
        <v>15.95</v>
      </c>
      <c r="K2" s="6">
        <v>0.21</v>
      </c>
      <c r="L2" s="6">
        <v>17.29</v>
      </c>
      <c r="M2" s="6">
        <v>11.28</v>
      </c>
      <c r="N2" s="6">
        <v>2.06</v>
      </c>
      <c r="O2" s="6">
        <v>3.15</v>
      </c>
      <c r="P2" s="6">
        <v>0.71</v>
      </c>
      <c r="Q2" s="6">
        <v>0.24</v>
      </c>
      <c r="R2" s="13"/>
      <c r="S2" s="13">
        <f t="shared" ref="S2:S15" si="0">G2+H2+I2+J2+K2+L2+M2+N2+O2+P2</f>
        <v>99.99</v>
      </c>
      <c r="T2" s="16"/>
      <c r="U2" s="79"/>
      <c r="V2" s="79"/>
      <c r="AF2" s="2">
        <f t="shared" ref="AF2:AF42" si="1">(L2/40.31)/((L2/40.31)+(J2-(J2*0.15))*0.8998/71.85)</f>
        <v>0.71641591257468007</v>
      </c>
      <c r="AG2" s="4">
        <f t="shared" ref="AG2:AG43" si="2">H2*5995</f>
        <v>33392.15</v>
      </c>
      <c r="AH2" s="4">
        <f t="shared" ref="AH2:AH80" si="3">O2*8302</f>
        <v>26151.3</v>
      </c>
      <c r="AI2" s="4">
        <f t="shared" ref="AI2:AI80" si="4">P2*4364</f>
        <v>3098.44</v>
      </c>
      <c r="AJ2" s="2">
        <f t="shared" ref="AJ2:AJ80" si="5">N2+O2</f>
        <v>5.21</v>
      </c>
      <c r="AK2" s="2">
        <f t="shared" ref="AK2:AK80" si="6">O2/N2</f>
        <v>1.529126213592233</v>
      </c>
      <c r="AL2" s="2">
        <f t="shared" ref="AL2:AL80" si="7">N2/O2</f>
        <v>0.65396825396825398</v>
      </c>
      <c r="AM2" s="2">
        <f t="shared" ref="AM2:AM47" si="8">EK2/EG2</f>
        <v>1.7407407407407407</v>
      </c>
      <c r="AN2" s="2">
        <f t="shared" ref="AN2:AN42" si="9">O2/I2</f>
        <v>0.48611111111111105</v>
      </c>
      <c r="AO2" s="2">
        <f>(EL2/61.98+EM2/94.2)/(EG2/101.96)</f>
        <v>1.0491183382393239</v>
      </c>
      <c r="AP2" s="2">
        <f t="shared" ref="AP2:AP79" si="10">1/AO2</f>
        <v>0.95318131763690606</v>
      </c>
      <c r="AQ2" s="2">
        <f t="shared" ref="AQ2:AQ42" si="11">(EG2/101.96)/((EK2/56.08)+(EL2/61.98)+(EM2/94.2))</f>
        <v>0.23730486433523901</v>
      </c>
      <c r="AR2" s="2">
        <f t="shared" ref="AR2:AR47" si="12">(EL2/61.98+EM2/94.2)/(EG2/101.96)</f>
        <v>1.0491183382393239</v>
      </c>
      <c r="AS2" s="4">
        <f t="shared" ref="AS2:AS47" si="13">1000*(4*(EE2/60.08)-11*(EL2/61.98+EM2/94.2)-2*(EH2/159.69+EF2/79.87))</f>
        <v>1410.1558721462291</v>
      </c>
      <c r="AT2" s="4">
        <f t="shared" ref="AT2:AT47" si="14">1000*(6*(EK2/56.08)+2*(EJ2/40.3)+EG2/101.96)</f>
        <v>2128.6790799833584</v>
      </c>
      <c r="AU2" s="2">
        <f t="shared" ref="AU2:AU42" si="15">O2/G2</f>
        <v>8.4473049074818993E-2</v>
      </c>
      <c r="AV2" s="2">
        <f>(O2/94.2)/(I2/101.96)</f>
        <v>0.52615593300306673</v>
      </c>
      <c r="AX2">
        <v>43</v>
      </c>
      <c r="AY2">
        <v>1221</v>
      </c>
      <c r="AZ2">
        <v>898</v>
      </c>
      <c r="BA2"/>
      <c r="BB2">
        <v>26.7</v>
      </c>
      <c r="BC2">
        <v>396</v>
      </c>
      <c r="BD2">
        <v>846</v>
      </c>
      <c r="BE2"/>
      <c r="BF2">
        <v>504</v>
      </c>
      <c r="BG2"/>
      <c r="BH2"/>
      <c r="BI2">
        <v>23</v>
      </c>
      <c r="BJ2">
        <v>390</v>
      </c>
      <c r="BK2">
        <v>126</v>
      </c>
      <c r="BL2">
        <v>9.68</v>
      </c>
      <c r="BM2">
        <v>8.99</v>
      </c>
      <c r="BN2">
        <v>100</v>
      </c>
      <c r="BO2">
        <v>203</v>
      </c>
      <c r="BP2"/>
      <c r="BQ2">
        <v>95</v>
      </c>
      <c r="BR2">
        <v>15.31</v>
      </c>
      <c r="BS2">
        <v>4.13</v>
      </c>
      <c r="BT2">
        <v>10.63</v>
      </c>
      <c r="BU2"/>
      <c r="BV2">
        <v>5.62</v>
      </c>
      <c r="BW2">
        <v>0.84899999999999998</v>
      </c>
      <c r="BX2">
        <v>1.8160000000000001</v>
      </c>
      <c r="BY2"/>
      <c r="BZ2">
        <v>1.1970000000000001</v>
      </c>
      <c r="CA2">
        <v>0.158</v>
      </c>
      <c r="CB2"/>
      <c r="CC2">
        <v>12.3</v>
      </c>
      <c r="CD2">
        <v>2.9</v>
      </c>
      <c r="CE2" s="17"/>
      <c r="CG2" s="3">
        <f t="shared" ref="CG2:CG42" si="16">BN2/0.242</f>
        <v>413.22314049586777</v>
      </c>
      <c r="CH2" s="3">
        <f t="shared" ref="CH2:CH7" si="17">BO2/0.635</f>
        <v>319.68503937007875</v>
      </c>
      <c r="CI2" s="3"/>
      <c r="CJ2" s="3">
        <f t="shared" ref="CJ2:CJ7" si="18">BQ2/0.48</f>
        <v>197.91666666666669</v>
      </c>
      <c r="CK2" s="3">
        <f t="shared" ref="CK2:CK7" si="19">BR2/0.156</f>
        <v>98.141025641025649</v>
      </c>
      <c r="CL2" s="3">
        <v>35.059100000000001</v>
      </c>
      <c r="CM2" s="3">
        <f t="shared" ref="CM2:CM7" si="20">BT2/0.212</f>
        <v>50.14150943396227</v>
      </c>
      <c r="CN2" s="3"/>
      <c r="CO2" s="3">
        <f t="shared" ref="CO2:CO7" si="21">BV2/0.259</f>
        <v>21.698841698841697</v>
      </c>
      <c r="CP2" s="3">
        <f t="shared" ref="CP2:CP7" si="22">BW2/0.0585</f>
        <v>14.512820512820511</v>
      </c>
      <c r="CQ2" s="3">
        <f t="shared" ref="CQ2:CQ7" si="23">BX2/0.163</f>
        <v>11.141104294478527</v>
      </c>
      <c r="CR2" s="3"/>
      <c r="CS2" s="3">
        <f t="shared" ref="CS2:CS42" si="24">BZ2/0.166</f>
        <v>7.2108433734939759</v>
      </c>
      <c r="CT2" s="3">
        <f t="shared" ref="CT2:CT7" si="25">CA2/0.025</f>
        <v>6.3199999999999994</v>
      </c>
      <c r="CU2" s="3">
        <f t="shared" ref="CU2:CU80" si="26">AZ2/BK2</f>
        <v>7.1269841269841274</v>
      </c>
      <c r="CV2" s="3">
        <f t="shared" ref="CV2:CV42" si="27">AZ2/BN2</f>
        <v>8.98</v>
      </c>
      <c r="CW2" s="3">
        <f t="shared" ref="CW2:CW3" si="28">BN2/BK2</f>
        <v>0.79365079365079361</v>
      </c>
      <c r="CX2" s="4">
        <f t="shared" ref="CX2:CX80" si="29">AG2/BK2</f>
        <v>265.01706349206353</v>
      </c>
      <c r="CY2" s="3"/>
      <c r="CZ2" s="3">
        <f t="shared" ref="CZ2:CZ3" si="30">BK2/CD2</f>
        <v>43.448275862068968</v>
      </c>
      <c r="DA2" s="3">
        <f t="shared" ref="DA2:DA7" si="31">AX2/BR2</f>
        <v>2.8086218158066623</v>
      </c>
      <c r="DB2" s="3">
        <f t="shared" ref="DB2:DB80" si="32">BJ2/BK2</f>
        <v>3.0952380952380953</v>
      </c>
      <c r="DC2" s="3">
        <f t="shared" ref="DC2:DC3" si="33">AZ2/CC2</f>
        <v>73.008130081300806</v>
      </c>
      <c r="DD2" s="3">
        <f>CC2/BM2</f>
        <v>1.3681868743047831</v>
      </c>
      <c r="DE2" s="3">
        <f t="shared" ref="DE2:DE6" si="34">BM2/BZ2</f>
        <v>7.5104427736006683</v>
      </c>
      <c r="DF2" s="3">
        <f t="shared" ref="DF2:DF7" si="35">CC2/BZ2</f>
        <v>10.275689223057643</v>
      </c>
      <c r="DG2" s="2">
        <f t="shared" ref="DG2:DG80" si="36">BK2/BI2</f>
        <v>5.4782608695652177</v>
      </c>
      <c r="DH2" s="4">
        <f t="shared" ref="DH2:DH42" si="37">AH2/BN2</f>
        <v>261.51299999999998</v>
      </c>
      <c r="DI2" s="2">
        <f t="shared" ref="DI2:DI3" si="38">(BK2/0.46)/((O2/0.023)*(CD2/0.017))^0.5</f>
        <v>1.7920363564527859</v>
      </c>
      <c r="DJ2" s="3">
        <f t="shared" ref="DJ2:DJ7" si="39">BN2/CA2</f>
        <v>632.91139240506334</v>
      </c>
      <c r="DK2" s="3">
        <f t="shared" ref="DK2:DK7" si="40">CG2/CT2</f>
        <v>65.383408306308198</v>
      </c>
      <c r="DL2" s="3">
        <f t="shared" ref="DL2:DL7" si="41">CG2/CK2</f>
        <v>4.2105035870251708</v>
      </c>
      <c r="DM2" s="3">
        <f t="shared" ref="DM2:DM42" si="42">BN2/BZ2</f>
        <v>83.542188805346697</v>
      </c>
      <c r="DN2" s="3">
        <f t="shared" ref="DN2:DN79" si="43">BL2/BQ2</f>
        <v>0.10189473684210526</v>
      </c>
      <c r="DO2" s="3">
        <f t="shared" ref="DO2:DO42" si="44">BR2/BZ2</f>
        <v>12.790309106098579</v>
      </c>
      <c r="DP2" s="4">
        <f t="shared" ref="DP2:DP42" si="45">AY2/BZ2</f>
        <v>1020.0501253132832</v>
      </c>
      <c r="DQ2" s="3">
        <f t="shared" ref="DQ2:DQ7" si="46">AY2/BQ2</f>
        <v>12.852631578947369</v>
      </c>
      <c r="DR2" s="3">
        <f t="shared" ref="DR2:DR7" si="47">AY2/(((BR2/0.195)*(BT2/0.259))^0.5)</f>
        <v>21.50941624736117</v>
      </c>
      <c r="DS2" s="2">
        <f t="shared" ref="DS2:DS7" si="48">(BS2/0.074)/(((BR2/0.195)*(BT2/0.259))^0.5)</f>
        <v>0.9831760530978334</v>
      </c>
      <c r="DT2" s="5">
        <f t="shared" ref="DT2:DT47" si="49">1/AY2</f>
        <v>8.1900081900081905E-4</v>
      </c>
      <c r="DU2" s="3">
        <f t="shared" ref="DU2:DU47" si="50">BJ2/BI2</f>
        <v>16.956521739130434</v>
      </c>
      <c r="DV2" s="3">
        <f t="shared" ref="DV2:DV3" si="51">BK2/BM2</f>
        <v>14.015572858731923</v>
      </c>
      <c r="DW2" s="3">
        <f t="shared" ref="DW2:DW3" si="52">1.74+LOG(BK2/BI2)-1.92*LOG(BJ2/BI2)</f>
        <v>0.11831610876287035</v>
      </c>
      <c r="DX2" s="3">
        <f t="shared" ref="DX2:DX47" si="53">BK2*100/BJ2</f>
        <v>32.307692307692307</v>
      </c>
      <c r="DY2" s="3">
        <f t="shared" ref="DY2:DY42" si="54">CC2*100/BJ2</f>
        <v>3.1538461538461537</v>
      </c>
      <c r="DZ2" s="2">
        <f t="shared" ref="DZ2:DZ80" si="55">EK2*100/AY2</f>
        <v>0.92392531636456032</v>
      </c>
      <c r="EA2" s="5"/>
      <c r="EB2" s="2">
        <f t="shared" ref="EB2:EB3" si="56">CC2/BK2</f>
        <v>9.7619047619047619E-2</v>
      </c>
      <c r="EC2" s="2"/>
      <c r="ED2" s="2"/>
      <c r="EE2" s="2">
        <f t="shared" ref="EE2:EE79" si="57">100*G2/($G2+$H2+$I2+$J2+$K2+$L2+$M2+$N2+$O2+$P2)</f>
        <v>37.293729372937293</v>
      </c>
      <c r="EF2" s="2">
        <f t="shared" ref="EF2:EF79" si="58">100*H2/($G2+$H2+$I2+$J2+$K2+$L2+$M2+$N2+$O2+$P2)</f>
        <v>5.5705570557055708</v>
      </c>
      <c r="EG2" s="2">
        <f t="shared" ref="EG2:EG79" si="59">100*I2/($G2+$H2+$I2+$J2+$K2+$L2+$M2+$N2+$O2+$P2)</f>
        <v>6.4806480648064806</v>
      </c>
      <c r="EH2" s="2">
        <f t="shared" ref="EH2:EH79" si="60">100*J2/($G2+$H2+$I2+$J2+$K2+$L2+$M2+$N2+$O2+$P2)</f>
        <v>15.951595159515952</v>
      </c>
      <c r="EI2" s="2">
        <f t="shared" ref="EI2:EI79" si="61">100*K2/($G2+$H2+$I2+$J2+$K2+$L2+$M2+$N2+$O2+$P2)</f>
        <v>0.21002100210021002</v>
      </c>
      <c r="EJ2" s="2">
        <f t="shared" ref="EJ2:EJ79" si="62">100*L2/($G2+$H2+$I2+$J2+$K2+$L2+$M2+$N2+$O2+$P2)</f>
        <v>17.291729172917293</v>
      </c>
      <c r="EK2" s="2">
        <f t="shared" ref="EK2:EK79" si="63">100*M2/($G2+$H2+$I2+$J2+$K2+$L2+$M2+$N2+$O2+$P2)</f>
        <v>11.281128112811281</v>
      </c>
      <c r="EL2" s="2">
        <f t="shared" ref="EL2:EL79" si="64">100*N2/($G2+$H2+$I2+$J2+$K2+$L2+$M2+$N2+$O2+$P2)</f>
        <v>2.0602060206020605</v>
      </c>
      <c r="EM2" s="2">
        <f t="shared" ref="EM2:EM79" si="65">100*O2/($G2+$H2+$I2+$J2+$K2+$L2+$M2+$N2+$O2+$P2)</f>
        <v>3.1503150315031503</v>
      </c>
      <c r="EN2" s="2">
        <f t="shared" ref="EN2:EN79" si="66">100*P2/($G2+$H2+$I2+$J2+$K2+$L2+$M2+$N2+$O2+$P2)</f>
        <v>0.71007100710071014</v>
      </c>
      <c r="EO2" s="2">
        <f t="shared" ref="EO2:EO42" si="67">SUM(EE2:EN2)</f>
        <v>99.999999999999986</v>
      </c>
    </row>
    <row r="3" spans="1:176" s="14" customFormat="1" ht="14.5" customHeight="1">
      <c r="A3" t="s">
        <v>141</v>
      </c>
      <c r="B3">
        <v>4</v>
      </c>
      <c r="C3" s="19" t="s">
        <v>190</v>
      </c>
      <c r="D3" t="s">
        <v>185</v>
      </c>
      <c r="E3" s="15" t="s">
        <v>150</v>
      </c>
      <c r="F3" s="77"/>
      <c r="G3" s="6">
        <v>36.72</v>
      </c>
      <c r="H3" s="6">
        <v>5.93</v>
      </c>
      <c r="I3" s="6">
        <v>7.22</v>
      </c>
      <c r="J3" s="6">
        <v>16.02</v>
      </c>
      <c r="K3" s="6">
        <v>0.22</v>
      </c>
      <c r="L3" s="6">
        <v>15.01</v>
      </c>
      <c r="M3" s="6">
        <v>13.19</v>
      </c>
      <c r="N3" s="6">
        <v>2.4300000000000002</v>
      </c>
      <c r="O3" s="6">
        <v>2.25</v>
      </c>
      <c r="P3" s="6">
        <v>1.01</v>
      </c>
      <c r="Q3" s="6">
        <v>1.83</v>
      </c>
      <c r="R3" s="13"/>
      <c r="S3" s="13">
        <f t="shared" si="0"/>
        <v>100.00000000000001</v>
      </c>
      <c r="T3" s="16"/>
      <c r="U3" s="79"/>
      <c r="V3" s="79"/>
      <c r="AF3" s="2">
        <f t="shared" si="1"/>
        <v>0.68588728743283944</v>
      </c>
      <c r="AG3" s="4">
        <f t="shared" si="2"/>
        <v>35550.35</v>
      </c>
      <c r="AH3" s="4">
        <f t="shared" si="3"/>
        <v>18679.5</v>
      </c>
      <c r="AI3" s="4">
        <f t="shared" si="4"/>
        <v>4407.6400000000003</v>
      </c>
      <c r="AJ3" s="2">
        <f t="shared" si="5"/>
        <v>4.68</v>
      </c>
      <c r="AK3" s="2">
        <f t="shared" si="6"/>
        <v>0.92592592592592582</v>
      </c>
      <c r="AL3" s="2">
        <f t="shared" si="7"/>
        <v>1.08</v>
      </c>
      <c r="AM3" s="2">
        <f t="shared" si="8"/>
        <v>1.8268698060941828</v>
      </c>
      <c r="AN3" s="2">
        <f t="shared" si="9"/>
        <v>0.31163434903047094</v>
      </c>
      <c r="AO3" s="2">
        <f t="shared" ref="AO3:AO79" si="68">(EL3/61.98+EM3/94.2)/(EG3/101.96)</f>
        <v>0.89097147042083447</v>
      </c>
      <c r="AP3" s="2">
        <f t="shared" si="10"/>
        <v>1.1223703936644209</v>
      </c>
      <c r="AQ3" s="2">
        <f t="shared" si="11"/>
        <v>0.23739241651678059</v>
      </c>
      <c r="AR3" s="2">
        <f t="shared" si="12"/>
        <v>0.89097147042083447</v>
      </c>
      <c r="AS3" s="4">
        <f t="shared" si="13"/>
        <v>1401.6033057715726</v>
      </c>
      <c r="AT3" s="4">
        <f t="shared" si="14"/>
        <v>2226.9235226944065</v>
      </c>
      <c r="AU3" s="2">
        <f t="shared" si="15"/>
        <v>6.1274509803921573E-2</v>
      </c>
      <c r="AV3" s="2">
        <f t="shared" ref="AV3:AV88" si="69">(O3/94.2)/(I3/101.96)</f>
        <v>0.33730613829242895</v>
      </c>
      <c r="AX3">
        <v>52</v>
      </c>
      <c r="AY3">
        <v>1630</v>
      </c>
      <c r="AZ3">
        <v>1257</v>
      </c>
      <c r="BA3"/>
      <c r="BB3">
        <v>28.2</v>
      </c>
      <c r="BC3">
        <v>447</v>
      </c>
      <c r="BD3">
        <v>511</v>
      </c>
      <c r="BE3"/>
      <c r="BF3">
        <v>356</v>
      </c>
      <c r="BG3"/>
      <c r="BH3"/>
      <c r="BI3">
        <v>29</v>
      </c>
      <c r="BJ3">
        <v>518</v>
      </c>
      <c r="BK3">
        <v>147</v>
      </c>
      <c r="BL3">
        <v>12.45</v>
      </c>
      <c r="BM3">
        <v>10.38</v>
      </c>
      <c r="BN3">
        <v>118</v>
      </c>
      <c r="BO3">
        <v>240</v>
      </c>
      <c r="BP3"/>
      <c r="BQ3">
        <v>111</v>
      </c>
      <c r="BR3">
        <v>17.95</v>
      </c>
      <c r="BS3">
        <v>4.8899999999999997</v>
      </c>
      <c r="BT3">
        <v>12.31</v>
      </c>
      <c r="BU3"/>
      <c r="BV3">
        <v>6.76</v>
      </c>
      <c r="BW3">
        <v>1.0209999999999999</v>
      </c>
      <c r="BX3">
        <v>2.2440000000000002</v>
      </c>
      <c r="BY3"/>
      <c r="BZ3">
        <v>1.5649999999999999</v>
      </c>
      <c r="CA3">
        <v>0.20799999999999999</v>
      </c>
      <c r="CB3"/>
      <c r="CC3">
        <v>14.3</v>
      </c>
      <c r="CD3">
        <v>3.45</v>
      </c>
      <c r="CE3" s="17"/>
      <c r="CG3" s="3">
        <f t="shared" si="16"/>
        <v>487.60330578512401</v>
      </c>
      <c r="CH3" s="3">
        <f t="shared" si="17"/>
        <v>377.95275590551182</v>
      </c>
      <c r="CI3" s="3"/>
      <c r="CJ3" s="3">
        <f t="shared" si="18"/>
        <v>231.25</v>
      </c>
      <c r="CK3" s="3">
        <f t="shared" si="19"/>
        <v>115.06410256410255</v>
      </c>
      <c r="CL3" s="3">
        <v>36.059100000000001</v>
      </c>
      <c r="CM3" s="3">
        <f t="shared" si="20"/>
        <v>58.066037735849058</v>
      </c>
      <c r="CN3" s="3"/>
      <c r="CO3" s="3">
        <f t="shared" si="21"/>
        <v>26.1003861003861</v>
      </c>
      <c r="CP3" s="3">
        <f t="shared" si="22"/>
        <v>17.452991452991451</v>
      </c>
      <c r="CQ3" s="3">
        <f t="shared" si="23"/>
        <v>13.766871165644172</v>
      </c>
      <c r="CR3" s="3"/>
      <c r="CS3" s="3">
        <f t="shared" si="24"/>
        <v>9.4277108433734931</v>
      </c>
      <c r="CT3" s="3">
        <f t="shared" si="25"/>
        <v>8.3199999999999985</v>
      </c>
      <c r="CU3" s="3">
        <f t="shared" si="26"/>
        <v>8.5510204081632661</v>
      </c>
      <c r="CV3" s="3">
        <f t="shared" si="27"/>
        <v>10.652542372881356</v>
      </c>
      <c r="CW3" s="3">
        <f t="shared" si="28"/>
        <v>0.80272108843537415</v>
      </c>
      <c r="CX3" s="4">
        <f t="shared" si="29"/>
        <v>241.83911564625851</v>
      </c>
      <c r="CY3" s="3"/>
      <c r="CZ3" s="3">
        <f t="shared" si="30"/>
        <v>42.608695652173914</v>
      </c>
      <c r="DA3" s="3">
        <f t="shared" si="31"/>
        <v>2.8969359331476325</v>
      </c>
      <c r="DB3" s="3">
        <f t="shared" si="32"/>
        <v>3.5238095238095237</v>
      </c>
      <c r="DC3" s="3">
        <f t="shared" si="33"/>
        <v>87.902097902097893</v>
      </c>
      <c r="DD3" s="3">
        <f>CC3/BM3</f>
        <v>1.3776493256262041</v>
      </c>
      <c r="DE3" s="3">
        <f t="shared" si="34"/>
        <v>6.6325878594249206</v>
      </c>
      <c r="DF3" s="3">
        <f t="shared" si="35"/>
        <v>9.1373801916932909</v>
      </c>
      <c r="DG3" s="2">
        <f t="shared" si="36"/>
        <v>5.068965517241379</v>
      </c>
      <c r="DH3" s="4">
        <f t="shared" si="37"/>
        <v>158.30084745762713</v>
      </c>
      <c r="DI3" s="2">
        <f t="shared" si="38"/>
        <v>2.2680210194518673</v>
      </c>
      <c r="DJ3" s="3">
        <f t="shared" si="39"/>
        <v>567.30769230769238</v>
      </c>
      <c r="DK3" s="3">
        <f t="shared" si="40"/>
        <v>58.606166560712033</v>
      </c>
      <c r="DL3" s="3">
        <f t="shared" si="41"/>
        <v>4.2376666129514957</v>
      </c>
      <c r="DM3" s="3">
        <f t="shared" si="42"/>
        <v>75.399361022364218</v>
      </c>
      <c r="DN3" s="3">
        <f t="shared" si="43"/>
        <v>0.11216216216216215</v>
      </c>
      <c r="DO3" s="3">
        <f t="shared" si="44"/>
        <v>11.469648562300319</v>
      </c>
      <c r="DP3" s="4">
        <f t="shared" si="45"/>
        <v>1041.5335463258787</v>
      </c>
      <c r="DQ3" s="3">
        <f t="shared" si="46"/>
        <v>14.684684684684685</v>
      </c>
      <c r="DR3" s="3">
        <f t="shared" si="47"/>
        <v>24.642997853206442</v>
      </c>
      <c r="DS3" s="2">
        <f t="shared" si="48"/>
        <v>0.99904045350836934</v>
      </c>
      <c r="DT3" s="5">
        <f t="shared" si="49"/>
        <v>6.1349693251533746E-4</v>
      </c>
      <c r="DU3" s="3">
        <f t="shared" si="50"/>
        <v>17.862068965517242</v>
      </c>
      <c r="DV3" s="3">
        <f t="shared" si="51"/>
        <v>14.161849710982658</v>
      </c>
      <c r="DW3" s="3">
        <f t="shared" si="52"/>
        <v>4.1210354104368463E-2</v>
      </c>
      <c r="DX3" s="3">
        <f t="shared" si="53"/>
        <v>28.378378378378379</v>
      </c>
      <c r="DY3" s="3">
        <f t="shared" si="54"/>
        <v>2.7606177606177607</v>
      </c>
      <c r="DZ3" s="2">
        <f t="shared" si="55"/>
        <v>0.80920245398772994</v>
      </c>
      <c r="EA3" s="5"/>
      <c r="EB3" s="2">
        <f t="shared" si="56"/>
        <v>9.7278911564625856E-2</v>
      </c>
      <c r="EC3" s="2"/>
      <c r="ED3" s="2"/>
      <c r="EE3" s="2">
        <f t="shared" si="57"/>
        <v>36.719999999999992</v>
      </c>
      <c r="EF3" s="2">
        <f t="shared" si="58"/>
        <v>5.9299999999999988</v>
      </c>
      <c r="EG3" s="2">
        <f t="shared" si="59"/>
        <v>7.2199999999999989</v>
      </c>
      <c r="EH3" s="2">
        <f t="shared" si="60"/>
        <v>16.019999999999996</v>
      </c>
      <c r="EI3" s="2">
        <f t="shared" si="61"/>
        <v>0.21999999999999997</v>
      </c>
      <c r="EJ3" s="2">
        <f t="shared" si="62"/>
        <v>15.009999999999998</v>
      </c>
      <c r="EK3" s="2">
        <f t="shared" si="63"/>
        <v>13.189999999999998</v>
      </c>
      <c r="EL3" s="2">
        <f t="shared" si="64"/>
        <v>2.4300000000000002</v>
      </c>
      <c r="EM3" s="2">
        <f t="shared" si="65"/>
        <v>2.2499999999999996</v>
      </c>
      <c r="EN3" s="2">
        <f t="shared" si="66"/>
        <v>1.0099999999999998</v>
      </c>
      <c r="EO3" s="2">
        <f t="shared" si="67"/>
        <v>99.999999999999986</v>
      </c>
    </row>
    <row r="4" spans="1:176" s="14" customFormat="1" ht="14.5" customHeight="1">
      <c r="A4" t="s">
        <v>141</v>
      </c>
      <c r="B4">
        <v>4</v>
      </c>
      <c r="C4" s="19" t="s">
        <v>190</v>
      </c>
      <c r="D4" t="s">
        <v>186</v>
      </c>
      <c r="E4" s="15" t="s">
        <v>150</v>
      </c>
      <c r="F4" s="77"/>
      <c r="G4" s="6">
        <v>33.97</v>
      </c>
      <c r="H4" s="6">
        <v>6.36</v>
      </c>
      <c r="I4" s="6">
        <v>6.55</v>
      </c>
      <c r="J4" s="6">
        <v>16.649999999999999</v>
      </c>
      <c r="K4" s="6">
        <v>0.2</v>
      </c>
      <c r="L4" s="6">
        <v>15.26</v>
      </c>
      <c r="M4" s="6">
        <v>13.16</v>
      </c>
      <c r="N4" s="6">
        <v>2.29</v>
      </c>
      <c r="O4" s="6">
        <v>4.2</v>
      </c>
      <c r="P4" s="6">
        <v>1.36</v>
      </c>
      <c r="Q4" s="6">
        <v>2.11</v>
      </c>
      <c r="R4" s="13"/>
      <c r="S4" s="13">
        <f t="shared" si="0"/>
        <v>100</v>
      </c>
      <c r="T4" s="16"/>
      <c r="U4" s="79"/>
      <c r="V4" s="79"/>
      <c r="AF4" s="2">
        <f t="shared" si="1"/>
        <v>0.68111650124827938</v>
      </c>
      <c r="AG4" s="4">
        <f t="shared" si="2"/>
        <v>38128.200000000004</v>
      </c>
      <c r="AH4" s="4">
        <f t="shared" si="3"/>
        <v>34868.400000000001</v>
      </c>
      <c r="AI4" s="4">
        <f t="shared" si="4"/>
        <v>5935.0400000000009</v>
      </c>
      <c r="AJ4" s="2">
        <f t="shared" si="5"/>
        <v>6.49</v>
      </c>
      <c r="AK4" s="2">
        <f t="shared" si="6"/>
        <v>1.8340611353711791</v>
      </c>
      <c r="AL4" s="2">
        <f t="shared" si="7"/>
        <v>0.54523809523809519</v>
      </c>
      <c r="AM4" s="2">
        <f t="shared" si="8"/>
        <v>2.0091603053435114</v>
      </c>
      <c r="AN4" s="2">
        <f t="shared" si="9"/>
        <v>0.6412213740458016</v>
      </c>
      <c r="AO4" s="2">
        <f t="shared" si="68"/>
        <v>1.2691823524600643</v>
      </c>
      <c r="AP4" s="2">
        <f t="shared" si="10"/>
        <v>0.78790884388023008</v>
      </c>
      <c r="AQ4" s="2">
        <f t="shared" si="11"/>
        <v>0.2031665204501355</v>
      </c>
      <c r="AR4" s="2">
        <f t="shared" si="12"/>
        <v>1.2691823524600643</v>
      </c>
      <c r="AS4" s="4">
        <f t="shared" si="13"/>
        <v>996.99602515641789</v>
      </c>
      <c r="AT4" s="4">
        <f t="shared" si="14"/>
        <v>2229.5495657633855</v>
      </c>
      <c r="AU4" s="2">
        <f t="shared" si="15"/>
        <v>0.12363850456284958</v>
      </c>
      <c r="AV4" s="2">
        <f t="shared" si="69"/>
        <v>0.69404385666358726</v>
      </c>
      <c r="AX4">
        <v>91</v>
      </c>
      <c r="AY4">
        <v>1597</v>
      </c>
      <c r="AZ4">
        <v>1223</v>
      </c>
      <c r="BA4"/>
      <c r="BB4"/>
      <c r="BC4">
        <v>445</v>
      </c>
      <c r="BD4">
        <v>506</v>
      </c>
      <c r="BE4"/>
      <c r="BF4">
        <v>287</v>
      </c>
      <c r="BG4"/>
      <c r="BH4"/>
      <c r="BI4">
        <v>31</v>
      </c>
      <c r="BJ4">
        <v>580</v>
      </c>
      <c r="BK4"/>
      <c r="BL4"/>
      <c r="BM4"/>
      <c r="BN4">
        <v>113</v>
      </c>
      <c r="BO4">
        <v>215</v>
      </c>
      <c r="BP4"/>
      <c r="BQ4">
        <v>105</v>
      </c>
      <c r="BR4">
        <v>18.600000000000001</v>
      </c>
      <c r="BS4">
        <v>4.9000000000000004</v>
      </c>
      <c r="BT4">
        <v>13.7</v>
      </c>
      <c r="BU4"/>
      <c r="BV4">
        <v>7.6</v>
      </c>
      <c r="BW4">
        <v>1.3</v>
      </c>
      <c r="BX4">
        <v>3.4</v>
      </c>
      <c r="BY4"/>
      <c r="BZ4">
        <v>2.1</v>
      </c>
      <c r="CA4">
        <v>0.3</v>
      </c>
      <c r="CB4"/>
      <c r="CC4"/>
      <c r="CD4"/>
      <c r="CE4" s="17"/>
      <c r="CG4" s="3">
        <f t="shared" si="16"/>
        <v>466.94214876033061</v>
      </c>
      <c r="CH4" s="3">
        <f t="shared" si="17"/>
        <v>338.58267716535431</v>
      </c>
      <c r="CI4" s="3"/>
      <c r="CJ4" s="3">
        <f t="shared" si="18"/>
        <v>218.75</v>
      </c>
      <c r="CK4" s="3">
        <f t="shared" si="19"/>
        <v>119.23076923076924</v>
      </c>
      <c r="CL4" s="3">
        <v>37.059100000000001</v>
      </c>
      <c r="CM4" s="3">
        <f t="shared" si="20"/>
        <v>64.622641509433961</v>
      </c>
      <c r="CN4" s="3"/>
      <c r="CO4" s="3">
        <f t="shared" si="21"/>
        <v>29.343629343629342</v>
      </c>
      <c r="CP4" s="3">
        <f t="shared" si="22"/>
        <v>22.222222222222221</v>
      </c>
      <c r="CQ4" s="3">
        <f t="shared" si="23"/>
        <v>20.858895705521473</v>
      </c>
      <c r="CR4" s="3"/>
      <c r="CS4" s="3">
        <f t="shared" si="24"/>
        <v>12.650602409638553</v>
      </c>
      <c r="CT4" s="3">
        <f t="shared" si="25"/>
        <v>11.999999999999998</v>
      </c>
      <c r="CU4" s="3"/>
      <c r="CV4" s="3">
        <f t="shared" si="27"/>
        <v>10.823008849557523</v>
      </c>
      <c r="CW4" s="3"/>
      <c r="CX4" s="4"/>
      <c r="CY4" s="3"/>
      <c r="CZ4" s="3"/>
      <c r="DA4" s="3">
        <f t="shared" si="31"/>
        <v>4.8924731182795691</v>
      </c>
      <c r="DB4" s="3"/>
      <c r="DC4" s="3"/>
      <c r="DD4" s="3"/>
      <c r="DE4" s="3">
        <f t="shared" si="34"/>
        <v>0</v>
      </c>
      <c r="DF4" s="3">
        <f t="shared" si="35"/>
        <v>0</v>
      </c>
      <c r="DG4" s="2">
        <f t="shared" si="36"/>
        <v>0</v>
      </c>
      <c r="DH4" s="4">
        <f t="shared" si="37"/>
        <v>308.56991150442479</v>
      </c>
      <c r="DI4" s="2"/>
      <c r="DJ4" s="3">
        <f t="shared" si="39"/>
        <v>376.66666666666669</v>
      </c>
      <c r="DK4" s="3">
        <f t="shared" si="40"/>
        <v>38.911845730027558</v>
      </c>
      <c r="DL4" s="3">
        <f t="shared" si="41"/>
        <v>3.9162889896027724</v>
      </c>
      <c r="DM4" s="3">
        <f t="shared" si="42"/>
        <v>53.80952380952381</v>
      </c>
      <c r="DN4" s="3">
        <f t="shared" si="43"/>
        <v>0</v>
      </c>
      <c r="DO4" s="3">
        <f t="shared" si="44"/>
        <v>8.8571428571428577</v>
      </c>
      <c r="DP4" s="4">
        <f t="shared" si="45"/>
        <v>760.47619047619048</v>
      </c>
      <c r="DQ4" s="3">
        <f t="shared" si="46"/>
        <v>15.209523809523809</v>
      </c>
      <c r="DR4" s="3">
        <f t="shared" si="47"/>
        <v>22.483056308947145</v>
      </c>
      <c r="DS4" s="2">
        <f t="shared" si="48"/>
        <v>0.93221222151196526</v>
      </c>
      <c r="DT4" s="5">
        <f t="shared" si="49"/>
        <v>6.2617407639323729E-4</v>
      </c>
      <c r="DU4" s="3">
        <f t="shared" si="50"/>
        <v>18.70967741935484</v>
      </c>
      <c r="DV4" s="3"/>
      <c r="DW4" s="3"/>
      <c r="DX4" s="3">
        <f t="shared" si="53"/>
        <v>0</v>
      </c>
      <c r="DY4" s="3">
        <f t="shared" si="54"/>
        <v>0</v>
      </c>
      <c r="DZ4" s="2">
        <f t="shared" si="55"/>
        <v>0.82404508453350034</v>
      </c>
      <c r="EA4" s="5"/>
      <c r="EB4" s="2"/>
      <c r="EC4" s="2"/>
      <c r="ED4" s="2"/>
      <c r="EE4" s="2">
        <f t="shared" si="57"/>
        <v>33.97</v>
      </c>
      <c r="EF4" s="2">
        <f t="shared" si="58"/>
        <v>6.36</v>
      </c>
      <c r="EG4" s="2">
        <f t="shared" si="59"/>
        <v>6.55</v>
      </c>
      <c r="EH4" s="2">
        <f t="shared" si="60"/>
        <v>16.649999999999999</v>
      </c>
      <c r="EI4" s="2">
        <f t="shared" si="61"/>
        <v>0.2</v>
      </c>
      <c r="EJ4" s="2">
        <f t="shared" si="62"/>
        <v>15.26</v>
      </c>
      <c r="EK4" s="2">
        <f t="shared" si="63"/>
        <v>13.16</v>
      </c>
      <c r="EL4" s="2">
        <f t="shared" si="64"/>
        <v>2.29</v>
      </c>
      <c r="EM4" s="2">
        <f t="shared" si="65"/>
        <v>4.2</v>
      </c>
      <c r="EN4" s="2">
        <f t="shared" si="66"/>
        <v>1.36</v>
      </c>
      <c r="EO4" s="2">
        <f t="shared" si="67"/>
        <v>100</v>
      </c>
    </row>
    <row r="5" spans="1:176" s="14" customFormat="1" ht="14.5" customHeight="1">
      <c r="A5" t="s">
        <v>141</v>
      </c>
      <c r="B5">
        <v>4</v>
      </c>
      <c r="C5" t="s">
        <v>191</v>
      </c>
      <c r="D5" t="s">
        <v>185</v>
      </c>
      <c r="E5" s="15" t="s">
        <v>413</v>
      </c>
      <c r="F5" s="77"/>
      <c r="G5" s="6">
        <v>41.98</v>
      </c>
      <c r="H5" s="6">
        <v>4.3499999999999996</v>
      </c>
      <c r="I5" s="6">
        <v>8.44</v>
      </c>
      <c r="J5" s="6">
        <v>14.37</v>
      </c>
      <c r="K5" s="6">
        <v>0.22</v>
      </c>
      <c r="L5" s="6">
        <v>11.9</v>
      </c>
      <c r="M5" s="6">
        <v>15.43</v>
      </c>
      <c r="N5" s="6">
        <v>1.8</v>
      </c>
      <c r="O5" s="6">
        <v>0.83</v>
      </c>
      <c r="P5" s="6">
        <v>0.69</v>
      </c>
      <c r="Q5" s="6">
        <v>2.13</v>
      </c>
      <c r="R5" s="13"/>
      <c r="S5" s="13">
        <f t="shared" si="0"/>
        <v>100.00999999999999</v>
      </c>
      <c r="T5" s="16"/>
      <c r="U5" s="79"/>
      <c r="V5" s="79"/>
      <c r="AF5" s="2">
        <f t="shared" si="1"/>
        <v>0.65869372490153411</v>
      </c>
      <c r="AG5" s="4">
        <f t="shared" si="2"/>
        <v>26078.249999999996</v>
      </c>
      <c r="AH5" s="4">
        <f t="shared" si="3"/>
        <v>6890.66</v>
      </c>
      <c r="AI5" s="4">
        <f t="shared" si="4"/>
        <v>3011.16</v>
      </c>
      <c r="AJ5" s="2">
        <f t="shared" si="5"/>
        <v>2.63</v>
      </c>
      <c r="AK5" s="2">
        <f t="shared" si="6"/>
        <v>0.46111111111111108</v>
      </c>
      <c r="AL5" s="2">
        <f t="shared" si="7"/>
        <v>2.168674698795181</v>
      </c>
      <c r="AM5" s="2">
        <f t="shared" si="8"/>
        <v>1.8281990521327016</v>
      </c>
      <c r="AN5" s="2">
        <f t="shared" si="9"/>
        <v>9.8341232227488154E-2</v>
      </c>
      <c r="AO5" s="2">
        <f t="shared" si="68"/>
        <v>0.45728174096593049</v>
      </c>
      <c r="AP5" s="2">
        <f t="shared" si="10"/>
        <v>2.1868356210498781</v>
      </c>
      <c r="AQ5" s="2">
        <f t="shared" si="11"/>
        <v>0.26446900171307941</v>
      </c>
      <c r="AR5" s="2">
        <f t="shared" si="12"/>
        <v>0.45728174096593049</v>
      </c>
      <c r="AS5" s="4">
        <f t="shared" si="13"/>
        <v>2089.4510959780573</v>
      </c>
      <c r="AT5" s="4">
        <f t="shared" si="14"/>
        <v>2323.9718023642472</v>
      </c>
      <c r="AU5" s="2">
        <f t="shared" si="15"/>
        <v>1.9771319676036209E-2</v>
      </c>
      <c r="AV5" s="2">
        <f t="shared" si="69"/>
        <v>0.10644237832181201</v>
      </c>
      <c r="AX5">
        <v>39</v>
      </c>
      <c r="AY5">
        <v>1842</v>
      </c>
      <c r="AZ5">
        <v>1209</v>
      </c>
      <c r="BA5"/>
      <c r="BB5">
        <v>39.299999999999997</v>
      </c>
      <c r="BC5">
        <v>445</v>
      </c>
      <c r="BD5">
        <v>585</v>
      </c>
      <c r="BE5"/>
      <c r="BF5">
        <v>262</v>
      </c>
      <c r="BG5"/>
      <c r="BH5"/>
      <c r="BI5">
        <v>24</v>
      </c>
      <c r="BJ5">
        <v>331</v>
      </c>
      <c r="BK5">
        <v>95</v>
      </c>
      <c r="BL5">
        <v>7.95</v>
      </c>
      <c r="BM5">
        <v>7.09</v>
      </c>
      <c r="BN5">
        <v>86</v>
      </c>
      <c r="BO5">
        <v>172</v>
      </c>
      <c r="BP5"/>
      <c r="BQ5">
        <v>80</v>
      </c>
      <c r="BR5">
        <v>12.9</v>
      </c>
      <c r="BS5">
        <v>3.57</v>
      </c>
      <c r="BT5">
        <v>9.08</v>
      </c>
      <c r="BU5"/>
      <c r="BV5">
        <v>5.33</v>
      </c>
      <c r="BW5">
        <v>0.85599999999999998</v>
      </c>
      <c r="BX5">
        <v>1.99</v>
      </c>
      <c r="BY5"/>
      <c r="BZ5">
        <v>1.504</v>
      </c>
      <c r="CA5">
        <v>0.218</v>
      </c>
      <c r="CB5"/>
      <c r="CC5">
        <v>10.199999999999999</v>
      </c>
      <c r="CD5">
        <v>2.39</v>
      </c>
      <c r="CE5" s="17"/>
      <c r="CG5" s="3">
        <f t="shared" si="16"/>
        <v>355.37190082644628</v>
      </c>
      <c r="CH5" s="3">
        <f t="shared" si="17"/>
        <v>270.86614173228344</v>
      </c>
      <c r="CI5" s="3"/>
      <c r="CJ5" s="3">
        <f t="shared" si="18"/>
        <v>166.66666666666669</v>
      </c>
      <c r="CK5" s="3">
        <f t="shared" si="19"/>
        <v>82.692307692307693</v>
      </c>
      <c r="CL5" s="3">
        <v>38.059100000000001</v>
      </c>
      <c r="CM5" s="3">
        <f t="shared" si="20"/>
        <v>42.830188679245282</v>
      </c>
      <c r="CN5" s="3"/>
      <c r="CO5" s="3">
        <f t="shared" si="21"/>
        <v>20.579150579150578</v>
      </c>
      <c r="CP5" s="3">
        <f t="shared" si="22"/>
        <v>14.632478632478632</v>
      </c>
      <c r="CQ5" s="3">
        <f t="shared" si="23"/>
        <v>12.208588957055214</v>
      </c>
      <c r="CR5" s="3"/>
      <c r="CS5" s="3">
        <f t="shared" si="24"/>
        <v>9.0602409638554207</v>
      </c>
      <c r="CT5" s="3">
        <f t="shared" si="25"/>
        <v>8.7199999999999989</v>
      </c>
      <c r="CU5" s="3">
        <f t="shared" ref="CU5:CU43" si="70">AZ5/BK5</f>
        <v>12.726315789473684</v>
      </c>
      <c r="CV5" s="3">
        <f t="shared" si="27"/>
        <v>14.05813953488372</v>
      </c>
      <c r="CW5" s="3">
        <f t="shared" ref="CW5:CW42" si="71">BN5/BK5</f>
        <v>0.90526315789473688</v>
      </c>
      <c r="CX5" s="4">
        <f t="shared" ref="CX5:CX43" si="72">AG5/BK5</f>
        <v>274.50789473684205</v>
      </c>
      <c r="CY5" s="3"/>
      <c r="CZ5" s="3">
        <f t="shared" ref="CZ5:CZ6" si="73">BK5/CD5</f>
        <v>39.748953974895393</v>
      </c>
      <c r="DA5" s="3">
        <f t="shared" si="31"/>
        <v>3.0232558139534884</v>
      </c>
      <c r="DB5" s="3">
        <f t="shared" ref="DB5:DB43" si="74">BJ5/BK5</f>
        <v>3.4842105263157896</v>
      </c>
      <c r="DC5" s="3">
        <f t="shared" ref="DC5:DC7" si="75">AZ5/CC5</f>
        <v>118.52941176470588</v>
      </c>
      <c r="DD5" s="3">
        <f>CC5/BM5</f>
        <v>1.4386459802538787</v>
      </c>
      <c r="DE5" s="3">
        <f t="shared" si="34"/>
        <v>4.7140957446808507</v>
      </c>
      <c r="DF5" s="3">
        <f t="shared" si="35"/>
        <v>6.7819148936170208</v>
      </c>
      <c r="DG5" s="2">
        <f t="shared" si="36"/>
        <v>3.9583333333333335</v>
      </c>
      <c r="DH5" s="4">
        <f t="shared" si="37"/>
        <v>80.123953488372095</v>
      </c>
      <c r="DI5" s="2">
        <f t="shared" ref="DI5:DI6" si="76">(BK5/0.46)/((O5/0.023)*(CD5/0.017))^0.5</f>
        <v>2.8994535500914265</v>
      </c>
      <c r="DJ5" s="3">
        <f t="shared" si="39"/>
        <v>394.49541284403671</v>
      </c>
      <c r="DK5" s="3">
        <f t="shared" si="40"/>
        <v>40.753658351656689</v>
      </c>
      <c r="DL5" s="3">
        <f t="shared" si="41"/>
        <v>4.2975206611570247</v>
      </c>
      <c r="DM5" s="3">
        <f t="shared" si="42"/>
        <v>57.180851063829785</v>
      </c>
      <c r="DN5" s="3">
        <f t="shared" si="43"/>
        <v>9.9375000000000005E-2</v>
      </c>
      <c r="DO5" s="3">
        <f t="shared" si="44"/>
        <v>8.5771276595744688</v>
      </c>
      <c r="DP5" s="4">
        <f t="shared" si="45"/>
        <v>1224.7340425531916</v>
      </c>
      <c r="DQ5" s="3">
        <f t="shared" si="46"/>
        <v>23.024999999999999</v>
      </c>
      <c r="DR5" s="3">
        <f t="shared" si="47"/>
        <v>38.248907431198091</v>
      </c>
      <c r="DS5" s="2">
        <f t="shared" si="48"/>
        <v>1.0017651167163864</v>
      </c>
      <c r="DT5" s="5">
        <f t="shared" si="49"/>
        <v>5.428881650380022E-4</v>
      </c>
      <c r="DU5" s="3">
        <f t="shared" si="50"/>
        <v>13.791666666666666</v>
      </c>
      <c r="DV5" s="3">
        <f t="shared" ref="DV5:DV6" si="77">BK5/BM5</f>
        <v>13.399153737658674</v>
      </c>
      <c r="DW5" s="3">
        <f t="shared" ref="DW5:DW42" si="78">1.74+LOG(BK5/BI5)-1.92*LOG(BJ5/BI5)</f>
        <v>0.14944819961414568</v>
      </c>
      <c r="DX5" s="3">
        <f t="shared" si="53"/>
        <v>28.700906344410875</v>
      </c>
      <c r="DY5" s="3">
        <f t="shared" si="54"/>
        <v>3.0815709969788516</v>
      </c>
      <c r="DZ5" s="2">
        <f t="shared" si="55"/>
        <v>0.83759267938569881</v>
      </c>
      <c r="EA5" s="5"/>
      <c r="EB5" s="2">
        <f t="shared" ref="EB5:EB7" si="79">CC5/BK5</f>
        <v>0.10736842105263157</v>
      </c>
      <c r="EC5" s="2"/>
      <c r="ED5" s="2"/>
      <c r="EE5" s="2">
        <f t="shared" si="57"/>
        <v>41.975802419758026</v>
      </c>
      <c r="EF5" s="2">
        <f t="shared" si="58"/>
        <v>4.3495650434956499</v>
      </c>
      <c r="EG5" s="2">
        <f t="shared" si="59"/>
        <v>8.439156084391561</v>
      </c>
      <c r="EH5" s="2">
        <f t="shared" si="60"/>
        <v>14.368563143685632</v>
      </c>
      <c r="EI5" s="2">
        <f t="shared" si="61"/>
        <v>0.21997800219978003</v>
      </c>
      <c r="EJ5" s="2">
        <f t="shared" si="62"/>
        <v>11.898810118988102</v>
      </c>
      <c r="EK5" s="2">
        <f t="shared" si="63"/>
        <v>15.428457154284573</v>
      </c>
      <c r="EL5" s="2">
        <f t="shared" si="64"/>
        <v>1.7998200179982002</v>
      </c>
      <c r="EM5" s="2">
        <f t="shared" si="65"/>
        <v>0.82991700829917014</v>
      </c>
      <c r="EN5" s="2">
        <f t="shared" si="66"/>
        <v>0.68993100689931008</v>
      </c>
      <c r="EO5" s="2">
        <f t="shared" si="67"/>
        <v>100.00000000000003</v>
      </c>
    </row>
    <row r="6" spans="1:176" s="14" customFormat="1" ht="14.5" customHeight="1">
      <c r="A6" t="s">
        <v>141</v>
      </c>
      <c r="B6">
        <v>4</v>
      </c>
      <c r="C6" t="s">
        <v>191</v>
      </c>
      <c r="D6" t="s">
        <v>185</v>
      </c>
      <c r="E6" s="15" t="s">
        <v>413</v>
      </c>
      <c r="F6" s="77"/>
      <c r="G6" s="6">
        <v>41.65</v>
      </c>
      <c r="H6" s="6">
        <v>3.49</v>
      </c>
      <c r="I6" s="6">
        <v>6.85</v>
      </c>
      <c r="J6" s="6">
        <v>13.39</v>
      </c>
      <c r="K6" s="6">
        <v>0.2</v>
      </c>
      <c r="L6" s="6">
        <v>18.46</v>
      </c>
      <c r="M6" s="6">
        <v>13.39</v>
      </c>
      <c r="N6" s="6">
        <v>1.18</v>
      </c>
      <c r="O6" s="6">
        <v>0.9</v>
      </c>
      <c r="P6" s="6">
        <v>0.49</v>
      </c>
      <c r="Q6" s="6">
        <v>1.47</v>
      </c>
      <c r="R6" s="13"/>
      <c r="S6" s="13">
        <f t="shared" si="0"/>
        <v>100</v>
      </c>
      <c r="T6" s="16"/>
      <c r="U6" s="79"/>
      <c r="V6" s="79"/>
      <c r="AF6" s="2">
        <f t="shared" si="1"/>
        <v>0.7626350535211156</v>
      </c>
      <c r="AG6" s="4">
        <f t="shared" si="2"/>
        <v>20922.550000000003</v>
      </c>
      <c r="AH6" s="4">
        <f t="shared" si="3"/>
        <v>7471.8</v>
      </c>
      <c r="AI6" s="4">
        <f t="shared" si="4"/>
        <v>2138.36</v>
      </c>
      <c r="AJ6" s="2">
        <f t="shared" si="5"/>
        <v>2.08</v>
      </c>
      <c r="AK6" s="2">
        <f t="shared" si="6"/>
        <v>0.76271186440677974</v>
      </c>
      <c r="AL6" s="2">
        <f t="shared" si="7"/>
        <v>1.3111111111111111</v>
      </c>
      <c r="AM6" s="2">
        <f t="shared" si="8"/>
        <v>1.9547445255474454</v>
      </c>
      <c r="AN6" s="2">
        <f t="shared" si="9"/>
        <v>0.13138686131386862</v>
      </c>
      <c r="AO6" s="2">
        <f t="shared" si="68"/>
        <v>0.42559056040102733</v>
      </c>
      <c r="AP6" s="2">
        <f t="shared" si="10"/>
        <v>2.3496761748139234</v>
      </c>
      <c r="AQ6" s="2">
        <f t="shared" si="11"/>
        <v>0.25128502351738474</v>
      </c>
      <c r="AR6" s="2">
        <f t="shared" si="12"/>
        <v>0.42559056040102733</v>
      </c>
      <c r="AS6" s="4">
        <f t="shared" si="13"/>
        <v>2203.3595078339495</v>
      </c>
      <c r="AT6" s="4">
        <f t="shared" si="14"/>
        <v>2415.9085323725117</v>
      </c>
      <c r="AU6" s="2">
        <f t="shared" si="15"/>
        <v>2.1608643457382955E-2</v>
      </c>
      <c r="AV6" s="2">
        <f t="shared" si="69"/>
        <v>0.14221023757496859</v>
      </c>
      <c r="AX6">
        <v>26</v>
      </c>
      <c r="AY6">
        <v>1110</v>
      </c>
      <c r="AZ6">
        <v>872</v>
      </c>
      <c r="BA6"/>
      <c r="BB6">
        <v>36.200000000000003</v>
      </c>
      <c r="BC6">
        <v>335</v>
      </c>
      <c r="BD6">
        <v>1952</v>
      </c>
      <c r="BE6"/>
      <c r="BF6">
        <v>470</v>
      </c>
      <c r="BG6"/>
      <c r="BH6"/>
      <c r="BI6">
        <v>17</v>
      </c>
      <c r="BJ6">
        <v>241</v>
      </c>
      <c r="BK6">
        <v>69</v>
      </c>
      <c r="BL6">
        <v>6.25</v>
      </c>
      <c r="BM6">
        <v>5.03</v>
      </c>
      <c r="BN6">
        <v>58</v>
      </c>
      <c r="BO6">
        <v>117</v>
      </c>
      <c r="BP6"/>
      <c r="BQ6">
        <v>55</v>
      </c>
      <c r="BR6">
        <v>9</v>
      </c>
      <c r="BS6">
        <v>2.52</v>
      </c>
      <c r="BT6">
        <v>6.71</v>
      </c>
      <c r="BU6"/>
      <c r="BV6">
        <v>4.03</v>
      </c>
      <c r="BW6">
        <v>0.64400000000000002</v>
      </c>
      <c r="BX6">
        <v>1.52</v>
      </c>
      <c r="BY6"/>
      <c r="BZ6">
        <v>1.133</v>
      </c>
      <c r="CA6">
        <v>0.16300000000000001</v>
      </c>
      <c r="CB6"/>
      <c r="CC6">
        <v>7.6</v>
      </c>
      <c r="CD6">
        <v>1.79</v>
      </c>
      <c r="CE6" s="17"/>
      <c r="CG6" s="3">
        <f t="shared" si="16"/>
        <v>239.6694214876033</v>
      </c>
      <c r="CH6" s="3">
        <f t="shared" si="17"/>
        <v>184.25196850393701</v>
      </c>
      <c r="CI6" s="3"/>
      <c r="CJ6" s="3">
        <f t="shared" si="18"/>
        <v>114.58333333333334</v>
      </c>
      <c r="CK6" s="3">
        <f t="shared" si="19"/>
        <v>57.692307692307693</v>
      </c>
      <c r="CL6" s="3">
        <v>39.059100000000001</v>
      </c>
      <c r="CM6" s="3">
        <f t="shared" si="20"/>
        <v>31.650943396226417</v>
      </c>
      <c r="CN6" s="3"/>
      <c r="CO6" s="3">
        <f t="shared" si="21"/>
        <v>15.559845559845561</v>
      </c>
      <c r="CP6" s="3">
        <f t="shared" si="22"/>
        <v>11.008547008547009</v>
      </c>
      <c r="CQ6" s="3">
        <f t="shared" si="23"/>
        <v>9.3251533742331283</v>
      </c>
      <c r="CR6" s="3"/>
      <c r="CS6" s="3">
        <f t="shared" si="24"/>
        <v>6.8253012048192767</v>
      </c>
      <c r="CT6" s="3">
        <f t="shared" si="25"/>
        <v>6.52</v>
      </c>
      <c r="CU6" s="3">
        <f t="shared" si="70"/>
        <v>12.637681159420289</v>
      </c>
      <c r="CV6" s="3">
        <f t="shared" si="27"/>
        <v>15.03448275862069</v>
      </c>
      <c r="CW6" s="3">
        <f t="shared" si="71"/>
        <v>0.84057971014492749</v>
      </c>
      <c r="CX6" s="4">
        <f t="shared" si="72"/>
        <v>303.22536231884061</v>
      </c>
      <c r="CY6" s="3"/>
      <c r="CZ6" s="3">
        <f t="shared" si="73"/>
        <v>38.547486033519554</v>
      </c>
      <c r="DA6" s="3">
        <f t="shared" si="31"/>
        <v>2.8888888888888888</v>
      </c>
      <c r="DB6" s="3">
        <f t="shared" si="74"/>
        <v>3.4927536231884058</v>
      </c>
      <c r="DC6" s="3">
        <f t="shared" si="75"/>
        <v>114.73684210526316</v>
      </c>
      <c r="DD6" s="3">
        <f>CC6/BM6</f>
        <v>1.5109343936381707</v>
      </c>
      <c r="DE6" s="3">
        <f t="shared" si="34"/>
        <v>4.4395410414827889</v>
      </c>
      <c r="DF6" s="3">
        <f t="shared" si="35"/>
        <v>6.7078552515445713</v>
      </c>
      <c r="DG6" s="2">
        <f t="shared" si="36"/>
        <v>4.0588235294117645</v>
      </c>
      <c r="DH6" s="4">
        <f t="shared" si="37"/>
        <v>128.8241379310345</v>
      </c>
      <c r="DI6" s="2">
        <f t="shared" si="76"/>
        <v>2.3368555485413736</v>
      </c>
      <c r="DJ6" s="3">
        <f t="shared" si="39"/>
        <v>355.82822085889569</v>
      </c>
      <c r="DK6" s="3">
        <f t="shared" si="40"/>
        <v>36.759113725092533</v>
      </c>
      <c r="DL6" s="3">
        <f t="shared" si="41"/>
        <v>4.1542699724517904</v>
      </c>
      <c r="DM6" s="3">
        <f t="shared" si="42"/>
        <v>51.191526919682261</v>
      </c>
      <c r="DN6" s="3">
        <f t="shared" si="43"/>
        <v>0.11363636363636363</v>
      </c>
      <c r="DO6" s="3">
        <f t="shared" si="44"/>
        <v>7.9435127978817297</v>
      </c>
      <c r="DP6" s="4">
        <f t="shared" si="45"/>
        <v>979.69991173874666</v>
      </c>
      <c r="DQ6" s="3">
        <f t="shared" si="46"/>
        <v>20.181818181818183</v>
      </c>
      <c r="DR6" s="3">
        <f t="shared" si="47"/>
        <v>32.100193600820141</v>
      </c>
      <c r="DS6" s="2">
        <f t="shared" si="48"/>
        <v>0.98481236759272894</v>
      </c>
      <c r="DT6" s="5">
        <f t="shared" si="49"/>
        <v>9.0090090090090091E-4</v>
      </c>
      <c r="DU6" s="3">
        <f t="shared" si="50"/>
        <v>14.176470588235293</v>
      </c>
      <c r="DV6" s="3">
        <f t="shared" si="77"/>
        <v>13.71769383697813</v>
      </c>
      <c r="DW6" s="3">
        <f t="shared" si="78"/>
        <v>0.13738937666151996</v>
      </c>
      <c r="DX6" s="3">
        <f t="shared" si="53"/>
        <v>28.630705394190873</v>
      </c>
      <c r="DY6" s="3">
        <f t="shared" si="54"/>
        <v>3.1535269709543567</v>
      </c>
      <c r="DZ6" s="2">
        <f t="shared" si="55"/>
        <v>1.2063063063063062</v>
      </c>
      <c r="EA6" s="5"/>
      <c r="EB6" s="2">
        <f t="shared" si="79"/>
        <v>0.11014492753623188</v>
      </c>
      <c r="EC6" s="2"/>
      <c r="ED6" s="2"/>
      <c r="EE6" s="2">
        <f t="shared" si="57"/>
        <v>41.65</v>
      </c>
      <c r="EF6" s="2">
        <f t="shared" si="58"/>
        <v>3.49</v>
      </c>
      <c r="EG6" s="2">
        <f t="shared" si="59"/>
        <v>6.85</v>
      </c>
      <c r="EH6" s="2">
        <f t="shared" si="60"/>
        <v>13.39</v>
      </c>
      <c r="EI6" s="2">
        <f t="shared" si="61"/>
        <v>0.2</v>
      </c>
      <c r="EJ6" s="2">
        <f t="shared" si="62"/>
        <v>18.46</v>
      </c>
      <c r="EK6" s="2">
        <f t="shared" si="63"/>
        <v>13.39</v>
      </c>
      <c r="EL6" s="2">
        <f t="shared" si="64"/>
        <v>1.18</v>
      </c>
      <c r="EM6" s="2">
        <f t="shared" si="65"/>
        <v>0.9</v>
      </c>
      <c r="EN6" s="2">
        <f t="shared" si="66"/>
        <v>0.49</v>
      </c>
      <c r="EO6" s="2">
        <f t="shared" si="67"/>
        <v>100</v>
      </c>
    </row>
    <row r="7" spans="1:176" s="14" customFormat="1" ht="14.5" customHeight="1">
      <c r="A7" t="s">
        <v>141</v>
      </c>
      <c r="B7">
        <v>4</v>
      </c>
      <c r="C7" t="s">
        <v>191</v>
      </c>
      <c r="D7" t="s">
        <v>187</v>
      </c>
      <c r="E7" s="15" t="s">
        <v>413</v>
      </c>
      <c r="F7" s="77"/>
      <c r="G7" s="6">
        <v>41.22</v>
      </c>
      <c r="H7" s="6">
        <v>4.53</v>
      </c>
      <c r="I7" s="6">
        <v>9.09</v>
      </c>
      <c r="J7" s="6">
        <v>15.11</v>
      </c>
      <c r="K7" s="6">
        <v>0.2</v>
      </c>
      <c r="L7" s="6">
        <v>10.52</v>
      </c>
      <c r="M7" s="6">
        <v>13.55</v>
      </c>
      <c r="N7" s="6">
        <v>2.4</v>
      </c>
      <c r="O7" s="6">
        <v>2.52</v>
      </c>
      <c r="P7" s="6">
        <v>0.85</v>
      </c>
      <c r="Q7" s="6">
        <v>1.57</v>
      </c>
      <c r="R7" s="13"/>
      <c r="S7" s="13">
        <f t="shared" si="0"/>
        <v>99.99</v>
      </c>
      <c r="T7" s="16"/>
      <c r="U7" s="79"/>
      <c r="V7" s="79"/>
      <c r="AF7" s="2">
        <f t="shared" si="1"/>
        <v>0.61869295164027671</v>
      </c>
      <c r="AG7" s="4">
        <f t="shared" si="2"/>
        <v>27157.350000000002</v>
      </c>
      <c r="AH7" s="4">
        <f t="shared" si="3"/>
        <v>20921.04</v>
      </c>
      <c r="AI7" s="4">
        <f t="shared" si="4"/>
        <v>3709.4</v>
      </c>
      <c r="AJ7" s="2">
        <f t="shared" si="5"/>
        <v>4.92</v>
      </c>
      <c r="AK7" s="2">
        <f t="shared" si="6"/>
        <v>1.05</v>
      </c>
      <c r="AL7" s="2">
        <f t="shared" si="7"/>
        <v>0.95238095238095233</v>
      </c>
      <c r="AM7" s="2">
        <f t="shared" si="8"/>
        <v>1.4906490649064905</v>
      </c>
      <c r="AN7" s="2">
        <f t="shared" si="9"/>
        <v>0.27722772277227725</v>
      </c>
      <c r="AO7" s="2">
        <f t="shared" si="68"/>
        <v>0.7344009517025718</v>
      </c>
      <c r="AP7" s="2">
        <f t="shared" si="10"/>
        <v>1.3616540088648936</v>
      </c>
      <c r="AQ7" s="2">
        <f t="shared" si="11"/>
        <v>0.29031154980419149</v>
      </c>
      <c r="AR7" s="2">
        <f t="shared" si="12"/>
        <v>0.7344009517025718</v>
      </c>
      <c r="AS7" s="4">
        <f t="shared" si="13"/>
        <v>1721.6256861220506</v>
      </c>
      <c r="AT7" s="4">
        <f t="shared" si="14"/>
        <v>2061.157785185691</v>
      </c>
      <c r="AU7" s="2">
        <f t="shared" si="15"/>
        <v>6.1135371179039305E-2</v>
      </c>
      <c r="AV7" s="2">
        <f t="shared" si="69"/>
        <v>0.30006516575224401</v>
      </c>
      <c r="AX7">
        <v>55</v>
      </c>
      <c r="AY7">
        <v>1642</v>
      </c>
      <c r="AZ7">
        <v>1450</v>
      </c>
      <c r="BA7"/>
      <c r="BB7"/>
      <c r="BC7">
        <v>419</v>
      </c>
      <c r="BD7">
        <v>350</v>
      </c>
      <c r="BE7"/>
      <c r="BF7">
        <v>137</v>
      </c>
      <c r="BG7"/>
      <c r="BH7"/>
      <c r="BI7">
        <v>27</v>
      </c>
      <c r="BJ7">
        <v>408</v>
      </c>
      <c r="BK7">
        <v>155</v>
      </c>
      <c r="BL7"/>
      <c r="BM7"/>
      <c r="BN7">
        <v>104</v>
      </c>
      <c r="BO7">
        <v>205</v>
      </c>
      <c r="BP7"/>
      <c r="BQ7">
        <v>91</v>
      </c>
      <c r="BR7">
        <v>12.75</v>
      </c>
      <c r="BS7">
        <v>3.62</v>
      </c>
      <c r="BT7">
        <v>9.0299999999999994</v>
      </c>
      <c r="BU7"/>
      <c r="BV7">
        <v>4.99</v>
      </c>
      <c r="BW7">
        <v>0.88800000000000001</v>
      </c>
      <c r="BX7">
        <v>1.8380000000000001</v>
      </c>
      <c r="BY7"/>
      <c r="BZ7">
        <v>1.4970000000000001</v>
      </c>
      <c r="CA7">
        <v>0.315</v>
      </c>
      <c r="CB7"/>
      <c r="CC7">
        <v>7</v>
      </c>
      <c r="CD7"/>
      <c r="CE7" s="17"/>
      <c r="CG7" s="3">
        <f t="shared" si="16"/>
        <v>429.75206611570252</v>
      </c>
      <c r="CH7" s="3">
        <f t="shared" si="17"/>
        <v>322.83464566929132</v>
      </c>
      <c r="CI7" s="3"/>
      <c r="CJ7" s="3">
        <f t="shared" si="18"/>
        <v>189.58333333333334</v>
      </c>
      <c r="CK7" s="3">
        <f t="shared" si="19"/>
        <v>81.730769230769226</v>
      </c>
      <c r="CL7" s="3">
        <v>40.059100000000001</v>
      </c>
      <c r="CM7" s="3">
        <f t="shared" si="20"/>
        <v>42.594339622641506</v>
      </c>
      <c r="CN7" s="3"/>
      <c r="CO7" s="3">
        <f t="shared" si="21"/>
        <v>19.266409266409266</v>
      </c>
      <c r="CP7" s="3">
        <f t="shared" si="22"/>
        <v>15.179487179487179</v>
      </c>
      <c r="CQ7" s="3">
        <f t="shared" si="23"/>
        <v>11.276073619631902</v>
      </c>
      <c r="CR7" s="3"/>
      <c r="CS7" s="3">
        <f t="shared" si="24"/>
        <v>9.0180722891566258</v>
      </c>
      <c r="CT7" s="3">
        <f t="shared" si="25"/>
        <v>12.6</v>
      </c>
      <c r="CU7" s="3">
        <f t="shared" si="70"/>
        <v>9.3548387096774199</v>
      </c>
      <c r="CV7" s="3">
        <f t="shared" si="27"/>
        <v>13.942307692307692</v>
      </c>
      <c r="CW7" s="3">
        <f t="shared" si="71"/>
        <v>0.67096774193548392</v>
      </c>
      <c r="CX7" s="4">
        <f t="shared" si="72"/>
        <v>175.20870967741936</v>
      </c>
      <c r="CY7" s="3"/>
      <c r="CZ7" s="3"/>
      <c r="DA7" s="3">
        <f t="shared" si="31"/>
        <v>4.3137254901960782</v>
      </c>
      <c r="DB7" s="3">
        <f t="shared" si="74"/>
        <v>2.6322580645161291</v>
      </c>
      <c r="DC7" s="3">
        <f t="shared" si="75"/>
        <v>207.14285714285714</v>
      </c>
      <c r="DD7" s="3"/>
      <c r="DE7" s="3"/>
      <c r="DF7" s="3">
        <f t="shared" si="35"/>
        <v>4.6760187040748162</v>
      </c>
      <c r="DG7" s="2">
        <f t="shared" si="36"/>
        <v>5.7407407407407405</v>
      </c>
      <c r="DH7" s="4">
        <f t="shared" si="37"/>
        <v>201.16384615384615</v>
      </c>
      <c r="DI7" s="2"/>
      <c r="DJ7" s="3">
        <f t="shared" si="39"/>
        <v>330.15873015873018</v>
      </c>
      <c r="DK7" s="3">
        <f t="shared" si="40"/>
        <v>34.107306834579568</v>
      </c>
      <c r="DL7" s="3">
        <f t="shared" si="41"/>
        <v>5.2581429265921251</v>
      </c>
      <c r="DM7" s="3">
        <f t="shared" si="42"/>
        <v>69.472277889111552</v>
      </c>
      <c r="DN7" s="3">
        <f t="shared" si="43"/>
        <v>0</v>
      </c>
      <c r="DO7" s="3">
        <f t="shared" si="44"/>
        <v>8.5170340681362724</v>
      </c>
      <c r="DP7" s="4">
        <f t="shared" si="45"/>
        <v>1096.8603874415496</v>
      </c>
      <c r="DQ7" s="3">
        <f t="shared" si="46"/>
        <v>18.043956043956044</v>
      </c>
      <c r="DR7" s="3">
        <f t="shared" si="47"/>
        <v>34.3907282916553</v>
      </c>
      <c r="DS7" s="2">
        <f t="shared" si="48"/>
        <v>1.0245781052753087</v>
      </c>
      <c r="DT7" s="5">
        <f t="shared" si="49"/>
        <v>6.0901339829476245E-4</v>
      </c>
      <c r="DU7" s="3">
        <f t="shared" si="50"/>
        <v>15.111111111111111</v>
      </c>
      <c r="DV7" s="3"/>
      <c r="DW7" s="3">
        <f t="shared" si="78"/>
        <v>0.23471884806399057</v>
      </c>
      <c r="DX7" s="3">
        <f t="shared" si="53"/>
        <v>37.990196078431374</v>
      </c>
      <c r="DY7" s="3">
        <f t="shared" si="54"/>
        <v>1.7156862745098038</v>
      </c>
      <c r="DZ7" s="2">
        <f t="shared" si="55"/>
        <v>0.82529568425782895</v>
      </c>
      <c r="EA7" s="5"/>
      <c r="EB7" s="2">
        <f t="shared" si="79"/>
        <v>4.5161290322580643E-2</v>
      </c>
      <c r="EC7" s="2"/>
      <c r="ED7" s="2"/>
      <c r="EE7" s="2">
        <f t="shared" si="57"/>
        <v>41.224122412241229</v>
      </c>
      <c r="EF7" s="2">
        <f t="shared" si="58"/>
        <v>4.5304530453045304</v>
      </c>
      <c r="EG7" s="2">
        <f t="shared" si="59"/>
        <v>9.0909090909090917</v>
      </c>
      <c r="EH7" s="2">
        <f t="shared" si="60"/>
        <v>15.111511151115112</v>
      </c>
      <c r="EI7" s="2">
        <f t="shared" si="61"/>
        <v>0.20002000200020004</v>
      </c>
      <c r="EJ7" s="2">
        <f t="shared" si="62"/>
        <v>10.521052105210522</v>
      </c>
      <c r="EK7" s="2">
        <f t="shared" si="63"/>
        <v>13.551355135513552</v>
      </c>
      <c r="EL7" s="2">
        <f t="shared" si="64"/>
        <v>2.4002400240024002</v>
      </c>
      <c r="EM7" s="2">
        <f t="shared" si="65"/>
        <v>2.5202520252025202</v>
      </c>
      <c r="EN7" s="2">
        <f t="shared" si="66"/>
        <v>0.85008500850085011</v>
      </c>
      <c r="EO7" s="2">
        <f t="shared" si="67"/>
        <v>100.00000000000001</v>
      </c>
    </row>
    <row r="8" spans="1:176" s="14" customFormat="1" ht="14.5" customHeight="1">
      <c r="A8" t="s">
        <v>141</v>
      </c>
      <c r="B8">
        <v>4</v>
      </c>
      <c r="C8" t="s">
        <v>192</v>
      </c>
      <c r="D8" t="s">
        <v>188</v>
      </c>
      <c r="E8" s="15" t="s">
        <v>413</v>
      </c>
      <c r="F8" s="77"/>
      <c r="G8" s="6">
        <v>41.56</v>
      </c>
      <c r="H8" s="6">
        <v>4.3099999999999996</v>
      </c>
      <c r="I8" s="6">
        <v>5.04</v>
      </c>
      <c r="J8" s="6">
        <v>13.95</v>
      </c>
      <c r="K8" s="6">
        <v>0.21</v>
      </c>
      <c r="L8" s="6">
        <v>23.58</v>
      </c>
      <c r="M8" s="6">
        <v>10.130000000000001</v>
      </c>
      <c r="N8" s="6">
        <v>0.39</v>
      </c>
      <c r="O8" s="6">
        <v>0.28999999999999998</v>
      </c>
      <c r="P8" s="6">
        <v>0.55000000000000004</v>
      </c>
      <c r="Q8" s="6">
        <v>3.27</v>
      </c>
      <c r="R8" s="13"/>
      <c r="S8" s="13">
        <f t="shared" si="0"/>
        <v>100.00999999999999</v>
      </c>
      <c r="T8" s="16"/>
      <c r="U8" s="79"/>
      <c r="V8" s="79"/>
      <c r="AF8" s="2">
        <f t="shared" si="1"/>
        <v>0.7975420119630382</v>
      </c>
      <c r="AG8" s="4">
        <f t="shared" si="2"/>
        <v>25838.449999999997</v>
      </c>
      <c r="AH8" s="4">
        <f t="shared" si="3"/>
        <v>2407.58</v>
      </c>
      <c r="AI8" s="4">
        <f t="shared" si="4"/>
        <v>2400.2000000000003</v>
      </c>
      <c r="AJ8" s="2">
        <f t="shared" si="5"/>
        <v>0.67999999999999994</v>
      </c>
      <c r="AK8" s="2">
        <f t="shared" si="6"/>
        <v>0.7435897435897435</v>
      </c>
      <c r="AL8" s="2">
        <f t="shared" si="7"/>
        <v>1.3448275862068968</v>
      </c>
      <c r="AM8" s="2">
        <f t="shared" si="8"/>
        <v>2.0099206349206353</v>
      </c>
      <c r="AN8" s="2">
        <f t="shared" si="9"/>
        <v>5.7539682539682536E-2</v>
      </c>
      <c r="AO8" s="2">
        <f t="shared" si="68"/>
        <v>0.18957496913191474</v>
      </c>
      <c r="AP8" s="2">
        <f t="shared" si="10"/>
        <v>5.2749579998831768</v>
      </c>
      <c r="AQ8" s="2">
        <f t="shared" si="11"/>
        <v>0.260156117916991</v>
      </c>
      <c r="AR8" s="2">
        <f t="shared" si="12"/>
        <v>0.18957496913191474</v>
      </c>
      <c r="AS8" s="4">
        <f t="shared" si="13"/>
        <v>2381.0203803311724</v>
      </c>
      <c r="AT8" s="4">
        <f t="shared" si="14"/>
        <v>2303.2329957406878</v>
      </c>
      <c r="AU8" s="2">
        <f t="shared" si="15"/>
        <v>6.977863330125119E-3</v>
      </c>
      <c r="AV8" s="2">
        <f t="shared" si="69"/>
        <v>6.2279681865669116E-2</v>
      </c>
      <c r="AX8">
        <v>17</v>
      </c>
      <c r="AY8">
        <v>640</v>
      </c>
      <c r="AZ8">
        <v>510</v>
      </c>
      <c r="BA8"/>
      <c r="BB8"/>
      <c r="BC8">
        <v>220</v>
      </c>
      <c r="BD8">
        <v>1500</v>
      </c>
      <c r="BE8"/>
      <c r="BF8">
        <v>510</v>
      </c>
      <c r="BG8"/>
      <c r="BH8"/>
      <c r="BI8">
        <v>48</v>
      </c>
      <c r="BJ8">
        <v>320</v>
      </c>
      <c r="BK8">
        <v>89</v>
      </c>
      <c r="BL8"/>
      <c r="BM8"/>
      <c r="BN8">
        <v>110</v>
      </c>
      <c r="BO8"/>
      <c r="BP8"/>
      <c r="BQ8"/>
      <c r="BR8"/>
      <c r="BS8"/>
      <c r="BT8"/>
      <c r="BU8"/>
      <c r="BV8"/>
      <c r="BW8"/>
      <c r="BX8"/>
      <c r="BY8"/>
      <c r="BZ8">
        <v>2</v>
      </c>
      <c r="CA8"/>
      <c r="CB8"/>
      <c r="CC8"/>
      <c r="CD8">
        <v>2</v>
      </c>
      <c r="CE8" s="17"/>
      <c r="CG8" s="3">
        <f t="shared" si="16"/>
        <v>454.54545454545456</v>
      </c>
      <c r="CH8" s="3"/>
      <c r="CI8" s="3"/>
      <c r="CJ8" s="3"/>
      <c r="CK8" s="3"/>
      <c r="CL8" s="3">
        <v>41.059100000000001</v>
      </c>
      <c r="CM8" s="3"/>
      <c r="CN8" s="3"/>
      <c r="CO8" s="3"/>
      <c r="CP8" s="3"/>
      <c r="CQ8" s="3"/>
      <c r="CR8" s="3"/>
      <c r="CS8" s="3">
        <f t="shared" si="24"/>
        <v>12.048192771084336</v>
      </c>
      <c r="CT8" s="3"/>
      <c r="CU8" s="3">
        <f t="shared" si="70"/>
        <v>5.7303370786516856</v>
      </c>
      <c r="CV8" s="3">
        <f t="shared" si="27"/>
        <v>4.6363636363636367</v>
      </c>
      <c r="CW8" s="3">
        <f t="shared" si="71"/>
        <v>1.2359550561797752</v>
      </c>
      <c r="CX8" s="4">
        <f t="shared" si="72"/>
        <v>290.31966292134825</v>
      </c>
      <c r="CY8" s="3"/>
      <c r="CZ8" s="3">
        <f t="shared" ref="CZ8" si="80">BK8/CD8</f>
        <v>44.5</v>
      </c>
      <c r="DA8" s="3"/>
      <c r="DB8" s="3">
        <f t="shared" si="74"/>
        <v>3.595505617977528</v>
      </c>
      <c r="DC8" s="3"/>
      <c r="DD8" s="3"/>
      <c r="DE8" s="3"/>
      <c r="DF8" s="3"/>
      <c r="DG8" s="2">
        <f t="shared" si="36"/>
        <v>1.8541666666666667</v>
      </c>
      <c r="DH8" s="4">
        <f t="shared" si="37"/>
        <v>21.887090909090908</v>
      </c>
      <c r="DI8" s="2">
        <f t="shared" ref="DI8" si="81">(BK8/0.46)/((O8/0.023)*(CD8/0.017))^0.5</f>
        <v>5.0235017383437253</v>
      </c>
      <c r="DJ8" s="3"/>
      <c r="DK8" s="3"/>
      <c r="DL8" s="3"/>
      <c r="DM8" s="3">
        <f t="shared" si="42"/>
        <v>55</v>
      </c>
      <c r="DN8" s="3"/>
      <c r="DO8" s="3">
        <f t="shared" si="44"/>
        <v>0</v>
      </c>
      <c r="DP8" s="4">
        <f t="shared" si="45"/>
        <v>320</v>
      </c>
      <c r="DQ8" s="3"/>
      <c r="DR8" s="3"/>
      <c r="DS8" s="2"/>
      <c r="DT8" s="5">
        <f t="shared" si="49"/>
        <v>1.5625000000000001E-3</v>
      </c>
      <c r="DU8" s="3">
        <f t="shared" si="50"/>
        <v>6.666666666666667</v>
      </c>
      <c r="DV8" s="3"/>
      <c r="DW8" s="3">
        <f t="shared" si="78"/>
        <v>0.42624398665623353</v>
      </c>
      <c r="DX8" s="3">
        <f t="shared" si="53"/>
        <v>27.8125</v>
      </c>
      <c r="DY8" s="3">
        <f t="shared" si="54"/>
        <v>0</v>
      </c>
      <c r="DZ8" s="2">
        <f t="shared" si="55"/>
        <v>1.5826542345765426</v>
      </c>
      <c r="EA8" s="5"/>
      <c r="EB8" s="2"/>
      <c r="EC8" s="2"/>
      <c r="ED8" s="2"/>
      <c r="EE8" s="2">
        <f t="shared" si="57"/>
        <v>41.555844415558447</v>
      </c>
      <c r="EF8" s="2">
        <f t="shared" si="58"/>
        <v>4.3095690430956903</v>
      </c>
      <c r="EG8" s="2">
        <f t="shared" si="59"/>
        <v>5.0394960503949608</v>
      </c>
      <c r="EH8" s="2">
        <f t="shared" si="60"/>
        <v>13.948605139486054</v>
      </c>
      <c r="EI8" s="2">
        <f t="shared" si="61"/>
        <v>0.20997900209979004</v>
      </c>
      <c r="EJ8" s="2">
        <f t="shared" si="62"/>
        <v>23.577642235776423</v>
      </c>
      <c r="EK8" s="2">
        <f t="shared" si="63"/>
        <v>10.128987101289873</v>
      </c>
      <c r="EL8" s="2">
        <f t="shared" si="64"/>
        <v>0.38996100389961008</v>
      </c>
      <c r="EM8" s="2">
        <f t="shared" si="65"/>
        <v>0.28997100289971001</v>
      </c>
      <c r="EN8" s="2">
        <f t="shared" si="66"/>
        <v>0.54994500549945013</v>
      </c>
      <c r="EO8" s="2">
        <f t="shared" si="67"/>
        <v>100</v>
      </c>
    </row>
    <row r="9" spans="1:176" s="14" customFormat="1" ht="14.5" customHeight="1">
      <c r="A9" t="s">
        <v>141</v>
      </c>
      <c r="B9">
        <v>4</v>
      </c>
      <c r="C9" t="s">
        <v>192</v>
      </c>
      <c r="D9" t="s">
        <v>189</v>
      </c>
      <c r="E9" s="15" t="s">
        <v>413</v>
      </c>
      <c r="F9" s="77"/>
      <c r="G9" s="6">
        <v>45.53</v>
      </c>
      <c r="H9" s="6">
        <v>2.99</v>
      </c>
      <c r="I9" s="6">
        <v>7.62</v>
      </c>
      <c r="J9" s="6">
        <v>12.64</v>
      </c>
      <c r="K9" s="6">
        <v>0.21</v>
      </c>
      <c r="L9" s="6">
        <v>14.11</v>
      </c>
      <c r="M9" s="6">
        <v>14.01</v>
      </c>
      <c r="N9" s="6">
        <v>1.96</v>
      </c>
      <c r="O9" s="6">
        <v>0.48</v>
      </c>
      <c r="P9" s="6">
        <v>0.46</v>
      </c>
      <c r="Q9" s="6">
        <v>2.16</v>
      </c>
      <c r="R9" s="13"/>
      <c r="S9" s="13">
        <f t="shared" si="0"/>
        <v>100.00999999999999</v>
      </c>
      <c r="T9" s="16"/>
      <c r="U9" s="79"/>
      <c r="V9" s="79"/>
      <c r="AF9" s="2">
        <f t="shared" si="1"/>
        <v>0.72234030205999666</v>
      </c>
      <c r="AG9" s="4">
        <f t="shared" si="2"/>
        <v>17925.050000000003</v>
      </c>
      <c r="AH9" s="4">
        <f t="shared" si="3"/>
        <v>3984.96</v>
      </c>
      <c r="AI9" s="4">
        <f t="shared" si="4"/>
        <v>2007.44</v>
      </c>
      <c r="AJ9" s="2">
        <f t="shared" si="5"/>
        <v>2.44</v>
      </c>
      <c r="AK9" s="2">
        <f t="shared" si="6"/>
        <v>0.24489795918367346</v>
      </c>
      <c r="AL9" s="2">
        <f t="shared" si="7"/>
        <v>4.083333333333333</v>
      </c>
      <c r="AM9" s="2">
        <f t="shared" si="8"/>
        <v>1.8385826771653544</v>
      </c>
      <c r="AN9" s="2">
        <f t="shared" si="9"/>
        <v>6.2992125984251968E-2</v>
      </c>
      <c r="AO9" s="2">
        <f t="shared" si="68"/>
        <v>0.49131668087613439</v>
      </c>
      <c r="AP9" s="2">
        <f t="shared" si="10"/>
        <v>2.0353471374445546</v>
      </c>
      <c r="AQ9" s="2">
        <f t="shared" si="11"/>
        <v>0.26081909847623835</v>
      </c>
      <c r="AR9" s="2">
        <f t="shared" si="12"/>
        <v>0.49131668087613439</v>
      </c>
      <c r="AS9" s="4">
        <f t="shared" si="13"/>
        <v>2393.9687266729588</v>
      </c>
      <c r="AT9" s="4">
        <f t="shared" si="14"/>
        <v>2273.6860604798098</v>
      </c>
      <c r="AU9" s="2">
        <f t="shared" si="15"/>
        <v>1.0542499450911486E-2</v>
      </c>
      <c r="AV9" s="2">
        <f t="shared" si="69"/>
        <v>6.8181286256415397E-2</v>
      </c>
      <c r="AX9">
        <v>36</v>
      </c>
      <c r="AY9">
        <v>741</v>
      </c>
      <c r="AZ9">
        <v>888</v>
      </c>
      <c r="BA9"/>
      <c r="BB9"/>
      <c r="BC9"/>
      <c r="BD9">
        <v>889</v>
      </c>
      <c r="BE9"/>
      <c r="BF9">
        <v>322</v>
      </c>
      <c r="BG9"/>
      <c r="BH9"/>
      <c r="BI9">
        <v>18</v>
      </c>
      <c r="BJ9">
        <v>256</v>
      </c>
      <c r="BK9">
        <v>84</v>
      </c>
      <c r="BL9"/>
      <c r="BM9"/>
      <c r="BN9">
        <v>54</v>
      </c>
      <c r="BO9">
        <v>130</v>
      </c>
      <c r="BP9"/>
      <c r="BQ9">
        <v>58</v>
      </c>
      <c r="BR9">
        <v>8.48</v>
      </c>
      <c r="BS9">
        <v>1.93</v>
      </c>
      <c r="BT9">
        <v>4.6500000000000004</v>
      </c>
      <c r="BU9"/>
      <c r="BV9">
        <v>3.07</v>
      </c>
      <c r="BW9">
        <v>0.47</v>
      </c>
      <c r="BX9">
        <v>1.1000000000000001</v>
      </c>
      <c r="BY9"/>
      <c r="BZ9">
        <v>0.65100000000000002</v>
      </c>
      <c r="CA9">
        <v>0.1</v>
      </c>
      <c r="CB9"/>
      <c r="CC9"/>
      <c r="CD9"/>
      <c r="CE9" s="17"/>
      <c r="CG9" s="3">
        <f t="shared" si="16"/>
        <v>223.14049586776861</v>
      </c>
      <c r="CH9" s="3">
        <f t="shared" ref="CH9:CH42" si="82">BO9/0.635</f>
        <v>204.7244094488189</v>
      </c>
      <c r="CI9" s="3"/>
      <c r="CJ9" s="3">
        <f t="shared" ref="CJ9:CJ14" si="83">BQ9/0.48</f>
        <v>120.83333333333334</v>
      </c>
      <c r="CK9" s="3">
        <f t="shared" ref="CK9:CK14" si="84">BR9/0.156</f>
        <v>54.358974358974365</v>
      </c>
      <c r="CL9" s="3">
        <v>42.059100000000001</v>
      </c>
      <c r="CM9" s="3">
        <f t="shared" ref="CM9:CM14" si="85">BT9/0.212</f>
        <v>21.933962264150946</v>
      </c>
      <c r="CN9" s="3"/>
      <c r="CO9" s="3">
        <f t="shared" ref="CO9:CO14" si="86">BV9/0.259</f>
        <v>11.853281853281853</v>
      </c>
      <c r="CP9" s="3">
        <f t="shared" ref="CP9:CP14" si="87">BW9/0.0585</f>
        <v>8.0341880341880341</v>
      </c>
      <c r="CQ9" s="3">
        <f t="shared" ref="CQ9:CQ14" si="88">BX9/0.163</f>
        <v>6.7484662576687118</v>
      </c>
      <c r="CR9" s="3"/>
      <c r="CS9" s="3">
        <f t="shared" si="24"/>
        <v>3.9216867469879517</v>
      </c>
      <c r="CT9" s="3">
        <f t="shared" ref="CT9:CT42" si="89">CA9/0.025</f>
        <v>4</v>
      </c>
      <c r="CU9" s="3">
        <f t="shared" si="70"/>
        <v>10.571428571428571</v>
      </c>
      <c r="CV9" s="3">
        <f t="shared" si="27"/>
        <v>16.444444444444443</v>
      </c>
      <c r="CW9" s="3">
        <f t="shared" si="71"/>
        <v>0.6428571428571429</v>
      </c>
      <c r="CX9" s="4">
        <f t="shared" si="72"/>
        <v>213.39345238095243</v>
      </c>
      <c r="CY9" s="3"/>
      <c r="CZ9" s="3"/>
      <c r="DA9" s="3">
        <f t="shared" ref="DA9:DA14" si="90">AX9/BR9</f>
        <v>4.2452830188679247</v>
      </c>
      <c r="DB9" s="3">
        <f t="shared" si="74"/>
        <v>3.0476190476190474</v>
      </c>
      <c r="DC9" s="3"/>
      <c r="DD9" s="3"/>
      <c r="DE9" s="3"/>
      <c r="DF9" s="3"/>
      <c r="DG9" s="2">
        <f t="shared" si="36"/>
        <v>4.666666666666667</v>
      </c>
      <c r="DH9" s="4">
        <f t="shared" si="37"/>
        <v>73.795555555555552</v>
      </c>
      <c r="DI9" s="2"/>
      <c r="DJ9" s="3">
        <f t="shared" ref="DJ9:DJ14" si="91">BN9/CA9</f>
        <v>540</v>
      </c>
      <c r="DK9" s="3">
        <f t="shared" ref="DK9:DK14" si="92">CG9/CT9</f>
        <v>55.785123966942152</v>
      </c>
      <c r="DL9" s="3">
        <f t="shared" ref="DL9:DL14" si="93">CG9/CK9</f>
        <v>4.1049430843598937</v>
      </c>
      <c r="DM9" s="3">
        <f t="shared" si="42"/>
        <v>82.94930875576037</v>
      </c>
      <c r="DN9" s="3">
        <f t="shared" ref="DN9:DN14" si="94">BL9/BQ9</f>
        <v>0</v>
      </c>
      <c r="DO9" s="3">
        <f t="shared" si="44"/>
        <v>13.026113671274961</v>
      </c>
      <c r="DP9" s="4">
        <f t="shared" si="45"/>
        <v>1138.2488479262672</v>
      </c>
      <c r="DQ9" s="3">
        <f t="shared" ref="DQ9:DQ14" si="95">AY9/BQ9</f>
        <v>12.775862068965518</v>
      </c>
      <c r="DR9" s="3">
        <f t="shared" ref="DR9:DR14" si="96">AY9/(((BR9/0.195)*(BT9/0.259))^0.5)</f>
        <v>26.519235079459492</v>
      </c>
      <c r="DS9" s="2">
        <f t="shared" ref="DS9:DS14" si="97">(BS9/0.074)/(((BR9/0.195)*(BT9/0.259))^0.5)</f>
        <v>0.93340124199140706</v>
      </c>
      <c r="DT9" s="5">
        <f t="shared" si="49"/>
        <v>1.3495276653171389E-3</v>
      </c>
      <c r="DU9" s="3">
        <f t="shared" si="50"/>
        <v>14.222222222222221</v>
      </c>
      <c r="DV9" s="3"/>
      <c r="DW9" s="3">
        <f t="shared" si="78"/>
        <v>0.19530925735817206</v>
      </c>
      <c r="DX9" s="3">
        <f t="shared" si="53"/>
        <v>32.8125</v>
      </c>
      <c r="DY9" s="3">
        <f t="shared" si="54"/>
        <v>0</v>
      </c>
      <c r="DZ9" s="2">
        <f t="shared" si="55"/>
        <v>1.8904992091883932</v>
      </c>
      <c r="EA9" s="5"/>
      <c r="EB9" s="2"/>
      <c r="EC9" s="2"/>
      <c r="ED9" s="2"/>
      <c r="EE9" s="2">
        <f t="shared" si="57"/>
        <v>45.525447455254479</v>
      </c>
      <c r="EF9" s="2">
        <f t="shared" si="58"/>
        <v>2.9897010298970104</v>
      </c>
      <c r="EG9" s="2">
        <f t="shared" si="59"/>
        <v>7.6192380761923815</v>
      </c>
      <c r="EH9" s="2">
        <f t="shared" si="60"/>
        <v>12.638736126387363</v>
      </c>
      <c r="EI9" s="2">
        <f t="shared" si="61"/>
        <v>0.20997900209979004</v>
      </c>
      <c r="EJ9" s="2">
        <f t="shared" si="62"/>
        <v>14.108589141085893</v>
      </c>
      <c r="EK9" s="2">
        <f t="shared" si="63"/>
        <v>14.008599140085993</v>
      </c>
      <c r="EL9" s="2">
        <f t="shared" si="64"/>
        <v>1.9598040195980404</v>
      </c>
      <c r="EM9" s="2">
        <f t="shared" si="65"/>
        <v>0.4799520047995201</v>
      </c>
      <c r="EN9" s="2">
        <f t="shared" si="66"/>
        <v>0.45995400459954011</v>
      </c>
      <c r="EO9" s="2">
        <f t="shared" si="67"/>
        <v>100</v>
      </c>
    </row>
    <row r="10" spans="1:176" s="14" customFormat="1" ht="14.5" customHeight="1">
      <c r="A10" t="s">
        <v>141</v>
      </c>
      <c r="B10">
        <v>4</v>
      </c>
      <c r="C10" t="s">
        <v>191</v>
      </c>
      <c r="D10" t="s">
        <v>185</v>
      </c>
      <c r="E10" s="15" t="s">
        <v>147</v>
      </c>
      <c r="F10" s="77"/>
      <c r="G10" s="6">
        <v>38.76</v>
      </c>
      <c r="H10" s="6">
        <v>4.68</v>
      </c>
      <c r="I10" s="6">
        <v>9.41</v>
      </c>
      <c r="J10" s="6">
        <v>16.09</v>
      </c>
      <c r="K10" s="6">
        <v>0.25</v>
      </c>
      <c r="L10" s="6">
        <v>10.43</v>
      </c>
      <c r="M10" s="6">
        <v>13.91</v>
      </c>
      <c r="N10" s="6">
        <v>2.5099999999999998</v>
      </c>
      <c r="O10" s="6">
        <v>3.04</v>
      </c>
      <c r="P10" s="6">
        <v>0.91</v>
      </c>
      <c r="Q10" s="6">
        <v>0.7</v>
      </c>
      <c r="R10" s="13"/>
      <c r="S10" s="13">
        <f t="shared" si="0"/>
        <v>99.990000000000009</v>
      </c>
      <c r="T10" s="16"/>
      <c r="U10" s="79"/>
      <c r="V10" s="79"/>
      <c r="AF10" s="2">
        <f t="shared" si="1"/>
        <v>0.60170420440226424</v>
      </c>
      <c r="AG10" s="4">
        <f t="shared" si="2"/>
        <v>28056.6</v>
      </c>
      <c r="AH10" s="4">
        <f t="shared" si="3"/>
        <v>25238.080000000002</v>
      </c>
      <c r="AI10" s="4">
        <f t="shared" si="4"/>
        <v>3971.2400000000002</v>
      </c>
      <c r="AJ10" s="2">
        <f t="shared" si="5"/>
        <v>5.55</v>
      </c>
      <c r="AK10" s="2">
        <f t="shared" si="6"/>
        <v>1.2111553784860558</v>
      </c>
      <c r="AL10" s="2">
        <f t="shared" si="7"/>
        <v>0.82565789473684204</v>
      </c>
      <c r="AM10" s="2">
        <f t="shared" si="8"/>
        <v>1.4782146652497343</v>
      </c>
      <c r="AN10" s="2">
        <f t="shared" si="9"/>
        <v>0.32306057385759829</v>
      </c>
      <c r="AO10" s="2">
        <f t="shared" si="68"/>
        <v>0.78846932155628513</v>
      </c>
      <c r="AP10" s="2">
        <f t="shared" si="10"/>
        <v>1.268280163426263</v>
      </c>
      <c r="AQ10" s="2">
        <f t="shared" si="11"/>
        <v>0.28768397584549693</v>
      </c>
      <c r="AR10" s="2">
        <f t="shared" si="12"/>
        <v>0.78846932155628513</v>
      </c>
      <c r="AS10" s="4">
        <f t="shared" si="13"/>
        <v>1461.5438743677241</v>
      </c>
      <c r="AT10" s="4">
        <f t="shared" si="14"/>
        <v>2098.3498939720544</v>
      </c>
      <c r="AU10" s="2">
        <f t="shared" si="15"/>
        <v>7.8431372549019607E-2</v>
      </c>
      <c r="AV10" s="2">
        <f t="shared" si="69"/>
        <v>0.34967363174650445</v>
      </c>
      <c r="AX10">
        <v>49</v>
      </c>
      <c r="AY10">
        <v>1605</v>
      </c>
      <c r="AZ10">
        <v>1308</v>
      </c>
      <c r="BA10"/>
      <c r="BB10">
        <v>37.5</v>
      </c>
      <c r="BC10">
        <v>415</v>
      </c>
      <c r="BD10">
        <v>86</v>
      </c>
      <c r="BE10"/>
      <c r="BF10">
        <v>93</v>
      </c>
      <c r="BG10"/>
      <c r="BH10"/>
      <c r="BI10">
        <v>27</v>
      </c>
      <c r="BJ10">
        <v>426</v>
      </c>
      <c r="BK10">
        <v>148</v>
      </c>
      <c r="BL10">
        <v>11.22</v>
      </c>
      <c r="BM10">
        <v>11.12</v>
      </c>
      <c r="BN10">
        <v>125</v>
      </c>
      <c r="BO10">
        <v>242</v>
      </c>
      <c r="BP10"/>
      <c r="BQ10">
        <v>106</v>
      </c>
      <c r="BR10">
        <v>15.82</v>
      </c>
      <c r="BS10">
        <v>4.29</v>
      </c>
      <c r="BT10">
        <v>10.47</v>
      </c>
      <c r="BU10"/>
      <c r="BV10">
        <v>6.23</v>
      </c>
      <c r="BW10">
        <v>0.98399999999999999</v>
      </c>
      <c r="BX10">
        <v>2.3879999999999999</v>
      </c>
      <c r="BY10"/>
      <c r="BZ10">
        <v>1.764</v>
      </c>
      <c r="CA10">
        <v>0.247</v>
      </c>
      <c r="CB10"/>
      <c r="CC10">
        <v>14.5</v>
      </c>
      <c r="CD10">
        <v>3.37</v>
      </c>
      <c r="CE10" s="17"/>
      <c r="CG10" s="3">
        <f t="shared" si="16"/>
        <v>516.52892561983469</v>
      </c>
      <c r="CH10" s="3">
        <f t="shared" si="82"/>
        <v>381.10236220472439</v>
      </c>
      <c r="CI10" s="3"/>
      <c r="CJ10" s="3">
        <f t="shared" si="83"/>
        <v>220.83333333333334</v>
      </c>
      <c r="CK10" s="3">
        <f t="shared" si="84"/>
        <v>101.41025641025641</v>
      </c>
      <c r="CL10" s="3">
        <v>43.059100000000001</v>
      </c>
      <c r="CM10" s="3">
        <f t="shared" si="85"/>
        <v>49.386792452830193</v>
      </c>
      <c r="CN10" s="3"/>
      <c r="CO10" s="3">
        <f t="shared" si="86"/>
        <v>24.054054054054056</v>
      </c>
      <c r="CP10" s="3">
        <f t="shared" si="87"/>
        <v>16.820512820512818</v>
      </c>
      <c r="CQ10" s="3">
        <f t="shared" si="88"/>
        <v>14.650306748466257</v>
      </c>
      <c r="CR10" s="3"/>
      <c r="CS10" s="3">
        <f t="shared" si="24"/>
        <v>10.626506024096384</v>
      </c>
      <c r="CT10" s="3">
        <f t="shared" si="89"/>
        <v>9.879999999999999</v>
      </c>
      <c r="CU10" s="3">
        <f t="shared" si="70"/>
        <v>8.8378378378378386</v>
      </c>
      <c r="CV10" s="3">
        <f t="shared" si="27"/>
        <v>10.464</v>
      </c>
      <c r="CW10" s="3">
        <f t="shared" si="71"/>
        <v>0.84459459459459463</v>
      </c>
      <c r="CX10" s="4">
        <f t="shared" si="72"/>
        <v>189.5716216216216</v>
      </c>
      <c r="CY10" s="3"/>
      <c r="CZ10" s="3">
        <f t="shared" ref="CZ10" si="98">BK10/CD10</f>
        <v>43.916913946587535</v>
      </c>
      <c r="DA10" s="3">
        <f t="shared" si="90"/>
        <v>3.0973451327433628</v>
      </c>
      <c r="DB10" s="3">
        <f t="shared" si="74"/>
        <v>2.8783783783783785</v>
      </c>
      <c r="DC10" s="3">
        <f t="shared" ref="DC10" si="99">AZ10/CC10</f>
        <v>90.206896551724142</v>
      </c>
      <c r="DD10" s="3">
        <f>CC10/BM10</f>
        <v>1.3039568345323742</v>
      </c>
      <c r="DE10" s="3">
        <f t="shared" ref="DE10" si="100">BM10/BZ10</f>
        <v>6.303854875283446</v>
      </c>
      <c r="DF10" s="3">
        <f t="shared" ref="DF10" si="101">CC10/BZ10</f>
        <v>8.2199546485260768</v>
      </c>
      <c r="DG10" s="2">
        <f t="shared" si="36"/>
        <v>5.4814814814814818</v>
      </c>
      <c r="DH10" s="4">
        <f t="shared" si="37"/>
        <v>201.90464</v>
      </c>
      <c r="DI10" s="2">
        <f t="shared" ref="DI10" si="102">(BK10/0.46)/((O10/0.023)*(CD10/0.017))^0.5</f>
        <v>1.9876527787084954</v>
      </c>
      <c r="DJ10" s="3">
        <f t="shared" si="91"/>
        <v>506.07287449392715</v>
      </c>
      <c r="DK10" s="3">
        <f t="shared" si="92"/>
        <v>52.280255629537933</v>
      </c>
      <c r="DL10" s="3">
        <f t="shared" si="93"/>
        <v>5.0934584321551339</v>
      </c>
      <c r="DM10" s="3">
        <f t="shared" si="42"/>
        <v>70.86167800453515</v>
      </c>
      <c r="DN10" s="3">
        <f t="shared" si="94"/>
        <v>0.1058490566037736</v>
      </c>
      <c r="DO10" s="3">
        <f t="shared" si="44"/>
        <v>8.9682539682539684</v>
      </c>
      <c r="DP10" s="4">
        <f t="shared" si="45"/>
        <v>909.86394557823132</v>
      </c>
      <c r="DQ10" s="3">
        <f t="shared" si="95"/>
        <v>15.141509433962264</v>
      </c>
      <c r="DR10" s="3">
        <f t="shared" si="96"/>
        <v>28.026292098432723</v>
      </c>
      <c r="DS10" s="2">
        <f t="shared" si="97"/>
        <v>1.0123161833988077</v>
      </c>
      <c r="DT10" s="5">
        <f t="shared" si="49"/>
        <v>6.2305295950155766E-4</v>
      </c>
      <c r="DU10" s="3">
        <f t="shared" si="50"/>
        <v>15.777777777777779</v>
      </c>
      <c r="DV10" s="3">
        <f t="shared" ref="DV10" si="103">BK10/BM10</f>
        <v>13.309352517985612</v>
      </c>
      <c r="DW10" s="3">
        <f t="shared" si="78"/>
        <v>0.17864994814400514</v>
      </c>
      <c r="DX10" s="3">
        <f t="shared" si="53"/>
        <v>34.741784037558688</v>
      </c>
      <c r="DY10" s="3">
        <f t="shared" si="54"/>
        <v>3.403755868544601</v>
      </c>
      <c r="DZ10" s="2">
        <f t="shared" si="55"/>
        <v>0.86675334200086662</v>
      </c>
      <c r="EA10" s="5"/>
      <c r="EB10" s="2">
        <f t="shared" ref="EB10:EB12" si="104">CC10/BK10</f>
        <v>9.7972972972972971E-2</v>
      </c>
      <c r="EC10" s="2"/>
      <c r="ED10" s="2"/>
      <c r="EE10" s="2">
        <f t="shared" si="57"/>
        <v>38.76387638763876</v>
      </c>
      <c r="EF10" s="2">
        <f t="shared" si="58"/>
        <v>4.6804680468046804</v>
      </c>
      <c r="EG10" s="2">
        <f t="shared" si="59"/>
        <v>9.4109410941094094</v>
      </c>
      <c r="EH10" s="2">
        <f t="shared" si="60"/>
        <v>16.091609160916089</v>
      </c>
      <c r="EI10" s="2">
        <f t="shared" si="61"/>
        <v>0.25002500250025</v>
      </c>
      <c r="EJ10" s="2">
        <f t="shared" si="62"/>
        <v>10.431043104310429</v>
      </c>
      <c r="EK10" s="2">
        <f t="shared" si="63"/>
        <v>13.91139113911391</v>
      </c>
      <c r="EL10" s="2">
        <f t="shared" si="64"/>
        <v>2.5102510251025096</v>
      </c>
      <c r="EM10" s="2">
        <f t="shared" si="65"/>
        <v>3.04030403040304</v>
      </c>
      <c r="EN10" s="2">
        <f t="shared" si="66"/>
        <v>0.91009100910091001</v>
      </c>
      <c r="EO10" s="2">
        <f t="shared" si="67"/>
        <v>99.999999999999986</v>
      </c>
    </row>
    <row r="11" spans="1:176" s="14" customFormat="1" ht="14.5" customHeight="1">
      <c r="A11" t="s">
        <v>141</v>
      </c>
      <c r="B11">
        <v>4</v>
      </c>
      <c r="C11" t="s">
        <v>191</v>
      </c>
      <c r="D11" t="s">
        <v>187</v>
      </c>
      <c r="E11" s="15" t="s">
        <v>147</v>
      </c>
      <c r="F11" s="77"/>
      <c r="G11" s="6">
        <v>38.17</v>
      </c>
      <c r="H11" s="6">
        <v>5.3</v>
      </c>
      <c r="I11" s="6">
        <v>9.26</v>
      </c>
      <c r="J11" s="6">
        <v>15.38</v>
      </c>
      <c r="K11" s="6">
        <v>0.21</v>
      </c>
      <c r="L11" s="6">
        <v>12.02</v>
      </c>
      <c r="M11" s="6">
        <v>13.63</v>
      </c>
      <c r="N11" s="6">
        <v>3.07</v>
      </c>
      <c r="O11" s="6">
        <v>2.02</v>
      </c>
      <c r="P11" s="6">
        <v>0.94</v>
      </c>
      <c r="Q11" s="6">
        <v>1.46</v>
      </c>
      <c r="R11" s="13"/>
      <c r="S11" s="13">
        <f t="shared" si="0"/>
        <v>99.999999999999972</v>
      </c>
      <c r="T11" s="16"/>
      <c r="U11" s="79"/>
      <c r="V11" s="79"/>
      <c r="AF11" s="2">
        <f t="shared" si="1"/>
        <v>0.64556174229147578</v>
      </c>
      <c r="AG11" s="4">
        <f t="shared" si="2"/>
        <v>31773.5</v>
      </c>
      <c r="AH11" s="4">
        <f t="shared" si="3"/>
        <v>16770.04</v>
      </c>
      <c r="AI11" s="4">
        <f t="shared" si="4"/>
        <v>4102.16</v>
      </c>
      <c r="AJ11" s="2">
        <f t="shared" si="5"/>
        <v>5.09</v>
      </c>
      <c r="AK11" s="2">
        <f t="shared" si="6"/>
        <v>0.6579804560260587</v>
      </c>
      <c r="AL11" s="2">
        <f t="shared" si="7"/>
        <v>1.5198019801980198</v>
      </c>
      <c r="AM11" s="2">
        <f t="shared" si="8"/>
        <v>1.4719222462203023</v>
      </c>
      <c r="AN11" s="2">
        <f t="shared" si="9"/>
        <v>0.21814254859611232</v>
      </c>
      <c r="AO11" s="2">
        <f t="shared" si="68"/>
        <v>0.78150076027411242</v>
      </c>
      <c r="AP11" s="2">
        <f t="shared" si="10"/>
        <v>1.2795892861949982</v>
      </c>
      <c r="AQ11" s="2">
        <f t="shared" si="11"/>
        <v>0.28921564742395262</v>
      </c>
      <c r="AR11" s="2">
        <f t="shared" si="12"/>
        <v>0.78150076027411242</v>
      </c>
      <c r="AS11" s="4">
        <f t="shared" si="13"/>
        <v>1435.2051427104695</v>
      </c>
      <c r="AT11" s="4">
        <f t="shared" si="14"/>
        <v>2145.619878411163</v>
      </c>
      <c r="AU11" s="2">
        <f t="shared" si="15"/>
        <v>5.2921142258318052E-2</v>
      </c>
      <c r="AV11" s="2">
        <f t="shared" si="69"/>
        <v>0.23611267786475171</v>
      </c>
      <c r="AX11"/>
      <c r="AY11">
        <v>1203</v>
      </c>
      <c r="AZ11">
        <v>1776</v>
      </c>
      <c r="BA11"/>
      <c r="BB11"/>
      <c r="BC11">
        <v>438</v>
      </c>
      <c r="BD11">
        <v>290</v>
      </c>
      <c r="BE11"/>
      <c r="BF11">
        <v>133</v>
      </c>
      <c r="BG11"/>
      <c r="BH11"/>
      <c r="BI11">
        <v>27</v>
      </c>
      <c r="BJ11">
        <v>531</v>
      </c>
      <c r="BK11">
        <v>165</v>
      </c>
      <c r="BL11"/>
      <c r="BM11"/>
      <c r="BN11">
        <v>117</v>
      </c>
      <c r="BO11">
        <v>227</v>
      </c>
      <c r="BP11"/>
      <c r="BQ11">
        <v>99</v>
      </c>
      <c r="BR11">
        <v>13.68</v>
      </c>
      <c r="BS11">
        <v>4.0199999999999996</v>
      </c>
      <c r="BT11">
        <v>9.92</v>
      </c>
      <c r="BU11"/>
      <c r="BV11">
        <v>5.48</v>
      </c>
      <c r="BW11">
        <v>1.036</v>
      </c>
      <c r="BX11">
        <v>1.9419999999999999</v>
      </c>
      <c r="BY11"/>
      <c r="BZ11">
        <v>1.5349999999999999</v>
      </c>
      <c r="CA11">
        <v>0.315</v>
      </c>
      <c r="CB11"/>
      <c r="CC11"/>
      <c r="CD11"/>
      <c r="CE11" s="17"/>
      <c r="CG11" s="3">
        <f t="shared" si="16"/>
        <v>483.47107438016531</v>
      </c>
      <c r="CH11" s="3">
        <f t="shared" si="82"/>
        <v>357.48031496062993</v>
      </c>
      <c r="CI11" s="3"/>
      <c r="CJ11" s="3">
        <f t="shared" si="83"/>
        <v>206.25</v>
      </c>
      <c r="CK11" s="3">
        <f t="shared" si="84"/>
        <v>87.692307692307693</v>
      </c>
      <c r="CL11" s="3">
        <v>44.059100000000001</v>
      </c>
      <c r="CM11" s="3">
        <f t="shared" si="85"/>
        <v>46.79245283018868</v>
      </c>
      <c r="CN11" s="3"/>
      <c r="CO11" s="3">
        <f t="shared" si="86"/>
        <v>21.15830115830116</v>
      </c>
      <c r="CP11" s="3">
        <f t="shared" si="87"/>
        <v>17.70940170940171</v>
      </c>
      <c r="CQ11" s="3">
        <f t="shared" si="88"/>
        <v>11.914110429447852</v>
      </c>
      <c r="CR11" s="3"/>
      <c r="CS11" s="3">
        <f t="shared" si="24"/>
        <v>9.2469879518072275</v>
      </c>
      <c r="CT11" s="3">
        <f t="shared" si="89"/>
        <v>12.6</v>
      </c>
      <c r="CU11" s="3">
        <f t="shared" si="70"/>
        <v>10.763636363636364</v>
      </c>
      <c r="CV11" s="3">
        <f t="shared" si="27"/>
        <v>15.179487179487179</v>
      </c>
      <c r="CW11" s="3">
        <f t="shared" si="71"/>
        <v>0.70909090909090911</v>
      </c>
      <c r="CX11" s="4">
        <f t="shared" si="72"/>
        <v>192.56666666666666</v>
      </c>
      <c r="CY11" s="3"/>
      <c r="CZ11" s="3"/>
      <c r="DA11" s="3">
        <f t="shared" si="90"/>
        <v>0</v>
      </c>
      <c r="DB11" s="3">
        <f t="shared" si="74"/>
        <v>3.2181818181818183</v>
      </c>
      <c r="DC11" s="3"/>
      <c r="DD11" s="3"/>
      <c r="DE11" s="3"/>
      <c r="DF11" s="3"/>
      <c r="DG11" s="2">
        <f t="shared" si="36"/>
        <v>6.1111111111111107</v>
      </c>
      <c r="DH11" s="4">
        <f t="shared" si="37"/>
        <v>143.33367521367524</v>
      </c>
      <c r="DI11" s="2"/>
      <c r="DJ11" s="3">
        <f t="shared" si="91"/>
        <v>371.42857142857144</v>
      </c>
      <c r="DK11" s="3">
        <f t="shared" si="92"/>
        <v>38.370720188902013</v>
      </c>
      <c r="DL11" s="3">
        <f t="shared" si="93"/>
        <v>5.5132666376685515</v>
      </c>
      <c r="DM11" s="3">
        <f t="shared" si="42"/>
        <v>76.221498371335514</v>
      </c>
      <c r="DN11" s="3">
        <f t="shared" si="94"/>
        <v>0</v>
      </c>
      <c r="DO11" s="3">
        <f t="shared" si="44"/>
        <v>8.9120521172638441</v>
      </c>
      <c r="DP11" s="4">
        <f t="shared" si="45"/>
        <v>783.71335504885997</v>
      </c>
      <c r="DQ11" s="3">
        <f t="shared" si="95"/>
        <v>12.151515151515152</v>
      </c>
      <c r="DR11" s="3">
        <f t="shared" si="96"/>
        <v>23.207797709730233</v>
      </c>
      <c r="DS11" s="2">
        <f t="shared" si="97"/>
        <v>1.0480032665309196</v>
      </c>
      <c r="DT11" s="5">
        <f t="shared" si="49"/>
        <v>8.3125519534497092E-4</v>
      </c>
      <c r="DU11" s="3">
        <f t="shared" si="50"/>
        <v>19.666666666666668</v>
      </c>
      <c r="DV11" s="3"/>
      <c r="DW11" s="3">
        <f t="shared" si="78"/>
        <v>4.215712676375416E-2</v>
      </c>
      <c r="DX11" s="3">
        <f t="shared" si="53"/>
        <v>31.073446327683616</v>
      </c>
      <c r="DY11" s="3">
        <f t="shared" si="54"/>
        <v>0</v>
      </c>
      <c r="DZ11" s="2">
        <f t="shared" si="55"/>
        <v>1.1330008312551958</v>
      </c>
      <c r="EA11" s="5"/>
      <c r="EB11" s="2">
        <f t="shared" si="104"/>
        <v>0</v>
      </c>
      <c r="EC11" s="2"/>
      <c r="ED11" s="2"/>
      <c r="EE11" s="2">
        <f t="shared" si="57"/>
        <v>38.170000000000009</v>
      </c>
      <c r="EF11" s="2">
        <f t="shared" si="58"/>
        <v>5.3000000000000016</v>
      </c>
      <c r="EG11" s="2">
        <f t="shared" si="59"/>
        <v>9.2600000000000033</v>
      </c>
      <c r="EH11" s="2">
        <f t="shared" si="60"/>
        <v>15.380000000000004</v>
      </c>
      <c r="EI11" s="2">
        <f t="shared" si="61"/>
        <v>0.21000000000000005</v>
      </c>
      <c r="EJ11" s="2">
        <f t="shared" si="62"/>
        <v>12.020000000000003</v>
      </c>
      <c r="EK11" s="2">
        <f t="shared" si="63"/>
        <v>13.630000000000004</v>
      </c>
      <c r="EL11" s="2">
        <f t="shared" si="64"/>
        <v>3.0700000000000007</v>
      </c>
      <c r="EM11" s="2">
        <f t="shared" si="65"/>
        <v>2.0200000000000005</v>
      </c>
      <c r="EN11" s="2">
        <f t="shared" si="66"/>
        <v>0.94000000000000028</v>
      </c>
      <c r="EO11" s="2">
        <f t="shared" si="67"/>
        <v>100.00000000000004</v>
      </c>
    </row>
    <row r="12" spans="1:176" s="14" customFormat="1" ht="14.5" customHeight="1">
      <c r="A12" t="s">
        <v>141</v>
      </c>
      <c r="B12">
        <v>4</v>
      </c>
      <c r="C12" t="s">
        <v>191</v>
      </c>
      <c r="D12" t="s">
        <v>187</v>
      </c>
      <c r="E12" s="15" t="s">
        <v>147</v>
      </c>
      <c r="F12" s="77"/>
      <c r="G12" s="6">
        <v>40.229999999999997</v>
      </c>
      <c r="H12" s="6">
        <v>4.5599999999999996</v>
      </c>
      <c r="I12" s="6">
        <v>8.9600000000000009</v>
      </c>
      <c r="J12" s="6">
        <v>15.94</v>
      </c>
      <c r="K12" s="6">
        <v>0.22</v>
      </c>
      <c r="L12" s="6">
        <v>10.5</v>
      </c>
      <c r="M12" s="6">
        <v>13.88</v>
      </c>
      <c r="N12" s="6">
        <v>2.82</v>
      </c>
      <c r="O12" s="6">
        <v>1.96</v>
      </c>
      <c r="P12" s="6">
        <v>0.92</v>
      </c>
      <c r="Q12" s="6">
        <v>1.52</v>
      </c>
      <c r="R12" s="13"/>
      <c r="S12" s="13">
        <f t="shared" si="0"/>
        <v>99.989999999999981</v>
      </c>
      <c r="T12" s="16"/>
      <c r="U12" s="79"/>
      <c r="V12" s="79"/>
      <c r="AF12" s="2">
        <f t="shared" si="1"/>
        <v>0.60554559658492302</v>
      </c>
      <c r="AG12" s="4">
        <f t="shared" si="2"/>
        <v>27337.199999999997</v>
      </c>
      <c r="AH12" s="4">
        <f t="shared" si="3"/>
        <v>16271.92</v>
      </c>
      <c r="AI12" s="4">
        <f t="shared" si="4"/>
        <v>4014.88</v>
      </c>
      <c r="AJ12" s="2">
        <f t="shared" si="5"/>
        <v>4.7799999999999994</v>
      </c>
      <c r="AK12" s="2">
        <f t="shared" si="6"/>
        <v>0.69503546099290781</v>
      </c>
      <c r="AL12" s="2">
        <f t="shared" si="7"/>
        <v>1.4387755102040816</v>
      </c>
      <c r="AM12" s="2">
        <f t="shared" si="8"/>
        <v>1.5491071428571426</v>
      </c>
      <c r="AN12" s="2">
        <f t="shared" si="9"/>
        <v>0.21874999999999997</v>
      </c>
      <c r="AO12" s="2">
        <f t="shared" si="68"/>
        <v>0.75451927094389815</v>
      </c>
      <c r="AP12" s="2">
        <f t="shared" si="10"/>
        <v>1.3253471959026404</v>
      </c>
      <c r="AQ12" s="2">
        <f t="shared" si="11"/>
        <v>0.28003538692499164</v>
      </c>
      <c r="AR12" s="2">
        <f t="shared" si="12"/>
        <v>0.75451927094389815</v>
      </c>
      <c r="AS12" s="4">
        <f t="shared" si="13"/>
        <v>1635.4111932436804</v>
      </c>
      <c r="AT12" s="4">
        <f t="shared" si="14"/>
        <v>2094.2002284985501</v>
      </c>
      <c r="AU12" s="2">
        <f t="shared" si="15"/>
        <v>4.8719860800397717E-2</v>
      </c>
      <c r="AV12" s="2">
        <f t="shared" si="69"/>
        <v>0.23677016985138</v>
      </c>
      <c r="AX12">
        <v>30</v>
      </c>
      <c r="AY12">
        <v>1141</v>
      </c>
      <c r="AZ12">
        <v>1233</v>
      </c>
      <c r="BA12"/>
      <c r="BB12"/>
      <c r="BC12">
        <v>331</v>
      </c>
      <c r="BD12">
        <v>124</v>
      </c>
      <c r="BE12"/>
      <c r="BF12">
        <v>86</v>
      </c>
      <c r="BG12"/>
      <c r="BH12"/>
      <c r="BI12">
        <v>28</v>
      </c>
      <c r="BJ12">
        <v>422</v>
      </c>
      <c r="BK12">
        <v>135</v>
      </c>
      <c r="BL12"/>
      <c r="BM12"/>
      <c r="BN12">
        <v>138</v>
      </c>
      <c r="BO12">
        <v>279</v>
      </c>
      <c r="BP12"/>
      <c r="BQ12">
        <v>122</v>
      </c>
      <c r="BR12">
        <v>16.95</v>
      </c>
      <c r="BS12">
        <v>4.9400000000000004</v>
      </c>
      <c r="BT12">
        <v>12.58</v>
      </c>
      <c r="BU12"/>
      <c r="BV12">
        <v>7.13</v>
      </c>
      <c r="BW12">
        <v>1.2589999999999999</v>
      </c>
      <c r="BX12">
        <v>2.2519999999999998</v>
      </c>
      <c r="BY12"/>
      <c r="BZ12">
        <v>1.82</v>
      </c>
      <c r="CA12">
        <v>0.27300000000000002</v>
      </c>
      <c r="CB12"/>
      <c r="CC12">
        <v>5</v>
      </c>
      <c r="CD12"/>
      <c r="CE12" s="17"/>
      <c r="CG12" s="3">
        <f t="shared" si="16"/>
        <v>570.24793388429748</v>
      </c>
      <c r="CH12" s="3">
        <f t="shared" si="82"/>
        <v>439.37007874015745</v>
      </c>
      <c r="CI12" s="3"/>
      <c r="CJ12" s="3">
        <f t="shared" si="83"/>
        <v>254.16666666666669</v>
      </c>
      <c r="CK12" s="3">
        <f t="shared" si="84"/>
        <v>108.65384615384615</v>
      </c>
      <c r="CL12" s="3">
        <v>45.059100000000001</v>
      </c>
      <c r="CM12" s="3">
        <f t="shared" si="85"/>
        <v>59.339622641509436</v>
      </c>
      <c r="CN12" s="3"/>
      <c r="CO12" s="3">
        <f t="shared" si="86"/>
        <v>27.528957528957527</v>
      </c>
      <c r="CP12" s="3">
        <f t="shared" si="87"/>
        <v>21.52136752136752</v>
      </c>
      <c r="CQ12" s="3">
        <f t="shared" si="88"/>
        <v>13.815950920245397</v>
      </c>
      <c r="CR12" s="3"/>
      <c r="CS12" s="3">
        <f t="shared" si="24"/>
        <v>10.963855421686747</v>
      </c>
      <c r="CT12" s="3">
        <f t="shared" si="89"/>
        <v>10.92</v>
      </c>
      <c r="CU12" s="3">
        <f t="shared" si="70"/>
        <v>9.1333333333333329</v>
      </c>
      <c r="CV12" s="3">
        <f t="shared" si="27"/>
        <v>8.9347826086956523</v>
      </c>
      <c r="CW12" s="3">
        <f t="shared" si="71"/>
        <v>1.0222222222222221</v>
      </c>
      <c r="CX12" s="4">
        <f t="shared" si="72"/>
        <v>202.49777777777777</v>
      </c>
      <c r="CY12" s="3"/>
      <c r="CZ12" s="3"/>
      <c r="DA12" s="3">
        <f t="shared" si="90"/>
        <v>1.7699115044247788</v>
      </c>
      <c r="DB12" s="3">
        <f t="shared" si="74"/>
        <v>3.1259259259259258</v>
      </c>
      <c r="DC12" s="3">
        <f t="shared" ref="DC12" si="105">AZ12/CC12</f>
        <v>246.6</v>
      </c>
      <c r="DD12" s="3"/>
      <c r="DE12" s="3"/>
      <c r="DF12" s="3">
        <f t="shared" ref="DF12" si="106">CC12/BZ12</f>
        <v>2.7472527472527473</v>
      </c>
      <c r="DG12" s="2">
        <f t="shared" si="36"/>
        <v>4.8214285714285712</v>
      </c>
      <c r="DH12" s="4">
        <f t="shared" si="37"/>
        <v>117.91246376811594</v>
      </c>
      <c r="DI12" s="2"/>
      <c r="DJ12" s="3">
        <f t="shared" si="91"/>
        <v>505.49450549450546</v>
      </c>
      <c r="DK12" s="3">
        <f t="shared" si="92"/>
        <v>52.220506765961311</v>
      </c>
      <c r="DL12" s="3">
        <f t="shared" si="93"/>
        <v>5.2482995684926497</v>
      </c>
      <c r="DM12" s="3">
        <f t="shared" si="42"/>
        <v>75.824175824175825</v>
      </c>
      <c r="DN12" s="3">
        <f t="shared" si="94"/>
        <v>0</v>
      </c>
      <c r="DO12" s="3">
        <f t="shared" si="44"/>
        <v>9.3131868131868121</v>
      </c>
      <c r="DP12" s="4">
        <f t="shared" si="45"/>
        <v>626.92307692307691</v>
      </c>
      <c r="DQ12" s="3">
        <f t="shared" si="95"/>
        <v>9.3524590163934427</v>
      </c>
      <c r="DR12" s="3">
        <f t="shared" si="96"/>
        <v>17.560127314943433</v>
      </c>
      <c r="DS12" s="2">
        <f t="shared" si="97"/>
        <v>1.0273945204043462</v>
      </c>
      <c r="DT12" s="5">
        <f t="shared" si="49"/>
        <v>8.7642418930762491E-4</v>
      </c>
      <c r="DU12" s="3">
        <f t="shared" si="50"/>
        <v>15.071428571428571</v>
      </c>
      <c r="DV12" s="3"/>
      <c r="DW12" s="3">
        <f t="shared" si="78"/>
        <v>0.16111925148343387</v>
      </c>
      <c r="DX12" s="3">
        <f t="shared" si="53"/>
        <v>31.990521327014218</v>
      </c>
      <c r="DY12" s="3">
        <f t="shared" si="54"/>
        <v>1.1848341232227488</v>
      </c>
      <c r="DZ12" s="2">
        <f t="shared" si="55"/>
        <v>1.2165984346024439</v>
      </c>
      <c r="EA12" s="5"/>
      <c r="EB12" s="2">
        <f t="shared" si="104"/>
        <v>3.7037037037037035E-2</v>
      </c>
      <c r="EC12" s="2"/>
      <c r="ED12" s="2"/>
      <c r="EE12" s="2">
        <f t="shared" si="57"/>
        <v>40.234023402340235</v>
      </c>
      <c r="EF12" s="2">
        <f t="shared" si="58"/>
        <v>4.5604560456045604</v>
      </c>
      <c r="EG12" s="2">
        <f t="shared" si="59"/>
        <v>8.9608960896089638</v>
      </c>
      <c r="EH12" s="2">
        <f t="shared" si="60"/>
        <v>15.941594159415944</v>
      </c>
      <c r="EI12" s="2">
        <f t="shared" si="61"/>
        <v>0.22002200220022006</v>
      </c>
      <c r="EJ12" s="2">
        <f t="shared" si="62"/>
        <v>10.501050105010503</v>
      </c>
      <c r="EK12" s="2">
        <f t="shared" si="63"/>
        <v>13.881388138813884</v>
      </c>
      <c r="EL12" s="2">
        <f t="shared" si="64"/>
        <v>2.8202820282028207</v>
      </c>
      <c r="EM12" s="2">
        <f t="shared" si="65"/>
        <v>1.9601960196019605</v>
      </c>
      <c r="EN12" s="2">
        <f t="shared" si="66"/>
        <v>0.92009200920092027</v>
      </c>
      <c r="EO12" s="2">
        <f t="shared" si="67"/>
        <v>100.00000000000003</v>
      </c>
    </row>
    <row r="13" spans="1:176" s="14" customFormat="1" ht="14.5" customHeight="1">
      <c r="A13" t="s">
        <v>141</v>
      </c>
      <c r="B13">
        <v>4</v>
      </c>
      <c r="C13" t="s">
        <v>191</v>
      </c>
      <c r="D13" t="s">
        <v>187</v>
      </c>
      <c r="E13" s="15" t="s">
        <v>147</v>
      </c>
      <c r="F13" s="77"/>
      <c r="G13" s="6">
        <v>37.11</v>
      </c>
      <c r="H13" s="6">
        <v>5.29</v>
      </c>
      <c r="I13" s="6">
        <v>9.07</v>
      </c>
      <c r="J13" s="6">
        <v>15.91</v>
      </c>
      <c r="K13" s="6">
        <v>0.2</v>
      </c>
      <c r="L13" s="6">
        <v>10.79</v>
      </c>
      <c r="M13" s="6">
        <v>14.05</v>
      </c>
      <c r="N13" s="6">
        <v>2.63</v>
      </c>
      <c r="O13" s="6">
        <v>3.97</v>
      </c>
      <c r="P13" s="6">
        <v>0.96</v>
      </c>
      <c r="Q13" s="6">
        <v>1.1000000000000001</v>
      </c>
      <c r="R13" s="13"/>
      <c r="S13" s="13">
        <f t="shared" si="0"/>
        <v>99.97999999999999</v>
      </c>
      <c r="T13" s="16"/>
      <c r="U13" s="79"/>
      <c r="V13" s="79"/>
      <c r="AF13" s="2">
        <f t="shared" si="1"/>
        <v>0.61248138514670436</v>
      </c>
      <c r="AG13" s="4">
        <f t="shared" si="2"/>
        <v>31713.55</v>
      </c>
      <c r="AH13" s="4">
        <f t="shared" si="3"/>
        <v>32958.94</v>
      </c>
      <c r="AI13" s="4">
        <f t="shared" si="4"/>
        <v>4189.4399999999996</v>
      </c>
      <c r="AJ13" s="2">
        <f t="shared" si="5"/>
        <v>6.6</v>
      </c>
      <c r="AK13" s="2">
        <f t="shared" si="6"/>
        <v>1.5095057034220534</v>
      </c>
      <c r="AL13" s="2">
        <f t="shared" si="7"/>
        <v>0.66246851385390426</v>
      </c>
      <c r="AM13" s="2">
        <f t="shared" si="8"/>
        <v>1.5490628445424475</v>
      </c>
      <c r="AN13" s="2">
        <f t="shared" si="9"/>
        <v>0.43770672546857775</v>
      </c>
      <c r="AO13" s="2">
        <f t="shared" si="68"/>
        <v>0.95077325198756546</v>
      </c>
      <c r="AP13" s="2">
        <f t="shared" si="10"/>
        <v>1.0517754868571738</v>
      </c>
      <c r="AQ13" s="2">
        <f t="shared" si="11"/>
        <v>0.26545261339476145</v>
      </c>
      <c r="AR13" s="2">
        <f t="shared" si="12"/>
        <v>0.95077325198756546</v>
      </c>
      <c r="AS13" s="4">
        <f t="shared" si="13"/>
        <v>1208.8695927655176</v>
      </c>
      <c r="AT13" s="4">
        <f t="shared" si="14"/>
        <v>2128.0756400348905</v>
      </c>
      <c r="AU13" s="2">
        <f t="shared" si="15"/>
        <v>0.10697925087577473</v>
      </c>
      <c r="AV13" s="2">
        <f t="shared" si="69"/>
        <v>0.47376409478530973</v>
      </c>
      <c r="AX13"/>
      <c r="AY13">
        <v>1116</v>
      </c>
      <c r="AZ13">
        <v>1419</v>
      </c>
      <c r="BA13"/>
      <c r="BB13"/>
      <c r="BC13">
        <v>412</v>
      </c>
      <c r="BD13">
        <v>128</v>
      </c>
      <c r="BE13"/>
      <c r="BF13">
        <v>98</v>
      </c>
      <c r="BG13"/>
      <c r="BH13"/>
      <c r="BI13">
        <v>24</v>
      </c>
      <c r="BJ13">
        <v>386</v>
      </c>
      <c r="BK13">
        <v>162</v>
      </c>
      <c r="BL13"/>
      <c r="BM13"/>
      <c r="BN13">
        <v>88</v>
      </c>
      <c r="BO13">
        <v>185</v>
      </c>
      <c r="BP13"/>
      <c r="BQ13">
        <v>79</v>
      </c>
      <c r="BR13">
        <v>10.42</v>
      </c>
      <c r="BS13">
        <v>3.23</v>
      </c>
      <c r="BT13">
        <v>8.14</v>
      </c>
      <c r="BU13"/>
      <c r="BV13">
        <v>4.38</v>
      </c>
      <c r="BW13">
        <v>0.74</v>
      </c>
      <c r="BX13">
        <v>1.6319999999999999</v>
      </c>
      <c r="BY13"/>
      <c r="BZ13">
        <v>1.325</v>
      </c>
      <c r="CA13">
        <v>0.27300000000000002</v>
      </c>
      <c r="CB13"/>
      <c r="CC13"/>
      <c r="CD13"/>
      <c r="CE13" s="17"/>
      <c r="CG13" s="3">
        <f t="shared" si="16"/>
        <v>363.63636363636363</v>
      </c>
      <c r="CH13" s="3">
        <f t="shared" si="82"/>
        <v>291.33858267716533</v>
      </c>
      <c r="CI13" s="3"/>
      <c r="CJ13" s="3">
        <f t="shared" si="83"/>
        <v>164.58333333333334</v>
      </c>
      <c r="CK13" s="3">
        <f t="shared" si="84"/>
        <v>66.794871794871796</v>
      </c>
      <c r="CL13" s="3">
        <v>46.059100000000001</v>
      </c>
      <c r="CM13" s="3">
        <f t="shared" si="85"/>
        <v>38.396226415094347</v>
      </c>
      <c r="CN13" s="3"/>
      <c r="CO13" s="3">
        <f t="shared" si="86"/>
        <v>16.91119691119691</v>
      </c>
      <c r="CP13" s="3">
        <f t="shared" si="87"/>
        <v>12.649572649572649</v>
      </c>
      <c r="CQ13" s="3">
        <f t="shared" si="88"/>
        <v>10.012269938650306</v>
      </c>
      <c r="CR13" s="3"/>
      <c r="CS13" s="3">
        <f t="shared" si="24"/>
        <v>7.9819277108433724</v>
      </c>
      <c r="CT13" s="3">
        <f t="shared" si="89"/>
        <v>10.92</v>
      </c>
      <c r="CU13" s="3">
        <f t="shared" si="70"/>
        <v>8.7592592592592595</v>
      </c>
      <c r="CV13" s="3">
        <f t="shared" si="27"/>
        <v>16.125</v>
      </c>
      <c r="CW13" s="3">
        <f t="shared" si="71"/>
        <v>0.54320987654320985</v>
      </c>
      <c r="CX13" s="4">
        <f t="shared" si="72"/>
        <v>195.76265432098765</v>
      </c>
      <c r="CY13" s="3"/>
      <c r="CZ13" s="3"/>
      <c r="DA13" s="3">
        <f t="shared" si="90"/>
        <v>0</v>
      </c>
      <c r="DB13" s="3">
        <f t="shared" si="74"/>
        <v>2.382716049382716</v>
      </c>
      <c r="DC13" s="3"/>
      <c r="DD13" s="3"/>
      <c r="DE13" s="3"/>
      <c r="DF13" s="3"/>
      <c r="DG13" s="2">
        <f t="shared" si="36"/>
        <v>6.75</v>
      </c>
      <c r="DH13" s="4">
        <f t="shared" si="37"/>
        <v>374.53340909090912</v>
      </c>
      <c r="DI13" s="2"/>
      <c r="DJ13" s="3">
        <f t="shared" si="91"/>
        <v>322.34432234432234</v>
      </c>
      <c r="DK13" s="3">
        <f t="shared" si="92"/>
        <v>33.300033300033299</v>
      </c>
      <c r="DL13" s="3">
        <f t="shared" si="93"/>
        <v>5.4440760774733903</v>
      </c>
      <c r="DM13" s="3">
        <f t="shared" si="42"/>
        <v>66.415094339622641</v>
      </c>
      <c r="DN13" s="3">
        <f t="shared" si="94"/>
        <v>0</v>
      </c>
      <c r="DO13" s="3">
        <f t="shared" si="44"/>
        <v>7.8641509433962264</v>
      </c>
      <c r="DP13" s="4">
        <f t="shared" si="45"/>
        <v>842.2641509433962</v>
      </c>
      <c r="DQ13" s="3">
        <f t="shared" si="95"/>
        <v>14.126582278481013</v>
      </c>
      <c r="DR13" s="3">
        <f t="shared" si="96"/>
        <v>27.232362556461396</v>
      </c>
      <c r="DS13" s="2">
        <f t="shared" si="97"/>
        <v>1.0651037859315402</v>
      </c>
      <c r="DT13" s="5">
        <f t="shared" si="49"/>
        <v>8.960573476702509E-4</v>
      </c>
      <c r="DU13" s="3">
        <f t="shared" si="50"/>
        <v>16.083333333333332</v>
      </c>
      <c r="DV13" s="3"/>
      <c r="DW13" s="3">
        <f t="shared" si="78"/>
        <v>0.25306173194753923</v>
      </c>
      <c r="DX13" s="3">
        <f t="shared" si="53"/>
        <v>41.968911917098445</v>
      </c>
      <c r="DY13" s="3">
        <f t="shared" si="54"/>
        <v>0</v>
      </c>
      <c r="DZ13" s="2">
        <f t="shared" si="55"/>
        <v>1.2592124159598945</v>
      </c>
      <c r="EA13" s="5"/>
      <c r="EB13" s="2"/>
      <c r="EC13" s="2"/>
      <c r="ED13" s="2"/>
      <c r="EE13" s="2">
        <f t="shared" si="57"/>
        <v>37.117423484696943</v>
      </c>
      <c r="EF13" s="2">
        <f t="shared" si="58"/>
        <v>5.291058211642329</v>
      </c>
      <c r="EG13" s="2">
        <f t="shared" si="59"/>
        <v>9.0718143628725763</v>
      </c>
      <c r="EH13" s="2">
        <f t="shared" si="60"/>
        <v>15.913182636527306</v>
      </c>
      <c r="EI13" s="2">
        <f t="shared" si="61"/>
        <v>0.20004000800160035</v>
      </c>
      <c r="EJ13" s="2">
        <f t="shared" si="62"/>
        <v>10.792158431686339</v>
      </c>
      <c r="EK13" s="2">
        <f t="shared" si="63"/>
        <v>14.052810562112423</v>
      </c>
      <c r="EL13" s="2">
        <f t="shared" si="64"/>
        <v>2.6305261052210445</v>
      </c>
      <c r="EM13" s="2">
        <f t="shared" si="65"/>
        <v>3.9707941588317666</v>
      </c>
      <c r="EN13" s="2">
        <f t="shared" si="66"/>
        <v>0.96019203840768164</v>
      </c>
      <c r="EO13" s="2">
        <f t="shared" si="67"/>
        <v>100.00000000000003</v>
      </c>
    </row>
    <row r="14" spans="1:176" s="14" customFormat="1" ht="14.5" customHeight="1">
      <c r="A14" t="s">
        <v>141</v>
      </c>
      <c r="B14">
        <v>4</v>
      </c>
      <c r="C14" t="s">
        <v>193</v>
      </c>
      <c r="D14" t="s">
        <v>185</v>
      </c>
      <c r="E14" s="15" t="s">
        <v>148</v>
      </c>
      <c r="F14" s="77"/>
      <c r="G14" s="6">
        <v>44.07</v>
      </c>
      <c r="H14" s="6">
        <v>4.4000000000000004</v>
      </c>
      <c r="I14" s="6">
        <v>13.5</v>
      </c>
      <c r="J14" s="6">
        <v>12.66</v>
      </c>
      <c r="K14" s="6">
        <v>0.2</v>
      </c>
      <c r="L14" s="6">
        <v>5.33</v>
      </c>
      <c r="M14" s="6">
        <v>12.03</v>
      </c>
      <c r="N14" s="6">
        <v>1.65</v>
      </c>
      <c r="O14" s="6">
        <v>5.14</v>
      </c>
      <c r="P14" s="6">
        <v>1.01</v>
      </c>
      <c r="Q14" s="6">
        <v>2.63</v>
      </c>
      <c r="R14" s="13"/>
      <c r="S14" s="13">
        <f t="shared" si="0"/>
        <v>99.990000000000009</v>
      </c>
      <c r="T14" s="16"/>
      <c r="U14" s="79"/>
      <c r="V14" s="79"/>
      <c r="AF14" s="2">
        <f t="shared" si="1"/>
        <v>0.49524678042699194</v>
      </c>
      <c r="AG14" s="4">
        <f t="shared" si="2"/>
        <v>26378.000000000004</v>
      </c>
      <c r="AH14" s="4">
        <f t="shared" si="3"/>
        <v>42672.28</v>
      </c>
      <c r="AI14" s="4">
        <f t="shared" si="4"/>
        <v>4407.6400000000003</v>
      </c>
      <c r="AJ14" s="2">
        <f t="shared" si="5"/>
        <v>6.7899999999999991</v>
      </c>
      <c r="AK14" s="2">
        <f t="shared" si="6"/>
        <v>3.1151515151515152</v>
      </c>
      <c r="AL14" s="2">
        <f t="shared" si="7"/>
        <v>0.321011673151751</v>
      </c>
      <c r="AM14" s="2">
        <f t="shared" si="8"/>
        <v>0.89111111111111119</v>
      </c>
      <c r="AN14" s="2">
        <f t="shared" si="9"/>
        <v>0.38074074074074071</v>
      </c>
      <c r="AO14" s="2">
        <f t="shared" si="68"/>
        <v>0.6131666450097174</v>
      </c>
      <c r="AP14" s="2">
        <f t="shared" si="10"/>
        <v>1.6308780135686476</v>
      </c>
      <c r="AQ14" s="2">
        <f t="shared" si="11"/>
        <v>0.44776569506431696</v>
      </c>
      <c r="AR14" s="2">
        <f t="shared" si="12"/>
        <v>0.6131666450097174</v>
      </c>
      <c r="AS14" s="4">
        <f t="shared" si="13"/>
        <v>1772.4801722513282</v>
      </c>
      <c r="AT14" s="4">
        <f t="shared" si="14"/>
        <v>1684.1792832253684</v>
      </c>
      <c r="AU14" s="2">
        <f t="shared" si="15"/>
        <v>0.11663262990696618</v>
      </c>
      <c r="AV14" s="2">
        <f t="shared" si="69"/>
        <v>0.41210537076354475</v>
      </c>
      <c r="AX14">
        <v>106</v>
      </c>
      <c r="AY14">
        <v>1654</v>
      </c>
      <c r="AZ14">
        <v>1962</v>
      </c>
      <c r="BA14"/>
      <c r="BB14">
        <v>25.8</v>
      </c>
      <c r="BC14">
        <v>364</v>
      </c>
      <c r="BD14">
        <v>60</v>
      </c>
      <c r="BE14"/>
      <c r="BF14">
        <v>58</v>
      </c>
      <c r="BG14"/>
      <c r="BH14"/>
      <c r="BI14">
        <v>36</v>
      </c>
      <c r="BJ14">
        <v>445</v>
      </c>
      <c r="BK14">
        <v>118</v>
      </c>
      <c r="BL14">
        <v>10.35</v>
      </c>
      <c r="BM14">
        <v>10.51</v>
      </c>
      <c r="BN14">
        <v>120</v>
      </c>
      <c r="BO14">
        <v>239</v>
      </c>
      <c r="BP14"/>
      <c r="BQ14">
        <v>111</v>
      </c>
      <c r="BR14">
        <v>17.579999999999998</v>
      </c>
      <c r="BS14">
        <v>5.07</v>
      </c>
      <c r="BT14">
        <v>12.76</v>
      </c>
      <c r="BU14"/>
      <c r="BV14">
        <v>8.01</v>
      </c>
      <c r="BW14">
        <v>1.3180000000000001</v>
      </c>
      <c r="BX14">
        <v>3.113</v>
      </c>
      <c r="BY14"/>
      <c r="BZ14">
        <v>2.3140000000000001</v>
      </c>
      <c r="CA14">
        <v>0.313</v>
      </c>
      <c r="CB14"/>
      <c r="CC14">
        <v>13.5</v>
      </c>
      <c r="CD14">
        <v>3.1</v>
      </c>
      <c r="CE14" s="17"/>
      <c r="CG14" s="3">
        <f t="shared" si="16"/>
        <v>495.86776859504135</v>
      </c>
      <c r="CH14" s="3">
        <f t="shared" si="82"/>
        <v>376.37795275590548</v>
      </c>
      <c r="CI14" s="3"/>
      <c r="CJ14" s="3">
        <f t="shared" si="83"/>
        <v>231.25</v>
      </c>
      <c r="CK14" s="3">
        <f t="shared" si="84"/>
        <v>112.69230769230768</v>
      </c>
      <c r="CL14" s="3">
        <v>47.059100000000001</v>
      </c>
      <c r="CM14" s="3">
        <f t="shared" si="85"/>
        <v>60.188679245283019</v>
      </c>
      <c r="CN14" s="3"/>
      <c r="CO14" s="3">
        <f t="shared" si="86"/>
        <v>30.926640926640925</v>
      </c>
      <c r="CP14" s="3">
        <f t="shared" si="87"/>
        <v>22.529914529914528</v>
      </c>
      <c r="CQ14" s="3">
        <f t="shared" si="88"/>
        <v>19.098159509202453</v>
      </c>
      <c r="CR14" s="3"/>
      <c r="CS14" s="3">
        <f t="shared" si="24"/>
        <v>13.939759036144578</v>
      </c>
      <c r="CT14" s="3">
        <f t="shared" si="89"/>
        <v>12.52</v>
      </c>
      <c r="CU14" s="3">
        <f t="shared" si="70"/>
        <v>16.627118644067796</v>
      </c>
      <c r="CV14" s="3">
        <f t="shared" si="27"/>
        <v>16.350000000000001</v>
      </c>
      <c r="CW14" s="3">
        <f t="shared" si="71"/>
        <v>1.0169491525423728</v>
      </c>
      <c r="CX14" s="4">
        <f t="shared" si="72"/>
        <v>223.54237288135596</v>
      </c>
      <c r="CY14" s="3"/>
      <c r="CZ14" s="3">
        <f t="shared" ref="CZ14:CZ15" si="107">BK14/CD14</f>
        <v>38.064516129032256</v>
      </c>
      <c r="DA14" s="3">
        <f t="shared" si="90"/>
        <v>6.0295790671217295</v>
      </c>
      <c r="DB14" s="3">
        <f t="shared" si="74"/>
        <v>3.7711864406779663</v>
      </c>
      <c r="DC14" s="3">
        <f t="shared" ref="DC14" si="108">AZ14/CC14</f>
        <v>145.33333333333334</v>
      </c>
      <c r="DD14" s="3">
        <f>CC14/BM14</f>
        <v>1.2844909609895339</v>
      </c>
      <c r="DE14" s="3">
        <f t="shared" ref="DE14" si="109">BM14/BZ14</f>
        <v>4.5419187554019009</v>
      </c>
      <c r="DF14" s="3">
        <f t="shared" ref="DF14" si="110">CC14/BZ14</f>
        <v>5.8340535868625754</v>
      </c>
      <c r="DG14" s="2">
        <f t="shared" si="36"/>
        <v>3.2777777777777777</v>
      </c>
      <c r="DH14" s="4">
        <f t="shared" si="37"/>
        <v>355.60233333333332</v>
      </c>
      <c r="DI14" s="2">
        <f t="shared" ref="DI14:DI15" si="111">(BK14/0.46)/((O14/0.023)*(CD14/0.017))^0.5</f>
        <v>1.2707208266485743</v>
      </c>
      <c r="DJ14" s="3">
        <f t="shared" si="91"/>
        <v>383.38658146964855</v>
      </c>
      <c r="DK14" s="3">
        <f t="shared" si="92"/>
        <v>39.606051804715761</v>
      </c>
      <c r="DL14" s="3">
        <f t="shared" si="93"/>
        <v>4.400191803232449</v>
      </c>
      <c r="DM14" s="3">
        <f t="shared" si="42"/>
        <v>51.858254105445113</v>
      </c>
      <c r="DN14" s="3">
        <f t="shared" si="94"/>
        <v>9.3243243243243235E-2</v>
      </c>
      <c r="DO14" s="3">
        <f t="shared" si="44"/>
        <v>7.5972342264477088</v>
      </c>
      <c r="DP14" s="4">
        <f t="shared" si="45"/>
        <v>714.77960242005179</v>
      </c>
      <c r="DQ14" s="3">
        <f t="shared" si="95"/>
        <v>14.900900900900901</v>
      </c>
      <c r="DR14" s="3">
        <f t="shared" si="96"/>
        <v>24.818065154628957</v>
      </c>
      <c r="DS14" s="2">
        <f t="shared" si="97"/>
        <v>1.0280367849763783</v>
      </c>
      <c r="DT14" s="5">
        <f t="shared" si="49"/>
        <v>6.0459492140266019E-4</v>
      </c>
      <c r="DU14" s="3">
        <f t="shared" si="50"/>
        <v>12.361111111111111</v>
      </c>
      <c r="DV14" s="3">
        <f t="shared" ref="DV14" si="112">BK14/BM14</f>
        <v>11.227402473834443</v>
      </c>
      <c r="DW14" s="3">
        <f t="shared" si="78"/>
        <v>0.15882908692864106</v>
      </c>
      <c r="DX14" s="3">
        <f t="shared" si="53"/>
        <v>26.516853932584269</v>
      </c>
      <c r="DY14" s="3">
        <f t="shared" si="54"/>
        <v>3.0337078651685392</v>
      </c>
      <c r="DZ14" s="2">
        <f t="shared" si="55"/>
        <v>0.72740043049044922</v>
      </c>
      <c r="EA14" s="5"/>
      <c r="EB14" s="2">
        <f t="shared" ref="EB14" si="113">CC14/BK14</f>
        <v>0.11440677966101695</v>
      </c>
      <c r="EC14" s="2"/>
      <c r="ED14" s="2"/>
      <c r="EE14" s="2">
        <f t="shared" si="57"/>
        <v>44.074407440744068</v>
      </c>
      <c r="EF14" s="2">
        <f t="shared" si="58"/>
        <v>4.4004400440044007</v>
      </c>
      <c r="EG14" s="2">
        <f t="shared" si="59"/>
        <v>13.501350135013499</v>
      </c>
      <c r="EH14" s="2">
        <f t="shared" si="60"/>
        <v>12.661266126612659</v>
      </c>
      <c r="EI14" s="2">
        <f t="shared" si="61"/>
        <v>0.20002000200020001</v>
      </c>
      <c r="EJ14" s="2">
        <f t="shared" si="62"/>
        <v>5.3305330533053299</v>
      </c>
      <c r="EK14" s="2">
        <f t="shared" si="63"/>
        <v>12.03120312031203</v>
      </c>
      <c r="EL14" s="2">
        <f t="shared" si="64"/>
        <v>1.6501650165016499</v>
      </c>
      <c r="EM14" s="2">
        <f t="shared" si="65"/>
        <v>5.1405140514051402</v>
      </c>
      <c r="EN14" s="2">
        <f t="shared" si="66"/>
        <v>1.0101010101010099</v>
      </c>
      <c r="EO14" s="2">
        <f t="shared" si="67"/>
        <v>99.999999999999972</v>
      </c>
    </row>
    <row r="15" spans="1:176" s="14" customFormat="1" ht="14.5" customHeight="1">
      <c r="A15" t="s">
        <v>141</v>
      </c>
      <c r="B15">
        <v>4</v>
      </c>
      <c r="C15" t="s">
        <v>193</v>
      </c>
      <c r="D15" t="s">
        <v>188</v>
      </c>
      <c r="E15" s="15" t="s">
        <v>148</v>
      </c>
      <c r="F15" s="77"/>
      <c r="G15" s="6">
        <v>40.98</v>
      </c>
      <c r="H15" s="6">
        <v>3.47</v>
      </c>
      <c r="I15" s="6">
        <v>8.69</v>
      </c>
      <c r="J15" s="6">
        <v>13.62</v>
      </c>
      <c r="K15" s="6">
        <v>0.21</v>
      </c>
      <c r="L15" s="6">
        <v>11.96</v>
      </c>
      <c r="M15" s="6">
        <v>15.02</v>
      </c>
      <c r="N15" s="6">
        <v>2.04</v>
      </c>
      <c r="O15" s="6">
        <v>3.27</v>
      </c>
      <c r="P15" s="6">
        <v>0.73</v>
      </c>
      <c r="Q15" s="6">
        <v>2.4500000000000002</v>
      </c>
      <c r="R15" s="13"/>
      <c r="S15" s="13">
        <f t="shared" si="0"/>
        <v>99.989999999999981</v>
      </c>
      <c r="T15" s="16"/>
      <c r="U15" s="79"/>
      <c r="V15" s="79"/>
      <c r="AF15" s="2">
        <f t="shared" si="1"/>
        <v>0.67175009723191492</v>
      </c>
      <c r="AG15" s="4">
        <f t="shared" si="2"/>
        <v>20802.650000000001</v>
      </c>
      <c r="AH15" s="4">
        <f t="shared" si="3"/>
        <v>27147.54</v>
      </c>
      <c r="AI15" s="4">
        <f t="shared" si="4"/>
        <v>3185.72</v>
      </c>
      <c r="AJ15" s="2">
        <f t="shared" si="5"/>
        <v>5.3100000000000005</v>
      </c>
      <c r="AK15" s="2">
        <f t="shared" si="6"/>
        <v>1.6029411764705883</v>
      </c>
      <c r="AL15" s="2">
        <f t="shared" si="7"/>
        <v>0.62385321100917435</v>
      </c>
      <c r="AM15" s="2">
        <f t="shared" si="8"/>
        <v>1.7284234752589183</v>
      </c>
      <c r="AN15" s="2">
        <f t="shared" si="9"/>
        <v>0.37629459148446492</v>
      </c>
      <c r="AO15" s="2">
        <f t="shared" si="68"/>
        <v>0.79347195009477012</v>
      </c>
      <c r="AP15" s="2">
        <f t="shared" si="10"/>
        <v>1.2602839960260255</v>
      </c>
      <c r="AQ15" s="2">
        <f t="shared" si="11"/>
        <v>0.25406839648687435</v>
      </c>
      <c r="AR15" s="2">
        <f t="shared" si="12"/>
        <v>0.79347195009477012</v>
      </c>
      <c r="AS15" s="4">
        <f t="shared" si="13"/>
        <v>1727.1637935337149</v>
      </c>
      <c r="AT15" s="4">
        <f t="shared" si="14"/>
        <v>2285.9965027777857</v>
      </c>
      <c r="AU15" s="2">
        <f t="shared" si="15"/>
        <v>7.9795021961932652E-2</v>
      </c>
      <c r="AV15" s="2">
        <f t="shared" si="69"/>
        <v>0.40729295698254819</v>
      </c>
      <c r="AX15">
        <v>63</v>
      </c>
      <c r="AY15">
        <v>940</v>
      </c>
      <c r="AZ15">
        <v>1600</v>
      </c>
      <c r="BA15"/>
      <c r="BB15"/>
      <c r="BC15">
        <v>380</v>
      </c>
      <c r="BD15">
        <v>900</v>
      </c>
      <c r="BE15"/>
      <c r="BF15">
        <v>280</v>
      </c>
      <c r="BG15"/>
      <c r="BH15"/>
      <c r="BI15">
        <v>56</v>
      </c>
      <c r="BJ15">
        <v>480</v>
      </c>
      <c r="BK15">
        <v>150</v>
      </c>
      <c r="BL15"/>
      <c r="BM15"/>
      <c r="BN15">
        <v>160</v>
      </c>
      <c r="BO15">
        <v>300</v>
      </c>
      <c r="BP15"/>
      <c r="BQ15"/>
      <c r="BR15"/>
      <c r="BS15"/>
      <c r="BT15"/>
      <c r="BU15"/>
      <c r="BV15"/>
      <c r="BW15"/>
      <c r="BX15"/>
      <c r="BY15"/>
      <c r="BZ15">
        <v>3</v>
      </c>
      <c r="CA15"/>
      <c r="CB15"/>
      <c r="CC15"/>
      <c r="CD15">
        <v>0.9</v>
      </c>
      <c r="CE15" s="17"/>
      <c r="CG15" s="3">
        <f t="shared" si="16"/>
        <v>661.15702479338847</v>
      </c>
      <c r="CH15" s="3">
        <f t="shared" si="82"/>
        <v>472.44094488188978</v>
      </c>
      <c r="CI15" s="3"/>
      <c r="CJ15" s="3"/>
      <c r="CK15" s="3"/>
      <c r="CL15" s="3">
        <v>48.059100000000001</v>
      </c>
      <c r="CM15" s="3"/>
      <c r="CN15" s="3"/>
      <c r="CO15" s="3"/>
      <c r="CP15" s="3"/>
      <c r="CQ15" s="3"/>
      <c r="CR15" s="3"/>
      <c r="CS15" s="3">
        <f t="shared" si="24"/>
        <v>18.072289156626503</v>
      </c>
      <c r="CT15" s="3">
        <f t="shared" si="89"/>
        <v>0</v>
      </c>
      <c r="CU15" s="3">
        <f t="shared" si="70"/>
        <v>10.666666666666666</v>
      </c>
      <c r="CV15" s="3">
        <f t="shared" si="27"/>
        <v>10</v>
      </c>
      <c r="CW15" s="3">
        <f t="shared" si="71"/>
        <v>1.0666666666666667</v>
      </c>
      <c r="CX15" s="4">
        <f t="shared" si="72"/>
        <v>138.68433333333334</v>
      </c>
      <c r="CY15" s="3"/>
      <c r="CZ15" s="3">
        <f t="shared" si="107"/>
        <v>166.66666666666666</v>
      </c>
      <c r="DA15" s="3"/>
      <c r="DB15" s="3">
        <f t="shared" si="74"/>
        <v>3.2</v>
      </c>
      <c r="DC15" s="3"/>
      <c r="DD15" s="3"/>
      <c r="DE15" s="3"/>
      <c r="DF15" s="3"/>
      <c r="DG15" s="2">
        <f t="shared" si="36"/>
        <v>2.6785714285714284</v>
      </c>
      <c r="DH15" s="4">
        <f t="shared" si="37"/>
        <v>169.67212499999999</v>
      </c>
      <c r="DI15" s="2">
        <f t="shared" si="111"/>
        <v>3.7586048949774344</v>
      </c>
      <c r="DJ15" s="3"/>
      <c r="DK15" s="3"/>
      <c r="DL15" s="3"/>
      <c r="DM15" s="3">
        <f t="shared" si="42"/>
        <v>53.333333333333336</v>
      </c>
      <c r="DN15" s="3"/>
      <c r="DO15" s="3">
        <f t="shared" si="44"/>
        <v>0</v>
      </c>
      <c r="DP15" s="4">
        <f t="shared" si="45"/>
        <v>313.33333333333331</v>
      </c>
      <c r="DQ15" s="3"/>
      <c r="DR15" s="3"/>
      <c r="DS15" s="2"/>
      <c r="DT15" s="5">
        <f t="shared" si="49"/>
        <v>1.0638297872340426E-3</v>
      </c>
      <c r="DU15" s="3">
        <f t="shared" si="50"/>
        <v>8.5714285714285712</v>
      </c>
      <c r="DV15" s="3"/>
      <c r="DW15" s="3">
        <f t="shared" si="78"/>
        <v>0.37644106814025835</v>
      </c>
      <c r="DX15" s="3">
        <f t="shared" si="53"/>
        <v>31.25</v>
      </c>
      <c r="DY15" s="3">
        <f t="shared" si="54"/>
        <v>0</v>
      </c>
      <c r="DZ15" s="2">
        <f t="shared" si="55"/>
        <v>1.5980321436398961</v>
      </c>
      <c r="EA15" s="5"/>
      <c r="EB15" s="2"/>
      <c r="EC15" s="2"/>
      <c r="ED15" s="2"/>
      <c r="EE15" s="2">
        <f t="shared" si="57"/>
        <v>40.984098409840989</v>
      </c>
      <c r="EF15" s="2">
        <f t="shared" si="58"/>
        <v>3.4703470347034711</v>
      </c>
      <c r="EG15" s="2">
        <f t="shared" si="59"/>
        <v>8.6908690869086929</v>
      </c>
      <c r="EH15" s="2">
        <f t="shared" si="60"/>
        <v>13.621362136213625</v>
      </c>
      <c r="EI15" s="2">
        <f t="shared" si="61"/>
        <v>0.21002100210021007</v>
      </c>
      <c r="EJ15" s="2">
        <f t="shared" si="62"/>
        <v>11.961196119611964</v>
      </c>
      <c r="EK15" s="2">
        <f t="shared" si="63"/>
        <v>15.021502150215024</v>
      </c>
      <c r="EL15" s="2">
        <f t="shared" si="64"/>
        <v>2.0402040204020406</v>
      </c>
      <c r="EM15" s="2">
        <f t="shared" si="65"/>
        <v>3.2703270327032707</v>
      </c>
      <c r="EN15" s="2">
        <f t="shared" si="66"/>
        <v>0.73007300730073021</v>
      </c>
      <c r="EO15" s="2">
        <f t="shared" si="67"/>
        <v>100.00000000000001</v>
      </c>
    </row>
    <row r="16" spans="1:176" s="14" customFormat="1" ht="16">
      <c r="A16" t="s">
        <v>141</v>
      </c>
      <c r="B16">
        <v>4</v>
      </c>
      <c r="C16" t="s">
        <v>193</v>
      </c>
      <c r="D16" t="s">
        <v>226</v>
      </c>
      <c r="E16" s="15" t="s">
        <v>112</v>
      </c>
      <c r="F16" s="77"/>
      <c r="G16" s="6">
        <v>40.020000000000003</v>
      </c>
      <c r="H16" s="6">
        <v>2.62</v>
      </c>
      <c r="I16" s="6">
        <v>10.56</v>
      </c>
      <c r="J16" s="6">
        <v>11.6</v>
      </c>
      <c r="K16" s="6">
        <v>0.19</v>
      </c>
      <c r="L16" s="6">
        <v>12.4</v>
      </c>
      <c r="M16" s="6">
        <v>11.11</v>
      </c>
      <c r="N16" s="6">
        <v>3.14</v>
      </c>
      <c r="O16" s="6">
        <v>2.16</v>
      </c>
      <c r="P16" s="6">
        <v>0.56999999999999995</v>
      </c>
      <c r="Q16" s="6">
        <v>5</v>
      </c>
      <c r="R16" s="13"/>
      <c r="S16" s="13">
        <f>G16+H16+I16+J16+K16+L16+M16+N16+O16+P16</f>
        <v>94.36999999999999</v>
      </c>
      <c r="T16" s="16"/>
      <c r="U16" s="79"/>
      <c r="V16" s="79"/>
      <c r="AF16" s="2">
        <f t="shared" si="1"/>
        <v>0.71356749422863153</v>
      </c>
      <c r="AG16" s="4">
        <f t="shared" si="2"/>
        <v>15706.900000000001</v>
      </c>
      <c r="AH16" s="4">
        <f t="shared" si="3"/>
        <v>17932.32</v>
      </c>
      <c r="AI16" s="4">
        <f t="shared" si="4"/>
        <v>2487.4799999999996</v>
      </c>
      <c r="AJ16" s="2">
        <f t="shared" si="5"/>
        <v>5.3000000000000007</v>
      </c>
      <c r="AK16" s="2">
        <f t="shared" si="6"/>
        <v>0.68789808917197459</v>
      </c>
      <c r="AL16" s="2">
        <f t="shared" si="7"/>
        <v>1.4537037037037037</v>
      </c>
      <c r="AM16" s="2">
        <f t="shared" si="8"/>
        <v>1.0520833333333333</v>
      </c>
      <c r="AN16" s="2">
        <f t="shared" si="9"/>
        <v>0.20454545454545456</v>
      </c>
      <c r="AO16" s="2">
        <f t="shared" si="68"/>
        <v>0.71054765379670881</v>
      </c>
      <c r="AP16" s="2">
        <f t="shared" si="10"/>
        <v>1.4073651424456113</v>
      </c>
      <c r="AQ16" s="2">
        <f t="shared" si="11"/>
        <v>0.38119079262656175</v>
      </c>
      <c r="AR16" s="2">
        <f t="shared" si="12"/>
        <v>0.71054765379670881</v>
      </c>
      <c r="AS16" s="4">
        <f t="shared" si="13"/>
        <v>1742.1357101450162</v>
      </c>
      <c r="AT16" s="4">
        <f t="shared" si="14"/>
        <v>2021.4196262946271</v>
      </c>
      <c r="AU16" s="2">
        <f t="shared" si="15"/>
        <v>5.3973013493253376E-2</v>
      </c>
      <c r="AV16" s="2">
        <f t="shared" si="69"/>
        <v>0.22139548349739432</v>
      </c>
      <c r="AX16">
        <v>41</v>
      </c>
      <c r="AY16">
        <v>1184</v>
      </c>
      <c r="AZ16">
        <v>1074</v>
      </c>
      <c r="BA16"/>
      <c r="BB16">
        <v>25</v>
      </c>
      <c r="BC16"/>
      <c r="BD16"/>
      <c r="BE16"/>
      <c r="BF16">
        <v>236</v>
      </c>
      <c r="BG16"/>
      <c r="BH16"/>
      <c r="BI16">
        <v>21</v>
      </c>
      <c r="BJ16">
        <v>263</v>
      </c>
      <c r="BK16">
        <v>81</v>
      </c>
      <c r="BL16">
        <v>6.8</v>
      </c>
      <c r="BM16">
        <v>5.2</v>
      </c>
      <c r="BN16">
        <v>75</v>
      </c>
      <c r="BO16">
        <v>141</v>
      </c>
      <c r="BP16">
        <v>16</v>
      </c>
      <c r="BQ16">
        <v>59</v>
      </c>
      <c r="BR16">
        <v>10</v>
      </c>
      <c r="BS16">
        <v>2.7</v>
      </c>
      <c r="BT16">
        <v>7.55</v>
      </c>
      <c r="BU16">
        <v>0.9</v>
      </c>
      <c r="BV16">
        <v>4.6500000000000004</v>
      </c>
      <c r="BW16">
        <v>0.81</v>
      </c>
      <c r="BX16">
        <v>2.04</v>
      </c>
      <c r="BY16">
        <v>0.27</v>
      </c>
      <c r="BZ16">
        <v>1.63</v>
      </c>
      <c r="CA16">
        <v>0.23</v>
      </c>
      <c r="CB16"/>
      <c r="CC16">
        <v>7.7</v>
      </c>
      <c r="CD16"/>
      <c r="CE16" s="17"/>
      <c r="CG16" s="3">
        <f t="shared" si="16"/>
        <v>309.91735537190084</v>
      </c>
      <c r="CH16" s="3">
        <f t="shared" si="82"/>
        <v>222.04724409448818</v>
      </c>
      <c r="CI16" s="3">
        <f t="shared" ref="CI16" si="114">BP16/0.0963</f>
        <v>166.14745586708204</v>
      </c>
      <c r="CJ16" s="3">
        <f t="shared" ref="CJ16:CJ42" si="115">BQ16/0.48</f>
        <v>122.91666666666667</v>
      </c>
      <c r="CK16" s="3">
        <f t="shared" ref="CK16:CK42" si="116">BR16/0.156</f>
        <v>64.102564102564102</v>
      </c>
      <c r="CL16" s="3">
        <v>49.059100000000001</v>
      </c>
      <c r="CM16" s="3">
        <f t="shared" ref="CM16:CM42" si="117">BT16/0.212</f>
        <v>35.613207547169814</v>
      </c>
      <c r="CN16" s="3">
        <f t="shared" ref="CN16" si="118">BU16/0.0376</f>
        <v>23.936170212765958</v>
      </c>
      <c r="CO16" s="3">
        <f t="shared" ref="CO16:CO42" si="119">BV16/0.259</f>
        <v>17.953667953667953</v>
      </c>
      <c r="CP16" s="3">
        <f t="shared" ref="CP16:CP42" si="120">BW16/0.0585</f>
        <v>13.846153846153847</v>
      </c>
      <c r="CQ16" s="3">
        <f t="shared" ref="CQ16:CQ42" si="121">BX16/0.163</f>
        <v>12.515337423312884</v>
      </c>
      <c r="CR16" s="3">
        <f t="shared" ref="CR16" si="122">BY16/0.0256</f>
        <v>10.546875</v>
      </c>
      <c r="CS16" s="3">
        <f t="shared" si="24"/>
        <v>9.8192771084337345</v>
      </c>
      <c r="CT16" s="3">
        <f t="shared" si="89"/>
        <v>9.1999999999999993</v>
      </c>
      <c r="CU16" s="3">
        <f t="shared" si="70"/>
        <v>13.25925925925926</v>
      </c>
      <c r="CV16" s="3">
        <f t="shared" si="27"/>
        <v>14.32</v>
      </c>
      <c r="CW16" s="3">
        <f t="shared" si="71"/>
        <v>0.92592592592592593</v>
      </c>
      <c r="CX16" s="4">
        <f t="shared" si="72"/>
        <v>193.91234567901236</v>
      </c>
      <c r="CY16" s="3"/>
      <c r="CZ16" s="3"/>
      <c r="DA16" s="3"/>
      <c r="DB16" s="3">
        <f t="shared" si="74"/>
        <v>3.2469135802469138</v>
      </c>
      <c r="DC16" s="3">
        <f t="shared" ref="DC16" si="123">AZ16/CC16</f>
        <v>139.48051948051949</v>
      </c>
      <c r="DD16" s="3"/>
      <c r="DE16" s="3"/>
      <c r="DF16" s="3"/>
      <c r="DG16" s="2">
        <f t="shared" si="36"/>
        <v>3.8571428571428572</v>
      </c>
      <c r="DH16" s="4">
        <f t="shared" si="37"/>
        <v>239.0976</v>
      </c>
      <c r="DI16" s="2"/>
      <c r="DJ16" s="3"/>
      <c r="DK16" s="3"/>
      <c r="DL16" s="3"/>
      <c r="DM16" s="3">
        <f t="shared" si="42"/>
        <v>46.012269938650313</v>
      </c>
      <c r="DN16" s="3">
        <f t="shared" ref="DN16:DN43" si="124">BL16/BQ16</f>
        <v>0.11525423728813559</v>
      </c>
      <c r="DO16" s="3">
        <f t="shared" si="44"/>
        <v>6.1349693251533743</v>
      </c>
      <c r="DP16" s="4">
        <f t="shared" si="45"/>
        <v>726.38036809815958</v>
      </c>
      <c r="DQ16" s="3"/>
      <c r="DR16" s="3"/>
      <c r="DS16" s="2"/>
      <c r="DT16" s="5">
        <f t="shared" si="49"/>
        <v>8.4459459459459464E-4</v>
      </c>
      <c r="DU16" s="3">
        <f t="shared" si="50"/>
        <v>12.523809523809524</v>
      </c>
      <c r="DV16" s="3"/>
      <c r="DW16" s="3">
        <f t="shared" si="78"/>
        <v>0.21861173293352021</v>
      </c>
      <c r="DX16" s="3">
        <f t="shared" si="53"/>
        <v>30.798479087452471</v>
      </c>
      <c r="DY16" s="3">
        <f t="shared" si="54"/>
        <v>2.9277566539923954</v>
      </c>
      <c r="DZ16" s="2">
        <f t="shared" si="55"/>
        <v>0.9943250975888468</v>
      </c>
      <c r="EA16" s="5"/>
      <c r="EB16" s="2">
        <f t="shared" ref="EB16" si="125">CC16/BK16</f>
        <v>9.5061728395061731E-2</v>
      </c>
      <c r="EC16" s="2"/>
      <c r="ED16" s="2"/>
      <c r="EE16" s="2">
        <f t="shared" si="57"/>
        <v>42.407544770583883</v>
      </c>
      <c r="EF16" s="2">
        <f t="shared" si="58"/>
        <v>2.7763060294585147</v>
      </c>
      <c r="EG16" s="2">
        <f t="shared" si="59"/>
        <v>11.189996821023632</v>
      </c>
      <c r="EH16" s="2">
        <f t="shared" si="60"/>
        <v>12.29204196248808</v>
      </c>
      <c r="EI16" s="2">
        <f t="shared" si="61"/>
        <v>0.2013351700752358</v>
      </c>
      <c r="EJ16" s="2">
        <f t="shared" si="62"/>
        <v>13.139768994383809</v>
      </c>
      <c r="EK16" s="2">
        <f t="shared" si="63"/>
        <v>11.772809155451945</v>
      </c>
      <c r="EL16" s="2">
        <f t="shared" si="64"/>
        <v>3.3273286001907389</v>
      </c>
      <c r="EM16" s="2">
        <f t="shared" si="65"/>
        <v>2.2888629861184699</v>
      </c>
      <c r="EN16" s="2">
        <f t="shared" si="66"/>
        <v>0.60400551022570725</v>
      </c>
      <c r="EO16" s="2">
        <f t="shared" si="67"/>
        <v>100.00000000000003</v>
      </c>
    </row>
    <row r="17" spans="1:145" s="14" customFormat="1">
      <c r="A17" t="s">
        <v>141</v>
      </c>
      <c r="B17">
        <v>4</v>
      </c>
      <c r="C17" t="s">
        <v>192</v>
      </c>
      <c r="D17" t="s">
        <v>432</v>
      </c>
      <c r="F17" t="s">
        <v>434</v>
      </c>
      <c r="G17">
        <v>41.68</v>
      </c>
      <c r="H17">
        <v>3.32</v>
      </c>
      <c r="I17">
        <v>7.71</v>
      </c>
      <c r="J17">
        <v>11.0497</v>
      </c>
      <c r="K17">
        <v>0.17</v>
      </c>
      <c r="L17">
        <v>13.68</v>
      </c>
      <c r="M17">
        <v>14.82</v>
      </c>
      <c r="N17">
        <v>1.22</v>
      </c>
      <c r="O17">
        <v>3.99</v>
      </c>
      <c r="P17">
        <v>0.69</v>
      </c>
      <c r="Q17">
        <v>1.52</v>
      </c>
      <c r="R17" s="13"/>
      <c r="S17" s="13">
        <f t="shared" ref="S17:S41" si="126">G17+H17+I17+J17+K17+L17+M17+N17+O17+P17</f>
        <v>98.329699999999988</v>
      </c>
      <c r="T17" s="16"/>
      <c r="U17">
        <v>0.70504500000000003</v>
      </c>
      <c r="V17">
        <v>0.51235699999999995</v>
      </c>
      <c r="AF17" s="2">
        <f t="shared" ref="AF17:AF41" si="127">(L17/40.31)/((L17/40.31)+(J17-(J17*0.15))*0.8998/71.85)</f>
        <v>0.74261684236613668</v>
      </c>
      <c r="AG17" s="4">
        <f t="shared" ref="AG17:AG41" si="128">H17*5995</f>
        <v>19903.399999999998</v>
      </c>
      <c r="AH17" s="4">
        <f t="shared" ref="AH17:AH41" si="129">O17*8302</f>
        <v>33124.980000000003</v>
      </c>
      <c r="AI17" s="4">
        <f t="shared" ref="AI17:AI41" si="130">P17*4364</f>
        <v>3011.16</v>
      </c>
      <c r="AJ17" s="2">
        <f t="shared" ref="AJ17:AJ41" si="131">N17+O17</f>
        <v>5.21</v>
      </c>
      <c r="AK17" s="2">
        <f t="shared" ref="AK17:AK41" si="132">O17/N17</f>
        <v>3.2704918032786887</v>
      </c>
      <c r="AL17" s="2">
        <f t="shared" ref="AL17:AL41" si="133">N17/O17</f>
        <v>0.30576441102756891</v>
      </c>
      <c r="AM17" s="2">
        <f t="shared" ref="AM17:AM41" si="134">EK17/EG17</f>
        <v>1.9221789883268483</v>
      </c>
      <c r="AN17" s="2">
        <f t="shared" ref="AN17:AN41" si="135">O17/I17</f>
        <v>0.51750972762645919</v>
      </c>
      <c r="AO17" s="2">
        <f t="shared" ref="AO17:AO41" si="136">(EL17/61.98+EM17/94.2)/(EG17/101.96)</f>
        <v>0.82044681984684176</v>
      </c>
      <c r="AP17" s="2">
        <f t="shared" ref="AP17:AP41" si="137">1/AO17</f>
        <v>1.2188480420786769</v>
      </c>
      <c r="AQ17" s="2">
        <f t="shared" ref="AQ17:AQ41" si="138">(EG17/101.96)/((EK17/56.08)+(EL17/61.98)+(EM17/94.2))</f>
        <v>0.23173934144339725</v>
      </c>
      <c r="AR17" s="2">
        <f t="shared" ref="AR17:AR41" si="139">(EL17/61.98+EM17/94.2)/(EG17/101.96)</f>
        <v>0.82044681984684176</v>
      </c>
      <c r="AS17" s="4">
        <f t="shared" ref="AS17:AS41" si="140">1000*(4*(EE17/60.08)-11*(EL17/61.98+EM17/94.2)-2*(EH17/159.69+EF17/79.87))</f>
        <v>1902.7793349178314</v>
      </c>
      <c r="AT17" s="4">
        <f t="shared" ref="AT17:AT41" si="141">1000*(6*(EK17/56.08)+2*(EJ17/40.3)+EG17/101.96)</f>
        <v>2379.8690419743539</v>
      </c>
      <c r="AU17" s="2">
        <f t="shared" ref="AU17:AU41" si="142">O17/G17</f>
        <v>9.5729366602687146E-2</v>
      </c>
      <c r="AV17" s="2">
        <f t="shared" ref="AV17:AV41" si="143">(O17/94.2)/(I17/101.96)</f>
        <v>0.56014110221649438</v>
      </c>
      <c r="AX17">
        <v>153</v>
      </c>
      <c r="AY17"/>
      <c r="AZ17">
        <v>1660</v>
      </c>
      <c r="BA17">
        <v>802</v>
      </c>
      <c r="BB17">
        <v>41</v>
      </c>
      <c r="BC17">
        <v>338</v>
      </c>
      <c r="BD17">
        <v>209</v>
      </c>
      <c r="BE17">
        <v>55</v>
      </c>
      <c r="BF17"/>
      <c r="BG17">
        <v>158</v>
      </c>
      <c r="BH17">
        <v>64</v>
      </c>
      <c r="BI17">
        <v>16.100000000000001</v>
      </c>
      <c r="BJ17">
        <v>215</v>
      </c>
      <c r="BK17">
        <v>97</v>
      </c>
      <c r="BL17">
        <v>7.22</v>
      </c>
      <c r="BM17">
        <v>7.85</v>
      </c>
      <c r="BN17">
        <v>89</v>
      </c>
      <c r="BO17">
        <v>167</v>
      </c>
      <c r="BP17">
        <v>1008</v>
      </c>
      <c r="BQ17">
        <v>67.400000000000006</v>
      </c>
      <c r="BR17">
        <v>10.7</v>
      </c>
      <c r="BS17">
        <v>2.93</v>
      </c>
      <c r="BT17">
        <v>6.9</v>
      </c>
      <c r="BU17">
        <v>0.91</v>
      </c>
      <c r="BV17">
        <v>3.91</v>
      </c>
      <c r="BW17"/>
      <c r="BX17">
        <v>1.37</v>
      </c>
      <c r="BY17"/>
      <c r="BZ17">
        <v>1.02</v>
      </c>
      <c r="CA17">
        <v>0.15</v>
      </c>
      <c r="CB17"/>
      <c r="CC17">
        <v>12.8</v>
      </c>
      <c r="CD17">
        <v>2.4</v>
      </c>
      <c r="CE17">
        <v>12.5</v>
      </c>
      <c r="CG17" s="3">
        <f t="shared" ref="CG17:CG41" si="144">BN17/0.242</f>
        <v>367.76859504132233</v>
      </c>
      <c r="CH17" s="3">
        <f t="shared" ref="CH17:CH41" si="145">BO17/0.635</f>
        <v>262.99212598425197</v>
      </c>
      <c r="CI17" s="3">
        <f t="shared" ref="CI17:CI41" si="146">BP17/0.0963</f>
        <v>10467.289719626169</v>
      </c>
      <c r="CJ17" s="3">
        <f t="shared" ref="CJ17:CJ41" si="147">BQ17/0.48</f>
        <v>140.41666666666669</v>
      </c>
      <c r="CK17" s="3">
        <f t="shared" ref="CK17:CK41" si="148">BR17/0.156</f>
        <v>68.589743589743591</v>
      </c>
      <c r="CL17" s="3">
        <v>50.059100000000001</v>
      </c>
      <c r="CM17" s="3">
        <f t="shared" ref="CM17:CM41" si="149">BT17/0.212</f>
        <v>32.547169811320757</v>
      </c>
      <c r="CN17" s="3">
        <f t="shared" ref="CN17:CN41" si="150">BU17/0.0376</f>
        <v>24.202127659574469</v>
      </c>
      <c r="CO17" s="3">
        <f t="shared" ref="CO17:CO41" si="151">BV17/0.259</f>
        <v>15.096525096525097</v>
      </c>
      <c r="CP17" s="3">
        <f t="shared" ref="CP17:CP41" si="152">BW17/0.0585</f>
        <v>0</v>
      </c>
      <c r="CQ17" s="3">
        <f t="shared" ref="CQ17:CQ41" si="153">BX17/0.163</f>
        <v>8.404907975460123</v>
      </c>
      <c r="CR17" s="3">
        <f t="shared" ref="CR17:CR41" si="154">BY17/0.0256</f>
        <v>0</v>
      </c>
      <c r="CS17" s="3">
        <f t="shared" ref="CS17:CS41" si="155">BZ17/0.166</f>
        <v>6.1445783132530121</v>
      </c>
      <c r="CT17" s="3">
        <f t="shared" ref="CT17:CT41" si="156">CA17/0.025</f>
        <v>5.9999999999999991</v>
      </c>
      <c r="CU17" s="3">
        <f t="shared" ref="CU17:CU41" si="157">AZ17/BK17</f>
        <v>17.11340206185567</v>
      </c>
      <c r="CV17" s="3">
        <f t="shared" ref="CV17:CV41" si="158">AZ17/BN17</f>
        <v>18.651685393258425</v>
      </c>
      <c r="CW17" s="3">
        <f t="shared" ref="CW17:CW41" si="159">BN17/BK17</f>
        <v>0.91752577319587625</v>
      </c>
      <c r="CX17" s="4">
        <f t="shared" ref="CX17:CX41" si="160">AG17/BK17</f>
        <v>205.18969072164947</v>
      </c>
      <c r="CY17" s="3"/>
      <c r="CZ17" s="3"/>
      <c r="DA17" s="3"/>
      <c r="DB17" s="3">
        <f t="shared" ref="DB17:DB41" si="161">BJ17/BK17</f>
        <v>2.2164948453608249</v>
      </c>
      <c r="DC17" s="3">
        <f t="shared" ref="DC17:DC41" si="162">AZ17/CC17</f>
        <v>129.6875</v>
      </c>
      <c r="DD17" s="3"/>
      <c r="DE17" s="3"/>
      <c r="DF17" s="3"/>
      <c r="DG17" s="2">
        <f t="shared" ref="DG17:DG41" si="163">BK17/BI17</f>
        <v>6.024844720496894</v>
      </c>
      <c r="DH17" s="4">
        <f t="shared" ref="DH17:DH41" si="164">AH17/BN17</f>
        <v>372.19078651685396</v>
      </c>
      <c r="DI17" s="2"/>
      <c r="DJ17" s="3"/>
      <c r="DK17" s="3"/>
      <c r="DL17" s="3"/>
      <c r="DM17" s="3">
        <f t="shared" ref="DM17:DM38" si="165">BN17/BZ17</f>
        <v>87.254901960784309</v>
      </c>
      <c r="DN17" s="3">
        <f t="shared" ref="DN17:DN38" si="166">BL17/BQ17</f>
        <v>0.10712166172106824</v>
      </c>
      <c r="DO17" s="3">
        <f t="shared" ref="DO17:DO38" si="167">BR17/BZ17</f>
        <v>10.490196078431371</v>
      </c>
      <c r="DP17" s="4"/>
      <c r="DQ17" s="3"/>
      <c r="DR17" s="3"/>
      <c r="DS17" s="2"/>
      <c r="DT17" s="5"/>
      <c r="DU17" s="3">
        <f t="shared" ref="DU17:DU41" si="168">BJ17/BI17</f>
        <v>13.354037267080745</v>
      </c>
      <c r="DV17" s="3"/>
      <c r="DW17" s="3">
        <f t="shared" ref="DW17:DW41" si="169">1.74+LOG(BK17/BI17)-1.92*LOG(BJ17/BI17)</f>
        <v>0.35876969717758422</v>
      </c>
      <c r="DX17" s="3">
        <f t="shared" ref="DX17:DX41" si="170">BK17*100/BJ17</f>
        <v>45.116279069767444</v>
      </c>
      <c r="DY17" s="3">
        <f t="shared" ref="DY17:DY41" si="171">CC17*100/BJ17</f>
        <v>5.9534883720930232</v>
      </c>
      <c r="DZ17" s="2"/>
      <c r="EA17" s="5"/>
      <c r="EB17" s="2">
        <f t="shared" ref="EB17:EB41" si="172">CC17/BK17</f>
        <v>0.13195876288659794</v>
      </c>
      <c r="EC17" s="2"/>
      <c r="ED17" s="2"/>
      <c r="EE17" s="2">
        <f t="shared" ref="EE17:EE41" si="173">100*G17/($G17+$H17+$I17+$J17+$K17+$L17+$M17+$N17+$O17+$P17)</f>
        <v>42.388006878898246</v>
      </c>
      <c r="EF17" s="2">
        <f t="shared" ref="EF17:EF41" si="174">100*H17/($G17+$H17+$I17+$J17+$K17+$L17+$M17+$N17+$O17+$P17)</f>
        <v>3.3763959414093612</v>
      </c>
      <c r="EG17" s="2">
        <f t="shared" ref="EG17:EG41" si="175">100*I17/($G17+$H17+$I17+$J17+$K17+$L17+$M17+$N17+$O17+$P17)</f>
        <v>7.8409676832127024</v>
      </c>
      <c r="EH17" s="2">
        <f t="shared" ref="EH17:EH41" si="176">100*J17/($G17+$H17+$I17+$J17+$K17+$L17+$M17+$N17+$O17+$P17)</f>
        <v>11.237398263190066</v>
      </c>
      <c r="EI17" s="2">
        <f t="shared" ref="EI17:EI41" si="177">100*K17/($G17+$H17+$I17+$J17+$K17+$L17+$M17+$N17+$O17+$P17)</f>
        <v>0.17288774398782872</v>
      </c>
      <c r="EJ17" s="2">
        <f t="shared" ref="EJ17:EJ41" si="178">100*L17/($G17+$H17+$I17+$J17+$K17+$L17+$M17+$N17+$O17+$P17)</f>
        <v>13.912378457373512</v>
      </c>
      <c r="EK17" s="2">
        <f t="shared" ref="EK17:EK41" si="179">100*M17/($G17+$H17+$I17+$J17+$K17+$L17+$M17+$N17+$O17+$P17)</f>
        <v>15.071743328821304</v>
      </c>
      <c r="EL17" s="2">
        <f t="shared" ref="EL17:EL41" si="180">100*N17/($G17+$H17+$I17+$J17+$K17+$L17+$M17+$N17+$O17+$P17)</f>
        <v>1.2407238097950062</v>
      </c>
      <c r="EM17" s="2">
        <f t="shared" ref="EM17:EM41" si="181">100*O17/($G17+$H17+$I17+$J17+$K17+$L17+$M17+$N17+$O17+$P17)</f>
        <v>4.0577770500672745</v>
      </c>
      <c r="EN17" s="2">
        <f t="shared" ref="EN17:EN41" si="182">100*P17/($G17+$H17+$I17+$J17+$K17+$L17+$M17+$N17+$O17+$P17)</f>
        <v>0.70172084324471662</v>
      </c>
      <c r="EO17" s="2">
        <f t="shared" ref="EO17:EO41" si="183">SUM(EE17:EN17)</f>
        <v>100</v>
      </c>
    </row>
    <row r="18" spans="1:145" s="14" customFormat="1">
      <c r="A18" t="s">
        <v>141</v>
      </c>
      <c r="B18">
        <v>4</v>
      </c>
      <c r="C18" t="s">
        <v>192</v>
      </c>
      <c r="D18" t="s">
        <v>432</v>
      </c>
      <c r="F18" t="s">
        <v>434</v>
      </c>
      <c r="G18">
        <v>42.67</v>
      </c>
      <c r="H18">
        <v>3.58</v>
      </c>
      <c r="I18">
        <v>10.61</v>
      </c>
      <c r="J18">
        <v>12.067500000000001</v>
      </c>
      <c r="K18">
        <v>0.2</v>
      </c>
      <c r="L18">
        <v>8.4700000000000006</v>
      </c>
      <c r="M18">
        <v>13.1</v>
      </c>
      <c r="N18">
        <v>3.68</v>
      </c>
      <c r="O18">
        <v>2.84</v>
      </c>
      <c r="P18">
        <v>0.84</v>
      </c>
      <c r="Q18">
        <v>1.73</v>
      </c>
      <c r="R18" s="13"/>
      <c r="S18" s="13">
        <f t="shared" si="126"/>
        <v>98.057500000000005</v>
      </c>
      <c r="T18" s="16"/>
      <c r="U18">
        <v>0.70479199999999997</v>
      </c>
      <c r="V18">
        <v>0.51235600000000003</v>
      </c>
      <c r="AF18" s="2">
        <f t="shared" si="127"/>
        <v>0.62060038922384386</v>
      </c>
      <c r="AG18" s="4">
        <f t="shared" si="128"/>
        <v>21462.100000000002</v>
      </c>
      <c r="AH18" s="4">
        <f t="shared" si="129"/>
        <v>23577.68</v>
      </c>
      <c r="AI18" s="4">
        <f t="shared" si="130"/>
        <v>3665.7599999999998</v>
      </c>
      <c r="AJ18" s="2">
        <f t="shared" si="131"/>
        <v>6.52</v>
      </c>
      <c r="AK18" s="2">
        <f t="shared" si="132"/>
        <v>0.77173913043478248</v>
      </c>
      <c r="AL18" s="2">
        <f t="shared" si="133"/>
        <v>1.295774647887324</v>
      </c>
      <c r="AM18" s="2">
        <f t="shared" si="134"/>
        <v>1.234684260131951</v>
      </c>
      <c r="AN18" s="2">
        <f t="shared" si="135"/>
        <v>0.26767200754005654</v>
      </c>
      <c r="AO18" s="2">
        <f t="shared" si="136"/>
        <v>0.86029457827013722</v>
      </c>
      <c r="AP18" s="2">
        <f t="shared" si="137"/>
        <v>1.1623925400190009</v>
      </c>
      <c r="AQ18" s="2">
        <f t="shared" si="138"/>
        <v>0.32205133910553457</v>
      </c>
      <c r="AR18" s="2">
        <f t="shared" si="139"/>
        <v>0.86029457827013722</v>
      </c>
      <c r="AS18" s="4">
        <f t="shared" si="140"/>
        <v>1647.3475763151</v>
      </c>
      <c r="AT18" s="4">
        <f t="shared" si="141"/>
        <v>1964.1302269241896</v>
      </c>
      <c r="AU18" s="2">
        <f t="shared" si="142"/>
        <v>6.6557300210921017E-2</v>
      </c>
      <c r="AV18" s="2">
        <f t="shared" si="143"/>
        <v>0.28972227058157285</v>
      </c>
      <c r="AX18">
        <v>233</v>
      </c>
      <c r="AY18"/>
      <c r="AZ18">
        <v>1760</v>
      </c>
      <c r="BA18">
        <v>302</v>
      </c>
      <c r="BB18">
        <v>36</v>
      </c>
      <c r="BC18">
        <v>373</v>
      </c>
      <c r="BD18">
        <v>98</v>
      </c>
      <c r="BE18">
        <v>44</v>
      </c>
      <c r="BF18"/>
      <c r="BG18">
        <v>125</v>
      </c>
      <c r="BH18">
        <v>94</v>
      </c>
      <c r="BI18">
        <v>22.8</v>
      </c>
      <c r="BJ18">
        <v>338</v>
      </c>
      <c r="BK18">
        <v>116</v>
      </c>
      <c r="BL18">
        <v>7.74</v>
      </c>
      <c r="BM18">
        <v>11.7</v>
      </c>
      <c r="BN18">
        <v>104</v>
      </c>
      <c r="BO18">
        <v>196</v>
      </c>
      <c r="BP18">
        <v>1120</v>
      </c>
      <c r="BQ18">
        <v>86</v>
      </c>
      <c r="BR18">
        <v>12.1</v>
      </c>
      <c r="BS18">
        <v>3.07</v>
      </c>
      <c r="BT18">
        <v>8.1</v>
      </c>
      <c r="BU18">
        <v>0.96</v>
      </c>
      <c r="BV18">
        <v>4.17</v>
      </c>
      <c r="BW18"/>
      <c r="BX18">
        <v>1.55</v>
      </c>
      <c r="BY18"/>
      <c r="BZ18">
        <v>0.93</v>
      </c>
      <c r="CA18">
        <v>0.12</v>
      </c>
      <c r="CB18"/>
      <c r="CC18">
        <v>13.7</v>
      </c>
      <c r="CD18">
        <v>3</v>
      </c>
      <c r="CE18">
        <v>15.3</v>
      </c>
      <c r="CG18" s="3">
        <f t="shared" si="144"/>
        <v>429.75206611570252</v>
      </c>
      <c r="CH18" s="3">
        <f t="shared" si="145"/>
        <v>308.66141732283467</v>
      </c>
      <c r="CI18" s="3">
        <f t="shared" si="146"/>
        <v>11630.321910695742</v>
      </c>
      <c r="CJ18" s="3">
        <f t="shared" si="147"/>
        <v>179.16666666666669</v>
      </c>
      <c r="CK18" s="3">
        <f t="shared" si="148"/>
        <v>77.564102564102555</v>
      </c>
      <c r="CL18" s="3">
        <v>51.059100000000001</v>
      </c>
      <c r="CM18" s="3">
        <f t="shared" si="149"/>
        <v>38.20754716981132</v>
      </c>
      <c r="CN18" s="3">
        <f t="shared" si="150"/>
        <v>25.531914893617021</v>
      </c>
      <c r="CO18" s="3">
        <f t="shared" si="151"/>
        <v>16.1003861003861</v>
      </c>
      <c r="CP18" s="3">
        <f t="shared" si="152"/>
        <v>0</v>
      </c>
      <c r="CQ18" s="3">
        <f t="shared" si="153"/>
        <v>9.5092024539877293</v>
      </c>
      <c r="CR18" s="3">
        <f t="shared" si="154"/>
        <v>0</v>
      </c>
      <c r="CS18" s="3">
        <f t="shared" si="155"/>
        <v>5.6024096385542173</v>
      </c>
      <c r="CT18" s="3">
        <f t="shared" si="156"/>
        <v>4.8</v>
      </c>
      <c r="CU18" s="3">
        <f t="shared" si="157"/>
        <v>15.172413793103448</v>
      </c>
      <c r="CV18" s="3">
        <f t="shared" si="158"/>
        <v>16.923076923076923</v>
      </c>
      <c r="CW18" s="3">
        <f t="shared" si="159"/>
        <v>0.89655172413793105</v>
      </c>
      <c r="CX18" s="4">
        <f t="shared" si="160"/>
        <v>185.01810344827589</v>
      </c>
      <c r="CY18" s="3"/>
      <c r="CZ18" s="3"/>
      <c r="DA18" s="3"/>
      <c r="DB18" s="3">
        <f t="shared" si="161"/>
        <v>2.9137931034482758</v>
      </c>
      <c r="DC18" s="3">
        <f t="shared" si="162"/>
        <v>128.46715328467155</v>
      </c>
      <c r="DD18" s="3"/>
      <c r="DE18" s="3"/>
      <c r="DF18" s="3"/>
      <c r="DG18" s="2">
        <f t="shared" si="163"/>
        <v>5.0877192982456139</v>
      </c>
      <c r="DH18" s="4">
        <f t="shared" si="164"/>
        <v>226.70846153846153</v>
      </c>
      <c r="DI18" s="2"/>
      <c r="DJ18" s="3"/>
      <c r="DK18" s="3"/>
      <c r="DL18" s="3"/>
      <c r="DM18" s="3">
        <f t="shared" si="165"/>
        <v>111.82795698924731</v>
      </c>
      <c r="DN18" s="3">
        <f t="shared" si="166"/>
        <v>0.09</v>
      </c>
      <c r="DO18" s="3">
        <f t="shared" si="167"/>
        <v>13.010752688172042</v>
      </c>
      <c r="DP18" s="4"/>
      <c r="DQ18" s="3"/>
      <c r="DR18" s="3"/>
      <c r="DS18" s="2"/>
      <c r="DT18" s="5"/>
      <c r="DU18" s="3">
        <f t="shared" si="168"/>
        <v>14.824561403508772</v>
      </c>
      <c r="DV18" s="3"/>
      <c r="DW18" s="3">
        <f t="shared" si="169"/>
        <v>0.19823798393423919</v>
      </c>
      <c r="DX18" s="3">
        <f t="shared" si="170"/>
        <v>34.319526627218934</v>
      </c>
      <c r="DY18" s="3">
        <f t="shared" si="171"/>
        <v>4.0532544378698221</v>
      </c>
      <c r="DZ18" s="2"/>
      <c r="EA18" s="5"/>
      <c r="EB18" s="2">
        <f t="shared" si="172"/>
        <v>0.11810344827586207</v>
      </c>
      <c r="EC18" s="2"/>
      <c r="ED18" s="2"/>
      <c r="EE18" s="2">
        <f t="shared" si="173"/>
        <v>43.515284399459496</v>
      </c>
      <c r="EF18" s="2">
        <f t="shared" si="174"/>
        <v>3.6509191035871806</v>
      </c>
      <c r="EG18" s="2">
        <f t="shared" si="175"/>
        <v>10.820182036050277</v>
      </c>
      <c r="EH18" s="2">
        <f t="shared" si="176"/>
        <v>12.306554827524666</v>
      </c>
      <c r="EI18" s="2">
        <f t="shared" si="177"/>
        <v>0.20396196109425591</v>
      </c>
      <c r="EJ18" s="2">
        <f t="shared" si="178"/>
        <v>8.6377890523417395</v>
      </c>
      <c r="EK18" s="2">
        <f t="shared" si="179"/>
        <v>13.359508451673761</v>
      </c>
      <c r="EL18" s="2">
        <f t="shared" si="180"/>
        <v>3.7529000841343088</v>
      </c>
      <c r="EM18" s="2">
        <f t="shared" si="181"/>
        <v>2.8962598475384338</v>
      </c>
      <c r="EN18" s="2">
        <f t="shared" si="182"/>
        <v>0.85664023659587485</v>
      </c>
      <c r="EO18" s="2">
        <f t="shared" si="183"/>
        <v>100</v>
      </c>
    </row>
    <row r="19" spans="1:145" s="14" customFormat="1">
      <c r="A19" t="s">
        <v>141</v>
      </c>
      <c r="B19">
        <v>4</v>
      </c>
      <c r="C19" t="s">
        <v>192</v>
      </c>
      <c r="D19" t="s">
        <v>432</v>
      </c>
      <c r="F19" t="s">
        <v>434</v>
      </c>
      <c r="G19">
        <v>41.79</v>
      </c>
      <c r="H19">
        <v>3.73</v>
      </c>
      <c r="I19">
        <v>11.06</v>
      </c>
      <c r="J19">
        <v>12.806000000000001</v>
      </c>
      <c r="K19">
        <v>0.22</v>
      </c>
      <c r="L19">
        <v>7.59</v>
      </c>
      <c r="M19">
        <v>13.27</v>
      </c>
      <c r="N19">
        <v>4.1900000000000004</v>
      </c>
      <c r="O19">
        <v>1.05</v>
      </c>
      <c r="P19">
        <v>0.91</v>
      </c>
      <c r="Q19">
        <v>3.29</v>
      </c>
      <c r="R19" s="13"/>
      <c r="S19" s="13">
        <f t="shared" si="126"/>
        <v>96.615999999999985</v>
      </c>
      <c r="T19" s="16"/>
      <c r="U19">
        <v>0.70519399999999999</v>
      </c>
      <c r="V19">
        <v>0.51234800000000003</v>
      </c>
      <c r="AF19" s="2">
        <f t="shared" si="127"/>
        <v>0.58005532433442331</v>
      </c>
      <c r="AG19" s="4">
        <f t="shared" si="128"/>
        <v>22361.35</v>
      </c>
      <c r="AH19" s="4">
        <f t="shared" si="129"/>
        <v>8717.1</v>
      </c>
      <c r="AI19" s="4">
        <f t="shared" si="130"/>
        <v>3971.2400000000002</v>
      </c>
      <c r="AJ19" s="2">
        <f t="shared" si="131"/>
        <v>5.24</v>
      </c>
      <c r="AK19" s="2">
        <f t="shared" si="132"/>
        <v>0.25059665871121717</v>
      </c>
      <c r="AL19" s="2">
        <f t="shared" si="133"/>
        <v>3.9904761904761905</v>
      </c>
      <c r="AM19" s="2">
        <f t="shared" si="134"/>
        <v>1.1998191681735986</v>
      </c>
      <c r="AN19" s="2">
        <f t="shared" si="135"/>
        <v>9.49367088607595E-2</v>
      </c>
      <c r="AO19" s="2">
        <f t="shared" si="136"/>
        <v>0.72597132571415879</v>
      </c>
      <c r="AP19" s="2">
        <f t="shared" si="137"/>
        <v>1.3774648730323769</v>
      </c>
      <c r="AQ19" s="2">
        <f t="shared" si="138"/>
        <v>0.34395194111531496</v>
      </c>
      <c r="AR19" s="2">
        <f t="shared" si="139"/>
        <v>0.72597132571415879</v>
      </c>
      <c r="AS19" s="4">
        <f t="shared" si="140"/>
        <v>1720.4855437405477</v>
      </c>
      <c r="AT19" s="4">
        <f t="shared" si="141"/>
        <v>1971.6261681336828</v>
      </c>
      <c r="AU19" s="2">
        <f t="shared" si="142"/>
        <v>2.5125628140703519E-2</v>
      </c>
      <c r="AV19" s="2">
        <f t="shared" si="143"/>
        <v>0.10275739740385391</v>
      </c>
      <c r="AX19">
        <v>52.8</v>
      </c>
      <c r="AY19"/>
      <c r="AZ19">
        <v>1510</v>
      </c>
      <c r="BA19">
        <v>185</v>
      </c>
      <c r="BB19">
        <v>37</v>
      </c>
      <c r="BC19">
        <v>425</v>
      </c>
      <c r="BD19">
        <v>66</v>
      </c>
      <c r="BE19">
        <v>39</v>
      </c>
      <c r="BF19"/>
      <c r="BG19">
        <v>84</v>
      </c>
      <c r="BH19">
        <v>98</v>
      </c>
      <c r="BI19">
        <v>25.3</v>
      </c>
      <c r="BJ19">
        <v>356</v>
      </c>
      <c r="BK19">
        <v>121</v>
      </c>
      <c r="BL19">
        <v>11.3</v>
      </c>
      <c r="BM19">
        <v>10.199999999999999</v>
      </c>
      <c r="BN19">
        <v>115</v>
      </c>
      <c r="BO19">
        <v>214</v>
      </c>
      <c r="BP19">
        <v>1381</v>
      </c>
      <c r="BQ19">
        <v>99.5</v>
      </c>
      <c r="BR19">
        <v>14.2</v>
      </c>
      <c r="BS19">
        <v>4.0999999999999996</v>
      </c>
      <c r="BT19">
        <v>9.9</v>
      </c>
      <c r="BU19">
        <v>1.26</v>
      </c>
      <c r="BV19">
        <v>5.92</v>
      </c>
      <c r="BW19"/>
      <c r="BX19">
        <v>2.2200000000000002</v>
      </c>
      <c r="BY19"/>
      <c r="BZ19">
        <v>1.88</v>
      </c>
      <c r="CA19">
        <v>0.25</v>
      </c>
      <c r="CB19"/>
      <c r="CC19">
        <v>14.8</v>
      </c>
      <c r="CD19">
        <v>2.4</v>
      </c>
      <c r="CE19">
        <v>15.5</v>
      </c>
      <c r="CG19" s="3">
        <f t="shared" si="144"/>
        <v>475.20661157024796</v>
      </c>
      <c r="CH19" s="3">
        <f t="shared" si="145"/>
        <v>337.00787401574803</v>
      </c>
      <c r="CI19" s="3">
        <f t="shared" si="146"/>
        <v>14340.602284527518</v>
      </c>
      <c r="CJ19" s="3">
        <f t="shared" si="147"/>
        <v>207.29166666666669</v>
      </c>
      <c r="CK19" s="3">
        <f t="shared" si="148"/>
        <v>91.025641025641022</v>
      </c>
      <c r="CL19" s="3">
        <v>52.059100000000001</v>
      </c>
      <c r="CM19" s="3">
        <f t="shared" si="149"/>
        <v>46.698113207547173</v>
      </c>
      <c r="CN19" s="3">
        <f t="shared" si="150"/>
        <v>33.51063829787234</v>
      </c>
      <c r="CO19" s="3">
        <f t="shared" si="151"/>
        <v>22.857142857142858</v>
      </c>
      <c r="CP19" s="3">
        <f t="shared" si="152"/>
        <v>0</v>
      </c>
      <c r="CQ19" s="3">
        <f t="shared" si="153"/>
        <v>13.619631901840492</v>
      </c>
      <c r="CR19" s="3">
        <f t="shared" si="154"/>
        <v>0</v>
      </c>
      <c r="CS19" s="3">
        <f t="shared" si="155"/>
        <v>11.325301204819276</v>
      </c>
      <c r="CT19" s="3">
        <f t="shared" si="156"/>
        <v>10</v>
      </c>
      <c r="CU19" s="3">
        <f t="shared" si="157"/>
        <v>12.479338842975206</v>
      </c>
      <c r="CV19" s="3">
        <f t="shared" si="158"/>
        <v>13.130434782608695</v>
      </c>
      <c r="CW19" s="3">
        <f t="shared" si="159"/>
        <v>0.95041322314049592</v>
      </c>
      <c r="CX19" s="4">
        <f t="shared" si="160"/>
        <v>184.80454545454543</v>
      </c>
      <c r="CY19" s="3"/>
      <c r="CZ19" s="3"/>
      <c r="DA19" s="3"/>
      <c r="DB19" s="3">
        <f t="shared" si="161"/>
        <v>2.9421487603305785</v>
      </c>
      <c r="DC19" s="3">
        <f t="shared" si="162"/>
        <v>102.02702702702702</v>
      </c>
      <c r="DD19" s="3"/>
      <c r="DE19" s="3"/>
      <c r="DF19" s="3"/>
      <c r="DG19" s="2">
        <f t="shared" si="163"/>
        <v>4.7826086956521738</v>
      </c>
      <c r="DH19" s="4">
        <f t="shared" si="164"/>
        <v>75.800869565217397</v>
      </c>
      <c r="DI19" s="2"/>
      <c r="DJ19" s="3"/>
      <c r="DK19" s="3"/>
      <c r="DL19" s="3"/>
      <c r="DM19" s="3">
        <f t="shared" si="165"/>
        <v>61.170212765957451</v>
      </c>
      <c r="DN19" s="3">
        <f t="shared" si="166"/>
        <v>0.1135678391959799</v>
      </c>
      <c r="DO19" s="3">
        <f t="shared" si="167"/>
        <v>7.5531914893617023</v>
      </c>
      <c r="DP19" s="4"/>
      <c r="DQ19" s="3"/>
      <c r="DR19" s="3"/>
      <c r="DS19" s="2"/>
      <c r="DT19" s="5"/>
      <c r="DU19" s="3">
        <f t="shared" si="168"/>
        <v>14.071146245059289</v>
      </c>
      <c r="DV19" s="3"/>
      <c r="DW19" s="3">
        <f t="shared" si="169"/>
        <v>0.21487225369028229</v>
      </c>
      <c r="DX19" s="3">
        <f t="shared" si="170"/>
        <v>33.988764044943821</v>
      </c>
      <c r="DY19" s="3">
        <f t="shared" si="171"/>
        <v>4.1573033707865168</v>
      </c>
      <c r="DZ19" s="2"/>
      <c r="EA19" s="5"/>
      <c r="EB19" s="2">
        <f t="shared" si="172"/>
        <v>0.12231404958677687</v>
      </c>
      <c r="EC19" s="2"/>
      <c r="ED19" s="2"/>
      <c r="EE19" s="2">
        <f t="shared" si="173"/>
        <v>43.253705390411533</v>
      </c>
      <c r="EF19" s="2">
        <f t="shared" si="174"/>
        <v>3.8606441997184735</v>
      </c>
      <c r="EG19" s="2">
        <f t="shared" si="175"/>
        <v>11.447379316055313</v>
      </c>
      <c r="EH19" s="2">
        <f t="shared" si="176"/>
        <v>13.254533410615222</v>
      </c>
      <c r="EI19" s="2">
        <f t="shared" si="177"/>
        <v>0.2277055560155668</v>
      </c>
      <c r="EJ19" s="2">
        <f t="shared" si="178"/>
        <v>7.8558416825370552</v>
      </c>
      <c r="EK19" s="2">
        <f t="shared" si="179"/>
        <v>13.734785128757144</v>
      </c>
      <c r="EL19" s="2">
        <f t="shared" si="180"/>
        <v>4.336755816841932</v>
      </c>
      <c r="EM19" s="2">
        <f t="shared" si="181"/>
        <v>1.0867765173470234</v>
      </c>
      <c r="EN19" s="2">
        <f t="shared" si="182"/>
        <v>0.94187298170075362</v>
      </c>
      <c r="EO19" s="2">
        <f t="shared" si="183"/>
        <v>100</v>
      </c>
    </row>
    <row r="20" spans="1:145" s="14" customFormat="1">
      <c r="A20" t="s">
        <v>141</v>
      </c>
      <c r="B20">
        <v>4</v>
      </c>
      <c r="C20" t="s">
        <v>192</v>
      </c>
      <c r="D20" t="s">
        <v>432</v>
      </c>
      <c r="F20" t="s">
        <v>434</v>
      </c>
      <c r="G20">
        <v>38.89</v>
      </c>
      <c r="H20">
        <v>3.78</v>
      </c>
      <c r="I20">
        <v>7.75</v>
      </c>
      <c r="J20">
        <v>13.145600000000002</v>
      </c>
      <c r="K20">
        <v>0.2</v>
      </c>
      <c r="L20">
        <v>15.24</v>
      </c>
      <c r="M20">
        <v>13.45</v>
      </c>
      <c r="N20">
        <v>2.27</v>
      </c>
      <c r="O20">
        <v>0.5</v>
      </c>
      <c r="P20">
        <v>0.6</v>
      </c>
      <c r="Q20">
        <v>4.0599999999999996</v>
      </c>
      <c r="R20" s="13"/>
      <c r="S20" s="13">
        <f t="shared" si="126"/>
        <v>95.825599999999994</v>
      </c>
      <c r="T20" s="16"/>
      <c r="U20">
        <v>0.70454799999999995</v>
      </c>
      <c r="V20">
        <v>0.51247200000000004</v>
      </c>
      <c r="AF20" s="2">
        <f t="shared" si="127"/>
        <v>0.72986133757284144</v>
      </c>
      <c r="AG20" s="4">
        <f t="shared" si="128"/>
        <v>22661.1</v>
      </c>
      <c r="AH20" s="4">
        <f t="shared" si="129"/>
        <v>4151</v>
      </c>
      <c r="AI20" s="4">
        <f t="shared" si="130"/>
        <v>2618.4</v>
      </c>
      <c r="AJ20" s="2">
        <f t="shared" si="131"/>
        <v>2.77</v>
      </c>
      <c r="AK20" s="2">
        <f t="shared" si="132"/>
        <v>0.22026431718061673</v>
      </c>
      <c r="AL20" s="2">
        <f t="shared" si="133"/>
        <v>4.54</v>
      </c>
      <c r="AM20" s="2">
        <f t="shared" si="134"/>
        <v>1.735483870967742</v>
      </c>
      <c r="AN20" s="2">
        <f t="shared" si="135"/>
        <v>6.4516129032258063E-2</v>
      </c>
      <c r="AO20" s="2">
        <f t="shared" si="136"/>
        <v>0.55167034468922393</v>
      </c>
      <c r="AP20" s="2">
        <f t="shared" si="137"/>
        <v>1.8126767364363885</v>
      </c>
      <c r="AQ20" s="2">
        <f t="shared" si="138"/>
        <v>0.26976114847743776</v>
      </c>
      <c r="AR20" s="2">
        <f t="shared" si="139"/>
        <v>0.55167034468922393</v>
      </c>
      <c r="AS20" s="4">
        <f t="shared" si="140"/>
        <v>1950.0668655265538</v>
      </c>
      <c r="AT20" s="4">
        <f t="shared" si="141"/>
        <v>2370.2992054018332</v>
      </c>
      <c r="AU20" s="2">
        <f t="shared" si="142"/>
        <v>1.2856775520699408E-2</v>
      </c>
      <c r="AV20" s="2">
        <f t="shared" si="143"/>
        <v>6.9830833504554463E-2</v>
      </c>
      <c r="AX20">
        <v>48.6</v>
      </c>
      <c r="AY20"/>
      <c r="AZ20">
        <v>1315</v>
      </c>
      <c r="BA20">
        <v>1140</v>
      </c>
      <c r="BB20">
        <v>33</v>
      </c>
      <c r="BC20">
        <v>388</v>
      </c>
      <c r="BD20">
        <v>361</v>
      </c>
      <c r="BE20">
        <v>68</v>
      </c>
      <c r="BF20"/>
      <c r="BG20">
        <v>103</v>
      </c>
      <c r="BH20">
        <v>84</v>
      </c>
      <c r="BI20">
        <v>17</v>
      </c>
      <c r="BJ20">
        <v>254</v>
      </c>
      <c r="BK20">
        <v>90</v>
      </c>
      <c r="BL20">
        <v>12.3</v>
      </c>
      <c r="BM20">
        <v>9.48</v>
      </c>
      <c r="BN20">
        <v>65</v>
      </c>
      <c r="BO20">
        <v>114</v>
      </c>
      <c r="BP20">
        <v>887</v>
      </c>
      <c r="BQ20">
        <v>96.5</v>
      </c>
      <c r="BR20">
        <v>15.6</v>
      </c>
      <c r="BS20">
        <v>4.26</v>
      </c>
      <c r="BT20">
        <v>11.4</v>
      </c>
      <c r="BU20">
        <v>1.39</v>
      </c>
      <c r="BV20">
        <v>7.16</v>
      </c>
      <c r="BW20"/>
      <c r="BX20">
        <v>2.94</v>
      </c>
      <c r="BY20"/>
      <c r="BZ20">
        <v>2.2999999999999998</v>
      </c>
      <c r="CA20">
        <v>0.31</v>
      </c>
      <c r="CB20"/>
      <c r="CC20">
        <v>10.3</v>
      </c>
      <c r="CD20">
        <v>1.6</v>
      </c>
      <c r="CE20">
        <v>15.6</v>
      </c>
      <c r="CG20" s="3">
        <f t="shared" si="144"/>
        <v>268.59504132231405</v>
      </c>
      <c r="CH20" s="3">
        <f t="shared" si="145"/>
        <v>179.5275590551181</v>
      </c>
      <c r="CI20" s="3">
        <f t="shared" si="146"/>
        <v>9210.7995846313606</v>
      </c>
      <c r="CJ20" s="3">
        <f t="shared" si="147"/>
        <v>201.04166666666669</v>
      </c>
      <c r="CK20" s="3">
        <f t="shared" si="148"/>
        <v>100</v>
      </c>
      <c r="CL20" s="3">
        <v>53.059100000000001</v>
      </c>
      <c r="CM20" s="3">
        <f t="shared" si="149"/>
        <v>53.773584905660378</v>
      </c>
      <c r="CN20" s="3">
        <f t="shared" si="150"/>
        <v>36.968085106382972</v>
      </c>
      <c r="CO20" s="3">
        <f t="shared" si="151"/>
        <v>27.644787644787645</v>
      </c>
      <c r="CP20" s="3">
        <f t="shared" si="152"/>
        <v>0</v>
      </c>
      <c r="CQ20" s="3">
        <f t="shared" si="153"/>
        <v>18.036809815950921</v>
      </c>
      <c r="CR20" s="3">
        <f t="shared" si="154"/>
        <v>0</v>
      </c>
      <c r="CS20" s="3">
        <f t="shared" si="155"/>
        <v>13.855421686746986</v>
      </c>
      <c r="CT20" s="3">
        <f t="shared" si="156"/>
        <v>12.399999999999999</v>
      </c>
      <c r="CU20" s="3">
        <f t="shared" si="157"/>
        <v>14.611111111111111</v>
      </c>
      <c r="CV20" s="3">
        <f t="shared" si="158"/>
        <v>20.23076923076923</v>
      </c>
      <c r="CW20" s="3">
        <f t="shared" si="159"/>
        <v>0.72222222222222221</v>
      </c>
      <c r="CX20" s="4">
        <f t="shared" si="160"/>
        <v>251.79</v>
      </c>
      <c r="CY20" s="3"/>
      <c r="CZ20" s="3"/>
      <c r="DA20" s="3"/>
      <c r="DB20" s="3">
        <f t="shared" si="161"/>
        <v>2.8222222222222224</v>
      </c>
      <c r="DC20" s="3">
        <f t="shared" si="162"/>
        <v>127.66990291262135</v>
      </c>
      <c r="DD20" s="3"/>
      <c r="DE20" s="3"/>
      <c r="DF20" s="3"/>
      <c r="DG20" s="2">
        <f t="shared" si="163"/>
        <v>5.2941176470588234</v>
      </c>
      <c r="DH20" s="4">
        <f t="shared" si="164"/>
        <v>63.861538461538458</v>
      </c>
      <c r="DI20" s="2"/>
      <c r="DJ20" s="3"/>
      <c r="DK20" s="3"/>
      <c r="DL20" s="3"/>
      <c r="DM20" s="3">
        <f t="shared" si="165"/>
        <v>28.260869565217394</v>
      </c>
      <c r="DN20" s="3">
        <f t="shared" si="166"/>
        <v>0.12746113989637306</v>
      </c>
      <c r="DO20" s="3">
        <f t="shared" si="167"/>
        <v>6.7826086956521747</v>
      </c>
      <c r="DP20" s="4"/>
      <c r="DQ20" s="3"/>
      <c r="DR20" s="3"/>
      <c r="DS20" s="2"/>
      <c r="DT20" s="5"/>
      <c r="DU20" s="3">
        <f t="shared" si="168"/>
        <v>14.941176470588236</v>
      </c>
      <c r="DV20" s="3"/>
      <c r="DW20" s="3">
        <f t="shared" si="169"/>
        <v>0.20897478119705593</v>
      </c>
      <c r="DX20" s="3">
        <f t="shared" si="170"/>
        <v>35.433070866141733</v>
      </c>
      <c r="DY20" s="3">
        <f t="shared" si="171"/>
        <v>4.0551181102362204</v>
      </c>
      <c r="DZ20" s="2"/>
      <c r="EA20" s="5"/>
      <c r="EB20" s="2">
        <f t="shared" si="172"/>
        <v>0.11444444444444445</v>
      </c>
      <c r="EC20" s="2"/>
      <c r="ED20" s="2"/>
      <c r="EE20" s="2">
        <f t="shared" si="173"/>
        <v>40.584144529228098</v>
      </c>
      <c r="EF20" s="2">
        <f t="shared" si="174"/>
        <v>3.9446661434940142</v>
      </c>
      <c r="EG20" s="2">
        <f t="shared" si="175"/>
        <v>8.0876091566345529</v>
      </c>
      <c r="EH20" s="2">
        <f t="shared" si="176"/>
        <v>13.718254829607123</v>
      </c>
      <c r="EI20" s="2">
        <f t="shared" si="177"/>
        <v>0.20871249436476266</v>
      </c>
      <c r="EJ20" s="2">
        <f t="shared" si="178"/>
        <v>15.903892070594916</v>
      </c>
      <c r="EK20" s="2">
        <f t="shared" si="179"/>
        <v>14.035915246030289</v>
      </c>
      <c r="EL20" s="2">
        <f t="shared" si="180"/>
        <v>2.3688868110400563</v>
      </c>
      <c r="EM20" s="2">
        <f t="shared" si="181"/>
        <v>0.52178123591190662</v>
      </c>
      <c r="EN20" s="2">
        <f t="shared" si="182"/>
        <v>0.62613748309428796</v>
      </c>
      <c r="EO20" s="2">
        <f t="shared" si="183"/>
        <v>99.999999999999986</v>
      </c>
    </row>
    <row r="21" spans="1:145" s="14" customFormat="1">
      <c r="A21" t="s">
        <v>141</v>
      </c>
      <c r="B21">
        <v>4</v>
      </c>
      <c r="C21" t="s">
        <v>192</v>
      </c>
      <c r="D21" t="s">
        <v>432</v>
      </c>
      <c r="F21" t="s">
        <v>434</v>
      </c>
      <c r="G21">
        <v>39.68</v>
      </c>
      <c r="H21">
        <v>3.55</v>
      </c>
      <c r="I21">
        <v>8.08</v>
      </c>
      <c r="J21">
        <v>13.033000000000001</v>
      </c>
      <c r="K21">
        <v>0.2</v>
      </c>
      <c r="L21">
        <v>13.62</v>
      </c>
      <c r="M21">
        <v>15.53</v>
      </c>
      <c r="N21">
        <v>1.53</v>
      </c>
      <c r="O21">
        <v>0.83</v>
      </c>
      <c r="P21">
        <v>0.62</v>
      </c>
      <c r="Q21">
        <v>3.72</v>
      </c>
      <c r="R21" s="13"/>
      <c r="S21" s="13">
        <f t="shared" si="126"/>
        <v>96.673000000000002</v>
      </c>
      <c r="T21" s="16"/>
      <c r="U21">
        <v>0.70487</v>
      </c>
      <c r="V21">
        <v>0.51244299999999998</v>
      </c>
      <c r="AF21" s="2">
        <f t="shared" si="127"/>
        <v>0.70891853158018314</v>
      </c>
      <c r="AG21" s="4">
        <f t="shared" si="128"/>
        <v>21282.25</v>
      </c>
      <c r="AH21" s="4">
        <f t="shared" si="129"/>
        <v>6890.66</v>
      </c>
      <c r="AI21" s="4">
        <f t="shared" si="130"/>
        <v>2705.68</v>
      </c>
      <c r="AJ21" s="2">
        <f t="shared" si="131"/>
        <v>2.36</v>
      </c>
      <c r="AK21" s="2">
        <f t="shared" si="132"/>
        <v>0.54248366013071891</v>
      </c>
      <c r="AL21" s="2">
        <f t="shared" si="133"/>
        <v>1.8433734939759037</v>
      </c>
      <c r="AM21" s="2">
        <f t="shared" si="134"/>
        <v>1.9220297029702971</v>
      </c>
      <c r="AN21" s="2">
        <f t="shared" si="135"/>
        <v>0.10272277227722772</v>
      </c>
      <c r="AO21" s="2">
        <f t="shared" si="136"/>
        <v>0.42268505701051967</v>
      </c>
      <c r="AP21" s="2">
        <f t="shared" si="137"/>
        <v>2.3658276615515943</v>
      </c>
      <c r="AQ21" s="2">
        <f t="shared" si="138"/>
        <v>0.25528700094563028</v>
      </c>
      <c r="AR21" s="2">
        <f t="shared" si="139"/>
        <v>0.42268505701051967</v>
      </c>
      <c r="AS21" s="4">
        <f t="shared" si="140"/>
        <v>2090.7875618234425</v>
      </c>
      <c r="AT21" s="4">
        <f t="shared" si="141"/>
        <v>2499.9040125672209</v>
      </c>
      <c r="AU21" s="2">
        <f t="shared" si="142"/>
        <v>2.0917338709677418E-2</v>
      </c>
      <c r="AV21" s="2">
        <f t="shared" si="143"/>
        <v>0.11118486052426897</v>
      </c>
      <c r="AX21">
        <v>33</v>
      </c>
      <c r="AY21"/>
      <c r="AZ21">
        <v>1420</v>
      </c>
      <c r="BA21">
        <v>772</v>
      </c>
      <c r="BB21">
        <v>43</v>
      </c>
      <c r="BC21">
        <v>355</v>
      </c>
      <c r="BD21">
        <v>295</v>
      </c>
      <c r="BE21">
        <v>62</v>
      </c>
      <c r="BF21"/>
      <c r="BG21">
        <v>85</v>
      </c>
      <c r="BH21">
        <v>76</v>
      </c>
      <c r="BI21">
        <v>17.2</v>
      </c>
      <c r="BJ21">
        <v>243</v>
      </c>
      <c r="BK21">
        <v>70</v>
      </c>
      <c r="BL21"/>
      <c r="BM21"/>
      <c r="BN21">
        <v>64</v>
      </c>
      <c r="BO21">
        <v>140</v>
      </c>
      <c r="BP21">
        <v>1020</v>
      </c>
      <c r="BQ21"/>
      <c r="BR21"/>
      <c r="BS21"/>
      <c r="BT21"/>
      <c r="BU21"/>
      <c r="BV21"/>
      <c r="BW21"/>
      <c r="BX21"/>
      <c r="BY21"/>
      <c r="BZ21"/>
      <c r="CA21"/>
      <c r="CB21"/>
      <c r="CC21">
        <v>8.1999999999999993</v>
      </c>
      <c r="CD21">
        <v>2.2999999999999998</v>
      </c>
      <c r="CE21">
        <v>12.6</v>
      </c>
      <c r="CG21" s="3">
        <f t="shared" si="144"/>
        <v>264.4628099173554</v>
      </c>
      <c r="CH21" s="3">
        <f t="shared" si="145"/>
        <v>220.4724409448819</v>
      </c>
      <c r="CI21" s="3">
        <f t="shared" si="146"/>
        <v>10591.90031152648</v>
      </c>
      <c r="CJ21" s="3">
        <f t="shared" si="147"/>
        <v>0</v>
      </c>
      <c r="CK21" s="3">
        <f t="shared" si="148"/>
        <v>0</v>
      </c>
      <c r="CL21" s="3">
        <v>54.059100000000001</v>
      </c>
      <c r="CM21" s="3">
        <f t="shared" si="149"/>
        <v>0</v>
      </c>
      <c r="CN21" s="3">
        <f t="shared" si="150"/>
        <v>0</v>
      </c>
      <c r="CO21" s="3">
        <f t="shared" si="151"/>
        <v>0</v>
      </c>
      <c r="CP21" s="3">
        <f t="shared" si="152"/>
        <v>0</v>
      </c>
      <c r="CQ21" s="3">
        <f t="shared" si="153"/>
        <v>0</v>
      </c>
      <c r="CR21" s="3">
        <f t="shared" si="154"/>
        <v>0</v>
      </c>
      <c r="CS21" s="3">
        <f t="shared" si="155"/>
        <v>0</v>
      </c>
      <c r="CT21" s="3">
        <f t="shared" si="156"/>
        <v>0</v>
      </c>
      <c r="CU21" s="3">
        <f t="shared" si="157"/>
        <v>20.285714285714285</v>
      </c>
      <c r="CV21" s="3">
        <f t="shared" si="158"/>
        <v>22.1875</v>
      </c>
      <c r="CW21" s="3">
        <f t="shared" si="159"/>
        <v>0.91428571428571426</v>
      </c>
      <c r="CX21" s="4">
        <f t="shared" si="160"/>
        <v>304.03214285714284</v>
      </c>
      <c r="CY21" s="3"/>
      <c r="CZ21" s="3"/>
      <c r="DA21" s="3"/>
      <c r="DB21" s="3">
        <f t="shared" si="161"/>
        <v>3.4714285714285715</v>
      </c>
      <c r="DC21" s="3">
        <f t="shared" si="162"/>
        <v>173.17073170731709</v>
      </c>
      <c r="DD21" s="3"/>
      <c r="DE21" s="3"/>
      <c r="DF21" s="3"/>
      <c r="DG21" s="2">
        <f t="shared" si="163"/>
        <v>4.0697674418604652</v>
      </c>
      <c r="DH21" s="4">
        <f t="shared" si="164"/>
        <v>107.6665625</v>
      </c>
      <c r="DI21" s="2"/>
      <c r="DJ21" s="3"/>
      <c r="DK21" s="3"/>
      <c r="DL21" s="3"/>
      <c r="DM21" s="3"/>
      <c r="DN21" s="3"/>
      <c r="DO21" s="3"/>
      <c r="DP21" s="4"/>
      <c r="DQ21" s="3"/>
      <c r="DR21" s="3"/>
      <c r="DS21" s="2"/>
      <c r="DT21" s="5"/>
      <c r="DU21" s="3">
        <f t="shared" si="168"/>
        <v>14.127906976744187</v>
      </c>
      <c r="DV21" s="3"/>
      <c r="DW21" s="3">
        <f t="shared" si="169"/>
        <v>0.14142016586044281</v>
      </c>
      <c r="DX21" s="3">
        <f t="shared" si="170"/>
        <v>28.806584362139919</v>
      </c>
      <c r="DY21" s="3">
        <f t="shared" si="171"/>
        <v>3.3744855967078187</v>
      </c>
      <c r="DZ21" s="2"/>
      <c r="EA21" s="5"/>
      <c r="EB21" s="2">
        <f t="shared" si="172"/>
        <v>0.11714285714285713</v>
      </c>
      <c r="EC21" s="2"/>
      <c r="ED21" s="2"/>
      <c r="EE21" s="2">
        <f t="shared" si="173"/>
        <v>41.045586668459649</v>
      </c>
      <c r="EF21" s="2">
        <f t="shared" si="174"/>
        <v>3.6721732024453568</v>
      </c>
      <c r="EG21" s="2">
        <f t="shared" si="175"/>
        <v>8.3580730917629538</v>
      </c>
      <c r="EH21" s="2">
        <f t="shared" si="176"/>
        <v>13.481530520414182</v>
      </c>
      <c r="EI21" s="2">
        <f t="shared" si="177"/>
        <v>0.20688299732086518</v>
      </c>
      <c r="EJ21" s="2">
        <f t="shared" si="178"/>
        <v>14.088732117550919</v>
      </c>
      <c r="EK21" s="2">
        <f t="shared" si="179"/>
        <v>16.064464741965182</v>
      </c>
      <c r="EL21" s="2">
        <f t="shared" si="180"/>
        <v>1.5826549295046186</v>
      </c>
      <c r="EM21" s="2">
        <f t="shared" si="181"/>
        <v>0.85856443888159051</v>
      </c>
      <c r="EN21" s="2">
        <f t="shared" si="182"/>
        <v>0.64133729169468201</v>
      </c>
      <c r="EO21" s="2">
        <f t="shared" si="183"/>
        <v>99.999999999999986</v>
      </c>
    </row>
    <row r="22" spans="1:145" s="14" customFormat="1">
      <c r="A22" t="s">
        <v>141</v>
      </c>
      <c r="B22">
        <v>4</v>
      </c>
      <c r="C22" t="s">
        <v>192</v>
      </c>
      <c r="D22" t="s">
        <v>432</v>
      </c>
      <c r="F22" t="s">
        <v>434</v>
      </c>
      <c r="G22">
        <v>40.67</v>
      </c>
      <c r="H22">
        <v>4.22</v>
      </c>
      <c r="I22">
        <v>11.63</v>
      </c>
      <c r="J22">
        <v>14.125900000000001</v>
      </c>
      <c r="K22">
        <v>0.23</v>
      </c>
      <c r="L22">
        <v>5.43</v>
      </c>
      <c r="M22">
        <v>13.02</v>
      </c>
      <c r="N22">
        <v>2.36</v>
      </c>
      <c r="O22">
        <v>1.85</v>
      </c>
      <c r="P22">
        <v>0.97</v>
      </c>
      <c r="Q22">
        <v>5.51</v>
      </c>
      <c r="R22" s="13"/>
      <c r="S22" s="13">
        <f t="shared" si="126"/>
        <v>94.505899999999997</v>
      </c>
      <c r="T22" s="16"/>
      <c r="U22">
        <v>0.70514500000000002</v>
      </c>
      <c r="V22">
        <v>0.51248099999999996</v>
      </c>
      <c r="AF22" s="2">
        <f t="shared" si="127"/>
        <v>0.47253065409751133</v>
      </c>
      <c r="AG22" s="4">
        <f t="shared" si="128"/>
        <v>25298.899999999998</v>
      </c>
      <c r="AH22" s="4">
        <f t="shared" si="129"/>
        <v>15358.7</v>
      </c>
      <c r="AI22" s="4">
        <f t="shared" si="130"/>
        <v>4233.08</v>
      </c>
      <c r="AJ22" s="2">
        <f t="shared" si="131"/>
        <v>4.21</v>
      </c>
      <c r="AK22" s="2">
        <f t="shared" si="132"/>
        <v>0.78389830508474589</v>
      </c>
      <c r="AL22" s="2">
        <f t="shared" si="133"/>
        <v>1.2756756756756755</v>
      </c>
      <c r="AM22" s="2">
        <f t="shared" si="134"/>
        <v>1.1195184866723988</v>
      </c>
      <c r="AN22" s="2">
        <f t="shared" si="135"/>
        <v>0.15907136715391229</v>
      </c>
      <c r="AO22" s="2">
        <f t="shared" si="136"/>
        <v>0.50599394440757561</v>
      </c>
      <c r="AP22" s="2">
        <f t="shared" si="137"/>
        <v>1.9763082365952289</v>
      </c>
      <c r="AQ22" s="2">
        <f t="shared" si="138"/>
        <v>0.39348243413216089</v>
      </c>
      <c r="AR22" s="2">
        <f t="shared" si="139"/>
        <v>0.50599394440757561</v>
      </c>
      <c r="AS22" s="4">
        <f t="shared" si="140"/>
        <v>1894.3370530421978</v>
      </c>
      <c r="AT22" s="4">
        <f t="shared" si="141"/>
        <v>1879.833145739794</v>
      </c>
      <c r="AU22" s="2">
        <f t="shared" si="142"/>
        <v>4.548807474797148E-2</v>
      </c>
      <c r="AV22" s="2">
        <f t="shared" si="143"/>
        <v>0.17217533540353391</v>
      </c>
      <c r="AX22">
        <v>102</v>
      </c>
      <c r="AY22"/>
      <c r="AZ22">
        <v>1690</v>
      </c>
      <c r="BA22">
        <v>56</v>
      </c>
      <c r="BB22">
        <v>22</v>
      </c>
      <c r="BC22">
        <v>552</v>
      </c>
      <c r="BD22">
        <v>56</v>
      </c>
      <c r="BE22">
        <v>44</v>
      </c>
      <c r="BF22"/>
      <c r="BG22">
        <v>144</v>
      </c>
      <c r="BH22">
        <v>106</v>
      </c>
      <c r="BI22">
        <v>28.5</v>
      </c>
      <c r="BJ22">
        <v>387</v>
      </c>
      <c r="BK22">
        <v>121</v>
      </c>
      <c r="BL22"/>
      <c r="BM22"/>
      <c r="BN22">
        <v>108</v>
      </c>
      <c r="BO22">
        <v>214</v>
      </c>
      <c r="BP22">
        <v>1395</v>
      </c>
      <c r="BQ22"/>
      <c r="BR22"/>
      <c r="BS22"/>
      <c r="BT22"/>
      <c r="BU22"/>
      <c r="BV22"/>
      <c r="BW22"/>
      <c r="BX22"/>
      <c r="BY22"/>
      <c r="BZ22"/>
      <c r="CA22"/>
      <c r="CB22"/>
      <c r="CC22">
        <v>13</v>
      </c>
      <c r="CD22">
        <v>2.5</v>
      </c>
      <c r="CE22">
        <v>15.6</v>
      </c>
      <c r="CG22" s="3">
        <f t="shared" si="144"/>
        <v>446.28099173553721</v>
      </c>
      <c r="CH22" s="3">
        <f t="shared" si="145"/>
        <v>337.00787401574803</v>
      </c>
      <c r="CI22" s="3">
        <f t="shared" si="146"/>
        <v>14485.981308411216</v>
      </c>
      <c r="CJ22" s="3">
        <f t="shared" si="147"/>
        <v>0</v>
      </c>
      <c r="CK22" s="3">
        <f t="shared" si="148"/>
        <v>0</v>
      </c>
      <c r="CL22" s="3">
        <v>55.059100000000001</v>
      </c>
      <c r="CM22" s="3">
        <f t="shared" si="149"/>
        <v>0</v>
      </c>
      <c r="CN22" s="3">
        <f t="shared" si="150"/>
        <v>0</v>
      </c>
      <c r="CO22" s="3">
        <f t="shared" si="151"/>
        <v>0</v>
      </c>
      <c r="CP22" s="3">
        <f t="shared" si="152"/>
        <v>0</v>
      </c>
      <c r="CQ22" s="3">
        <f t="shared" si="153"/>
        <v>0</v>
      </c>
      <c r="CR22" s="3">
        <f t="shared" si="154"/>
        <v>0</v>
      </c>
      <c r="CS22" s="3">
        <f t="shared" si="155"/>
        <v>0</v>
      </c>
      <c r="CT22" s="3">
        <f t="shared" si="156"/>
        <v>0</v>
      </c>
      <c r="CU22" s="3">
        <f t="shared" si="157"/>
        <v>13.96694214876033</v>
      </c>
      <c r="CV22" s="3">
        <f t="shared" si="158"/>
        <v>15.648148148148149</v>
      </c>
      <c r="CW22" s="3">
        <f t="shared" si="159"/>
        <v>0.8925619834710744</v>
      </c>
      <c r="CX22" s="4">
        <f t="shared" si="160"/>
        <v>209.08181818181816</v>
      </c>
      <c r="CY22" s="3"/>
      <c r="CZ22" s="3"/>
      <c r="DA22" s="3"/>
      <c r="DB22" s="3">
        <f t="shared" si="161"/>
        <v>3.1983471074380163</v>
      </c>
      <c r="DC22" s="3">
        <f t="shared" si="162"/>
        <v>130</v>
      </c>
      <c r="DD22" s="3"/>
      <c r="DE22" s="3"/>
      <c r="DF22" s="3"/>
      <c r="DG22" s="2">
        <f t="shared" si="163"/>
        <v>4.2456140350877192</v>
      </c>
      <c r="DH22" s="4">
        <f t="shared" si="164"/>
        <v>142.2101851851852</v>
      </c>
      <c r="DI22" s="2"/>
      <c r="DJ22" s="3"/>
      <c r="DK22" s="3"/>
      <c r="DL22" s="3"/>
      <c r="DM22" s="3"/>
      <c r="DN22" s="3"/>
      <c r="DO22" s="3"/>
      <c r="DP22" s="4"/>
      <c r="DQ22" s="3"/>
      <c r="DR22" s="3"/>
      <c r="DS22" s="2"/>
      <c r="DT22" s="5"/>
      <c r="DU22" s="3">
        <f t="shared" si="168"/>
        <v>13.578947368421053</v>
      </c>
      <c r="DV22" s="3"/>
      <c r="DW22" s="3">
        <f t="shared" si="169"/>
        <v>0.19283758868796985</v>
      </c>
      <c r="DX22" s="3">
        <f t="shared" si="170"/>
        <v>31.266149870801033</v>
      </c>
      <c r="DY22" s="3">
        <f t="shared" si="171"/>
        <v>3.3591731266149871</v>
      </c>
      <c r="DZ22" s="2"/>
      <c r="EA22" s="5"/>
      <c r="EB22" s="2">
        <f t="shared" si="172"/>
        <v>0.10743801652892562</v>
      </c>
      <c r="EC22" s="2"/>
      <c r="ED22" s="2"/>
      <c r="EE22" s="2">
        <f t="shared" si="173"/>
        <v>43.034350236334454</v>
      </c>
      <c r="EF22" s="2">
        <f t="shared" si="174"/>
        <v>4.4653296778296383</v>
      </c>
      <c r="EG22" s="2">
        <f t="shared" si="175"/>
        <v>12.306109988900165</v>
      </c>
      <c r="EH22" s="2">
        <f t="shared" si="176"/>
        <v>14.947109122287605</v>
      </c>
      <c r="EI22" s="2">
        <f t="shared" si="177"/>
        <v>0.24337104879166274</v>
      </c>
      <c r="EJ22" s="2">
        <f t="shared" si="178"/>
        <v>5.7456730214727338</v>
      </c>
      <c r="EK22" s="2">
        <f t="shared" si="179"/>
        <v>13.776917631597604</v>
      </c>
      <c r="EL22" s="2">
        <f t="shared" si="180"/>
        <v>2.4971985876014089</v>
      </c>
      <c r="EM22" s="2">
        <f t="shared" si="181"/>
        <v>1.9575497402807656</v>
      </c>
      <c r="EN22" s="2">
        <f t="shared" si="182"/>
        <v>1.026390944903969</v>
      </c>
      <c r="EO22" s="2">
        <f t="shared" si="183"/>
        <v>99.999999999999986</v>
      </c>
    </row>
    <row r="23" spans="1:145" s="14" customFormat="1">
      <c r="A23" t="s">
        <v>141</v>
      </c>
      <c r="B23">
        <v>4</v>
      </c>
      <c r="C23" t="s">
        <v>192</v>
      </c>
      <c r="D23" t="s">
        <v>432</v>
      </c>
      <c r="F23" t="s">
        <v>434</v>
      </c>
      <c r="G23">
        <v>42.25</v>
      </c>
      <c r="H23">
        <v>3.18</v>
      </c>
      <c r="I23">
        <v>10.210000000000001</v>
      </c>
      <c r="J23">
        <v>12.397300000000001</v>
      </c>
      <c r="K23">
        <v>0.2</v>
      </c>
      <c r="L23">
        <v>8.17</v>
      </c>
      <c r="M23">
        <v>14.05</v>
      </c>
      <c r="N23">
        <v>2.76</v>
      </c>
      <c r="O23">
        <v>0.9</v>
      </c>
      <c r="P23">
        <v>0.86</v>
      </c>
      <c r="Q23">
        <v>4.88</v>
      </c>
      <c r="R23" s="13"/>
      <c r="S23" s="13">
        <f t="shared" si="126"/>
        <v>94.977300000000014</v>
      </c>
      <c r="T23" s="16"/>
      <c r="U23">
        <v>0.70648</v>
      </c>
      <c r="V23">
        <v>0.512382</v>
      </c>
      <c r="AF23" s="2">
        <f t="shared" si="127"/>
        <v>0.60565227081178996</v>
      </c>
      <c r="AG23" s="4">
        <f t="shared" si="128"/>
        <v>19064.100000000002</v>
      </c>
      <c r="AH23" s="4">
        <f t="shared" si="129"/>
        <v>7471.8</v>
      </c>
      <c r="AI23" s="4">
        <f t="shared" si="130"/>
        <v>3753.04</v>
      </c>
      <c r="AJ23" s="2">
        <f t="shared" si="131"/>
        <v>3.6599999999999997</v>
      </c>
      <c r="AK23" s="2">
        <f t="shared" si="132"/>
        <v>0.32608695652173919</v>
      </c>
      <c r="AL23" s="2">
        <f t="shared" si="133"/>
        <v>3.0666666666666664</v>
      </c>
      <c r="AM23" s="2">
        <f t="shared" si="134"/>
        <v>1.3761018609206659</v>
      </c>
      <c r="AN23" s="2">
        <f t="shared" si="135"/>
        <v>8.8148873653281098E-2</v>
      </c>
      <c r="AO23" s="2">
        <f t="shared" si="136"/>
        <v>0.54010472730854908</v>
      </c>
      <c r="AP23" s="2">
        <f t="shared" si="137"/>
        <v>1.8514927743424907</v>
      </c>
      <c r="AQ23" s="2">
        <f t="shared" si="138"/>
        <v>0.32872905761472676</v>
      </c>
      <c r="AR23" s="2">
        <f t="shared" si="139"/>
        <v>0.54010472730854908</v>
      </c>
      <c r="AS23" s="4">
        <f t="shared" si="140"/>
        <v>2087.9606621020516</v>
      </c>
      <c r="AT23" s="4">
        <f t="shared" si="141"/>
        <v>2115.0380840984626</v>
      </c>
      <c r="AU23" s="2">
        <f t="shared" si="142"/>
        <v>2.1301775147928994E-2</v>
      </c>
      <c r="AV23" s="2">
        <f t="shared" si="143"/>
        <v>9.5410394455292355E-2</v>
      </c>
      <c r="AX23">
        <v>124</v>
      </c>
      <c r="AY23"/>
      <c r="AZ23">
        <v>2970</v>
      </c>
      <c r="BA23">
        <v>240</v>
      </c>
      <c r="BB23">
        <v>27</v>
      </c>
      <c r="BC23">
        <v>359</v>
      </c>
      <c r="BD23">
        <v>63</v>
      </c>
      <c r="BE23">
        <v>46</v>
      </c>
      <c r="BF23"/>
      <c r="BG23">
        <v>55</v>
      </c>
      <c r="BH23">
        <v>91</v>
      </c>
      <c r="BI23">
        <v>23.5</v>
      </c>
      <c r="BJ23">
        <v>322</v>
      </c>
      <c r="BK23">
        <v>111</v>
      </c>
      <c r="BL23"/>
      <c r="BM23"/>
      <c r="BN23">
        <v>123</v>
      </c>
      <c r="BO23">
        <v>249</v>
      </c>
      <c r="BP23">
        <v>2305</v>
      </c>
      <c r="BQ23"/>
      <c r="BR23"/>
      <c r="BS23"/>
      <c r="BT23"/>
      <c r="BU23"/>
      <c r="BV23"/>
      <c r="BW23"/>
      <c r="BX23"/>
      <c r="BY23"/>
      <c r="BZ23"/>
      <c r="CA23"/>
      <c r="CB23"/>
      <c r="CC23">
        <v>13.9</v>
      </c>
      <c r="CD23">
        <v>1.2</v>
      </c>
      <c r="CE23">
        <v>14.8</v>
      </c>
      <c r="CG23" s="3">
        <f t="shared" si="144"/>
        <v>508.26446280991735</v>
      </c>
      <c r="CH23" s="3">
        <f t="shared" si="145"/>
        <v>392.12598425196848</v>
      </c>
      <c r="CI23" s="3">
        <f t="shared" si="146"/>
        <v>23935.617860851507</v>
      </c>
      <c r="CJ23" s="3">
        <f t="shared" si="147"/>
        <v>0</v>
      </c>
      <c r="CK23" s="3">
        <f t="shared" si="148"/>
        <v>0</v>
      </c>
      <c r="CL23" s="3">
        <v>56.059100000000001</v>
      </c>
      <c r="CM23" s="3">
        <f t="shared" si="149"/>
        <v>0</v>
      </c>
      <c r="CN23" s="3">
        <f t="shared" si="150"/>
        <v>0</v>
      </c>
      <c r="CO23" s="3">
        <f t="shared" si="151"/>
        <v>0</v>
      </c>
      <c r="CP23" s="3">
        <f t="shared" si="152"/>
        <v>0</v>
      </c>
      <c r="CQ23" s="3">
        <f t="shared" si="153"/>
        <v>0</v>
      </c>
      <c r="CR23" s="3">
        <f t="shared" si="154"/>
        <v>0</v>
      </c>
      <c r="CS23" s="3">
        <f t="shared" si="155"/>
        <v>0</v>
      </c>
      <c r="CT23" s="3">
        <f t="shared" si="156"/>
        <v>0</v>
      </c>
      <c r="CU23" s="3">
        <f t="shared" si="157"/>
        <v>26.756756756756758</v>
      </c>
      <c r="CV23" s="3">
        <f t="shared" si="158"/>
        <v>24.146341463414632</v>
      </c>
      <c r="CW23" s="3">
        <f t="shared" si="159"/>
        <v>1.1081081081081081</v>
      </c>
      <c r="CX23" s="4">
        <f t="shared" si="160"/>
        <v>171.74864864864867</v>
      </c>
      <c r="CY23" s="3"/>
      <c r="CZ23" s="3"/>
      <c r="DA23" s="3"/>
      <c r="DB23" s="3">
        <f t="shared" si="161"/>
        <v>2.900900900900901</v>
      </c>
      <c r="DC23" s="3">
        <f t="shared" si="162"/>
        <v>213.66906474820144</v>
      </c>
      <c r="DD23" s="3"/>
      <c r="DE23" s="3"/>
      <c r="DF23" s="3"/>
      <c r="DG23" s="2">
        <f t="shared" si="163"/>
        <v>4.7234042553191493</v>
      </c>
      <c r="DH23" s="4">
        <f t="shared" si="164"/>
        <v>60.746341463414637</v>
      </c>
      <c r="DI23" s="2"/>
      <c r="DJ23" s="3"/>
      <c r="DK23" s="3"/>
      <c r="DL23" s="3"/>
      <c r="DM23" s="3"/>
      <c r="DN23" s="3"/>
      <c r="DO23" s="3"/>
      <c r="DP23" s="4"/>
      <c r="DQ23" s="3"/>
      <c r="DR23" s="3"/>
      <c r="DS23" s="2"/>
      <c r="DT23" s="5"/>
      <c r="DU23" s="3">
        <f t="shared" si="168"/>
        <v>13.702127659574469</v>
      </c>
      <c r="DV23" s="3"/>
      <c r="DW23" s="3">
        <f t="shared" si="169"/>
        <v>0.23162213842065915</v>
      </c>
      <c r="DX23" s="3">
        <f t="shared" si="170"/>
        <v>34.472049689440993</v>
      </c>
      <c r="DY23" s="3">
        <f t="shared" si="171"/>
        <v>4.316770186335404</v>
      </c>
      <c r="DZ23" s="2"/>
      <c r="EA23" s="5"/>
      <c r="EB23" s="2">
        <f t="shared" si="172"/>
        <v>0.12522522522522522</v>
      </c>
      <c r="EC23" s="2"/>
      <c r="ED23" s="2"/>
      <c r="EE23" s="2">
        <f t="shared" si="173"/>
        <v>44.484313620201874</v>
      </c>
      <c r="EF23" s="2">
        <f t="shared" si="174"/>
        <v>3.3481684570944843</v>
      </c>
      <c r="EG23" s="2">
        <f t="shared" si="175"/>
        <v>10.749937090231034</v>
      </c>
      <c r="EH23" s="2">
        <f t="shared" si="176"/>
        <v>13.05290843180423</v>
      </c>
      <c r="EI23" s="2">
        <f t="shared" si="177"/>
        <v>0.21057663252166567</v>
      </c>
      <c r="EJ23" s="2">
        <f t="shared" si="178"/>
        <v>8.6020554385100425</v>
      </c>
      <c r="EK23" s="2">
        <f t="shared" si="179"/>
        <v>14.793008434647014</v>
      </c>
      <c r="EL23" s="2">
        <f t="shared" si="180"/>
        <v>2.9059575287989863</v>
      </c>
      <c r="EM23" s="2">
        <f t="shared" si="181"/>
        <v>0.94759484634749558</v>
      </c>
      <c r="EN23" s="2">
        <f t="shared" si="182"/>
        <v>0.90547951984316244</v>
      </c>
      <c r="EO23" s="2">
        <f t="shared" si="183"/>
        <v>100.00000000000001</v>
      </c>
    </row>
    <row r="24" spans="1:145" s="14" customFormat="1">
      <c r="A24" t="s">
        <v>141</v>
      </c>
      <c r="B24">
        <v>4</v>
      </c>
      <c r="C24" t="s">
        <v>192</v>
      </c>
      <c r="D24" t="s">
        <v>432</v>
      </c>
      <c r="F24" t="s">
        <v>434</v>
      </c>
      <c r="G24">
        <v>38.549999999999997</v>
      </c>
      <c r="H24">
        <v>3.87</v>
      </c>
      <c r="I24">
        <v>7.48</v>
      </c>
      <c r="J24">
        <v>13.96</v>
      </c>
      <c r="K24">
        <v>0.19</v>
      </c>
      <c r="L24">
        <v>14.88</v>
      </c>
      <c r="M24">
        <v>13.73</v>
      </c>
      <c r="N24">
        <v>1.81</v>
      </c>
      <c r="O24">
        <v>0.56999999999999995</v>
      </c>
      <c r="P24">
        <v>0.52</v>
      </c>
      <c r="Q24">
        <v>4.24</v>
      </c>
      <c r="R24" s="13"/>
      <c r="S24" s="13">
        <f t="shared" si="126"/>
        <v>95.559999999999988</v>
      </c>
      <c r="T24" s="16"/>
      <c r="U24"/>
      <c r="V24"/>
      <c r="AF24" s="2">
        <f t="shared" si="127"/>
        <v>0.71298065274893785</v>
      </c>
      <c r="AG24" s="4">
        <f t="shared" si="128"/>
        <v>23200.65</v>
      </c>
      <c r="AH24" s="4">
        <f t="shared" si="129"/>
        <v>4732.1399999999994</v>
      </c>
      <c r="AI24" s="4">
        <f t="shared" si="130"/>
        <v>2269.2800000000002</v>
      </c>
      <c r="AJ24" s="2">
        <f t="shared" si="131"/>
        <v>2.38</v>
      </c>
      <c r="AK24" s="2">
        <f t="shared" si="132"/>
        <v>0.31491712707182318</v>
      </c>
      <c r="AL24" s="2">
        <f t="shared" si="133"/>
        <v>3.1754385964912286</v>
      </c>
      <c r="AM24" s="2">
        <f t="shared" si="134"/>
        <v>1.8355614973262031</v>
      </c>
      <c r="AN24" s="2">
        <f t="shared" si="135"/>
        <v>7.6203208556149718E-2</v>
      </c>
      <c r="AO24" s="2">
        <f t="shared" si="136"/>
        <v>0.48054680516336462</v>
      </c>
      <c r="AP24" s="2">
        <f t="shared" si="137"/>
        <v>2.0809627475518111</v>
      </c>
      <c r="AQ24" s="2">
        <f t="shared" si="138"/>
        <v>0.26193010951560597</v>
      </c>
      <c r="AR24" s="2">
        <f t="shared" si="139"/>
        <v>0.48054680516336462</v>
      </c>
      <c r="AS24" s="4">
        <f t="shared" si="140"/>
        <v>1995.6451508626822</v>
      </c>
      <c r="AT24" s="4">
        <f t="shared" si="141"/>
        <v>2386.7690844600224</v>
      </c>
      <c r="AU24" s="2">
        <f t="shared" si="142"/>
        <v>1.4785992217898832E-2</v>
      </c>
      <c r="AV24" s="2">
        <f t="shared" si="143"/>
        <v>8.2480670322558666E-2</v>
      </c>
      <c r="AX24">
        <v>66</v>
      </c>
      <c r="AY24"/>
      <c r="AZ24">
        <v>1434</v>
      </c>
      <c r="BA24">
        <v>1236</v>
      </c>
      <c r="BB24">
        <v>9</v>
      </c>
      <c r="BC24">
        <v>387</v>
      </c>
      <c r="BD24">
        <v>328</v>
      </c>
      <c r="BE24">
        <v>94</v>
      </c>
      <c r="BF24"/>
      <c r="BG24">
        <v>69</v>
      </c>
      <c r="BH24">
        <v>247</v>
      </c>
      <c r="BI24">
        <v>17.3</v>
      </c>
      <c r="BJ24">
        <v>298</v>
      </c>
      <c r="BK24">
        <v>109</v>
      </c>
      <c r="BL24"/>
      <c r="BM24"/>
      <c r="BN24">
        <v>80</v>
      </c>
      <c r="BO24">
        <v>160</v>
      </c>
      <c r="BP24">
        <v>1090</v>
      </c>
      <c r="BQ24"/>
      <c r="BR24"/>
      <c r="BS24"/>
      <c r="BT24"/>
      <c r="BU24"/>
      <c r="BV24"/>
      <c r="BW24"/>
      <c r="BX24"/>
      <c r="BY24"/>
      <c r="BZ24"/>
      <c r="CA24"/>
      <c r="CB24"/>
      <c r="CC24">
        <v>9.59</v>
      </c>
      <c r="CD24">
        <v>2.2000000000000002</v>
      </c>
      <c r="CE24">
        <v>16.7</v>
      </c>
      <c r="CG24" s="3">
        <f t="shared" si="144"/>
        <v>330.57851239669424</v>
      </c>
      <c r="CH24" s="3">
        <f t="shared" si="145"/>
        <v>251.96850393700788</v>
      </c>
      <c r="CI24" s="3">
        <f t="shared" si="146"/>
        <v>11318.795430944963</v>
      </c>
      <c r="CJ24" s="3">
        <f t="shared" si="147"/>
        <v>0</v>
      </c>
      <c r="CK24" s="3">
        <f t="shared" si="148"/>
        <v>0</v>
      </c>
      <c r="CL24" s="3">
        <v>57.059100000000001</v>
      </c>
      <c r="CM24" s="3">
        <f t="shared" si="149"/>
        <v>0</v>
      </c>
      <c r="CN24" s="3">
        <f t="shared" si="150"/>
        <v>0</v>
      </c>
      <c r="CO24" s="3">
        <f t="shared" si="151"/>
        <v>0</v>
      </c>
      <c r="CP24" s="3">
        <f t="shared" si="152"/>
        <v>0</v>
      </c>
      <c r="CQ24" s="3">
        <f t="shared" si="153"/>
        <v>0</v>
      </c>
      <c r="CR24" s="3">
        <f t="shared" si="154"/>
        <v>0</v>
      </c>
      <c r="CS24" s="3">
        <f t="shared" si="155"/>
        <v>0</v>
      </c>
      <c r="CT24" s="3">
        <f t="shared" si="156"/>
        <v>0</v>
      </c>
      <c r="CU24" s="3">
        <f t="shared" si="157"/>
        <v>13.155963302752294</v>
      </c>
      <c r="CV24" s="3">
        <f t="shared" si="158"/>
        <v>17.925000000000001</v>
      </c>
      <c r="CW24" s="3">
        <f t="shared" si="159"/>
        <v>0.73394495412844041</v>
      </c>
      <c r="CX24" s="4">
        <f t="shared" si="160"/>
        <v>212.85000000000002</v>
      </c>
      <c r="CY24" s="3"/>
      <c r="CZ24" s="3"/>
      <c r="DA24" s="3"/>
      <c r="DB24" s="3">
        <f t="shared" si="161"/>
        <v>2.7339449541284404</v>
      </c>
      <c r="DC24" s="3">
        <f t="shared" si="162"/>
        <v>149.53076120959332</v>
      </c>
      <c r="DD24" s="3"/>
      <c r="DE24" s="3"/>
      <c r="DF24" s="3"/>
      <c r="DG24" s="2">
        <f t="shared" si="163"/>
        <v>6.300578034682081</v>
      </c>
      <c r="DH24" s="4">
        <f t="shared" si="164"/>
        <v>59.151749999999993</v>
      </c>
      <c r="DI24" s="2"/>
      <c r="DJ24" s="3"/>
      <c r="DK24" s="3"/>
      <c r="DL24" s="3"/>
      <c r="DM24" s="3"/>
      <c r="DN24" s="3"/>
      <c r="DO24" s="3"/>
      <c r="DP24" s="4"/>
      <c r="DQ24" s="3"/>
      <c r="DR24" s="3"/>
      <c r="DS24" s="2"/>
      <c r="DT24" s="5"/>
      <c r="DU24" s="3">
        <f t="shared" si="168"/>
        <v>17.22543352601156</v>
      </c>
      <c r="DV24" s="3"/>
      <c r="DW24" s="3">
        <f t="shared" si="169"/>
        <v>0.16593368579270518</v>
      </c>
      <c r="DX24" s="3">
        <f t="shared" si="170"/>
        <v>36.577181208053695</v>
      </c>
      <c r="DY24" s="3">
        <f t="shared" si="171"/>
        <v>3.2181208053691277</v>
      </c>
      <c r="DZ24" s="2"/>
      <c r="EA24" s="5"/>
      <c r="EB24" s="2">
        <f t="shared" si="172"/>
        <v>8.7981651376146788E-2</v>
      </c>
      <c r="EC24" s="2"/>
      <c r="ED24" s="2"/>
      <c r="EE24" s="2">
        <f t="shared" si="173"/>
        <v>40.34114692339891</v>
      </c>
      <c r="EF24" s="2">
        <f t="shared" si="174"/>
        <v>4.0498116366680623</v>
      </c>
      <c r="EG24" s="2">
        <f t="shared" si="175"/>
        <v>7.8275429049811649</v>
      </c>
      <c r="EH24" s="2">
        <f t="shared" si="176"/>
        <v>14.608622854750944</v>
      </c>
      <c r="EI24" s="2">
        <f t="shared" si="177"/>
        <v>0.19882796149016327</v>
      </c>
      <c r="EJ24" s="2">
        <f t="shared" si="178"/>
        <v>15.571368773545418</v>
      </c>
      <c r="EK24" s="2">
        <f t="shared" si="179"/>
        <v>14.367936375052325</v>
      </c>
      <c r="EL24" s="2">
        <f t="shared" si="180"/>
        <v>1.894097948932608</v>
      </c>
      <c r="EM24" s="2">
        <f t="shared" si="181"/>
        <v>0.59648388447048972</v>
      </c>
      <c r="EN24" s="2">
        <f t="shared" si="182"/>
        <v>0.54416073670992049</v>
      </c>
      <c r="EO24" s="2">
        <f t="shared" si="183"/>
        <v>100.00000000000001</v>
      </c>
    </row>
    <row r="25" spans="1:145" s="14" customFormat="1">
      <c r="A25" t="s">
        <v>141</v>
      </c>
      <c r="B25">
        <v>4</v>
      </c>
      <c r="C25" t="s">
        <v>192</v>
      </c>
      <c r="D25" t="s">
        <v>432</v>
      </c>
      <c r="F25" t="s">
        <v>434</v>
      </c>
      <c r="G25">
        <v>41.51</v>
      </c>
      <c r="H25">
        <v>3.34</v>
      </c>
      <c r="I25">
        <v>7.34</v>
      </c>
      <c r="J25">
        <v>11.28</v>
      </c>
      <c r="K25">
        <v>0.17</v>
      </c>
      <c r="L25">
        <v>13.58</v>
      </c>
      <c r="M25">
        <v>15.32</v>
      </c>
      <c r="N25">
        <v>1.31</v>
      </c>
      <c r="O25">
        <v>3.02</v>
      </c>
      <c r="P25">
        <v>0.6</v>
      </c>
      <c r="Q25">
        <v>1.8</v>
      </c>
      <c r="R25" s="13"/>
      <c r="S25" s="13">
        <f t="shared" si="126"/>
        <v>97.469999999999985</v>
      </c>
      <c r="T25" s="16"/>
      <c r="U25"/>
      <c r="V25"/>
      <c r="AF25" s="2">
        <f t="shared" si="127"/>
        <v>0.73723558087459151</v>
      </c>
      <c r="AG25" s="4">
        <f t="shared" si="128"/>
        <v>20023.3</v>
      </c>
      <c r="AH25" s="4">
        <f t="shared" si="129"/>
        <v>25072.04</v>
      </c>
      <c r="AI25" s="4">
        <f t="shared" si="130"/>
        <v>2618.4</v>
      </c>
      <c r="AJ25" s="2">
        <f t="shared" si="131"/>
        <v>4.33</v>
      </c>
      <c r="AK25" s="2">
        <f t="shared" si="132"/>
        <v>2.3053435114503817</v>
      </c>
      <c r="AL25" s="2">
        <f t="shared" si="133"/>
        <v>0.43377483443708609</v>
      </c>
      <c r="AM25" s="2">
        <f t="shared" si="134"/>
        <v>2.0871934604904632</v>
      </c>
      <c r="AN25" s="2">
        <f t="shared" si="135"/>
        <v>0.41144414168937332</v>
      </c>
      <c r="AO25" s="2">
        <f t="shared" si="136"/>
        <v>0.73893632293106137</v>
      </c>
      <c r="AP25" s="2">
        <f t="shared" si="137"/>
        <v>1.3532965818129019</v>
      </c>
      <c r="AQ25" s="2">
        <f t="shared" si="138"/>
        <v>0.22057048333783763</v>
      </c>
      <c r="AR25" s="2">
        <f t="shared" si="139"/>
        <v>0.73893632293106137</v>
      </c>
      <c r="AS25" s="4">
        <f t="shared" si="140"/>
        <v>2004.2993348709967</v>
      </c>
      <c r="AT25" s="4">
        <f t="shared" si="141"/>
        <v>2446.9287404066217</v>
      </c>
      <c r="AU25" s="2">
        <f t="shared" si="142"/>
        <v>7.2753553360635992E-2</v>
      </c>
      <c r="AV25" s="2">
        <f t="shared" si="143"/>
        <v>0.44533805399839171</v>
      </c>
      <c r="AX25">
        <v>137</v>
      </c>
      <c r="AY25"/>
      <c r="AZ25">
        <v>1559</v>
      </c>
      <c r="BA25">
        <v>839</v>
      </c>
      <c r="BB25">
        <v>15</v>
      </c>
      <c r="BC25">
        <v>351</v>
      </c>
      <c r="BD25">
        <v>211</v>
      </c>
      <c r="BE25">
        <v>534</v>
      </c>
      <c r="BF25"/>
      <c r="BG25">
        <v>54</v>
      </c>
      <c r="BH25">
        <v>60</v>
      </c>
      <c r="BI25">
        <v>18.600000000000001</v>
      </c>
      <c r="BJ25">
        <v>286</v>
      </c>
      <c r="BK25">
        <v>128</v>
      </c>
      <c r="BL25"/>
      <c r="BM25"/>
      <c r="BN25">
        <v>110</v>
      </c>
      <c r="BO25">
        <v>210</v>
      </c>
      <c r="BP25">
        <v>1187</v>
      </c>
      <c r="BQ25"/>
      <c r="BR25"/>
      <c r="BS25"/>
      <c r="BT25"/>
      <c r="BU25"/>
      <c r="BV25"/>
      <c r="BW25"/>
      <c r="BX25"/>
      <c r="BY25"/>
      <c r="BZ25"/>
      <c r="CA25"/>
      <c r="CB25"/>
      <c r="CC25">
        <v>11.5</v>
      </c>
      <c r="CD25">
        <v>2.7</v>
      </c>
      <c r="CE25">
        <v>14.2</v>
      </c>
      <c r="CG25" s="3">
        <f t="shared" si="144"/>
        <v>454.54545454545456</v>
      </c>
      <c r="CH25" s="3">
        <f t="shared" si="145"/>
        <v>330.70866141732284</v>
      </c>
      <c r="CI25" s="3">
        <f t="shared" si="146"/>
        <v>12326.06438213915</v>
      </c>
      <c r="CJ25" s="3">
        <f t="shared" si="147"/>
        <v>0</v>
      </c>
      <c r="CK25" s="3">
        <f t="shared" si="148"/>
        <v>0</v>
      </c>
      <c r="CL25" s="3">
        <v>58.059100000000001</v>
      </c>
      <c r="CM25" s="3">
        <f t="shared" si="149"/>
        <v>0</v>
      </c>
      <c r="CN25" s="3">
        <f t="shared" si="150"/>
        <v>0</v>
      </c>
      <c r="CO25" s="3">
        <f t="shared" si="151"/>
        <v>0</v>
      </c>
      <c r="CP25" s="3">
        <f t="shared" si="152"/>
        <v>0</v>
      </c>
      <c r="CQ25" s="3">
        <f t="shared" si="153"/>
        <v>0</v>
      </c>
      <c r="CR25" s="3">
        <f t="shared" si="154"/>
        <v>0</v>
      </c>
      <c r="CS25" s="3">
        <f t="shared" si="155"/>
        <v>0</v>
      </c>
      <c r="CT25" s="3">
        <f t="shared" si="156"/>
        <v>0</v>
      </c>
      <c r="CU25" s="3">
        <f t="shared" si="157"/>
        <v>12.1796875</v>
      </c>
      <c r="CV25" s="3">
        <f t="shared" si="158"/>
        <v>14.172727272727272</v>
      </c>
      <c r="CW25" s="3">
        <f t="shared" si="159"/>
        <v>0.859375</v>
      </c>
      <c r="CX25" s="4">
        <f t="shared" si="160"/>
        <v>156.43203124999999</v>
      </c>
      <c r="CY25" s="3"/>
      <c r="CZ25" s="3"/>
      <c r="DA25" s="3"/>
      <c r="DB25" s="3">
        <f t="shared" si="161"/>
        <v>2.234375</v>
      </c>
      <c r="DC25" s="3">
        <f t="shared" si="162"/>
        <v>135.56521739130434</v>
      </c>
      <c r="DD25" s="3"/>
      <c r="DE25" s="3"/>
      <c r="DF25" s="3"/>
      <c r="DG25" s="2">
        <f t="shared" si="163"/>
        <v>6.8817204301075261</v>
      </c>
      <c r="DH25" s="4">
        <f t="shared" si="164"/>
        <v>227.92763636363637</v>
      </c>
      <c r="DI25" s="2"/>
      <c r="DJ25" s="3"/>
      <c r="DK25" s="3"/>
      <c r="DL25" s="3"/>
      <c r="DM25" s="3"/>
      <c r="DN25" s="3"/>
      <c r="DO25" s="3"/>
      <c r="DP25" s="4"/>
      <c r="DQ25" s="3"/>
      <c r="DR25" s="3"/>
      <c r="DS25" s="2"/>
      <c r="DT25" s="5"/>
      <c r="DU25" s="3">
        <f t="shared" si="168"/>
        <v>15.376344086021504</v>
      </c>
      <c r="DV25" s="3"/>
      <c r="DW25" s="3">
        <f t="shared" si="169"/>
        <v>0.29893909472058899</v>
      </c>
      <c r="DX25" s="3">
        <f t="shared" si="170"/>
        <v>44.755244755244753</v>
      </c>
      <c r="DY25" s="3">
        <f t="shared" si="171"/>
        <v>4.0209790209790208</v>
      </c>
      <c r="DZ25" s="2"/>
      <c r="EA25" s="5"/>
      <c r="EB25" s="2">
        <f t="shared" si="172"/>
        <v>8.984375E-2</v>
      </c>
      <c r="EC25" s="2"/>
      <c r="ED25" s="2"/>
      <c r="EE25" s="2">
        <f t="shared" si="173"/>
        <v>42.587462809069464</v>
      </c>
      <c r="EF25" s="2">
        <f t="shared" si="174"/>
        <v>3.4266953934543967</v>
      </c>
      <c r="EG25" s="2">
        <f t="shared" si="175"/>
        <v>7.5305222119626567</v>
      </c>
      <c r="EH25" s="2">
        <f t="shared" si="176"/>
        <v>11.572791628193292</v>
      </c>
      <c r="EI25" s="2">
        <f t="shared" si="177"/>
        <v>0.17441263978660104</v>
      </c>
      <c r="EJ25" s="2">
        <f t="shared" si="178"/>
        <v>13.932492048835542</v>
      </c>
      <c r="EK25" s="2">
        <f t="shared" si="179"/>
        <v>15.717656714886635</v>
      </c>
      <c r="EL25" s="2">
        <f t="shared" si="180"/>
        <v>1.344003283061455</v>
      </c>
      <c r="EM25" s="2">
        <f t="shared" si="181"/>
        <v>3.0983892479737358</v>
      </c>
      <c r="EN25" s="2">
        <f t="shared" si="182"/>
        <v>0.61557402277623896</v>
      </c>
      <c r="EO25" s="2">
        <f t="shared" si="183"/>
        <v>100.00000000000001</v>
      </c>
    </row>
    <row r="26" spans="1:145" s="14" customFormat="1">
      <c r="A26" t="s">
        <v>141</v>
      </c>
      <c r="B26">
        <v>4</v>
      </c>
      <c r="C26" t="s">
        <v>192</v>
      </c>
      <c r="D26" t="s">
        <v>432</v>
      </c>
      <c r="F26" t="s">
        <v>434</v>
      </c>
      <c r="G26">
        <v>41.57</v>
      </c>
      <c r="H26">
        <v>3.86</v>
      </c>
      <c r="I26">
        <v>10.57</v>
      </c>
      <c r="J26">
        <v>13.41</v>
      </c>
      <c r="K26">
        <v>0.22</v>
      </c>
      <c r="L26">
        <v>7.39</v>
      </c>
      <c r="M26">
        <v>13.86</v>
      </c>
      <c r="N26">
        <v>3.89</v>
      </c>
      <c r="O26">
        <v>1.07</v>
      </c>
      <c r="P26">
        <v>0.79</v>
      </c>
      <c r="Q26">
        <v>2.61</v>
      </c>
      <c r="R26" s="13"/>
      <c r="S26" s="13">
        <f t="shared" si="126"/>
        <v>96.63</v>
      </c>
      <c r="T26" s="16"/>
      <c r="U26"/>
      <c r="V26"/>
      <c r="AF26" s="2">
        <f t="shared" si="127"/>
        <v>0.56222813056140364</v>
      </c>
      <c r="AG26" s="4">
        <f t="shared" si="128"/>
        <v>23140.7</v>
      </c>
      <c r="AH26" s="4">
        <f t="shared" si="129"/>
        <v>8883.1400000000012</v>
      </c>
      <c r="AI26" s="4">
        <f t="shared" si="130"/>
        <v>3447.56</v>
      </c>
      <c r="AJ26" s="2">
        <f t="shared" si="131"/>
        <v>4.96</v>
      </c>
      <c r="AK26" s="2">
        <f t="shared" si="132"/>
        <v>0.27506426735218509</v>
      </c>
      <c r="AL26" s="2">
        <f t="shared" si="133"/>
        <v>3.6355140186915889</v>
      </c>
      <c r="AM26" s="2">
        <f t="shared" si="134"/>
        <v>1.3112582781456954</v>
      </c>
      <c r="AN26" s="2">
        <f t="shared" si="135"/>
        <v>0.1012298959318827</v>
      </c>
      <c r="AO26" s="2">
        <f t="shared" si="136"/>
        <v>0.71498357464512285</v>
      </c>
      <c r="AP26" s="2">
        <f t="shared" si="137"/>
        <v>1.3986335287441296</v>
      </c>
      <c r="AQ26" s="2">
        <f t="shared" si="138"/>
        <v>0.32268426743467904</v>
      </c>
      <c r="AR26" s="2">
        <f t="shared" si="139"/>
        <v>0.71498357464512285</v>
      </c>
      <c r="AS26" s="4">
        <f t="shared" si="140"/>
        <v>1746.5639600054606</v>
      </c>
      <c r="AT26" s="4">
        <f t="shared" si="141"/>
        <v>2021.4209691704671</v>
      </c>
      <c r="AU26" s="2">
        <f t="shared" si="142"/>
        <v>2.5739716141448162E-2</v>
      </c>
      <c r="AV26" s="2">
        <f t="shared" si="143"/>
        <v>0.10956900413179149</v>
      </c>
      <c r="AX26">
        <v>54.7</v>
      </c>
      <c r="AY26"/>
      <c r="AZ26">
        <v>1775</v>
      </c>
      <c r="BA26">
        <v>208</v>
      </c>
      <c r="BB26">
        <v>0</v>
      </c>
      <c r="BC26">
        <v>446</v>
      </c>
      <c r="BD26">
        <v>47</v>
      </c>
      <c r="BE26">
        <v>116</v>
      </c>
      <c r="BF26"/>
      <c r="BG26">
        <v>66</v>
      </c>
      <c r="BH26">
        <v>83</v>
      </c>
      <c r="BI26">
        <v>27.8</v>
      </c>
      <c r="BJ26">
        <v>452</v>
      </c>
      <c r="BK26">
        <v>157</v>
      </c>
      <c r="BL26"/>
      <c r="BM26"/>
      <c r="BN26">
        <v>122</v>
      </c>
      <c r="BO26">
        <v>247</v>
      </c>
      <c r="BP26">
        <v>1390</v>
      </c>
      <c r="BQ26"/>
      <c r="BR26"/>
      <c r="BS26"/>
      <c r="BT26"/>
      <c r="BU26"/>
      <c r="BV26"/>
      <c r="BW26"/>
      <c r="BX26"/>
      <c r="BY26"/>
      <c r="BZ26"/>
      <c r="CA26"/>
      <c r="CB26"/>
      <c r="CC26">
        <v>13.7</v>
      </c>
      <c r="CD26">
        <v>3.5</v>
      </c>
      <c r="CE26">
        <v>18.3</v>
      </c>
      <c r="CG26" s="3">
        <f t="shared" si="144"/>
        <v>504.1322314049587</v>
      </c>
      <c r="CH26" s="3">
        <f t="shared" si="145"/>
        <v>388.97637795275591</v>
      </c>
      <c r="CI26" s="3">
        <f t="shared" si="146"/>
        <v>14434.060228452752</v>
      </c>
      <c r="CJ26" s="3">
        <f t="shared" si="147"/>
        <v>0</v>
      </c>
      <c r="CK26" s="3">
        <f t="shared" si="148"/>
        <v>0</v>
      </c>
      <c r="CL26" s="3">
        <v>59.059100000000001</v>
      </c>
      <c r="CM26" s="3">
        <f t="shared" si="149"/>
        <v>0</v>
      </c>
      <c r="CN26" s="3">
        <f t="shared" si="150"/>
        <v>0</v>
      </c>
      <c r="CO26" s="3">
        <f t="shared" si="151"/>
        <v>0</v>
      </c>
      <c r="CP26" s="3">
        <f t="shared" si="152"/>
        <v>0</v>
      </c>
      <c r="CQ26" s="3">
        <f t="shared" si="153"/>
        <v>0</v>
      </c>
      <c r="CR26" s="3">
        <f t="shared" si="154"/>
        <v>0</v>
      </c>
      <c r="CS26" s="3">
        <f t="shared" si="155"/>
        <v>0</v>
      </c>
      <c r="CT26" s="3">
        <f t="shared" si="156"/>
        <v>0</v>
      </c>
      <c r="CU26" s="3">
        <f t="shared" si="157"/>
        <v>11.305732484076433</v>
      </c>
      <c r="CV26" s="3">
        <f t="shared" si="158"/>
        <v>14.549180327868852</v>
      </c>
      <c r="CW26" s="3">
        <f t="shared" si="159"/>
        <v>0.77707006369426757</v>
      </c>
      <c r="CX26" s="4">
        <f t="shared" si="160"/>
        <v>147.39299363057324</v>
      </c>
      <c r="CY26" s="3"/>
      <c r="CZ26" s="3"/>
      <c r="DA26" s="3"/>
      <c r="DB26" s="3">
        <f t="shared" si="161"/>
        <v>2.878980891719745</v>
      </c>
      <c r="DC26" s="3">
        <f t="shared" si="162"/>
        <v>129.56204379562044</v>
      </c>
      <c r="DD26" s="3"/>
      <c r="DE26" s="3"/>
      <c r="DF26" s="3"/>
      <c r="DG26" s="2">
        <f t="shared" si="163"/>
        <v>5.6474820143884887</v>
      </c>
      <c r="DH26" s="4">
        <f t="shared" si="164"/>
        <v>72.812622950819687</v>
      </c>
      <c r="DI26" s="2"/>
      <c r="DJ26" s="3"/>
      <c r="DK26" s="3"/>
      <c r="DL26" s="3"/>
      <c r="DM26" s="3"/>
      <c r="DN26" s="3"/>
      <c r="DO26" s="3"/>
      <c r="DP26" s="4"/>
      <c r="DQ26" s="3"/>
      <c r="DR26" s="3"/>
      <c r="DS26" s="2"/>
      <c r="DT26" s="5"/>
      <c r="DU26" s="3">
        <f t="shared" si="168"/>
        <v>16.258992805755394</v>
      </c>
      <c r="DV26" s="3"/>
      <c r="DW26" s="3">
        <f t="shared" si="169"/>
        <v>0.16655506981601054</v>
      </c>
      <c r="DX26" s="3">
        <f t="shared" si="170"/>
        <v>34.73451327433628</v>
      </c>
      <c r="DY26" s="3">
        <f t="shared" si="171"/>
        <v>3.0309734513274336</v>
      </c>
      <c r="DZ26" s="2"/>
      <c r="EA26" s="5"/>
      <c r="EB26" s="2">
        <f t="shared" si="172"/>
        <v>8.7261146496815281E-2</v>
      </c>
      <c r="EC26" s="2"/>
      <c r="ED26" s="2"/>
      <c r="EE26" s="2">
        <f t="shared" si="173"/>
        <v>43.019766118182758</v>
      </c>
      <c r="EF26" s="2">
        <f t="shared" si="174"/>
        <v>3.9946186484528616</v>
      </c>
      <c r="EG26" s="2">
        <f t="shared" si="175"/>
        <v>10.93863189485667</v>
      </c>
      <c r="EH26" s="2">
        <f t="shared" si="176"/>
        <v>13.87767773983235</v>
      </c>
      <c r="EI26" s="2">
        <f t="shared" si="177"/>
        <v>0.22767256545586259</v>
      </c>
      <c r="EJ26" s="2">
        <f t="shared" si="178"/>
        <v>7.6477284487219297</v>
      </c>
      <c r="EK26" s="2">
        <f t="shared" si="179"/>
        <v>14.343371623719342</v>
      </c>
      <c r="EL26" s="2">
        <f t="shared" si="180"/>
        <v>4.025664907378661</v>
      </c>
      <c r="EM26" s="2">
        <f t="shared" si="181"/>
        <v>1.1073165683535136</v>
      </c>
      <c r="EN26" s="2">
        <f t="shared" si="182"/>
        <v>0.81755148504605202</v>
      </c>
      <c r="EO26" s="2">
        <f t="shared" si="183"/>
        <v>100</v>
      </c>
    </row>
    <row r="27" spans="1:145" s="14" customFormat="1">
      <c r="A27" t="s">
        <v>141</v>
      </c>
      <c r="B27">
        <v>4</v>
      </c>
      <c r="C27" t="s">
        <v>192</v>
      </c>
      <c r="D27" t="s">
        <v>432</v>
      </c>
      <c r="F27" t="s">
        <v>434</v>
      </c>
      <c r="G27">
        <v>38.56</v>
      </c>
      <c r="H27">
        <v>4.91</v>
      </c>
      <c r="I27">
        <v>11.99</v>
      </c>
      <c r="J27">
        <v>13.99</v>
      </c>
      <c r="K27">
        <v>0.22</v>
      </c>
      <c r="L27">
        <v>8.26</v>
      </c>
      <c r="M27">
        <v>12.44</v>
      </c>
      <c r="N27">
        <v>2.56</v>
      </c>
      <c r="O27">
        <v>0.67</v>
      </c>
      <c r="P27">
        <v>0.73</v>
      </c>
      <c r="Q27">
        <v>5.0599999999999996</v>
      </c>
      <c r="R27" s="13"/>
      <c r="S27" s="13">
        <f t="shared" si="126"/>
        <v>94.330000000000013</v>
      </c>
      <c r="T27" s="16"/>
      <c r="U27"/>
      <c r="V27"/>
      <c r="AF27" s="2">
        <f t="shared" si="127"/>
        <v>0.57912062732867886</v>
      </c>
      <c r="AG27" s="4">
        <f t="shared" si="128"/>
        <v>29435.45</v>
      </c>
      <c r="AH27" s="4">
        <f t="shared" si="129"/>
        <v>5562.34</v>
      </c>
      <c r="AI27" s="4">
        <f t="shared" si="130"/>
        <v>3185.72</v>
      </c>
      <c r="AJ27" s="2">
        <f t="shared" si="131"/>
        <v>3.23</v>
      </c>
      <c r="AK27" s="2">
        <f t="shared" si="132"/>
        <v>0.26171875</v>
      </c>
      <c r="AL27" s="2">
        <f t="shared" si="133"/>
        <v>3.8208955223880596</v>
      </c>
      <c r="AM27" s="2">
        <f t="shared" si="134"/>
        <v>1.0375312760633861</v>
      </c>
      <c r="AN27" s="2">
        <f t="shared" si="135"/>
        <v>5.587989991659717E-2</v>
      </c>
      <c r="AO27" s="2">
        <f t="shared" si="136"/>
        <v>0.41171918152787129</v>
      </c>
      <c r="AP27" s="2">
        <f t="shared" si="137"/>
        <v>2.4288399590445242</v>
      </c>
      <c r="AQ27" s="2">
        <f t="shared" si="138"/>
        <v>0.43514729856897577</v>
      </c>
      <c r="AR27" s="2">
        <f t="shared" si="139"/>
        <v>0.41171918152787129</v>
      </c>
      <c r="AS27" s="4">
        <f t="shared" si="140"/>
        <v>1840.8793618037464</v>
      </c>
      <c r="AT27" s="4">
        <f t="shared" si="141"/>
        <v>1970.18601836173</v>
      </c>
      <c r="AU27" s="2">
        <f t="shared" si="142"/>
        <v>1.7375518672199171E-2</v>
      </c>
      <c r="AV27" s="2">
        <f t="shared" si="143"/>
        <v>6.0483169803569499E-2</v>
      </c>
      <c r="AX27">
        <v>52</v>
      </c>
      <c r="AY27"/>
      <c r="AZ27">
        <v>1253</v>
      </c>
      <c r="BA27">
        <v>90</v>
      </c>
      <c r="BB27">
        <v>5</v>
      </c>
      <c r="BC27">
        <v>427</v>
      </c>
      <c r="BD27">
        <v>70</v>
      </c>
      <c r="BE27">
        <v>104</v>
      </c>
      <c r="BF27"/>
      <c r="BG27">
        <v>51</v>
      </c>
      <c r="BH27">
        <v>105</v>
      </c>
      <c r="BI27">
        <v>32.4</v>
      </c>
      <c r="BJ27">
        <v>520</v>
      </c>
      <c r="BK27">
        <v>132</v>
      </c>
      <c r="BL27"/>
      <c r="BM27"/>
      <c r="BN27">
        <v>95</v>
      </c>
      <c r="BO27">
        <v>214</v>
      </c>
      <c r="BP27">
        <v>1592</v>
      </c>
      <c r="BQ27"/>
      <c r="BR27"/>
      <c r="BS27"/>
      <c r="BT27"/>
      <c r="BU27"/>
      <c r="BV27"/>
      <c r="BW27"/>
      <c r="BX27"/>
      <c r="BY27"/>
      <c r="BZ27"/>
      <c r="CA27"/>
      <c r="CB27"/>
      <c r="CC27">
        <v>10.199999999999999</v>
      </c>
      <c r="CD27">
        <v>2.4</v>
      </c>
      <c r="CE27">
        <v>21.2</v>
      </c>
      <c r="CG27" s="3">
        <f t="shared" si="144"/>
        <v>392.56198347107437</v>
      </c>
      <c r="CH27" s="3">
        <f t="shared" si="145"/>
        <v>337.00787401574803</v>
      </c>
      <c r="CI27" s="3">
        <f t="shared" si="146"/>
        <v>16531.671858774662</v>
      </c>
      <c r="CJ27" s="3">
        <f t="shared" si="147"/>
        <v>0</v>
      </c>
      <c r="CK27" s="3">
        <f t="shared" si="148"/>
        <v>0</v>
      </c>
      <c r="CL27" s="3">
        <v>60.059100000000001</v>
      </c>
      <c r="CM27" s="3">
        <f t="shared" si="149"/>
        <v>0</v>
      </c>
      <c r="CN27" s="3">
        <f t="shared" si="150"/>
        <v>0</v>
      </c>
      <c r="CO27" s="3">
        <f t="shared" si="151"/>
        <v>0</v>
      </c>
      <c r="CP27" s="3">
        <f t="shared" si="152"/>
        <v>0</v>
      </c>
      <c r="CQ27" s="3">
        <f t="shared" si="153"/>
        <v>0</v>
      </c>
      <c r="CR27" s="3">
        <f t="shared" si="154"/>
        <v>0</v>
      </c>
      <c r="CS27" s="3">
        <f t="shared" si="155"/>
        <v>0</v>
      </c>
      <c r="CT27" s="3">
        <f t="shared" si="156"/>
        <v>0</v>
      </c>
      <c r="CU27" s="3">
        <f t="shared" si="157"/>
        <v>9.4924242424242422</v>
      </c>
      <c r="CV27" s="3">
        <f t="shared" si="158"/>
        <v>13.189473684210526</v>
      </c>
      <c r="CW27" s="3">
        <f t="shared" si="159"/>
        <v>0.71969696969696972</v>
      </c>
      <c r="CX27" s="4">
        <f t="shared" si="160"/>
        <v>222.99583333333334</v>
      </c>
      <c r="CY27" s="3"/>
      <c r="CZ27" s="3"/>
      <c r="DA27" s="3"/>
      <c r="DB27" s="3">
        <f t="shared" si="161"/>
        <v>3.9393939393939394</v>
      </c>
      <c r="DC27" s="3">
        <f t="shared" si="162"/>
        <v>122.84313725490198</v>
      </c>
      <c r="DD27" s="3"/>
      <c r="DE27" s="3"/>
      <c r="DF27" s="3"/>
      <c r="DG27" s="2">
        <f t="shared" si="163"/>
        <v>4.0740740740740744</v>
      </c>
      <c r="DH27" s="4">
        <f t="shared" si="164"/>
        <v>58.550947368421056</v>
      </c>
      <c r="DI27" s="2"/>
      <c r="DJ27" s="3"/>
      <c r="DK27" s="3"/>
      <c r="DL27" s="3"/>
      <c r="DM27" s="3"/>
      <c r="DN27" s="3"/>
      <c r="DO27" s="3"/>
      <c r="DP27" s="4"/>
      <c r="DQ27" s="3"/>
      <c r="DR27" s="3"/>
      <c r="DS27" s="2"/>
      <c r="DT27" s="5"/>
      <c r="DU27" s="3">
        <f t="shared" si="168"/>
        <v>16.049382716049383</v>
      </c>
      <c r="DV27" s="3"/>
      <c r="DW27" s="3">
        <f t="shared" si="169"/>
        <v>3.5548920817118912E-2</v>
      </c>
      <c r="DX27" s="3">
        <f t="shared" si="170"/>
        <v>25.384615384615383</v>
      </c>
      <c r="DY27" s="3">
        <f t="shared" si="171"/>
        <v>1.9615384615384612</v>
      </c>
      <c r="DZ27" s="2"/>
      <c r="EA27" s="5"/>
      <c r="EB27" s="2">
        <f t="shared" si="172"/>
        <v>7.7272727272727271E-2</v>
      </c>
      <c r="EC27" s="2"/>
      <c r="ED27" s="2"/>
      <c r="EE27" s="2">
        <f t="shared" si="173"/>
        <v>40.877769532492309</v>
      </c>
      <c r="EF27" s="2">
        <f t="shared" si="174"/>
        <v>5.2051309233541811</v>
      </c>
      <c r="EG27" s="2">
        <f t="shared" si="175"/>
        <v>12.710696491042084</v>
      </c>
      <c r="EH27" s="2">
        <f t="shared" si="176"/>
        <v>14.830912753100815</v>
      </c>
      <c r="EI27" s="2">
        <f t="shared" si="177"/>
        <v>0.23322378882646028</v>
      </c>
      <c r="EJ27" s="2">
        <f t="shared" si="178"/>
        <v>8.7564931623025544</v>
      </c>
      <c r="EK27" s="2">
        <f t="shared" si="179"/>
        <v>13.187745150005298</v>
      </c>
      <c r="EL27" s="2">
        <f t="shared" si="180"/>
        <v>2.713876815435174</v>
      </c>
      <c r="EM27" s="2">
        <f t="shared" si="181"/>
        <v>0.71027244778967447</v>
      </c>
      <c r="EN27" s="2">
        <f t="shared" si="182"/>
        <v>0.77387893565143639</v>
      </c>
      <c r="EO27" s="2">
        <f t="shared" si="183"/>
        <v>99.999999999999986</v>
      </c>
    </row>
    <row r="28" spans="1:145" s="14" customFormat="1">
      <c r="A28" t="s">
        <v>141</v>
      </c>
      <c r="B28">
        <v>4</v>
      </c>
      <c r="C28" t="s">
        <v>433</v>
      </c>
      <c r="D28" t="s">
        <v>432</v>
      </c>
      <c r="F28" t="s">
        <v>434</v>
      </c>
      <c r="G28">
        <v>39.71</v>
      </c>
      <c r="H28">
        <v>3.41</v>
      </c>
      <c r="I28">
        <v>9.32</v>
      </c>
      <c r="J28">
        <v>14.6568</v>
      </c>
      <c r="K28">
        <v>0.26</v>
      </c>
      <c r="L28">
        <v>10.56</v>
      </c>
      <c r="M28">
        <v>14.09</v>
      </c>
      <c r="N28">
        <v>3</v>
      </c>
      <c r="O28">
        <v>1.48</v>
      </c>
      <c r="P28">
        <v>1.1200000000000001</v>
      </c>
      <c r="Q28">
        <v>2.8</v>
      </c>
      <c r="R28" s="13"/>
      <c r="S28" s="13">
        <f t="shared" si="126"/>
        <v>97.606800000000021</v>
      </c>
      <c r="T28" s="16"/>
      <c r="U28">
        <v>0.70464800000000005</v>
      </c>
      <c r="V28">
        <v>0.51241700000000001</v>
      </c>
      <c r="AF28" s="2">
        <f t="shared" si="127"/>
        <v>0.62673884442572092</v>
      </c>
      <c r="AG28" s="4">
        <f t="shared" si="128"/>
        <v>20442.95</v>
      </c>
      <c r="AH28" s="4">
        <f t="shared" si="129"/>
        <v>12286.96</v>
      </c>
      <c r="AI28" s="4">
        <f t="shared" si="130"/>
        <v>4887.68</v>
      </c>
      <c r="AJ28" s="2">
        <f t="shared" si="131"/>
        <v>4.4800000000000004</v>
      </c>
      <c r="AK28" s="2">
        <f t="shared" si="132"/>
        <v>0.49333333333333335</v>
      </c>
      <c r="AL28" s="2">
        <f t="shared" si="133"/>
        <v>2.0270270270270272</v>
      </c>
      <c r="AM28" s="2">
        <f t="shared" si="134"/>
        <v>1.5118025751072961</v>
      </c>
      <c r="AN28" s="2">
        <f t="shared" si="135"/>
        <v>0.15879828326180256</v>
      </c>
      <c r="AO28" s="2">
        <f t="shared" si="136"/>
        <v>0.70140125412608145</v>
      </c>
      <c r="AP28" s="2">
        <f t="shared" si="137"/>
        <v>1.4257174393649479</v>
      </c>
      <c r="AQ28" s="2">
        <f t="shared" si="138"/>
        <v>0.28985211681992235</v>
      </c>
      <c r="AR28" s="2">
        <f t="shared" si="139"/>
        <v>0.70140125412608145</v>
      </c>
      <c r="AS28" s="4">
        <f t="shared" si="140"/>
        <v>1710.536812192651</v>
      </c>
      <c r="AT28" s="4">
        <f t="shared" si="141"/>
        <v>2175.0197479642375</v>
      </c>
      <c r="AU28" s="2">
        <f t="shared" si="142"/>
        <v>3.727020901536137E-2</v>
      </c>
      <c r="AV28" s="2">
        <f t="shared" si="143"/>
        <v>0.17187975542859224</v>
      </c>
      <c r="AX28">
        <v>54</v>
      </c>
      <c r="AY28"/>
      <c r="AZ28">
        <v>1295</v>
      </c>
      <c r="BA28">
        <v>345</v>
      </c>
      <c r="BB28">
        <v>37</v>
      </c>
      <c r="BC28">
        <v>334</v>
      </c>
      <c r="BD28">
        <v>183</v>
      </c>
      <c r="BE28">
        <v>49</v>
      </c>
      <c r="BF28"/>
      <c r="BG28">
        <v>58</v>
      </c>
      <c r="BH28">
        <v>113</v>
      </c>
      <c r="BI28">
        <v>34.1</v>
      </c>
      <c r="BJ28">
        <v>506</v>
      </c>
      <c r="BK28">
        <v>133</v>
      </c>
      <c r="BL28">
        <v>9.59</v>
      </c>
      <c r="BM28">
        <v>7.58</v>
      </c>
      <c r="BN28">
        <v>120</v>
      </c>
      <c r="BO28">
        <v>216</v>
      </c>
      <c r="BP28">
        <v>1725</v>
      </c>
      <c r="BQ28">
        <v>76.099999999999994</v>
      </c>
      <c r="BR28">
        <v>12.8</v>
      </c>
      <c r="BS28">
        <v>3.18</v>
      </c>
      <c r="BT28">
        <v>9.6</v>
      </c>
      <c r="BU28">
        <v>1.23</v>
      </c>
      <c r="BV28">
        <v>6.4</v>
      </c>
      <c r="BW28"/>
      <c r="BX28">
        <v>2.86</v>
      </c>
      <c r="BY28"/>
      <c r="BZ28">
        <v>2.25</v>
      </c>
      <c r="CA28">
        <v>0.4</v>
      </c>
      <c r="CB28"/>
      <c r="CC28">
        <v>15.2</v>
      </c>
      <c r="CD28">
        <v>3.3</v>
      </c>
      <c r="CE28">
        <v>20.100000000000001</v>
      </c>
      <c r="CG28" s="3">
        <f t="shared" si="144"/>
        <v>495.86776859504135</v>
      </c>
      <c r="CH28" s="3">
        <f t="shared" si="145"/>
        <v>340.15748031496065</v>
      </c>
      <c r="CI28" s="3">
        <f t="shared" si="146"/>
        <v>17912.772585669783</v>
      </c>
      <c r="CJ28" s="3">
        <f t="shared" si="147"/>
        <v>158.54166666666666</v>
      </c>
      <c r="CK28" s="3">
        <f t="shared" si="148"/>
        <v>82.051282051282058</v>
      </c>
      <c r="CL28" s="3">
        <v>61.059100000000001</v>
      </c>
      <c r="CM28" s="3">
        <f t="shared" si="149"/>
        <v>45.283018867924525</v>
      </c>
      <c r="CN28" s="3">
        <f t="shared" si="150"/>
        <v>32.712765957446805</v>
      </c>
      <c r="CO28" s="3">
        <f t="shared" si="151"/>
        <v>24.710424710424711</v>
      </c>
      <c r="CP28" s="3">
        <f t="shared" si="152"/>
        <v>0</v>
      </c>
      <c r="CQ28" s="3">
        <f t="shared" si="153"/>
        <v>17.54601226993865</v>
      </c>
      <c r="CR28" s="3">
        <f t="shared" si="154"/>
        <v>0</v>
      </c>
      <c r="CS28" s="3">
        <f t="shared" si="155"/>
        <v>13.554216867469879</v>
      </c>
      <c r="CT28" s="3">
        <f t="shared" si="156"/>
        <v>16</v>
      </c>
      <c r="CU28" s="3">
        <f t="shared" si="157"/>
        <v>9.7368421052631575</v>
      </c>
      <c r="CV28" s="3">
        <f t="shared" si="158"/>
        <v>10.791666666666666</v>
      </c>
      <c r="CW28" s="3">
        <f t="shared" si="159"/>
        <v>0.90225563909774431</v>
      </c>
      <c r="CX28" s="4">
        <f t="shared" si="160"/>
        <v>153.70639097744362</v>
      </c>
      <c r="CY28" s="3"/>
      <c r="CZ28" s="3"/>
      <c r="DA28" s="3"/>
      <c r="DB28" s="3">
        <f t="shared" si="161"/>
        <v>3.8045112781954886</v>
      </c>
      <c r="DC28" s="3">
        <f t="shared" si="162"/>
        <v>85.19736842105263</v>
      </c>
      <c r="DD28" s="3"/>
      <c r="DE28" s="3"/>
      <c r="DF28" s="3"/>
      <c r="DG28" s="2">
        <f t="shared" si="163"/>
        <v>3.9002932551319645</v>
      </c>
      <c r="DH28" s="4">
        <f t="shared" si="164"/>
        <v>102.39133333333332</v>
      </c>
      <c r="DI28" s="2"/>
      <c r="DJ28" s="3"/>
      <c r="DK28" s="3"/>
      <c r="DL28" s="3"/>
      <c r="DM28" s="3">
        <f t="shared" si="165"/>
        <v>53.333333333333336</v>
      </c>
      <c r="DN28" s="3">
        <f t="shared" si="166"/>
        <v>0.12601839684625493</v>
      </c>
      <c r="DO28" s="3">
        <f t="shared" si="167"/>
        <v>5.6888888888888891</v>
      </c>
      <c r="DP28" s="4"/>
      <c r="DQ28" s="3"/>
      <c r="DR28" s="3"/>
      <c r="DS28" s="2"/>
      <c r="DT28" s="5"/>
      <c r="DU28" s="3">
        <f t="shared" si="168"/>
        <v>14.838709677419354</v>
      </c>
      <c r="DV28" s="3"/>
      <c r="DW28" s="3">
        <f t="shared" si="169"/>
        <v>8.2016677307769292E-2</v>
      </c>
      <c r="DX28" s="3">
        <f t="shared" si="170"/>
        <v>26.284584980237153</v>
      </c>
      <c r="DY28" s="3">
        <f t="shared" si="171"/>
        <v>3.0039525691699605</v>
      </c>
      <c r="DZ28" s="2"/>
      <c r="EA28" s="5"/>
      <c r="EB28" s="2">
        <f t="shared" si="172"/>
        <v>0.11428571428571428</v>
      </c>
      <c r="EC28" s="2"/>
      <c r="ED28" s="2"/>
      <c r="EE28" s="2">
        <f t="shared" si="173"/>
        <v>40.683640893872138</v>
      </c>
      <c r="EF28" s="2">
        <f t="shared" si="174"/>
        <v>3.4936090518283556</v>
      </c>
      <c r="EG28" s="2">
        <f t="shared" si="175"/>
        <v>9.548515062475154</v>
      </c>
      <c r="EH28" s="2">
        <f t="shared" si="176"/>
        <v>15.016166906404059</v>
      </c>
      <c r="EI28" s="2">
        <f t="shared" si="177"/>
        <v>0.26637488371711804</v>
      </c>
      <c r="EJ28" s="2">
        <f t="shared" si="178"/>
        <v>10.818918354049101</v>
      </c>
      <c r="EK28" s="2">
        <f t="shared" si="179"/>
        <v>14.435469659900741</v>
      </c>
      <c r="EL28" s="2">
        <f t="shared" si="180"/>
        <v>3.0735563505821308</v>
      </c>
      <c r="EM28" s="2">
        <f t="shared" si="181"/>
        <v>1.516287799620518</v>
      </c>
      <c r="EN28" s="2">
        <f t="shared" si="182"/>
        <v>1.1474610375506624</v>
      </c>
      <c r="EO28" s="2">
        <f t="shared" si="183"/>
        <v>99.999999999999986</v>
      </c>
    </row>
    <row r="29" spans="1:145" s="14" customFormat="1">
      <c r="A29" t="s">
        <v>141</v>
      </c>
      <c r="B29">
        <v>4</v>
      </c>
      <c r="C29" t="s">
        <v>433</v>
      </c>
      <c r="D29" t="s">
        <v>432</v>
      </c>
      <c r="F29" t="s">
        <v>434</v>
      </c>
      <c r="G29">
        <v>39.47</v>
      </c>
      <c r="H29">
        <v>3.44</v>
      </c>
      <c r="I29">
        <v>9.24</v>
      </c>
      <c r="J29">
        <v>14.5777</v>
      </c>
      <c r="K29">
        <v>0.26</v>
      </c>
      <c r="L29">
        <v>10.65</v>
      </c>
      <c r="M29">
        <v>14.13</v>
      </c>
      <c r="N29">
        <v>2.8</v>
      </c>
      <c r="O29">
        <v>1.24</v>
      </c>
      <c r="P29">
        <v>1.1200000000000001</v>
      </c>
      <c r="Q29">
        <v>3.21</v>
      </c>
      <c r="R29" s="13"/>
      <c r="S29" s="13">
        <f t="shared" si="126"/>
        <v>96.927700000000002</v>
      </c>
      <c r="T29" s="16"/>
      <c r="U29">
        <v>0.704924</v>
      </c>
      <c r="V29">
        <v>0.51241999999999999</v>
      </c>
      <c r="AF29" s="2">
        <f t="shared" si="127"/>
        <v>0.62998434535293635</v>
      </c>
      <c r="AG29" s="4">
        <f t="shared" si="128"/>
        <v>20622.8</v>
      </c>
      <c r="AH29" s="4">
        <f t="shared" si="129"/>
        <v>10294.48</v>
      </c>
      <c r="AI29" s="4">
        <f t="shared" si="130"/>
        <v>4887.68</v>
      </c>
      <c r="AJ29" s="2">
        <f t="shared" si="131"/>
        <v>4.04</v>
      </c>
      <c r="AK29" s="2">
        <f t="shared" si="132"/>
        <v>0.44285714285714289</v>
      </c>
      <c r="AL29" s="2">
        <f t="shared" si="133"/>
        <v>2.258064516129032</v>
      </c>
      <c r="AM29" s="2">
        <f t="shared" si="134"/>
        <v>1.5292207792207793</v>
      </c>
      <c r="AN29" s="2">
        <f t="shared" si="135"/>
        <v>0.13419913419913421</v>
      </c>
      <c r="AO29" s="2">
        <f t="shared" si="136"/>
        <v>0.64375320670571035</v>
      </c>
      <c r="AP29" s="2">
        <f t="shared" si="137"/>
        <v>1.5533903203641</v>
      </c>
      <c r="AQ29" s="2">
        <f t="shared" si="138"/>
        <v>0.29205134385230863</v>
      </c>
      <c r="AR29" s="2">
        <f t="shared" si="139"/>
        <v>0.64375320670571035</v>
      </c>
      <c r="AS29" s="4">
        <f t="shared" si="140"/>
        <v>1771.8173417884195</v>
      </c>
      <c r="AT29" s="4">
        <f t="shared" si="141"/>
        <v>2198.4723208609112</v>
      </c>
      <c r="AU29" s="2">
        <f t="shared" si="142"/>
        <v>3.1416265518115022E-2</v>
      </c>
      <c r="AV29" s="2">
        <f t="shared" si="143"/>
        <v>0.14525417964908408</v>
      </c>
      <c r="AX29">
        <v>56</v>
      </c>
      <c r="AY29"/>
      <c r="AZ29">
        <v>1260</v>
      </c>
      <c r="BA29">
        <v>360</v>
      </c>
      <c r="BB29">
        <v>37</v>
      </c>
      <c r="BC29">
        <v>335</v>
      </c>
      <c r="BD29">
        <v>193</v>
      </c>
      <c r="BE29">
        <v>52</v>
      </c>
      <c r="BF29"/>
      <c r="BG29">
        <v>57</v>
      </c>
      <c r="BH29">
        <v>114</v>
      </c>
      <c r="BI29">
        <v>34.4</v>
      </c>
      <c r="BJ29">
        <v>502</v>
      </c>
      <c r="BK29">
        <v>132</v>
      </c>
      <c r="BL29">
        <v>6.33</v>
      </c>
      <c r="BM29">
        <v>6.83</v>
      </c>
      <c r="BN29">
        <v>119</v>
      </c>
      <c r="BO29">
        <v>217</v>
      </c>
      <c r="BP29">
        <v>1633</v>
      </c>
      <c r="BQ29">
        <v>63.6</v>
      </c>
      <c r="BR29">
        <v>9.4</v>
      </c>
      <c r="BS29">
        <v>2.68</v>
      </c>
      <c r="BT29">
        <v>6</v>
      </c>
      <c r="BU29">
        <v>0.79</v>
      </c>
      <c r="BV29">
        <v>3.52</v>
      </c>
      <c r="BW29"/>
      <c r="BX29">
        <v>1.29</v>
      </c>
      <c r="BY29"/>
      <c r="BZ29">
        <v>0.94</v>
      </c>
      <c r="CA29">
        <v>0.13</v>
      </c>
      <c r="CB29"/>
      <c r="CC29">
        <v>15.1</v>
      </c>
      <c r="CD29">
        <v>2.6</v>
      </c>
      <c r="CE29">
        <v>19.8</v>
      </c>
      <c r="CG29" s="3">
        <f t="shared" si="144"/>
        <v>491.73553719008265</v>
      </c>
      <c r="CH29" s="3">
        <f t="shared" si="145"/>
        <v>341.73228346456693</v>
      </c>
      <c r="CI29" s="3">
        <f t="shared" si="146"/>
        <v>16957.424714434062</v>
      </c>
      <c r="CJ29" s="3">
        <f t="shared" si="147"/>
        <v>132.5</v>
      </c>
      <c r="CK29" s="3">
        <f t="shared" si="148"/>
        <v>60.256410256410255</v>
      </c>
      <c r="CL29" s="3">
        <v>62.059100000000001</v>
      </c>
      <c r="CM29" s="3">
        <f t="shared" si="149"/>
        <v>28.30188679245283</v>
      </c>
      <c r="CN29" s="3">
        <f t="shared" si="150"/>
        <v>21.01063829787234</v>
      </c>
      <c r="CO29" s="3">
        <f t="shared" si="151"/>
        <v>13.59073359073359</v>
      </c>
      <c r="CP29" s="3">
        <f t="shared" si="152"/>
        <v>0</v>
      </c>
      <c r="CQ29" s="3">
        <f t="shared" si="153"/>
        <v>7.9141104294478524</v>
      </c>
      <c r="CR29" s="3">
        <f t="shared" si="154"/>
        <v>0</v>
      </c>
      <c r="CS29" s="3">
        <f t="shared" si="155"/>
        <v>5.6626506024096379</v>
      </c>
      <c r="CT29" s="3">
        <f t="shared" si="156"/>
        <v>5.2</v>
      </c>
      <c r="CU29" s="3">
        <f t="shared" si="157"/>
        <v>9.545454545454545</v>
      </c>
      <c r="CV29" s="3">
        <f t="shared" si="158"/>
        <v>10.588235294117647</v>
      </c>
      <c r="CW29" s="3">
        <f t="shared" si="159"/>
        <v>0.90151515151515149</v>
      </c>
      <c r="CX29" s="4">
        <f t="shared" si="160"/>
        <v>156.23333333333332</v>
      </c>
      <c r="CY29" s="3"/>
      <c r="CZ29" s="3"/>
      <c r="DA29" s="3"/>
      <c r="DB29" s="3">
        <f t="shared" si="161"/>
        <v>3.8030303030303032</v>
      </c>
      <c r="DC29" s="3">
        <f t="shared" si="162"/>
        <v>83.443708609271525</v>
      </c>
      <c r="DD29" s="3"/>
      <c r="DE29" s="3"/>
      <c r="DF29" s="3"/>
      <c r="DG29" s="2">
        <f t="shared" si="163"/>
        <v>3.8372093023255816</v>
      </c>
      <c r="DH29" s="4">
        <f t="shared" si="164"/>
        <v>86.50823529411764</v>
      </c>
      <c r="DI29" s="2"/>
      <c r="DJ29" s="3"/>
      <c r="DK29" s="3"/>
      <c r="DL29" s="3"/>
      <c r="DM29" s="3">
        <f t="shared" si="165"/>
        <v>126.59574468085107</v>
      </c>
      <c r="DN29" s="3">
        <f t="shared" si="166"/>
        <v>9.9528301886792458E-2</v>
      </c>
      <c r="DO29" s="3">
        <f t="shared" si="167"/>
        <v>10.000000000000002</v>
      </c>
      <c r="DP29" s="4"/>
      <c r="DQ29" s="3"/>
      <c r="DR29" s="3"/>
      <c r="DS29" s="2"/>
      <c r="DT29" s="5"/>
      <c r="DU29" s="3">
        <f t="shared" si="168"/>
        <v>14.593023255813954</v>
      </c>
      <c r="DV29" s="3"/>
      <c r="DW29" s="3">
        <f t="shared" si="169"/>
        <v>8.8856561453220628E-2</v>
      </c>
      <c r="DX29" s="3">
        <f t="shared" si="170"/>
        <v>26.294820717131476</v>
      </c>
      <c r="DY29" s="3">
        <f t="shared" si="171"/>
        <v>3.0079681274900398</v>
      </c>
      <c r="DZ29" s="2"/>
      <c r="EA29" s="5"/>
      <c r="EB29" s="2">
        <f t="shared" si="172"/>
        <v>0.1143939393939394</v>
      </c>
      <c r="EC29" s="2"/>
      <c r="ED29" s="2"/>
      <c r="EE29" s="2">
        <f t="shared" si="173"/>
        <v>40.721073542444522</v>
      </c>
      <c r="EF29" s="2">
        <f t="shared" si="174"/>
        <v>3.5490370657717039</v>
      </c>
      <c r="EG29" s="2">
        <f t="shared" si="175"/>
        <v>9.5328786301542277</v>
      </c>
      <c r="EH29" s="2">
        <f t="shared" si="176"/>
        <v>15.039766753982608</v>
      </c>
      <c r="EI29" s="2">
        <f t="shared" si="177"/>
        <v>0.26824117357576832</v>
      </c>
      <c r="EJ29" s="2">
        <f t="shared" si="178"/>
        <v>10.987571148392048</v>
      </c>
      <c r="EK29" s="2">
        <f t="shared" si="179"/>
        <v>14.577876087021563</v>
      </c>
      <c r="EL29" s="2">
        <f t="shared" si="180"/>
        <v>2.8887511000467359</v>
      </c>
      <c r="EM29" s="2">
        <f t="shared" si="181"/>
        <v>1.2793040585921258</v>
      </c>
      <c r="EN29" s="2">
        <f t="shared" si="182"/>
        <v>1.1555004400186946</v>
      </c>
      <c r="EO29" s="2">
        <f t="shared" si="183"/>
        <v>100.00000000000001</v>
      </c>
    </row>
    <row r="30" spans="1:145" s="14" customFormat="1">
      <c r="A30" t="s">
        <v>141</v>
      </c>
      <c r="B30">
        <v>4</v>
      </c>
      <c r="C30" t="s">
        <v>433</v>
      </c>
      <c r="D30" t="s">
        <v>432</v>
      </c>
      <c r="F30" t="s">
        <v>434</v>
      </c>
      <c r="G30">
        <v>45.54</v>
      </c>
      <c r="H30">
        <v>3.73</v>
      </c>
      <c r="I30">
        <v>9.48</v>
      </c>
      <c r="J30">
        <v>18.985399999999998</v>
      </c>
      <c r="K30">
        <v>0.16</v>
      </c>
      <c r="L30">
        <v>7.9</v>
      </c>
      <c r="M30">
        <v>13.17</v>
      </c>
      <c r="N30">
        <v>1.53</v>
      </c>
      <c r="O30">
        <v>2.97</v>
      </c>
      <c r="P30">
        <v>0.56000000000000005</v>
      </c>
      <c r="Q30">
        <v>1.84</v>
      </c>
      <c r="R30" s="13"/>
      <c r="S30" s="13">
        <f t="shared" si="126"/>
        <v>104.0254</v>
      </c>
      <c r="T30" s="16"/>
      <c r="U30">
        <v>0.70617700000000005</v>
      </c>
      <c r="V30">
        <v>0.51248899999999997</v>
      </c>
      <c r="AF30" s="2">
        <f t="shared" si="127"/>
        <v>0.49231941025815806</v>
      </c>
      <c r="AG30" s="4">
        <f t="shared" si="128"/>
        <v>22361.35</v>
      </c>
      <c r="AH30" s="4">
        <f t="shared" si="129"/>
        <v>24656.940000000002</v>
      </c>
      <c r="AI30" s="4">
        <f t="shared" si="130"/>
        <v>2443.84</v>
      </c>
      <c r="AJ30" s="2">
        <f t="shared" si="131"/>
        <v>4.5</v>
      </c>
      <c r="AK30" s="2">
        <f t="shared" si="132"/>
        <v>1.9411764705882353</v>
      </c>
      <c r="AL30" s="2">
        <f t="shared" si="133"/>
        <v>0.51515151515151514</v>
      </c>
      <c r="AM30" s="2">
        <f t="shared" si="134"/>
        <v>1.389240506329114</v>
      </c>
      <c r="AN30" s="2">
        <f t="shared" si="135"/>
        <v>0.31329113924050633</v>
      </c>
      <c r="AO30" s="2">
        <f t="shared" si="136"/>
        <v>0.60459746919737045</v>
      </c>
      <c r="AP30" s="2">
        <f t="shared" si="137"/>
        <v>1.6539930299866186</v>
      </c>
      <c r="AQ30" s="2">
        <f t="shared" si="138"/>
        <v>0.31944807375388673</v>
      </c>
      <c r="AR30" s="2">
        <f t="shared" si="139"/>
        <v>0.60459746919737045</v>
      </c>
      <c r="AS30" s="4">
        <f t="shared" si="140"/>
        <v>2001.8408236683997</v>
      </c>
      <c r="AT30" s="4">
        <f t="shared" si="141"/>
        <v>1820.8011500209241</v>
      </c>
      <c r="AU30" s="2">
        <f t="shared" si="142"/>
        <v>6.5217391304347838E-2</v>
      </c>
      <c r="AV30" s="2">
        <f t="shared" si="143"/>
        <v>0.33909941143271788</v>
      </c>
      <c r="AX30">
        <v>66</v>
      </c>
      <c r="AY30"/>
      <c r="AZ30">
        <v>1080</v>
      </c>
      <c r="BA30">
        <v>375</v>
      </c>
      <c r="BB30">
        <v>0</v>
      </c>
      <c r="BC30">
        <v>346</v>
      </c>
      <c r="BD30">
        <v>98</v>
      </c>
      <c r="BE30">
        <v>114</v>
      </c>
      <c r="BF30"/>
      <c r="BG30">
        <v>76</v>
      </c>
      <c r="BH30">
        <v>39</v>
      </c>
      <c r="BI30">
        <v>30.9</v>
      </c>
      <c r="BJ30">
        <v>330</v>
      </c>
      <c r="BK30">
        <v>108</v>
      </c>
      <c r="BL30">
        <v>11.2</v>
      </c>
      <c r="BM30">
        <v>11.1</v>
      </c>
      <c r="BN30">
        <v>76</v>
      </c>
      <c r="BO30">
        <v>165</v>
      </c>
      <c r="BP30">
        <v>958</v>
      </c>
      <c r="BQ30">
        <v>106</v>
      </c>
      <c r="BR30">
        <v>15.8</v>
      </c>
      <c r="BS30">
        <v>4.29</v>
      </c>
      <c r="BT30">
        <v>10.5</v>
      </c>
      <c r="BU30">
        <v>1.35</v>
      </c>
      <c r="BV30">
        <v>6.23</v>
      </c>
      <c r="BW30"/>
      <c r="BX30">
        <v>2.39</v>
      </c>
      <c r="BY30"/>
      <c r="BZ30">
        <v>1.76</v>
      </c>
      <c r="CA30">
        <v>0.25</v>
      </c>
      <c r="CB30"/>
      <c r="CC30">
        <v>11.9</v>
      </c>
      <c r="CD30">
        <v>3</v>
      </c>
      <c r="CE30">
        <v>18.399999999999999</v>
      </c>
      <c r="CG30" s="3">
        <f t="shared" si="144"/>
        <v>314.04958677685954</v>
      </c>
      <c r="CH30" s="3">
        <f t="shared" si="145"/>
        <v>259.84251968503935</v>
      </c>
      <c r="CI30" s="3">
        <f t="shared" si="146"/>
        <v>9948.0789200415365</v>
      </c>
      <c r="CJ30" s="3">
        <f t="shared" si="147"/>
        <v>220.83333333333334</v>
      </c>
      <c r="CK30" s="3">
        <f t="shared" si="148"/>
        <v>101.28205128205128</v>
      </c>
      <c r="CL30" s="3">
        <v>63.059100000000001</v>
      </c>
      <c r="CM30" s="3">
        <f t="shared" si="149"/>
        <v>49.528301886792455</v>
      </c>
      <c r="CN30" s="3">
        <f t="shared" si="150"/>
        <v>35.904255319148938</v>
      </c>
      <c r="CO30" s="3">
        <f t="shared" si="151"/>
        <v>24.054054054054056</v>
      </c>
      <c r="CP30" s="3">
        <f t="shared" si="152"/>
        <v>0</v>
      </c>
      <c r="CQ30" s="3">
        <f t="shared" si="153"/>
        <v>14.662576687116564</v>
      </c>
      <c r="CR30" s="3">
        <f t="shared" si="154"/>
        <v>0</v>
      </c>
      <c r="CS30" s="3">
        <f t="shared" si="155"/>
        <v>10.602409638554217</v>
      </c>
      <c r="CT30" s="3">
        <f t="shared" si="156"/>
        <v>10</v>
      </c>
      <c r="CU30" s="3">
        <f t="shared" si="157"/>
        <v>10</v>
      </c>
      <c r="CV30" s="3">
        <f t="shared" si="158"/>
        <v>14.210526315789474</v>
      </c>
      <c r="CW30" s="3">
        <f t="shared" si="159"/>
        <v>0.70370370370370372</v>
      </c>
      <c r="CX30" s="4">
        <f t="shared" si="160"/>
        <v>207.04953703703703</v>
      </c>
      <c r="CY30" s="3"/>
      <c r="CZ30" s="3"/>
      <c r="DA30" s="3"/>
      <c r="DB30" s="3">
        <f t="shared" si="161"/>
        <v>3.0555555555555554</v>
      </c>
      <c r="DC30" s="3">
        <f t="shared" si="162"/>
        <v>90.756302521008394</v>
      </c>
      <c r="DD30" s="3"/>
      <c r="DE30" s="3"/>
      <c r="DF30" s="3"/>
      <c r="DG30" s="2">
        <f t="shared" si="163"/>
        <v>3.4951456310679614</v>
      </c>
      <c r="DH30" s="4">
        <f t="shared" si="164"/>
        <v>324.43342105263162</v>
      </c>
      <c r="DI30" s="2"/>
      <c r="DJ30" s="3"/>
      <c r="DK30" s="3"/>
      <c r="DL30" s="3"/>
      <c r="DM30" s="3">
        <f t="shared" si="165"/>
        <v>43.18181818181818</v>
      </c>
      <c r="DN30" s="3">
        <f t="shared" si="166"/>
        <v>0.10566037735849056</v>
      </c>
      <c r="DO30" s="3">
        <f t="shared" si="167"/>
        <v>8.9772727272727284</v>
      </c>
      <c r="DP30" s="4"/>
      <c r="DQ30" s="3"/>
      <c r="DR30" s="3"/>
      <c r="DS30" s="2"/>
      <c r="DT30" s="5"/>
      <c r="DU30" s="3">
        <f t="shared" si="168"/>
        <v>10.679611650485437</v>
      </c>
      <c r="DV30" s="3"/>
      <c r="DW30" s="3">
        <f t="shared" si="169"/>
        <v>0.30863879199225353</v>
      </c>
      <c r="DX30" s="3">
        <f t="shared" si="170"/>
        <v>32.727272727272727</v>
      </c>
      <c r="DY30" s="3">
        <f t="shared" si="171"/>
        <v>3.606060606060606</v>
      </c>
      <c r="DZ30" s="2"/>
      <c r="EA30" s="5"/>
      <c r="EB30" s="2">
        <f t="shared" si="172"/>
        <v>0.11018518518518519</v>
      </c>
      <c r="EC30" s="2"/>
      <c r="ED30" s="2"/>
      <c r="EE30" s="2">
        <f t="shared" si="173"/>
        <v>43.777769660102244</v>
      </c>
      <c r="EF30" s="2">
        <f t="shared" si="174"/>
        <v>3.5856627323711323</v>
      </c>
      <c r="EG30" s="2">
        <f t="shared" si="175"/>
        <v>9.1131589015759609</v>
      </c>
      <c r="EH30" s="2">
        <f t="shared" si="176"/>
        <v>18.250734916664584</v>
      </c>
      <c r="EI30" s="2">
        <f t="shared" si="177"/>
        <v>0.15380858905613437</v>
      </c>
      <c r="EJ30" s="2">
        <f t="shared" si="178"/>
        <v>7.5942990846466341</v>
      </c>
      <c r="EK30" s="2">
        <f t="shared" si="179"/>
        <v>12.660369486683059</v>
      </c>
      <c r="EL30" s="2">
        <f t="shared" si="180"/>
        <v>1.4707946328492849</v>
      </c>
      <c r="EM30" s="2">
        <f t="shared" si="181"/>
        <v>2.8550719343544939</v>
      </c>
      <c r="EN30" s="2">
        <f t="shared" si="182"/>
        <v>0.53833006169647035</v>
      </c>
      <c r="EO30" s="2">
        <f t="shared" si="183"/>
        <v>100.00000000000003</v>
      </c>
    </row>
    <row r="31" spans="1:145" s="14" customFormat="1">
      <c r="A31" t="s">
        <v>141</v>
      </c>
      <c r="B31">
        <v>4</v>
      </c>
      <c r="C31" t="s">
        <v>433</v>
      </c>
      <c r="D31" t="s">
        <v>432</v>
      </c>
      <c r="F31" t="s">
        <v>434</v>
      </c>
      <c r="G31">
        <v>39.840000000000003</v>
      </c>
      <c r="H31">
        <v>3.41</v>
      </c>
      <c r="I31">
        <v>8.93</v>
      </c>
      <c r="J31">
        <v>7.89</v>
      </c>
      <c r="K31">
        <v>0.26</v>
      </c>
      <c r="L31">
        <v>10.82</v>
      </c>
      <c r="M31">
        <v>13.64</v>
      </c>
      <c r="N31">
        <v>2.97</v>
      </c>
      <c r="O31">
        <v>1.21</v>
      </c>
      <c r="P31">
        <v>1.1100000000000001</v>
      </c>
      <c r="Q31">
        <v>3.26</v>
      </c>
      <c r="R31" s="13"/>
      <c r="S31" s="13">
        <f t="shared" si="126"/>
        <v>90.08</v>
      </c>
      <c r="T31" s="16"/>
      <c r="U31">
        <v>0.70486099999999996</v>
      </c>
      <c r="V31">
        <v>0.51237699999999997</v>
      </c>
      <c r="AF31" s="2">
        <f t="shared" si="127"/>
        <v>0.76167467305113168</v>
      </c>
      <c r="AG31" s="4">
        <f t="shared" si="128"/>
        <v>20442.95</v>
      </c>
      <c r="AH31" s="4">
        <f t="shared" si="129"/>
        <v>10045.42</v>
      </c>
      <c r="AI31" s="4">
        <f t="shared" si="130"/>
        <v>4844.0400000000009</v>
      </c>
      <c r="AJ31" s="2">
        <f t="shared" si="131"/>
        <v>4.18</v>
      </c>
      <c r="AK31" s="2">
        <f t="shared" si="132"/>
        <v>0.40740740740740738</v>
      </c>
      <c r="AL31" s="2">
        <f t="shared" si="133"/>
        <v>2.4545454545454546</v>
      </c>
      <c r="AM31" s="2">
        <f t="shared" si="134"/>
        <v>1.5274356103023516</v>
      </c>
      <c r="AN31" s="2">
        <f t="shared" si="135"/>
        <v>0.13549832026875699</v>
      </c>
      <c r="AO31" s="2">
        <f t="shared" si="136"/>
        <v>0.69378121462037112</v>
      </c>
      <c r="AP31" s="2">
        <f t="shared" si="137"/>
        <v>1.4413765880749425</v>
      </c>
      <c r="AQ31" s="2">
        <f t="shared" si="138"/>
        <v>0.28811487307169265</v>
      </c>
      <c r="AR31" s="2">
        <f t="shared" si="139"/>
        <v>0.69378121462037112</v>
      </c>
      <c r="AS31" s="4">
        <f t="shared" si="140"/>
        <v>1998.0656459373849</v>
      </c>
      <c r="AT31" s="4">
        <f t="shared" si="141"/>
        <v>2313.3879499552681</v>
      </c>
      <c r="AU31" s="2">
        <f t="shared" si="142"/>
        <v>3.0371485943775096E-2</v>
      </c>
      <c r="AV31" s="2">
        <f t="shared" si="143"/>
        <v>0.14666038996393271</v>
      </c>
      <c r="AX31">
        <v>68</v>
      </c>
      <c r="AY31"/>
      <c r="AZ31">
        <v>1225</v>
      </c>
      <c r="BA31">
        <v>346</v>
      </c>
      <c r="BB31">
        <v>39</v>
      </c>
      <c r="BC31">
        <v>325</v>
      </c>
      <c r="BD31">
        <v>204</v>
      </c>
      <c r="BE31">
        <v>50</v>
      </c>
      <c r="BF31"/>
      <c r="BG31">
        <v>55</v>
      </c>
      <c r="BH31">
        <v>111</v>
      </c>
      <c r="BI31">
        <v>35</v>
      </c>
      <c r="BJ31">
        <v>501</v>
      </c>
      <c r="BK31">
        <v>134</v>
      </c>
      <c r="BL31">
        <v>6.29</v>
      </c>
      <c r="BM31">
        <v>5.22</v>
      </c>
      <c r="BN31">
        <v>119</v>
      </c>
      <c r="BO31">
        <v>216</v>
      </c>
      <c r="BP31">
        <v>1367</v>
      </c>
      <c r="BQ31">
        <v>59.6</v>
      </c>
      <c r="BR31">
        <v>9.6</v>
      </c>
      <c r="BS31">
        <v>2.72</v>
      </c>
      <c r="BT31">
        <v>7.2</v>
      </c>
      <c r="BU31">
        <v>0.92</v>
      </c>
      <c r="BV31">
        <v>4.26</v>
      </c>
      <c r="BW31"/>
      <c r="BX31">
        <v>1.66</v>
      </c>
      <c r="BY31"/>
      <c r="BZ31">
        <v>1.22</v>
      </c>
      <c r="CA31">
        <v>0.17</v>
      </c>
      <c r="CB31"/>
      <c r="CC31">
        <v>16</v>
      </c>
      <c r="CD31">
        <v>2.2999999999999998</v>
      </c>
      <c r="CE31">
        <v>19</v>
      </c>
      <c r="CG31" s="3">
        <f t="shared" si="144"/>
        <v>491.73553719008265</v>
      </c>
      <c r="CH31" s="3">
        <f t="shared" si="145"/>
        <v>340.15748031496065</v>
      </c>
      <c r="CI31" s="3">
        <f t="shared" si="146"/>
        <v>14195.223260643821</v>
      </c>
      <c r="CJ31" s="3">
        <f t="shared" si="147"/>
        <v>124.16666666666667</v>
      </c>
      <c r="CK31" s="3">
        <f t="shared" si="148"/>
        <v>61.538461538461533</v>
      </c>
      <c r="CL31" s="3">
        <v>64.059100000000001</v>
      </c>
      <c r="CM31" s="3">
        <f t="shared" si="149"/>
        <v>33.962264150943398</v>
      </c>
      <c r="CN31" s="3">
        <f t="shared" si="150"/>
        <v>24.468085106382979</v>
      </c>
      <c r="CO31" s="3">
        <f t="shared" si="151"/>
        <v>16.447876447876446</v>
      </c>
      <c r="CP31" s="3">
        <f t="shared" si="152"/>
        <v>0</v>
      </c>
      <c r="CQ31" s="3">
        <f t="shared" si="153"/>
        <v>10.184049079754601</v>
      </c>
      <c r="CR31" s="3">
        <f t="shared" si="154"/>
        <v>0</v>
      </c>
      <c r="CS31" s="3">
        <f t="shared" si="155"/>
        <v>7.3493975903614448</v>
      </c>
      <c r="CT31" s="3">
        <f t="shared" si="156"/>
        <v>6.8</v>
      </c>
      <c r="CU31" s="3">
        <f t="shared" si="157"/>
        <v>9.1417910447761201</v>
      </c>
      <c r="CV31" s="3">
        <f t="shared" si="158"/>
        <v>10.294117647058824</v>
      </c>
      <c r="CW31" s="3">
        <f t="shared" si="159"/>
        <v>0.88805970149253732</v>
      </c>
      <c r="CX31" s="4">
        <f t="shared" si="160"/>
        <v>152.55932835820897</v>
      </c>
      <c r="CY31" s="3"/>
      <c r="CZ31" s="3"/>
      <c r="DA31" s="3"/>
      <c r="DB31" s="3">
        <f t="shared" si="161"/>
        <v>3.7388059701492535</v>
      </c>
      <c r="DC31" s="3">
        <f t="shared" si="162"/>
        <v>76.5625</v>
      </c>
      <c r="DD31" s="3"/>
      <c r="DE31" s="3"/>
      <c r="DF31" s="3"/>
      <c r="DG31" s="2">
        <f t="shared" si="163"/>
        <v>3.8285714285714287</v>
      </c>
      <c r="DH31" s="4">
        <f t="shared" si="164"/>
        <v>84.415294117647065</v>
      </c>
      <c r="DI31" s="2"/>
      <c r="DJ31" s="3"/>
      <c r="DK31" s="3"/>
      <c r="DL31" s="3"/>
      <c r="DM31" s="3">
        <f t="shared" si="165"/>
        <v>97.540983606557376</v>
      </c>
      <c r="DN31" s="3">
        <f t="shared" si="166"/>
        <v>0.10553691275167786</v>
      </c>
      <c r="DO31" s="3">
        <f t="shared" si="167"/>
        <v>7.8688524590163933</v>
      </c>
      <c r="DP31" s="4"/>
      <c r="DQ31" s="3"/>
      <c r="DR31" s="3"/>
      <c r="DS31" s="2"/>
      <c r="DT31" s="5"/>
      <c r="DU31" s="3">
        <f t="shared" si="168"/>
        <v>14.314285714285715</v>
      </c>
      <c r="DV31" s="3"/>
      <c r="DW31" s="3">
        <f t="shared" si="169"/>
        <v>0.1039589655019495</v>
      </c>
      <c r="DX31" s="3">
        <f t="shared" si="170"/>
        <v>26.746506986027946</v>
      </c>
      <c r="DY31" s="3">
        <f t="shared" si="171"/>
        <v>3.1936127744510978</v>
      </c>
      <c r="DZ31" s="2"/>
      <c r="EA31" s="5"/>
      <c r="EB31" s="2">
        <f t="shared" si="172"/>
        <v>0.11940298507462686</v>
      </c>
      <c r="EC31" s="2"/>
      <c r="ED31" s="2"/>
      <c r="EE31" s="2">
        <f t="shared" si="173"/>
        <v>44.227353463587924</v>
      </c>
      <c r="EF31" s="2">
        <f t="shared" si="174"/>
        <v>3.785523978685613</v>
      </c>
      <c r="EG31" s="2">
        <f t="shared" si="175"/>
        <v>9.9134103019538191</v>
      </c>
      <c r="EH31" s="2">
        <f t="shared" si="176"/>
        <v>8.7588809946714026</v>
      </c>
      <c r="EI31" s="2">
        <f t="shared" si="177"/>
        <v>0.28863232682060391</v>
      </c>
      <c r="EJ31" s="2">
        <f t="shared" si="178"/>
        <v>12.011545293072825</v>
      </c>
      <c r="EK31" s="2">
        <f t="shared" si="179"/>
        <v>15.142095914742452</v>
      </c>
      <c r="EL31" s="2">
        <f t="shared" si="180"/>
        <v>3.2970692717584371</v>
      </c>
      <c r="EM31" s="2">
        <f t="shared" si="181"/>
        <v>1.3432504440497337</v>
      </c>
      <c r="EN31" s="2">
        <f t="shared" si="182"/>
        <v>1.2322380106571937</v>
      </c>
      <c r="EO31" s="2">
        <f t="shared" si="183"/>
        <v>100</v>
      </c>
    </row>
    <row r="32" spans="1:145" s="14" customFormat="1">
      <c r="A32" t="s">
        <v>141</v>
      </c>
      <c r="B32">
        <v>4</v>
      </c>
      <c r="C32" t="s">
        <v>433</v>
      </c>
      <c r="D32" t="s">
        <v>432</v>
      </c>
      <c r="F32" t="s">
        <v>434</v>
      </c>
      <c r="G32">
        <v>41.07</v>
      </c>
      <c r="H32">
        <v>4.58</v>
      </c>
      <c r="I32">
        <v>8.9</v>
      </c>
      <c r="J32">
        <v>12.52</v>
      </c>
      <c r="K32">
        <v>0.18</v>
      </c>
      <c r="L32">
        <v>15.63</v>
      </c>
      <c r="M32">
        <v>11.81</v>
      </c>
      <c r="N32">
        <v>2.78</v>
      </c>
      <c r="O32">
        <v>1.26</v>
      </c>
      <c r="P32">
        <v>0.47</v>
      </c>
      <c r="Q32">
        <v>2.76</v>
      </c>
      <c r="R32" s="13"/>
      <c r="S32" s="13">
        <f t="shared" si="126"/>
        <v>99.2</v>
      </c>
      <c r="T32" s="16"/>
      <c r="U32">
        <v>0.70508000000000004</v>
      </c>
      <c r="V32">
        <v>0.51240600000000003</v>
      </c>
      <c r="AF32" s="2">
        <f t="shared" si="127"/>
        <v>0.74420639234761921</v>
      </c>
      <c r="AG32" s="4">
        <f t="shared" si="128"/>
        <v>27457.100000000002</v>
      </c>
      <c r="AH32" s="4">
        <f t="shared" si="129"/>
        <v>10460.52</v>
      </c>
      <c r="AI32" s="4">
        <f t="shared" si="130"/>
        <v>2051.08</v>
      </c>
      <c r="AJ32" s="2">
        <f t="shared" si="131"/>
        <v>4.04</v>
      </c>
      <c r="AK32" s="2">
        <f t="shared" si="132"/>
        <v>0.45323741007194246</v>
      </c>
      <c r="AL32" s="2">
        <f t="shared" si="133"/>
        <v>2.2063492063492061</v>
      </c>
      <c r="AM32" s="2">
        <f t="shared" si="134"/>
        <v>1.3269662921348315</v>
      </c>
      <c r="AN32" s="2">
        <f t="shared" si="135"/>
        <v>0.14157303370786517</v>
      </c>
      <c r="AO32" s="2">
        <f t="shared" si="136"/>
        <v>0.66708160141139761</v>
      </c>
      <c r="AP32" s="2">
        <f t="shared" si="137"/>
        <v>1.49906697753951</v>
      </c>
      <c r="AQ32" s="2">
        <f t="shared" si="138"/>
        <v>0.32471100668411951</v>
      </c>
      <c r="AR32" s="2">
        <f t="shared" si="139"/>
        <v>0.66708160141139761</v>
      </c>
      <c r="AS32" s="4">
        <f t="shared" si="140"/>
        <v>1837.0416339051835</v>
      </c>
      <c r="AT32" s="4">
        <f t="shared" si="141"/>
        <v>2143.6729673396526</v>
      </c>
      <c r="AU32" s="2">
        <f t="shared" si="142"/>
        <v>3.0679327976625273E-2</v>
      </c>
      <c r="AV32" s="2">
        <f t="shared" si="143"/>
        <v>0.15323552565662346</v>
      </c>
      <c r="AX32">
        <v>103</v>
      </c>
      <c r="AY32"/>
      <c r="AZ32">
        <v>1654</v>
      </c>
      <c r="BA32">
        <v>1341</v>
      </c>
      <c r="BB32">
        <v>37</v>
      </c>
      <c r="BC32">
        <v>413</v>
      </c>
      <c r="BD32">
        <v>453</v>
      </c>
      <c r="BE32">
        <v>73</v>
      </c>
      <c r="BF32"/>
      <c r="BG32">
        <v>81</v>
      </c>
      <c r="BH32">
        <v>112</v>
      </c>
      <c r="BI32">
        <v>15.2</v>
      </c>
      <c r="BJ32">
        <v>259</v>
      </c>
      <c r="BK32">
        <v>106</v>
      </c>
      <c r="BL32">
        <v>7.88</v>
      </c>
      <c r="BM32">
        <v>7.31</v>
      </c>
      <c r="BN32">
        <v>75</v>
      </c>
      <c r="BO32">
        <v>147</v>
      </c>
      <c r="BP32">
        <v>1098</v>
      </c>
      <c r="BQ32">
        <v>82.2</v>
      </c>
      <c r="BR32">
        <v>13.2</v>
      </c>
      <c r="BS32">
        <v>3.99</v>
      </c>
      <c r="BT32">
        <v>9.6999999999999993</v>
      </c>
      <c r="BU32">
        <v>1.28</v>
      </c>
      <c r="BV32">
        <v>6.08</v>
      </c>
      <c r="BW32"/>
      <c r="BX32">
        <v>2.5099999999999998</v>
      </c>
      <c r="BY32"/>
      <c r="BZ32">
        <v>2.0299999999999998</v>
      </c>
      <c r="CA32">
        <v>0.3</v>
      </c>
      <c r="CB32"/>
      <c r="CC32">
        <v>8.64</v>
      </c>
      <c r="CD32">
        <v>1.9</v>
      </c>
      <c r="CE32">
        <v>15.8</v>
      </c>
      <c r="CG32" s="3">
        <f t="shared" si="144"/>
        <v>309.91735537190084</v>
      </c>
      <c r="CH32" s="3">
        <f t="shared" si="145"/>
        <v>231.49606299212599</v>
      </c>
      <c r="CI32" s="3">
        <f t="shared" si="146"/>
        <v>11401.869158878506</v>
      </c>
      <c r="CJ32" s="3">
        <f t="shared" si="147"/>
        <v>171.25</v>
      </c>
      <c r="CK32" s="3">
        <f t="shared" si="148"/>
        <v>84.615384615384613</v>
      </c>
      <c r="CL32" s="3">
        <v>65.059100000000001</v>
      </c>
      <c r="CM32" s="3">
        <f t="shared" si="149"/>
        <v>45.75471698113207</v>
      </c>
      <c r="CN32" s="3">
        <f t="shared" si="150"/>
        <v>34.042553191489361</v>
      </c>
      <c r="CO32" s="3">
        <f t="shared" si="151"/>
        <v>23.474903474903474</v>
      </c>
      <c r="CP32" s="3">
        <f t="shared" si="152"/>
        <v>0</v>
      </c>
      <c r="CQ32" s="3">
        <f t="shared" si="153"/>
        <v>15.398773006134967</v>
      </c>
      <c r="CR32" s="3">
        <f t="shared" si="154"/>
        <v>0</v>
      </c>
      <c r="CS32" s="3">
        <f t="shared" si="155"/>
        <v>12.2289156626506</v>
      </c>
      <c r="CT32" s="3">
        <f t="shared" si="156"/>
        <v>11.999999999999998</v>
      </c>
      <c r="CU32" s="3">
        <f t="shared" si="157"/>
        <v>15.60377358490566</v>
      </c>
      <c r="CV32" s="3">
        <f t="shared" si="158"/>
        <v>22.053333333333335</v>
      </c>
      <c r="CW32" s="3">
        <f t="shared" si="159"/>
        <v>0.70754716981132071</v>
      </c>
      <c r="CX32" s="4">
        <f t="shared" si="160"/>
        <v>259.02924528301889</v>
      </c>
      <c r="CY32" s="3"/>
      <c r="CZ32" s="3"/>
      <c r="DA32" s="3"/>
      <c r="DB32" s="3">
        <f t="shared" si="161"/>
        <v>2.4433962264150941</v>
      </c>
      <c r="DC32" s="3">
        <f t="shared" si="162"/>
        <v>191.43518518518516</v>
      </c>
      <c r="DD32" s="3"/>
      <c r="DE32" s="3"/>
      <c r="DF32" s="3"/>
      <c r="DG32" s="2">
        <f t="shared" si="163"/>
        <v>6.9736842105263159</v>
      </c>
      <c r="DH32" s="4">
        <f t="shared" si="164"/>
        <v>139.4736</v>
      </c>
      <c r="DI32" s="2"/>
      <c r="DJ32" s="3"/>
      <c r="DK32" s="3"/>
      <c r="DL32" s="3"/>
      <c r="DM32" s="3">
        <f t="shared" si="165"/>
        <v>36.945812807881779</v>
      </c>
      <c r="DN32" s="3">
        <f t="shared" si="166"/>
        <v>9.5863746958637461E-2</v>
      </c>
      <c r="DO32" s="3">
        <f t="shared" si="167"/>
        <v>6.5024630541871922</v>
      </c>
      <c r="DP32" s="4"/>
      <c r="DQ32" s="3"/>
      <c r="DR32" s="3"/>
      <c r="DS32" s="2"/>
      <c r="DT32" s="5"/>
      <c r="DU32" s="3">
        <f t="shared" si="168"/>
        <v>17.039473684210527</v>
      </c>
      <c r="DV32" s="3"/>
      <c r="DW32" s="3">
        <f t="shared" si="169"/>
        <v>0.21906641913795744</v>
      </c>
      <c r="DX32" s="3">
        <f t="shared" si="170"/>
        <v>40.926640926640928</v>
      </c>
      <c r="DY32" s="3">
        <f t="shared" si="171"/>
        <v>3.3359073359073359</v>
      </c>
      <c r="DZ32" s="2"/>
      <c r="EA32" s="5"/>
      <c r="EB32" s="2">
        <f t="shared" si="172"/>
        <v>8.1509433962264149E-2</v>
      </c>
      <c r="EC32" s="2"/>
      <c r="ED32" s="2"/>
      <c r="EE32" s="2">
        <f t="shared" si="173"/>
        <v>41.401209677419352</v>
      </c>
      <c r="EF32" s="2">
        <f t="shared" si="174"/>
        <v>4.616935483870968</v>
      </c>
      <c r="EG32" s="2">
        <f t="shared" si="175"/>
        <v>8.9717741935483861</v>
      </c>
      <c r="EH32" s="2">
        <f t="shared" si="176"/>
        <v>12.620967741935484</v>
      </c>
      <c r="EI32" s="2">
        <f t="shared" si="177"/>
        <v>0.18145161290322581</v>
      </c>
      <c r="EJ32" s="2">
        <f t="shared" si="178"/>
        <v>15.756048387096774</v>
      </c>
      <c r="EK32" s="2">
        <f t="shared" si="179"/>
        <v>11.90524193548387</v>
      </c>
      <c r="EL32" s="2">
        <f t="shared" si="180"/>
        <v>2.8024193548387095</v>
      </c>
      <c r="EM32" s="2">
        <f t="shared" si="181"/>
        <v>1.2701612903225805</v>
      </c>
      <c r="EN32" s="2">
        <f t="shared" si="182"/>
        <v>0.47379032258064513</v>
      </c>
      <c r="EO32" s="2">
        <f t="shared" si="183"/>
        <v>99.999999999999986</v>
      </c>
    </row>
    <row r="33" spans="1:145" s="14" customFormat="1">
      <c r="A33" t="s">
        <v>141</v>
      </c>
      <c r="B33">
        <v>4</v>
      </c>
      <c r="C33" t="s">
        <v>433</v>
      </c>
      <c r="D33" t="s">
        <v>432</v>
      </c>
      <c r="F33" t="s">
        <v>434</v>
      </c>
      <c r="G33">
        <v>38.71</v>
      </c>
      <c r="H33">
        <v>4.68</v>
      </c>
      <c r="I33">
        <v>9.4</v>
      </c>
      <c r="J33">
        <v>16.07</v>
      </c>
      <c r="K33">
        <v>0.25</v>
      </c>
      <c r="L33">
        <v>10.42</v>
      </c>
      <c r="M33">
        <v>13.89</v>
      </c>
      <c r="N33">
        <v>2.5099999999999998</v>
      </c>
      <c r="O33">
        <v>3.04</v>
      </c>
      <c r="P33">
        <v>0.91</v>
      </c>
      <c r="Q33">
        <v>0.7</v>
      </c>
      <c r="R33" s="13"/>
      <c r="S33" s="13">
        <f t="shared" si="126"/>
        <v>99.88000000000001</v>
      </c>
      <c r="T33" s="16"/>
      <c r="U33">
        <v>0.70487999999999995</v>
      </c>
      <c r="V33">
        <v>0.51236199999999998</v>
      </c>
      <c r="AF33" s="2">
        <f t="shared" si="127"/>
        <v>0.60177239627232237</v>
      </c>
      <c r="AG33" s="4">
        <f t="shared" si="128"/>
        <v>28056.6</v>
      </c>
      <c r="AH33" s="4">
        <f t="shared" si="129"/>
        <v>25238.080000000002</v>
      </c>
      <c r="AI33" s="4">
        <f t="shared" si="130"/>
        <v>3971.2400000000002</v>
      </c>
      <c r="AJ33" s="2">
        <f t="shared" si="131"/>
        <v>5.55</v>
      </c>
      <c r="AK33" s="2">
        <f t="shared" si="132"/>
        <v>1.2111553784860558</v>
      </c>
      <c r="AL33" s="2">
        <f t="shared" si="133"/>
        <v>0.82565789473684204</v>
      </c>
      <c r="AM33" s="2">
        <f t="shared" si="134"/>
        <v>1.4776595744680852</v>
      </c>
      <c r="AN33" s="2">
        <f t="shared" si="135"/>
        <v>0.3234042553191489</v>
      </c>
      <c r="AO33" s="2">
        <f t="shared" si="136"/>
        <v>0.78930811870687667</v>
      </c>
      <c r="AP33" s="2">
        <f t="shared" si="137"/>
        <v>1.2669323630400506</v>
      </c>
      <c r="AQ33" s="2">
        <f t="shared" si="138"/>
        <v>0.28769808108261435</v>
      </c>
      <c r="AR33" s="2">
        <f t="shared" si="139"/>
        <v>0.78930811870687667</v>
      </c>
      <c r="AS33" s="4">
        <f t="shared" si="140"/>
        <v>1460.071396164059</v>
      </c>
      <c r="AT33" s="4">
        <f t="shared" si="141"/>
        <v>2097.9234111976343</v>
      </c>
      <c r="AU33" s="2">
        <f t="shared" si="142"/>
        <v>7.8532678894342553E-2</v>
      </c>
      <c r="AV33" s="2">
        <f t="shared" si="143"/>
        <v>0.35004562497176667</v>
      </c>
      <c r="AX33">
        <v>86</v>
      </c>
      <c r="AY33"/>
      <c r="AZ33">
        <v>1463</v>
      </c>
      <c r="BA33">
        <v>85</v>
      </c>
      <c r="BB33">
        <v>41</v>
      </c>
      <c r="BC33">
        <v>421</v>
      </c>
      <c r="BD33">
        <v>98</v>
      </c>
      <c r="BE33">
        <v>62</v>
      </c>
      <c r="BF33"/>
      <c r="BG33">
        <v>92</v>
      </c>
      <c r="BH33">
        <v>148</v>
      </c>
      <c r="BI33">
        <v>27.9</v>
      </c>
      <c r="BJ33">
        <v>475</v>
      </c>
      <c r="BK33">
        <v>178</v>
      </c>
      <c r="BL33">
        <v>6.6</v>
      </c>
      <c r="BM33">
        <v>6.08</v>
      </c>
      <c r="BN33">
        <v>125</v>
      </c>
      <c r="BO33">
        <v>242</v>
      </c>
      <c r="BP33">
        <v>1689</v>
      </c>
      <c r="BQ33">
        <v>60</v>
      </c>
      <c r="BR33">
        <v>9.6999999999999993</v>
      </c>
      <c r="BS33">
        <v>2.87</v>
      </c>
      <c r="BT33">
        <v>6.9</v>
      </c>
      <c r="BU33">
        <v>0.91</v>
      </c>
      <c r="BV33">
        <v>4.22</v>
      </c>
      <c r="BW33"/>
      <c r="BX33">
        <v>1.57</v>
      </c>
      <c r="BY33"/>
      <c r="BZ33">
        <v>1.18</v>
      </c>
      <c r="CA33">
        <v>0.17</v>
      </c>
      <c r="CB33"/>
      <c r="CC33">
        <v>14.5</v>
      </c>
      <c r="CD33">
        <v>3.4</v>
      </c>
      <c r="CE33">
        <v>21.2</v>
      </c>
      <c r="CG33" s="3">
        <f t="shared" si="144"/>
        <v>516.52892561983469</v>
      </c>
      <c r="CH33" s="3">
        <f t="shared" si="145"/>
        <v>381.10236220472439</v>
      </c>
      <c r="CI33" s="3">
        <f t="shared" si="146"/>
        <v>17538.940809968848</v>
      </c>
      <c r="CJ33" s="3">
        <f t="shared" si="147"/>
        <v>125</v>
      </c>
      <c r="CK33" s="3">
        <f t="shared" si="148"/>
        <v>62.179487179487175</v>
      </c>
      <c r="CL33" s="3">
        <v>66.059100000000001</v>
      </c>
      <c r="CM33" s="3">
        <f t="shared" si="149"/>
        <v>32.547169811320757</v>
      </c>
      <c r="CN33" s="3">
        <f t="shared" si="150"/>
        <v>24.202127659574469</v>
      </c>
      <c r="CO33" s="3">
        <f t="shared" si="151"/>
        <v>16.293436293436294</v>
      </c>
      <c r="CP33" s="3">
        <f t="shared" si="152"/>
        <v>0</v>
      </c>
      <c r="CQ33" s="3">
        <f t="shared" si="153"/>
        <v>9.6319018404907979</v>
      </c>
      <c r="CR33" s="3">
        <f t="shared" si="154"/>
        <v>0</v>
      </c>
      <c r="CS33" s="3">
        <f t="shared" si="155"/>
        <v>7.1084337349397586</v>
      </c>
      <c r="CT33" s="3">
        <f t="shared" si="156"/>
        <v>6.8</v>
      </c>
      <c r="CU33" s="3">
        <f t="shared" si="157"/>
        <v>8.2191011235955056</v>
      </c>
      <c r="CV33" s="3">
        <f t="shared" si="158"/>
        <v>11.704000000000001</v>
      </c>
      <c r="CW33" s="3">
        <f t="shared" si="159"/>
        <v>0.702247191011236</v>
      </c>
      <c r="CX33" s="4">
        <f t="shared" si="160"/>
        <v>157.62134831460673</v>
      </c>
      <c r="CY33" s="3"/>
      <c r="CZ33" s="3"/>
      <c r="DA33" s="3"/>
      <c r="DB33" s="3">
        <f t="shared" si="161"/>
        <v>2.6685393258426968</v>
      </c>
      <c r="DC33" s="3">
        <f t="shared" si="162"/>
        <v>100.89655172413794</v>
      </c>
      <c r="DD33" s="3"/>
      <c r="DE33" s="3"/>
      <c r="DF33" s="3"/>
      <c r="DG33" s="2">
        <f t="shared" si="163"/>
        <v>6.3799283154121866</v>
      </c>
      <c r="DH33" s="4">
        <f t="shared" si="164"/>
        <v>201.90464</v>
      </c>
      <c r="DI33" s="2"/>
      <c r="DJ33" s="3"/>
      <c r="DK33" s="3"/>
      <c r="DL33" s="3"/>
      <c r="DM33" s="3">
        <f t="shared" si="165"/>
        <v>105.93220338983052</v>
      </c>
      <c r="DN33" s="3">
        <f t="shared" si="166"/>
        <v>0.11</v>
      </c>
      <c r="DO33" s="3">
        <f t="shared" si="167"/>
        <v>8.2203389830508478</v>
      </c>
      <c r="DP33" s="4"/>
      <c r="DQ33" s="3"/>
      <c r="DR33" s="3"/>
      <c r="DS33" s="2"/>
      <c r="DT33" s="5"/>
      <c r="DU33" s="3">
        <f t="shared" si="168"/>
        <v>17.025089605734767</v>
      </c>
      <c r="DV33" s="3"/>
      <c r="DW33" s="3">
        <f t="shared" si="169"/>
        <v>0.1811241388408602</v>
      </c>
      <c r="DX33" s="3">
        <f t="shared" si="170"/>
        <v>37.473684210526315</v>
      </c>
      <c r="DY33" s="3">
        <f t="shared" si="171"/>
        <v>3.0526315789473686</v>
      </c>
      <c r="DZ33" s="2"/>
      <c r="EA33" s="5"/>
      <c r="EB33" s="2">
        <f t="shared" si="172"/>
        <v>8.1460674157303375E-2</v>
      </c>
      <c r="EC33" s="2"/>
      <c r="ED33" s="2"/>
      <c r="EE33" s="2">
        <f t="shared" si="173"/>
        <v>38.756507809371243</v>
      </c>
      <c r="EF33" s="2">
        <f t="shared" si="174"/>
        <v>4.6856227472967555</v>
      </c>
      <c r="EG33" s="2">
        <f t="shared" si="175"/>
        <v>9.4112935522627144</v>
      </c>
      <c r="EH33" s="2">
        <f t="shared" si="176"/>
        <v>16.089307168602321</v>
      </c>
      <c r="EI33" s="2">
        <f t="shared" si="177"/>
        <v>0.25030036043251902</v>
      </c>
      <c r="EJ33" s="2">
        <f t="shared" si="178"/>
        <v>10.432519022827393</v>
      </c>
      <c r="EK33" s="2">
        <f t="shared" si="179"/>
        <v>13.906688025630755</v>
      </c>
      <c r="EL33" s="2">
        <f t="shared" si="180"/>
        <v>2.5130156187424904</v>
      </c>
      <c r="EM33" s="2">
        <f t="shared" si="181"/>
        <v>3.0436523828594311</v>
      </c>
      <c r="EN33" s="2">
        <f t="shared" si="182"/>
        <v>0.91109331197436916</v>
      </c>
      <c r="EO33" s="2">
        <f t="shared" si="183"/>
        <v>99.999999999999986</v>
      </c>
    </row>
    <row r="34" spans="1:145" s="14" customFormat="1">
      <c r="A34" t="s">
        <v>141</v>
      </c>
      <c r="B34">
        <v>4</v>
      </c>
      <c r="C34" t="s">
        <v>433</v>
      </c>
      <c r="D34" t="s">
        <v>432</v>
      </c>
      <c r="F34" t="s">
        <v>434</v>
      </c>
      <c r="G34">
        <v>41.74</v>
      </c>
      <c r="H34">
        <v>3.74</v>
      </c>
      <c r="I34">
        <v>7.42</v>
      </c>
      <c r="J34">
        <v>13.45</v>
      </c>
      <c r="K34">
        <v>0.2</v>
      </c>
      <c r="L34">
        <v>16.59</v>
      </c>
      <c r="M34">
        <v>12.64</v>
      </c>
      <c r="N34">
        <v>2.5</v>
      </c>
      <c r="O34">
        <v>0.39</v>
      </c>
      <c r="P34">
        <v>0.49</v>
      </c>
      <c r="Q34">
        <v>1.84</v>
      </c>
      <c r="R34" s="13"/>
      <c r="S34" s="13">
        <f t="shared" si="126"/>
        <v>99.160000000000011</v>
      </c>
      <c r="T34" s="16"/>
      <c r="U34">
        <v>0.70445000000000002</v>
      </c>
      <c r="V34">
        <v>0.51244599999999996</v>
      </c>
      <c r="AF34" s="2">
        <f t="shared" si="127"/>
        <v>0.74190696406369216</v>
      </c>
      <c r="AG34" s="4">
        <f t="shared" si="128"/>
        <v>22421.300000000003</v>
      </c>
      <c r="AH34" s="4">
        <f t="shared" si="129"/>
        <v>3237.78</v>
      </c>
      <c r="AI34" s="4">
        <f t="shared" si="130"/>
        <v>2138.36</v>
      </c>
      <c r="AJ34" s="2">
        <f t="shared" si="131"/>
        <v>2.89</v>
      </c>
      <c r="AK34" s="2">
        <f t="shared" si="132"/>
        <v>0.156</v>
      </c>
      <c r="AL34" s="2">
        <f t="shared" si="133"/>
        <v>6.4102564102564097</v>
      </c>
      <c r="AM34" s="2">
        <f t="shared" si="134"/>
        <v>1.7035040431266846</v>
      </c>
      <c r="AN34" s="2">
        <f t="shared" si="135"/>
        <v>5.2560646900269542E-2</v>
      </c>
      <c r="AO34" s="2">
        <f t="shared" si="136"/>
        <v>0.6111515312334499</v>
      </c>
      <c r="AP34" s="2">
        <f t="shared" si="137"/>
        <v>1.6362554111281713</v>
      </c>
      <c r="AQ34" s="2">
        <f t="shared" si="138"/>
        <v>0.26966380727822536</v>
      </c>
      <c r="AR34" s="2">
        <f t="shared" si="139"/>
        <v>0.6111515312334499</v>
      </c>
      <c r="AS34" s="4">
        <f t="shared" si="140"/>
        <v>2044.8012412429098</v>
      </c>
      <c r="AT34" s="4">
        <f t="shared" si="141"/>
        <v>2267.4994746559692</v>
      </c>
      <c r="AU34" s="2">
        <f t="shared" si="142"/>
        <v>9.3435553425970288E-3</v>
      </c>
      <c r="AV34" s="2">
        <f t="shared" si="143"/>
        <v>5.6890483630058199E-2</v>
      </c>
      <c r="AX34">
        <v>36</v>
      </c>
      <c r="AY34"/>
      <c r="AZ34">
        <v>879</v>
      </c>
      <c r="BA34">
        <v>1697</v>
      </c>
      <c r="BB34">
        <v>34</v>
      </c>
      <c r="BC34">
        <v>357</v>
      </c>
      <c r="BD34">
        <v>495</v>
      </c>
      <c r="BE34">
        <v>79</v>
      </c>
      <c r="BF34"/>
      <c r="BG34">
        <v>110</v>
      </c>
      <c r="BH34">
        <v>113</v>
      </c>
      <c r="BI34">
        <v>19.2</v>
      </c>
      <c r="BJ34">
        <v>266</v>
      </c>
      <c r="BK34">
        <v>86</v>
      </c>
      <c r="BL34">
        <v>13.4</v>
      </c>
      <c r="BM34">
        <v>8.6</v>
      </c>
      <c r="BN34">
        <v>62</v>
      </c>
      <c r="BO34">
        <v>125</v>
      </c>
      <c r="BP34">
        <v>807</v>
      </c>
      <c r="BQ34">
        <v>108</v>
      </c>
      <c r="BR34">
        <v>18.600000000000001</v>
      </c>
      <c r="BS34">
        <v>5.22</v>
      </c>
      <c r="BT34">
        <v>14.3</v>
      </c>
      <c r="BU34">
        <v>1.93</v>
      </c>
      <c r="BV34">
        <v>9.25</v>
      </c>
      <c r="BW34"/>
      <c r="BX34">
        <v>3.55</v>
      </c>
      <c r="BY34"/>
      <c r="BZ34">
        <v>2.6</v>
      </c>
      <c r="CA34">
        <v>0.35</v>
      </c>
      <c r="CB34"/>
      <c r="CC34">
        <v>7.35</v>
      </c>
      <c r="CD34">
        <v>1.5</v>
      </c>
      <c r="CE34">
        <v>15.7</v>
      </c>
      <c r="CG34" s="3">
        <f t="shared" si="144"/>
        <v>256.198347107438</v>
      </c>
      <c r="CH34" s="3">
        <f t="shared" si="145"/>
        <v>196.85039370078741</v>
      </c>
      <c r="CI34" s="3">
        <f t="shared" si="146"/>
        <v>8380.0623052959509</v>
      </c>
      <c r="CJ34" s="3">
        <f t="shared" si="147"/>
        <v>225</v>
      </c>
      <c r="CK34" s="3">
        <f t="shared" si="148"/>
        <v>119.23076923076924</v>
      </c>
      <c r="CL34" s="3">
        <v>67.059100000000001</v>
      </c>
      <c r="CM34" s="3">
        <f t="shared" si="149"/>
        <v>67.452830188679258</v>
      </c>
      <c r="CN34" s="3">
        <f t="shared" si="150"/>
        <v>51.329787234042549</v>
      </c>
      <c r="CO34" s="3">
        <f t="shared" si="151"/>
        <v>35.714285714285715</v>
      </c>
      <c r="CP34" s="3">
        <f t="shared" si="152"/>
        <v>0</v>
      </c>
      <c r="CQ34" s="3">
        <f t="shared" si="153"/>
        <v>21.779141104294478</v>
      </c>
      <c r="CR34" s="3">
        <f t="shared" si="154"/>
        <v>0</v>
      </c>
      <c r="CS34" s="3">
        <f t="shared" si="155"/>
        <v>15.662650602409638</v>
      </c>
      <c r="CT34" s="3">
        <f t="shared" si="156"/>
        <v>13.999999999999998</v>
      </c>
      <c r="CU34" s="3">
        <f t="shared" si="157"/>
        <v>10.220930232558139</v>
      </c>
      <c r="CV34" s="3">
        <f t="shared" si="158"/>
        <v>14.17741935483871</v>
      </c>
      <c r="CW34" s="3">
        <f t="shared" si="159"/>
        <v>0.72093023255813948</v>
      </c>
      <c r="CX34" s="4">
        <f t="shared" si="160"/>
        <v>260.71279069767445</v>
      </c>
      <c r="CY34" s="3"/>
      <c r="CZ34" s="3"/>
      <c r="DA34" s="3"/>
      <c r="DB34" s="3">
        <f t="shared" si="161"/>
        <v>3.0930232558139537</v>
      </c>
      <c r="DC34" s="3">
        <f t="shared" si="162"/>
        <v>119.59183673469389</v>
      </c>
      <c r="DD34" s="3"/>
      <c r="DE34" s="3"/>
      <c r="DF34" s="3"/>
      <c r="DG34" s="2">
        <f t="shared" si="163"/>
        <v>4.479166666666667</v>
      </c>
      <c r="DH34" s="4">
        <f t="shared" si="164"/>
        <v>52.222258064516133</v>
      </c>
      <c r="DI34" s="2"/>
      <c r="DJ34" s="3"/>
      <c r="DK34" s="3"/>
      <c r="DL34" s="3"/>
      <c r="DM34" s="3">
        <f t="shared" si="165"/>
        <v>23.846153846153847</v>
      </c>
      <c r="DN34" s="3">
        <f t="shared" si="166"/>
        <v>0.12407407407407407</v>
      </c>
      <c r="DO34" s="3">
        <f t="shared" si="167"/>
        <v>7.1538461538461542</v>
      </c>
      <c r="DP34" s="4"/>
      <c r="DQ34" s="3"/>
      <c r="DR34" s="3"/>
      <c r="DS34" s="2"/>
      <c r="DT34" s="5"/>
      <c r="DU34" s="3">
        <f t="shared" si="168"/>
        <v>13.854166666666668</v>
      </c>
      <c r="DV34" s="3"/>
      <c r="DW34" s="3">
        <f t="shared" si="169"/>
        <v>0.19936283931918464</v>
      </c>
      <c r="DX34" s="3">
        <f t="shared" si="170"/>
        <v>32.330827067669176</v>
      </c>
      <c r="DY34" s="3">
        <f t="shared" si="171"/>
        <v>2.763157894736842</v>
      </c>
      <c r="DZ34" s="2"/>
      <c r="EA34" s="5"/>
      <c r="EB34" s="2">
        <f t="shared" si="172"/>
        <v>8.5465116279069761E-2</v>
      </c>
      <c r="EC34" s="2"/>
      <c r="ED34" s="2"/>
      <c r="EE34" s="2">
        <f t="shared" si="173"/>
        <v>42.093586123436864</v>
      </c>
      <c r="EF34" s="2">
        <f t="shared" si="174"/>
        <v>3.7716821298910848</v>
      </c>
      <c r="EG34" s="2">
        <f t="shared" si="175"/>
        <v>7.4828559903186758</v>
      </c>
      <c r="EH34" s="2">
        <f t="shared" si="176"/>
        <v>13.563937071399756</v>
      </c>
      <c r="EI34" s="2">
        <f t="shared" si="177"/>
        <v>0.20169423154497779</v>
      </c>
      <c r="EJ34" s="2">
        <f t="shared" si="178"/>
        <v>16.730536506655909</v>
      </c>
      <c r="EK34" s="2">
        <f t="shared" si="179"/>
        <v>12.747075433642596</v>
      </c>
      <c r="EL34" s="2">
        <f t="shared" si="180"/>
        <v>2.5211778943122223</v>
      </c>
      <c r="EM34" s="2">
        <f t="shared" si="181"/>
        <v>0.39330375151270669</v>
      </c>
      <c r="EN34" s="2">
        <f t="shared" si="182"/>
        <v>0.49415086728519558</v>
      </c>
      <c r="EO34" s="2">
        <f t="shared" si="183"/>
        <v>99.999999999999972</v>
      </c>
    </row>
    <row r="35" spans="1:145" s="14" customFormat="1">
      <c r="A35" t="s">
        <v>141</v>
      </c>
      <c r="B35">
        <v>4</v>
      </c>
      <c r="C35" t="s">
        <v>433</v>
      </c>
      <c r="D35" t="s">
        <v>432</v>
      </c>
      <c r="F35" t="s">
        <v>434</v>
      </c>
      <c r="G35">
        <v>45.73</v>
      </c>
      <c r="H35">
        <v>4</v>
      </c>
      <c r="I35">
        <v>12.39</v>
      </c>
      <c r="J35">
        <v>13.26</v>
      </c>
      <c r="K35">
        <v>0.23</v>
      </c>
      <c r="L35">
        <v>6.53</v>
      </c>
      <c r="M35">
        <v>11.05</v>
      </c>
      <c r="N35">
        <v>3.77</v>
      </c>
      <c r="O35">
        <v>2.4900000000000002</v>
      </c>
      <c r="P35">
        <v>0.85</v>
      </c>
      <c r="Q35">
        <v>2.8</v>
      </c>
      <c r="R35" s="13"/>
      <c r="S35" s="13">
        <f t="shared" si="126"/>
        <v>100.29999999999998</v>
      </c>
      <c r="T35" s="16"/>
      <c r="U35">
        <v>0.70479999999999998</v>
      </c>
      <c r="V35">
        <v>0.512436</v>
      </c>
      <c r="AF35" s="2">
        <f t="shared" si="127"/>
        <v>0.53438008470963472</v>
      </c>
      <c r="AG35" s="4">
        <f t="shared" si="128"/>
        <v>23980</v>
      </c>
      <c r="AH35" s="4">
        <f t="shared" si="129"/>
        <v>20671.980000000003</v>
      </c>
      <c r="AI35" s="4">
        <f t="shared" si="130"/>
        <v>3709.4</v>
      </c>
      <c r="AJ35" s="2">
        <f t="shared" si="131"/>
        <v>6.26</v>
      </c>
      <c r="AK35" s="2">
        <f t="shared" si="132"/>
        <v>0.66047745358090193</v>
      </c>
      <c r="AL35" s="2">
        <f t="shared" si="133"/>
        <v>1.5140562248995983</v>
      </c>
      <c r="AM35" s="2">
        <f t="shared" si="134"/>
        <v>0.89184826472962075</v>
      </c>
      <c r="AN35" s="2">
        <f t="shared" si="135"/>
        <v>0.20096852300242132</v>
      </c>
      <c r="AO35" s="2">
        <f t="shared" si="136"/>
        <v>0.71807485187407327</v>
      </c>
      <c r="AP35" s="2">
        <f t="shared" si="137"/>
        <v>1.3926124795905916</v>
      </c>
      <c r="AQ35" s="2">
        <f t="shared" si="138"/>
        <v>0.42743092286410794</v>
      </c>
      <c r="AR35" s="2">
        <f t="shared" si="139"/>
        <v>0.71807485187407327</v>
      </c>
      <c r="AS35" s="4">
        <f t="shared" si="140"/>
        <v>1813.082281628318</v>
      </c>
      <c r="AT35" s="4">
        <f t="shared" si="141"/>
        <v>1622.9585034777292</v>
      </c>
      <c r="AU35" s="2">
        <f t="shared" si="142"/>
        <v>5.4450032801224589E-2</v>
      </c>
      <c r="AV35" s="2">
        <f t="shared" si="143"/>
        <v>0.2175238917762938</v>
      </c>
      <c r="AX35">
        <v>48</v>
      </c>
      <c r="AY35"/>
      <c r="AZ35">
        <v>2574</v>
      </c>
      <c r="BA35">
        <v>132</v>
      </c>
      <c r="BB35">
        <v>19</v>
      </c>
      <c r="BC35">
        <v>370</v>
      </c>
      <c r="BD35">
        <v>34</v>
      </c>
      <c r="BE35">
        <v>41</v>
      </c>
      <c r="BF35"/>
      <c r="BG35">
        <v>30</v>
      </c>
      <c r="BH35">
        <v>126</v>
      </c>
      <c r="BI35">
        <v>28.6</v>
      </c>
      <c r="BJ35">
        <v>343</v>
      </c>
      <c r="BK35">
        <v>124</v>
      </c>
      <c r="BL35">
        <v>11</v>
      </c>
      <c r="BM35">
        <v>9.73</v>
      </c>
      <c r="BN35">
        <v>89</v>
      </c>
      <c r="BO35">
        <v>179</v>
      </c>
      <c r="BP35">
        <v>1275</v>
      </c>
      <c r="BQ35">
        <v>106</v>
      </c>
      <c r="BR35">
        <v>16.899999999999999</v>
      </c>
      <c r="BS35">
        <v>4.55</v>
      </c>
      <c r="BT35">
        <v>11.2</v>
      </c>
      <c r="BU35">
        <v>1.41</v>
      </c>
      <c r="BV35">
        <v>6.19</v>
      </c>
      <c r="BW35"/>
      <c r="BX35">
        <v>1.97</v>
      </c>
      <c r="BY35"/>
      <c r="BZ35">
        <v>1.35</v>
      </c>
      <c r="CA35">
        <v>0.17</v>
      </c>
      <c r="CB35"/>
      <c r="CC35">
        <v>11.1</v>
      </c>
      <c r="CD35">
        <v>2.2999999999999998</v>
      </c>
      <c r="CE35">
        <v>14.8</v>
      </c>
      <c r="CG35" s="3">
        <f t="shared" si="144"/>
        <v>367.76859504132233</v>
      </c>
      <c r="CH35" s="3">
        <f t="shared" si="145"/>
        <v>281.88976377952753</v>
      </c>
      <c r="CI35" s="3">
        <f t="shared" si="146"/>
        <v>13239.8753894081</v>
      </c>
      <c r="CJ35" s="3">
        <f t="shared" si="147"/>
        <v>220.83333333333334</v>
      </c>
      <c r="CK35" s="3">
        <f t="shared" si="148"/>
        <v>108.33333333333333</v>
      </c>
      <c r="CL35" s="3">
        <v>68.059100000000001</v>
      </c>
      <c r="CM35" s="3">
        <f t="shared" si="149"/>
        <v>52.830188679245282</v>
      </c>
      <c r="CN35" s="3">
        <f t="shared" si="150"/>
        <v>37.499999999999993</v>
      </c>
      <c r="CO35" s="3">
        <f t="shared" si="151"/>
        <v>23.8996138996139</v>
      </c>
      <c r="CP35" s="3">
        <f t="shared" si="152"/>
        <v>0</v>
      </c>
      <c r="CQ35" s="3">
        <f t="shared" si="153"/>
        <v>12.085889570552146</v>
      </c>
      <c r="CR35" s="3">
        <f t="shared" si="154"/>
        <v>0</v>
      </c>
      <c r="CS35" s="3">
        <f t="shared" si="155"/>
        <v>8.1325301204819276</v>
      </c>
      <c r="CT35" s="3">
        <f t="shared" si="156"/>
        <v>6.8</v>
      </c>
      <c r="CU35" s="3">
        <f t="shared" si="157"/>
        <v>20.758064516129032</v>
      </c>
      <c r="CV35" s="3">
        <f t="shared" si="158"/>
        <v>28.921348314606742</v>
      </c>
      <c r="CW35" s="3">
        <f t="shared" si="159"/>
        <v>0.717741935483871</v>
      </c>
      <c r="CX35" s="4">
        <f t="shared" si="160"/>
        <v>193.38709677419354</v>
      </c>
      <c r="CY35" s="3"/>
      <c r="CZ35" s="3"/>
      <c r="DA35" s="3"/>
      <c r="DB35" s="3">
        <f t="shared" si="161"/>
        <v>2.7661290322580645</v>
      </c>
      <c r="DC35" s="3">
        <f t="shared" si="162"/>
        <v>231.8918918918919</v>
      </c>
      <c r="DD35" s="3"/>
      <c r="DE35" s="3"/>
      <c r="DF35" s="3"/>
      <c r="DG35" s="2">
        <f t="shared" si="163"/>
        <v>4.3356643356643358</v>
      </c>
      <c r="DH35" s="4">
        <f t="shared" si="164"/>
        <v>232.26943820224722</v>
      </c>
      <c r="DI35" s="2"/>
      <c r="DJ35" s="3"/>
      <c r="DK35" s="3"/>
      <c r="DL35" s="3"/>
      <c r="DM35" s="3">
        <f t="shared" si="165"/>
        <v>65.925925925925924</v>
      </c>
      <c r="DN35" s="3">
        <f t="shared" si="166"/>
        <v>0.10377358490566038</v>
      </c>
      <c r="DO35" s="3">
        <f t="shared" si="167"/>
        <v>12.518518518518517</v>
      </c>
      <c r="DP35" s="4"/>
      <c r="DQ35" s="3"/>
      <c r="DR35" s="3"/>
      <c r="DS35" s="2"/>
      <c r="DT35" s="5"/>
      <c r="DU35" s="3">
        <f t="shared" si="168"/>
        <v>11.993006993006992</v>
      </c>
      <c r="DV35" s="3"/>
      <c r="DW35" s="3">
        <f t="shared" si="169"/>
        <v>0.30551372515883557</v>
      </c>
      <c r="DX35" s="3">
        <f t="shared" si="170"/>
        <v>36.151603498542272</v>
      </c>
      <c r="DY35" s="3">
        <f t="shared" si="171"/>
        <v>3.2361516034985423</v>
      </c>
      <c r="DZ35" s="2"/>
      <c r="EA35" s="5"/>
      <c r="EB35" s="2">
        <f t="shared" si="172"/>
        <v>8.9516129032258057E-2</v>
      </c>
      <c r="EC35" s="2"/>
      <c r="ED35" s="2"/>
      <c r="EE35" s="2">
        <f t="shared" si="173"/>
        <v>45.593220338983059</v>
      </c>
      <c r="EF35" s="2">
        <f t="shared" si="174"/>
        <v>3.9880358923230315</v>
      </c>
      <c r="EG35" s="2">
        <f t="shared" si="175"/>
        <v>12.352941176470591</v>
      </c>
      <c r="EH35" s="2">
        <f t="shared" si="176"/>
        <v>13.22033898305085</v>
      </c>
      <c r="EI35" s="2">
        <f t="shared" si="177"/>
        <v>0.22931206380857433</v>
      </c>
      <c r="EJ35" s="2">
        <f t="shared" si="178"/>
        <v>6.5104685942173495</v>
      </c>
      <c r="EK35" s="2">
        <f t="shared" si="179"/>
        <v>11.016949152542376</v>
      </c>
      <c r="EL35" s="2">
        <f t="shared" si="180"/>
        <v>3.7587238285144573</v>
      </c>
      <c r="EM35" s="2">
        <f t="shared" si="181"/>
        <v>2.4825523429710876</v>
      </c>
      <c r="EN35" s="2">
        <f t="shared" si="182"/>
        <v>0.84745762711864425</v>
      </c>
      <c r="EO35" s="2">
        <f t="shared" si="183"/>
        <v>100.00000000000003</v>
      </c>
    </row>
    <row r="36" spans="1:145" s="14" customFormat="1">
      <c r="A36" t="s">
        <v>141</v>
      </c>
      <c r="B36">
        <v>4</v>
      </c>
      <c r="C36" t="s">
        <v>433</v>
      </c>
      <c r="D36" t="s">
        <v>432</v>
      </c>
      <c r="F36" t="s">
        <v>434</v>
      </c>
      <c r="G36">
        <v>40.67</v>
      </c>
      <c r="H36">
        <v>5.63</v>
      </c>
      <c r="I36">
        <v>10.11</v>
      </c>
      <c r="J36">
        <v>13.43</v>
      </c>
      <c r="K36">
        <v>0.19</v>
      </c>
      <c r="L36">
        <v>13.05</v>
      </c>
      <c r="M36">
        <v>12.19</v>
      </c>
      <c r="N36">
        <v>3.18</v>
      </c>
      <c r="O36">
        <v>0.79</v>
      </c>
      <c r="P36">
        <v>0.6</v>
      </c>
      <c r="Q36">
        <v>2.93</v>
      </c>
      <c r="R36" s="13"/>
      <c r="S36" s="13">
        <f t="shared" si="126"/>
        <v>99.84</v>
      </c>
      <c r="T36" s="16"/>
      <c r="U36">
        <v>0.70491999999999999</v>
      </c>
      <c r="V36">
        <v>0.51242299999999996</v>
      </c>
      <c r="AF36" s="2">
        <f t="shared" si="127"/>
        <v>0.6936798722526939</v>
      </c>
      <c r="AG36" s="4">
        <f t="shared" si="128"/>
        <v>33751.85</v>
      </c>
      <c r="AH36" s="4">
        <f t="shared" si="129"/>
        <v>6558.58</v>
      </c>
      <c r="AI36" s="4">
        <f t="shared" si="130"/>
        <v>2618.4</v>
      </c>
      <c r="AJ36" s="2">
        <f t="shared" si="131"/>
        <v>3.97</v>
      </c>
      <c r="AK36" s="2">
        <f t="shared" si="132"/>
        <v>0.24842767295597484</v>
      </c>
      <c r="AL36" s="2">
        <f t="shared" si="133"/>
        <v>4.0253164556962027</v>
      </c>
      <c r="AM36" s="2">
        <f t="shared" si="134"/>
        <v>1.2057368941641937</v>
      </c>
      <c r="AN36" s="2">
        <f t="shared" si="135"/>
        <v>7.8140454995054412E-2</v>
      </c>
      <c r="AO36" s="2">
        <f t="shared" si="136"/>
        <v>0.60201061782349208</v>
      </c>
      <c r="AP36" s="2">
        <f t="shared" si="137"/>
        <v>1.6611002703164903</v>
      </c>
      <c r="AQ36" s="2">
        <f t="shared" si="138"/>
        <v>0.35788657953229241</v>
      </c>
      <c r="AR36" s="2">
        <f t="shared" si="139"/>
        <v>0.60201061782349208</v>
      </c>
      <c r="AS36" s="4">
        <f t="shared" si="140"/>
        <v>1744.7084534122971</v>
      </c>
      <c r="AT36" s="4">
        <f t="shared" si="141"/>
        <v>2054.2943567392867</v>
      </c>
      <c r="AU36" s="2">
        <f t="shared" si="142"/>
        <v>1.9424637324809441E-2</v>
      </c>
      <c r="AV36" s="2">
        <f t="shared" si="143"/>
        <v>8.4577503092311532E-2</v>
      </c>
      <c r="AX36">
        <v>80</v>
      </c>
      <c r="AY36"/>
      <c r="AZ36">
        <v>1692</v>
      </c>
      <c r="BA36">
        <v>537</v>
      </c>
      <c r="BB36">
        <v>29</v>
      </c>
      <c r="BC36">
        <v>474</v>
      </c>
      <c r="BD36">
        <v>301</v>
      </c>
      <c r="BE36">
        <v>65</v>
      </c>
      <c r="BF36"/>
      <c r="BG36">
        <v>86</v>
      </c>
      <c r="BH36">
        <v>126</v>
      </c>
      <c r="BI36">
        <v>18.600000000000001</v>
      </c>
      <c r="BJ36">
        <v>273</v>
      </c>
      <c r="BK36">
        <v>99</v>
      </c>
      <c r="BL36">
        <v>8.8800000000000008</v>
      </c>
      <c r="BM36">
        <v>6.91</v>
      </c>
      <c r="BN36">
        <v>65</v>
      </c>
      <c r="BO36">
        <v>131</v>
      </c>
      <c r="BP36">
        <v>1228</v>
      </c>
      <c r="BQ36">
        <v>70.599999999999994</v>
      </c>
      <c r="BR36">
        <v>11.7</v>
      </c>
      <c r="BS36">
        <v>3.15</v>
      </c>
      <c r="BT36">
        <v>8.4</v>
      </c>
      <c r="BU36">
        <v>1.1200000000000001</v>
      </c>
      <c r="BV36">
        <v>4.72</v>
      </c>
      <c r="BW36"/>
      <c r="BX36">
        <v>1.59</v>
      </c>
      <c r="BY36"/>
      <c r="BZ36">
        <v>1.29</v>
      </c>
      <c r="CA36">
        <v>0.16</v>
      </c>
      <c r="CB36"/>
      <c r="CC36">
        <v>7.83</v>
      </c>
      <c r="CD36">
        <v>1.9</v>
      </c>
      <c r="CE36">
        <v>18.899999999999999</v>
      </c>
      <c r="CG36" s="3">
        <f t="shared" si="144"/>
        <v>268.59504132231405</v>
      </c>
      <c r="CH36" s="3">
        <f t="shared" si="145"/>
        <v>206.29921259842519</v>
      </c>
      <c r="CI36" s="3">
        <f t="shared" si="146"/>
        <v>12751.817237798547</v>
      </c>
      <c r="CJ36" s="3">
        <f t="shared" si="147"/>
        <v>147.08333333333331</v>
      </c>
      <c r="CK36" s="3">
        <f t="shared" si="148"/>
        <v>75</v>
      </c>
      <c r="CL36" s="3">
        <v>69.059100000000001</v>
      </c>
      <c r="CM36" s="3">
        <f t="shared" si="149"/>
        <v>39.622641509433969</v>
      </c>
      <c r="CN36" s="3">
        <f t="shared" si="150"/>
        <v>29.787234042553195</v>
      </c>
      <c r="CO36" s="3">
        <f t="shared" si="151"/>
        <v>18.223938223938223</v>
      </c>
      <c r="CP36" s="3">
        <f t="shared" si="152"/>
        <v>0</v>
      </c>
      <c r="CQ36" s="3">
        <f t="shared" si="153"/>
        <v>9.7546012269938647</v>
      </c>
      <c r="CR36" s="3">
        <f t="shared" si="154"/>
        <v>0</v>
      </c>
      <c r="CS36" s="3">
        <f t="shared" si="155"/>
        <v>7.7710843373493974</v>
      </c>
      <c r="CT36" s="3">
        <f t="shared" si="156"/>
        <v>6.3999999999999995</v>
      </c>
      <c r="CU36" s="3">
        <f t="shared" si="157"/>
        <v>17.09090909090909</v>
      </c>
      <c r="CV36" s="3">
        <f t="shared" si="158"/>
        <v>26.030769230769231</v>
      </c>
      <c r="CW36" s="3">
        <f t="shared" si="159"/>
        <v>0.65656565656565657</v>
      </c>
      <c r="CX36" s="4">
        <f t="shared" si="160"/>
        <v>340.92777777777775</v>
      </c>
      <c r="CY36" s="3"/>
      <c r="CZ36" s="3"/>
      <c r="DA36" s="3"/>
      <c r="DB36" s="3">
        <f t="shared" si="161"/>
        <v>2.7575757575757578</v>
      </c>
      <c r="DC36" s="3">
        <f t="shared" si="162"/>
        <v>216.09195402298852</v>
      </c>
      <c r="DD36" s="3"/>
      <c r="DE36" s="3"/>
      <c r="DF36" s="3"/>
      <c r="DG36" s="2">
        <f t="shared" si="163"/>
        <v>5.32258064516129</v>
      </c>
      <c r="DH36" s="4">
        <f t="shared" si="164"/>
        <v>100.90123076923076</v>
      </c>
      <c r="DI36" s="2"/>
      <c r="DJ36" s="3"/>
      <c r="DK36" s="3"/>
      <c r="DL36" s="3"/>
      <c r="DM36" s="3">
        <f t="shared" si="165"/>
        <v>50.387596899224803</v>
      </c>
      <c r="DN36" s="3">
        <f t="shared" si="166"/>
        <v>0.12577903682719549</v>
      </c>
      <c r="DO36" s="3">
        <f t="shared" si="167"/>
        <v>9.0697674418604635</v>
      </c>
      <c r="DP36" s="4"/>
      <c r="DQ36" s="3"/>
      <c r="DR36" s="3"/>
      <c r="DS36" s="2"/>
      <c r="DT36" s="5"/>
      <c r="DU36" s="3">
        <f t="shared" si="168"/>
        <v>14.677419354838708</v>
      </c>
      <c r="DV36" s="3"/>
      <c r="DW36" s="3">
        <f t="shared" si="169"/>
        <v>0.22615482095978168</v>
      </c>
      <c r="DX36" s="3">
        <f t="shared" si="170"/>
        <v>36.263736263736263</v>
      </c>
      <c r="DY36" s="3">
        <f t="shared" si="171"/>
        <v>2.8681318681318682</v>
      </c>
      <c r="DZ36" s="2"/>
      <c r="EA36" s="5"/>
      <c r="EB36" s="2">
        <f t="shared" si="172"/>
        <v>7.9090909090909087E-2</v>
      </c>
      <c r="EC36" s="2"/>
      <c r="ED36" s="2"/>
      <c r="EE36" s="2">
        <f t="shared" si="173"/>
        <v>40.735176282051277</v>
      </c>
      <c r="EF36" s="2">
        <f t="shared" si="174"/>
        <v>5.6390224358974361</v>
      </c>
      <c r="EG36" s="2">
        <f t="shared" si="175"/>
        <v>10.126201923076923</v>
      </c>
      <c r="EH36" s="2">
        <f t="shared" si="176"/>
        <v>13.451522435897436</v>
      </c>
      <c r="EI36" s="2">
        <f t="shared" si="177"/>
        <v>0.19030448717948717</v>
      </c>
      <c r="EJ36" s="2">
        <f t="shared" si="178"/>
        <v>13.070913461538462</v>
      </c>
      <c r="EK36" s="2">
        <f t="shared" si="179"/>
        <v>12.209535256410255</v>
      </c>
      <c r="EL36" s="2">
        <f t="shared" si="180"/>
        <v>3.1850961538461537</v>
      </c>
      <c r="EM36" s="2">
        <f t="shared" si="181"/>
        <v>0.79126602564102566</v>
      </c>
      <c r="EN36" s="2">
        <f t="shared" si="182"/>
        <v>0.60096153846153844</v>
      </c>
      <c r="EO36" s="2">
        <f t="shared" si="183"/>
        <v>99.999999999999986</v>
      </c>
    </row>
    <row r="37" spans="1:145" s="14" customFormat="1">
      <c r="A37" t="s">
        <v>141</v>
      </c>
      <c r="B37">
        <v>4</v>
      </c>
      <c r="C37" t="s">
        <v>433</v>
      </c>
      <c r="D37" t="s">
        <v>432</v>
      </c>
      <c r="F37" t="s">
        <v>434</v>
      </c>
      <c r="G37">
        <v>39.42</v>
      </c>
      <c r="H37">
        <v>4.16</v>
      </c>
      <c r="I37">
        <v>10.11</v>
      </c>
      <c r="J37">
        <v>16.21</v>
      </c>
      <c r="K37">
        <v>0.24</v>
      </c>
      <c r="L37">
        <v>10.93</v>
      </c>
      <c r="M37">
        <v>13.6</v>
      </c>
      <c r="N37">
        <v>1.88</v>
      </c>
      <c r="O37">
        <v>1.81</v>
      </c>
      <c r="P37">
        <v>1.07</v>
      </c>
      <c r="Q37">
        <v>3.29</v>
      </c>
      <c r="R37" s="13"/>
      <c r="S37" s="13">
        <f t="shared" si="126"/>
        <v>99.429999999999978</v>
      </c>
      <c r="T37" s="16"/>
      <c r="U37"/>
      <c r="V37"/>
      <c r="AF37" s="2">
        <f t="shared" si="127"/>
        <v>0.61110649351727997</v>
      </c>
      <c r="AG37" s="4">
        <f t="shared" si="128"/>
        <v>24939.200000000001</v>
      </c>
      <c r="AH37" s="4">
        <f t="shared" si="129"/>
        <v>15026.62</v>
      </c>
      <c r="AI37" s="4">
        <f t="shared" si="130"/>
        <v>4669.4800000000005</v>
      </c>
      <c r="AJ37" s="2">
        <f t="shared" si="131"/>
        <v>3.69</v>
      </c>
      <c r="AK37" s="2">
        <f t="shared" si="132"/>
        <v>0.9627659574468086</v>
      </c>
      <c r="AL37" s="2">
        <f t="shared" si="133"/>
        <v>1.0386740331491713</v>
      </c>
      <c r="AM37" s="2">
        <f t="shared" si="134"/>
        <v>1.3452027695351136</v>
      </c>
      <c r="AN37" s="2">
        <f t="shared" si="135"/>
        <v>0.17903066271018794</v>
      </c>
      <c r="AO37" s="2">
        <f t="shared" si="136"/>
        <v>0.49968269019085915</v>
      </c>
      <c r="AP37" s="2">
        <f t="shared" si="137"/>
        <v>2.0012700452321837</v>
      </c>
      <c r="AQ37" s="2">
        <f t="shared" si="138"/>
        <v>0.33951030675075966</v>
      </c>
      <c r="AR37" s="2">
        <f t="shared" si="139"/>
        <v>0.49968269019085915</v>
      </c>
      <c r="AS37" s="4">
        <f t="shared" si="140"/>
        <v>1782.4582254319009</v>
      </c>
      <c r="AT37" s="4">
        <f t="shared" si="141"/>
        <v>2108.6719176993693</v>
      </c>
      <c r="AU37" s="2">
        <f t="shared" si="142"/>
        <v>4.5915778792491119E-2</v>
      </c>
      <c r="AV37" s="2">
        <f t="shared" si="143"/>
        <v>0.19377883619884034</v>
      </c>
      <c r="AX37">
        <v>51</v>
      </c>
      <c r="AY37"/>
      <c r="AZ37">
        <v>896</v>
      </c>
      <c r="BA37">
        <v>152</v>
      </c>
      <c r="BB37">
        <v>24</v>
      </c>
      <c r="BC37">
        <v>277</v>
      </c>
      <c r="BD37">
        <v>155</v>
      </c>
      <c r="BE37">
        <v>57</v>
      </c>
      <c r="BF37"/>
      <c r="BG37">
        <v>45</v>
      </c>
      <c r="BH37">
        <v>158</v>
      </c>
      <c r="BI37">
        <v>43.7</v>
      </c>
      <c r="BJ37">
        <v>587</v>
      </c>
      <c r="BK37">
        <v>136</v>
      </c>
      <c r="BL37">
        <v>8.6300000000000008</v>
      </c>
      <c r="BM37">
        <v>6.66</v>
      </c>
      <c r="BN37">
        <v>109</v>
      </c>
      <c r="BO37">
        <v>220</v>
      </c>
      <c r="BP37">
        <v>1901</v>
      </c>
      <c r="BQ37">
        <v>81.599999999999994</v>
      </c>
      <c r="BR37">
        <v>12.5</v>
      </c>
      <c r="BS37">
        <v>3.7</v>
      </c>
      <c r="BT37">
        <v>9.08</v>
      </c>
      <c r="BU37">
        <v>1.23</v>
      </c>
      <c r="BV37">
        <v>6.36</v>
      </c>
      <c r="BW37"/>
      <c r="BX37">
        <v>2.04</v>
      </c>
      <c r="BY37"/>
      <c r="BZ37">
        <v>2.19</v>
      </c>
      <c r="CA37">
        <v>0.62</v>
      </c>
      <c r="CB37"/>
      <c r="CC37">
        <v>12.2</v>
      </c>
      <c r="CD37">
        <v>2.8</v>
      </c>
      <c r="CE37">
        <v>22</v>
      </c>
      <c r="CG37" s="3">
        <f t="shared" si="144"/>
        <v>450.41322314049586</v>
      </c>
      <c r="CH37" s="3">
        <f t="shared" si="145"/>
        <v>346.45669291338584</v>
      </c>
      <c r="CI37" s="3">
        <f t="shared" si="146"/>
        <v>19740.394600207685</v>
      </c>
      <c r="CJ37" s="3">
        <f t="shared" si="147"/>
        <v>170</v>
      </c>
      <c r="CK37" s="3">
        <f t="shared" si="148"/>
        <v>80.128205128205124</v>
      </c>
      <c r="CL37" s="3">
        <v>70.059100000000001</v>
      </c>
      <c r="CM37" s="3">
        <f t="shared" si="149"/>
        <v>42.830188679245282</v>
      </c>
      <c r="CN37" s="3">
        <f t="shared" si="150"/>
        <v>32.712765957446805</v>
      </c>
      <c r="CO37" s="3">
        <f t="shared" si="151"/>
        <v>24.555984555984555</v>
      </c>
      <c r="CP37" s="3">
        <f t="shared" si="152"/>
        <v>0</v>
      </c>
      <c r="CQ37" s="3">
        <f t="shared" si="153"/>
        <v>12.515337423312884</v>
      </c>
      <c r="CR37" s="3">
        <f t="shared" si="154"/>
        <v>0</v>
      </c>
      <c r="CS37" s="3">
        <f t="shared" si="155"/>
        <v>13.192771084337348</v>
      </c>
      <c r="CT37" s="3">
        <f t="shared" si="156"/>
        <v>24.799999999999997</v>
      </c>
      <c r="CU37" s="3">
        <f t="shared" si="157"/>
        <v>6.5882352941176467</v>
      </c>
      <c r="CV37" s="3">
        <f t="shared" si="158"/>
        <v>8.2201834862385326</v>
      </c>
      <c r="CW37" s="3">
        <f t="shared" si="159"/>
        <v>0.80147058823529416</v>
      </c>
      <c r="CX37" s="4">
        <f t="shared" si="160"/>
        <v>183.37647058823529</v>
      </c>
      <c r="CY37" s="3"/>
      <c r="CZ37" s="3"/>
      <c r="DA37" s="3"/>
      <c r="DB37" s="3">
        <f t="shared" si="161"/>
        <v>4.3161764705882355</v>
      </c>
      <c r="DC37" s="3">
        <f t="shared" si="162"/>
        <v>73.442622950819683</v>
      </c>
      <c r="DD37" s="3"/>
      <c r="DE37" s="3"/>
      <c r="DF37" s="3"/>
      <c r="DG37" s="2">
        <f t="shared" si="163"/>
        <v>3.112128146453089</v>
      </c>
      <c r="DH37" s="4">
        <f t="shared" si="164"/>
        <v>137.85889908256883</v>
      </c>
      <c r="DI37" s="2"/>
      <c r="DJ37" s="3"/>
      <c r="DK37" s="3"/>
      <c r="DL37" s="3"/>
      <c r="DM37" s="3">
        <f t="shared" si="165"/>
        <v>49.771689497716899</v>
      </c>
      <c r="DN37" s="3">
        <f t="shared" si="166"/>
        <v>0.10575980392156864</v>
      </c>
      <c r="DO37" s="3">
        <f t="shared" si="167"/>
        <v>5.7077625570776256</v>
      </c>
      <c r="DP37" s="4"/>
      <c r="DQ37" s="3"/>
      <c r="DR37" s="3"/>
      <c r="DS37" s="2"/>
      <c r="DT37" s="5"/>
      <c r="DU37" s="3">
        <f t="shared" si="168"/>
        <v>13.432494279176201</v>
      </c>
      <c r="DV37" s="3"/>
      <c r="DW37" s="3">
        <f t="shared" si="169"/>
        <v>6.6996675987585963E-2</v>
      </c>
      <c r="DX37" s="3">
        <f t="shared" si="170"/>
        <v>23.168654173764907</v>
      </c>
      <c r="DY37" s="3">
        <f t="shared" si="171"/>
        <v>2.0783645655877341</v>
      </c>
      <c r="DZ37" s="2"/>
      <c r="EA37" s="5"/>
      <c r="EB37" s="2">
        <f t="shared" si="172"/>
        <v>8.9705882352941177E-2</v>
      </c>
      <c r="EC37" s="2"/>
      <c r="ED37" s="2"/>
      <c r="EE37" s="2">
        <f t="shared" si="173"/>
        <v>39.645982097958374</v>
      </c>
      <c r="EF37" s="2">
        <f t="shared" si="174"/>
        <v>4.1838479332193508</v>
      </c>
      <c r="EG37" s="2">
        <f t="shared" si="175"/>
        <v>10.167957356934529</v>
      </c>
      <c r="EH37" s="2">
        <f t="shared" si="176"/>
        <v>16.302926682087904</v>
      </c>
      <c r="EI37" s="2">
        <f t="shared" si="177"/>
        <v>0.24137584230111642</v>
      </c>
      <c r="EJ37" s="2">
        <f t="shared" si="178"/>
        <v>10.992658151463344</v>
      </c>
      <c r="EK37" s="2">
        <f t="shared" si="179"/>
        <v>13.677964397063263</v>
      </c>
      <c r="EL37" s="2">
        <f t="shared" si="180"/>
        <v>1.8907774313587453</v>
      </c>
      <c r="EM37" s="2">
        <f t="shared" si="181"/>
        <v>1.8203761440209196</v>
      </c>
      <c r="EN37" s="2">
        <f t="shared" si="182"/>
        <v>1.0761339635924774</v>
      </c>
      <c r="EO37" s="2">
        <f t="shared" si="183"/>
        <v>100.00000000000003</v>
      </c>
    </row>
    <row r="38" spans="1:145" s="14" customFormat="1">
      <c r="A38" t="s">
        <v>141</v>
      </c>
      <c r="B38">
        <v>4</v>
      </c>
      <c r="C38" t="s">
        <v>433</v>
      </c>
      <c r="D38" t="s">
        <v>432</v>
      </c>
      <c r="F38" t="s">
        <v>434</v>
      </c>
      <c r="G38">
        <v>37.04</v>
      </c>
      <c r="H38">
        <v>5.56</v>
      </c>
      <c r="I38">
        <v>6.27</v>
      </c>
      <c r="J38">
        <v>15.91</v>
      </c>
      <c r="K38">
        <v>0.21</v>
      </c>
      <c r="L38">
        <v>16.8</v>
      </c>
      <c r="M38">
        <v>11.27</v>
      </c>
      <c r="N38">
        <v>2.2599999999999998</v>
      </c>
      <c r="O38">
        <v>3.02</v>
      </c>
      <c r="P38">
        <v>0.79</v>
      </c>
      <c r="Q38">
        <v>0.24</v>
      </c>
      <c r="R38" s="13"/>
      <c r="S38" s="13">
        <f t="shared" si="126"/>
        <v>99.13</v>
      </c>
      <c r="T38" s="16"/>
      <c r="U38"/>
      <c r="V38"/>
      <c r="AF38" s="2">
        <f t="shared" si="127"/>
        <v>0.71105507138812818</v>
      </c>
      <c r="AG38" s="4">
        <f t="shared" si="128"/>
        <v>33332.199999999997</v>
      </c>
      <c r="AH38" s="4">
        <f t="shared" si="129"/>
        <v>25072.04</v>
      </c>
      <c r="AI38" s="4">
        <f t="shared" si="130"/>
        <v>3447.56</v>
      </c>
      <c r="AJ38" s="2">
        <f t="shared" si="131"/>
        <v>5.2799999999999994</v>
      </c>
      <c r="AK38" s="2">
        <f t="shared" si="132"/>
        <v>1.336283185840708</v>
      </c>
      <c r="AL38" s="2">
        <f t="shared" si="133"/>
        <v>0.74834437086092709</v>
      </c>
      <c r="AM38" s="2">
        <f t="shared" si="134"/>
        <v>1.7974481658692185</v>
      </c>
      <c r="AN38" s="2">
        <f t="shared" si="135"/>
        <v>0.48165869218500801</v>
      </c>
      <c r="AO38" s="2">
        <f t="shared" si="136"/>
        <v>1.1142882073582956</v>
      </c>
      <c r="AP38" s="2">
        <f t="shared" si="137"/>
        <v>0.89743388954169678</v>
      </c>
      <c r="AQ38" s="2">
        <f t="shared" si="138"/>
        <v>0.22819279904351192</v>
      </c>
      <c r="AR38" s="2">
        <f t="shared" si="139"/>
        <v>1.1142882073582956</v>
      </c>
      <c r="AS38" s="4">
        <f t="shared" si="140"/>
        <v>1385.8639222094257</v>
      </c>
      <c r="AT38" s="4">
        <f t="shared" si="141"/>
        <v>2119.4583504880152</v>
      </c>
      <c r="AU38" s="2">
        <f t="shared" si="142"/>
        <v>8.1533477321814263E-2</v>
      </c>
      <c r="AV38" s="2">
        <f t="shared" si="143"/>
        <v>0.52133673306988759</v>
      </c>
      <c r="AX38">
        <v>98</v>
      </c>
      <c r="AY38"/>
      <c r="AZ38">
        <v>1232</v>
      </c>
      <c r="BA38">
        <v>965</v>
      </c>
      <c r="BB38">
        <v>25</v>
      </c>
      <c r="BC38">
        <v>421</v>
      </c>
      <c r="BD38">
        <v>491</v>
      </c>
      <c r="BE38">
        <v>94</v>
      </c>
      <c r="BF38"/>
      <c r="BG38">
        <v>93</v>
      </c>
      <c r="BH38">
        <v>141</v>
      </c>
      <c r="BI38">
        <v>25.7</v>
      </c>
      <c r="BJ38">
        <v>486</v>
      </c>
      <c r="BK38">
        <v>160</v>
      </c>
      <c r="BL38"/>
      <c r="BM38"/>
      <c r="BN38">
        <v>111</v>
      </c>
      <c r="BO38">
        <v>228</v>
      </c>
      <c r="BP38">
        <v>1416</v>
      </c>
      <c r="BQ38">
        <v>70.3</v>
      </c>
      <c r="BR38">
        <v>11.5</v>
      </c>
      <c r="BS38">
        <v>3.27</v>
      </c>
      <c r="BT38">
        <v>8.9</v>
      </c>
      <c r="BU38"/>
      <c r="BV38">
        <v>5.59</v>
      </c>
      <c r="BW38"/>
      <c r="BX38">
        <v>2.59</v>
      </c>
      <c r="BY38"/>
      <c r="BZ38">
        <v>2.08</v>
      </c>
      <c r="CA38">
        <v>0.31</v>
      </c>
      <c r="CB38"/>
      <c r="CC38">
        <v>13</v>
      </c>
      <c r="CD38">
        <v>3.1</v>
      </c>
      <c r="CE38">
        <v>19.7</v>
      </c>
      <c r="CG38" s="3">
        <f t="shared" si="144"/>
        <v>458.67768595041326</v>
      </c>
      <c r="CH38" s="3">
        <f t="shared" si="145"/>
        <v>359.05511811023621</v>
      </c>
      <c r="CI38" s="3">
        <f t="shared" si="146"/>
        <v>14704.049844236761</v>
      </c>
      <c r="CJ38" s="3">
        <f t="shared" si="147"/>
        <v>146.45833333333334</v>
      </c>
      <c r="CK38" s="3">
        <f t="shared" si="148"/>
        <v>73.717948717948715</v>
      </c>
      <c r="CL38" s="3">
        <v>71.059100000000001</v>
      </c>
      <c r="CM38" s="3">
        <f t="shared" si="149"/>
        <v>41.981132075471699</v>
      </c>
      <c r="CN38" s="3">
        <f t="shared" si="150"/>
        <v>0</v>
      </c>
      <c r="CO38" s="3">
        <f t="shared" si="151"/>
        <v>21.583011583011583</v>
      </c>
      <c r="CP38" s="3">
        <f t="shared" si="152"/>
        <v>0</v>
      </c>
      <c r="CQ38" s="3">
        <f t="shared" si="153"/>
        <v>15.889570552147237</v>
      </c>
      <c r="CR38" s="3">
        <f t="shared" si="154"/>
        <v>0</v>
      </c>
      <c r="CS38" s="3">
        <f t="shared" si="155"/>
        <v>12.53012048192771</v>
      </c>
      <c r="CT38" s="3">
        <f t="shared" si="156"/>
        <v>12.399999999999999</v>
      </c>
      <c r="CU38" s="3">
        <f t="shared" si="157"/>
        <v>7.7</v>
      </c>
      <c r="CV38" s="3">
        <f t="shared" si="158"/>
        <v>11.099099099099099</v>
      </c>
      <c r="CW38" s="3">
        <f t="shared" si="159"/>
        <v>0.69374999999999998</v>
      </c>
      <c r="CX38" s="4">
        <f t="shared" si="160"/>
        <v>208.32624999999999</v>
      </c>
      <c r="CY38" s="3"/>
      <c r="CZ38" s="3"/>
      <c r="DA38" s="3"/>
      <c r="DB38" s="3">
        <f t="shared" si="161"/>
        <v>3.0375000000000001</v>
      </c>
      <c r="DC38" s="3">
        <f t="shared" si="162"/>
        <v>94.769230769230774</v>
      </c>
      <c r="DD38" s="3"/>
      <c r="DE38" s="3"/>
      <c r="DF38" s="3"/>
      <c r="DG38" s="2">
        <f t="shared" si="163"/>
        <v>6.2256809338521402</v>
      </c>
      <c r="DH38" s="4">
        <f t="shared" si="164"/>
        <v>225.87423423423425</v>
      </c>
      <c r="DI38" s="2"/>
      <c r="DJ38" s="3"/>
      <c r="DK38" s="3"/>
      <c r="DL38" s="3"/>
      <c r="DM38" s="3">
        <f t="shared" si="165"/>
        <v>53.365384615384613</v>
      </c>
      <c r="DN38" s="3">
        <f t="shared" si="166"/>
        <v>0</v>
      </c>
      <c r="DO38" s="3">
        <f t="shared" si="167"/>
        <v>5.5288461538461533</v>
      </c>
      <c r="DP38" s="4"/>
      <c r="DQ38" s="3"/>
      <c r="DR38" s="3"/>
      <c r="DS38" s="2"/>
      <c r="DT38" s="5"/>
      <c r="DU38" s="3">
        <f t="shared" si="168"/>
        <v>18.910505836575876</v>
      </c>
      <c r="DV38" s="3"/>
      <c r="DW38" s="3">
        <f t="shared" si="169"/>
        <v>8.2916819137112796E-2</v>
      </c>
      <c r="DX38" s="3">
        <f t="shared" si="170"/>
        <v>32.921810699588477</v>
      </c>
      <c r="DY38" s="3">
        <f t="shared" si="171"/>
        <v>2.6748971193415638</v>
      </c>
      <c r="DZ38" s="2"/>
      <c r="EA38" s="5"/>
      <c r="EB38" s="2">
        <f t="shared" si="172"/>
        <v>8.1250000000000003E-2</v>
      </c>
      <c r="EC38" s="2"/>
      <c r="ED38" s="2"/>
      <c r="EE38" s="2">
        <f t="shared" si="173"/>
        <v>37.365076162614749</v>
      </c>
      <c r="EF38" s="2">
        <f t="shared" si="174"/>
        <v>5.6087965298093412</v>
      </c>
      <c r="EG38" s="2">
        <f t="shared" si="175"/>
        <v>6.3250277413497429</v>
      </c>
      <c r="EH38" s="2">
        <f t="shared" si="176"/>
        <v>16.049631796630688</v>
      </c>
      <c r="EI38" s="2">
        <f t="shared" si="177"/>
        <v>0.21184303439927368</v>
      </c>
      <c r="EJ38" s="2">
        <f t="shared" si="178"/>
        <v>16.947442751941896</v>
      </c>
      <c r="EK38" s="2">
        <f t="shared" si="179"/>
        <v>11.368909512761022</v>
      </c>
      <c r="EL38" s="2">
        <f t="shared" si="180"/>
        <v>2.2798345606778976</v>
      </c>
      <c r="EM38" s="2">
        <f t="shared" si="181"/>
        <v>3.0465045899324119</v>
      </c>
      <c r="EN38" s="2">
        <f t="shared" si="182"/>
        <v>0.79693331988298199</v>
      </c>
      <c r="EO38" s="2">
        <f t="shared" si="183"/>
        <v>100</v>
      </c>
    </row>
    <row r="39" spans="1:145" s="14" customFormat="1">
      <c r="A39" t="s">
        <v>141</v>
      </c>
      <c r="B39">
        <v>4</v>
      </c>
      <c r="C39" t="s">
        <v>433</v>
      </c>
      <c r="D39" t="s">
        <v>432</v>
      </c>
      <c r="F39" t="s">
        <v>434</v>
      </c>
      <c r="G39">
        <v>39.14</v>
      </c>
      <c r="H39">
        <v>4.91</v>
      </c>
      <c r="I39">
        <v>7.89</v>
      </c>
      <c r="J39">
        <v>13.9</v>
      </c>
      <c r="K39">
        <v>0.17</v>
      </c>
      <c r="L39">
        <v>12.98</v>
      </c>
      <c r="M39">
        <v>14.02</v>
      </c>
      <c r="N39">
        <v>0.64</v>
      </c>
      <c r="O39">
        <v>0.85</v>
      </c>
      <c r="P39">
        <v>0.55000000000000004</v>
      </c>
      <c r="Q39">
        <v>4.16</v>
      </c>
      <c r="R39" s="13"/>
      <c r="S39" s="13">
        <f t="shared" si="126"/>
        <v>95.05</v>
      </c>
      <c r="T39" s="16"/>
      <c r="U39">
        <v>0.70465</v>
      </c>
      <c r="V39">
        <v>0.51253499999999996</v>
      </c>
      <c r="AF39" s="2">
        <f t="shared" si="127"/>
        <v>0.68516340490231353</v>
      </c>
      <c r="AG39" s="4">
        <f t="shared" si="128"/>
        <v>29435.45</v>
      </c>
      <c r="AH39" s="4">
        <f t="shared" si="129"/>
        <v>7056.7</v>
      </c>
      <c r="AI39" s="4">
        <f t="shared" si="130"/>
        <v>2400.2000000000003</v>
      </c>
      <c r="AJ39" s="2">
        <f t="shared" si="131"/>
        <v>1.49</v>
      </c>
      <c r="AK39" s="2">
        <f t="shared" si="132"/>
        <v>1.328125</v>
      </c>
      <c r="AL39" s="2">
        <f t="shared" si="133"/>
        <v>0.75294117647058822</v>
      </c>
      <c r="AM39" s="2">
        <f t="shared" si="134"/>
        <v>1.7769328263624842</v>
      </c>
      <c r="AN39" s="2">
        <f t="shared" si="135"/>
        <v>0.10773130544993663</v>
      </c>
      <c r="AO39" s="2">
        <f t="shared" si="136"/>
        <v>0.25004450907048159</v>
      </c>
      <c r="AP39" s="2">
        <f t="shared" si="137"/>
        <v>3.9992879816373965</v>
      </c>
      <c r="AQ39" s="2">
        <f t="shared" si="138"/>
        <v>0.28729719100442469</v>
      </c>
      <c r="AR39" s="2">
        <f t="shared" si="139"/>
        <v>0.25004450907048159</v>
      </c>
      <c r="AS39" s="4">
        <f t="shared" si="140"/>
        <v>2205.133971249858</v>
      </c>
      <c r="AT39" s="4">
        <f t="shared" si="141"/>
        <v>2337.2456833824999</v>
      </c>
      <c r="AU39" s="2">
        <f t="shared" si="142"/>
        <v>2.1716913643331628E-2</v>
      </c>
      <c r="AV39" s="2">
        <f t="shared" si="143"/>
        <v>0.11660598623859383</v>
      </c>
      <c r="AX39">
        <v>44</v>
      </c>
      <c r="AY39"/>
      <c r="AZ39">
        <v>1568</v>
      </c>
      <c r="BA39">
        <v>641</v>
      </c>
      <c r="BB39">
        <v>17</v>
      </c>
      <c r="BC39">
        <v>445</v>
      </c>
      <c r="BD39">
        <v>111</v>
      </c>
      <c r="BE39">
        <v>73</v>
      </c>
      <c r="BF39"/>
      <c r="BG39">
        <v>96</v>
      </c>
      <c r="BH39">
        <v>69</v>
      </c>
      <c r="BI39">
        <v>20.2</v>
      </c>
      <c r="BJ39">
        <v>315</v>
      </c>
      <c r="BK39">
        <v>99</v>
      </c>
      <c r="BL39"/>
      <c r="BM39"/>
      <c r="BN39">
        <v>71</v>
      </c>
      <c r="BO39">
        <v>154</v>
      </c>
      <c r="BP39">
        <v>714</v>
      </c>
      <c r="BQ39"/>
      <c r="BR39"/>
      <c r="BS39"/>
      <c r="BT39"/>
      <c r="BU39"/>
      <c r="BV39"/>
      <c r="BW39"/>
      <c r="BX39"/>
      <c r="BY39"/>
      <c r="BZ39"/>
      <c r="CA39"/>
      <c r="CB39"/>
      <c r="CC39">
        <v>8.68</v>
      </c>
      <c r="CD39">
        <v>2.2000000000000002</v>
      </c>
      <c r="CE39">
        <v>16.2</v>
      </c>
      <c r="CG39" s="3">
        <f t="shared" si="144"/>
        <v>293.38842975206614</v>
      </c>
      <c r="CH39" s="3">
        <f t="shared" si="145"/>
        <v>242.51968503937007</v>
      </c>
      <c r="CI39" s="3">
        <f t="shared" si="146"/>
        <v>7414.3302180685359</v>
      </c>
      <c r="CJ39" s="3">
        <f t="shared" si="147"/>
        <v>0</v>
      </c>
      <c r="CK39" s="3">
        <f t="shared" si="148"/>
        <v>0</v>
      </c>
      <c r="CL39" s="3">
        <v>72.059100000000001</v>
      </c>
      <c r="CM39" s="3">
        <f t="shared" si="149"/>
        <v>0</v>
      </c>
      <c r="CN39" s="3">
        <f t="shared" si="150"/>
        <v>0</v>
      </c>
      <c r="CO39" s="3">
        <f t="shared" si="151"/>
        <v>0</v>
      </c>
      <c r="CP39" s="3">
        <f t="shared" si="152"/>
        <v>0</v>
      </c>
      <c r="CQ39" s="3">
        <f t="shared" si="153"/>
        <v>0</v>
      </c>
      <c r="CR39" s="3">
        <f t="shared" si="154"/>
        <v>0</v>
      </c>
      <c r="CS39" s="3">
        <f t="shared" si="155"/>
        <v>0</v>
      </c>
      <c r="CT39" s="3">
        <f t="shared" si="156"/>
        <v>0</v>
      </c>
      <c r="CU39" s="3">
        <f t="shared" si="157"/>
        <v>15.838383838383839</v>
      </c>
      <c r="CV39" s="3">
        <f t="shared" si="158"/>
        <v>22.08450704225352</v>
      </c>
      <c r="CW39" s="3">
        <f t="shared" si="159"/>
        <v>0.71717171717171713</v>
      </c>
      <c r="CX39" s="4">
        <f t="shared" si="160"/>
        <v>297.32777777777778</v>
      </c>
      <c r="CY39" s="3"/>
      <c r="CZ39" s="3"/>
      <c r="DA39" s="3"/>
      <c r="DB39" s="3">
        <f t="shared" si="161"/>
        <v>3.1818181818181817</v>
      </c>
      <c r="DC39" s="3">
        <f t="shared" si="162"/>
        <v>180.64516129032259</v>
      </c>
      <c r="DD39" s="3"/>
      <c r="DE39" s="3"/>
      <c r="DF39" s="3"/>
      <c r="DG39" s="2">
        <f t="shared" si="163"/>
        <v>4.9009900990099009</v>
      </c>
      <c r="DH39" s="4">
        <f t="shared" si="164"/>
        <v>99.39014084507042</v>
      </c>
      <c r="DI39" s="2"/>
      <c r="DJ39" s="3"/>
      <c r="DK39" s="3"/>
      <c r="DL39" s="3"/>
      <c r="DM39" s="3"/>
      <c r="DN39" s="3"/>
      <c r="DO39" s="3"/>
      <c r="DP39" s="4"/>
      <c r="DQ39" s="3"/>
      <c r="DR39" s="3"/>
      <c r="DS39" s="2"/>
      <c r="DT39" s="5"/>
      <c r="DU39" s="3">
        <f t="shared" si="168"/>
        <v>15.594059405940595</v>
      </c>
      <c r="DV39" s="3"/>
      <c r="DW39" s="3">
        <f t="shared" si="169"/>
        <v>0.13980219121241078</v>
      </c>
      <c r="DX39" s="3">
        <f t="shared" si="170"/>
        <v>31.428571428571427</v>
      </c>
      <c r="DY39" s="3">
        <f t="shared" si="171"/>
        <v>2.7555555555555555</v>
      </c>
      <c r="DZ39" s="2"/>
      <c r="EA39" s="5"/>
      <c r="EB39" s="2">
        <f t="shared" si="172"/>
        <v>8.7676767676767672E-2</v>
      </c>
      <c r="EC39" s="2"/>
      <c r="ED39" s="2"/>
      <c r="EE39" s="2">
        <f t="shared" si="173"/>
        <v>41.178327196212521</v>
      </c>
      <c r="EF39" s="2">
        <f t="shared" si="174"/>
        <v>5.165702261967386</v>
      </c>
      <c r="EG39" s="2">
        <f t="shared" si="175"/>
        <v>8.3008942661756979</v>
      </c>
      <c r="EH39" s="2">
        <f t="shared" si="176"/>
        <v>14.62388216728038</v>
      </c>
      <c r="EI39" s="2">
        <f t="shared" si="177"/>
        <v>0.17885323513940032</v>
      </c>
      <c r="EJ39" s="2">
        <f t="shared" si="178"/>
        <v>13.655970541820095</v>
      </c>
      <c r="EK39" s="2">
        <f t="shared" si="179"/>
        <v>14.750131509731721</v>
      </c>
      <c r="EL39" s="2">
        <f t="shared" si="180"/>
        <v>0.67332982640715411</v>
      </c>
      <c r="EM39" s="2">
        <f t="shared" si="181"/>
        <v>0.89426617569700162</v>
      </c>
      <c r="EN39" s="2">
        <f t="shared" si="182"/>
        <v>0.57864281956864816</v>
      </c>
      <c r="EO39" s="2">
        <f t="shared" si="183"/>
        <v>99.999999999999986</v>
      </c>
    </row>
    <row r="40" spans="1:145" s="14" customFormat="1">
      <c r="A40" t="s">
        <v>141</v>
      </c>
      <c r="B40">
        <v>4</v>
      </c>
      <c r="C40" t="s">
        <v>433</v>
      </c>
      <c r="D40" t="s">
        <v>432</v>
      </c>
      <c r="F40" t="s">
        <v>434</v>
      </c>
      <c r="G40">
        <v>41.36</v>
      </c>
      <c r="H40">
        <v>4.75</v>
      </c>
      <c r="I40">
        <v>9.1</v>
      </c>
      <c r="J40">
        <v>15.82</v>
      </c>
      <c r="K40">
        <v>0.23</v>
      </c>
      <c r="L40">
        <v>9.6</v>
      </c>
      <c r="M40">
        <v>15.58</v>
      </c>
      <c r="N40">
        <v>1.57</v>
      </c>
      <c r="O40">
        <v>1.05</v>
      </c>
      <c r="P40">
        <v>0.93</v>
      </c>
      <c r="Q40">
        <v>3.36</v>
      </c>
      <c r="R40" s="13"/>
      <c r="S40" s="13">
        <f t="shared" si="126"/>
        <v>99.99</v>
      </c>
      <c r="T40" s="16"/>
      <c r="U40">
        <v>0.70456600000000003</v>
      </c>
      <c r="V40">
        <v>0.51252699999999995</v>
      </c>
      <c r="AF40" s="2">
        <f t="shared" si="127"/>
        <v>0.58578577602399595</v>
      </c>
      <c r="AG40" s="4">
        <f t="shared" si="128"/>
        <v>28476.25</v>
      </c>
      <c r="AH40" s="4">
        <f t="shared" si="129"/>
        <v>8717.1</v>
      </c>
      <c r="AI40" s="4">
        <f t="shared" si="130"/>
        <v>4058.5200000000004</v>
      </c>
      <c r="AJ40" s="2">
        <f t="shared" si="131"/>
        <v>2.62</v>
      </c>
      <c r="AK40" s="2">
        <f t="shared" si="132"/>
        <v>0.66878980891719741</v>
      </c>
      <c r="AL40" s="2">
        <f t="shared" si="133"/>
        <v>1.4952380952380953</v>
      </c>
      <c r="AM40" s="2">
        <f t="shared" si="134"/>
        <v>1.712087912087912</v>
      </c>
      <c r="AN40" s="2">
        <f t="shared" si="135"/>
        <v>0.11538461538461539</v>
      </c>
      <c r="AO40" s="2">
        <f t="shared" si="136"/>
        <v>0.40870552466670385</v>
      </c>
      <c r="AP40" s="2">
        <f t="shared" si="137"/>
        <v>2.4467494067164668</v>
      </c>
      <c r="AQ40" s="2">
        <f t="shared" si="138"/>
        <v>0.28397138121177956</v>
      </c>
      <c r="AR40" s="2">
        <f t="shared" si="139"/>
        <v>0.40870552466670385</v>
      </c>
      <c r="AS40" s="4">
        <f t="shared" si="140"/>
        <v>2035.5384355175729</v>
      </c>
      <c r="AT40" s="4">
        <f t="shared" si="141"/>
        <v>2232.8051883239427</v>
      </c>
      <c r="AU40" s="2">
        <f t="shared" si="142"/>
        <v>2.5386847195357835E-2</v>
      </c>
      <c r="AV40" s="2">
        <f t="shared" si="143"/>
        <v>0.12488975992160707</v>
      </c>
      <c r="AX40">
        <v>79</v>
      </c>
      <c r="AY40"/>
      <c r="AZ40">
        <v>1472</v>
      </c>
      <c r="BA40">
        <v>275</v>
      </c>
      <c r="BB40">
        <v>11</v>
      </c>
      <c r="BC40">
        <v>481</v>
      </c>
      <c r="BD40">
        <v>65</v>
      </c>
      <c r="BE40">
        <v>58</v>
      </c>
      <c r="BF40"/>
      <c r="BG40">
        <v>50</v>
      </c>
      <c r="BH40">
        <v>75</v>
      </c>
      <c r="BI40">
        <v>21</v>
      </c>
      <c r="BJ40">
        <v>273</v>
      </c>
      <c r="BK40">
        <v>96</v>
      </c>
      <c r="BL40"/>
      <c r="BM40"/>
      <c r="BN40">
        <v>82</v>
      </c>
      <c r="BO40">
        <v>189</v>
      </c>
      <c r="BP40">
        <v>1089</v>
      </c>
      <c r="BQ40"/>
      <c r="BR40"/>
      <c r="BS40"/>
      <c r="BT40"/>
      <c r="BU40"/>
      <c r="BV40"/>
      <c r="BW40"/>
      <c r="BX40"/>
      <c r="BY40"/>
      <c r="BZ40"/>
      <c r="CA40"/>
      <c r="CB40"/>
      <c r="CC40">
        <v>5</v>
      </c>
      <c r="CD40">
        <v>1.8</v>
      </c>
      <c r="CE40">
        <v>19.2</v>
      </c>
      <c r="CG40" s="3">
        <f t="shared" si="144"/>
        <v>338.84297520661158</v>
      </c>
      <c r="CH40" s="3">
        <f t="shared" si="145"/>
        <v>297.63779527559052</v>
      </c>
      <c r="CI40" s="3">
        <f t="shared" si="146"/>
        <v>11308.411214953272</v>
      </c>
      <c r="CJ40" s="3">
        <f t="shared" si="147"/>
        <v>0</v>
      </c>
      <c r="CK40" s="3">
        <f t="shared" si="148"/>
        <v>0</v>
      </c>
      <c r="CL40" s="3">
        <v>73.059100000000001</v>
      </c>
      <c r="CM40" s="3">
        <f t="shared" si="149"/>
        <v>0</v>
      </c>
      <c r="CN40" s="3">
        <f t="shared" si="150"/>
        <v>0</v>
      </c>
      <c r="CO40" s="3">
        <f t="shared" si="151"/>
        <v>0</v>
      </c>
      <c r="CP40" s="3">
        <f t="shared" si="152"/>
        <v>0</v>
      </c>
      <c r="CQ40" s="3">
        <f t="shared" si="153"/>
        <v>0</v>
      </c>
      <c r="CR40" s="3">
        <f t="shared" si="154"/>
        <v>0</v>
      </c>
      <c r="CS40" s="3">
        <f t="shared" si="155"/>
        <v>0</v>
      </c>
      <c r="CT40" s="3">
        <f t="shared" si="156"/>
        <v>0</v>
      </c>
      <c r="CU40" s="3">
        <f t="shared" si="157"/>
        <v>15.333333333333334</v>
      </c>
      <c r="CV40" s="3">
        <f t="shared" si="158"/>
        <v>17.951219512195124</v>
      </c>
      <c r="CW40" s="3">
        <f t="shared" si="159"/>
        <v>0.85416666666666663</v>
      </c>
      <c r="CX40" s="4">
        <f t="shared" si="160"/>
        <v>296.62760416666669</v>
      </c>
      <c r="CY40" s="3"/>
      <c r="CZ40" s="3"/>
      <c r="DA40" s="3"/>
      <c r="DB40" s="3">
        <f t="shared" si="161"/>
        <v>2.84375</v>
      </c>
      <c r="DC40" s="3">
        <f t="shared" si="162"/>
        <v>294.39999999999998</v>
      </c>
      <c r="DD40" s="3"/>
      <c r="DE40" s="3"/>
      <c r="DF40" s="3"/>
      <c r="DG40" s="2">
        <f t="shared" si="163"/>
        <v>4.5714285714285712</v>
      </c>
      <c r="DH40" s="4">
        <f t="shared" si="164"/>
        <v>106.30609756097562</v>
      </c>
      <c r="DI40" s="2"/>
      <c r="DJ40" s="3"/>
      <c r="DK40" s="3"/>
      <c r="DL40" s="3"/>
      <c r="DM40" s="3"/>
      <c r="DN40" s="3"/>
      <c r="DO40" s="3"/>
      <c r="DP40" s="4"/>
      <c r="DQ40" s="3"/>
      <c r="DR40" s="3"/>
      <c r="DS40" s="2"/>
      <c r="DT40" s="5"/>
      <c r="DU40" s="3">
        <f t="shared" si="168"/>
        <v>13</v>
      </c>
      <c r="DV40" s="3"/>
      <c r="DW40" s="3">
        <f t="shared" si="169"/>
        <v>0.26128070187652286</v>
      </c>
      <c r="DX40" s="3">
        <f t="shared" si="170"/>
        <v>35.164835164835168</v>
      </c>
      <c r="DY40" s="3">
        <f t="shared" si="171"/>
        <v>1.8315018315018314</v>
      </c>
      <c r="DZ40" s="2"/>
      <c r="EA40" s="5"/>
      <c r="EB40" s="2">
        <f t="shared" si="172"/>
        <v>5.2083333333333336E-2</v>
      </c>
      <c r="EC40" s="2"/>
      <c r="ED40" s="2"/>
      <c r="EE40" s="2">
        <f t="shared" si="173"/>
        <v>41.364136413641369</v>
      </c>
      <c r="EF40" s="2">
        <f t="shared" si="174"/>
        <v>4.750475047504751</v>
      </c>
      <c r="EG40" s="2">
        <f t="shared" si="175"/>
        <v>9.1009100910091014</v>
      </c>
      <c r="EH40" s="2">
        <f t="shared" si="176"/>
        <v>15.821582158215822</v>
      </c>
      <c r="EI40" s="2">
        <f t="shared" si="177"/>
        <v>0.23002300230023004</v>
      </c>
      <c r="EJ40" s="2">
        <f t="shared" si="178"/>
        <v>9.6009600960096009</v>
      </c>
      <c r="EK40" s="2">
        <f t="shared" si="179"/>
        <v>15.581558155815582</v>
      </c>
      <c r="EL40" s="2">
        <f t="shared" si="180"/>
        <v>1.5701570157015703</v>
      </c>
      <c r="EM40" s="2">
        <f t="shared" si="181"/>
        <v>1.0501050105010501</v>
      </c>
      <c r="EN40" s="2">
        <f t="shared" si="182"/>
        <v>0.9300930093009302</v>
      </c>
      <c r="EO40" s="2">
        <f t="shared" si="183"/>
        <v>100.00000000000001</v>
      </c>
    </row>
    <row r="41" spans="1:145" s="14" customFormat="1">
      <c r="A41" t="s">
        <v>141</v>
      </c>
      <c r="B41">
        <v>4</v>
      </c>
      <c r="C41" t="s">
        <v>433</v>
      </c>
      <c r="D41" t="s">
        <v>432</v>
      </c>
      <c r="F41" t="s">
        <v>434</v>
      </c>
      <c r="G41">
        <v>44.75</v>
      </c>
      <c r="H41">
        <v>3.64</v>
      </c>
      <c r="I41">
        <v>12.31</v>
      </c>
      <c r="J41">
        <v>13.62</v>
      </c>
      <c r="K41">
        <v>0.19</v>
      </c>
      <c r="L41">
        <v>6.98</v>
      </c>
      <c r="M41">
        <v>10.99</v>
      </c>
      <c r="N41">
        <v>2.75</v>
      </c>
      <c r="O41">
        <v>2.09</v>
      </c>
      <c r="P41">
        <v>0.51</v>
      </c>
      <c r="Q41">
        <v>1.37</v>
      </c>
      <c r="R41" s="13"/>
      <c r="S41" s="13">
        <f t="shared" si="126"/>
        <v>97.830000000000013</v>
      </c>
      <c r="T41" s="16"/>
      <c r="U41">
        <v>0.70457999999999998</v>
      </c>
      <c r="V41">
        <v>0.51245600000000002</v>
      </c>
      <c r="AF41" s="2">
        <f t="shared" si="127"/>
        <v>0.54428176331788392</v>
      </c>
      <c r="AG41" s="4">
        <f t="shared" si="128"/>
        <v>21821.8</v>
      </c>
      <c r="AH41" s="4">
        <f t="shared" si="129"/>
        <v>17351.18</v>
      </c>
      <c r="AI41" s="4">
        <f t="shared" si="130"/>
        <v>2225.64</v>
      </c>
      <c r="AJ41" s="2">
        <f t="shared" si="131"/>
        <v>4.84</v>
      </c>
      <c r="AK41" s="2">
        <f t="shared" si="132"/>
        <v>0.7599999999999999</v>
      </c>
      <c r="AL41" s="2">
        <f t="shared" si="133"/>
        <v>1.3157894736842106</v>
      </c>
      <c r="AM41" s="2">
        <f t="shared" si="134"/>
        <v>0.89277010560519898</v>
      </c>
      <c r="AN41" s="2">
        <f t="shared" si="135"/>
        <v>0.16978066612510154</v>
      </c>
      <c r="AO41" s="2">
        <f t="shared" si="136"/>
        <v>0.55126308057830431</v>
      </c>
      <c r="AP41" s="2">
        <f t="shared" si="137"/>
        <v>1.8140159122409336</v>
      </c>
      <c r="AQ41" s="2">
        <f t="shared" si="138"/>
        <v>0.45989199900465239</v>
      </c>
      <c r="AR41" s="2">
        <f t="shared" si="139"/>
        <v>0.55126308057830431</v>
      </c>
      <c r="AS41" s="4">
        <f t="shared" si="140"/>
        <v>2029.5577740588787</v>
      </c>
      <c r="AT41" s="4">
        <f t="shared" si="141"/>
        <v>1679.3988172498725</v>
      </c>
      <c r="AU41" s="2">
        <f t="shared" si="142"/>
        <v>4.6703910614525133E-2</v>
      </c>
      <c r="AV41" s="2">
        <f t="shared" si="143"/>
        <v>0.18376684414135191</v>
      </c>
      <c r="AX41">
        <v>36</v>
      </c>
      <c r="AY41"/>
      <c r="AZ41">
        <v>945</v>
      </c>
      <c r="BA41">
        <v>444</v>
      </c>
      <c r="BB41"/>
      <c r="BC41">
        <v>329</v>
      </c>
      <c r="BD41">
        <v>92</v>
      </c>
      <c r="BE41">
        <v>155</v>
      </c>
      <c r="BF41"/>
      <c r="BG41"/>
      <c r="BH41"/>
      <c r="BI41">
        <v>29.1</v>
      </c>
      <c r="BJ41">
        <v>371</v>
      </c>
      <c r="BK41">
        <v>83</v>
      </c>
      <c r="BL41"/>
      <c r="BM41"/>
      <c r="BN41">
        <v>67</v>
      </c>
      <c r="BO41">
        <v>145</v>
      </c>
      <c r="BP41">
        <v>906</v>
      </c>
      <c r="BQ41"/>
      <c r="BR41"/>
      <c r="BS41"/>
      <c r="BT41"/>
      <c r="BU41"/>
      <c r="BV41"/>
      <c r="BW41"/>
      <c r="BX41"/>
      <c r="BY41"/>
      <c r="BZ41"/>
      <c r="CA41"/>
      <c r="CB41"/>
      <c r="CC41">
        <v>7.16</v>
      </c>
      <c r="CD41"/>
      <c r="CE41"/>
      <c r="CG41" s="3">
        <f t="shared" si="144"/>
        <v>276.85950413223139</v>
      </c>
      <c r="CH41" s="3">
        <f t="shared" si="145"/>
        <v>228.34645669291339</v>
      </c>
      <c r="CI41" s="3">
        <f t="shared" si="146"/>
        <v>9408.0996884735214</v>
      </c>
      <c r="CJ41" s="3">
        <f t="shared" si="147"/>
        <v>0</v>
      </c>
      <c r="CK41" s="3">
        <f t="shared" si="148"/>
        <v>0</v>
      </c>
      <c r="CL41" s="3">
        <v>74.059100000000001</v>
      </c>
      <c r="CM41" s="3">
        <f t="shared" si="149"/>
        <v>0</v>
      </c>
      <c r="CN41" s="3">
        <f t="shared" si="150"/>
        <v>0</v>
      </c>
      <c r="CO41" s="3">
        <f t="shared" si="151"/>
        <v>0</v>
      </c>
      <c r="CP41" s="3">
        <f t="shared" si="152"/>
        <v>0</v>
      </c>
      <c r="CQ41" s="3">
        <f t="shared" si="153"/>
        <v>0</v>
      </c>
      <c r="CR41" s="3">
        <f t="shared" si="154"/>
        <v>0</v>
      </c>
      <c r="CS41" s="3">
        <f t="shared" si="155"/>
        <v>0</v>
      </c>
      <c r="CT41" s="3">
        <f t="shared" si="156"/>
        <v>0</v>
      </c>
      <c r="CU41" s="3">
        <f t="shared" si="157"/>
        <v>11.385542168674698</v>
      </c>
      <c r="CV41" s="3">
        <f t="shared" si="158"/>
        <v>14.104477611940299</v>
      </c>
      <c r="CW41" s="3">
        <f t="shared" si="159"/>
        <v>0.80722891566265065</v>
      </c>
      <c r="CX41" s="4">
        <f t="shared" si="160"/>
        <v>262.91325301204819</v>
      </c>
      <c r="CY41" s="3"/>
      <c r="CZ41" s="3"/>
      <c r="DA41" s="3"/>
      <c r="DB41" s="3">
        <f t="shared" si="161"/>
        <v>4.4698795180722888</v>
      </c>
      <c r="DC41" s="3">
        <f t="shared" si="162"/>
        <v>131.9832402234637</v>
      </c>
      <c r="DD41" s="3"/>
      <c r="DE41" s="3"/>
      <c r="DF41" s="3"/>
      <c r="DG41" s="2">
        <f t="shared" si="163"/>
        <v>2.8522336769759451</v>
      </c>
      <c r="DH41" s="4">
        <f t="shared" si="164"/>
        <v>258.97283582089551</v>
      </c>
      <c r="DI41" s="2"/>
      <c r="DJ41" s="3"/>
      <c r="DK41" s="3"/>
      <c r="DL41" s="3"/>
      <c r="DM41" s="3"/>
      <c r="DN41" s="3"/>
      <c r="DO41" s="3"/>
      <c r="DP41" s="4"/>
      <c r="DQ41" s="3"/>
      <c r="DR41" s="3"/>
      <c r="DS41" s="2"/>
      <c r="DT41" s="5"/>
      <c r="DU41" s="3">
        <f t="shared" si="168"/>
        <v>12.749140893470789</v>
      </c>
      <c r="DV41" s="3"/>
      <c r="DW41" s="3">
        <f t="shared" si="169"/>
        <v>7.2661735782220571E-2</v>
      </c>
      <c r="DX41" s="3">
        <f t="shared" si="170"/>
        <v>22.371967654986523</v>
      </c>
      <c r="DY41" s="3">
        <f t="shared" si="171"/>
        <v>1.9299191374663074</v>
      </c>
      <c r="DZ41" s="2"/>
      <c r="EA41" s="5"/>
      <c r="EB41" s="2">
        <f t="shared" si="172"/>
        <v>8.6265060240963851E-2</v>
      </c>
      <c r="EC41" s="2"/>
      <c r="ED41" s="2"/>
      <c r="EE41" s="2">
        <f t="shared" si="173"/>
        <v>45.742614739854844</v>
      </c>
      <c r="EF41" s="2">
        <f t="shared" si="174"/>
        <v>3.7207400592865167</v>
      </c>
      <c r="EG41" s="2">
        <f t="shared" si="175"/>
        <v>12.583052233466216</v>
      </c>
      <c r="EH41" s="2">
        <f t="shared" si="176"/>
        <v>13.922109782275374</v>
      </c>
      <c r="EI41" s="2">
        <f t="shared" si="177"/>
        <v>0.19421445364407644</v>
      </c>
      <c r="EJ41" s="2">
        <f t="shared" si="178"/>
        <v>7.1348257180823866</v>
      </c>
      <c r="EK41" s="2">
        <f t="shared" si="179"/>
        <v>11.233772871307368</v>
      </c>
      <c r="EL41" s="2">
        <f t="shared" si="180"/>
        <v>2.8109986711642643</v>
      </c>
      <c r="EM41" s="2">
        <f t="shared" si="181"/>
        <v>2.1363589900848408</v>
      </c>
      <c r="EN41" s="2">
        <f t="shared" si="182"/>
        <v>0.52131248083409987</v>
      </c>
      <c r="EO41" s="2">
        <f t="shared" si="183"/>
        <v>99.999999999999986</v>
      </c>
    </row>
    <row r="42" spans="1:145" s="86" customFormat="1" ht="14.5" customHeight="1">
      <c r="A42" s="80" t="s">
        <v>141</v>
      </c>
      <c r="B42" s="80">
        <v>4</v>
      </c>
      <c r="C42" s="80" t="s">
        <v>192</v>
      </c>
      <c r="D42" s="80" t="s">
        <v>189</v>
      </c>
      <c r="E42" s="80" t="s">
        <v>112</v>
      </c>
      <c r="F42" s="93"/>
      <c r="G42" s="94">
        <v>43.94</v>
      </c>
      <c r="H42" s="94">
        <v>3.83</v>
      </c>
      <c r="I42" s="94">
        <v>11.48</v>
      </c>
      <c r="J42" s="94">
        <v>13.29</v>
      </c>
      <c r="K42" s="94">
        <v>0.23</v>
      </c>
      <c r="L42" s="94">
        <v>7.75</v>
      </c>
      <c r="M42" s="94">
        <v>12.92</v>
      </c>
      <c r="N42" s="94">
        <v>4.45</v>
      </c>
      <c r="O42" s="94">
        <v>1.24</v>
      </c>
      <c r="P42" s="94">
        <v>0.87</v>
      </c>
      <c r="Q42" s="94">
        <v>2.39</v>
      </c>
      <c r="R42" s="83"/>
      <c r="S42" s="83">
        <f t="shared" ref="S42:S43" si="184">G42+H42+I42+J42+K42+L42+M42+N42+O42+P42</f>
        <v>100</v>
      </c>
      <c r="T42" s="84"/>
      <c r="U42" s="95"/>
      <c r="V42" s="95"/>
      <c r="AF42" s="88">
        <f t="shared" si="1"/>
        <v>0.57609512063481427</v>
      </c>
      <c r="AG42" s="87">
        <f t="shared" si="2"/>
        <v>22960.850000000002</v>
      </c>
      <c r="AH42" s="87">
        <f t="shared" si="3"/>
        <v>10294.48</v>
      </c>
      <c r="AI42" s="87">
        <f t="shared" si="4"/>
        <v>3796.68</v>
      </c>
      <c r="AJ42" s="88">
        <f t="shared" si="5"/>
        <v>5.69</v>
      </c>
      <c r="AK42" s="88">
        <f t="shared" si="6"/>
        <v>0.27865168539325841</v>
      </c>
      <c r="AL42" s="88">
        <f t="shared" si="7"/>
        <v>3.588709677419355</v>
      </c>
      <c r="AM42" s="88">
        <f t="shared" si="8"/>
        <v>1.1254355400696863</v>
      </c>
      <c r="AN42" s="88">
        <f t="shared" si="9"/>
        <v>0.10801393728222997</v>
      </c>
      <c r="AO42" s="88">
        <f t="shared" si="68"/>
        <v>0.75458247667979916</v>
      </c>
      <c r="AP42" s="88">
        <f t="shared" si="10"/>
        <v>1.3252361814709113</v>
      </c>
      <c r="AQ42" s="88">
        <f t="shared" si="11"/>
        <v>0.35704646260705869</v>
      </c>
      <c r="AR42" s="88">
        <f t="shared" si="12"/>
        <v>0.75458247667979916</v>
      </c>
      <c r="AS42" s="87">
        <f t="shared" si="13"/>
        <v>1728.5102219848209</v>
      </c>
      <c r="AT42" s="87">
        <f t="shared" si="14"/>
        <v>1879.5195427171602</v>
      </c>
      <c r="AU42" s="88">
        <f t="shared" si="15"/>
        <v>2.8220300409649523E-2</v>
      </c>
      <c r="AV42" s="88">
        <f t="shared" si="69"/>
        <v>0.11691190069316525</v>
      </c>
      <c r="AX42" s="80">
        <v>44</v>
      </c>
      <c r="AY42" s="80">
        <v>1346</v>
      </c>
      <c r="AZ42" s="80">
        <v>1590</v>
      </c>
      <c r="BA42" s="80"/>
      <c r="BB42" s="80"/>
      <c r="BC42" s="80"/>
      <c r="BD42" s="80">
        <v>219</v>
      </c>
      <c r="BE42" s="80"/>
      <c r="BF42" s="80">
        <v>63</v>
      </c>
      <c r="BG42" s="80"/>
      <c r="BH42" s="80"/>
      <c r="BI42" s="80">
        <v>23</v>
      </c>
      <c r="BJ42" s="80">
        <v>418</v>
      </c>
      <c r="BK42" s="80">
        <v>130</v>
      </c>
      <c r="BL42" s="80">
        <v>10</v>
      </c>
      <c r="BM42" s="80"/>
      <c r="BN42" s="80">
        <v>113</v>
      </c>
      <c r="BO42" s="80">
        <v>253</v>
      </c>
      <c r="BP42" s="80"/>
      <c r="BQ42" s="80">
        <v>102</v>
      </c>
      <c r="BR42" s="80">
        <v>13.44</v>
      </c>
      <c r="BS42" s="80">
        <v>3.07</v>
      </c>
      <c r="BT42" s="80">
        <v>7.18</v>
      </c>
      <c r="BU42" s="80"/>
      <c r="BV42" s="80">
        <v>4.46</v>
      </c>
      <c r="BW42" s="80">
        <v>0.79800000000000004</v>
      </c>
      <c r="BX42" s="80">
        <v>1.6819999999999999</v>
      </c>
      <c r="BY42" s="80"/>
      <c r="BZ42" s="80">
        <v>0.91700000000000004</v>
      </c>
      <c r="CA42" s="80">
        <v>0.13300000000000001</v>
      </c>
      <c r="CB42" s="80"/>
      <c r="CC42" s="80"/>
      <c r="CD42" s="80"/>
      <c r="CE42" s="96"/>
      <c r="CG42" s="89">
        <f t="shared" si="16"/>
        <v>466.94214876033061</v>
      </c>
      <c r="CH42" s="89">
        <f t="shared" si="82"/>
        <v>398.42519685039372</v>
      </c>
      <c r="CI42" s="89"/>
      <c r="CJ42" s="89">
        <f t="shared" si="115"/>
        <v>212.5</v>
      </c>
      <c r="CK42" s="89">
        <f t="shared" si="116"/>
        <v>86.153846153846146</v>
      </c>
      <c r="CL42" s="89">
        <v>50.059100000000001</v>
      </c>
      <c r="CM42" s="89">
        <f t="shared" si="117"/>
        <v>33.867924528301884</v>
      </c>
      <c r="CN42" s="89"/>
      <c r="CO42" s="89">
        <f t="shared" si="119"/>
        <v>17.220077220077219</v>
      </c>
      <c r="CP42" s="89">
        <f t="shared" si="120"/>
        <v>13.641025641025641</v>
      </c>
      <c r="CQ42" s="89">
        <f t="shared" si="121"/>
        <v>10.319018404907975</v>
      </c>
      <c r="CR42" s="89"/>
      <c r="CS42" s="89">
        <f t="shared" si="24"/>
        <v>5.524096385542169</v>
      </c>
      <c r="CT42" s="89">
        <f t="shared" si="89"/>
        <v>5.32</v>
      </c>
      <c r="CU42" s="89">
        <f t="shared" si="70"/>
        <v>12.23076923076923</v>
      </c>
      <c r="CV42" s="89">
        <f t="shared" si="27"/>
        <v>14.070796460176991</v>
      </c>
      <c r="CW42" s="89">
        <f t="shared" si="71"/>
        <v>0.86923076923076925</v>
      </c>
      <c r="CX42" s="87">
        <f t="shared" si="72"/>
        <v>176.62192307692308</v>
      </c>
      <c r="CY42" s="89"/>
      <c r="CZ42" s="89"/>
      <c r="DA42" s="89">
        <f t="shared" ref="DA42" si="185">AX42/BR42</f>
        <v>3.2738095238095237</v>
      </c>
      <c r="DB42" s="89">
        <f t="shared" si="74"/>
        <v>3.2153846153846155</v>
      </c>
      <c r="DC42" s="89"/>
      <c r="DD42" s="89"/>
      <c r="DE42" s="89"/>
      <c r="DF42" s="89"/>
      <c r="DG42" s="88">
        <f t="shared" si="36"/>
        <v>5.6521739130434785</v>
      </c>
      <c r="DH42" s="87">
        <f t="shared" si="37"/>
        <v>91.10159292035398</v>
      </c>
      <c r="DI42" s="88"/>
      <c r="DJ42" s="89">
        <f t="shared" ref="DJ42" si="186">BN42/CA42</f>
        <v>849.62406015037584</v>
      </c>
      <c r="DK42" s="89">
        <f>CG42/CT42</f>
        <v>87.771080594047106</v>
      </c>
      <c r="DL42" s="89">
        <f t="shared" ref="DL42" si="187">CG42/CK42</f>
        <v>5.4198642266824093</v>
      </c>
      <c r="DM42" s="89">
        <f t="shared" si="42"/>
        <v>123.22791712104689</v>
      </c>
      <c r="DN42" s="89">
        <f t="shared" si="124"/>
        <v>9.8039215686274508E-2</v>
      </c>
      <c r="DO42" s="89">
        <f t="shared" si="44"/>
        <v>14.65648854961832</v>
      </c>
      <c r="DP42" s="87">
        <f t="shared" si="45"/>
        <v>1467.8298800436205</v>
      </c>
      <c r="DQ42" s="89">
        <f t="shared" ref="DQ42" si="188">AY42/BQ42</f>
        <v>13.196078431372548</v>
      </c>
      <c r="DR42" s="89">
        <f t="shared" ref="DR42" si="189">AY42/(((BR42/0.195)*(BT42/0.259))^0.5)</f>
        <v>30.792885784501038</v>
      </c>
      <c r="DS42" s="88">
        <f t="shared" ref="DS42" si="190">(BS42/0.074)/(((BR42/0.195)*(BT42/0.259))^0.5)</f>
        <v>0.94910002970180096</v>
      </c>
      <c r="DT42" s="90">
        <f t="shared" si="49"/>
        <v>7.429420505200594E-4</v>
      </c>
      <c r="DU42" s="89">
        <f t="shared" si="50"/>
        <v>18.173913043478262</v>
      </c>
      <c r="DV42" s="89"/>
      <c r="DW42" s="89">
        <f t="shared" si="78"/>
        <v>7.4074500434954782E-2</v>
      </c>
      <c r="DX42" s="89">
        <f t="shared" si="53"/>
        <v>31.100478468899521</v>
      </c>
      <c r="DY42" s="89">
        <f t="shared" si="54"/>
        <v>0</v>
      </c>
      <c r="DZ42" s="88">
        <f t="shared" si="55"/>
        <v>0.95988112927191682</v>
      </c>
      <c r="EA42" s="90"/>
      <c r="EB42" s="88"/>
      <c r="EC42" s="88"/>
      <c r="ED42" s="88"/>
      <c r="EE42" s="88">
        <f t="shared" si="57"/>
        <v>43.94</v>
      </c>
      <c r="EF42" s="88">
        <f t="shared" si="58"/>
        <v>3.83</v>
      </c>
      <c r="EG42" s="88">
        <f t="shared" si="59"/>
        <v>11.48</v>
      </c>
      <c r="EH42" s="88">
        <f t="shared" si="60"/>
        <v>13.29</v>
      </c>
      <c r="EI42" s="88">
        <f t="shared" si="61"/>
        <v>0.23</v>
      </c>
      <c r="EJ42" s="88">
        <f t="shared" si="62"/>
        <v>7.75</v>
      </c>
      <c r="EK42" s="88">
        <f t="shared" si="63"/>
        <v>12.92</v>
      </c>
      <c r="EL42" s="88">
        <f t="shared" si="64"/>
        <v>4.45</v>
      </c>
      <c r="EM42" s="88">
        <f t="shared" si="65"/>
        <v>1.24</v>
      </c>
      <c r="EN42" s="88">
        <f t="shared" si="66"/>
        <v>0.87</v>
      </c>
      <c r="EO42" s="88">
        <f t="shared" si="67"/>
        <v>100</v>
      </c>
    </row>
    <row r="43" spans="1:145" s="14" customFormat="1" ht="15" customHeight="1">
      <c r="A43" t="s">
        <v>141</v>
      </c>
      <c r="B43">
        <v>3</v>
      </c>
      <c r="C43" s="15" t="s">
        <v>177</v>
      </c>
      <c r="D43" s="1" t="s">
        <v>162</v>
      </c>
      <c r="E43" s="15" t="s">
        <v>112</v>
      </c>
      <c r="F43" s="77" t="s">
        <v>142</v>
      </c>
      <c r="G43" s="13">
        <v>42.573267595440569</v>
      </c>
      <c r="H43" s="13">
        <v>3.7143645593470818</v>
      </c>
      <c r="I43" s="13">
        <v>7.0653806703503941</v>
      </c>
      <c r="J43" s="13">
        <v>13.637172481626228</v>
      </c>
      <c r="K43" s="13">
        <v>0.20754753636562323</v>
      </c>
      <c r="L43" s="13">
        <v>13.957294410519372</v>
      </c>
      <c r="M43" s="13">
        <v>10.093170889582449</v>
      </c>
      <c r="N43" s="13">
        <v>2.2131245043616175</v>
      </c>
      <c r="O43" s="13">
        <v>1.4241889062720934</v>
      </c>
      <c r="P43" s="13">
        <v>1.2124995923691506</v>
      </c>
      <c r="Q43" s="13">
        <v>5.5171733122778708</v>
      </c>
      <c r="R43" s="13"/>
      <c r="S43" s="13">
        <f t="shared" si="184"/>
        <v>96.098011146234583</v>
      </c>
      <c r="T43" s="16"/>
      <c r="U43" s="78"/>
      <c r="V43" s="78"/>
      <c r="AF43" s="2">
        <f>(L43/40.31)/((L43/40.31)+(J43-(J43*0.15))*0.8998/71.85)</f>
        <v>0.70459703718010469</v>
      </c>
      <c r="AG43" s="4">
        <f t="shared" si="2"/>
        <v>22267.615533285756</v>
      </c>
      <c r="AH43" s="4">
        <f t="shared" ref="AH43" si="191">O43*8302</f>
        <v>11823.616299870919</v>
      </c>
      <c r="AI43" s="4">
        <f t="shared" ref="AI43" si="192">P43*4364</f>
        <v>5291.3482210989732</v>
      </c>
      <c r="AJ43" s="2">
        <f t="shared" ref="AJ43" si="193">N43+O43</f>
        <v>3.6373134106337108</v>
      </c>
      <c r="AK43" s="2">
        <f t="shared" ref="AK43" si="194">O43/N43</f>
        <v>0.64351955954818951</v>
      </c>
      <c r="AL43" s="2">
        <f t="shared" ref="AL43" si="195">N43/O43</f>
        <v>1.5539543206768924</v>
      </c>
      <c r="AM43" s="2">
        <f t="shared" ref="AM43" si="196">EK43/EG43</f>
        <v>1.4285388658445628</v>
      </c>
      <c r="AN43" s="2">
        <f>O43/I43</f>
        <v>0.20157284833195879</v>
      </c>
      <c r="AO43" s="2">
        <f t="shared" ref="AO43" si="197">(EL43/61.98+EM43/94.2)/(EG43/101.96)</f>
        <v>0.73346422890267671</v>
      </c>
      <c r="AP43" s="2">
        <f t="shared" ref="AP43" si="198">1/AO43</f>
        <v>1.3633930062221069</v>
      </c>
      <c r="AQ43" s="2">
        <f>(EG43/101.96)/((EK43/56.08)+(EL43/61.98)+(EM43/94.2))</f>
        <v>0.30023583602274156</v>
      </c>
      <c r="AR43" s="2">
        <f t="shared" ref="AR43" si="199">(EL43/61.98+EM43/94.2)/(EG43/101.96)</f>
        <v>0.73346422890267671</v>
      </c>
      <c r="AS43" s="4">
        <f t="shared" ref="AS43" si="200">1000*(4*(EE43/60.08)-11*(EL43/61.98+EM43/94.2)-2*(EH43/159.69+EF43/79.87))</f>
        <v>2093.225813640468</v>
      </c>
      <c r="AT43" s="4">
        <f t="shared" ref="AT43" si="201">1000*(6*(EK43/56.08)+2*(EJ43/40.3)+EG43/101.96)</f>
        <v>1916.6201110482336</v>
      </c>
      <c r="AU43" s="2">
        <f>O43/G43</f>
        <v>3.3452656718898841E-2</v>
      </c>
      <c r="AV43" s="2">
        <f t="shared" si="69"/>
        <v>0.2181780001690713</v>
      </c>
      <c r="AX43" s="16">
        <v>208.13795154123969</v>
      </c>
      <c r="AY43" s="16">
        <v>1555.7449345012051</v>
      </c>
      <c r="AZ43" s="16">
        <v>3789.6265870201587</v>
      </c>
      <c r="BA43" s="28">
        <v>42.050904000000003</v>
      </c>
      <c r="BB43" s="16">
        <v>20.678353240024467</v>
      </c>
      <c r="BC43" s="16">
        <v>176.86155437486187</v>
      </c>
      <c r="BD43" s="16">
        <v>784.5872961897137</v>
      </c>
      <c r="BF43" s="16">
        <v>519.72869761797085</v>
      </c>
      <c r="BG43" s="16">
        <v>80.550384791185024</v>
      </c>
      <c r="BH43" s="16">
        <v>116.25271361763095</v>
      </c>
      <c r="BI43" s="16">
        <v>35.068660381885742</v>
      </c>
      <c r="BJ43" s="16">
        <v>393.06996196424143</v>
      </c>
      <c r="BK43" s="16">
        <v>134.9599225527638</v>
      </c>
      <c r="BL43" s="28">
        <v>12.898358999999999</v>
      </c>
      <c r="BM43" s="28">
        <v>8.1623819999999991</v>
      </c>
      <c r="BN43" s="29">
        <v>220.209551</v>
      </c>
      <c r="BO43" s="29">
        <v>459.05809199999999</v>
      </c>
      <c r="BP43" s="28">
        <v>38.855237879999997</v>
      </c>
      <c r="BQ43" s="29">
        <v>124.50892497012003</v>
      </c>
      <c r="BR43" s="28">
        <v>22.484908000000001</v>
      </c>
      <c r="BS43" s="28">
        <v>6.0852329999999997</v>
      </c>
      <c r="BT43" s="28">
        <v>14.418172999999999</v>
      </c>
      <c r="BU43" s="28">
        <v>1.7625470000000001</v>
      </c>
      <c r="BV43" s="28">
        <v>8.2359849999999994</v>
      </c>
      <c r="BW43" s="28">
        <v>1.2965167399999999</v>
      </c>
      <c r="BX43" s="28">
        <v>3.2716789999999998</v>
      </c>
      <c r="BY43" s="28">
        <v>0.42217705440000003</v>
      </c>
      <c r="BZ43" s="28">
        <v>2.5161445900000001</v>
      </c>
      <c r="CA43" s="28">
        <v>0.30105599999999999</v>
      </c>
      <c r="CB43" s="28">
        <v>11.633936</v>
      </c>
      <c r="CC43" s="28">
        <v>20.885221000000001</v>
      </c>
      <c r="CD43" s="28">
        <v>4.0595619999999997</v>
      </c>
      <c r="CE43" s="28">
        <v>15.539823</v>
      </c>
      <c r="CG43" s="3">
        <f>BN43/0.242</f>
        <v>909.95682231404965</v>
      </c>
      <c r="CH43" s="3">
        <f>BO43/0.635</f>
        <v>722.92612913385824</v>
      </c>
      <c r="CI43" s="3">
        <f>BP43/0.0963</f>
        <v>403.48118255451709</v>
      </c>
      <c r="CJ43" s="3">
        <f>BQ43/0.48</f>
        <v>259.39359368775007</v>
      </c>
      <c r="CK43" s="3">
        <f>BR43/0.156</f>
        <v>144.13402564102566</v>
      </c>
      <c r="CL43" s="3">
        <v>5.91E-2</v>
      </c>
      <c r="CM43" s="3">
        <f>BT43/0.212</f>
        <v>68.010249999999999</v>
      </c>
      <c r="CN43" s="3">
        <f>BU43/0.0376</f>
        <v>46.876249999999999</v>
      </c>
      <c r="CO43" s="3">
        <f>BV43/0.259</f>
        <v>31.799169884169881</v>
      </c>
      <c r="CP43" s="3">
        <f>BW43/0.0585</f>
        <v>22.162679316239313</v>
      </c>
      <c r="CQ43" s="3">
        <f>BX43/0.163</f>
        <v>20.071650306748463</v>
      </c>
      <c r="CR43" s="3">
        <f>BY43/0.0256</f>
        <v>16.4912911875</v>
      </c>
      <c r="CS43" s="3">
        <f>BZ43/0.166</f>
        <v>15.157497530120482</v>
      </c>
      <c r="CT43" s="3">
        <f>CA43/0.025</f>
        <v>12.04224</v>
      </c>
      <c r="CU43" s="3">
        <f t="shared" si="70"/>
        <v>28.079644055357026</v>
      </c>
      <c r="CV43" s="3">
        <f>AZ43/BN43</f>
        <v>17.209183569972215</v>
      </c>
      <c r="CW43" s="3">
        <f>BN43/BK43</f>
        <v>1.6316662519860821</v>
      </c>
      <c r="CX43" s="4">
        <f t="shared" si="72"/>
        <v>164.99428209570905</v>
      </c>
      <c r="CY43" s="3">
        <f>BO43/CB43</f>
        <v>39.458536818493755</v>
      </c>
      <c r="CZ43" s="3">
        <f>BK43/CD43</f>
        <v>33.244946758483749</v>
      </c>
      <c r="DA43" s="3">
        <f>AX43/BR43</f>
        <v>9.2567846637949192</v>
      </c>
      <c r="DB43" s="3">
        <f t="shared" si="74"/>
        <v>2.91249397991146</v>
      </c>
      <c r="DC43" s="3">
        <f>AZ43/CC43</f>
        <v>181.45015496939959</v>
      </c>
      <c r="DD43" s="3">
        <f>CC43/BM43</f>
        <v>2.558716438412219</v>
      </c>
      <c r="DE43" s="3">
        <f>BM43/BZ43</f>
        <v>3.2440035570451848</v>
      </c>
      <c r="DF43" s="3">
        <f>CC43/BZ43</f>
        <v>8.3004852276792249</v>
      </c>
      <c r="DG43" s="2">
        <f t="shared" ref="DG43" si="202">BK43/BI43</f>
        <v>3.8484481894402669</v>
      </c>
      <c r="DH43" s="4">
        <f>AH43/BN43</f>
        <v>53.692568038844591</v>
      </c>
      <c r="DI43" s="2">
        <f>(BK43/0.46)/((O43/0.023)*(CD43/0.017))^0.5</f>
        <v>2.4127480807384143</v>
      </c>
      <c r="DJ43" s="3">
        <f>BN43/CA43</f>
        <v>731.45710764774662</v>
      </c>
      <c r="DK43" s="3">
        <f>CG43/CT43</f>
        <v>75.563750790056474</v>
      </c>
      <c r="DL43" s="3">
        <f>CG43/CK43</f>
        <v>6.3132686280500563</v>
      </c>
      <c r="DM43" s="3">
        <f>BN43/BZ43</f>
        <v>87.518639379941192</v>
      </c>
      <c r="DN43" s="3">
        <f t="shared" si="124"/>
        <v>0.10359385082712247</v>
      </c>
      <c r="DO43" s="3">
        <f>BR43/BZ43</f>
        <v>8.9362543350499575</v>
      </c>
      <c r="DP43" s="4">
        <f>AY43/BZ43</f>
        <v>618.30506111781324</v>
      </c>
      <c r="DQ43" s="3">
        <f>AY43/BQ43</f>
        <v>12.49504752269411</v>
      </c>
      <c r="DR43" s="3">
        <f>AY43/(((BR43/0.195)*(BT43/0.259))^0.5)</f>
        <v>19.418018465775742</v>
      </c>
      <c r="DS43" s="2">
        <f>(BS43/0.074)/(((BR43/0.195)*(BT43/0.259))^0.5)</f>
        <v>1.0263890406670035</v>
      </c>
      <c r="DT43" s="5">
        <f t="shared" ref="DT43" si="203">1/AY43</f>
        <v>6.4277888863614708E-4</v>
      </c>
      <c r="DU43" s="3">
        <f t="shared" ref="DU43" si="204">BJ43/BI43</f>
        <v>11.208582183745934</v>
      </c>
      <c r="DV43" s="3">
        <f>BK43/BM43</f>
        <v>16.534379615259837</v>
      </c>
      <c r="DW43" s="3">
        <f>1.74+LOG(BK43/BI43)-1.92*LOG(BJ43/BI43)</f>
        <v>0.31014833758078542</v>
      </c>
      <c r="DX43" s="3">
        <f t="shared" ref="DX43" si="205">BK43*100/BJ43</f>
        <v>34.334834918024455</v>
      </c>
      <c r="DY43" s="3">
        <f>CC43*100/BJ43</f>
        <v>5.3133597122590563</v>
      </c>
      <c r="DZ43" s="2">
        <f t="shared" ref="DZ43" si="206">EK43*100/AY43</f>
        <v>0.67511045128166791</v>
      </c>
      <c r="EA43" s="5">
        <f>BA43/BN43</f>
        <v>0.19095858380820185</v>
      </c>
      <c r="EB43" s="2">
        <f>CC43/BK43</f>
        <v>0.15475128175058589</v>
      </c>
      <c r="EC43" s="2">
        <f>(CB43/0.144)/(CH43*CI43)^(1/2)</f>
        <v>0.14959103766550622</v>
      </c>
      <c r="ED43" s="2"/>
      <c r="EE43" s="2">
        <f t="shared" ref="EE43" si="207">100*G43/($G43+$H43+$I43+$J43+$K43+$L43+$M43+$N43+$O43+$P43)</f>
        <v>44.301923721039174</v>
      </c>
      <c r="EF43" s="2">
        <f t="shared" ref="EF43" si="208">100*H43/($G43+$H43+$I43+$J43+$K43+$L43+$M43+$N43+$O43+$P43)</f>
        <v>3.8651835922960434</v>
      </c>
      <c r="EG43" s="2">
        <f t="shared" ref="EG43" si="209">100*I43/($G43+$H43+$I43+$J43+$K43+$L43+$M43+$N43+$O43+$P43)</f>
        <v>7.3522652405353526</v>
      </c>
      <c r="EH43" s="2">
        <f t="shared" ref="EH43" si="210">100*J43/($G43+$H43+$I43+$J43+$K43+$L43+$M43+$N43+$O43+$P43)</f>
        <v>14.190899810480182</v>
      </c>
      <c r="EI43" s="2">
        <f t="shared" ref="EI43" si="211">100*K43/($G43+$H43+$I43+$J43+$K43+$L43+$M43+$N43+$O43+$P43)</f>
        <v>0.21597485097770994</v>
      </c>
      <c r="EJ43" s="2">
        <f t="shared" ref="EJ43" si="212">100*L43/($G43+$H43+$I43+$J43+$K43+$L43+$M43+$N43+$O43+$P43)</f>
        <v>14.524020054150999</v>
      </c>
      <c r="EK43" s="2">
        <f t="shared" ref="EK43" si="213">100*M43/($G43+$H43+$I43+$J43+$K43+$L43+$M43+$N43+$O43+$P43)</f>
        <v>10.502996648102775</v>
      </c>
      <c r="EL43" s="2">
        <f t="shared" ref="EL43" si="214">100*N43/($G43+$H43+$I43+$J43+$K43+$L43+$M43+$N43+$O43+$P43)</f>
        <v>2.3029867923008878</v>
      </c>
      <c r="EM43" s="2">
        <f t="shared" ref="EM43" si="215">100*O43/($G43+$H43+$I43+$J43+$K43+$L43+$M43+$N43+$O43+$P43)</f>
        <v>1.4820170462267654</v>
      </c>
      <c r="EN43" s="2">
        <f t="shared" ref="EN43" si="216">100*P43/($G43+$H43+$I43+$J43+$K43+$L43+$M43+$N43+$O43+$P43)</f>
        <v>1.2617322438901069</v>
      </c>
      <c r="EO43" s="2">
        <f t="shared" ref="EO43" si="217">SUM(EE43:EN43)</f>
        <v>99.999999999999986</v>
      </c>
    </row>
    <row r="44" spans="1:145" s="14" customFormat="1" ht="14.5" customHeight="1">
      <c r="A44" t="s">
        <v>141</v>
      </c>
      <c r="B44">
        <v>3</v>
      </c>
      <c r="C44" s="15" t="s">
        <v>178</v>
      </c>
      <c r="D44" s="1" t="s">
        <v>162</v>
      </c>
      <c r="E44" s="15" t="s">
        <v>112</v>
      </c>
      <c r="F44" s="77" t="s">
        <v>142</v>
      </c>
      <c r="G44" s="30">
        <v>38.943662526076238</v>
      </c>
      <c r="H44" s="30">
        <v>3.6301264061449654</v>
      </c>
      <c r="I44" s="30">
        <v>5.0057031664</v>
      </c>
      <c r="J44" s="30">
        <v>12.572155770311541</v>
      </c>
      <c r="K44" s="30">
        <v>0.19300952532992766</v>
      </c>
      <c r="L44" s="30">
        <v>21.431990939999999</v>
      </c>
      <c r="M44" s="30">
        <v>10.257903559175</v>
      </c>
      <c r="N44" s="30">
        <v>1.4928571428571431</v>
      </c>
      <c r="O44" s="30">
        <v>1.4757912867499998</v>
      </c>
      <c r="P44" s="30">
        <v>0.47098445595854932</v>
      </c>
      <c r="Q44" s="30">
        <v>6.03</v>
      </c>
      <c r="R44" s="30"/>
      <c r="S44" s="13">
        <f t="shared" ref="S44:S88" si="218">G44+H44+I44+J44+K44+L44+M44+N44+O44+P44</f>
        <v>95.474184779003352</v>
      </c>
      <c r="T44" s="16"/>
      <c r="U44" s="79"/>
      <c r="V44" s="79"/>
      <c r="AF44" s="2">
        <f t="shared" ref="AF44:AF88" si="219">(L44/40.31)/((L44/40.31)+(J44-(J44*0.15))*0.8998/71.85)</f>
        <v>0.79890794335984772</v>
      </c>
      <c r="AG44" s="4">
        <f t="shared" ref="AG44:AG88" si="220">H44*5995</f>
        <v>21762.607804839066</v>
      </c>
      <c r="AH44" s="4">
        <f t="shared" si="3"/>
        <v>12252.019262598498</v>
      </c>
      <c r="AI44" s="4">
        <f t="shared" si="4"/>
        <v>2055.3761658031094</v>
      </c>
      <c r="AJ44" s="2">
        <f t="shared" si="5"/>
        <v>2.9686484296071427</v>
      </c>
      <c r="AK44" s="2">
        <f t="shared" si="6"/>
        <v>0.98856832605263134</v>
      </c>
      <c r="AL44" s="2">
        <f t="shared" si="7"/>
        <v>1.0115638683195682</v>
      </c>
      <c r="AM44" s="2">
        <f t="shared" si="8"/>
        <v>2.0492432767547175</v>
      </c>
      <c r="AN44" s="2">
        <f t="shared" ref="AN44:AN88" si="221">O44/I44</f>
        <v>0.29482197359524193</v>
      </c>
      <c r="AO44" s="2">
        <f t="shared" si="68"/>
        <v>0.80971316462218512</v>
      </c>
      <c r="AP44" s="2">
        <f t="shared" si="10"/>
        <v>1.2350052385113479</v>
      </c>
      <c r="AQ44" s="2">
        <f t="shared" ref="AQ44:AQ88" si="222">(EG44/101.96)/((EK44/56.08)+(EL44/61.98)+(EM44/94.2))</f>
        <v>0.22048396809183485</v>
      </c>
      <c r="AR44" s="2">
        <f t="shared" si="12"/>
        <v>0.80971316462218512</v>
      </c>
      <c r="AS44" s="4">
        <f t="shared" si="13"/>
        <v>1997.5553551876569</v>
      </c>
      <c r="AT44" s="4">
        <f t="shared" si="14"/>
        <v>2314.9822190079212</v>
      </c>
      <c r="AU44" s="2">
        <f t="shared" ref="AU44:AU88" si="223">O44/G44</f>
        <v>3.7895544256060315E-2</v>
      </c>
      <c r="AV44" s="2">
        <f t="shared" si="69"/>
        <v>0.31910879435000922</v>
      </c>
      <c r="AX44" s="29">
        <v>146</v>
      </c>
      <c r="AY44" s="29">
        <v>1410</v>
      </c>
      <c r="AZ44" s="29">
        <v>5620</v>
      </c>
      <c r="BA44" s="14">
        <v>3.8</v>
      </c>
      <c r="BB44" s="29">
        <v>22.454732006023093</v>
      </c>
      <c r="BC44" s="29">
        <v>203</v>
      </c>
      <c r="BD44" s="29">
        <v>1140</v>
      </c>
      <c r="BE44" s="14">
        <v>76</v>
      </c>
      <c r="BF44" s="29">
        <v>682</v>
      </c>
      <c r="BG44" s="29">
        <v>90</v>
      </c>
      <c r="BH44" s="29">
        <v>104</v>
      </c>
      <c r="BI44" s="29">
        <v>22</v>
      </c>
      <c r="BJ44" s="29">
        <v>483</v>
      </c>
      <c r="BK44" s="29">
        <v>180</v>
      </c>
      <c r="BL44" s="28">
        <v>10.7</v>
      </c>
      <c r="BM44" s="28">
        <v>9.1999999999999993</v>
      </c>
      <c r="BN44" s="29">
        <v>168</v>
      </c>
      <c r="BO44" s="29">
        <v>332</v>
      </c>
      <c r="BP44" s="28">
        <v>29</v>
      </c>
      <c r="BQ44" s="29">
        <v>99</v>
      </c>
      <c r="BR44" s="28">
        <v>17</v>
      </c>
      <c r="BS44" s="28">
        <v>4.5999999999999996</v>
      </c>
      <c r="BT44" s="28">
        <v>11</v>
      </c>
      <c r="BU44" s="28">
        <v>1.23</v>
      </c>
      <c r="BV44" s="28">
        <v>6.1</v>
      </c>
      <c r="BW44" s="28">
        <v>0.77</v>
      </c>
      <c r="BX44" s="28">
        <v>1.97</v>
      </c>
      <c r="BY44" s="28">
        <v>0.24</v>
      </c>
      <c r="BZ44" s="14">
        <v>1.47</v>
      </c>
      <c r="CA44" s="14">
        <v>0.16</v>
      </c>
      <c r="CB44" s="14">
        <v>6.3</v>
      </c>
      <c r="CC44" s="14">
        <v>13.1</v>
      </c>
      <c r="CD44" s="14">
        <v>3</v>
      </c>
      <c r="CE44" s="14">
        <v>12</v>
      </c>
      <c r="CG44" s="3">
        <f t="shared" ref="CG44:CG88" si="224">BN44/0.242</f>
        <v>694.21487603305786</v>
      </c>
      <c r="CH44" s="3">
        <f t="shared" ref="CH44:CH88" si="225">BO44/0.635</f>
        <v>522.83464566929138</v>
      </c>
      <c r="CI44" s="3">
        <f t="shared" ref="CI44:CI88" si="226">BP44/0.0963</f>
        <v>301.14226375908618</v>
      </c>
      <c r="CJ44" s="3">
        <f t="shared" ref="CJ44:CJ88" si="227">BQ44/0.48</f>
        <v>206.25</v>
      </c>
      <c r="CK44" s="3">
        <f t="shared" ref="CK44:CK88" si="228">BR44/0.156</f>
        <v>108.97435897435898</v>
      </c>
      <c r="CL44" s="3">
        <v>1.0590999999999999</v>
      </c>
      <c r="CM44" s="3">
        <f t="shared" ref="CM44:CM88" si="229">BT44/0.212</f>
        <v>51.886792452830193</v>
      </c>
      <c r="CN44" s="3">
        <f t="shared" ref="CN44:CN88" si="230">BU44/0.0376</f>
        <v>32.712765957446805</v>
      </c>
      <c r="CO44" s="3">
        <f t="shared" ref="CO44:CO88" si="231">BV44/0.259</f>
        <v>23.55212355212355</v>
      </c>
      <c r="CP44" s="3">
        <f t="shared" ref="CP44:CP88" si="232">BW44/0.0585</f>
        <v>13.162393162393162</v>
      </c>
      <c r="CQ44" s="3">
        <f t="shared" ref="CQ44:CQ88" si="233">BX44/0.163</f>
        <v>12.085889570552146</v>
      </c>
      <c r="CR44" s="3">
        <f t="shared" ref="CR44:CR88" si="234">BY44/0.0256</f>
        <v>9.375</v>
      </c>
      <c r="CS44" s="3">
        <f t="shared" ref="CS44:CS88" si="235">BZ44/0.166</f>
        <v>8.8554216867469879</v>
      </c>
      <c r="CT44" s="3">
        <f t="shared" ref="CT44:CT88" si="236">CA44/0.025</f>
        <v>6.3999999999999995</v>
      </c>
      <c r="CU44" s="3">
        <f t="shared" si="26"/>
        <v>31.222222222222221</v>
      </c>
      <c r="CV44" s="3"/>
      <c r="CW44" s="3"/>
      <c r="CX44" s="4">
        <f t="shared" si="29"/>
        <v>120.90337669355037</v>
      </c>
      <c r="CY44" s="3"/>
      <c r="CZ44" s="3"/>
      <c r="DA44" s="3"/>
      <c r="DB44" s="3">
        <f t="shared" si="32"/>
        <v>2.6833333333333331</v>
      </c>
      <c r="DC44" s="3">
        <f t="shared" ref="DC44:DC87" si="237">AZ44/CC44</f>
        <v>429.00763358778624</v>
      </c>
      <c r="DD44" s="3"/>
      <c r="DE44" s="3"/>
      <c r="DF44" s="3"/>
      <c r="DG44" s="2">
        <f t="shared" si="36"/>
        <v>8.1818181818181817</v>
      </c>
      <c r="DH44" s="4"/>
      <c r="DI44" s="2"/>
      <c r="DJ44" s="3"/>
      <c r="DK44" s="3"/>
      <c r="DL44" s="3"/>
      <c r="DM44" s="3"/>
      <c r="DN44" s="3">
        <f t="shared" si="43"/>
        <v>0.10808080808080807</v>
      </c>
      <c r="DO44" s="3">
        <f t="shared" ref="DO44:DO88" si="238">BR44/BZ44</f>
        <v>11.564625850340136</v>
      </c>
      <c r="DP44" s="4"/>
      <c r="DQ44" s="3"/>
      <c r="DR44" s="3"/>
      <c r="DS44" s="2"/>
      <c r="DT44" s="5">
        <f t="shared" si="49"/>
        <v>7.0921985815602842E-4</v>
      </c>
      <c r="DU44" s="3">
        <f t="shared" si="50"/>
        <v>21.954545454545453</v>
      </c>
      <c r="DV44" s="3"/>
      <c r="DW44" s="3"/>
      <c r="DX44" s="3">
        <f t="shared" si="53"/>
        <v>37.267080745341616</v>
      </c>
      <c r="DY44" s="3"/>
      <c r="DZ44" s="2">
        <f t="shared" si="55"/>
        <v>0.76199748906536369</v>
      </c>
      <c r="EA44" s="5">
        <f t="shared" ref="EA44:EA85" si="239">BA44/BN44</f>
        <v>2.2619047619047618E-2</v>
      </c>
      <c r="EB44" s="2">
        <f t="shared" ref="EB44:EB88" si="240">CC44/BK44</f>
        <v>7.2777777777777775E-2</v>
      </c>
      <c r="EC44" s="2"/>
      <c r="ED44" s="2"/>
      <c r="EE44" s="2">
        <f t="shared" si="57"/>
        <v>40.789730350900797</v>
      </c>
      <c r="EF44" s="2">
        <f t="shared" si="58"/>
        <v>3.8022072820498192</v>
      </c>
      <c r="EG44" s="2">
        <f t="shared" si="59"/>
        <v>5.2429912630171547</v>
      </c>
      <c r="EH44" s="2">
        <f t="shared" si="60"/>
        <v>13.168120575643194</v>
      </c>
      <c r="EI44" s="2">
        <f t="shared" si="61"/>
        <v>0.20215886187108273</v>
      </c>
      <c r="EJ44" s="2">
        <f t="shared" si="62"/>
        <v>22.447943378211821</v>
      </c>
      <c r="EK44" s="2">
        <f t="shared" si="63"/>
        <v>10.744164595821628</v>
      </c>
      <c r="EL44" s="2">
        <f t="shared" si="64"/>
        <v>1.5636238699630685</v>
      </c>
      <c r="EM44" s="2">
        <f t="shared" si="65"/>
        <v>1.545749031705328</v>
      </c>
      <c r="EN44" s="2">
        <f t="shared" si="66"/>
        <v>0.49331079081612444</v>
      </c>
      <c r="EO44" s="2">
        <f t="shared" ref="EO44" si="241">SUM(EE44:EN44)</f>
        <v>100.00000000000001</v>
      </c>
    </row>
    <row r="45" spans="1:145" s="14" customFormat="1" ht="14.5" customHeight="1">
      <c r="A45" t="s">
        <v>141</v>
      </c>
      <c r="B45">
        <v>3</v>
      </c>
      <c r="C45" s="15" t="s">
        <v>179</v>
      </c>
      <c r="D45" t="s">
        <v>163</v>
      </c>
      <c r="E45" s="15" t="s">
        <v>112</v>
      </c>
      <c r="F45" s="77" t="s">
        <v>142</v>
      </c>
      <c r="G45" s="13">
        <v>40.700000000000003</v>
      </c>
      <c r="H45" s="13">
        <v>3.956</v>
      </c>
      <c r="I45" s="13">
        <v>6.77</v>
      </c>
      <c r="J45" s="13">
        <v>12.17</v>
      </c>
      <c r="K45" s="13">
        <v>0.17499999999999999</v>
      </c>
      <c r="L45" s="13">
        <v>12.96</v>
      </c>
      <c r="M45" s="13">
        <v>10.61</v>
      </c>
      <c r="N45" s="13">
        <v>2.52</v>
      </c>
      <c r="O45" s="13">
        <v>2.64</v>
      </c>
      <c r="P45" s="13">
        <v>1.1299999999999999</v>
      </c>
      <c r="Q45" s="13">
        <v>3.82</v>
      </c>
      <c r="R45" s="13"/>
      <c r="S45" s="13">
        <f t="shared" si="218"/>
        <v>93.630999999999986</v>
      </c>
      <c r="T45" s="16"/>
      <c r="U45" s="78"/>
      <c r="V45" s="78"/>
      <c r="AF45" s="2">
        <f t="shared" si="219"/>
        <v>0.71279067967650178</v>
      </c>
      <c r="AG45" s="4">
        <f t="shared" si="220"/>
        <v>23716.22</v>
      </c>
      <c r="AH45" s="4">
        <f t="shared" si="3"/>
        <v>21917.280000000002</v>
      </c>
      <c r="AI45" s="4">
        <f t="shared" si="4"/>
        <v>4931.32</v>
      </c>
      <c r="AJ45" s="2">
        <f t="shared" si="5"/>
        <v>5.16</v>
      </c>
      <c r="AK45" s="2">
        <f t="shared" si="6"/>
        <v>1.0476190476190477</v>
      </c>
      <c r="AL45" s="2">
        <f t="shared" si="7"/>
        <v>0.95454545454545447</v>
      </c>
      <c r="AM45" s="2">
        <f t="shared" si="8"/>
        <v>1.567208271787297</v>
      </c>
      <c r="AN45" s="2">
        <f t="shared" si="221"/>
        <v>0.38995568685376664</v>
      </c>
      <c r="AO45" s="2">
        <f t="shared" si="68"/>
        <v>1.0344158960131864</v>
      </c>
      <c r="AP45" s="2">
        <f t="shared" si="10"/>
        <v>0.96672915009733407</v>
      </c>
      <c r="AQ45" s="2">
        <f t="shared" si="222"/>
        <v>0.25748085789019887</v>
      </c>
      <c r="AR45" s="2">
        <f t="shared" si="12"/>
        <v>1.0344158960131864</v>
      </c>
      <c r="AS45" s="4">
        <f t="shared" si="13"/>
        <v>1818.5406373088467</v>
      </c>
      <c r="AT45" s="4">
        <f t="shared" si="14"/>
        <v>1970.2222743500556</v>
      </c>
      <c r="AU45" s="2">
        <f t="shared" si="223"/>
        <v>6.4864864864864868E-2</v>
      </c>
      <c r="AV45" s="2">
        <f t="shared" si="69"/>
        <v>0.42207942496401324</v>
      </c>
      <c r="AX45" s="16">
        <v>94.739947350098575</v>
      </c>
      <c r="AY45" s="16">
        <v>1815.3890451857608</v>
      </c>
      <c r="AZ45" s="16">
        <v>2151.1736277843925</v>
      </c>
      <c r="BA45" s="17">
        <v>1.2</v>
      </c>
      <c r="BB45" s="16">
        <v>18.333360484263277</v>
      </c>
      <c r="BC45" s="16">
        <v>270.51825999903713</v>
      </c>
      <c r="BD45" s="16">
        <v>493.72105571560735</v>
      </c>
      <c r="BF45" s="16">
        <v>399.04303215222433</v>
      </c>
      <c r="BG45" s="16">
        <v>82.803888811867836</v>
      </c>
      <c r="BH45" s="16">
        <v>117.91579949016996</v>
      </c>
      <c r="BI45" s="16">
        <v>33.975075287289755</v>
      </c>
      <c r="BJ45" s="16">
        <v>515.60444616958011</v>
      </c>
      <c r="BK45" s="16">
        <v>119.27091628825012</v>
      </c>
      <c r="BL45" s="17">
        <v>4.9000000000000004</v>
      </c>
      <c r="BM45" s="17">
        <v>8.3000000000000007</v>
      </c>
      <c r="BN45" s="18">
        <v>145</v>
      </c>
      <c r="BO45" s="18">
        <v>298</v>
      </c>
      <c r="BP45" s="17">
        <v>36.200000000000003</v>
      </c>
      <c r="BQ45" s="18">
        <v>111</v>
      </c>
      <c r="BR45" s="17">
        <v>19.100000000000001</v>
      </c>
      <c r="BS45" s="17">
        <v>5.13</v>
      </c>
      <c r="BT45" s="17">
        <v>12.3</v>
      </c>
      <c r="BU45" s="17">
        <v>1.5</v>
      </c>
      <c r="BV45" s="17">
        <v>6.7</v>
      </c>
      <c r="BW45" s="17">
        <v>1.1000000000000001</v>
      </c>
      <c r="BX45" s="17">
        <v>2.8</v>
      </c>
      <c r="BY45" s="17">
        <v>0.33</v>
      </c>
      <c r="BZ45" s="17">
        <v>1.9</v>
      </c>
      <c r="CA45" s="17">
        <v>0.24</v>
      </c>
      <c r="CB45" s="17">
        <v>5</v>
      </c>
      <c r="CC45" s="17">
        <v>9.9</v>
      </c>
      <c r="CD45" s="17">
        <v>3.5</v>
      </c>
      <c r="CE45" s="17">
        <v>15</v>
      </c>
      <c r="CG45" s="3">
        <f t="shared" si="224"/>
        <v>599.17355371900828</v>
      </c>
      <c r="CH45" s="3">
        <f t="shared" si="225"/>
        <v>469.29133858267716</v>
      </c>
      <c r="CI45" s="3">
        <f t="shared" si="226"/>
        <v>375.90861889927316</v>
      </c>
      <c r="CJ45" s="3">
        <f t="shared" si="227"/>
        <v>231.25</v>
      </c>
      <c r="CK45" s="3">
        <f t="shared" si="228"/>
        <v>122.43589743589745</v>
      </c>
      <c r="CL45" s="3">
        <v>2.0590999999999999</v>
      </c>
      <c r="CM45" s="3">
        <f t="shared" si="229"/>
        <v>58.018867924528308</v>
      </c>
      <c r="CN45" s="3">
        <f t="shared" si="230"/>
        <v>39.893617021276597</v>
      </c>
      <c r="CO45" s="3">
        <f t="shared" si="231"/>
        <v>25.868725868725868</v>
      </c>
      <c r="CP45" s="3">
        <f t="shared" si="232"/>
        <v>18.803418803418804</v>
      </c>
      <c r="CQ45" s="3">
        <f t="shared" si="233"/>
        <v>17.177914110429445</v>
      </c>
      <c r="CR45" s="3">
        <f t="shared" si="234"/>
        <v>12.890625</v>
      </c>
      <c r="CS45" s="3">
        <f t="shared" si="235"/>
        <v>11.445783132530119</v>
      </c>
      <c r="CT45" s="3">
        <f t="shared" si="236"/>
        <v>9.6</v>
      </c>
      <c r="CU45" s="3">
        <f t="shared" si="26"/>
        <v>18.036028352339518</v>
      </c>
      <c r="CV45" s="3">
        <f>AZ45/BN45</f>
        <v>14.8356801916165</v>
      </c>
      <c r="CW45" s="3">
        <f>BN45/BK45</f>
        <v>1.2157196784635129</v>
      </c>
      <c r="CX45" s="4">
        <f t="shared" si="29"/>
        <v>198.84327829496507</v>
      </c>
      <c r="CY45" s="3">
        <f>BO45/CB45</f>
        <v>59.6</v>
      </c>
      <c r="CZ45" s="3">
        <f>BK45/CD45</f>
        <v>34.077404653785749</v>
      </c>
      <c r="DA45" s="3">
        <f>AX45/BR45</f>
        <v>4.9602066675444281</v>
      </c>
      <c r="DB45" s="3">
        <f t="shared" si="32"/>
        <v>4.3229687690457901</v>
      </c>
      <c r="DC45" s="3">
        <f t="shared" si="237"/>
        <v>217.29026543276692</v>
      </c>
      <c r="DD45" s="3">
        <f>CC45/BM45</f>
        <v>1.1927710843373494</v>
      </c>
      <c r="DE45" s="3">
        <f>BM45/BZ45</f>
        <v>4.3684210526315796</v>
      </c>
      <c r="DF45" s="3">
        <f>CC45/BZ45</f>
        <v>5.2105263157894743</v>
      </c>
      <c r="DG45" s="2">
        <f t="shared" si="36"/>
        <v>3.5105416332328176</v>
      </c>
      <c r="DH45" s="4">
        <f>AH45/BN45</f>
        <v>151.15365517241381</v>
      </c>
      <c r="DI45" s="2">
        <f>(BK45/0.46)/((O45/0.023)*(CD45/0.017))^0.5</f>
        <v>1.6866661034600787</v>
      </c>
      <c r="DJ45" s="3">
        <f>BN45/CA45</f>
        <v>604.16666666666674</v>
      </c>
      <c r="DK45" s="3">
        <f>CG45/CT45</f>
        <v>62.413911845730034</v>
      </c>
      <c r="DL45" s="3">
        <f t="shared" ref="DL45:DL88" si="242">CG45/CK45</f>
        <v>4.8937735277573449</v>
      </c>
      <c r="DM45" s="3">
        <f>BN45/BZ45</f>
        <v>76.31578947368422</v>
      </c>
      <c r="DN45" s="3">
        <f t="shared" si="43"/>
        <v>4.4144144144144144E-2</v>
      </c>
      <c r="DO45" s="3">
        <f t="shared" si="238"/>
        <v>10.05263157894737</v>
      </c>
      <c r="DP45" s="4">
        <f>AY45/BZ45</f>
        <v>955.46791851882153</v>
      </c>
      <c r="DQ45" s="3">
        <f>AY45/BQ45</f>
        <v>16.354856262934781</v>
      </c>
      <c r="DR45" s="3">
        <f>AY45/(((BR45/0.195)*(BT45/0.259))^0.5)</f>
        <v>26.617524273075986</v>
      </c>
      <c r="DS45" s="2">
        <f>(BS45/0.074)/(((BR45/0.195)*(BT45/0.259))^0.5)</f>
        <v>1.0164443210179661</v>
      </c>
      <c r="DT45" s="5">
        <f t="shared" si="49"/>
        <v>5.5084611348289497E-4</v>
      </c>
      <c r="DU45" s="3">
        <f t="shared" si="50"/>
        <v>15.175961842900472</v>
      </c>
      <c r="DV45" s="3">
        <f>BK45/BM45</f>
        <v>14.369989914247002</v>
      </c>
      <c r="DW45" s="3"/>
      <c r="DX45" s="3">
        <f t="shared" si="53"/>
        <v>23.132251316743382</v>
      </c>
      <c r="DY45" s="3">
        <f>CC45*100/BJ45</f>
        <v>1.9200765380413209</v>
      </c>
      <c r="DZ45" s="2">
        <f t="shared" si="55"/>
        <v>0.62420323013249002</v>
      </c>
      <c r="EA45" s="5">
        <f t="shared" si="239"/>
        <v>8.2758620689655175E-3</v>
      </c>
      <c r="EB45" s="2">
        <f t="shared" si="240"/>
        <v>8.3004309081301922E-2</v>
      </c>
      <c r="EC45" s="2">
        <f t="shared" ref="EC45:EC71" si="243">(CB45/0.144)/(CH45*CI45)^(1/2)</f>
        <v>8.2669460063778219E-2</v>
      </c>
      <c r="ED45" s="2"/>
      <c r="EE45" s="2">
        <f t="shared" si="57"/>
        <v>43.468509361215851</v>
      </c>
      <c r="EF45" s="2">
        <f t="shared" si="58"/>
        <v>4.2250963890164588</v>
      </c>
      <c r="EG45" s="2">
        <f t="shared" si="59"/>
        <v>7.2305112622956083</v>
      </c>
      <c r="EH45" s="2">
        <f t="shared" si="60"/>
        <v>12.997831914643657</v>
      </c>
      <c r="EI45" s="2">
        <f t="shared" si="61"/>
        <v>0.18690391002979787</v>
      </c>
      <c r="EJ45" s="2">
        <f t="shared" si="62"/>
        <v>13.841569565635314</v>
      </c>
      <c r="EK45" s="2">
        <f t="shared" si="63"/>
        <v>11.331717059520887</v>
      </c>
      <c r="EL45" s="2">
        <f t="shared" si="64"/>
        <v>2.6914163044290889</v>
      </c>
      <c r="EM45" s="2">
        <f t="shared" si="65"/>
        <v>2.8195789855923792</v>
      </c>
      <c r="EN45" s="2">
        <f t="shared" si="66"/>
        <v>1.2068652476209802</v>
      </c>
      <c r="EO45" s="2">
        <f>SUM(EE45:EN45)</f>
        <v>100</v>
      </c>
    </row>
    <row r="46" spans="1:145" s="14" customFormat="1" ht="14.5" customHeight="1">
      <c r="A46" t="s">
        <v>141</v>
      </c>
      <c r="B46">
        <v>3</v>
      </c>
      <c r="C46" s="19" t="s">
        <v>180</v>
      </c>
      <c r="D46" t="s">
        <v>163</v>
      </c>
      <c r="E46" s="15" t="s">
        <v>112</v>
      </c>
      <c r="F46" s="77" t="s">
        <v>142</v>
      </c>
      <c r="G46" s="13">
        <v>40.101437388175214</v>
      </c>
      <c r="H46" s="13">
        <v>4.8987225078390182</v>
      </c>
      <c r="I46" s="13">
        <v>6.9091221917082999</v>
      </c>
      <c r="J46" s="13">
        <v>11.204072461675892</v>
      </c>
      <c r="K46" s="13">
        <v>0.19796498215109645</v>
      </c>
      <c r="L46" s="13">
        <v>10.742618353581991</v>
      </c>
      <c r="M46" s="13">
        <v>12.59236904545393</v>
      </c>
      <c r="N46" s="13">
        <v>1.2565226011102297</v>
      </c>
      <c r="O46" s="13">
        <v>1.9454828248365954</v>
      </c>
      <c r="P46" s="13">
        <v>0.69470406000326113</v>
      </c>
      <c r="Q46" s="13">
        <v>5.192836160333572</v>
      </c>
      <c r="R46" s="13"/>
      <c r="S46" s="13">
        <f t="shared" si="218"/>
        <v>90.543016416535536</v>
      </c>
      <c r="T46" s="16"/>
      <c r="U46" s="78"/>
      <c r="V46" s="78"/>
      <c r="AF46" s="2">
        <f t="shared" si="219"/>
        <v>0.69083464985723764</v>
      </c>
      <c r="AG46" s="4">
        <f t="shared" si="220"/>
        <v>29367.841434494912</v>
      </c>
      <c r="AH46" s="4">
        <f t="shared" si="3"/>
        <v>16151.398411793414</v>
      </c>
      <c r="AI46" s="4">
        <f t="shared" si="4"/>
        <v>3031.6885178542316</v>
      </c>
      <c r="AJ46" s="2">
        <f t="shared" si="5"/>
        <v>3.2020054259468251</v>
      </c>
      <c r="AK46" s="2">
        <f t="shared" si="6"/>
        <v>1.5483070683468956</v>
      </c>
      <c r="AL46" s="2">
        <f t="shared" si="7"/>
        <v>0.64586671497126547</v>
      </c>
      <c r="AM46" s="2">
        <f t="shared" si="8"/>
        <v>1.8225714781200635</v>
      </c>
      <c r="AN46" s="2">
        <f t="shared" si="221"/>
        <v>0.2815817655058101</v>
      </c>
      <c r="AO46" s="2">
        <f t="shared" si="68"/>
        <v>0.60395315162484031</v>
      </c>
      <c r="AP46" s="2">
        <f t="shared" si="10"/>
        <v>1.6557575654827834</v>
      </c>
      <c r="AQ46" s="2">
        <f t="shared" si="222"/>
        <v>0.25525823700995781</v>
      </c>
      <c r="AR46" s="2">
        <f t="shared" si="12"/>
        <v>0.60395315162484031</v>
      </c>
      <c r="AS46" s="4">
        <f t="shared" si="13"/>
        <v>2161.0681238929769</v>
      </c>
      <c r="AT46" s="4">
        <f t="shared" si="14"/>
        <v>2151.6327942592802</v>
      </c>
      <c r="AU46" s="2">
        <f t="shared" si="223"/>
        <v>4.8514042177706669E-2</v>
      </c>
      <c r="AV46" s="2">
        <f t="shared" si="69"/>
        <v>0.30477788546679824</v>
      </c>
      <c r="AX46" s="16">
        <v>151.03449418368979</v>
      </c>
      <c r="AY46" s="16">
        <v>1517.3979845578438</v>
      </c>
      <c r="AZ46" s="16">
        <v>33426.9231852831</v>
      </c>
      <c r="BB46" s="16">
        <v>21.859946944604605</v>
      </c>
      <c r="BC46" s="16">
        <v>306.35583128206332</v>
      </c>
      <c r="BD46" s="16">
        <v>258.42913351945288</v>
      </c>
      <c r="BF46" s="16">
        <v>138.52488104943103</v>
      </c>
      <c r="BG46" s="16">
        <v>95.254999602263752</v>
      </c>
      <c r="BH46" s="16">
        <v>83.584382080773878</v>
      </c>
      <c r="BI46" s="16">
        <v>22.11663978432118</v>
      </c>
      <c r="BJ46" s="16">
        <v>530.81220240740004</v>
      </c>
      <c r="BK46" s="16">
        <v>170.79845819460115</v>
      </c>
      <c r="CG46" s="3"/>
      <c r="CH46" s="3"/>
      <c r="CI46" s="3"/>
      <c r="CJ46" s="3"/>
      <c r="CK46" s="3"/>
      <c r="CL46" s="3">
        <v>3.0590999999999999</v>
      </c>
      <c r="CM46" s="3"/>
      <c r="CN46" s="3"/>
      <c r="CO46" s="3"/>
      <c r="CP46" s="3"/>
      <c r="CQ46" s="3"/>
      <c r="CR46" s="3"/>
      <c r="CS46" s="3"/>
      <c r="CT46" s="3"/>
      <c r="CU46" s="3">
        <f t="shared" si="26"/>
        <v>195.70974784326071</v>
      </c>
      <c r="CV46" s="3"/>
      <c r="CW46" s="3"/>
      <c r="CX46" s="4">
        <f t="shared" si="29"/>
        <v>171.94441767755498</v>
      </c>
      <c r="CY46" s="3"/>
      <c r="CZ46" s="3"/>
      <c r="DA46" s="3"/>
      <c r="DB46" s="3">
        <f t="shared" si="32"/>
        <v>3.1078278341518351</v>
      </c>
      <c r="DC46" s="3"/>
      <c r="DD46" s="3"/>
      <c r="DE46" s="3"/>
      <c r="DF46" s="3"/>
      <c r="DG46" s="2">
        <f t="shared" si="36"/>
        <v>7.7226224173385853</v>
      </c>
      <c r="DH46" s="4"/>
      <c r="DI46" s="2"/>
      <c r="DJ46" s="3"/>
      <c r="DK46" s="3"/>
      <c r="DL46" s="3"/>
      <c r="DM46" s="3"/>
      <c r="DN46" s="3"/>
      <c r="DO46" s="3"/>
      <c r="DP46" s="4"/>
      <c r="DQ46" s="3"/>
      <c r="DR46" s="3"/>
      <c r="DS46" s="2"/>
      <c r="DT46" s="5">
        <f t="shared" si="49"/>
        <v>6.5902288666304712E-4</v>
      </c>
      <c r="DU46" s="3">
        <f t="shared" si="50"/>
        <v>24.000580901249783</v>
      </c>
      <c r="DV46" s="3"/>
      <c r="DW46" s="3"/>
      <c r="DX46" s="3">
        <f t="shared" si="53"/>
        <v>32.176814590918688</v>
      </c>
      <c r="DY46" s="3"/>
      <c r="DZ46" s="2">
        <f t="shared" si="55"/>
        <v>0.91654328811889396</v>
      </c>
      <c r="EA46" s="5"/>
      <c r="EB46" s="2"/>
      <c r="EC46" s="2"/>
      <c r="ED46" s="2"/>
      <c r="EE46" s="2">
        <f t="shared" si="57"/>
        <v>44.289928671794989</v>
      </c>
      <c r="EF46" s="2">
        <f t="shared" si="58"/>
        <v>5.4103813874532927</v>
      </c>
      <c r="EG46" s="2">
        <f t="shared" si="59"/>
        <v>7.6307621119264066</v>
      </c>
      <c r="EH46" s="2">
        <f t="shared" si="60"/>
        <v>12.374308814864857</v>
      </c>
      <c r="EI46" s="2">
        <f t="shared" si="61"/>
        <v>0.21864191186250651</v>
      </c>
      <c r="EJ46" s="2">
        <f t="shared" si="62"/>
        <v>11.864657020218409</v>
      </c>
      <c r="EK46" s="2">
        <f t="shared" si="63"/>
        <v>13.907609381516288</v>
      </c>
      <c r="EL46" s="2">
        <f t="shared" si="64"/>
        <v>1.3877631327519542</v>
      </c>
      <c r="EM46" s="2">
        <f t="shared" si="65"/>
        <v>2.1486834676310815</v>
      </c>
      <c r="EN46" s="2">
        <f t="shared" si="66"/>
        <v>0.76726409998020551</v>
      </c>
      <c r="EO46" s="2">
        <f>SUM(EE46:EN46)</f>
        <v>100.00000000000001</v>
      </c>
    </row>
    <row r="47" spans="1:145" s="14" customFormat="1" ht="14.5" customHeight="1">
      <c r="A47" t="s">
        <v>141</v>
      </c>
      <c r="B47">
        <v>3</v>
      </c>
      <c r="C47" s="14" t="s">
        <v>181</v>
      </c>
      <c r="D47" t="s">
        <v>163</v>
      </c>
      <c r="E47" s="15" t="s">
        <v>112</v>
      </c>
      <c r="F47" s="77" t="s">
        <v>142</v>
      </c>
      <c r="G47" s="13">
        <v>41.102863170870485</v>
      </c>
      <c r="H47" s="13">
        <v>3.6977345611981551</v>
      </c>
      <c r="I47" s="13">
        <v>6.4368958796999998</v>
      </c>
      <c r="J47" s="13">
        <v>12.565943861278795</v>
      </c>
      <c r="K47" s="13">
        <v>0.2063620157513836</v>
      </c>
      <c r="L47" s="13">
        <v>15.064903043999999</v>
      </c>
      <c r="M47" s="13">
        <v>10.5749216120375</v>
      </c>
      <c r="N47" s="13">
        <v>2.9285714285714288</v>
      </c>
      <c r="O47" s="13">
        <v>1.2015003522499998</v>
      </c>
      <c r="P47" s="13">
        <v>1.1838341968911918</v>
      </c>
      <c r="Q47" s="13">
        <v>4.1500000000000004</v>
      </c>
      <c r="R47" s="13"/>
      <c r="S47" s="13">
        <f t="shared" si="218"/>
        <v>94.963530122548946</v>
      </c>
      <c r="T47" s="16"/>
      <c r="U47" s="78"/>
      <c r="V47" s="78"/>
      <c r="AF47" s="2">
        <f t="shared" si="219"/>
        <v>0.73642320210794776</v>
      </c>
      <c r="AG47" s="4">
        <f t="shared" si="220"/>
        <v>22167.918694382941</v>
      </c>
      <c r="AH47" s="4">
        <f t="shared" si="3"/>
        <v>9974.8559243794989</v>
      </c>
      <c r="AI47" s="4">
        <f t="shared" si="4"/>
        <v>5166.2524352331611</v>
      </c>
      <c r="AJ47" s="2">
        <f t="shared" si="5"/>
        <v>4.1300717808214289</v>
      </c>
      <c r="AK47" s="2">
        <f t="shared" si="6"/>
        <v>0.41026841296341454</v>
      </c>
      <c r="AL47" s="2">
        <f t="shared" si="7"/>
        <v>2.4374286891279011</v>
      </c>
      <c r="AM47" s="2">
        <f t="shared" si="8"/>
        <v>1.6428604423115754</v>
      </c>
      <c r="AN47" s="2">
        <f t="shared" si="221"/>
        <v>0.18665834817045346</v>
      </c>
      <c r="AO47" s="2">
        <f t="shared" si="68"/>
        <v>0.95047591128429754</v>
      </c>
      <c r="AP47" s="2">
        <f t="shared" si="10"/>
        <v>1.0521045174609263</v>
      </c>
      <c r="AQ47" s="2">
        <f t="shared" si="222"/>
        <v>0.25397545427801277</v>
      </c>
      <c r="AR47" s="2">
        <f t="shared" si="12"/>
        <v>0.95047591128429754</v>
      </c>
      <c r="AS47" s="4">
        <f t="shared" si="13"/>
        <v>1923.3842704968458</v>
      </c>
      <c r="AT47" s="4">
        <f t="shared" si="14"/>
        <v>2045.1856198281732</v>
      </c>
      <c r="AU47" s="2">
        <f t="shared" si="223"/>
        <v>2.9231548840166946E-2</v>
      </c>
      <c r="AV47" s="2">
        <f t="shared" si="69"/>
        <v>0.20203487451655447</v>
      </c>
      <c r="AX47" s="16">
        <v>125.28806932156989</v>
      </c>
      <c r="AY47" s="16">
        <v>1638.0609526051867</v>
      </c>
      <c r="AZ47" s="16">
        <v>3597.9980215671985</v>
      </c>
      <c r="BB47" s="16">
        <v>21.246315781310514</v>
      </c>
      <c r="BC47" s="16">
        <v>275.28477970135009</v>
      </c>
      <c r="BD47" s="16">
        <v>1042.3955107068759</v>
      </c>
      <c r="BF47" s="16">
        <v>609.65904245261356</v>
      </c>
      <c r="BG47" s="16">
        <v>77.923717149006478</v>
      </c>
      <c r="BH47" s="16">
        <v>109.45905440296987</v>
      </c>
      <c r="BI47" s="16">
        <v>37.356826662212185</v>
      </c>
      <c r="BJ47" s="16">
        <v>369.86176366327936</v>
      </c>
      <c r="BK47" s="16">
        <v>140.02260499335873</v>
      </c>
      <c r="CG47" s="3"/>
      <c r="CH47" s="3"/>
      <c r="CI47" s="3"/>
      <c r="CJ47" s="3"/>
      <c r="CK47" s="3"/>
      <c r="CL47" s="3">
        <v>4.0590999999999999</v>
      </c>
      <c r="CM47" s="3"/>
      <c r="CN47" s="3"/>
      <c r="CO47" s="3"/>
      <c r="CP47" s="3"/>
      <c r="CQ47" s="3"/>
      <c r="CR47" s="3"/>
      <c r="CS47" s="3"/>
      <c r="CT47" s="3"/>
      <c r="CU47" s="3">
        <f t="shared" si="26"/>
        <v>25.695836909603642</v>
      </c>
      <c r="CV47" s="3"/>
      <c r="CW47" s="3"/>
      <c r="CX47" s="4">
        <f t="shared" si="29"/>
        <v>158.31671390083312</v>
      </c>
      <c r="CY47" s="3"/>
      <c r="CZ47" s="3"/>
      <c r="DA47" s="3"/>
      <c r="DB47" s="3">
        <f t="shared" si="32"/>
        <v>2.6414432418310021</v>
      </c>
      <c r="DC47" s="3"/>
      <c r="DD47" s="3"/>
      <c r="DE47" s="3"/>
      <c r="DF47" s="3"/>
      <c r="DG47" s="2">
        <f t="shared" si="36"/>
        <v>3.7482467731927773</v>
      </c>
      <c r="DH47" s="4"/>
      <c r="DI47" s="2"/>
      <c r="DJ47" s="3"/>
      <c r="DK47" s="3"/>
      <c r="DL47" s="3"/>
      <c r="DM47" s="3"/>
      <c r="DN47" s="3"/>
      <c r="DO47" s="3"/>
      <c r="DP47" s="4"/>
      <c r="DQ47" s="3"/>
      <c r="DR47" s="3"/>
      <c r="DS47" s="2"/>
      <c r="DT47" s="5">
        <f t="shared" si="49"/>
        <v>6.1047789363978858E-4</v>
      </c>
      <c r="DU47" s="3">
        <f t="shared" si="50"/>
        <v>9.9007811077649226</v>
      </c>
      <c r="DV47" s="3"/>
      <c r="DW47" s="3">
        <f>1.74+LOG(BK47/BI47)-1.92*LOG(BJ47/BI47)</f>
        <v>0.40214281454151002</v>
      </c>
      <c r="DX47" s="3">
        <f t="shared" si="53"/>
        <v>37.858091522224704</v>
      </c>
      <c r="DY47" s="3"/>
      <c r="DZ47" s="2">
        <f t="shared" si="55"/>
        <v>0.67981422581821449</v>
      </c>
      <c r="EA47" s="5"/>
      <c r="EB47" s="2"/>
      <c r="EC47" s="2"/>
      <c r="ED47" s="2"/>
      <c r="EE47" s="2">
        <f t="shared" si="57"/>
        <v>43.282787737384957</v>
      </c>
      <c r="EF47" s="2">
        <f t="shared" si="58"/>
        <v>3.8938469920255563</v>
      </c>
      <c r="EG47" s="2">
        <f t="shared" si="59"/>
        <v>6.7782820114135252</v>
      </c>
      <c r="EH47" s="2">
        <f t="shared" si="60"/>
        <v>13.232389155144761</v>
      </c>
      <c r="EI47" s="2">
        <f t="shared" si="61"/>
        <v>0.21730659705370753</v>
      </c>
      <c r="EJ47" s="2">
        <f t="shared" si="62"/>
        <v>15.863882718512022</v>
      </c>
      <c r="EK47" s="2">
        <f t="shared" si="63"/>
        <v>11.135771383383419</v>
      </c>
      <c r="EL47" s="2">
        <f t="shared" si="64"/>
        <v>3.0838906523295346</v>
      </c>
      <c r="EM47" s="2">
        <f t="shared" si="65"/>
        <v>1.2652229236839474</v>
      </c>
      <c r="EN47" s="2">
        <f t="shared" si="66"/>
        <v>1.2466198290685617</v>
      </c>
      <c r="EO47" s="2">
        <f>SUM(EE47:EN47)</f>
        <v>99.999999999999986</v>
      </c>
    </row>
    <row r="48" spans="1:145" s="86" customFormat="1" ht="14.5" customHeight="1">
      <c r="A48" s="80" t="s">
        <v>141</v>
      </c>
      <c r="B48" s="80">
        <v>3</v>
      </c>
      <c r="C48" s="81" t="s">
        <v>184</v>
      </c>
      <c r="D48" s="80" t="s">
        <v>163</v>
      </c>
      <c r="E48" s="81" t="s">
        <v>112</v>
      </c>
      <c r="F48" s="82" t="s">
        <v>142</v>
      </c>
      <c r="G48" s="83">
        <v>35.900925469372275</v>
      </c>
      <c r="H48" s="83">
        <v>5.1107539710520999</v>
      </c>
      <c r="I48" s="83">
        <v>6.5279142000999997</v>
      </c>
      <c r="J48" s="83">
        <v>11.361706019589223</v>
      </c>
      <c r="K48" s="83">
        <v>0.26074446573009791</v>
      </c>
      <c r="L48" s="83">
        <v>10.388510803999999</v>
      </c>
      <c r="M48" s="83">
        <v>11.011346001425</v>
      </c>
      <c r="N48" s="83">
        <v>1.35</v>
      </c>
      <c r="O48" s="83">
        <v>2.7197302528999998</v>
      </c>
      <c r="P48" s="83">
        <v>0.97450777202072547</v>
      </c>
      <c r="Q48" s="83">
        <v>6</v>
      </c>
      <c r="R48" s="83"/>
      <c r="S48" s="83">
        <f t="shared" si="218"/>
        <v>85.606138956189398</v>
      </c>
      <c r="T48" s="84"/>
      <c r="U48" s="85"/>
      <c r="V48" s="85"/>
      <c r="AF48" s="88">
        <f t="shared" si="219"/>
        <v>0.68060088833389931</v>
      </c>
      <c r="AG48" s="87">
        <f t="shared" si="220"/>
        <v>30638.97005645734</v>
      </c>
      <c r="AH48" s="87">
        <f>O48*8302</f>
        <v>22579.200559575798</v>
      </c>
      <c r="AI48" s="87">
        <f>P48*4364</f>
        <v>4252.751917098446</v>
      </c>
      <c r="AJ48" s="88">
        <f>N48+O48</f>
        <v>4.0697302528999995</v>
      </c>
      <c r="AK48" s="88">
        <f>O48/N48</f>
        <v>2.0146150021481479</v>
      </c>
      <c r="AL48" s="88">
        <f>N48/O48</f>
        <v>0.49637275555563615</v>
      </c>
      <c r="AM48" s="88">
        <f>EK48/EG48</f>
        <v>1.686809241649702</v>
      </c>
      <c r="AN48" s="88">
        <f t="shared" si="221"/>
        <v>0.41663082104515664</v>
      </c>
      <c r="AO48" s="88">
        <f t="shared" si="68"/>
        <v>0.79115456782586568</v>
      </c>
      <c r="AP48" s="88">
        <f t="shared" si="10"/>
        <v>1.2639755120773082</v>
      </c>
      <c r="AQ48" s="88">
        <f t="shared" si="222"/>
        <v>0.25920360157932604</v>
      </c>
      <c r="AR48" s="88">
        <f>(EL48/61.98+EM48/94.2)/(EG48/101.96)</f>
        <v>0.79115456782586568</v>
      </c>
      <c r="AS48" s="87">
        <f>1000*(4*(EE48/60.08)-11*(EL48/61.98+EM48/94.2)-2*(EH48/159.69+EF48/79.87))</f>
        <v>1825.5118968365757</v>
      </c>
      <c r="AT48" s="87">
        <f>1000*(6*(EK48/56.08)+2*(EJ48/40.3)+EG48/101.96)</f>
        <v>2053.2256242583644</v>
      </c>
      <c r="AU48" s="88">
        <f t="shared" si="223"/>
        <v>7.5756549931289385E-2</v>
      </c>
      <c r="AV48" s="88">
        <f t="shared" si="69"/>
        <v>0.45095200120768753</v>
      </c>
      <c r="AX48" s="84">
        <v>170.81701439250284</v>
      </c>
      <c r="AY48" s="84">
        <v>2050.2265007070059</v>
      </c>
      <c r="AZ48" s="84">
        <v>34408.823836917647</v>
      </c>
      <c r="BA48" s="80"/>
      <c r="BB48" s="84">
        <v>23.194368274932849</v>
      </c>
      <c r="BC48" s="84">
        <v>308.90153291421137</v>
      </c>
      <c r="BD48" s="84">
        <v>205.42690362111034</v>
      </c>
      <c r="BF48" s="84">
        <v>145.52113566677568</v>
      </c>
      <c r="BG48" s="84">
        <v>117.8405234475603</v>
      </c>
      <c r="BH48" s="84">
        <v>113.0328996446852</v>
      </c>
      <c r="BI48" s="84">
        <v>31.676474804557664</v>
      </c>
      <c r="BJ48" s="84">
        <v>513.3036204727938</v>
      </c>
      <c r="BK48" s="84">
        <v>171.68868519770567</v>
      </c>
      <c r="BL48" s="80"/>
      <c r="BM48" s="80"/>
      <c r="BN48" s="80"/>
      <c r="BO48" s="80"/>
      <c r="BP48" s="80"/>
      <c r="BQ48" s="80"/>
      <c r="BR48" s="80"/>
      <c r="BS48" s="80"/>
      <c r="BT48" s="80"/>
      <c r="BU48" s="80"/>
      <c r="BV48" s="80"/>
      <c r="BW48" s="80"/>
      <c r="BX48" s="80"/>
      <c r="BY48" s="80"/>
      <c r="BZ48" s="80"/>
      <c r="CA48" s="80"/>
      <c r="CB48" s="80"/>
      <c r="CC48" s="80"/>
      <c r="CD48" s="80"/>
      <c r="CE48" s="80"/>
      <c r="CG48" s="89"/>
      <c r="CH48" s="89"/>
      <c r="CI48" s="89"/>
      <c r="CJ48" s="89"/>
      <c r="CK48" s="89"/>
      <c r="CL48" s="89">
        <v>5.0590999999999999</v>
      </c>
      <c r="CM48" s="89"/>
      <c r="CN48" s="89"/>
      <c r="CO48" s="89"/>
      <c r="CP48" s="89"/>
      <c r="CQ48" s="89"/>
      <c r="CR48" s="89"/>
      <c r="CS48" s="89"/>
      <c r="CT48" s="89"/>
      <c r="CU48" s="89"/>
      <c r="CV48" s="89"/>
      <c r="CW48" s="89"/>
      <c r="CX48" s="87">
        <f>AG48/BK48</f>
        <v>178.45654779856616</v>
      </c>
      <c r="CY48" s="89"/>
      <c r="CZ48" s="89"/>
      <c r="DA48" s="89"/>
      <c r="DB48" s="89">
        <f>BJ48/BK48</f>
        <v>2.9897347043091762</v>
      </c>
      <c r="DC48" s="89"/>
      <c r="DD48" s="89"/>
      <c r="DE48" s="89"/>
      <c r="DF48" s="89"/>
      <c r="DG48" s="88">
        <f>BK48/BI48</f>
        <v>5.420069191948178</v>
      </c>
      <c r="DH48" s="87"/>
      <c r="DI48" s="88"/>
      <c r="DJ48" s="89"/>
      <c r="DK48" s="89"/>
      <c r="DL48" s="89"/>
      <c r="DM48" s="89"/>
      <c r="DN48" s="89"/>
      <c r="DO48" s="89"/>
      <c r="DP48" s="87"/>
      <c r="DQ48" s="89"/>
      <c r="DR48" s="89"/>
      <c r="DS48" s="88"/>
      <c r="DT48" s="90">
        <f>1/AY48</f>
        <v>4.8775098734464567E-4</v>
      </c>
      <c r="DU48" s="89">
        <f>BJ48/BI48</f>
        <v>16.204568962924462</v>
      </c>
      <c r="DV48" s="89"/>
      <c r="DW48" s="89">
        <f>1.74+LOG(BK48/BI48)-1.92*LOG(BJ48/BI48)</f>
        <v>0.15150086258098971</v>
      </c>
      <c r="DX48" s="89">
        <f>BK48*100/BJ48</f>
        <v>33.447783796959513</v>
      </c>
      <c r="DY48" s="89"/>
      <c r="DZ48" s="88">
        <f t="shared" si="55"/>
        <v>0.6273843149189533</v>
      </c>
      <c r="EA48" s="90"/>
      <c r="EB48" s="88"/>
      <c r="EC48" s="88"/>
      <c r="ED48" s="88"/>
      <c r="EE48" s="88">
        <f t="shared" si="57"/>
        <v>41.937325882370736</v>
      </c>
      <c r="EF48" s="88">
        <f t="shared" si="58"/>
        <v>5.970078820711243</v>
      </c>
      <c r="EG48" s="88">
        <f t="shared" si="59"/>
        <v>7.6255211129668936</v>
      </c>
      <c r="EH48" s="88">
        <f t="shared" si="60"/>
        <v>13.272069220881223</v>
      </c>
      <c r="EI48" s="88">
        <f t="shared" si="61"/>
        <v>0.304586176773536</v>
      </c>
      <c r="EJ48" s="88">
        <f t="shared" si="62"/>
        <v>12.135240451992026</v>
      </c>
      <c r="EK48" s="88">
        <f t="shared" si="63"/>
        <v>12.862799485747477</v>
      </c>
      <c r="EL48" s="88">
        <f t="shared" si="64"/>
        <v>1.5769897071177206</v>
      </c>
      <c r="EM48" s="88">
        <f t="shared" si="65"/>
        <v>3.1770271221925741</v>
      </c>
      <c r="EN48" s="88">
        <f t="shared" si="66"/>
        <v>1.1383620192465971</v>
      </c>
      <c r="EO48" s="88">
        <f>SUM(EE48:EN48)</f>
        <v>100.00000000000003</v>
      </c>
    </row>
    <row r="49" spans="1:145" s="14" customFormat="1" ht="14.5" customHeight="1">
      <c r="A49" t="s">
        <v>141</v>
      </c>
      <c r="B49">
        <v>3</v>
      </c>
      <c r="C49" t="s">
        <v>238</v>
      </c>
      <c r="D49" t="s">
        <v>432</v>
      </c>
      <c r="E49"/>
      <c r="F49"/>
      <c r="G49">
        <v>36.5</v>
      </c>
      <c r="H49">
        <v>7.48</v>
      </c>
      <c r="I49">
        <v>4.72</v>
      </c>
      <c r="J49">
        <v>14.909200000000002</v>
      </c>
      <c r="K49">
        <v>0.24</v>
      </c>
      <c r="L49">
        <v>9.24</v>
      </c>
      <c r="M49">
        <v>15.06</v>
      </c>
      <c r="N49">
        <v>0.56999999999999995</v>
      </c>
      <c r="O49">
        <v>1.1200000000000001</v>
      </c>
      <c r="P49">
        <v>1.21</v>
      </c>
      <c r="Q49">
        <v>7.09</v>
      </c>
      <c r="R49"/>
      <c r="S49" s="13">
        <f t="shared" si="218"/>
        <v>91.049199999999999</v>
      </c>
      <c r="T49" s="16"/>
      <c r="U49">
        <v>0.70431100000000002</v>
      </c>
      <c r="V49">
        <v>0.51249599999999995</v>
      </c>
      <c r="AF49" s="2">
        <f t="shared" ref="AF49:AF53" si="244">(L49/40.31)/((L49/40.31)+(J49-(J49*0.15))*0.8998/71.85)</f>
        <v>0.59089008091412154</v>
      </c>
      <c r="AG49" s="4">
        <f t="shared" ref="AG49:AG53" si="245">H49*5995</f>
        <v>44842.600000000006</v>
      </c>
      <c r="AH49" s="4">
        <f t="shared" ref="AH49:AH53" si="246">O49*8302</f>
        <v>9298.2400000000016</v>
      </c>
      <c r="AI49" s="4">
        <f t="shared" ref="AI49:AI53" si="247">P49*4364</f>
        <v>5280.44</v>
      </c>
      <c r="AJ49" s="2">
        <f t="shared" ref="AJ49:AJ53" si="248">N49+O49</f>
        <v>1.69</v>
      </c>
      <c r="AK49" s="2">
        <f t="shared" ref="AK49:AK53" si="249">O49/N49</f>
        <v>1.9649122807017547</v>
      </c>
      <c r="AL49" s="2">
        <f t="shared" ref="AL49:AL53" si="250">N49/O49</f>
        <v>0.50892857142857129</v>
      </c>
      <c r="AM49" s="2">
        <f t="shared" ref="AM49:AM53" si="251">EK49/EG49</f>
        <v>3.1906779661016951</v>
      </c>
      <c r="AN49" s="2">
        <f t="shared" ref="AN49:AN53" si="252">O49/I49</f>
        <v>0.23728813559322037</v>
      </c>
      <c r="AO49" s="2">
        <f t="shared" ref="AO49:AO53" si="253">(EL49/61.98+EM49/94.2)/(EG49/101.96)</f>
        <v>0.45549574990097036</v>
      </c>
      <c r="AP49" s="2">
        <f t="shared" ref="AP49:AP53" si="254">1/AO49</f>
        <v>2.1954101662143075</v>
      </c>
      <c r="AQ49" s="2">
        <f t="shared" ref="AQ49:AQ53" si="255">(EG49/101.96)/((EK49/56.08)+(EL49/61.98)+(EM49/94.2))</f>
        <v>0.15983322300244218</v>
      </c>
      <c r="AR49" s="2">
        <f t="shared" ref="AR49:AR53" si="256">(EL49/61.98+EM49/94.2)/(EG49/101.96)</f>
        <v>0.45549574990097036</v>
      </c>
      <c r="AS49" s="4">
        <f t="shared" ref="AS49:AS53" si="257">1000*(4*(EE49/60.08)-11*(EL49/61.98+EM49/94.2)-2*(EH49/159.69+EF49/79.87))</f>
        <v>2003.4386118996269</v>
      </c>
      <c r="AT49" s="4">
        <f t="shared" ref="AT49:AT53" si="258">1000*(6*(EK49/56.08)+2*(EJ49/40.3)+EG49/101.96)</f>
        <v>2324.1533947254179</v>
      </c>
      <c r="AU49" s="2">
        <f t="shared" ref="AU49:AU53" si="259">O49/G49</f>
        <v>3.0684931506849318E-2</v>
      </c>
      <c r="AV49" s="2">
        <f t="shared" ref="AV49:AV53" si="260">(O49/94.2)/(I49/101.96)</f>
        <v>0.25683543848285295</v>
      </c>
      <c r="AX49">
        <v>119</v>
      </c>
      <c r="AY49"/>
      <c r="AZ49">
        <v>15900</v>
      </c>
      <c r="BA49">
        <v>140</v>
      </c>
      <c r="BB49">
        <v>40</v>
      </c>
      <c r="BC49">
        <v>349</v>
      </c>
      <c r="BD49">
        <v>264</v>
      </c>
      <c r="BE49">
        <v>54</v>
      </c>
      <c r="BF49"/>
      <c r="BG49">
        <v>174</v>
      </c>
      <c r="BH49">
        <v>139</v>
      </c>
      <c r="BI49">
        <v>35.700000000000003</v>
      </c>
      <c r="BJ49">
        <v>776</v>
      </c>
      <c r="BK49">
        <v>242</v>
      </c>
      <c r="BL49"/>
      <c r="BM49"/>
      <c r="BN49">
        <v>180</v>
      </c>
      <c r="BO49">
        <v>344</v>
      </c>
      <c r="BP49">
        <v>1698</v>
      </c>
      <c r="BQ49">
        <v>268</v>
      </c>
      <c r="BR49">
        <v>35.799999999999997</v>
      </c>
      <c r="BS49"/>
      <c r="BT49"/>
      <c r="BU49"/>
      <c r="BV49"/>
      <c r="BW49"/>
      <c r="BX49"/>
      <c r="BY49"/>
      <c r="BZ49"/>
      <c r="CA49"/>
      <c r="CB49"/>
      <c r="CC49">
        <v>29.9</v>
      </c>
      <c r="CD49">
        <v>6.9</v>
      </c>
      <c r="CE49">
        <v>10.4</v>
      </c>
      <c r="CG49" s="3">
        <f t="shared" ref="CG49" si="261">BN49/0.242</f>
        <v>743.80165289256206</v>
      </c>
      <c r="CH49" s="3">
        <f t="shared" ref="CH49" si="262">BO49/0.635</f>
        <v>541.73228346456688</v>
      </c>
      <c r="CI49" s="3"/>
      <c r="CJ49" s="3">
        <f t="shared" ref="CJ49" si="263">BQ49/0.48</f>
        <v>558.33333333333337</v>
      </c>
      <c r="CK49" s="3">
        <f t="shared" ref="CK49" si="264">BR49/0.156</f>
        <v>229.48717948717947</v>
      </c>
      <c r="CL49" s="3">
        <v>6.0590999999999999</v>
      </c>
      <c r="CM49" s="3"/>
      <c r="CN49" s="3"/>
      <c r="CO49" s="3"/>
      <c r="CP49" s="3"/>
      <c r="CQ49" s="3"/>
      <c r="CR49" s="3"/>
      <c r="CS49" s="3"/>
      <c r="CT49" s="3"/>
      <c r="CU49" s="3">
        <f t="shared" ref="CU49" si="265">AZ49/BK49</f>
        <v>65.702479338842977</v>
      </c>
      <c r="CV49" s="3">
        <f>AZ49/BN49</f>
        <v>88.333333333333329</v>
      </c>
      <c r="CW49" s="3">
        <f>BN49/BK49</f>
        <v>0.74380165289256195</v>
      </c>
      <c r="CX49" s="4">
        <f t="shared" ref="CX49" si="266">AG49/BK49</f>
        <v>185.3</v>
      </c>
      <c r="CY49" s="3"/>
      <c r="CZ49" s="3">
        <f>BK49/CD49</f>
        <v>35.072463768115938</v>
      </c>
      <c r="DA49" s="3">
        <f>AX49/BR49</f>
        <v>3.3240223463687153</v>
      </c>
      <c r="DB49" s="3">
        <f t="shared" ref="DB49" si="267">BJ49/BK49</f>
        <v>3.2066115702479339</v>
      </c>
      <c r="DC49" s="3">
        <f t="shared" ref="DC49" si="268">AZ49/CC49</f>
        <v>531.7725752508361</v>
      </c>
      <c r="DD49" s="3"/>
      <c r="DE49" s="3"/>
      <c r="DF49" s="3"/>
      <c r="DG49" s="2">
        <f t="shared" ref="DG49" si="269">BK49/BI49</f>
        <v>6.7787114845938374</v>
      </c>
      <c r="DH49" s="4">
        <f>AH49/BN49</f>
        <v>51.656888888888901</v>
      </c>
      <c r="DI49" s="2">
        <f>(BK49/0.46)/((O49/0.023)*(CD49/0.017))^0.5</f>
        <v>3.7420738691533089</v>
      </c>
      <c r="DJ49" s="3"/>
      <c r="DK49" s="3"/>
      <c r="DL49" s="3">
        <f t="shared" ref="DL49" si="270">CG49/CK49</f>
        <v>3.2411468673530641</v>
      </c>
      <c r="DM49" s="3"/>
      <c r="DN49" s="3"/>
      <c r="DO49" s="3"/>
      <c r="DP49" s="4"/>
      <c r="DQ49" s="3"/>
      <c r="DR49" s="3"/>
      <c r="DS49" s="2"/>
      <c r="DT49" s="5"/>
      <c r="DU49" s="3">
        <f t="shared" ref="DU49" si="271">BJ49/BI49</f>
        <v>21.736694677871146</v>
      </c>
      <c r="DV49" s="3"/>
      <c r="DW49" s="3">
        <f>1.74+LOG(BK49/BI49)-1.92*LOG(BJ49/BI49)</f>
        <v>3.7356199879274854E-3</v>
      </c>
      <c r="DX49" s="3">
        <f t="shared" ref="DX49" si="272">BK49*100/BJ49</f>
        <v>31.185567010309278</v>
      </c>
      <c r="DY49" s="3">
        <f>CC49*100/BJ49</f>
        <v>3.8530927835051547</v>
      </c>
      <c r="DZ49" s="2"/>
      <c r="EA49" s="5">
        <f t="shared" ref="EA49" si="273">BA49/BN49</f>
        <v>0.77777777777777779</v>
      </c>
      <c r="EB49" s="2">
        <f t="shared" ref="EB49" si="274">CC49/BK49</f>
        <v>0.12355371900826445</v>
      </c>
      <c r="EC49" s="2"/>
      <c r="ED49" s="2"/>
      <c r="EE49" s="2">
        <f t="shared" ref="EE49" si="275">100*G49/($G49+$H49+$I49+$J49+$K49+$L49+$M49+$N49+$O49+$P49)</f>
        <v>40.088216041436937</v>
      </c>
      <c r="EF49" s="2">
        <f t="shared" ref="EF49" si="276">100*H49/($G49+$H49+$I49+$J49+$K49+$L49+$M49+$N49+$O49+$P49)</f>
        <v>8.2153385202725566</v>
      </c>
      <c r="EG49" s="2">
        <f t="shared" ref="EG49" si="277">100*I49/($G49+$H49+$I49+$J49+$K49+$L49+$M49+$N49+$O49+$P49)</f>
        <v>5.1840104031666394</v>
      </c>
      <c r="EH49" s="2">
        <f t="shared" ref="EH49" si="278">100*J49/($G49+$H49+$I49+$J49+$K49+$L49+$M49+$N49+$O49+$P49)</f>
        <v>16.374883030273747</v>
      </c>
      <c r="EI49" s="2">
        <f t="shared" ref="EI49" si="279">100*K49/($G49+$H49+$I49+$J49+$K49+$L49+$M49+$N49+$O49+$P49)</f>
        <v>0.26359374931355795</v>
      </c>
      <c r="EJ49" s="2">
        <f t="shared" ref="EJ49" si="280">100*L49/($G49+$H49+$I49+$J49+$K49+$L49+$M49+$N49+$O49+$P49)</f>
        <v>10.148359348571981</v>
      </c>
      <c r="EK49" s="2">
        <f t="shared" ref="EK49" si="281">100*M49/($G49+$H49+$I49+$J49+$K49+$L49+$M49+$N49+$O49+$P49)</f>
        <v>16.540507769425762</v>
      </c>
      <c r="EL49" s="2">
        <f t="shared" ref="EL49" si="282">100*N49/($G49+$H49+$I49+$J49+$K49+$L49+$M49+$N49+$O49+$P49)</f>
        <v>0.62603515461970005</v>
      </c>
      <c r="EM49" s="2">
        <f t="shared" ref="EM49" si="283">100*O49/($G49+$H49+$I49+$J49+$K49+$L49+$M49+$N49+$O49+$P49)</f>
        <v>1.2301041634632706</v>
      </c>
      <c r="EN49" s="2">
        <f t="shared" ref="EN49" si="284">100*P49/($G49+$H49+$I49+$J49+$K49+$L49+$M49+$N49+$O49+$P49)</f>
        <v>1.3289518194558547</v>
      </c>
      <c r="EO49" s="2">
        <f t="shared" ref="EO49" si="285">SUM(EE49:EN49)</f>
        <v>100</v>
      </c>
    </row>
    <row r="50" spans="1:145" s="14" customFormat="1" ht="14.5" customHeight="1">
      <c r="A50" t="s">
        <v>141</v>
      </c>
      <c r="B50">
        <v>3</v>
      </c>
      <c r="C50" t="s">
        <v>238</v>
      </c>
      <c r="D50" t="s">
        <v>432</v>
      </c>
      <c r="E50"/>
      <c r="F50"/>
      <c r="G50">
        <v>38.869999999999997</v>
      </c>
      <c r="H50">
        <v>5.46</v>
      </c>
      <c r="I50">
        <v>7.32</v>
      </c>
      <c r="J50">
        <v>12.941600000000001</v>
      </c>
      <c r="K50">
        <v>0.17</v>
      </c>
      <c r="L50">
        <v>6.48</v>
      </c>
      <c r="M50">
        <v>11.36</v>
      </c>
      <c r="N50">
        <v>1.76</v>
      </c>
      <c r="O50">
        <v>1.61</v>
      </c>
      <c r="P50">
        <v>1.2</v>
      </c>
      <c r="Q50">
        <v>6.82</v>
      </c>
      <c r="R50"/>
      <c r="S50" s="13">
        <f t="shared" si="218"/>
        <v>87.171600000000012</v>
      </c>
      <c r="T50" s="16"/>
      <c r="U50">
        <v>0.70505300000000004</v>
      </c>
      <c r="V50">
        <v>0.51231599999999999</v>
      </c>
      <c r="AF50" s="2">
        <f t="shared" si="244"/>
        <v>0.5385126411154213</v>
      </c>
      <c r="AG50" s="4">
        <f t="shared" si="245"/>
        <v>32732.7</v>
      </c>
      <c r="AH50" s="4">
        <f t="shared" si="246"/>
        <v>13366.220000000001</v>
      </c>
      <c r="AI50" s="4">
        <f t="shared" si="247"/>
        <v>5236.8</v>
      </c>
      <c r="AJ50" s="2">
        <f t="shared" si="248"/>
        <v>3.37</v>
      </c>
      <c r="AK50" s="2">
        <f t="shared" si="249"/>
        <v>0.91477272727272729</v>
      </c>
      <c r="AL50" s="2">
        <f t="shared" si="250"/>
        <v>1.0931677018633539</v>
      </c>
      <c r="AM50" s="2">
        <f t="shared" si="251"/>
        <v>1.5519125683060109</v>
      </c>
      <c r="AN50" s="2">
        <f t="shared" si="252"/>
        <v>0.21994535519125682</v>
      </c>
      <c r="AO50" s="2">
        <f t="shared" si="253"/>
        <v>0.63359437148238285</v>
      </c>
      <c r="AP50" s="2">
        <f t="shared" si="254"/>
        <v>1.5782968489135405</v>
      </c>
      <c r="AQ50" s="2">
        <f t="shared" si="255"/>
        <v>0.28942278750137579</v>
      </c>
      <c r="AR50" s="2">
        <f t="shared" si="256"/>
        <v>0.63359437148238285</v>
      </c>
      <c r="AS50" s="4">
        <f t="shared" si="257"/>
        <v>2051.9452893321509</v>
      </c>
      <c r="AT50" s="4">
        <f t="shared" si="258"/>
        <v>1845.5408772229825</v>
      </c>
      <c r="AU50" s="2">
        <f t="shared" si="259"/>
        <v>4.142011834319527E-2</v>
      </c>
      <c r="AV50" s="2">
        <f t="shared" si="260"/>
        <v>0.23806399591614166</v>
      </c>
      <c r="AX50">
        <v>594</v>
      </c>
      <c r="AY50"/>
      <c r="AZ50">
        <v>50100</v>
      </c>
      <c r="BA50">
        <v>13</v>
      </c>
      <c r="BB50">
        <v>17</v>
      </c>
      <c r="BC50">
        <v>228</v>
      </c>
      <c r="BD50">
        <v>45</v>
      </c>
      <c r="BE50">
        <v>35</v>
      </c>
      <c r="BF50"/>
      <c r="BG50">
        <v>134</v>
      </c>
      <c r="BH50">
        <v>112</v>
      </c>
      <c r="BI50">
        <v>29.7</v>
      </c>
      <c r="BJ50">
        <v>708</v>
      </c>
      <c r="BK50">
        <v>253</v>
      </c>
      <c r="BL50"/>
      <c r="BM50"/>
      <c r="BN50">
        <v>170</v>
      </c>
      <c r="BO50">
        <v>374</v>
      </c>
      <c r="BP50">
        <v>1960</v>
      </c>
      <c r="BQ50">
        <v>160</v>
      </c>
      <c r="BR50">
        <v>22.9</v>
      </c>
      <c r="BS50"/>
      <c r="BT50"/>
      <c r="BU50"/>
      <c r="BV50"/>
      <c r="BW50"/>
      <c r="BX50"/>
      <c r="BY50"/>
      <c r="BZ50"/>
      <c r="CA50"/>
      <c r="CB50"/>
      <c r="CC50">
        <v>21.9</v>
      </c>
      <c r="CD50">
        <v>7.3</v>
      </c>
      <c r="CE50">
        <v>3.6</v>
      </c>
      <c r="CG50" s="3">
        <f t="shared" ref="CG50:CG53" si="286">BN50/0.242</f>
        <v>702.47933884297527</v>
      </c>
      <c r="CH50" s="3">
        <f t="shared" ref="CH50:CH53" si="287">BO50/0.635</f>
        <v>588.97637795275591</v>
      </c>
      <c r="CI50" s="3"/>
      <c r="CJ50" s="3">
        <f t="shared" ref="CJ50:CJ53" si="288">BQ50/0.48</f>
        <v>333.33333333333337</v>
      </c>
      <c r="CK50" s="3">
        <f t="shared" ref="CK50:CK53" si="289">BR50/0.156</f>
        <v>146.7948717948718</v>
      </c>
      <c r="CL50" s="3">
        <v>7.0590999999999999</v>
      </c>
      <c r="CM50" s="3"/>
      <c r="CN50" s="3"/>
      <c r="CO50" s="3"/>
      <c r="CP50" s="3"/>
      <c r="CQ50" s="3"/>
      <c r="CR50" s="3"/>
      <c r="CS50" s="3"/>
      <c r="CT50" s="3"/>
      <c r="CU50" s="3">
        <f t="shared" ref="CU50:CU53" si="290">AZ50/BK50</f>
        <v>198.02371541501975</v>
      </c>
      <c r="CV50" s="3">
        <f t="shared" ref="CV50:CV53" si="291">AZ50/BN50</f>
        <v>294.70588235294116</v>
      </c>
      <c r="CW50" s="3">
        <f t="shared" ref="CW50:CW53" si="292">BN50/BK50</f>
        <v>0.67193675889328064</v>
      </c>
      <c r="CX50" s="4">
        <f t="shared" ref="CX50:CX53" si="293">AG50/BK50</f>
        <v>129.37826086956522</v>
      </c>
      <c r="CY50" s="3"/>
      <c r="CZ50" s="3">
        <f t="shared" ref="CZ50:CZ53" si="294">BK50/CD50</f>
        <v>34.657534246575345</v>
      </c>
      <c r="DA50" s="3">
        <f t="shared" ref="DA50:DA53" si="295">AX50/BR50</f>
        <v>25.938864628820962</v>
      </c>
      <c r="DB50" s="3">
        <f t="shared" ref="DB50:DB53" si="296">BJ50/BK50</f>
        <v>2.7984189723320156</v>
      </c>
      <c r="DC50" s="3"/>
      <c r="DD50" s="3"/>
      <c r="DE50" s="3"/>
      <c r="DF50" s="3"/>
      <c r="DG50" s="2">
        <f t="shared" ref="DG50:DG53" si="297">BK50/BI50</f>
        <v>8.518518518518519</v>
      </c>
      <c r="DH50" s="4">
        <f t="shared" ref="DH50:DH53" si="298">AH50/BN50</f>
        <v>78.624823529411771</v>
      </c>
      <c r="DI50" s="2">
        <f t="shared" ref="DI50:DI53" si="299">(BK50/0.46)/((O50/0.023)*(CD50/0.017))^0.5</f>
        <v>3.1723178880400473</v>
      </c>
      <c r="DJ50" s="3"/>
      <c r="DK50" s="3"/>
      <c r="DL50" s="3">
        <f t="shared" ref="DL50:DL53" si="300">CG50/CK50</f>
        <v>4.7854487711573857</v>
      </c>
      <c r="DM50" s="3"/>
      <c r="DN50" s="3"/>
      <c r="DO50" s="3"/>
      <c r="DP50" s="4"/>
      <c r="DQ50" s="3"/>
      <c r="DR50" s="3"/>
      <c r="DS50" s="2"/>
      <c r="DT50" s="5"/>
      <c r="DU50" s="3">
        <f t="shared" ref="DU50:DU53" si="301">BJ50/BI50</f>
        <v>23.838383838383837</v>
      </c>
      <c r="DV50" s="3"/>
      <c r="DW50" s="3">
        <f t="shared" ref="DW50:DW53" si="302">1.74+LOG(BK50/BI50)-1.92*LOG(BJ50/BI50)</f>
        <v>2.5992599783296821E-2</v>
      </c>
      <c r="DX50" s="3">
        <f t="shared" ref="DX50:DX53" si="303">BK50*100/BJ50</f>
        <v>35.734463276836159</v>
      </c>
      <c r="DY50" s="3">
        <f t="shared" ref="DY50:DY53" si="304">CC50*100/BJ50</f>
        <v>3.093220338983051</v>
      </c>
      <c r="DZ50" s="2"/>
      <c r="EA50" s="5">
        <f t="shared" ref="EA50:EA53" si="305">BA50/BN50</f>
        <v>7.6470588235294124E-2</v>
      </c>
      <c r="EB50" s="2">
        <f t="shared" ref="EB50:EB53" si="306">CC50/BK50</f>
        <v>8.6561264822134387E-2</v>
      </c>
      <c r="EC50" s="2"/>
      <c r="ED50" s="2"/>
      <c r="EE50" s="2">
        <f t="shared" ref="EE50:EE53" si="307">100*G50/($G50+$H50+$I50+$J50+$K50+$L50+$M50+$N50+$O50+$P50)</f>
        <v>44.590210573168314</v>
      </c>
      <c r="EF50" s="2">
        <f t="shared" ref="EF50:EF53" si="308">100*H50/($G50+$H50+$I50+$J50+$K50+$L50+$M50+$N50+$O50+$P50)</f>
        <v>6.2635078397092618</v>
      </c>
      <c r="EG50" s="2">
        <f t="shared" ref="EG50:EG53" si="309">100*I50/($G50+$H50+$I50+$J50+$K50+$L50+$M50+$N50+$O50+$P50)</f>
        <v>8.3972302905992304</v>
      </c>
      <c r="EH50" s="2">
        <f t="shared" ref="EH50:EH53" si="310">100*J50/($G50+$H50+$I50+$J50+$K50+$L50+$M50+$N50+$O50+$P50)</f>
        <v>14.84611960776216</v>
      </c>
      <c r="EI50" s="2">
        <f t="shared" ref="EI50:EI53" si="311">100*K50/($G50+$H50+$I50+$J50+$K50+$L50+$M50+$N50+$O50+$P50)</f>
        <v>0.1950176433609111</v>
      </c>
      <c r="EJ50" s="2">
        <f t="shared" ref="EJ50:EJ53" si="312">100*L50/($G50+$H50+$I50+$J50+$K50+$L50+$M50+$N50+$O50+$P50)</f>
        <v>7.4336136998747291</v>
      </c>
      <c r="EK50" s="2">
        <f t="shared" ref="EK50:EK53" si="313">100*M50/($G50+$H50+$I50+$J50+$K50+$L50+$M50+$N50+$O50+$P50)</f>
        <v>13.031767226940882</v>
      </c>
      <c r="EL50" s="2">
        <f t="shared" ref="EL50:EL53" si="314">100*N50/($G50+$H50+$I50+$J50+$K50+$L50+$M50+$N50+$O50+$P50)</f>
        <v>2.0190061900894327</v>
      </c>
      <c r="EM50" s="2">
        <f t="shared" ref="EM50:EM53" si="315">100*O50/($G50+$H50+$I50+$J50+$K50+$L50+$M50+$N50+$O50+$P50)</f>
        <v>1.8469317988886287</v>
      </c>
      <c r="EN50" s="2">
        <f t="shared" ref="EN50:EN53" si="316">100*P50/($G50+$H50+$I50+$J50+$K50+$L50+$M50+$N50+$O50+$P50)</f>
        <v>1.3765951296064312</v>
      </c>
      <c r="EO50" s="2">
        <f t="shared" ref="EO50:EO53" si="317">SUM(EE50:EN50)</f>
        <v>99.999999999999986</v>
      </c>
    </row>
    <row r="51" spans="1:145" s="14" customFormat="1" ht="14.5" customHeight="1">
      <c r="A51" t="s">
        <v>141</v>
      </c>
      <c r="B51">
        <v>3</v>
      </c>
      <c r="C51" t="s">
        <v>238</v>
      </c>
      <c r="D51" t="s">
        <v>432</v>
      </c>
      <c r="E51"/>
      <c r="F51"/>
      <c r="G51">
        <v>34.840000000000003</v>
      </c>
      <c r="H51">
        <v>7.18</v>
      </c>
      <c r="I51">
        <v>4.9800000000000004</v>
      </c>
      <c r="J51">
        <v>15.2995</v>
      </c>
      <c r="K51">
        <v>0.2</v>
      </c>
      <c r="L51">
        <v>9.7799999999999994</v>
      </c>
      <c r="M51">
        <v>16.2</v>
      </c>
      <c r="N51">
        <v>0.43</v>
      </c>
      <c r="O51">
        <v>1.17</v>
      </c>
      <c r="P51">
        <v>1.78</v>
      </c>
      <c r="Q51">
        <v>7.79</v>
      </c>
      <c r="R51"/>
      <c r="S51" s="13">
        <f t="shared" si="218"/>
        <v>91.859500000000011</v>
      </c>
      <c r="T51" s="16"/>
      <c r="U51">
        <v>0.70538199999999995</v>
      </c>
      <c r="V51">
        <v>0.51232</v>
      </c>
      <c r="AF51" s="2">
        <f t="shared" si="244"/>
        <v>0.59835174453205575</v>
      </c>
      <c r="AG51" s="4">
        <f t="shared" si="245"/>
        <v>43044.1</v>
      </c>
      <c r="AH51" s="4">
        <f t="shared" si="246"/>
        <v>9713.34</v>
      </c>
      <c r="AI51" s="4">
        <f t="shared" si="247"/>
        <v>7767.92</v>
      </c>
      <c r="AJ51" s="2">
        <f t="shared" si="248"/>
        <v>1.5999999999999999</v>
      </c>
      <c r="AK51" s="2">
        <f t="shared" si="249"/>
        <v>2.7209302325581395</v>
      </c>
      <c r="AL51" s="2">
        <f t="shared" si="250"/>
        <v>0.36752136752136755</v>
      </c>
      <c r="AM51" s="2">
        <f t="shared" si="251"/>
        <v>3.2530120481927711</v>
      </c>
      <c r="AN51" s="2">
        <f t="shared" si="252"/>
        <v>0.23493975903614456</v>
      </c>
      <c r="AO51" s="2">
        <f t="shared" si="253"/>
        <v>0.39633580020049158</v>
      </c>
      <c r="AP51" s="2">
        <f t="shared" si="254"/>
        <v>2.5231129751441506</v>
      </c>
      <c r="AQ51" s="2">
        <f t="shared" si="255"/>
        <v>0.15846122168157289</v>
      </c>
      <c r="AR51" s="2">
        <f t="shared" si="256"/>
        <v>0.39633580020049158</v>
      </c>
      <c r="AS51" s="4">
        <f t="shared" si="257"/>
        <v>1889.0017809869094</v>
      </c>
      <c r="AT51" s="4">
        <f t="shared" si="258"/>
        <v>2468.3791181015804</v>
      </c>
      <c r="AU51" s="2">
        <f t="shared" si="259"/>
        <v>3.3582089552238799E-2</v>
      </c>
      <c r="AV51" s="2">
        <f t="shared" si="260"/>
        <v>0.25429360755122393</v>
      </c>
      <c r="AX51">
        <v>149</v>
      </c>
      <c r="AY51"/>
      <c r="AZ51">
        <v>5210</v>
      </c>
      <c r="BA51">
        <v>94</v>
      </c>
      <c r="BB51">
        <v>20</v>
      </c>
      <c r="BC51">
        <v>450</v>
      </c>
      <c r="BD51">
        <v>109</v>
      </c>
      <c r="BE51">
        <v>54</v>
      </c>
      <c r="BF51"/>
      <c r="BG51">
        <v>180</v>
      </c>
      <c r="BH51">
        <v>177</v>
      </c>
      <c r="BI51">
        <v>34.700000000000003</v>
      </c>
      <c r="BJ51">
        <v>732</v>
      </c>
      <c r="BK51">
        <v>264</v>
      </c>
      <c r="BL51"/>
      <c r="BM51"/>
      <c r="BN51">
        <v>162</v>
      </c>
      <c r="BO51">
        <v>279</v>
      </c>
      <c r="BP51">
        <v>1702</v>
      </c>
      <c r="BQ51">
        <v>206</v>
      </c>
      <c r="BR51">
        <v>28.7</v>
      </c>
      <c r="BS51"/>
      <c r="BT51"/>
      <c r="BU51"/>
      <c r="BV51"/>
      <c r="BW51"/>
      <c r="BX51"/>
      <c r="BY51"/>
      <c r="BZ51"/>
      <c r="CA51"/>
      <c r="CB51"/>
      <c r="CC51">
        <v>24.6</v>
      </c>
      <c r="CD51">
        <v>8.1</v>
      </c>
      <c r="CE51">
        <v>14.6</v>
      </c>
      <c r="CG51" s="3">
        <f t="shared" si="286"/>
        <v>669.42148760330576</v>
      </c>
      <c r="CH51" s="3">
        <f t="shared" si="287"/>
        <v>439.37007874015745</v>
      </c>
      <c r="CI51" s="3"/>
      <c r="CJ51" s="3">
        <f t="shared" si="288"/>
        <v>429.16666666666669</v>
      </c>
      <c r="CK51" s="3">
        <f t="shared" si="289"/>
        <v>183.97435897435898</v>
      </c>
      <c r="CL51" s="3">
        <v>8.0591000000000008</v>
      </c>
      <c r="CM51" s="3"/>
      <c r="CN51" s="3"/>
      <c r="CO51" s="3"/>
      <c r="CP51" s="3"/>
      <c r="CQ51" s="3"/>
      <c r="CR51" s="3"/>
      <c r="CS51" s="3"/>
      <c r="CT51" s="3"/>
      <c r="CU51" s="3">
        <f t="shared" si="290"/>
        <v>19.734848484848484</v>
      </c>
      <c r="CV51" s="3">
        <f t="shared" si="291"/>
        <v>32.160493827160494</v>
      </c>
      <c r="CW51" s="3">
        <f t="shared" si="292"/>
        <v>0.61363636363636365</v>
      </c>
      <c r="CX51" s="4">
        <f t="shared" si="293"/>
        <v>163.04583333333332</v>
      </c>
      <c r="CY51" s="3"/>
      <c r="CZ51" s="3">
        <f t="shared" si="294"/>
        <v>32.592592592592595</v>
      </c>
      <c r="DA51" s="3">
        <f t="shared" si="295"/>
        <v>5.1916376306620213</v>
      </c>
      <c r="DB51" s="3">
        <f t="shared" si="296"/>
        <v>2.7727272727272729</v>
      </c>
      <c r="DC51" s="3">
        <f t="shared" ref="DC51:DC53" si="318">AZ51/CC51</f>
        <v>211.78861788617886</v>
      </c>
      <c r="DD51" s="3"/>
      <c r="DE51" s="3"/>
      <c r="DF51" s="3"/>
      <c r="DG51" s="2">
        <f t="shared" si="297"/>
        <v>7.608069164265129</v>
      </c>
      <c r="DH51" s="4">
        <f t="shared" si="298"/>
        <v>59.958888888888893</v>
      </c>
      <c r="DI51" s="2">
        <f t="shared" si="299"/>
        <v>3.6863709377624989</v>
      </c>
      <c r="DJ51" s="3"/>
      <c r="DK51" s="3"/>
      <c r="DL51" s="3">
        <f t="shared" si="300"/>
        <v>3.6386673193768537</v>
      </c>
      <c r="DM51" s="3"/>
      <c r="DN51" s="3"/>
      <c r="DO51" s="3"/>
      <c r="DP51" s="4"/>
      <c r="DQ51" s="3"/>
      <c r="DR51" s="3"/>
      <c r="DS51" s="2"/>
      <c r="DT51" s="5"/>
      <c r="DU51" s="3">
        <f t="shared" si="301"/>
        <v>21.095100864553313</v>
      </c>
      <c r="DV51" s="3"/>
      <c r="DW51" s="3">
        <f t="shared" si="302"/>
        <v>7.8845768045322728E-2</v>
      </c>
      <c r="DX51" s="3">
        <f t="shared" si="303"/>
        <v>36.065573770491802</v>
      </c>
      <c r="DY51" s="3">
        <f t="shared" si="304"/>
        <v>3.360655737704918</v>
      </c>
      <c r="DZ51" s="2"/>
      <c r="EA51" s="5">
        <f t="shared" si="305"/>
        <v>0.58024691358024694</v>
      </c>
      <c r="EB51" s="2">
        <f t="shared" si="306"/>
        <v>9.3181818181818185E-2</v>
      </c>
      <c r="EC51" s="2"/>
      <c r="ED51" s="2"/>
      <c r="EE51" s="2">
        <f t="shared" si="307"/>
        <v>37.927487086256733</v>
      </c>
      <c r="EF51" s="2">
        <f t="shared" si="308"/>
        <v>7.8162846521045717</v>
      </c>
      <c r="EG51" s="2">
        <f t="shared" si="309"/>
        <v>5.4213227809861797</v>
      </c>
      <c r="EH51" s="2">
        <f t="shared" si="310"/>
        <v>16.65532688507993</v>
      </c>
      <c r="EI51" s="2">
        <f t="shared" si="311"/>
        <v>0.21772380646530839</v>
      </c>
      <c r="EJ51" s="2">
        <f t="shared" si="312"/>
        <v>10.646694136153579</v>
      </c>
      <c r="EK51" s="2">
        <f t="shared" si="313"/>
        <v>17.635628323689982</v>
      </c>
      <c r="EL51" s="2">
        <f t="shared" si="314"/>
        <v>0.46810618390041309</v>
      </c>
      <c r="EM51" s="2">
        <f t="shared" si="315"/>
        <v>1.2736842678220541</v>
      </c>
      <c r="EN51" s="2">
        <f t="shared" si="316"/>
        <v>1.9377418775412447</v>
      </c>
      <c r="EO51" s="2">
        <f t="shared" si="317"/>
        <v>100</v>
      </c>
    </row>
    <row r="52" spans="1:145" s="14" customFormat="1" ht="14.5" customHeight="1">
      <c r="A52" t="s">
        <v>141</v>
      </c>
      <c r="B52">
        <v>3</v>
      </c>
      <c r="C52" t="s">
        <v>238</v>
      </c>
      <c r="D52" t="s">
        <v>432</v>
      </c>
      <c r="E52"/>
      <c r="F52"/>
      <c r="G52">
        <v>38.03</v>
      </c>
      <c r="H52">
        <v>4.43</v>
      </c>
      <c r="I52">
        <v>5.33</v>
      </c>
      <c r="J52">
        <v>14.546900000000001</v>
      </c>
      <c r="K52">
        <v>0.22</v>
      </c>
      <c r="L52">
        <v>16.43</v>
      </c>
      <c r="M52">
        <v>11.02</v>
      </c>
      <c r="N52">
        <v>1.01</v>
      </c>
      <c r="O52">
        <v>1.57</v>
      </c>
      <c r="P52">
        <v>0.92</v>
      </c>
      <c r="Q52">
        <v>6.31</v>
      </c>
      <c r="R52"/>
      <c r="S52" s="13">
        <f t="shared" si="218"/>
        <v>93.506899999999987</v>
      </c>
      <c r="T52" s="16"/>
      <c r="U52"/>
      <c r="V52">
        <v>0.51229800000000003</v>
      </c>
      <c r="AF52" s="2">
        <f t="shared" si="244"/>
        <v>0.72468351679439691</v>
      </c>
      <c r="AG52" s="4">
        <f t="shared" si="245"/>
        <v>26557.85</v>
      </c>
      <c r="AH52" s="4">
        <f t="shared" si="246"/>
        <v>13034.140000000001</v>
      </c>
      <c r="AI52" s="4">
        <f t="shared" si="247"/>
        <v>4014.88</v>
      </c>
      <c r="AJ52" s="2">
        <f t="shared" si="248"/>
        <v>2.58</v>
      </c>
      <c r="AK52" s="2">
        <f t="shared" si="249"/>
        <v>1.5544554455445545</v>
      </c>
      <c r="AL52" s="2">
        <f t="shared" si="250"/>
        <v>0.64331210191082799</v>
      </c>
      <c r="AM52" s="2">
        <f t="shared" si="251"/>
        <v>2.0675422138836774</v>
      </c>
      <c r="AN52" s="2">
        <f t="shared" si="252"/>
        <v>0.29455909943714825</v>
      </c>
      <c r="AO52" s="2">
        <f t="shared" si="253"/>
        <v>0.63054982936455328</v>
      </c>
      <c r="AP52" s="2">
        <f t="shared" si="254"/>
        <v>1.5859174857088869</v>
      </c>
      <c r="AQ52" s="2">
        <f t="shared" si="255"/>
        <v>0.22781205021917822</v>
      </c>
      <c r="AR52" s="2">
        <f t="shared" si="256"/>
        <v>0.63054982936455328</v>
      </c>
      <c r="AS52" s="4">
        <f t="shared" si="257"/>
        <v>2006.5398190637009</v>
      </c>
      <c r="AT52" s="4">
        <f t="shared" si="258"/>
        <v>2188.8117076997401</v>
      </c>
      <c r="AU52" s="2">
        <f t="shared" si="259"/>
        <v>4.1283197475677096E-2</v>
      </c>
      <c r="AV52" s="2">
        <f t="shared" si="260"/>
        <v>0.31882426516572854</v>
      </c>
      <c r="AX52">
        <v>174</v>
      </c>
      <c r="AY52"/>
      <c r="AZ52">
        <v>3560</v>
      </c>
      <c r="BA52">
        <v>870</v>
      </c>
      <c r="BB52">
        <v>21</v>
      </c>
      <c r="BC52">
        <v>181</v>
      </c>
      <c r="BD52">
        <v>696</v>
      </c>
      <c r="BE52">
        <v>77</v>
      </c>
      <c r="BF52"/>
      <c r="BG52">
        <v>100</v>
      </c>
      <c r="BH52">
        <v>105</v>
      </c>
      <c r="BI52">
        <v>27.3</v>
      </c>
      <c r="BJ52">
        <v>650</v>
      </c>
      <c r="BK52">
        <v>207</v>
      </c>
      <c r="BL52"/>
      <c r="BM52"/>
      <c r="BN52">
        <v>177</v>
      </c>
      <c r="BO52">
        <v>324</v>
      </c>
      <c r="BP52">
        <v>1445</v>
      </c>
      <c r="BQ52">
        <v>179</v>
      </c>
      <c r="BR52">
        <v>23.3</v>
      </c>
      <c r="BS52"/>
      <c r="BT52"/>
      <c r="BU52"/>
      <c r="BV52"/>
      <c r="BW52"/>
      <c r="BX52"/>
      <c r="BY52"/>
      <c r="BZ52"/>
      <c r="CA52"/>
      <c r="CB52"/>
      <c r="CC52">
        <v>22.4</v>
      </c>
      <c r="CD52">
        <v>4.8</v>
      </c>
      <c r="CE52">
        <v>10.8</v>
      </c>
      <c r="CG52" s="3">
        <f t="shared" si="286"/>
        <v>731.40495867768595</v>
      </c>
      <c r="CH52" s="3">
        <f t="shared" si="287"/>
        <v>510.23622047244095</v>
      </c>
      <c r="CI52" s="3"/>
      <c r="CJ52" s="3">
        <f t="shared" si="288"/>
        <v>372.91666666666669</v>
      </c>
      <c r="CK52" s="3">
        <f t="shared" si="289"/>
        <v>149.35897435897436</v>
      </c>
      <c r="CL52" s="3">
        <v>9.0591000000000008</v>
      </c>
      <c r="CM52" s="3"/>
      <c r="CN52" s="3"/>
      <c r="CO52" s="3"/>
      <c r="CP52" s="3"/>
      <c r="CQ52" s="3"/>
      <c r="CR52" s="3"/>
      <c r="CS52" s="3"/>
      <c r="CT52" s="3"/>
      <c r="CU52" s="3">
        <f t="shared" si="290"/>
        <v>17.198067632850243</v>
      </c>
      <c r="CV52" s="3">
        <f t="shared" si="291"/>
        <v>20.112994350282484</v>
      </c>
      <c r="CW52" s="3">
        <f t="shared" si="292"/>
        <v>0.85507246376811596</v>
      </c>
      <c r="CX52" s="4">
        <f t="shared" si="293"/>
        <v>128.29879227053141</v>
      </c>
      <c r="CY52" s="3"/>
      <c r="CZ52" s="3">
        <f t="shared" si="294"/>
        <v>43.125</v>
      </c>
      <c r="DA52" s="3">
        <f t="shared" si="295"/>
        <v>7.4678111587982832</v>
      </c>
      <c r="DB52" s="3">
        <f t="shared" si="296"/>
        <v>3.1400966183574881</v>
      </c>
      <c r="DC52" s="3">
        <f t="shared" si="318"/>
        <v>158.92857142857144</v>
      </c>
      <c r="DD52" s="3"/>
      <c r="DE52" s="3"/>
      <c r="DF52" s="3"/>
      <c r="DG52" s="2">
        <f t="shared" si="297"/>
        <v>7.5824175824175821</v>
      </c>
      <c r="DH52" s="4">
        <f t="shared" si="298"/>
        <v>73.639209039548035</v>
      </c>
      <c r="DI52" s="2">
        <f t="shared" si="299"/>
        <v>3.2413837278757325</v>
      </c>
      <c r="DJ52" s="3"/>
      <c r="DK52" s="3"/>
      <c r="DL52" s="3">
        <f t="shared" si="300"/>
        <v>4.896960238357039</v>
      </c>
      <c r="DM52" s="3"/>
      <c r="DN52" s="3"/>
      <c r="DO52" s="3"/>
      <c r="DP52" s="4"/>
      <c r="DQ52" s="3"/>
      <c r="DR52" s="3"/>
      <c r="DS52" s="2"/>
      <c r="DT52" s="5"/>
      <c r="DU52" s="3">
        <f t="shared" si="301"/>
        <v>23.80952380952381</v>
      </c>
      <c r="DV52" s="3"/>
      <c r="DW52" s="3">
        <f t="shared" si="302"/>
        <v>-2.3553664019869469E-2</v>
      </c>
      <c r="DX52" s="3">
        <f t="shared" si="303"/>
        <v>31.846153846153847</v>
      </c>
      <c r="DY52" s="3">
        <f t="shared" si="304"/>
        <v>3.4461538461538463</v>
      </c>
      <c r="DZ52" s="2"/>
      <c r="EA52" s="5">
        <f t="shared" si="305"/>
        <v>4.9152542372881358</v>
      </c>
      <c r="EB52" s="2">
        <f t="shared" si="306"/>
        <v>0.10821256038647342</v>
      </c>
      <c r="EC52" s="2"/>
      <c r="ED52" s="2"/>
      <c r="EE52" s="2">
        <f t="shared" si="307"/>
        <v>40.670795417236597</v>
      </c>
      <c r="EF52" s="2">
        <f t="shared" si="308"/>
        <v>4.7376182934093638</v>
      </c>
      <c r="EG52" s="2">
        <f t="shared" si="309"/>
        <v>5.7001141092261651</v>
      </c>
      <c r="EH52" s="2">
        <f t="shared" si="310"/>
        <v>15.557033759006023</v>
      </c>
      <c r="EI52" s="2">
        <f t="shared" si="311"/>
        <v>0.23527675497744019</v>
      </c>
      <c r="EJ52" s="2">
        <f t="shared" si="312"/>
        <v>17.570895837633376</v>
      </c>
      <c r="EK52" s="2">
        <f t="shared" si="313"/>
        <v>11.78522654477905</v>
      </c>
      <c r="EL52" s="2">
        <f t="shared" si="314"/>
        <v>1.0801341933055209</v>
      </c>
      <c r="EM52" s="2">
        <f t="shared" si="315"/>
        <v>1.6790204787026415</v>
      </c>
      <c r="EN52" s="2">
        <f t="shared" si="316"/>
        <v>0.98388461172384079</v>
      </c>
      <c r="EO52" s="2">
        <f t="shared" si="317"/>
        <v>100</v>
      </c>
    </row>
    <row r="53" spans="1:145" s="14" customFormat="1" ht="14.5" customHeight="1">
      <c r="A53" t="s">
        <v>141</v>
      </c>
      <c r="B53">
        <v>3</v>
      </c>
      <c r="C53" t="s">
        <v>238</v>
      </c>
      <c r="D53" t="s">
        <v>432</v>
      </c>
      <c r="E53"/>
      <c r="F53"/>
      <c r="G53">
        <v>36.909999999999997</v>
      </c>
      <c r="H53">
        <v>7.24</v>
      </c>
      <c r="I53">
        <v>4.7300000000000004</v>
      </c>
      <c r="J53">
        <v>15.3819</v>
      </c>
      <c r="K53">
        <v>0.22</v>
      </c>
      <c r="L53">
        <v>9.08</v>
      </c>
      <c r="M53">
        <v>17.79</v>
      </c>
      <c r="N53">
        <v>0.81</v>
      </c>
      <c r="O53">
        <v>2.06</v>
      </c>
      <c r="P53">
        <v>1.8</v>
      </c>
      <c r="Q53">
        <v>2.54</v>
      </c>
      <c r="R53"/>
      <c r="S53" s="13">
        <f t="shared" si="218"/>
        <v>96.021900000000002</v>
      </c>
      <c r="T53" s="16"/>
      <c r="U53"/>
      <c r="V53">
        <v>0.51231300000000002</v>
      </c>
      <c r="AF53" s="2">
        <f t="shared" si="244"/>
        <v>0.57907209800576009</v>
      </c>
      <c r="AG53" s="4">
        <f t="shared" si="245"/>
        <v>43403.8</v>
      </c>
      <c r="AH53" s="4">
        <f t="shared" si="246"/>
        <v>17102.12</v>
      </c>
      <c r="AI53" s="4">
        <f t="shared" si="247"/>
        <v>7855.2</v>
      </c>
      <c r="AJ53" s="2">
        <f t="shared" si="248"/>
        <v>2.87</v>
      </c>
      <c r="AK53" s="2">
        <f t="shared" si="249"/>
        <v>2.5432098765432096</v>
      </c>
      <c r="AL53" s="2">
        <f t="shared" si="250"/>
        <v>0.39320388349514562</v>
      </c>
      <c r="AM53" s="2">
        <f t="shared" si="251"/>
        <v>3.7610993657505283</v>
      </c>
      <c r="AN53" s="2">
        <f t="shared" si="252"/>
        <v>0.43551797040169132</v>
      </c>
      <c r="AO53" s="2">
        <f t="shared" si="253"/>
        <v>0.75310494992025079</v>
      </c>
      <c r="AP53" s="2">
        <f t="shared" si="254"/>
        <v>1.3278361802108642</v>
      </c>
      <c r="AQ53" s="2">
        <f t="shared" si="255"/>
        <v>0.13173106981384206</v>
      </c>
      <c r="AR53" s="2">
        <f t="shared" si="256"/>
        <v>0.75310494992025079</v>
      </c>
      <c r="AS53" s="4">
        <f t="shared" si="257"/>
        <v>1769.5343164912751</v>
      </c>
      <c r="AT53" s="4">
        <f t="shared" si="258"/>
        <v>2499.8083173131304</v>
      </c>
      <c r="AU53" s="2">
        <f t="shared" si="259"/>
        <v>5.5811433215930649E-2</v>
      </c>
      <c r="AV53" s="2">
        <f t="shared" si="260"/>
        <v>0.47139503463011079</v>
      </c>
      <c r="AX53">
        <v>97</v>
      </c>
      <c r="AY53"/>
      <c r="AZ53">
        <v>12100</v>
      </c>
      <c r="BA53">
        <v>58</v>
      </c>
      <c r="BB53">
        <v>41</v>
      </c>
      <c r="BC53">
        <v>303</v>
      </c>
      <c r="BD53">
        <v>99</v>
      </c>
      <c r="BE53">
        <v>53</v>
      </c>
      <c r="BF53"/>
      <c r="BG53">
        <v>44</v>
      </c>
      <c r="BH53">
        <v>101</v>
      </c>
      <c r="BI53">
        <v>38.1</v>
      </c>
      <c r="BJ53">
        <v>262</v>
      </c>
      <c r="BK53">
        <v>237</v>
      </c>
      <c r="BL53"/>
      <c r="BM53"/>
      <c r="BN53">
        <v>213</v>
      </c>
      <c r="BO53">
        <v>379</v>
      </c>
      <c r="BP53">
        <v>2300</v>
      </c>
      <c r="BQ53">
        <v>215</v>
      </c>
      <c r="BR53">
        <v>31.2</v>
      </c>
      <c r="BS53"/>
      <c r="BT53"/>
      <c r="BU53"/>
      <c r="BV53"/>
      <c r="BW53"/>
      <c r="BX53"/>
      <c r="BY53"/>
      <c r="BZ53"/>
      <c r="CA53"/>
      <c r="CB53"/>
      <c r="CC53">
        <v>26.1</v>
      </c>
      <c r="CD53">
        <v>6.1</v>
      </c>
      <c r="CE53">
        <v>7.8</v>
      </c>
      <c r="CG53" s="3">
        <f t="shared" si="286"/>
        <v>880.16528925619832</v>
      </c>
      <c r="CH53" s="3">
        <f t="shared" si="287"/>
        <v>596.85039370078744</v>
      </c>
      <c r="CI53" s="3"/>
      <c r="CJ53" s="3">
        <f t="shared" si="288"/>
        <v>447.91666666666669</v>
      </c>
      <c r="CK53" s="3">
        <f t="shared" si="289"/>
        <v>200</v>
      </c>
      <c r="CL53" s="3">
        <v>10.059100000000001</v>
      </c>
      <c r="CM53" s="3"/>
      <c r="CN53" s="3"/>
      <c r="CO53" s="3"/>
      <c r="CP53" s="3"/>
      <c r="CQ53" s="3"/>
      <c r="CR53" s="3"/>
      <c r="CS53" s="3"/>
      <c r="CT53" s="3"/>
      <c r="CU53" s="3">
        <f t="shared" si="290"/>
        <v>51.054852320675103</v>
      </c>
      <c r="CV53" s="3">
        <f t="shared" si="291"/>
        <v>56.8075117370892</v>
      </c>
      <c r="CW53" s="3">
        <f t="shared" si="292"/>
        <v>0.89873417721518989</v>
      </c>
      <c r="CX53" s="4">
        <f t="shared" si="293"/>
        <v>183.13839662447259</v>
      </c>
      <c r="CY53" s="3"/>
      <c r="CZ53" s="3">
        <f t="shared" si="294"/>
        <v>38.852459016393446</v>
      </c>
      <c r="DA53" s="3">
        <f t="shared" si="295"/>
        <v>3.108974358974359</v>
      </c>
      <c r="DB53" s="3">
        <f t="shared" si="296"/>
        <v>1.1054852320675106</v>
      </c>
      <c r="DC53" s="3">
        <f t="shared" si="318"/>
        <v>463.60153256704979</v>
      </c>
      <c r="DD53" s="3"/>
      <c r="DE53" s="3"/>
      <c r="DF53" s="3"/>
      <c r="DG53" s="2">
        <f t="shared" si="297"/>
        <v>6.2204724409448815</v>
      </c>
      <c r="DH53" s="4">
        <f t="shared" si="298"/>
        <v>80.291643192488252</v>
      </c>
      <c r="DI53" s="2">
        <f t="shared" si="299"/>
        <v>2.8739576576626225</v>
      </c>
      <c r="DJ53" s="3"/>
      <c r="DK53" s="3"/>
      <c r="DL53" s="3">
        <f t="shared" si="300"/>
        <v>4.4008264462809912</v>
      </c>
      <c r="DM53" s="3"/>
      <c r="DN53" s="3"/>
      <c r="DO53" s="3"/>
      <c r="DP53" s="4"/>
      <c r="DQ53" s="3"/>
      <c r="DR53" s="3"/>
      <c r="DS53" s="2"/>
      <c r="DT53" s="5"/>
      <c r="DU53" s="3">
        <f t="shared" si="301"/>
        <v>6.8766404199475062</v>
      </c>
      <c r="DV53" s="3"/>
      <c r="DW53" s="3">
        <f t="shared" si="302"/>
        <v>0.9260608442977627</v>
      </c>
      <c r="DX53" s="3">
        <f t="shared" si="303"/>
        <v>90.458015267175568</v>
      </c>
      <c r="DY53" s="3">
        <f t="shared" si="304"/>
        <v>9.9618320610687014</v>
      </c>
      <c r="DZ53" s="2"/>
      <c r="EA53" s="5">
        <f t="shared" si="305"/>
        <v>0.27230046948356806</v>
      </c>
      <c r="EB53" s="2">
        <f t="shared" si="306"/>
        <v>0.11012658227848102</v>
      </c>
      <c r="EC53" s="2"/>
      <c r="ED53" s="2"/>
      <c r="EE53" s="2">
        <f t="shared" si="307"/>
        <v>38.439147736089367</v>
      </c>
      <c r="EF53" s="2">
        <f t="shared" si="308"/>
        <v>7.539946616344813</v>
      </c>
      <c r="EG53" s="2">
        <f t="shared" si="309"/>
        <v>4.9259595987998575</v>
      </c>
      <c r="EH53" s="2">
        <f t="shared" si="310"/>
        <v>16.019158129551695</v>
      </c>
      <c r="EI53" s="2">
        <f t="shared" si="311"/>
        <v>0.2291143999441794</v>
      </c>
      <c r="EJ53" s="2">
        <f t="shared" si="312"/>
        <v>9.4561761431506763</v>
      </c>
      <c r="EK53" s="2">
        <f t="shared" si="313"/>
        <v>18.527023522758871</v>
      </c>
      <c r="EL53" s="2">
        <f t="shared" si="314"/>
        <v>0.84355756343084232</v>
      </c>
      <c r="EM53" s="2">
        <f t="shared" si="315"/>
        <v>2.1453439267500434</v>
      </c>
      <c r="EN53" s="2">
        <f t="shared" si="316"/>
        <v>1.8745723631796496</v>
      </c>
      <c r="EO53" s="2">
        <f t="shared" si="317"/>
        <v>100</v>
      </c>
    </row>
    <row r="54" spans="1:145" s="14" customFormat="1" ht="14.5" customHeight="1">
      <c r="A54" t="s">
        <v>141</v>
      </c>
      <c r="B54">
        <v>3</v>
      </c>
      <c r="C54" s="15" t="s">
        <v>219</v>
      </c>
      <c r="D54" t="s">
        <v>222</v>
      </c>
      <c r="E54" s="15" t="s">
        <v>220</v>
      </c>
      <c r="F54" s="91" t="s">
        <v>221</v>
      </c>
      <c r="G54" s="13">
        <v>38.9</v>
      </c>
      <c r="H54" s="13">
        <v>6.58</v>
      </c>
      <c r="I54" s="13">
        <v>5.75</v>
      </c>
      <c r="J54" s="13">
        <v>15.68</v>
      </c>
      <c r="K54" s="13">
        <v>0.26</v>
      </c>
      <c r="L54" s="13">
        <v>14.6</v>
      </c>
      <c r="M54" s="13">
        <v>7.17</v>
      </c>
      <c r="N54" s="13">
        <v>0.19</v>
      </c>
      <c r="O54" s="13">
        <v>1.3</v>
      </c>
      <c r="P54" s="13">
        <v>2.09</v>
      </c>
      <c r="Q54" s="13">
        <v>7.4900000000000091</v>
      </c>
      <c r="R54" s="13"/>
      <c r="S54" s="13">
        <f t="shared" si="218"/>
        <v>92.52</v>
      </c>
      <c r="T54" s="16"/>
      <c r="U54" s="78"/>
      <c r="V54" s="78"/>
      <c r="AF54" s="2">
        <f t="shared" si="219"/>
        <v>0.6845406591682125</v>
      </c>
      <c r="AG54" s="4">
        <f t="shared" ref="AG54:AG73" si="319">H54*5995</f>
        <v>39447.1</v>
      </c>
      <c r="AH54" s="4">
        <f t="shared" ref="AH54:AH73" si="320">O54*8302</f>
        <v>10792.6</v>
      </c>
      <c r="AI54" s="4">
        <f t="shared" ref="AI54:AI73" si="321">P54*4364</f>
        <v>9120.76</v>
      </c>
      <c r="AJ54" s="2">
        <f t="shared" ref="AJ54:AJ73" si="322">N54+O54</f>
        <v>1.49</v>
      </c>
      <c r="AK54" s="2">
        <f t="shared" ref="AK54:AK73" si="323">O54/N54</f>
        <v>6.8421052631578947</v>
      </c>
      <c r="AL54" s="2">
        <f t="shared" ref="AL54:AL73" si="324">N54/O54</f>
        <v>0.14615384615384616</v>
      </c>
      <c r="AM54" s="2">
        <f t="shared" ref="AM54:AM73" si="325">EK54/EG54</f>
        <v>1.2469565217391305</v>
      </c>
      <c r="AN54" s="2">
        <f t="shared" si="221"/>
        <v>0.22608695652173913</v>
      </c>
      <c r="AO54" s="2">
        <f t="shared" si="68"/>
        <v>0.29906959740543959</v>
      </c>
      <c r="AP54" s="2">
        <f t="shared" si="10"/>
        <v>3.3437033007548753</v>
      </c>
      <c r="AQ54" s="2">
        <f t="shared" si="222"/>
        <v>0.38968391067660985</v>
      </c>
      <c r="AR54" s="2">
        <f t="shared" ref="AR54:AR73" si="326">(EL54/61.98+EM54/94.2)/(EG54/101.96)</f>
        <v>0.29906959740543959</v>
      </c>
      <c r="AS54" s="4">
        <f t="shared" ref="AS54:AS73" si="327">1000*(4*(EE54/60.08)-11*(EL54/61.98+EM54/94.2)-2*(EH54/159.69+EF54/79.87))</f>
        <v>2208.3946163775186</v>
      </c>
      <c r="AT54" s="4">
        <f t="shared" ref="AT54:AT73" si="328">1000*(6*(EK54/56.08)+2*(EJ54/40.3)+EG54/101.96)</f>
        <v>1673.2369473417834</v>
      </c>
      <c r="AU54" s="2">
        <f t="shared" si="223"/>
        <v>3.3419023136246791E-2</v>
      </c>
      <c r="AV54" s="2">
        <f t="shared" si="69"/>
        <v>0.24471152958552569</v>
      </c>
      <c r="AX54" s="16">
        <v>170.5</v>
      </c>
      <c r="AY54" s="16">
        <v>1825</v>
      </c>
      <c r="AZ54" s="16">
        <v>4480</v>
      </c>
      <c r="BA54">
        <v>1.8</v>
      </c>
      <c r="BB54" s="16">
        <v>28</v>
      </c>
      <c r="BC54" s="16">
        <v>235</v>
      </c>
      <c r="BD54" s="16">
        <v>220</v>
      </c>
      <c r="BF54" s="16">
        <v>180</v>
      </c>
      <c r="BG54" s="16">
        <v>125</v>
      </c>
      <c r="BH54" s="16">
        <v>104</v>
      </c>
      <c r="BI54" s="16">
        <v>29.2</v>
      </c>
      <c r="BJ54" s="16">
        <v>687</v>
      </c>
      <c r="BK54" s="16">
        <v>248</v>
      </c>
      <c r="BL54">
        <v>16.2</v>
      </c>
      <c r="BM54">
        <v>12.7</v>
      </c>
      <c r="BN54">
        <v>235</v>
      </c>
      <c r="BO54">
        <v>444</v>
      </c>
      <c r="BP54">
        <v>47.6</v>
      </c>
      <c r="BQ54">
        <v>169</v>
      </c>
      <c r="BR54">
        <v>23</v>
      </c>
      <c r="BS54">
        <v>5.57</v>
      </c>
      <c r="BT54">
        <v>13.8</v>
      </c>
      <c r="BU54">
        <v>1.63</v>
      </c>
      <c r="BV54">
        <v>7.68</v>
      </c>
      <c r="BW54">
        <v>1.17</v>
      </c>
      <c r="BX54">
        <v>2.65</v>
      </c>
      <c r="BY54">
        <v>0.33</v>
      </c>
      <c r="BZ54">
        <v>1.86</v>
      </c>
      <c r="CA54">
        <v>0.21</v>
      </c>
      <c r="CB54">
        <v>19</v>
      </c>
      <c r="CC54">
        <v>22.7</v>
      </c>
      <c r="CD54">
        <v>4.8899999999999997</v>
      </c>
      <c r="CE54">
        <v>16.3</v>
      </c>
      <c r="CG54" s="3">
        <f t="shared" si="224"/>
        <v>971.07438016528931</v>
      </c>
      <c r="CH54" s="3">
        <f t="shared" si="225"/>
        <v>699.2125984251968</v>
      </c>
      <c r="CI54" s="3">
        <f t="shared" si="226"/>
        <v>494.28868120456906</v>
      </c>
      <c r="CJ54" s="3">
        <f t="shared" si="227"/>
        <v>352.08333333333337</v>
      </c>
      <c r="CK54" s="3">
        <f t="shared" si="228"/>
        <v>147.43589743589743</v>
      </c>
      <c r="CL54" s="3">
        <v>6.0590999999999999</v>
      </c>
      <c r="CM54" s="3">
        <f t="shared" si="229"/>
        <v>65.094339622641513</v>
      </c>
      <c r="CN54" s="3">
        <f t="shared" si="230"/>
        <v>43.351063829787229</v>
      </c>
      <c r="CO54" s="3">
        <f t="shared" si="231"/>
        <v>29.65250965250965</v>
      </c>
      <c r="CP54" s="3">
        <f t="shared" si="232"/>
        <v>19.999999999999996</v>
      </c>
      <c r="CQ54" s="3">
        <f t="shared" si="233"/>
        <v>16.257668711656439</v>
      </c>
      <c r="CR54" s="3">
        <f t="shared" si="234"/>
        <v>12.890625</v>
      </c>
      <c r="CS54" s="3">
        <f t="shared" si="235"/>
        <v>11.204819277108435</v>
      </c>
      <c r="CT54" s="3">
        <f t="shared" si="236"/>
        <v>8.3999999999999986</v>
      </c>
      <c r="CU54" s="3">
        <f t="shared" ref="CU54" si="329">AZ54/BK54</f>
        <v>18.06451612903226</v>
      </c>
      <c r="CV54" s="3">
        <f>AZ54/BN54</f>
        <v>19.063829787234042</v>
      </c>
      <c r="CW54" s="3">
        <f>BN54/BK54</f>
        <v>0.94758064516129037</v>
      </c>
      <c r="CX54" s="4">
        <f t="shared" ref="CX54" si="330">AG54/BK54</f>
        <v>159.0608870967742</v>
      </c>
      <c r="CY54" s="3">
        <f>BO54/CB54</f>
        <v>23.368421052631579</v>
      </c>
      <c r="CZ54" s="3">
        <f>BK54/CD54</f>
        <v>50.715746421267895</v>
      </c>
      <c r="DA54" s="3">
        <f>AX54/BR54</f>
        <v>7.4130434782608692</v>
      </c>
      <c r="DB54" s="3">
        <f t="shared" ref="DB54" si="331">BJ54/BK54</f>
        <v>2.7701612903225805</v>
      </c>
      <c r="DC54" s="3">
        <f t="shared" si="237"/>
        <v>197.3568281938326</v>
      </c>
      <c r="DD54" s="3">
        <f>CC54/BM54</f>
        <v>1.7874015748031495</v>
      </c>
      <c r="DE54" s="3">
        <f>BM54/BZ54</f>
        <v>6.8279569892473111</v>
      </c>
      <c r="DF54" s="3">
        <f>CC54/BZ54</f>
        <v>12.204301075268816</v>
      </c>
      <c r="DG54" s="2">
        <f t="shared" ref="DG54" si="332">BK54/BI54</f>
        <v>8.493150684931507</v>
      </c>
      <c r="DH54" s="4">
        <f>AH54/BN54</f>
        <v>45.925957446808511</v>
      </c>
      <c r="DI54" s="2">
        <f>(BK54/0.46)/((O54/0.023)*(CD54/0.017))^0.5</f>
        <v>4.2282058438774532</v>
      </c>
      <c r="DJ54" s="3">
        <f>BN54/CA54</f>
        <v>1119.047619047619</v>
      </c>
      <c r="DK54" s="3">
        <f>CG54/CT54</f>
        <v>115.60409287682018</v>
      </c>
      <c r="DL54" s="3">
        <f t="shared" si="242"/>
        <v>6.5864175350341361</v>
      </c>
      <c r="DM54" s="3">
        <f>BN54/BZ54</f>
        <v>126.34408602150538</v>
      </c>
      <c r="DN54" s="3">
        <f t="shared" si="43"/>
        <v>9.5857988165680474E-2</v>
      </c>
      <c r="DO54" s="3">
        <f t="shared" si="238"/>
        <v>12.365591397849462</v>
      </c>
      <c r="DP54" s="4">
        <f>AY54/BZ54</f>
        <v>981.18279569892468</v>
      </c>
      <c r="DQ54" s="3">
        <f>AY54/BQ54</f>
        <v>10.798816568047338</v>
      </c>
      <c r="DR54" s="3">
        <f>AY54/(((BR54/0.195)*(BT54/0.259))^0.5)</f>
        <v>23.021127773423753</v>
      </c>
      <c r="DS54" s="2">
        <f>(BS54/0.074)/(((BR54/0.195)*(BT54/0.259))^0.5)</f>
        <v>0.94948301886686648</v>
      </c>
      <c r="DT54" s="5">
        <f t="shared" ref="DT54" si="333">1/AY54</f>
        <v>5.4794520547945202E-4</v>
      </c>
      <c r="DU54" s="3">
        <f t="shared" ref="DU54" si="334">BJ54/BI54</f>
        <v>23.527397260273972</v>
      </c>
      <c r="DV54" s="3">
        <f>BK54/BM54</f>
        <v>19.527559055118111</v>
      </c>
      <c r="DW54" s="3">
        <f>1.74+LOG(BK54/BI54)-1.92*LOG(BJ54/BI54)</f>
        <v>3.5646969004424101E-2</v>
      </c>
      <c r="DX54" s="3">
        <f t="shared" ref="DX54" si="335">BK54*100/BJ54</f>
        <v>36.098981077147016</v>
      </c>
      <c r="DY54" s="3">
        <f>CC54*100/BJ54</f>
        <v>3.3042212518195049</v>
      </c>
      <c r="DZ54" s="2">
        <f t="shared" si="55"/>
        <v>0.42463976689231209</v>
      </c>
      <c r="EA54" s="5">
        <f t="shared" si="239"/>
        <v>7.6595744680851069E-3</v>
      </c>
      <c r="EB54" s="2">
        <f t="shared" si="240"/>
        <v>9.153225806451612E-2</v>
      </c>
      <c r="EC54" s="2">
        <f t="shared" si="243"/>
        <v>0.22443787786326203</v>
      </c>
      <c r="ED54" s="2"/>
      <c r="EE54" s="2">
        <f t="shared" si="57"/>
        <v>42.044963251188932</v>
      </c>
      <c r="EF54" s="2">
        <f t="shared" si="58"/>
        <v>7.1119757890185911</v>
      </c>
      <c r="EG54" s="2">
        <f t="shared" si="59"/>
        <v>6.2148724600086469</v>
      </c>
      <c r="EH54" s="2">
        <f t="shared" si="60"/>
        <v>16.947686986597493</v>
      </c>
      <c r="EI54" s="2">
        <f t="shared" si="61"/>
        <v>0.28102031993082577</v>
      </c>
      <c r="EJ54" s="2">
        <f t="shared" si="62"/>
        <v>15.780371811500217</v>
      </c>
      <c r="EK54" s="2">
        <f t="shared" si="63"/>
        <v>7.7496757457846952</v>
      </c>
      <c r="EL54" s="2">
        <f t="shared" si="64"/>
        <v>0.2053610030263727</v>
      </c>
      <c r="EM54" s="2">
        <f t="shared" si="65"/>
        <v>1.405101599654129</v>
      </c>
      <c r="EN54" s="2">
        <f t="shared" si="66"/>
        <v>2.2589710332900994</v>
      </c>
      <c r="EO54" s="2">
        <f t="shared" ref="EO54" si="336">SUM(EE54:EN54)</f>
        <v>100.00000000000001</v>
      </c>
    </row>
    <row r="55" spans="1:145" s="14" customFormat="1" ht="14.5" customHeight="1">
      <c r="A55" t="s">
        <v>141</v>
      </c>
      <c r="B55">
        <v>3</v>
      </c>
      <c r="C55" s="15" t="s">
        <v>219</v>
      </c>
      <c r="D55" t="s">
        <v>222</v>
      </c>
      <c r="E55" s="15" t="s">
        <v>220</v>
      </c>
      <c r="F55" s="91" t="s">
        <v>221</v>
      </c>
      <c r="G55" s="13">
        <v>38.1</v>
      </c>
      <c r="H55" s="13">
        <v>4.88</v>
      </c>
      <c r="I55" s="13">
        <v>5.61</v>
      </c>
      <c r="J55" s="13">
        <v>12.91</v>
      </c>
      <c r="K55" s="13">
        <v>0.24</v>
      </c>
      <c r="L55" s="13">
        <v>11.1</v>
      </c>
      <c r="M55" s="13">
        <v>11.4</v>
      </c>
      <c r="N55" s="13">
        <v>0.22</v>
      </c>
      <c r="O55" s="13">
        <v>4.33</v>
      </c>
      <c r="P55" s="13">
        <v>2.65</v>
      </c>
      <c r="Q55" s="13">
        <v>8.5799999999999983</v>
      </c>
      <c r="R55" s="13"/>
      <c r="S55" s="13">
        <f t="shared" si="218"/>
        <v>91.440000000000012</v>
      </c>
      <c r="T55" s="16"/>
      <c r="U55" s="78"/>
      <c r="V55" s="78"/>
      <c r="AF55" s="2">
        <f t="shared" si="219"/>
        <v>0.66708396931215086</v>
      </c>
      <c r="AG55" s="4">
        <f t="shared" si="319"/>
        <v>29255.599999999999</v>
      </c>
      <c r="AH55" s="4">
        <f t="shared" si="320"/>
        <v>35947.660000000003</v>
      </c>
      <c r="AI55" s="4">
        <f t="shared" si="321"/>
        <v>11564.6</v>
      </c>
      <c r="AJ55" s="2">
        <f t="shared" si="322"/>
        <v>4.55</v>
      </c>
      <c r="AK55" s="2">
        <f t="shared" si="323"/>
        <v>19.681818181818183</v>
      </c>
      <c r="AL55" s="2">
        <f t="shared" si="324"/>
        <v>5.0808314087759814E-2</v>
      </c>
      <c r="AM55" s="2">
        <f t="shared" si="325"/>
        <v>2.0320855614973263</v>
      </c>
      <c r="AN55" s="2">
        <f t="shared" si="221"/>
        <v>0.77183600713012479</v>
      </c>
      <c r="AO55" s="2">
        <f t="shared" si="68"/>
        <v>0.89992989024978332</v>
      </c>
      <c r="AP55" s="2">
        <f t="shared" si="10"/>
        <v>1.1111976731014472</v>
      </c>
      <c r="AQ55" s="2">
        <f t="shared" si="222"/>
        <v>0.21765158035081453</v>
      </c>
      <c r="AR55" s="2">
        <f t="shared" si="326"/>
        <v>0.89992989024978332</v>
      </c>
      <c r="AS55" s="4">
        <f t="shared" si="327"/>
        <v>1867.9569324454253</v>
      </c>
      <c r="AT55" s="4">
        <f t="shared" si="328"/>
        <v>1996.4744379551985</v>
      </c>
      <c r="AU55" s="2">
        <f t="shared" si="223"/>
        <v>0.11364829396325458</v>
      </c>
      <c r="AV55" s="2">
        <f t="shared" si="69"/>
        <v>0.83541825145421988</v>
      </c>
      <c r="AX55" s="16">
        <v>229</v>
      </c>
      <c r="AY55" s="16">
        <v>1820</v>
      </c>
      <c r="AZ55" s="16">
        <v>4740</v>
      </c>
      <c r="BA55">
        <v>1.81</v>
      </c>
      <c r="BB55" s="16">
        <v>28</v>
      </c>
      <c r="BC55" s="16">
        <v>247</v>
      </c>
      <c r="BD55" s="16">
        <v>160</v>
      </c>
      <c r="BF55" s="16">
        <v>124</v>
      </c>
      <c r="BG55" s="16">
        <v>154</v>
      </c>
      <c r="BH55" s="16">
        <v>108</v>
      </c>
      <c r="BI55" s="16">
        <v>28.8</v>
      </c>
      <c r="BJ55" s="16">
        <v>813</v>
      </c>
      <c r="BK55" s="16">
        <v>231</v>
      </c>
      <c r="BL55">
        <v>18.899999999999999</v>
      </c>
      <c r="BM55">
        <v>9.6</v>
      </c>
      <c r="BN55">
        <v>187</v>
      </c>
      <c r="BO55">
        <v>344</v>
      </c>
      <c r="BP55">
        <v>35.9</v>
      </c>
      <c r="BQ55">
        <v>126</v>
      </c>
      <c r="BR55">
        <v>18.100000000000001</v>
      </c>
      <c r="BS55">
        <v>4.51</v>
      </c>
      <c r="BT55">
        <v>11.7</v>
      </c>
      <c r="BU55">
        <v>1.51</v>
      </c>
      <c r="BV55">
        <v>6.71</v>
      </c>
      <c r="BW55">
        <v>1.1599999999999999</v>
      </c>
      <c r="BX55">
        <v>2.69</v>
      </c>
      <c r="BY55">
        <v>0.36</v>
      </c>
      <c r="BZ55">
        <v>1.92</v>
      </c>
      <c r="CA55">
        <v>0.24</v>
      </c>
      <c r="CB55">
        <v>23</v>
      </c>
      <c r="CC55">
        <v>17.899999999999999</v>
      </c>
      <c r="CD55">
        <v>5.45</v>
      </c>
      <c r="CE55">
        <v>13.5</v>
      </c>
      <c r="CG55" s="3">
        <f t="shared" si="224"/>
        <v>772.72727272727275</v>
      </c>
      <c r="CH55" s="3">
        <f t="shared" si="225"/>
        <v>541.73228346456688</v>
      </c>
      <c r="CI55" s="3">
        <f t="shared" si="226"/>
        <v>372.79335410176532</v>
      </c>
      <c r="CJ55" s="3">
        <f t="shared" si="227"/>
        <v>262.5</v>
      </c>
      <c r="CK55" s="3">
        <f t="shared" si="228"/>
        <v>116.02564102564104</v>
      </c>
      <c r="CL55" s="3">
        <v>7.0590999999999999</v>
      </c>
      <c r="CM55" s="3">
        <f t="shared" si="229"/>
        <v>55.188679245283019</v>
      </c>
      <c r="CN55" s="3">
        <f t="shared" si="230"/>
        <v>40.159574468085104</v>
      </c>
      <c r="CO55" s="3">
        <f t="shared" si="231"/>
        <v>25.907335907335906</v>
      </c>
      <c r="CP55" s="3">
        <f t="shared" si="232"/>
        <v>19.829059829059826</v>
      </c>
      <c r="CQ55" s="3">
        <f t="shared" si="233"/>
        <v>16.503067484662576</v>
      </c>
      <c r="CR55" s="3">
        <f t="shared" si="234"/>
        <v>14.062499999999998</v>
      </c>
      <c r="CS55" s="3">
        <f t="shared" si="235"/>
        <v>11.566265060240962</v>
      </c>
      <c r="CT55" s="3">
        <f t="shared" si="236"/>
        <v>9.6</v>
      </c>
      <c r="CU55" s="3">
        <f t="shared" ref="CU55:CU73" si="337">AZ55/BK55</f>
        <v>20.519480519480521</v>
      </c>
      <c r="CV55" s="3">
        <f t="shared" ref="CV55:CV73" si="338">AZ55/BN55</f>
        <v>25.347593582887701</v>
      </c>
      <c r="CW55" s="3">
        <f t="shared" ref="CW55:CW73" si="339">BN55/BK55</f>
        <v>0.80952380952380953</v>
      </c>
      <c r="CX55" s="4">
        <f t="shared" ref="CX55:CX73" si="340">AG55/BK55</f>
        <v>126.64761904761905</v>
      </c>
      <c r="CY55" s="3">
        <f t="shared" ref="CY55:CY73" si="341">BO55/CB55</f>
        <v>14.956521739130435</v>
      </c>
      <c r="CZ55" s="3">
        <f t="shared" ref="CZ55:CZ73" si="342">BK55/CD55</f>
        <v>42.38532110091743</v>
      </c>
      <c r="DA55" s="3">
        <f t="shared" ref="DA55:DA73" si="343">AX55/BR55</f>
        <v>12.651933701657457</v>
      </c>
      <c r="DB55" s="3">
        <f t="shared" ref="DB55:DB73" si="344">BJ55/BK55</f>
        <v>3.5194805194805197</v>
      </c>
      <c r="DC55" s="3">
        <f t="shared" si="237"/>
        <v>264.80446927374305</v>
      </c>
      <c r="DD55" s="3">
        <f t="shared" ref="DD55:DD73" si="345">CC55/BM55</f>
        <v>1.8645833333333333</v>
      </c>
      <c r="DE55" s="3">
        <f t="shared" ref="DE55:DE73" si="346">BM55/BZ55</f>
        <v>5</v>
      </c>
      <c r="DF55" s="3">
        <f t="shared" ref="DF55:DF73" si="347">CC55/BZ55</f>
        <v>9.3229166666666661</v>
      </c>
      <c r="DG55" s="2">
        <f t="shared" ref="DG55:DG73" si="348">BK55/BI55</f>
        <v>8.0208333333333339</v>
      </c>
      <c r="DH55" s="4">
        <f t="shared" ref="DH55:DH73" si="349">AH55/BN55</f>
        <v>192.23347593582889</v>
      </c>
      <c r="DI55" s="2">
        <f t="shared" ref="DI55:DI73" si="350">(BK55/0.46)/((O55/0.023)*(CD55/0.017))^0.5</f>
        <v>2.0440914778843444</v>
      </c>
      <c r="DJ55" s="3">
        <f t="shared" ref="DJ55:DJ73" si="351">BN55/CA55</f>
        <v>779.16666666666674</v>
      </c>
      <c r="DK55" s="3">
        <f t="shared" ref="DK55:DK73" si="352">CG55/CT55</f>
        <v>80.492424242424249</v>
      </c>
      <c r="DL55" s="3">
        <f t="shared" si="242"/>
        <v>6.6599698643897538</v>
      </c>
      <c r="DM55" s="3">
        <f t="shared" ref="DM55:DM73" si="353">BN55/BZ55</f>
        <v>97.395833333333343</v>
      </c>
      <c r="DN55" s="3">
        <f t="shared" si="43"/>
        <v>0.15</v>
      </c>
      <c r="DO55" s="3">
        <f t="shared" si="238"/>
        <v>9.4270833333333339</v>
      </c>
      <c r="DP55" s="4">
        <f t="shared" ref="DP55:DP73" si="354">AY55/BZ55</f>
        <v>947.91666666666674</v>
      </c>
      <c r="DQ55" s="3">
        <f t="shared" ref="DQ55:DQ73" si="355">AY55/BQ55</f>
        <v>14.444444444444445</v>
      </c>
      <c r="DR55" s="3">
        <f t="shared" ref="DR55:DR73" si="356">AY55/(((BR55/0.195)*(BT55/0.259))^0.5)</f>
        <v>28.106473435618149</v>
      </c>
      <c r="DS55" s="2">
        <f t="shared" ref="DS55:DS73" si="357">(BS55/0.074)/(((BR55/0.195)*(BT55/0.259))^0.5)</f>
        <v>0.94119539051557655</v>
      </c>
      <c r="DT55" s="5">
        <f t="shared" ref="DT55:DT73" si="358">1/AY55</f>
        <v>5.4945054945054945E-4</v>
      </c>
      <c r="DU55" s="3">
        <f t="shared" ref="DU55:DU73" si="359">BJ55/BI55</f>
        <v>28.229166666666664</v>
      </c>
      <c r="DV55" s="3">
        <f t="shared" ref="DV55:DV73" si="360">BK55/BM55</f>
        <v>24.0625</v>
      </c>
      <c r="DW55" s="3">
        <f t="shared" ref="DW55:DW73" si="361">1.74+LOG(BK55/BI55)-1.92*LOG(BJ55/BI55)</f>
        <v>-0.14112077890997377</v>
      </c>
      <c r="DX55" s="3">
        <f t="shared" ref="DX55:DX73" si="362">BK55*100/BJ55</f>
        <v>28.41328413284133</v>
      </c>
      <c r="DY55" s="3">
        <f t="shared" ref="DY55:DY73" si="363">CC55*100/BJ55</f>
        <v>2.2017220172201721</v>
      </c>
      <c r="DZ55" s="2">
        <f t="shared" si="55"/>
        <v>0.68501052753021252</v>
      </c>
      <c r="EA55" s="5">
        <f t="shared" si="239"/>
        <v>9.6791443850267386E-3</v>
      </c>
      <c r="EB55" s="2">
        <f t="shared" si="240"/>
        <v>7.7489177489177483E-2</v>
      </c>
      <c r="EC55" s="2">
        <f t="shared" si="243"/>
        <v>0.35541757923996392</v>
      </c>
      <c r="ED55" s="2"/>
      <c r="EE55" s="2">
        <f t="shared" si="57"/>
        <v>41.666666666666664</v>
      </c>
      <c r="EF55" s="2">
        <f t="shared" si="58"/>
        <v>5.3368328958880129</v>
      </c>
      <c r="EG55" s="2">
        <f t="shared" si="59"/>
        <v>6.1351706036745401</v>
      </c>
      <c r="EH55" s="2">
        <f t="shared" si="60"/>
        <v>14.118547681539805</v>
      </c>
      <c r="EI55" s="2">
        <f t="shared" si="61"/>
        <v>0.26246719160104981</v>
      </c>
      <c r="EJ55" s="2">
        <f t="shared" si="62"/>
        <v>12.139107611548555</v>
      </c>
      <c r="EK55" s="2">
        <f t="shared" si="63"/>
        <v>12.467191601049867</v>
      </c>
      <c r="EL55" s="2">
        <f t="shared" si="64"/>
        <v>0.24059492563429569</v>
      </c>
      <c r="EM55" s="2">
        <f t="shared" si="65"/>
        <v>4.7353455818022745</v>
      </c>
      <c r="EN55" s="2">
        <f t="shared" si="66"/>
        <v>2.8980752405949253</v>
      </c>
      <c r="EO55" s="2">
        <f t="shared" ref="EO55:EO73" si="364">SUM(EE55:EN55)</f>
        <v>99.999999999999986</v>
      </c>
    </row>
    <row r="56" spans="1:145" s="14" customFormat="1" ht="14.5" customHeight="1">
      <c r="A56" t="s">
        <v>141</v>
      </c>
      <c r="B56">
        <v>3</v>
      </c>
      <c r="C56" s="15" t="s">
        <v>219</v>
      </c>
      <c r="D56" t="s">
        <v>222</v>
      </c>
      <c r="E56" s="15" t="s">
        <v>220</v>
      </c>
      <c r="F56" s="91" t="s">
        <v>221</v>
      </c>
      <c r="G56" s="13">
        <v>40.299999999999997</v>
      </c>
      <c r="H56" s="13">
        <v>6.94</v>
      </c>
      <c r="I56" s="13">
        <v>6.45</v>
      </c>
      <c r="J56" s="13">
        <v>16.8</v>
      </c>
      <c r="K56" s="13">
        <v>0.26</v>
      </c>
      <c r="L56" s="13">
        <v>11.05</v>
      </c>
      <c r="M56" s="13">
        <v>7.17</v>
      </c>
      <c r="N56" s="13">
        <v>0.36</v>
      </c>
      <c r="O56" s="13">
        <v>3.35</v>
      </c>
      <c r="P56" s="13">
        <v>2.2200000000000002</v>
      </c>
      <c r="Q56" s="13">
        <v>5.2700000000000102</v>
      </c>
      <c r="R56" s="13"/>
      <c r="S56" s="13">
        <f t="shared" si="218"/>
        <v>94.899999999999991</v>
      </c>
      <c r="T56" s="16"/>
      <c r="U56" s="78"/>
      <c r="V56" s="78"/>
      <c r="AF56" s="2">
        <f t="shared" si="219"/>
        <v>0.60518915111791927</v>
      </c>
      <c r="AG56" s="4">
        <f t="shared" si="319"/>
        <v>41605.300000000003</v>
      </c>
      <c r="AH56" s="4">
        <f t="shared" si="320"/>
        <v>27811.7</v>
      </c>
      <c r="AI56" s="4">
        <f t="shared" si="321"/>
        <v>9688.0800000000017</v>
      </c>
      <c r="AJ56" s="2">
        <f t="shared" si="322"/>
        <v>3.71</v>
      </c>
      <c r="AK56" s="2">
        <f t="shared" si="323"/>
        <v>9.3055555555555554</v>
      </c>
      <c r="AL56" s="2">
        <f t="shared" si="324"/>
        <v>0.10746268656716418</v>
      </c>
      <c r="AM56" s="2">
        <f t="shared" si="325"/>
        <v>1.1116279069767441</v>
      </c>
      <c r="AN56" s="2">
        <f t="shared" si="221"/>
        <v>0.51937984496124034</v>
      </c>
      <c r="AO56" s="2">
        <f t="shared" si="68"/>
        <v>0.65398184090965317</v>
      </c>
      <c r="AP56" s="2">
        <f t="shared" si="10"/>
        <v>1.5290944448993482</v>
      </c>
      <c r="AQ56" s="2">
        <f t="shared" si="222"/>
        <v>0.3738245913791825</v>
      </c>
      <c r="AR56" s="2">
        <f t="shared" si="326"/>
        <v>0.65398184090965317</v>
      </c>
      <c r="AS56" s="4">
        <f t="shared" si="327"/>
        <v>1942.9068656979723</v>
      </c>
      <c r="AT56" s="4">
        <f t="shared" si="328"/>
        <v>1452.8615395757977</v>
      </c>
      <c r="AU56" s="2">
        <f t="shared" si="223"/>
        <v>8.312655086848636E-2</v>
      </c>
      <c r="AV56" s="2">
        <f t="shared" si="69"/>
        <v>0.56216527592620025</v>
      </c>
      <c r="AX56" s="16">
        <v>205</v>
      </c>
      <c r="AY56" s="16">
        <v>2160</v>
      </c>
      <c r="AZ56" s="16">
        <v>4110</v>
      </c>
      <c r="BA56">
        <v>1.73</v>
      </c>
      <c r="BB56" s="16">
        <v>25</v>
      </c>
      <c r="BC56" s="16">
        <v>315</v>
      </c>
      <c r="BD56" s="16">
        <v>160</v>
      </c>
      <c r="BF56" s="16">
        <v>119</v>
      </c>
      <c r="BG56" s="16">
        <v>117</v>
      </c>
      <c r="BH56" s="16">
        <v>100</v>
      </c>
      <c r="BI56" s="16">
        <v>27.6</v>
      </c>
      <c r="BJ56" s="16">
        <v>780</v>
      </c>
      <c r="BK56" s="16">
        <v>226</v>
      </c>
      <c r="BL56">
        <v>17.899999999999999</v>
      </c>
      <c r="BM56">
        <v>10.5</v>
      </c>
      <c r="BN56">
        <v>188.5</v>
      </c>
      <c r="BO56">
        <v>344</v>
      </c>
      <c r="BP56">
        <v>36.6</v>
      </c>
      <c r="BQ56">
        <v>128.5</v>
      </c>
      <c r="BR56">
        <v>18.55</v>
      </c>
      <c r="BS56">
        <v>4.57</v>
      </c>
      <c r="BT56">
        <v>10.95</v>
      </c>
      <c r="BU56">
        <v>1.34</v>
      </c>
      <c r="BV56">
        <v>6.39</v>
      </c>
      <c r="BW56">
        <v>1.04</v>
      </c>
      <c r="BX56">
        <v>2.35</v>
      </c>
      <c r="BY56">
        <v>0.31</v>
      </c>
      <c r="BZ56">
        <v>1.82</v>
      </c>
      <c r="CA56">
        <v>0.25</v>
      </c>
      <c r="CB56">
        <v>20</v>
      </c>
      <c r="CC56">
        <v>18.25</v>
      </c>
      <c r="CD56">
        <v>5.19</v>
      </c>
      <c r="CE56">
        <v>12.7</v>
      </c>
      <c r="CG56" s="3">
        <f t="shared" si="224"/>
        <v>778.9256198347108</v>
      </c>
      <c r="CH56" s="3">
        <f t="shared" si="225"/>
        <v>541.73228346456688</v>
      </c>
      <c r="CI56" s="3">
        <f t="shared" si="226"/>
        <v>380.06230529595018</v>
      </c>
      <c r="CJ56" s="3">
        <f t="shared" si="227"/>
        <v>267.70833333333337</v>
      </c>
      <c r="CK56" s="3">
        <f t="shared" si="228"/>
        <v>118.91025641025641</v>
      </c>
      <c r="CL56" s="3">
        <v>8.0591000000000008</v>
      </c>
      <c r="CM56" s="3">
        <f t="shared" si="229"/>
        <v>51.65094339622641</v>
      </c>
      <c r="CN56" s="3">
        <f t="shared" si="230"/>
        <v>35.638297872340424</v>
      </c>
      <c r="CO56" s="3">
        <f t="shared" si="231"/>
        <v>24.671814671814669</v>
      </c>
      <c r="CP56" s="3">
        <f t="shared" si="232"/>
        <v>17.777777777777779</v>
      </c>
      <c r="CQ56" s="3">
        <f t="shared" si="233"/>
        <v>14.417177914110429</v>
      </c>
      <c r="CR56" s="3">
        <f t="shared" si="234"/>
        <v>12.109375</v>
      </c>
      <c r="CS56" s="3">
        <f t="shared" si="235"/>
        <v>10.963855421686747</v>
      </c>
      <c r="CT56" s="3">
        <f t="shared" si="236"/>
        <v>10</v>
      </c>
      <c r="CU56" s="3">
        <f t="shared" si="337"/>
        <v>18.185840707964601</v>
      </c>
      <c r="CV56" s="3">
        <f t="shared" si="338"/>
        <v>21.80371352785146</v>
      </c>
      <c r="CW56" s="3">
        <f t="shared" si="339"/>
        <v>0.83407079646017701</v>
      </c>
      <c r="CX56" s="4">
        <f t="shared" si="340"/>
        <v>184.09424778761064</v>
      </c>
      <c r="CY56" s="3">
        <f t="shared" si="341"/>
        <v>17.2</v>
      </c>
      <c r="CZ56" s="3">
        <f t="shared" si="342"/>
        <v>43.545279383429666</v>
      </c>
      <c r="DA56" s="3">
        <f t="shared" si="343"/>
        <v>11.05121293800539</v>
      </c>
      <c r="DB56" s="3">
        <f t="shared" si="344"/>
        <v>3.4513274336283186</v>
      </c>
      <c r="DC56" s="3">
        <f t="shared" si="237"/>
        <v>225.20547945205479</v>
      </c>
      <c r="DD56" s="3">
        <f t="shared" si="345"/>
        <v>1.7380952380952381</v>
      </c>
      <c r="DE56" s="3">
        <f t="shared" si="346"/>
        <v>5.7692307692307692</v>
      </c>
      <c r="DF56" s="3">
        <f t="shared" si="347"/>
        <v>10.027472527472527</v>
      </c>
      <c r="DG56" s="2">
        <f t="shared" si="348"/>
        <v>8.1884057971014492</v>
      </c>
      <c r="DH56" s="4">
        <f t="shared" si="349"/>
        <v>147.54217506631301</v>
      </c>
      <c r="DI56" s="2">
        <f t="shared" si="350"/>
        <v>2.329876514895961</v>
      </c>
      <c r="DJ56" s="3">
        <f t="shared" si="351"/>
        <v>754</v>
      </c>
      <c r="DK56" s="3">
        <f t="shared" si="352"/>
        <v>77.892561983471083</v>
      </c>
      <c r="DL56" s="3">
        <f t="shared" si="242"/>
        <v>6.5505335145129315</v>
      </c>
      <c r="DM56" s="3">
        <f t="shared" si="353"/>
        <v>103.57142857142857</v>
      </c>
      <c r="DN56" s="3">
        <f t="shared" si="43"/>
        <v>0.13929961089494161</v>
      </c>
      <c r="DO56" s="3">
        <f t="shared" si="238"/>
        <v>10.192307692307692</v>
      </c>
      <c r="DP56" s="4">
        <f t="shared" si="354"/>
        <v>1186.8131868131868</v>
      </c>
      <c r="DQ56" s="3">
        <f t="shared" si="355"/>
        <v>16.809338521400779</v>
      </c>
      <c r="DR56" s="3">
        <f t="shared" si="356"/>
        <v>34.059786578501459</v>
      </c>
      <c r="DS56" s="2">
        <f t="shared" si="357"/>
        <v>0.97380646060905707</v>
      </c>
      <c r="DT56" s="5">
        <f t="shared" si="358"/>
        <v>4.6296296296296298E-4</v>
      </c>
      <c r="DU56" s="3">
        <f t="shared" si="359"/>
        <v>28.260869565217391</v>
      </c>
      <c r="DV56" s="3">
        <f t="shared" si="360"/>
        <v>21.523809523809526</v>
      </c>
      <c r="DW56" s="3">
        <f t="shared" si="361"/>
        <v>-0.13307684251832086</v>
      </c>
      <c r="DX56" s="3">
        <f t="shared" si="362"/>
        <v>28.974358974358974</v>
      </c>
      <c r="DY56" s="3">
        <f t="shared" si="363"/>
        <v>2.3397435897435899</v>
      </c>
      <c r="DZ56" s="2">
        <f t="shared" si="55"/>
        <v>0.34978339772860323</v>
      </c>
      <c r="EA56" s="5">
        <f t="shared" si="239"/>
        <v>9.1777188328912469E-3</v>
      </c>
      <c r="EB56" s="2">
        <f t="shared" si="240"/>
        <v>8.0752212389380532E-2</v>
      </c>
      <c r="EC56" s="2">
        <f t="shared" si="243"/>
        <v>0.3060890164005971</v>
      </c>
      <c r="ED56" s="2"/>
      <c r="EE56" s="2">
        <f t="shared" si="57"/>
        <v>42.465753424657535</v>
      </c>
      <c r="EF56" s="2">
        <f t="shared" si="58"/>
        <v>7.312961011591149</v>
      </c>
      <c r="EG56" s="2">
        <f t="shared" si="59"/>
        <v>6.7966280295047428</v>
      </c>
      <c r="EH56" s="2">
        <f t="shared" si="60"/>
        <v>17.702845100105375</v>
      </c>
      <c r="EI56" s="2">
        <f t="shared" si="61"/>
        <v>0.27397260273972607</v>
      </c>
      <c r="EJ56" s="2">
        <f t="shared" si="62"/>
        <v>11.643835616438357</v>
      </c>
      <c r="EK56" s="2">
        <f t="shared" si="63"/>
        <v>7.5553213909378298</v>
      </c>
      <c r="EL56" s="2">
        <f t="shared" si="64"/>
        <v>0.37934668071654376</v>
      </c>
      <c r="EM56" s="2">
        <f t="shared" si="65"/>
        <v>3.5300316122233935</v>
      </c>
      <c r="EN56" s="2">
        <f t="shared" si="66"/>
        <v>2.3393045310853533</v>
      </c>
      <c r="EO56" s="2">
        <f t="shared" si="364"/>
        <v>100</v>
      </c>
    </row>
    <row r="57" spans="1:145" s="14" customFormat="1" ht="14.5" customHeight="1">
      <c r="A57" t="s">
        <v>141</v>
      </c>
      <c r="B57">
        <v>3</v>
      </c>
      <c r="C57" s="15" t="s">
        <v>219</v>
      </c>
      <c r="D57" t="s">
        <v>222</v>
      </c>
      <c r="E57" s="15" t="s">
        <v>220</v>
      </c>
      <c r="F57" s="91" t="s">
        <v>221</v>
      </c>
      <c r="G57" s="13">
        <v>30.2</v>
      </c>
      <c r="H57" s="13">
        <v>3.97</v>
      </c>
      <c r="I57" s="13">
        <v>5.41</v>
      </c>
      <c r="J57" s="13">
        <v>10.29</v>
      </c>
      <c r="K57" s="13">
        <v>0.23</v>
      </c>
      <c r="L57" s="13">
        <v>5.69</v>
      </c>
      <c r="M57" s="13">
        <v>21.4</v>
      </c>
      <c r="N57" s="13">
        <v>0.26</v>
      </c>
      <c r="O57" s="13">
        <v>4.88</v>
      </c>
      <c r="P57" s="13">
        <v>2.09</v>
      </c>
      <c r="Q57" s="13">
        <v>15.620000000000005</v>
      </c>
      <c r="R57" s="13"/>
      <c r="S57" s="13">
        <f t="shared" si="218"/>
        <v>84.42</v>
      </c>
      <c r="T57" s="16"/>
      <c r="U57" s="78"/>
      <c r="V57" s="78"/>
      <c r="AF57" s="2">
        <f t="shared" si="219"/>
        <v>0.56306740953813728</v>
      </c>
      <c r="AG57" s="4">
        <f t="shared" si="319"/>
        <v>23800.15</v>
      </c>
      <c r="AH57" s="4">
        <f t="shared" si="320"/>
        <v>40513.760000000002</v>
      </c>
      <c r="AI57" s="4">
        <f t="shared" si="321"/>
        <v>9120.76</v>
      </c>
      <c r="AJ57" s="2">
        <f t="shared" si="322"/>
        <v>5.14</v>
      </c>
      <c r="AK57" s="2">
        <f t="shared" si="323"/>
        <v>18.769230769230766</v>
      </c>
      <c r="AL57" s="2">
        <f t="shared" si="324"/>
        <v>5.3278688524590168E-2</v>
      </c>
      <c r="AM57" s="2">
        <f t="shared" si="325"/>
        <v>3.9556377079482439</v>
      </c>
      <c r="AN57" s="2">
        <f t="shared" si="221"/>
        <v>0.9020332717190388</v>
      </c>
      <c r="AO57" s="2">
        <f t="shared" si="68"/>
        <v>1.0554004457484447</v>
      </c>
      <c r="AP57" s="2">
        <f t="shared" si="10"/>
        <v>0.94750765363837131</v>
      </c>
      <c r="AQ57" s="2">
        <f t="shared" si="222"/>
        <v>0.1212530898757066</v>
      </c>
      <c r="AR57" s="2">
        <f t="shared" si="326"/>
        <v>1.0554004457484447</v>
      </c>
      <c r="AS57" s="4">
        <f t="shared" si="327"/>
        <v>1381.6286750383288</v>
      </c>
      <c r="AT57" s="4">
        <f t="shared" si="328"/>
        <v>3109.4864520396281</v>
      </c>
      <c r="AU57" s="2">
        <f t="shared" si="223"/>
        <v>0.16158940397350993</v>
      </c>
      <c r="AV57" s="2">
        <f t="shared" si="69"/>
        <v>0.97634089580120154</v>
      </c>
      <c r="AX57" s="16">
        <v>173</v>
      </c>
      <c r="AY57" s="16">
        <v>1805</v>
      </c>
      <c r="AZ57" s="16">
        <v>4860</v>
      </c>
      <c r="BA57">
        <v>1.83</v>
      </c>
      <c r="BB57" s="16">
        <v>24</v>
      </c>
      <c r="BC57" s="16">
        <v>256</v>
      </c>
      <c r="BD57" s="16">
        <v>250</v>
      </c>
      <c r="BF57" s="16">
        <v>167</v>
      </c>
      <c r="BG57" s="16">
        <v>123</v>
      </c>
      <c r="BH57" s="16">
        <v>99</v>
      </c>
      <c r="BI57" s="16">
        <v>30.7</v>
      </c>
      <c r="BJ57" s="16">
        <v>673</v>
      </c>
      <c r="BK57" s="16">
        <v>242</v>
      </c>
      <c r="BL57">
        <v>14.4</v>
      </c>
      <c r="BM57">
        <v>12.6</v>
      </c>
      <c r="BN57">
        <v>242</v>
      </c>
      <c r="BO57">
        <v>486</v>
      </c>
      <c r="BP57">
        <v>54.6</v>
      </c>
      <c r="BQ57">
        <v>185.5</v>
      </c>
      <c r="BR57">
        <v>27.3</v>
      </c>
      <c r="BS57">
        <v>6.53</v>
      </c>
      <c r="BT57">
        <v>14.8</v>
      </c>
      <c r="BU57">
        <v>1.69</v>
      </c>
      <c r="BV57">
        <v>7.96</v>
      </c>
      <c r="BW57">
        <v>1.17</v>
      </c>
      <c r="BX57">
        <v>2.62</v>
      </c>
      <c r="BY57">
        <v>0.31</v>
      </c>
      <c r="BZ57">
        <v>1.91</v>
      </c>
      <c r="CA57">
        <v>0.26</v>
      </c>
      <c r="CB57">
        <v>18</v>
      </c>
      <c r="CC57">
        <v>27.8</v>
      </c>
      <c r="CD57">
        <v>4.9400000000000004</v>
      </c>
      <c r="CE57">
        <v>17.2</v>
      </c>
      <c r="CG57" s="3"/>
      <c r="CH57" s="3">
        <f t="shared" si="225"/>
        <v>765.35433070866145</v>
      </c>
      <c r="CI57" s="3">
        <f t="shared" si="226"/>
        <v>566.97819314641742</v>
      </c>
      <c r="CJ57" s="3">
        <f t="shared" si="227"/>
        <v>386.45833333333337</v>
      </c>
      <c r="CK57" s="3">
        <f t="shared" si="228"/>
        <v>175</v>
      </c>
      <c r="CL57" s="3">
        <v>9.0591000000000008</v>
      </c>
      <c r="CM57" s="3">
        <f t="shared" si="229"/>
        <v>69.811320754716988</v>
      </c>
      <c r="CN57" s="3">
        <f t="shared" si="230"/>
        <v>44.946808510638292</v>
      </c>
      <c r="CO57" s="3">
        <f t="shared" si="231"/>
        <v>30.733590733590731</v>
      </c>
      <c r="CP57" s="3">
        <f t="shared" si="232"/>
        <v>19.999999999999996</v>
      </c>
      <c r="CQ57" s="3">
        <f t="shared" si="233"/>
        <v>16.073619631901842</v>
      </c>
      <c r="CR57" s="3">
        <f t="shared" si="234"/>
        <v>12.109375</v>
      </c>
      <c r="CS57" s="3">
        <f t="shared" si="235"/>
        <v>11.506024096385541</v>
      </c>
      <c r="CT57" s="3">
        <f t="shared" si="236"/>
        <v>10.4</v>
      </c>
      <c r="CU57" s="3">
        <f t="shared" si="337"/>
        <v>20.082644628099175</v>
      </c>
      <c r="CV57" s="3">
        <f t="shared" si="338"/>
        <v>20.082644628099175</v>
      </c>
      <c r="CW57" s="3">
        <f t="shared" si="339"/>
        <v>1</v>
      </c>
      <c r="CX57" s="4">
        <f t="shared" si="340"/>
        <v>98.347727272727283</v>
      </c>
      <c r="CY57" s="3">
        <f t="shared" si="341"/>
        <v>27</v>
      </c>
      <c r="CZ57" s="3">
        <f t="shared" si="342"/>
        <v>48.987854251012145</v>
      </c>
      <c r="DA57" s="3">
        <f t="shared" si="343"/>
        <v>6.3369963369963367</v>
      </c>
      <c r="DB57" s="3">
        <f t="shared" si="344"/>
        <v>2.78099173553719</v>
      </c>
      <c r="DC57" s="3">
        <f t="shared" si="237"/>
        <v>174.82014388489208</v>
      </c>
      <c r="DD57" s="3">
        <f t="shared" si="345"/>
        <v>2.2063492063492065</v>
      </c>
      <c r="DE57" s="3">
        <f t="shared" si="346"/>
        <v>6.5968586387434556</v>
      </c>
      <c r="DF57" s="3">
        <f t="shared" si="347"/>
        <v>14.554973821989529</v>
      </c>
      <c r="DG57" s="2">
        <f t="shared" si="348"/>
        <v>7.8827361563517915</v>
      </c>
      <c r="DH57" s="4">
        <f t="shared" si="349"/>
        <v>167.41223140495867</v>
      </c>
      <c r="DI57" s="2">
        <f t="shared" si="350"/>
        <v>2.1187149328317485</v>
      </c>
      <c r="DJ57" s="3">
        <f t="shared" si="351"/>
        <v>930.76923076923072</v>
      </c>
      <c r="DK57" s="3">
        <f t="shared" si="352"/>
        <v>0</v>
      </c>
      <c r="DL57" s="3">
        <f t="shared" si="242"/>
        <v>0</v>
      </c>
      <c r="DM57" s="3">
        <f t="shared" si="353"/>
        <v>126.70157068062828</v>
      </c>
      <c r="DN57" s="3">
        <f t="shared" si="43"/>
        <v>7.7628032345013476E-2</v>
      </c>
      <c r="DO57" s="3">
        <f t="shared" si="238"/>
        <v>14.293193717277488</v>
      </c>
      <c r="DP57" s="4">
        <f t="shared" si="354"/>
        <v>945.0261780104712</v>
      </c>
      <c r="DQ57" s="3">
        <f t="shared" si="355"/>
        <v>9.7304582210242589</v>
      </c>
      <c r="DR57" s="3">
        <f t="shared" si="356"/>
        <v>20.1805134969356</v>
      </c>
      <c r="DS57" s="2">
        <f t="shared" si="357"/>
        <v>0.98658945223470462</v>
      </c>
      <c r="DT57" s="5">
        <f t="shared" si="358"/>
        <v>5.54016620498615E-4</v>
      </c>
      <c r="DU57" s="3">
        <f t="shared" si="359"/>
        <v>21.921824104234528</v>
      </c>
      <c r="DV57" s="3">
        <f t="shared" si="360"/>
        <v>19.206349206349206</v>
      </c>
      <c r="DW57" s="3">
        <f t="shared" si="361"/>
        <v>6.2193748109407032E-2</v>
      </c>
      <c r="DX57" s="3">
        <f t="shared" si="362"/>
        <v>35.958395245170877</v>
      </c>
      <c r="DY57" s="3">
        <f t="shared" si="363"/>
        <v>4.1307578008915309</v>
      </c>
      <c r="DZ57" s="2">
        <f t="shared" si="55"/>
        <v>1.4044012886366217</v>
      </c>
      <c r="EA57" s="5">
        <f t="shared" si="239"/>
        <v>7.5619834710743804E-3</v>
      </c>
      <c r="EB57" s="2">
        <f t="shared" si="240"/>
        <v>0.11487603305785124</v>
      </c>
      <c r="EC57" s="2">
        <f t="shared" si="243"/>
        <v>0.18975602020822388</v>
      </c>
      <c r="ED57" s="2"/>
      <c r="EE57" s="2">
        <f t="shared" si="57"/>
        <v>35.773513385453683</v>
      </c>
      <c r="EF57" s="2">
        <f t="shared" si="58"/>
        <v>4.7026770907367919</v>
      </c>
      <c r="EG57" s="2">
        <f t="shared" si="59"/>
        <v>6.4084340203743189</v>
      </c>
      <c r="EH57" s="2">
        <f t="shared" si="60"/>
        <v>12.189054726368159</v>
      </c>
      <c r="EI57" s="2">
        <f t="shared" si="61"/>
        <v>0.2724472873726605</v>
      </c>
      <c r="EJ57" s="2">
        <f t="shared" si="62"/>
        <v>6.7401089789149493</v>
      </c>
      <c r="EK57" s="2">
        <f t="shared" si="63"/>
        <v>25.349443259891022</v>
      </c>
      <c r="EL57" s="2">
        <f t="shared" si="64"/>
        <v>0.30798389007344229</v>
      </c>
      <c r="EM57" s="2">
        <f t="shared" si="65"/>
        <v>5.7806207059938401</v>
      </c>
      <c r="EN57" s="2">
        <f t="shared" si="66"/>
        <v>2.4757166548211322</v>
      </c>
      <c r="EO57" s="2">
        <f t="shared" si="364"/>
        <v>100</v>
      </c>
    </row>
    <row r="58" spans="1:145" s="14" customFormat="1" ht="14.5" customHeight="1">
      <c r="A58" t="s">
        <v>141</v>
      </c>
      <c r="B58">
        <v>3</v>
      </c>
      <c r="C58" s="15" t="s">
        <v>219</v>
      </c>
      <c r="D58" t="s">
        <v>222</v>
      </c>
      <c r="E58" s="15" t="s">
        <v>220</v>
      </c>
      <c r="F58" s="91" t="s">
        <v>221</v>
      </c>
      <c r="G58" s="13">
        <v>34.5</v>
      </c>
      <c r="H58" s="13">
        <v>5.35</v>
      </c>
      <c r="I58" s="13">
        <v>6.09</v>
      </c>
      <c r="J58" s="13">
        <v>12.36</v>
      </c>
      <c r="K58" s="13">
        <v>0.22</v>
      </c>
      <c r="L58" s="13">
        <v>6.79</v>
      </c>
      <c r="M58" s="13">
        <v>16.149999999999999</v>
      </c>
      <c r="N58" s="13">
        <v>0.25</v>
      </c>
      <c r="O58" s="13">
        <v>5.29</v>
      </c>
      <c r="P58" s="13">
        <v>2.4</v>
      </c>
      <c r="Q58" s="13">
        <v>9.33</v>
      </c>
      <c r="R58" s="13"/>
      <c r="S58" s="13">
        <f t="shared" si="218"/>
        <v>89.40000000000002</v>
      </c>
      <c r="T58" s="16"/>
      <c r="U58" s="78"/>
      <c r="V58" s="78"/>
      <c r="AF58" s="2">
        <f t="shared" si="219"/>
        <v>0.56145475812065282</v>
      </c>
      <c r="AG58" s="4">
        <f t="shared" si="319"/>
        <v>32073.249999999996</v>
      </c>
      <c r="AH58" s="4">
        <f t="shared" si="320"/>
        <v>43917.58</v>
      </c>
      <c r="AI58" s="4">
        <f t="shared" si="321"/>
        <v>10473.6</v>
      </c>
      <c r="AJ58" s="2">
        <f t="shared" si="322"/>
        <v>5.54</v>
      </c>
      <c r="AK58" s="2">
        <f t="shared" si="323"/>
        <v>21.16</v>
      </c>
      <c r="AL58" s="2">
        <f t="shared" si="324"/>
        <v>4.725897920604915E-2</v>
      </c>
      <c r="AM58" s="2">
        <f t="shared" si="325"/>
        <v>2.6518883415435139</v>
      </c>
      <c r="AN58" s="2">
        <f t="shared" si="221"/>
        <v>0.86863711001642041</v>
      </c>
      <c r="AO58" s="2">
        <f t="shared" si="68"/>
        <v>1.0077242841588936</v>
      </c>
      <c r="AP58" s="2">
        <f t="shared" si="10"/>
        <v>0.99233492307338733</v>
      </c>
      <c r="AQ58" s="2">
        <f t="shared" si="222"/>
        <v>0.17155108353568205</v>
      </c>
      <c r="AR58" s="2">
        <f t="shared" si="326"/>
        <v>1.0077242841588936</v>
      </c>
      <c r="AS58" s="4">
        <f t="shared" si="327"/>
        <v>1505.6738314135343</v>
      </c>
      <c r="AT58" s="4">
        <f t="shared" si="328"/>
        <v>2376.4997099662719</v>
      </c>
      <c r="AU58" s="2">
        <f t="shared" si="223"/>
        <v>0.15333333333333332</v>
      </c>
      <c r="AV58" s="2">
        <f t="shared" si="69"/>
        <v>0.94019362778422733</v>
      </c>
      <c r="AX58" s="16">
        <v>174</v>
      </c>
      <c r="AY58" s="16">
        <v>1860</v>
      </c>
      <c r="AZ58" s="16">
        <v>3980</v>
      </c>
      <c r="BA58">
        <v>1.91</v>
      </c>
      <c r="BB58" s="16">
        <v>28</v>
      </c>
      <c r="BC58" s="16">
        <v>236</v>
      </c>
      <c r="BD58" s="16">
        <v>300</v>
      </c>
      <c r="BF58" s="16">
        <v>225</v>
      </c>
      <c r="BG58" s="16">
        <v>158</v>
      </c>
      <c r="BH58" s="16">
        <v>109</v>
      </c>
      <c r="BI58" s="16">
        <v>29.8</v>
      </c>
      <c r="BJ58" s="16">
        <v>756</v>
      </c>
      <c r="BK58" s="16">
        <v>247</v>
      </c>
      <c r="BL58">
        <v>16.7</v>
      </c>
      <c r="BM58">
        <v>13.3</v>
      </c>
      <c r="BN58">
        <v>257</v>
      </c>
      <c r="BO58">
        <v>523</v>
      </c>
      <c r="BP58">
        <v>59.6</v>
      </c>
      <c r="BQ58">
        <v>203</v>
      </c>
      <c r="BR58">
        <v>27.6</v>
      </c>
      <c r="BS58">
        <v>6.75</v>
      </c>
      <c r="BT58">
        <v>15.25</v>
      </c>
      <c r="BU58">
        <v>1.66</v>
      </c>
      <c r="BV58">
        <v>8.09</v>
      </c>
      <c r="BW58">
        <v>1.19</v>
      </c>
      <c r="BX58">
        <v>2.95</v>
      </c>
      <c r="BY58">
        <v>0.32</v>
      </c>
      <c r="BZ58">
        <v>1.77</v>
      </c>
      <c r="CA58">
        <v>0.23</v>
      </c>
      <c r="CB58">
        <v>21</v>
      </c>
      <c r="CC58">
        <v>28.4</v>
      </c>
      <c r="CD58">
        <v>5.73</v>
      </c>
      <c r="CE58">
        <v>17.399999999999999</v>
      </c>
      <c r="CG58" s="3"/>
      <c r="CH58" s="3">
        <f t="shared" si="225"/>
        <v>823.62204724409446</v>
      </c>
      <c r="CI58" s="3">
        <f t="shared" si="226"/>
        <v>618.89927310488065</v>
      </c>
      <c r="CJ58" s="3">
        <f t="shared" si="227"/>
        <v>422.91666666666669</v>
      </c>
      <c r="CK58" s="3">
        <f t="shared" si="228"/>
        <v>176.92307692307693</v>
      </c>
      <c r="CL58" s="3">
        <v>10.059100000000001</v>
      </c>
      <c r="CM58" s="3">
        <f t="shared" si="229"/>
        <v>71.933962264150949</v>
      </c>
      <c r="CN58" s="3">
        <f t="shared" si="230"/>
        <v>44.148936170212764</v>
      </c>
      <c r="CO58" s="3">
        <f t="shared" si="231"/>
        <v>31.235521235521233</v>
      </c>
      <c r="CP58" s="3">
        <f t="shared" si="232"/>
        <v>20.341880341880341</v>
      </c>
      <c r="CQ58" s="3">
        <f t="shared" si="233"/>
        <v>18.098159509202453</v>
      </c>
      <c r="CR58" s="3">
        <f t="shared" si="234"/>
        <v>12.5</v>
      </c>
      <c r="CS58" s="3">
        <f t="shared" si="235"/>
        <v>10.662650602409638</v>
      </c>
      <c r="CT58" s="3">
        <f t="shared" si="236"/>
        <v>9.1999999999999993</v>
      </c>
      <c r="CU58" s="3">
        <f t="shared" si="337"/>
        <v>16.113360323886639</v>
      </c>
      <c r="CV58" s="3">
        <f t="shared" si="338"/>
        <v>15.486381322957198</v>
      </c>
      <c r="CW58" s="3">
        <f t="shared" si="339"/>
        <v>1.0404858299595141</v>
      </c>
      <c r="CX58" s="4">
        <f t="shared" si="340"/>
        <v>129.85121457489876</v>
      </c>
      <c r="CY58" s="3">
        <f t="shared" si="341"/>
        <v>24.904761904761905</v>
      </c>
      <c r="CZ58" s="3">
        <f t="shared" si="342"/>
        <v>43.106457242582891</v>
      </c>
      <c r="DA58" s="3">
        <f t="shared" si="343"/>
        <v>6.3043478260869561</v>
      </c>
      <c r="DB58" s="3">
        <f t="shared" si="344"/>
        <v>3.0607287449392713</v>
      </c>
      <c r="DC58" s="3">
        <f t="shared" si="237"/>
        <v>140.14084507042253</v>
      </c>
      <c r="DD58" s="3">
        <f t="shared" si="345"/>
        <v>2.1353383458646613</v>
      </c>
      <c r="DE58" s="3">
        <f t="shared" si="346"/>
        <v>7.5141242937853114</v>
      </c>
      <c r="DF58" s="3">
        <f t="shared" si="347"/>
        <v>16.045197740112993</v>
      </c>
      <c r="DG58" s="2">
        <f t="shared" si="348"/>
        <v>8.2885906040268456</v>
      </c>
      <c r="DH58" s="4">
        <f t="shared" si="349"/>
        <v>170.8855252918288</v>
      </c>
      <c r="DI58" s="2">
        <f t="shared" si="350"/>
        <v>1.9285120342110735</v>
      </c>
      <c r="DJ58" s="3">
        <f t="shared" si="351"/>
        <v>1117.391304347826</v>
      </c>
      <c r="DK58" s="3">
        <f t="shared" si="352"/>
        <v>0</v>
      </c>
      <c r="DL58" s="3">
        <f t="shared" si="242"/>
        <v>0</v>
      </c>
      <c r="DM58" s="3">
        <f t="shared" si="353"/>
        <v>145.19774011299435</v>
      </c>
      <c r="DN58" s="3">
        <f t="shared" si="43"/>
        <v>8.2266009852216743E-2</v>
      </c>
      <c r="DO58" s="3">
        <f t="shared" si="238"/>
        <v>15.593220338983052</v>
      </c>
      <c r="DP58" s="4">
        <f t="shared" si="354"/>
        <v>1050.8474576271187</v>
      </c>
      <c r="DQ58" s="3">
        <f t="shared" si="355"/>
        <v>9.1625615763546797</v>
      </c>
      <c r="DR58" s="3">
        <f t="shared" si="356"/>
        <v>20.374674019754561</v>
      </c>
      <c r="DS58" s="2">
        <f t="shared" si="357"/>
        <v>0.99919390898970728</v>
      </c>
      <c r="DT58" s="5">
        <f t="shared" si="358"/>
        <v>5.3763440860215054E-4</v>
      </c>
      <c r="DU58" s="3">
        <f t="shared" si="359"/>
        <v>25.369127516778523</v>
      </c>
      <c r="DV58" s="3">
        <f t="shared" si="360"/>
        <v>18.571428571428569</v>
      </c>
      <c r="DW58" s="3">
        <f t="shared" si="361"/>
        <v>-3.7785931152495511E-2</v>
      </c>
      <c r="DX58" s="3">
        <f t="shared" si="362"/>
        <v>32.671957671957671</v>
      </c>
      <c r="DY58" s="3">
        <f t="shared" si="363"/>
        <v>3.7566137566137567</v>
      </c>
      <c r="DZ58" s="2">
        <f t="shared" si="55"/>
        <v>0.97122994395131201</v>
      </c>
      <c r="EA58" s="5">
        <f t="shared" si="239"/>
        <v>7.4319066147859915E-3</v>
      </c>
      <c r="EB58" s="2">
        <f t="shared" si="240"/>
        <v>0.11497975708502024</v>
      </c>
      <c r="EC58" s="2">
        <f t="shared" si="243"/>
        <v>0.20425976811598448</v>
      </c>
      <c r="ED58" s="2"/>
      <c r="EE58" s="2">
        <f t="shared" si="57"/>
        <v>38.590604026845632</v>
      </c>
      <c r="EF58" s="2">
        <f t="shared" si="58"/>
        <v>5.9843400447427282</v>
      </c>
      <c r="EG58" s="2">
        <f t="shared" si="59"/>
        <v>6.8120805369127497</v>
      </c>
      <c r="EH58" s="2">
        <f t="shared" si="60"/>
        <v>13.825503355704695</v>
      </c>
      <c r="EI58" s="2">
        <f t="shared" si="61"/>
        <v>0.24608501118568227</v>
      </c>
      <c r="EJ58" s="2">
        <f t="shared" si="62"/>
        <v>7.5950782997762847</v>
      </c>
      <c r="EK58" s="2">
        <f t="shared" si="63"/>
        <v>18.064876957494402</v>
      </c>
      <c r="EL58" s="2">
        <f t="shared" si="64"/>
        <v>0.27964205816554805</v>
      </c>
      <c r="EM58" s="2">
        <f t="shared" si="65"/>
        <v>5.9172259507829965</v>
      </c>
      <c r="EN58" s="2">
        <f t="shared" si="66"/>
        <v>2.684563758389261</v>
      </c>
      <c r="EO58" s="2">
        <f t="shared" si="364"/>
        <v>99.999999999999986</v>
      </c>
    </row>
    <row r="59" spans="1:145" s="14" customFormat="1" ht="14.5" customHeight="1">
      <c r="A59" t="s">
        <v>141</v>
      </c>
      <c r="B59">
        <v>3</v>
      </c>
      <c r="C59" s="15" t="s">
        <v>219</v>
      </c>
      <c r="D59" t="s">
        <v>222</v>
      </c>
      <c r="E59" s="15" t="s">
        <v>220</v>
      </c>
      <c r="F59" s="91" t="s">
        <v>221</v>
      </c>
      <c r="G59" s="13">
        <v>36</v>
      </c>
      <c r="H59" s="13">
        <v>8.86</v>
      </c>
      <c r="I59" s="13">
        <v>8.27</v>
      </c>
      <c r="J59" s="13">
        <v>25.72</v>
      </c>
      <c r="K59" s="13">
        <v>0.22</v>
      </c>
      <c r="L59" s="13">
        <v>5.31</v>
      </c>
      <c r="M59" s="13">
        <v>3.42</v>
      </c>
      <c r="N59" s="13">
        <v>0.2</v>
      </c>
      <c r="O59" s="13">
        <v>1.35</v>
      </c>
      <c r="P59" s="13">
        <v>2.16</v>
      </c>
      <c r="Q59" s="13">
        <v>8.76</v>
      </c>
      <c r="R59" s="13"/>
      <c r="S59" s="13">
        <f t="shared" si="218"/>
        <v>91.509999999999991</v>
      </c>
      <c r="T59" s="16"/>
      <c r="U59" s="78"/>
      <c r="V59" s="78"/>
      <c r="AF59" s="2">
        <f t="shared" si="219"/>
        <v>0.32484495876895686</v>
      </c>
      <c r="AG59" s="4">
        <f t="shared" si="319"/>
        <v>53115.7</v>
      </c>
      <c r="AH59" s="4">
        <f t="shared" si="320"/>
        <v>11207.7</v>
      </c>
      <c r="AI59" s="4">
        <f t="shared" si="321"/>
        <v>9426.24</v>
      </c>
      <c r="AJ59" s="2">
        <f t="shared" si="322"/>
        <v>1.55</v>
      </c>
      <c r="AK59" s="2">
        <f t="shared" si="323"/>
        <v>6.75</v>
      </c>
      <c r="AL59" s="2">
        <f t="shared" si="324"/>
        <v>0.14814814814814814</v>
      </c>
      <c r="AM59" s="2">
        <f t="shared" si="325"/>
        <v>0.41354292623941957</v>
      </c>
      <c r="AN59" s="2">
        <f t="shared" si="221"/>
        <v>0.16324062877871828</v>
      </c>
      <c r="AO59" s="2">
        <f t="shared" si="68"/>
        <v>0.2164715294969983</v>
      </c>
      <c r="AP59" s="2">
        <f t="shared" si="10"/>
        <v>4.6195451305935658</v>
      </c>
      <c r="AQ59" s="2">
        <f t="shared" si="222"/>
        <v>1.0326941211211433</v>
      </c>
      <c r="AR59" s="2">
        <f t="shared" si="326"/>
        <v>0.2164715294969983</v>
      </c>
      <c r="AS59" s="4">
        <f t="shared" si="327"/>
        <v>1813.6607900644237</v>
      </c>
      <c r="AT59" s="4">
        <f t="shared" si="328"/>
        <v>776.46121877168866</v>
      </c>
      <c r="AU59" s="2">
        <f t="shared" si="223"/>
        <v>3.7500000000000006E-2</v>
      </c>
      <c r="AV59" s="2">
        <f t="shared" si="69"/>
        <v>0.17668805212609462</v>
      </c>
      <c r="AX59" s="16">
        <v>163</v>
      </c>
      <c r="AY59" s="16">
        <v>2090</v>
      </c>
      <c r="AZ59" s="16">
        <v>9620</v>
      </c>
      <c r="BA59">
        <v>1.9</v>
      </c>
      <c r="BB59" s="16">
        <v>29</v>
      </c>
      <c r="BC59" s="16">
        <v>257</v>
      </c>
      <c r="BD59" s="16">
        <v>360</v>
      </c>
      <c r="BF59" s="16">
        <v>233</v>
      </c>
      <c r="BG59" s="16">
        <v>142</v>
      </c>
      <c r="BH59" s="16">
        <v>111</v>
      </c>
      <c r="BI59" s="16">
        <v>30.5</v>
      </c>
      <c r="BJ59" s="16">
        <v>829</v>
      </c>
      <c r="BK59" s="16">
        <v>252</v>
      </c>
      <c r="BL59">
        <v>17.399999999999999</v>
      </c>
      <c r="BM59">
        <v>14.3</v>
      </c>
      <c r="BN59">
        <v>280</v>
      </c>
      <c r="BO59">
        <v>580</v>
      </c>
      <c r="BP59">
        <v>67.2</v>
      </c>
      <c r="BQ59">
        <v>230</v>
      </c>
      <c r="BR59">
        <v>31.1</v>
      </c>
      <c r="BS59">
        <v>7.37</v>
      </c>
      <c r="BT59">
        <v>15.55</v>
      </c>
      <c r="BU59">
        <v>1.8</v>
      </c>
      <c r="BV59">
        <v>8.1999999999999993</v>
      </c>
      <c r="BW59">
        <v>1.25</v>
      </c>
      <c r="BX59">
        <v>2.91</v>
      </c>
      <c r="BY59">
        <v>0.33</v>
      </c>
      <c r="BZ59">
        <v>1.81</v>
      </c>
      <c r="CA59">
        <v>0.22</v>
      </c>
      <c r="CB59">
        <v>25</v>
      </c>
      <c r="CC59">
        <v>32.4</v>
      </c>
      <c r="CD59">
        <v>5.0999999999999996</v>
      </c>
      <c r="CE59">
        <v>14.8</v>
      </c>
      <c r="CG59" s="3"/>
      <c r="CH59" s="3">
        <f t="shared" si="225"/>
        <v>913.38582677165357</v>
      </c>
      <c r="CI59" s="3">
        <f t="shared" si="226"/>
        <v>697.81931464174465</v>
      </c>
      <c r="CJ59" s="3">
        <f t="shared" si="227"/>
        <v>479.16666666666669</v>
      </c>
      <c r="CK59" s="3">
        <f t="shared" si="228"/>
        <v>199.35897435897436</v>
      </c>
      <c r="CL59" s="3">
        <v>11.059100000000001</v>
      </c>
      <c r="CM59" s="3">
        <f t="shared" si="229"/>
        <v>73.34905660377359</v>
      </c>
      <c r="CN59" s="3">
        <f t="shared" si="230"/>
        <v>47.872340425531917</v>
      </c>
      <c r="CO59" s="3">
        <f t="shared" si="231"/>
        <v>31.660231660231656</v>
      </c>
      <c r="CP59" s="3">
        <f t="shared" si="232"/>
        <v>21.367521367521366</v>
      </c>
      <c r="CQ59" s="3">
        <f t="shared" si="233"/>
        <v>17.85276073619632</v>
      </c>
      <c r="CR59" s="3">
        <f t="shared" si="234"/>
        <v>12.890625</v>
      </c>
      <c r="CS59" s="3">
        <f t="shared" si="235"/>
        <v>10.903614457831326</v>
      </c>
      <c r="CT59" s="3">
        <f t="shared" si="236"/>
        <v>8.7999999999999989</v>
      </c>
      <c r="CU59" s="3">
        <f t="shared" si="337"/>
        <v>38.174603174603178</v>
      </c>
      <c r="CV59" s="3">
        <f t="shared" si="338"/>
        <v>34.357142857142854</v>
      </c>
      <c r="CW59" s="3">
        <f t="shared" si="339"/>
        <v>1.1111111111111112</v>
      </c>
      <c r="CX59" s="4">
        <f t="shared" si="340"/>
        <v>210.77658730158728</v>
      </c>
      <c r="CY59" s="3">
        <f t="shared" si="341"/>
        <v>23.2</v>
      </c>
      <c r="CZ59" s="3">
        <f t="shared" si="342"/>
        <v>49.411764705882355</v>
      </c>
      <c r="DA59" s="3">
        <f t="shared" si="343"/>
        <v>5.2411575562700961</v>
      </c>
      <c r="DB59" s="3">
        <f t="shared" si="344"/>
        <v>3.2896825396825395</v>
      </c>
      <c r="DC59" s="3">
        <f t="shared" si="237"/>
        <v>296.91358024691357</v>
      </c>
      <c r="DD59" s="3">
        <f t="shared" si="345"/>
        <v>2.2657342657342654</v>
      </c>
      <c r="DE59" s="3">
        <f t="shared" si="346"/>
        <v>7.9005524861878458</v>
      </c>
      <c r="DF59" s="3">
        <f t="shared" si="347"/>
        <v>17.900552486187845</v>
      </c>
      <c r="DG59" s="2">
        <f t="shared" si="348"/>
        <v>8.2622950819672134</v>
      </c>
      <c r="DH59" s="4">
        <f t="shared" si="349"/>
        <v>40.027500000000003</v>
      </c>
      <c r="DI59" s="2">
        <f t="shared" si="350"/>
        <v>4.1283747723371196</v>
      </c>
      <c r="DJ59" s="3">
        <f t="shared" si="351"/>
        <v>1272.7272727272727</v>
      </c>
      <c r="DK59" s="3">
        <f t="shared" si="352"/>
        <v>0</v>
      </c>
      <c r="DL59" s="3">
        <f t="shared" si="242"/>
        <v>0</v>
      </c>
      <c r="DM59" s="3">
        <f t="shared" si="353"/>
        <v>154.69613259668509</v>
      </c>
      <c r="DN59" s="3">
        <f t="shared" si="43"/>
        <v>7.5652173913043477E-2</v>
      </c>
      <c r="DO59" s="3">
        <f t="shared" si="238"/>
        <v>17.182320441988949</v>
      </c>
      <c r="DP59" s="4">
        <f t="shared" si="354"/>
        <v>1154.6961325966849</v>
      </c>
      <c r="DQ59" s="3">
        <f t="shared" si="355"/>
        <v>9.0869565217391308</v>
      </c>
      <c r="DR59" s="3">
        <f t="shared" si="356"/>
        <v>21.358368865537329</v>
      </c>
      <c r="DS59" s="2">
        <f t="shared" si="357"/>
        <v>1.0177885590263165</v>
      </c>
      <c r="DT59" s="5">
        <f t="shared" si="358"/>
        <v>4.7846889952153111E-4</v>
      </c>
      <c r="DU59" s="3">
        <f t="shared" si="359"/>
        <v>27.180327868852459</v>
      </c>
      <c r="DV59" s="3">
        <f t="shared" si="360"/>
        <v>17.62237762237762</v>
      </c>
      <c r="DW59" s="3">
        <f t="shared" si="361"/>
        <v>-9.6668305675938093E-2</v>
      </c>
      <c r="DX59" s="3">
        <f t="shared" si="362"/>
        <v>30.398069963811821</v>
      </c>
      <c r="DY59" s="3">
        <f t="shared" si="363"/>
        <v>3.90832328106152</v>
      </c>
      <c r="DZ59" s="2">
        <f t="shared" si="55"/>
        <v>0.17881801293450295</v>
      </c>
      <c r="EA59" s="5">
        <f t="shared" si="239"/>
        <v>6.7857142857142855E-3</v>
      </c>
      <c r="EB59" s="2">
        <f t="shared" si="240"/>
        <v>0.12857142857142856</v>
      </c>
      <c r="EC59" s="2">
        <f t="shared" si="243"/>
        <v>0.21745975253464792</v>
      </c>
      <c r="ED59" s="2"/>
      <c r="EE59" s="2">
        <f t="shared" si="57"/>
        <v>39.339962845590648</v>
      </c>
      <c r="EF59" s="2">
        <f t="shared" si="58"/>
        <v>9.6820019669981434</v>
      </c>
      <c r="EG59" s="2">
        <f t="shared" si="59"/>
        <v>9.0372636870287408</v>
      </c>
      <c r="EH59" s="2">
        <f t="shared" si="60"/>
        <v>28.106217899683099</v>
      </c>
      <c r="EI59" s="2">
        <f t="shared" si="61"/>
        <v>0.2404108840563873</v>
      </c>
      <c r="EJ59" s="2">
        <f t="shared" si="62"/>
        <v>5.8026445197246206</v>
      </c>
      <c r="EK59" s="2">
        <f t="shared" si="63"/>
        <v>3.7372964703311116</v>
      </c>
      <c r="EL59" s="2">
        <f t="shared" si="64"/>
        <v>0.21855534914217029</v>
      </c>
      <c r="EM59" s="2">
        <f t="shared" si="65"/>
        <v>1.4752486067096493</v>
      </c>
      <c r="EN59" s="2">
        <f t="shared" si="66"/>
        <v>2.3603977707354389</v>
      </c>
      <c r="EO59" s="2">
        <f t="shared" si="364"/>
        <v>100.00000000000003</v>
      </c>
    </row>
    <row r="60" spans="1:145" s="14" customFormat="1" ht="14.5" customHeight="1">
      <c r="A60" t="s">
        <v>141</v>
      </c>
      <c r="B60">
        <v>3</v>
      </c>
      <c r="C60" s="15" t="s">
        <v>219</v>
      </c>
      <c r="D60" t="s">
        <v>222</v>
      </c>
      <c r="E60" s="15" t="s">
        <v>220</v>
      </c>
      <c r="F60" s="91" t="s">
        <v>221</v>
      </c>
      <c r="G60" s="13">
        <v>29.5</v>
      </c>
      <c r="H60" s="13">
        <v>6.41</v>
      </c>
      <c r="I60" s="13">
        <v>3.54</v>
      </c>
      <c r="J60" s="13">
        <v>14.62</v>
      </c>
      <c r="K60" s="13">
        <v>0.21</v>
      </c>
      <c r="L60" s="13">
        <v>10.1</v>
      </c>
      <c r="M60" s="13">
        <v>19.899999999999999</v>
      </c>
      <c r="N60" s="13">
        <v>0.36</v>
      </c>
      <c r="O60" s="13">
        <v>2.36</v>
      </c>
      <c r="P60" s="13">
        <v>2.14</v>
      </c>
      <c r="Q60" s="13">
        <v>7.58</v>
      </c>
      <c r="R60" s="13"/>
      <c r="S60" s="13">
        <f t="shared" si="218"/>
        <v>89.14</v>
      </c>
      <c r="T60" s="16"/>
      <c r="U60" s="78"/>
      <c r="V60" s="78"/>
      <c r="AF60" s="2">
        <f t="shared" si="219"/>
        <v>0.61685670556346639</v>
      </c>
      <c r="AG60" s="4">
        <f t="shared" si="319"/>
        <v>38427.950000000004</v>
      </c>
      <c r="AH60" s="4">
        <f t="shared" si="320"/>
        <v>19592.719999999998</v>
      </c>
      <c r="AI60" s="4">
        <f t="shared" si="321"/>
        <v>9338.9600000000009</v>
      </c>
      <c r="AJ60" s="2">
        <f t="shared" si="322"/>
        <v>2.7199999999999998</v>
      </c>
      <c r="AK60" s="2">
        <f t="shared" si="323"/>
        <v>6.5555555555555554</v>
      </c>
      <c r="AL60" s="2">
        <f t="shared" si="324"/>
        <v>0.15254237288135594</v>
      </c>
      <c r="AM60" s="2">
        <f t="shared" si="325"/>
        <v>5.6214689265536721</v>
      </c>
      <c r="AN60" s="2">
        <f t="shared" si="221"/>
        <v>0.66666666666666663</v>
      </c>
      <c r="AO60" s="2">
        <f t="shared" si="68"/>
        <v>0.88887817337284614</v>
      </c>
      <c r="AP60" s="2">
        <f t="shared" si="10"/>
        <v>1.1250135619884807</v>
      </c>
      <c r="AQ60" s="2">
        <f t="shared" si="222"/>
        <v>9.0014135534979625E-2</v>
      </c>
      <c r="AR60" s="2">
        <f t="shared" si="326"/>
        <v>0.88887817337284614</v>
      </c>
      <c r="AS60" s="4">
        <f t="shared" si="327"/>
        <v>1437.0169379133113</v>
      </c>
      <c r="AT60" s="4">
        <f t="shared" si="328"/>
        <v>2989.7481226290597</v>
      </c>
      <c r="AU60" s="2">
        <f t="shared" si="223"/>
        <v>0.08</v>
      </c>
      <c r="AV60" s="2">
        <f t="shared" si="69"/>
        <v>0.72158527954706286</v>
      </c>
      <c r="AX60" s="16">
        <v>171.5</v>
      </c>
      <c r="AY60" s="16">
        <v>1980</v>
      </c>
      <c r="AZ60" s="16">
        <v>6880</v>
      </c>
      <c r="BA60">
        <v>1.65</v>
      </c>
      <c r="BB60" s="16">
        <v>28</v>
      </c>
      <c r="BC60" s="16">
        <v>306</v>
      </c>
      <c r="BD60" s="16">
        <v>290</v>
      </c>
      <c r="BF60" s="16">
        <v>211</v>
      </c>
      <c r="BG60" s="16">
        <v>142</v>
      </c>
      <c r="BH60" s="16">
        <v>132</v>
      </c>
      <c r="BI60" s="16">
        <v>31.7</v>
      </c>
      <c r="BJ60" s="16">
        <v>837</v>
      </c>
      <c r="BK60" s="16">
        <v>251</v>
      </c>
      <c r="BL60">
        <v>17.600000000000001</v>
      </c>
      <c r="BM60">
        <v>14.1</v>
      </c>
      <c r="BN60">
        <v>268</v>
      </c>
      <c r="BO60">
        <v>559</v>
      </c>
      <c r="BP60">
        <v>64.900000000000006</v>
      </c>
      <c r="BQ60">
        <v>218</v>
      </c>
      <c r="BR60">
        <v>29.6</v>
      </c>
      <c r="BS60">
        <v>7.1</v>
      </c>
      <c r="BT60">
        <v>15.85</v>
      </c>
      <c r="BU60">
        <v>1.68</v>
      </c>
      <c r="BV60">
        <v>7.96</v>
      </c>
      <c r="BW60">
        <v>1.19</v>
      </c>
      <c r="BX60">
        <v>2.71</v>
      </c>
      <c r="BY60">
        <v>0.35</v>
      </c>
      <c r="BZ60">
        <v>1.67</v>
      </c>
      <c r="CA60">
        <v>0.22</v>
      </c>
      <c r="CB60">
        <v>24</v>
      </c>
      <c r="CC60">
        <v>31.2</v>
      </c>
      <c r="CD60">
        <v>4.88</v>
      </c>
      <c r="CE60">
        <v>16.5</v>
      </c>
      <c r="CG60" s="3"/>
      <c r="CH60" s="3">
        <f t="shared" si="225"/>
        <v>880.3149606299213</v>
      </c>
      <c r="CI60" s="3">
        <f t="shared" si="226"/>
        <v>673.93561786085161</v>
      </c>
      <c r="CJ60" s="3">
        <f t="shared" si="227"/>
        <v>454.16666666666669</v>
      </c>
      <c r="CK60" s="3">
        <f t="shared" si="228"/>
        <v>189.74358974358975</v>
      </c>
      <c r="CL60" s="3">
        <v>12.059100000000001</v>
      </c>
      <c r="CM60" s="3">
        <f t="shared" si="229"/>
        <v>74.764150943396231</v>
      </c>
      <c r="CN60" s="3">
        <f t="shared" si="230"/>
        <v>44.680851063829785</v>
      </c>
      <c r="CO60" s="3">
        <f t="shared" si="231"/>
        <v>30.733590733590731</v>
      </c>
      <c r="CP60" s="3">
        <f t="shared" si="232"/>
        <v>20.341880341880341</v>
      </c>
      <c r="CQ60" s="3">
        <f t="shared" si="233"/>
        <v>16.625766871165645</v>
      </c>
      <c r="CR60" s="3">
        <f t="shared" si="234"/>
        <v>13.671874999999998</v>
      </c>
      <c r="CS60" s="3">
        <f t="shared" si="235"/>
        <v>10.060240963855421</v>
      </c>
      <c r="CT60" s="3">
        <f t="shared" si="236"/>
        <v>8.7999999999999989</v>
      </c>
      <c r="CU60" s="3">
        <f t="shared" si="337"/>
        <v>27.410358565737052</v>
      </c>
      <c r="CV60" s="3">
        <f t="shared" si="338"/>
        <v>25.671641791044777</v>
      </c>
      <c r="CW60" s="3">
        <f t="shared" si="339"/>
        <v>1.0677290836653386</v>
      </c>
      <c r="CX60" s="4">
        <f t="shared" si="340"/>
        <v>153.09940239043826</v>
      </c>
      <c r="CY60" s="3">
        <f t="shared" si="341"/>
        <v>23.291666666666668</v>
      </c>
      <c r="CZ60" s="3">
        <f t="shared" si="342"/>
        <v>51.434426229508198</v>
      </c>
      <c r="DA60" s="3">
        <f t="shared" si="343"/>
        <v>5.7939189189189184</v>
      </c>
      <c r="DB60" s="3">
        <f t="shared" si="344"/>
        <v>3.3346613545816735</v>
      </c>
      <c r="DC60" s="3">
        <f t="shared" si="237"/>
        <v>220.51282051282053</v>
      </c>
      <c r="DD60" s="3">
        <f t="shared" si="345"/>
        <v>2.2127659574468086</v>
      </c>
      <c r="DE60" s="3">
        <f t="shared" si="346"/>
        <v>8.4431137724550904</v>
      </c>
      <c r="DF60" s="3">
        <f t="shared" si="347"/>
        <v>18.682634730538922</v>
      </c>
      <c r="DG60" s="2">
        <f t="shared" si="348"/>
        <v>7.9179810725552056</v>
      </c>
      <c r="DH60" s="4">
        <f t="shared" si="349"/>
        <v>73.107164179104473</v>
      </c>
      <c r="DI60" s="2">
        <f t="shared" si="350"/>
        <v>3.1793501170214413</v>
      </c>
      <c r="DJ60" s="3">
        <f t="shared" si="351"/>
        <v>1218.1818181818182</v>
      </c>
      <c r="DK60" s="3">
        <f t="shared" si="352"/>
        <v>0</v>
      </c>
      <c r="DL60" s="3">
        <f t="shared" si="242"/>
        <v>0</v>
      </c>
      <c r="DM60" s="3">
        <f t="shared" si="353"/>
        <v>160.47904191616766</v>
      </c>
      <c r="DN60" s="3">
        <f t="shared" si="43"/>
        <v>8.0733944954128445E-2</v>
      </c>
      <c r="DO60" s="3">
        <f t="shared" si="238"/>
        <v>17.724550898203596</v>
      </c>
      <c r="DP60" s="4">
        <f t="shared" si="354"/>
        <v>1185.6287425149701</v>
      </c>
      <c r="DQ60" s="3">
        <f t="shared" si="355"/>
        <v>9.0825688073394488</v>
      </c>
      <c r="DR60" s="3">
        <f t="shared" si="356"/>
        <v>20.543379508746327</v>
      </c>
      <c r="DS60" s="2">
        <f t="shared" si="357"/>
        <v>0.99548180802688324</v>
      </c>
      <c r="DT60" s="5">
        <f t="shared" si="358"/>
        <v>5.0505050505050505E-4</v>
      </c>
      <c r="DU60" s="3">
        <f t="shared" si="359"/>
        <v>26.403785488958992</v>
      </c>
      <c r="DV60" s="3">
        <f t="shared" si="360"/>
        <v>17.801418439716311</v>
      </c>
      <c r="DW60" s="3">
        <f t="shared" si="361"/>
        <v>-9.0984636625689674E-2</v>
      </c>
      <c r="DX60" s="3">
        <f t="shared" si="362"/>
        <v>29.988052568697729</v>
      </c>
      <c r="DY60" s="3">
        <f t="shared" si="363"/>
        <v>3.7275985663082438</v>
      </c>
      <c r="DZ60" s="2">
        <f t="shared" si="55"/>
        <v>1.1274966401733284</v>
      </c>
      <c r="EA60" s="5">
        <f t="shared" si="239"/>
        <v>6.1567164179104471E-3</v>
      </c>
      <c r="EB60" s="2">
        <f t="shared" si="240"/>
        <v>0.12430278884462151</v>
      </c>
      <c r="EC60" s="2">
        <f t="shared" si="243"/>
        <v>0.2163816875348277</v>
      </c>
      <c r="ED60" s="2"/>
      <c r="EE60" s="2">
        <f t="shared" si="57"/>
        <v>33.094009423378957</v>
      </c>
      <c r="EF60" s="2">
        <f t="shared" si="58"/>
        <v>7.190935606910478</v>
      </c>
      <c r="EG60" s="2">
        <f t="shared" si="59"/>
        <v>3.9712811308054743</v>
      </c>
      <c r="EH60" s="2">
        <f t="shared" si="60"/>
        <v>16.401166704061026</v>
      </c>
      <c r="EI60" s="2">
        <f t="shared" si="61"/>
        <v>0.23558447386134171</v>
      </c>
      <c r="EJ60" s="2">
        <f t="shared" si="62"/>
        <v>11.330491361902626</v>
      </c>
      <c r="EK60" s="2">
        <f t="shared" si="63"/>
        <v>22.324433475431903</v>
      </c>
      <c r="EL60" s="2">
        <f t="shared" si="64"/>
        <v>0.40385909804801434</v>
      </c>
      <c r="EM60" s="2">
        <f t="shared" si="65"/>
        <v>2.6475207538703165</v>
      </c>
      <c r="EN60" s="2">
        <f t="shared" si="66"/>
        <v>2.400717971729863</v>
      </c>
      <c r="EO60" s="2">
        <f t="shared" si="364"/>
        <v>100</v>
      </c>
    </row>
    <row r="61" spans="1:145" s="14" customFormat="1" ht="14.5" customHeight="1">
      <c r="A61" t="s">
        <v>141</v>
      </c>
      <c r="B61">
        <v>3</v>
      </c>
      <c r="C61" s="15" t="s">
        <v>219</v>
      </c>
      <c r="D61" t="s">
        <v>222</v>
      </c>
      <c r="E61" s="15" t="s">
        <v>220</v>
      </c>
      <c r="F61" s="91" t="s">
        <v>221</v>
      </c>
      <c r="G61" s="13">
        <v>31.2</v>
      </c>
      <c r="H61" s="13">
        <v>5.13</v>
      </c>
      <c r="I61" s="13">
        <v>4.99</v>
      </c>
      <c r="J61" s="13">
        <v>15.36</v>
      </c>
      <c r="K61" s="13">
        <v>0.23</v>
      </c>
      <c r="L61" s="13">
        <v>7.23</v>
      </c>
      <c r="M61" s="13">
        <v>15.7</v>
      </c>
      <c r="N61" s="13">
        <v>0.38</v>
      </c>
      <c r="O61" s="13">
        <v>5.1100000000000003</v>
      </c>
      <c r="P61" s="13">
        <v>2.21</v>
      </c>
      <c r="Q61" s="13">
        <v>12.63000000000001</v>
      </c>
      <c r="R61" s="13"/>
      <c r="S61" s="13">
        <f t="shared" si="218"/>
        <v>87.539999999999992</v>
      </c>
      <c r="T61" s="16"/>
      <c r="U61" s="78"/>
      <c r="V61" s="78"/>
      <c r="AF61" s="2">
        <f t="shared" si="219"/>
        <v>0.52312225506221233</v>
      </c>
      <c r="AG61" s="4">
        <f t="shared" si="319"/>
        <v>30754.35</v>
      </c>
      <c r="AH61" s="4">
        <f t="shared" si="320"/>
        <v>42423.22</v>
      </c>
      <c r="AI61" s="4">
        <f t="shared" si="321"/>
        <v>9644.44</v>
      </c>
      <c r="AJ61" s="2">
        <f t="shared" si="322"/>
        <v>5.49</v>
      </c>
      <c r="AK61" s="2">
        <f t="shared" si="323"/>
        <v>13.447368421052632</v>
      </c>
      <c r="AL61" s="2">
        <f t="shared" si="324"/>
        <v>7.4363992172211346E-2</v>
      </c>
      <c r="AM61" s="2">
        <f t="shared" si="325"/>
        <v>3.1462925851703405</v>
      </c>
      <c r="AN61" s="2">
        <f t="shared" si="221"/>
        <v>1.0240480961923848</v>
      </c>
      <c r="AO61" s="2">
        <f t="shared" si="68"/>
        <v>1.2336811518351196</v>
      </c>
      <c r="AP61" s="2">
        <f t="shared" si="10"/>
        <v>0.81058221446642409</v>
      </c>
      <c r="AQ61" s="2">
        <f t="shared" si="222"/>
        <v>0.14380193985236386</v>
      </c>
      <c r="AR61" s="2">
        <f t="shared" si="326"/>
        <v>1.2336811518351196</v>
      </c>
      <c r="AS61" s="4">
        <f t="shared" si="327"/>
        <v>1247.7137906818916</v>
      </c>
      <c r="AT61" s="4">
        <f t="shared" si="328"/>
        <v>2384.6160818494659</v>
      </c>
      <c r="AU61" s="2">
        <f t="shared" si="223"/>
        <v>0.16378205128205128</v>
      </c>
      <c r="AV61" s="2">
        <f t="shared" si="69"/>
        <v>1.1084070476409293</v>
      </c>
      <c r="AX61" s="16">
        <v>207</v>
      </c>
      <c r="AY61" s="16">
        <v>1825</v>
      </c>
      <c r="AZ61" s="16">
        <v>5070</v>
      </c>
      <c r="BA61">
        <v>2.33</v>
      </c>
      <c r="BB61" s="16">
        <v>25</v>
      </c>
      <c r="BC61" s="16">
        <v>339</v>
      </c>
      <c r="BD61" s="16">
        <v>300</v>
      </c>
      <c r="BF61" s="16">
        <v>217</v>
      </c>
      <c r="BG61" s="16">
        <v>126</v>
      </c>
      <c r="BH61" s="16">
        <v>97</v>
      </c>
      <c r="BI61" s="16">
        <v>29.1</v>
      </c>
      <c r="BJ61" s="16">
        <v>781</v>
      </c>
      <c r="BK61" s="16">
        <v>230</v>
      </c>
      <c r="BL61">
        <v>16.399999999999999</v>
      </c>
      <c r="BM61">
        <v>12.3</v>
      </c>
      <c r="BN61">
        <v>250</v>
      </c>
      <c r="BO61">
        <v>503</v>
      </c>
      <c r="BP61">
        <v>57.9</v>
      </c>
      <c r="BQ61">
        <v>198</v>
      </c>
      <c r="BR61">
        <v>26.4</v>
      </c>
      <c r="BS61">
        <v>6.47</v>
      </c>
      <c r="BT61">
        <v>13.55</v>
      </c>
      <c r="BU61">
        <v>1.59</v>
      </c>
      <c r="BV61">
        <v>7.5</v>
      </c>
      <c r="BW61">
        <v>1.0900000000000001</v>
      </c>
      <c r="BX61">
        <v>2.5499999999999998</v>
      </c>
      <c r="BY61">
        <v>0.3</v>
      </c>
      <c r="BZ61">
        <v>1.58</v>
      </c>
      <c r="CA61">
        <v>0.21</v>
      </c>
      <c r="CB61">
        <v>25</v>
      </c>
      <c r="CC61">
        <v>26.8</v>
      </c>
      <c r="CD61">
        <v>4.5199999999999996</v>
      </c>
      <c r="CE61">
        <v>17.3</v>
      </c>
      <c r="CG61" s="3"/>
      <c r="CH61" s="3">
        <f t="shared" si="225"/>
        <v>792.12598425196848</v>
      </c>
      <c r="CI61" s="3">
        <f t="shared" si="226"/>
        <v>601.24610591900307</v>
      </c>
      <c r="CJ61" s="3">
        <f t="shared" si="227"/>
        <v>412.5</v>
      </c>
      <c r="CK61" s="3">
        <f t="shared" si="228"/>
        <v>169.23076923076923</v>
      </c>
      <c r="CL61" s="3">
        <v>13.059100000000001</v>
      </c>
      <c r="CM61" s="3">
        <f t="shared" si="229"/>
        <v>63.915094339622648</v>
      </c>
      <c r="CN61" s="3">
        <f t="shared" si="230"/>
        <v>42.287234042553195</v>
      </c>
      <c r="CO61" s="3">
        <f t="shared" si="231"/>
        <v>28.957528957528957</v>
      </c>
      <c r="CP61" s="3">
        <f t="shared" si="232"/>
        <v>18.632478632478634</v>
      </c>
      <c r="CQ61" s="3">
        <f t="shared" si="233"/>
        <v>15.644171779141102</v>
      </c>
      <c r="CR61" s="3">
        <f t="shared" si="234"/>
        <v>11.718749999999998</v>
      </c>
      <c r="CS61" s="3">
        <f t="shared" si="235"/>
        <v>9.5180722891566258</v>
      </c>
      <c r="CT61" s="3">
        <f t="shared" si="236"/>
        <v>8.3999999999999986</v>
      </c>
      <c r="CU61" s="3">
        <f t="shared" si="337"/>
        <v>22.043478260869566</v>
      </c>
      <c r="CV61" s="3">
        <f t="shared" si="338"/>
        <v>20.28</v>
      </c>
      <c r="CW61" s="3">
        <f t="shared" si="339"/>
        <v>1.0869565217391304</v>
      </c>
      <c r="CX61" s="4">
        <f t="shared" si="340"/>
        <v>133.71456521739131</v>
      </c>
      <c r="CY61" s="3">
        <f t="shared" si="341"/>
        <v>20.12</v>
      </c>
      <c r="CZ61" s="3">
        <f t="shared" si="342"/>
        <v>50.884955752212392</v>
      </c>
      <c r="DA61" s="3">
        <f t="shared" si="343"/>
        <v>7.8409090909090917</v>
      </c>
      <c r="DB61" s="3">
        <f t="shared" si="344"/>
        <v>3.3956521739130436</v>
      </c>
      <c r="DC61" s="3">
        <f t="shared" si="237"/>
        <v>189.17910447761193</v>
      </c>
      <c r="DD61" s="3">
        <f t="shared" si="345"/>
        <v>2.178861788617886</v>
      </c>
      <c r="DE61" s="3">
        <f t="shared" si="346"/>
        <v>7.7848101265822782</v>
      </c>
      <c r="DF61" s="3">
        <f t="shared" si="347"/>
        <v>16.962025316455694</v>
      </c>
      <c r="DG61" s="2">
        <f t="shared" si="348"/>
        <v>7.9037800687285218</v>
      </c>
      <c r="DH61" s="4">
        <f t="shared" si="349"/>
        <v>169.69288</v>
      </c>
      <c r="DI61" s="2">
        <f t="shared" si="350"/>
        <v>2.0572104207405655</v>
      </c>
      <c r="DJ61" s="3">
        <f t="shared" si="351"/>
        <v>1190.4761904761906</v>
      </c>
      <c r="DK61" s="3">
        <f t="shared" si="352"/>
        <v>0</v>
      </c>
      <c r="DL61" s="3">
        <f t="shared" si="242"/>
        <v>0</v>
      </c>
      <c r="DM61" s="3">
        <f t="shared" si="353"/>
        <v>158.22784810126581</v>
      </c>
      <c r="DN61" s="3">
        <f t="shared" si="43"/>
        <v>8.282828282828282E-2</v>
      </c>
      <c r="DO61" s="3">
        <f t="shared" si="238"/>
        <v>16.708860759493668</v>
      </c>
      <c r="DP61" s="4">
        <f t="shared" si="354"/>
        <v>1155.0632911392404</v>
      </c>
      <c r="DQ61" s="3">
        <f t="shared" si="355"/>
        <v>9.217171717171718</v>
      </c>
      <c r="DR61" s="3">
        <f t="shared" si="356"/>
        <v>21.684951016671391</v>
      </c>
      <c r="DS61" s="2">
        <f t="shared" si="357"/>
        <v>1.0388865833236869</v>
      </c>
      <c r="DT61" s="5">
        <f t="shared" si="358"/>
        <v>5.4794520547945202E-4</v>
      </c>
      <c r="DU61" s="3">
        <f t="shared" si="359"/>
        <v>26.838487972508588</v>
      </c>
      <c r="DV61" s="3">
        <f t="shared" si="360"/>
        <v>18.699186991869919</v>
      </c>
      <c r="DW61" s="3">
        <f t="shared" si="361"/>
        <v>-0.10538059915978915</v>
      </c>
      <c r="DX61" s="3">
        <f t="shared" si="362"/>
        <v>29.449423815621</v>
      </c>
      <c r="DY61" s="3">
        <f t="shared" si="363"/>
        <v>3.4314980793854035</v>
      </c>
      <c r="DZ61" s="2">
        <f t="shared" si="55"/>
        <v>0.98272101051261107</v>
      </c>
      <c r="EA61" s="5">
        <f t="shared" si="239"/>
        <v>9.3200000000000002E-3</v>
      </c>
      <c r="EB61" s="2">
        <f t="shared" si="240"/>
        <v>0.11652173913043479</v>
      </c>
      <c r="EC61" s="2">
        <f t="shared" si="243"/>
        <v>0.25156733461747155</v>
      </c>
      <c r="ED61" s="2"/>
      <c r="EE61" s="2">
        <f t="shared" si="57"/>
        <v>35.64084989718986</v>
      </c>
      <c r="EF61" s="2">
        <f t="shared" si="58"/>
        <v>5.8601782042494861</v>
      </c>
      <c r="EG61" s="2">
        <f t="shared" si="59"/>
        <v>5.7002513136851727</v>
      </c>
      <c r="EH61" s="2">
        <f t="shared" si="60"/>
        <v>17.546264564770393</v>
      </c>
      <c r="EI61" s="2">
        <f t="shared" si="61"/>
        <v>0.26273703449851499</v>
      </c>
      <c r="EJ61" s="2">
        <f t="shared" si="62"/>
        <v>8.2590815627141883</v>
      </c>
      <c r="EK61" s="2">
        <f t="shared" si="63"/>
        <v>17.934658441855152</v>
      </c>
      <c r="EL61" s="2">
        <f t="shared" si="64"/>
        <v>0.43408727438885086</v>
      </c>
      <c r="EM61" s="2">
        <f t="shared" si="65"/>
        <v>5.837331505597442</v>
      </c>
      <c r="EN61" s="2">
        <f t="shared" si="66"/>
        <v>2.5245602010509485</v>
      </c>
      <c r="EO61" s="2">
        <f t="shared" si="364"/>
        <v>100</v>
      </c>
    </row>
    <row r="62" spans="1:145" s="14" customFormat="1" ht="14.5" customHeight="1">
      <c r="A62" t="s">
        <v>141</v>
      </c>
      <c r="B62">
        <v>3</v>
      </c>
      <c r="C62" s="15" t="s">
        <v>219</v>
      </c>
      <c r="D62" t="s">
        <v>222</v>
      </c>
      <c r="E62" s="15" t="s">
        <v>220</v>
      </c>
      <c r="F62" s="91" t="s">
        <v>221</v>
      </c>
      <c r="G62" s="13">
        <v>38</v>
      </c>
      <c r="H62" s="13">
        <v>6.71</v>
      </c>
      <c r="I62" s="13">
        <v>6.92</v>
      </c>
      <c r="J62" s="13">
        <v>17.16</v>
      </c>
      <c r="K62" s="13">
        <v>0.2</v>
      </c>
      <c r="L62" s="13">
        <v>9.73</v>
      </c>
      <c r="M62" s="13">
        <v>7.34</v>
      </c>
      <c r="N62" s="13">
        <v>0.16</v>
      </c>
      <c r="O62" s="13">
        <v>4.72</v>
      </c>
      <c r="P62" s="13">
        <v>2.39</v>
      </c>
      <c r="Q62" s="13">
        <v>6.5899999999999892</v>
      </c>
      <c r="R62" s="13"/>
      <c r="S62" s="13">
        <f t="shared" si="218"/>
        <v>93.330000000000013</v>
      </c>
      <c r="T62" s="16"/>
      <c r="U62" s="78"/>
      <c r="V62" s="78"/>
      <c r="AF62" s="2">
        <f t="shared" si="219"/>
        <v>0.56923129082000368</v>
      </c>
      <c r="AG62" s="4">
        <f t="shared" si="319"/>
        <v>40226.449999999997</v>
      </c>
      <c r="AH62" s="4">
        <f t="shared" si="320"/>
        <v>39185.439999999995</v>
      </c>
      <c r="AI62" s="4">
        <f t="shared" si="321"/>
        <v>10429.960000000001</v>
      </c>
      <c r="AJ62" s="2">
        <f t="shared" si="322"/>
        <v>4.88</v>
      </c>
      <c r="AK62" s="2">
        <f t="shared" si="323"/>
        <v>29.499999999999996</v>
      </c>
      <c r="AL62" s="2">
        <f t="shared" si="324"/>
        <v>3.3898305084745763E-2</v>
      </c>
      <c r="AM62" s="2">
        <f t="shared" si="325"/>
        <v>1.0606936416184971</v>
      </c>
      <c r="AN62" s="2">
        <f t="shared" si="221"/>
        <v>0.68208092485549132</v>
      </c>
      <c r="AO62" s="2">
        <f t="shared" si="68"/>
        <v>0.77630509616750054</v>
      </c>
      <c r="AP62" s="2">
        <f t="shared" si="10"/>
        <v>1.2881533367961218</v>
      </c>
      <c r="AQ62" s="2">
        <f t="shared" si="222"/>
        <v>0.36971717432412049</v>
      </c>
      <c r="AR62" s="2">
        <f t="shared" si="326"/>
        <v>0.77630509616750054</v>
      </c>
      <c r="AS62" s="4">
        <f t="shared" si="327"/>
        <v>1679.4777994274314</v>
      </c>
      <c r="AT62" s="4">
        <f t="shared" si="328"/>
        <v>1431.5384865128933</v>
      </c>
      <c r="AU62" s="2">
        <f t="shared" si="223"/>
        <v>0.12421052631578947</v>
      </c>
      <c r="AV62" s="2">
        <f t="shared" si="69"/>
        <v>0.73826933225335345</v>
      </c>
      <c r="AX62" s="16">
        <v>118.5</v>
      </c>
      <c r="AY62" s="16">
        <v>1035</v>
      </c>
      <c r="AZ62" s="16">
        <v>2080</v>
      </c>
      <c r="BA62">
        <v>3.73</v>
      </c>
      <c r="BB62" s="16">
        <v>28</v>
      </c>
      <c r="BC62" s="16">
        <v>204</v>
      </c>
      <c r="BD62" s="16">
        <v>550</v>
      </c>
      <c r="BF62" s="16">
        <v>434</v>
      </c>
      <c r="BG62" s="16">
        <v>106</v>
      </c>
      <c r="BH62" s="16">
        <v>95</v>
      </c>
      <c r="BI62" s="16">
        <v>28.5</v>
      </c>
      <c r="BJ62" s="16">
        <v>558</v>
      </c>
      <c r="BK62" s="16">
        <v>240</v>
      </c>
      <c r="BL62">
        <v>13.2</v>
      </c>
      <c r="BM62">
        <v>16.7</v>
      </c>
      <c r="BN62">
        <v>298</v>
      </c>
      <c r="BO62">
        <v>621</v>
      </c>
      <c r="BP62">
        <v>69.099999999999994</v>
      </c>
      <c r="BQ62">
        <v>252</v>
      </c>
      <c r="BR62">
        <v>32.799999999999997</v>
      </c>
      <c r="BS62">
        <v>7.67</v>
      </c>
      <c r="BT62">
        <v>17.350000000000001</v>
      </c>
      <c r="BU62">
        <v>1.83</v>
      </c>
      <c r="BV62">
        <v>8.48</v>
      </c>
      <c r="BW62">
        <v>1.17</v>
      </c>
      <c r="BX62">
        <v>2.6</v>
      </c>
      <c r="BY62">
        <v>0.3</v>
      </c>
      <c r="BZ62">
        <v>1.63</v>
      </c>
      <c r="CA62">
        <v>0.19</v>
      </c>
      <c r="CB62">
        <v>17</v>
      </c>
      <c r="CC62">
        <v>36.700000000000003</v>
      </c>
      <c r="CD62">
        <v>4.18</v>
      </c>
      <c r="CE62">
        <v>17</v>
      </c>
      <c r="CG62" s="3"/>
      <c r="CH62" s="3">
        <f t="shared" si="225"/>
        <v>977.95275590551182</v>
      </c>
      <c r="CI62" s="3">
        <f t="shared" si="226"/>
        <v>717.54932502596046</v>
      </c>
      <c r="CJ62" s="3">
        <f t="shared" si="227"/>
        <v>525</v>
      </c>
      <c r="CK62" s="3">
        <f t="shared" si="228"/>
        <v>210.25641025641025</v>
      </c>
      <c r="CL62" s="3">
        <v>14.059100000000001</v>
      </c>
      <c r="CM62" s="3">
        <f t="shared" si="229"/>
        <v>81.839622641509436</v>
      </c>
      <c r="CN62" s="3">
        <f t="shared" si="230"/>
        <v>48.670212765957444</v>
      </c>
      <c r="CO62" s="3">
        <f t="shared" si="231"/>
        <v>32.74131274131274</v>
      </c>
      <c r="CP62" s="3">
        <f t="shared" si="232"/>
        <v>19.999999999999996</v>
      </c>
      <c r="CQ62" s="3">
        <f t="shared" si="233"/>
        <v>15.950920245398773</v>
      </c>
      <c r="CR62" s="3">
        <f t="shared" si="234"/>
        <v>11.718749999999998</v>
      </c>
      <c r="CS62" s="3">
        <f t="shared" si="235"/>
        <v>9.8192771084337345</v>
      </c>
      <c r="CT62" s="3">
        <f t="shared" si="236"/>
        <v>7.6</v>
      </c>
      <c r="CU62" s="3">
        <f t="shared" si="337"/>
        <v>8.6666666666666661</v>
      </c>
      <c r="CV62" s="3">
        <f t="shared" si="338"/>
        <v>6.9798657718120802</v>
      </c>
      <c r="CW62" s="3">
        <f t="shared" si="339"/>
        <v>1.2416666666666667</v>
      </c>
      <c r="CX62" s="4">
        <f t="shared" si="340"/>
        <v>167.61020833333333</v>
      </c>
      <c r="CY62" s="3">
        <f t="shared" si="341"/>
        <v>36.529411764705884</v>
      </c>
      <c r="CZ62" s="3">
        <f t="shared" si="342"/>
        <v>57.416267942583737</v>
      </c>
      <c r="DA62" s="3">
        <f t="shared" si="343"/>
        <v>3.6128048780487809</v>
      </c>
      <c r="DB62" s="3">
        <f t="shared" si="344"/>
        <v>2.3250000000000002</v>
      </c>
      <c r="DC62" s="3">
        <f t="shared" si="237"/>
        <v>56.675749318801088</v>
      </c>
      <c r="DD62" s="3">
        <f t="shared" si="345"/>
        <v>2.1976047904191618</v>
      </c>
      <c r="DE62" s="3">
        <f t="shared" si="346"/>
        <v>10.245398773006135</v>
      </c>
      <c r="DF62" s="3">
        <f t="shared" si="347"/>
        <v>22.515337423312886</v>
      </c>
      <c r="DG62" s="2">
        <f t="shared" si="348"/>
        <v>8.4210526315789469</v>
      </c>
      <c r="DH62" s="4">
        <f t="shared" si="349"/>
        <v>131.49476510067112</v>
      </c>
      <c r="DI62" s="2">
        <f t="shared" si="350"/>
        <v>2.3226439973238824</v>
      </c>
      <c r="DJ62" s="3">
        <f t="shared" si="351"/>
        <v>1568.421052631579</v>
      </c>
      <c r="DK62" s="3">
        <f t="shared" si="352"/>
        <v>0</v>
      </c>
      <c r="DL62" s="3">
        <f t="shared" si="242"/>
        <v>0</v>
      </c>
      <c r="DM62" s="3">
        <f t="shared" si="353"/>
        <v>182.82208588957056</v>
      </c>
      <c r="DN62" s="3">
        <f t="shared" si="43"/>
        <v>5.2380952380952375E-2</v>
      </c>
      <c r="DO62" s="3">
        <f t="shared" si="238"/>
        <v>20.122699386503069</v>
      </c>
      <c r="DP62" s="4">
        <f t="shared" si="354"/>
        <v>634.96932515337426</v>
      </c>
      <c r="DQ62" s="3">
        <f t="shared" si="355"/>
        <v>4.1071428571428568</v>
      </c>
      <c r="DR62" s="3">
        <f t="shared" si="356"/>
        <v>9.7503650560744042</v>
      </c>
      <c r="DS62" s="2">
        <f t="shared" si="357"/>
        <v>0.97643687139431634</v>
      </c>
      <c r="DT62" s="5">
        <f t="shared" si="358"/>
        <v>9.6618357487922703E-4</v>
      </c>
      <c r="DU62" s="3">
        <f t="shared" si="359"/>
        <v>19.578947368421051</v>
      </c>
      <c r="DV62" s="3">
        <f t="shared" si="360"/>
        <v>14.371257485029941</v>
      </c>
      <c r="DW62" s="3">
        <f t="shared" si="361"/>
        <v>0.18513085095928439</v>
      </c>
      <c r="DX62" s="3">
        <f t="shared" si="362"/>
        <v>43.01075268817204</v>
      </c>
      <c r="DY62" s="3">
        <f t="shared" si="363"/>
        <v>6.5770609318996422</v>
      </c>
      <c r="DZ62" s="2">
        <f t="shared" si="55"/>
        <v>0.75986150644096495</v>
      </c>
      <c r="EA62" s="5">
        <f t="shared" ref="EA62:EA63" si="365">BA62/BN62</f>
        <v>1.2516778523489933E-2</v>
      </c>
      <c r="EB62" s="2">
        <f t="shared" ref="EB62:EB63" si="366">CC62/BK62</f>
        <v>0.15291666666666667</v>
      </c>
      <c r="EC62" s="2">
        <f t="shared" ref="EC62:EC63" si="367">(CB62/0.144)/(CH62*CI62)^(1/2)</f>
        <v>0.14092940284615357</v>
      </c>
      <c r="ED62" s="2"/>
      <c r="EE62" s="2">
        <f t="shared" si="57"/>
        <v>40.715739847851701</v>
      </c>
      <c r="EF62" s="2">
        <f t="shared" si="58"/>
        <v>7.18954248366013</v>
      </c>
      <c r="EG62" s="2">
        <f t="shared" si="59"/>
        <v>7.4145505196614154</v>
      </c>
      <c r="EH62" s="2">
        <f t="shared" si="60"/>
        <v>18.386370941819347</v>
      </c>
      <c r="EI62" s="2">
        <f t="shared" si="61"/>
        <v>0.21429336762027212</v>
      </c>
      <c r="EJ62" s="2">
        <f t="shared" si="62"/>
        <v>10.425372334726239</v>
      </c>
      <c r="EK62" s="2">
        <f t="shared" si="63"/>
        <v>7.8645665916639871</v>
      </c>
      <c r="EL62" s="2">
        <f t="shared" si="64"/>
        <v>0.1714346940962177</v>
      </c>
      <c r="EM62" s="2">
        <f t="shared" si="65"/>
        <v>5.0573234758384222</v>
      </c>
      <c r="EN62" s="2">
        <f t="shared" si="66"/>
        <v>2.5608057430622519</v>
      </c>
      <c r="EO62" s="2">
        <f t="shared" si="364"/>
        <v>99.999999999999972</v>
      </c>
    </row>
    <row r="63" spans="1:145" s="14" customFormat="1" ht="14.5" customHeight="1">
      <c r="A63" t="s">
        <v>141</v>
      </c>
      <c r="B63">
        <v>3</v>
      </c>
      <c r="C63" s="15" t="s">
        <v>219</v>
      </c>
      <c r="D63" t="s">
        <v>222</v>
      </c>
      <c r="E63" s="15" t="s">
        <v>220</v>
      </c>
      <c r="F63" s="91" t="s">
        <v>221</v>
      </c>
      <c r="G63" s="13">
        <v>37.1</v>
      </c>
      <c r="H63" s="13">
        <v>7.54</v>
      </c>
      <c r="I63" s="13">
        <v>8.6300000000000008</v>
      </c>
      <c r="J63" s="13">
        <v>19.38</v>
      </c>
      <c r="K63" s="13">
        <v>0.28000000000000003</v>
      </c>
      <c r="L63" s="13">
        <v>5.49</v>
      </c>
      <c r="M63" s="13">
        <v>6.32</v>
      </c>
      <c r="N63" s="13">
        <v>0.16</v>
      </c>
      <c r="O63" s="13">
        <v>5.38</v>
      </c>
      <c r="P63" s="13">
        <v>3.44</v>
      </c>
      <c r="Q63" s="13">
        <v>6.2800000000000011</v>
      </c>
      <c r="R63" s="13"/>
      <c r="S63" s="13">
        <f t="shared" si="218"/>
        <v>93.72</v>
      </c>
      <c r="T63" s="16"/>
      <c r="U63" s="78"/>
      <c r="V63" s="78"/>
      <c r="AF63" s="2">
        <f t="shared" si="219"/>
        <v>0.3976585814359595</v>
      </c>
      <c r="AG63" s="4">
        <f t="shared" si="319"/>
        <v>45202.3</v>
      </c>
      <c r="AH63" s="4">
        <f t="shared" si="320"/>
        <v>44664.76</v>
      </c>
      <c r="AI63" s="4">
        <f t="shared" si="321"/>
        <v>15012.16</v>
      </c>
      <c r="AJ63" s="2">
        <f t="shared" si="322"/>
        <v>5.54</v>
      </c>
      <c r="AK63" s="2">
        <f t="shared" si="323"/>
        <v>33.625</v>
      </c>
      <c r="AL63" s="2">
        <f t="shared" si="324"/>
        <v>2.9739776951672865E-2</v>
      </c>
      <c r="AM63" s="2">
        <f t="shared" si="325"/>
        <v>0.7323290845886441</v>
      </c>
      <c r="AN63" s="2">
        <f t="shared" si="221"/>
        <v>0.62340672074159897</v>
      </c>
      <c r="AO63" s="2">
        <f t="shared" si="68"/>
        <v>0.70526079863623348</v>
      </c>
      <c r="AP63" s="2">
        <f t="shared" si="10"/>
        <v>1.4179151909955938</v>
      </c>
      <c r="AQ63" s="2">
        <f t="shared" si="222"/>
        <v>0.49098532792064592</v>
      </c>
      <c r="AR63" s="2">
        <f t="shared" si="326"/>
        <v>0.70526079863623348</v>
      </c>
      <c r="AS63" s="4">
        <f t="shared" si="327"/>
        <v>1474.4759030691923</v>
      </c>
      <c r="AT63" s="4">
        <f t="shared" si="328"/>
        <v>1102.5122722359959</v>
      </c>
      <c r="AU63" s="2">
        <f t="shared" si="223"/>
        <v>0.14501347708894877</v>
      </c>
      <c r="AV63" s="2">
        <f t="shared" si="69"/>
        <v>0.67476166928676673</v>
      </c>
      <c r="AX63" s="16">
        <v>80.099999999999994</v>
      </c>
      <c r="AY63" s="16">
        <v>1120</v>
      </c>
      <c r="AZ63" s="16">
        <v>1300</v>
      </c>
      <c r="BA63">
        <v>2.14</v>
      </c>
      <c r="BB63" s="16">
        <v>25</v>
      </c>
      <c r="BC63" s="16">
        <v>283</v>
      </c>
      <c r="BD63" s="16">
        <v>600</v>
      </c>
      <c r="BF63" s="16">
        <v>400</v>
      </c>
      <c r="BG63" s="16">
        <v>93</v>
      </c>
      <c r="BH63" s="16">
        <v>86</v>
      </c>
      <c r="BI63" s="16">
        <v>26.3</v>
      </c>
      <c r="BJ63" s="16">
        <v>508</v>
      </c>
      <c r="BK63" s="16">
        <v>221</v>
      </c>
      <c r="BL63">
        <v>12.1</v>
      </c>
      <c r="BM63">
        <v>15.7</v>
      </c>
      <c r="BN63">
        <v>285</v>
      </c>
      <c r="BO63">
        <v>584</v>
      </c>
      <c r="BP63">
        <v>65.3</v>
      </c>
      <c r="BQ63">
        <v>236</v>
      </c>
      <c r="BR63">
        <v>30.4</v>
      </c>
      <c r="BS63">
        <v>7.17</v>
      </c>
      <c r="BT63">
        <v>15.7</v>
      </c>
      <c r="BU63">
        <v>1.75</v>
      </c>
      <c r="BV63">
        <v>7.73</v>
      </c>
      <c r="BW63">
        <v>1.08</v>
      </c>
      <c r="BX63">
        <v>2.2400000000000002</v>
      </c>
      <c r="BY63">
        <v>0.27</v>
      </c>
      <c r="BZ63">
        <v>1.45</v>
      </c>
      <c r="CA63">
        <v>0.19</v>
      </c>
      <c r="CB63">
        <v>15</v>
      </c>
      <c r="CC63">
        <v>34.299999999999997</v>
      </c>
      <c r="CD63">
        <v>4.2699999999999996</v>
      </c>
      <c r="CE63">
        <v>14.7</v>
      </c>
      <c r="CG63" s="3"/>
      <c r="CH63" s="3">
        <f t="shared" si="225"/>
        <v>919.6850393700787</v>
      </c>
      <c r="CI63" s="3">
        <f t="shared" si="226"/>
        <v>678.08930425752851</v>
      </c>
      <c r="CJ63" s="3">
        <f t="shared" si="227"/>
        <v>491.66666666666669</v>
      </c>
      <c r="CK63" s="3">
        <f t="shared" si="228"/>
        <v>194.87179487179486</v>
      </c>
      <c r="CL63" s="3">
        <v>15.059100000000001</v>
      </c>
      <c r="CM63" s="3">
        <f t="shared" si="229"/>
        <v>74.056603773584911</v>
      </c>
      <c r="CN63" s="3">
        <f t="shared" si="230"/>
        <v>46.542553191489361</v>
      </c>
      <c r="CO63" s="3">
        <f t="shared" si="231"/>
        <v>29.845559845559848</v>
      </c>
      <c r="CP63" s="3">
        <f t="shared" si="232"/>
        <v>18.461538461538463</v>
      </c>
      <c r="CQ63" s="3">
        <f t="shared" si="233"/>
        <v>13.742331288343559</v>
      </c>
      <c r="CR63" s="3">
        <f t="shared" si="234"/>
        <v>10.546875</v>
      </c>
      <c r="CS63" s="3">
        <f t="shared" si="235"/>
        <v>8.7349397590361431</v>
      </c>
      <c r="CT63" s="3">
        <f t="shared" si="236"/>
        <v>7.6</v>
      </c>
      <c r="CU63" s="3">
        <f t="shared" si="337"/>
        <v>5.882352941176471</v>
      </c>
      <c r="CV63" s="3">
        <f t="shared" si="338"/>
        <v>4.5614035087719298</v>
      </c>
      <c r="CW63" s="3">
        <f t="shared" si="339"/>
        <v>1.2895927601809956</v>
      </c>
      <c r="CX63" s="4">
        <f t="shared" si="340"/>
        <v>204.53529411764708</v>
      </c>
      <c r="CY63" s="3">
        <f t="shared" si="341"/>
        <v>38.93333333333333</v>
      </c>
      <c r="CZ63" s="3">
        <f t="shared" si="342"/>
        <v>51.75644028103045</v>
      </c>
      <c r="DA63" s="3">
        <f t="shared" si="343"/>
        <v>2.6348684210526314</v>
      </c>
      <c r="DB63" s="3">
        <f t="shared" si="344"/>
        <v>2.2986425339366514</v>
      </c>
      <c r="DC63" s="3">
        <f t="shared" si="237"/>
        <v>37.900874635568513</v>
      </c>
      <c r="DD63" s="3">
        <f t="shared" si="345"/>
        <v>2.1847133757961781</v>
      </c>
      <c r="DE63" s="3">
        <f t="shared" si="346"/>
        <v>10.827586206896552</v>
      </c>
      <c r="DF63" s="3">
        <f t="shared" si="347"/>
        <v>23.655172413793103</v>
      </c>
      <c r="DG63" s="2">
        <f t="shared" si="348"/>
        <v>8.4030418250950571</v>
      </c>
      <c r="DH63" s="4">
        <f t="shared" si="349"/>
        <v>156.7184561403509</v>
      </c>
      <c r="DI63" s="2">
        <f t="shared" si="350"/>
        <v>1.9820643276712333</v>
      </c>
      <c r="DJ63" s="3">
        <f t="shared" si="351"/>
        <v>1500</v>
      </c>
      <c r="DK63" s="3">
        <f t="shared" si="352"/>
        <v>0</v>
      </c>
      <c r="DL63" s="3">
        <f t="shared" si="242"/>
        <v>0</v>
      </c>
      <c r="DM63" s="3">
        <f t="shared" si="353"/>
        <v>196.55172413793105</v>
      </c>
      <c r="DN63" s="3">
        <f t="shared" si="43"/>
        <v>5.1271186440677963E-2</v>
      </c>
      <c r="DO63" s="3">
        <f t="shared" si="238"/>
        <v>20.96551724137931</v>
      </c>
      <c r="DP63" s="4">
        <f t="shared" si="354"/>
        <v>772.41379310344826</v>
      </c>
      <c r="DQ63" s="3">
        <f t="shared" si="355"/>
        <v>4.7457627118644066</v>
      </c>
      <c r="DR63" s="3">
        <f t="shared" si="356"/>
        <v>11.521223256095475</v>
      </c>
      <c r="DS63" s="2">
        <f t="shared" si="357"/>
        <v>0.99670814124281559</v>
      </c>
      <c r="DT63" s="5">
        <f t="shared" si="358"/>
        <v>8.9285714285714283E-4</v>
      </c>
      <c r="DU63" s="3">
        <f t="shared" si="359"/>
        <v>19.315589353612168</v>
      </c>
      <c r="DV63" s="3">
        <f t="shared" si="360"/>
        <v>14.076433121019109</v>
      </c>
      <c r="DW63" s="3">
        <f t="shared" si="361"/>
        <v>0.1954932347105629</v>
      </c>
      <c r="DX63" s="3">
        <f t="shared" si="362"/>
        <v>43.503937007874015</v>
      </c>
      <c r="DY63" s="3">
        <f t="shared" si="363"/>
        <v>6.7519685039370065</v>
      </c>
      <c r="DZ63" s="2">
        <f t="shared" si="55"/>
        <v>0.60209743308334851</v>
      </c>
      <c r="EA63" s="5">
        <f t="shared" si="365"/>
        <v>7.508771929824562E-3</v>
      </c>
      <c r="EB63" s="2">
        <f t="shared" si="366"/>
        <v>0.15520361990950224</v>
      </c>
      <c r="EC63" s="2">
        <f t="shared" si="367"/>
        <v>0.13190636697697494</v>
      </c>
      <c r="ED63" s="2"/>
      <c r="EE63" s="2">
        <f t="shared" si="57"/>
        <v>39.586000853606485</v>
      </c>
      <c r="EF63" s="2">
        <f t="shared" si="58"/>
        <v>8.0452411438326941</v>
      </c>
      <c r="EG63" s="2">
        <f t="shared" si="59"/>
        <v>9.2082799829278716</v>
      </c>
      <c r="EH63" s="2">
        <f t="shared" si="60"/>
        <v>20.678617157490397</v>
      </c>
      <c r="EI63" s="2">
        <f t="shared" si="61"/>
        <v>0.29876227059325655</v>
      </c>
      <c r="EJ63" s="2">
        <f t="shared" si="62"/>
        <v>5.8578745198463507</v>
      </c>
      <c r="EK63" s="2">
        <f t="shared" si="63"/>
        <v>6.7434912505335038</v>
      </c>
      <c r="EL63" s="2">
        <f t="shared" si="64"/>
        <v>0.17072129748186085</v>
      </c>
      <c r="EM63" s="2">
        <f t="shared" si="65"/>
        <v>5.7405036278275716</v>
      </c>
      <c r="EN63" s="2">
        <f t="shared" si="66"/>
        <v>3.6705078958600086</v>
      </c>
      <c r="EO63" s="2">
        <f t="shared" si="364"/>
        <v>100.00000000000001</v>
      </c>
    </row>
    <row r="64" spans="1:145" s="14" customFormat="1" ht="14.5" customHeight="1">
      <c r="A64" t="s">
        <v>141</v>
      </c>
      <c r="B64">
        <v>3</v>
      </c>
      <c r="C64" s="15" t="s">
        <v>219</v>
      </c>
      <c r="D64" t="s">
        <v>222</v>
      </c>
      <c r="E64" s="15" t="s">
        <v>220</v>
      </c>
      <c r="F64" s="91" t="s">
        <v>221</v>
      </c>
      <c r="G64" s="13">
        <v>36.5</v>
      </c>
      <c r="H64" s="13">
        <v>7.88</v>
      </c>
      <c r="I64" s="13">
        <v>6.97</v>
      </c>
      <c r="J64" s="13">
        <v>19.309999999999999</v>
      </c>
      <c r="K64" s="13">
        <v>0.25</v>
      </c>
      <c r="L64" s="13">
        <v>9.07</v>
      </c>
      <c r="M64" s="13">
        <v>7.19</v>
      </c>
      <c r="N64" s="13">
        <v>0.08</v>
      </c>
      <c r="O64" s="13">
        <v>3.34</v>
      </c>
      <c r="P64" s="13">
        <v>2.4300000000000002</v>
      </c>
      <c r="Q64" s="13">
        <v>7.29</v>
      </c>
      <c r="R64" s="13"/>
      <c r="S64" s="13">
        <f t="shared" si="218"/>
        <v>93.02</v>
      </c>
      <c r="T64" s="16"/>
      <c r="U64" s="78"/>
      <c r="V64" s="78"/>
      <c r="AF64" s="2">
        <f t="shared" si="219"/>
        <v>0.52259257918048085</v>
      </c>
      <c r="AG64" s="4">
        <f t="shared" si="319"/>
        <v>47240.6</v>
      </c>
      <c r="AH64" s="4">
        <f t="shared" si="320"/>
        <v>27728.68</v>
      </c>
      <c r="AI64" s="4">
        <f t="shared" si="321"/>
        <v>10604.52</v>
      </c>
      <c r="AJ64" s="2">
        <f t="shared" si="322"/>
        <v>3.42</v>
      </c>
      <c r="AK64" s="2">
        <f t="shared" si="323"/>
        <v>41.75</v>
      </c>
      <c r="AL64" s="2">
        <f t="shared" si="324"/>
        <v>2.3952095808383235E-2</v>
      </c>
      <c r="AM64" s="2">
        <f t="shared" si="325"/>
        <v>1.0315638450502151</v>
      </c>
      <c r="AN64" s="2">
        <f t="shared" si="221"/>
        <v>0.47919655667144906</v>
      </c>
      <c r="AO64" s="2">
        <f t="shared" si="68"/>
        <v>0.53755322721287446</v>
      </c>
      <c r="AP64" s="2">
        <f t="shared" si="10"/>
        <v>1.8602808975491345</v>
      </c>
      <c r="AQ64" s="2">
        <f t="shared" si="222"/>
        <v>0.41441209814384072</v>
      </c>
      <c r="AR64" s="2">
        <f t="shared" si="326"/>
        <v>0.53755322721287446</v>
      </c>
      <c r="AS64" s="4">
        <f t="shared" si="327"/>
        <v>1705.7725556150679</v>
      </c>
      <c r="AT64" s="4">
        <f t="shared" si="328"/>
        <v>1384.3715472785682</v>
      </c>
      <c r="AU64" s="2">
        <f t="shared" si="223"/>
        <v>9.1506849315068486E-2</v>
      </c>
      <c r="AV64" s="2">
        <f t="shared" si="69"/>
        <v>0.51867177195563641</v>
      </c>
      <c r="AX64" s="16">
        <v>96.3</v>
      </c>
      <c r="AY64" s="16">
        <v>1080</v>
      </c>
      <c r="AZ64" s="16">
        <v>1655</v>
      </c>
      <c r="BA64">
        <v>2.59</v>
      </c>
      <c r="BB64" s="16">
        <v>25</v>
      </c>
      <c r="BC64" s="16">
        <v>182</v>
      </c>
      <c r="BD64" s="16">
        <v>530</v>
      </c>
      <c r="BF64" s="16">
        <v>395</v>
      </c>
      <c r="BG64" s="16">
        <v>92</v>
      </c>
      <c r="BH64" s="16">
        <v>86</v>
      </c>
      <c r="BI64" s="16">
        <v>27.1</v>
      </c>
      <c r="BJ64" s="16">
        <v>511</v>
      </c>
      <c r="BK64" s="16">
        <v>235</v>
      </c>
      <c r="BL64">
        <v>12</v>
      </c>
      <c r="BM64">
        <v>16.3</v>
      </c>
      <c r="BN64">
        <v>291</v>
      </c>
      <c r="BO64">
        <v>600</v>
      </c>
      <c r="BP64">
        <v>66.599999999999994</v>
      </c>
      <c r="BQ64">
        <v>242</v>
      </c>
      <c r="BR64">
        <v>31.2</v>
      </c>
      <c r="BS64">
        <v>7.11</v>
      </c>
      <c r="BT64">
        <v>16.75</v>
      </c>
      <c r="BU64">
        <v>1.82</v>
      </c>
      <c r="BV64">
        <v>7.84</v>
      </c>
      <c r="BW64">
        <v>1.1399999999999999</v>
      </c>
      <c r="BX64">
        <v>2.5499999999999998</v>
      </c>
      <c r="BY64">
        <v>0.28999999999999998</v>
      </c>
      <c r="BZ64">
        <v>1.28</v>
      </c>
      <c r="CA64">
        <v>0.17</v>
      </c>
      <c r="CB64">
        <v>13</v>
      </c>
      <c r="CC64">
        <v>34.9</v>
      </c>
      <c r="CD64">
        <v>4.55</v>
      </c>
      <c r="CE64">
        <v>15.9</v>
      </c>
      <c r="CG64" s="3"/>
      <c r="CH64" s="3">
        <f t="shared" si="225"/>
        <v>944.88188976377955</v>
      </c>
      <c r="CI64" s="3">
        <f t="shared" si="226"/>
        <v>691.58878504672896</v>
      </c>
      <c r="CJ64" s="3">
        <f t="shared" si="227"/>
        <v>504.16666666666669</v>
      </c>
      <c r="CK64" s="3">
        <f t="shared" si="228"/>
        <v>200</v>
      </c>
      <c r="CL64" s="3">
        <v>16.059100000000001</v>
      </c>
      <c r="CM64" s="3">
        <f t="shared" si="229"/>
        <v>79.009433962264154</v>
      </c>
      <c r="CN64" s="3">
        <f t="shared" si="230"/>
        <v>48.404255319148938</v>
      </c>
      <c r="CO64" s="3">
        <f t="shared" si="231"/>
        <v>30.27027027027027</v>
      </c>
      <c r="CP64" s="3">
        <f t="shared" si="232"/>
        <v>19.487179487179485</v>
      </c>
      <c r="CQ64" s="3">
        <f t="shared" si="233"/>
        <v>15.644171779141102</v>
      </c>
      <c r="CR64" s="3">
        <f t="shared" si="234"/>
        <v>11.328124999999998</v>
      </c>
      <c r="CS64" s="3">
        <f t="shared" si="235"/>
        <v>7.7108433734939759</v>
      </c>
      <c r="CT64" s="3">
        <f t="shared" si="236"/>
        <v>6.8</v>
      </c>
      <c r="CU64" s="3">
        <f t="shared" si="337"/>
        <v>7.042553191489362</v>
      </c>
      <c r="CV64" s="3">
        <f t="shared" si="338"/>
        <v>5.6872852233676978</v>
      </c>
      <c r="CW64" s="3">
        <f t="shared" si="339"/>
        <v>1.2382978723404254</v>
      </c>
      <c r="CX64" s="4">
        <f t="shared" si="340"/>
        <v>201.02382978723404</v>
      </c>
      <c r="CY64" s="3">
        <f t="shared" si="341"/>
        <v>46.153846153846153</v>
      </c>
      <c r="CZ64" s="3">
        <f t="shared" si="342"/>
        <v>51.64835164835165</v>
      </c>
      <c r="DA64" s="3">
        <f t="shared" si="343"/>
        <v>3.0865384615384617</v>
      </c>
      <c r="DB64" s="3">
        <f t="shared" si="344"/>
        <v>2.1744680851063829</v>
      </c>
      <c r="DC64" s="3">
        <f t="shared" si="237"/>
        <v>47.421203438395416</v>
      </c>
      <c r="DD64" s="3">
        <f t="shared" si="345"/>
        <v>2.1411042944785272</v>
      </c>
      <c r="DE64" s="3">
        <f t="shared" si="346"/>
        <v>12.734375</v>
      </c>
      <c r="DF64" s="3">
        <f t="shared" si="347"/>
        <v>27.265625</v>
      </c>
      <c r="DG64" s="2">
        <f t="shared" si="348"/>
        <v>8.6715867158671589</v>
      </c>
      <c r="DH64" s="4">
        <f t="shared" si="349"/>
        <v>95.287560137457049</v>
      </c>
      <c r="DI64" s="2">
        <f t="shared" si="350"/>
        <v>2.5913106357265177</v>
      </c>
      <c r="DJ64" s="3">
        <f t="shared" si="351"/>
        <v>1711.7647058823529</v>
      </c>
      <c r="DK64" s="3">
        <f t="shared" si="352"/>
        <v>0</v>
      </c>
      <c r="DL64" s="3">
        <f t="shared" si="242"/>
        <v>0</v>
      </c>
      <c r="DM64" s="3">
        <f t="shared" si="353"/>
        <v>227.34375</v>
      </c>
      <c r="DN64" s="3">
        <f t="shared" si="43"/>
        <v>4.9586776859504134E-2</v>
      </c>
      <c r="DO64" s="3">
        <f t="shared" si="238"/>
        <v>24.375</v>
      </c>
      <c r="DP64" s="4">
        <f t="shared" si="354"/>
        <v>843.75</v>
      </c>
      <c r="DQ64" s="3">
        <f t="shared" si="355"/>
        <v>4.4628099173553721</v>
      </c>
      <c r="DR64" s="3">
        <f t="shared" si="356"/>
        <v>10.617108131437055</v>
      </c>
      <c r="DS64" s="2">
        <f t="shared" si="357"/>
        <v>0.94454002520667513</v>
      </c>
      <c r="DT64" s="5">
        <f t="shared" si="358"/>
        <v>9.2592592592592596E-4</v>
      </c>
      <c r="DU64" s="3">
        <f t="shared" si="359"/>
        <v>18.856088560885606</v>
      </c>
      <c r="DV64" s="3">
        <f t="shared" si="360"/>
        <v>14.417177914110429</v>
      </c>
      <c r="DW64" s="3">
        <f t="shared" si="361"/>
        <v>0.22923148161754137</v>
      </c>
      <c r="DX64" s="3">
        <f t="shared" si="362"/>
        <v>45.988258317025441</v>
      </c>
      <c r="DY64" s="3">
        <f t="shared" si="363"/>
        <v>6.8297455968688849</v>
      </c>
      <c r="DZ64" s="2">
        <f t="shared" si="55"/>
        <v>0.71569634566839468</v>
      </c>
      <c r="EA64" s="5">
        <f t="shared" si="239"/>
        <v>8.9003436426116841E-3</v>
      </c>
      <c r="EB64" s="2">
        <f t="shared" si="240"/>
        <v>0.14851063829787234</v>
      </c>
      <c r="EC64" s="2">
        <f t="shared" si="243"/>
        <v>0.11167812829470619</v>
      </c>
      <c r="ED64" s="2"/>
      <c r="EE64" s="2">
        <f t="shared" si="57"/>
        <v>39.238873360567624</v>
      </c>
      <c r="EF64" s="2">
        <f t="shared" si="58"/>
        <v>8.471296495377338</v>
      </c>
      <c r="EG64" s="2">
        <f t="shared" si="59"/>
        <v>7.4930122554289404</v>
      </c>
      <c r="EH64" s="2">
        <f t="shared" si="60"/>
        <v>20.758976564179743</v>
      </c>
      <c r="EI64" s="2">
        <f t="shared" si="61"/>
        <v>0.26875940657923031</v>
      </c>
      <c r="EJ64" s="2">
        <f t="shared" si="62"/>
        <v>9.7505912706944748</v>
      </c>
      <c r="EK64" s="2">
        <f t="shared" si="63"/>
        <v>7.7295205332186629</v>
      </c>
      <c r="EL64" s="2">
        <f t="shared" si="64"/>
        <v>8.6003010105353689E-2</v>
      </c>
      <c r="EM64" s="2">
        <f t="shared" si="65"/>
        <v>3.5906256718985166</v>
      </c>
      <c r="EN64" s="2">
        <f t="shared" si="66"/>
        <v>2.6123414319501186</v>
      </c>
      <c r="EO64" s="2">
        <f t="shared" si="364"/>
        <v>100.00000000000001</v>
      </c>
    </row>
    <row r="65" spans="1:145" s="14" customFormat="1" ht="14.5" customHeight="1">
      <c r="A65" t="s">
        <v>141</v>
      </c>
      <c r="B65">
        <v>3</v>
      </c>
      <c r="C65" s="15" t="s">
        <v>219</v>
      </c>
      <c r="D65" t="s">
        <v>222</v>
      </c>
      <c r="E65" s="15" t="s">
        <v>220</v>
      </c>
      <c r="F65" s="91" t="s">
        <v>221</v>
      </c>
      <c r="G65" s="13">
        <v>39.4</v>
      </c>
      <c r="H65" s="13">
        <v>6.01</v>
      </c>
      <c r="I65" s="13">
        <v>5.58</v>
      </c>
      <c r="J65" s="13">
        <v>15.42</v>
      </c>
      <c r="K65" s="13">
        <v>0.27</v>
      </c>
      <c r="L65" s="13">
        <v>12.8</v>
      </c>
      <c r="M65" s="13">
        <v>8.1999999999999993</v>
      </c>
      <c r="N65" s="13">
        <v>0.06</v>
      </c>
      <c r="O65" s="13">
        <v>2.58</v>
      </c>
      <c r="P65" s="13">
        <v>2.8</v>
      </c>
      <c r="Q65" s="13">
        <v>6.9000000000000057</v>
      </c>
      <c r="R65" s="13"/>
      <c r="S65" s="13">
        <f t="shared" si="218"/>
        <v>93.11999999999999</v>
      </c>
      <c r="T65" s="16"/>
      <c r="U65" s="78"/>
      <c r="V65" s="78"/>
      <c r="AF65" s="2">
        <f t="shared" si="219"/>
        <v>0.65922950710494843</v>
      </c>
      <c r="AG65" s="4">
        <f t="shared" si="319"/>
        <v>36029.949999999997</v>
      </c>
      <c r="AH65" s="4">
        <f t="shared" si="320"/>
        <v>21419.16</v>
      </c>
      <c r="AI65" s="4">
        <f t="shared" si="321"/>
        <v>12219.199999999999</v>
      </c>
      <c r="AJ65" s="2">
        <f t="shared" si="322"/>
        <v>2.64</v>
      </c>
      <c r="AK65" s="2">
        <f t="shared" si="323"/>
        <v>43</v>
      </c>
      <c r="AL65" s="2">
        <f t="shared" si="324"/>
        <v>2.3255813953488372E-2</v>
      </c>
      <c r="AM65" s="2">
        <f t="shared" si="325"/>
        <v>1.4695340501792111</v>
      </c>
      <c r="AN65" s="2">
        <f t="shared" si="221"/>
        <v>0.4623655913978495</v>
      </c>
      <c r="AO65" s="2">
        <f t="shared" si="68"/>
        <v>0.51814298193626263</v>
      </c>
      <c r="AP65" s="2">
        <f t="shared" si="10"/>
        <v>1.9299692070769205</v>
      </c>
      <c r="AQ65" s="2">
        <f t="shared" si="222"/>
        <v>0.31348672051440812</v>
      </c>
      <c r="AR65" s="2">
        <f t="shared" si="326"/>
        <v>0.51814298193626263</v>
      </c>
      <c r="AS65" s="4">
        <f t="shared" si="327"/>
        <v>2113.0024639602016</v>
      </c>
      <c r="AT65" s="4">
        <f t="shared" si="328"/>
        <v>1683.076882562465</v>
      </c>
      <c r="AU65" s="2">
        <f t="shared" si="223"/>
        <v>6.5482233502538081E-2</v>
      </c>
      <c r="AV65" s="2">
        <f t="shared" si="69"/>
        <v>0.50045430678264047</v>
      </c>
      <c r="AX65" s="16">
        <v>78</v>
      </c>
      <c r="AY65" s="16">
        <v>1195</v>
      </c>
      <c r="AZ65" s="16">
        <v>1310</v>
      </c>
      <c r="BA65">
        <v>2.2400000000000002</v>
      </c>
      <c r="BB65" s="16">
        <v>26</v>
      </c>
      <c r="BC65" s="16">
        <v>221</v>
      </c>
      <c r="BD65" s="16">
        <v>550</v>
      </c>
      <c r="BF65" s="16">
        <v>413</v>
      </c>
      <c r="BG65" s="16">
        <v>94</v>
      </c>
      <c r="BH65" s="16">
        <v>90</v>
      </c>
      <c r="BI65" s="16">
        <v>28.1</v>
      </c>
      <c r="BJ65" s="16">
        <v>534</v>
      </c>
      <c r="BK65" s="16">
        <v>246</v>
      </c>
      <c r="BL65">
        <v>12.6</v>
      </c>
      <c r="BM65">
        <v>17.5</v>
      </c>
      <c r="BN65">
        <v>314</v>
      </c>
      <c r="BO65">
        <v>635</v>
      </c>
      <c r="BP65">
        <v>72.099999999999994</v>
      </c>
      <c r="BQ65">
        <v>260</v>
      </c>
      <c r="BR65">
        <v>33.1</v>
      </c>
      <c r="BS65">
        <v>7.62</v>
      </c>
      <c r="BT65">
        <v>17.55</v>
      </c>
      <c r="BU65">
        <v>1.97</v>
      </c>
      <c r="BV65">
        <v>8.42</v>
      </c>
      <c r="BW65">
        <v>1.21</v>
      </c>
      <c r="BX65">
        <v>2.42</v>
      </c>
      <c r="BY65">
        <v>0.28999999999999998</v>
      </c>
      <c r="BZ65">
        <v>1.5</v>
      </c>
      <c r="CA65">
        <v>0.19</v>
      </c>
      <c r="CB65">
        <v>17</v>
      </c>
      <c r="CC65">
        <v>38.200000000000003</v>
      </c>
      <c r="CD65">
        <v>5.0599999999999996</v>
      </c>
      <c r="CE65">
        <v>15.8</v>
      </c>
      <c r="CG65" s="3"/>
      <c r="CH65" s="3"/>
      <c r="CI65" s="3">
        <f t="shared" si="226"/>
        <v>748.70197300103837</v>
      </c>
      <c r="CJ65" s="3">
        <f t="shared" si="227"/>
        <v>541.66666666666674</v>
      </c>
      <c r="CK65" s="3">
        <f t="shared" si="228"/>
        <v>212.17948717948718</v>
      </c>
      <c r="CL65" s="3">
        <v>17.059100000000001</v>
      </c>
      <c r="CM65" s="3">
        <f t="shared" si="229"/>
        <v>82.78301886792454</v>
      </c>
      <c r="CN65" s="3">
        <f t="shared" si="230"/>
        <v>52.39361702127659</v>
      </c>
      <c r="CO65" s="3">
        <f t="shared" si="231"/>
        <v>32.509652509652511</v>
      </c>
      <c r="CP65" s="3">
        <f t="shared" si="232"/>
        <v>20.683760683760681</v>
      </c>
      <c r="CQ65" s="3">
        <f t="shared" si="233"/>
        <v>14.846625766871165</v>
      </c>
      <c r="CR65" s="3">
        <f t="shared" si="234"/>
        <v>11.328124999999998</v>
      </c>
      <c r="CS65" s="3">
        <f t="shared" si="235"/>
        <v>9.0361445783132517</v>
      </c>
      <c r="CT65" s="3">
        <f t="shared" si="236"/>
        <v>7.6</v>
      </c>
      <c r="CU65" s="3">
        <f t="shared" si="337"/>
        <v>5.3252032520325203</v>
      </c>
      <c r="CV65" s="3">
        <f t="shared" si="338"/>
        <v>4.1719745222929934</v>
      </c>
      <c r="CW65" s="3">
        <f t="shared" si="339"/>
        <v>1.2764227642276422</v>
      </c>
      <c r="CX65" s="4">
        <f t="shared" si="340"/>
        <v>146.4632113821138</v>
      </c>
      <c r="CY65" s="3">
        <f t="shared" si="341"/>
        <v>37.352941176470587</v>
      </c>
      <c r="CZ65" s="3">
        <f t="shared" si="342"/>
        <v>48.616600790513836</v>
      </c>
      <c r="DA65" s="3">
        <f t="shared" si="343"/>
        <v>2.3564954682779455</v>
      </c>
      <c r="DB65" s="3">
        <f t="shared" si="344"/>
        <v>2.1707317073170733</v>
      </c>
      <c r="DC65" s="3">
        <f t="shared" si="237"/>
        <v>34.293193717277482</v>
      </c>
      <c r="DD65" s="3">
        <f t="shared" si="345"/>
        <v>2.1828571428571428</v>
      </c>
      <c r="DE65" s="3">
        <f t="shared" si="346"/>
        <v>11.666666666666666</v>
      </c>
      <c r="DF65" s="3">
        <f t="shared" si="347"/>
        <v>25.466666666666669</v>
      </c>
      <c r="DG65" s="2">
        <f t="shared" si="348"/>
        <v>8.7544483985765122</v>
      </c>
      <c r="DH65" s="4">
        <f t="shared" si="349"/>
        <v>68.213885350318478</v>
      </c>
      <c r="DI65" s="2">
        <f t="shared" si="350"/>
        <v>2.9267157365855656</v>
      </c>
      <c r="DJ65" s="3">
        <f t="shared" si="351"/>
        <v>1652.6315789473683</v>
      </c>
      <c r="DK65" s="3">
        <f t="shared" si="352"/>
        <v>0</v>
      </c>
      <c r="DL65" s="3">
        <f t="shared" si="242"/>
        <v>0</v>
      </c>
      <c r="DM65" s="3">
        <f t="shared" si="353"/>
        <v>209.33333333333334</v>
      </c>
      <c r="DN65" s="3">
        <f t="shared" si="43"/>
        <v>4.8461538461538459E-2</v>
      </c>
      <c r="DO65" s="3">
        <f t="shared" si="238"/>
        <v>22.066666666666666</v>
      </c>
      <c r="DP65" s="4">
        <f t="shared" si="354"/>
        <v>796.66666666666663</v>
      </c>
      <c r="DQ65" s="3">
        <f t="shared" si="355"/>
        <v>4.5961538461538458</v>
      </c>
      <c r="DR65" s="3">
        <f t="shared" si="356"/>
        <v>11.142497253698295</v>
      </c>
      <c r="DS65" s="2">
        <f t="shared" si="357"/>
        <v>0.96014733770418426</v>
      </c>
      <c r="DT65" s="5">
        <f t="shared" si="358"/>
        <v>8.3682008368200832E-4</v>
      </c>
      <c r="DU65" s="3">
        <f t="shared" si="359"/>
        <v>19.003558718861211</v>
      </c>
      <c r="DV65" s="3">
        <f t="shared" si="360"/>
        <v>14.057142857142857</v>
      </c>
      <c r="DW65" s="3">
        <f t="shared" si="361"/>
        <v>0.2268657079212244</v>
      </c>
      <c r="DX65" s="3">
        <f t="shared" si="362"/>
        <v>46.067415730337082</v>
      </c>
      <c r="DY65" s="3">
        <f t="shared" si="363"/>
        <v>7.153558052434458</v>
      </c>
      <c r="DZ65" s="2">
        <f t="shared" si="55"/>
        <v>0.73689053760657952</v>
      </c>
      <c r="EA65" s="5">
        <f t="shared" si="239"/>
        <v>7.1337579617834403E-3</v>
      </c>
      <c r="EB65" s="2">
        <f t="shared" si="240"/>
        <v>0.15528455284552847</v>
      </c>
      <c r="EC65" s="2" t="e">
        <f t="shared" si="243"/>
        <v>#DIV/0!</v>
      </c>
      <c r="ED65" s="2"/>
      <c r="EE65" s="2">
        <f t="shared" si="57"/>
        <v>42.310996563573887</v>
      </c>
      <c r="EF65" s="2">
        <f t="shared" si="58"/>
        <v>6.4540378006872858</v>
      </c>
      <c r="EG65" s="2">
        <f t="shared" si="59"/>
        <v>5.9922680412371143</v>
      </c>
      <c r="EH65" s="2">
        <f t="shared" si="60"/>
        <v>16.559278350515466</v>
      </c>
      <c r="EI65" s="2">
        <f t="shared" si="61"/>
        <v>0.28994845360824745</v>
      </c>
      <c r="EJ65" s="2">
        <f t="shared" si="62"/>
        <v>13.745704467353953</v>
      </c>
      <c r="EK65" s="2">
        <f t="shared" si="63"/>
        <v>8.8058419243986243</v>
      </c>
      <c r="EL65" s="2">
        <f t="shared" si="64"/>
        <v>6.4432989690721656E-2</v>
      </c>
      <c r="EM65" s="2">
        <f t="shared" si="65"/>
        <v>2.7706185567010313</v>
      </c>
      <c r="EN65" s="2">
        <f t="shared" si="66"/>
        <v>3.0068728522336774</v>
      </c>
      <c r="EO65" s="2">
        <f t="shared" si="364"/>
        <v>100.00000000000003</v>
      </c>
    </row>
    <row r="66" spans="1:145" s="14" customFormat="1" ht="14.5" customHeight="1">
      <c r="A66" t="s">
        <v>141</v>
      </c>
      <c r="B66">
        <v>3</v>
      </c>
      <c r="C66" s="15" t="s">
        <v>219</v>
      </c>
      <c r="D66" t="s">
        <v>222</v>
      </c>
      <c r="E66" s="15" t="s">
        <v>220</v>
      </c>
      <c r="F66" s="91" t="s">
        <v>221</v>
      </c>
      <c r="G66" s="13">
        <v>35.4</v>
      </c>
      <c r="H66" s="13">
        <v>7.69</v>
      </c>
      <c r="I66" s="13">
        <v>6.51</v>
      </c>
      <c r="J66" s="13">
        <v>21.1</v>
      </c>
      <c r="K66" s="13">
        <v>0.2</v>
      </c>
      <c r="L66" s="13">
        <v>8.36</v>
      </c>
      <c r="M66" s="13">
        <v>7.65</v>
      </c>
      <c r="N66" s="13">
        <v>0.19</v>
      </c>
      <c r="O66" s="13">
        <v>1.56</v>
      </c>
      <c r="P66" s="13">
        <v>3.78</v>
      </c>
      <c r="Q66" s="13">
        <v>7.6400000000000006</v>
      </c>
      <c r="R66" s="13"/>
      <c r="S66" s="13">
        <f t="shared" si="218"/>
        <v>92.44</v>
      </c>
      <c r="T66" s="16"/>
      <c r="U66" s="78"/>
      <c r="V66" s="78"/>
      <c r="AF66" s="2">
        <f t="shared" si="219"/>
        <v>0.48007758159218483</v>
      </c>
      <c r="AG66" s="4">
        <f t="shared" si="319"/>
        <v>46101.55</v>
      </c>
      <c r="AH66" s="4">
        <f t="shared" si="320"/>
        <v>12951.12</v>
      </c>
      <c r="AI66" s="4">
        <f t="shared" si="321"/>
        <v>16495.919999999998</v>
      </c>
      <c r="AJ66" s="2">
        <f t="shared" si="322"/>
        <v>1.75</v>
      </c>
      <c r="AK66" s="2">
        <f t="shared" si="323"/>
        <v>8.2105263157894743</v>
      </c>
      <c r="AL66" s="2">
        <f t="shared" si="324"/>
        <v>0.12179487179487179</v>
      </c>
      <c r="AM66" s="2">
        <f t="shared" si="325"/>
        <v>1.1751152073732718</v>
      </c>
      <c r="AN66" s="2">
        <f t="shared" si="221"/>
        <v>0.23963133640552997</v>
      </c>
      <c r="AO66" s="2">
        <f t="shared" si="68"/>
        <v>0.30738378557674845</v>
      </c>
      <c r="AP66" s="2">
        <f t="shared" si="10"/>
        <v>3.2532620356785773</v>
      </c>
      <c r="AQ66" s="2">
        <f t="shared" si="222"/>
        <v>0.40918527776056557</v>
      </c>
      <c r="AR66" s="2">
        <f t="shared" si="326"/>
        <v>0.30738378557674845</v>
      </c>
      <c r="AS66" s="4">
        <f t="shared" si="327"/>
        <v>1821.880615331811</v>
      </c>
      <c r="AT66" s="4">
        <f t="shared" si="328"/>
        <v>1403.2999942283702</v>
      </c>
      <c r="AU66" s="2">
        <f t="shared" si="223"/>
        <v>4.4067796610169498E-2</v>
      </c>
      <c r="AV66" s="2">
        <f t="shared" si="69"/>
        <v>0.25937166730263089</v>
      </c>
      <c r="AX66" s="16">
        <v>100</v>
      </c>
      <c r="AY66" s="16">
        <v>1170</v>
      </c>
      <c r="AZ66" s="16">
        <v>1165</v>
      </c>
      <c r="BA66">
        <v>2.4700000000000002</v>
      </c>
      <c r="BB66" s="16">
        <v>27</v>
      </c>
      <c r="BC66" s="16">
        <v>332</v>
      </c>
      <c r="BD66" s="16">
        <v>330</v>
      </c>
      <c r="BF66" s="16">
        <v>316</v>
      </c>
      <c r="BG66" s="16">
        <v>117</v>
      </c>
      <c r="BH66" s="16">
        <v>100</v>
      </c>
      <c r="BI66" s="16">
        <v>29.5</v>
      </c>
      <c r="BJ66" s="16">
        <v>587</v>
      </c>
      <c r="BK66" s="16">
        <v>273</v>
      </c>
      <c r="BL66">
        <v>13.9</v>
      </c>
      <c r="BM66">
        <v>15.1</v>
      </c>
      <c r="BN66">
        <v>281</v>
      </c>
      <c r="BO66">
        <v>524</v>
      </c>
      <c r="BP66">
        <v>57.9</v>
      </c>
      <c r="BQ66">
        <v>211</v>
      </c>
      <c r="BR66">
        <v>29.4</v>
      </c>
      <c r="BS66">
        <v>6.94</v>
      </c>
      <c r="BT66">
        <v>16.5</v>
      </c>
      <c r="BU66">
        <v>1.91</v>
      </c>
      <c r="BV66">
        <v>8.57</v>
      </c>
      <c r="BW66">
        <v>1.2</v>
      </c>
      <c r="BX66">
        <v>2.56</v>
      </c>
      <c r="BY66">
        <v>0.28999999999999998</v>
      </c>
      <c r="BZ66">
        <v>1.55</v>
      </c>
      <c r="CA66">
        <v>0.2</v>
      </c>
      <c r="CB66">
        <v>21</v>
      </c>
      <c r="CC66">
        <v>26.7</v>
      </c>
      <c r="CD66">
        <v>5.26</v>
      </c>
      <c r="CE66">
        <v>16.899999999999999</v>
      </c>
      <c r="CG66" s="3"/>
      <c r="CH66" s="3">
        <f t="shared" si="225"/>
        <v>825.19685039370074</v>
      </c>
      <c r="CI66" s="3">
        <f t="shared" si="226"/>
        <v>601.24610591900307</v>
      </c>
      <c r="CJ66" s="3">
        <f t="shared" si="227"/>
        <v>439.58333333333337</v>
      </c>
      <c r="CK66" s="3">
        <f t="shared" si="228"/>
        <v>188.46153846153845</v>
      </c>
      <c r="CL66" s="3">
        <v>18.059100000000001</v>
      </c>
      <c r="CM66" s="3">
        <f t="shared" si="229"/>
        <v>77.830188679245282</v>
      </c>
      <c r="CN66" s="3">
        <f t="shared" si="230"/>
        <v>50.797872340425528</v>
      </c>
      <c r="CO66" s="3">
        <f t="shared" si="231"/>
        <v>33.08880308880309</v>
      </c>
      <c r="CP66" s="3">
        <f t="shared" si="232"/>
        <v>20.512820512820511</v>
      </c>
      <c r="CQ66" s="3">
        <f t="shared" si="233"/>
        <v>15.705521472392638</v>
      </c>
      <c r="CR66" s="3">
        <f t="shared" si="234"/>
        <v>11.328124999999998</v>
      </c>
      <c r="CS66" s="3">
        <f t="shared" si="235"/>
        <v>9.3373493975903621</v>
      </c>
      <c r="CT66" s="3">
        <f t="shared" si="236"/>
        <v>8</v>
      </c>
      <c r="CU66" s="3">
        <f t="shared" si="337"/>
        <v>4.2673992673992673</v>
      </c>
      <c r="CV66" s="3">
        <f t="shared" si="338"/>
        <v>4.1459074733096086</v>
      </c>
      <c r="CW66" s="3">
        <f t="shared" si="339"/>
        <v>1.0293040293040292</v>
      </c>
      <c r="CX66" s="4">
        <f t="shared" si="340"/>
        <v>168.87014652014653</v>
      </c>
      <c r="CY66" s="3">
        <f t="shared" si="341"/>
        <v>24.952380952380953</v>
      </c>
      <c r="CZ66" s="3">
        <f t="shared" si="342"/>
        <v>51.901140684410649</v>
      </c>
      <c r="DA66" s="3">
        <f t="shared" si="343"/>
        <v>3.4013605442176873</v>
      </c>
      <c r="DB66" s="3">
        <f t="shared" si="344"/>
        <v>2.1501831501831501</v>
      </c>
      <c r="DC66" s="3">
        <f t="shared" si="237"/>
        <v>43.632958801498127</v>
      </c>
      <c r="DD66" s="3">
        <f t="shared" si="345"/>
        <v>1.7682119205298013</v>
      </c>
      <c r="DE66" s="3">
        <f t="shared" si="346"/>
        <v>9.741935483870968</v>
      </c>
      <c r="DF66" s="3">
        <f t="shared" si="347"/>
        <v>17.225806451612904</v>
      </c>
      <c r="DG66" s="2">
        <f t="shared" si="348"/>
        <v>9.2542372881355934</v>
      </c>
      <c r="DH66" s="4">
        <f t="shared" si="349"/>
        <v>46.089395017793599</v>
      </c>
      <c r="DI66" s="2">
        <f t="shared" si="350"/>
        <v>4.0967364202990328</v>
      </c>
      <c r="DJ66" s="3">
        <f t="shared" si="351"/>
        <v>1405</v>
      </c>
      <c r="DK66" s="3">
        <f t="shared" si="352"/>
        <v>0</v>
      </c>
      <c r="DL66" s="3">
        <f t="shared" si="242"/>
        <v>0</v>
      </c>
      <c r="DM66" s="3">
        <f t="shared" si="353"/>
        <v>181.29032258064515</v>
      </c>
      <c r="DN66" s="3">
        <f t="shared" si="43"/>
        <v>6.5876777251184834E-2</v>
      </c>
      <c r="DO66" s="3">
        <f t="shared" si="238"/>
        <v>18.967741935483868</v>
      </c>
      <c r="DP66" s="4">
        <f t="shared" si="354"/>
        <v>754.83870967741939</v>
      </c>
      <c r="DQ66" s="3">
        <f t="shared" si="355"/>
        <v>5.5450236966824642</v>
      </c>
      <c r="DR66" s="3">
        <f t="shared" si="356"/>
        <v>11.938160466532327</v>
      </c>
      <c r="DS66" s="2">
        <f t="shared" si="357"/>
        <v>0.95692808544391716</v>
      </c>
      <c r="DT66" s="5">
        <f t="shared" si="358"/>
        <v>8.547008547008547E-4</v>
      </c>
      <c r="DU66" s="3">
        <f t="shared" si="359"/>
        <v>19.898305084745761</v>
      </c>
      <c r="DV66" s="3">
        <f t="shared" si="360"/>
        <v>18.079470198675498</v>
      </c>
      <c r="DW66" s="3">
        <f t="shared" si="361"/>
        <v>0.21261374734524674</v>
      </c>
      <c r="DX66" s="3">
        <f t="shared" si="362"/>
        <v>46.507666098807498</v>
      </c>
      <c r="DY66" s="3">
        <f t="shared" si="363"/>
        <v>4.5485519591141399</v>
      </c>
      <c r="DZ66" s="2">
        <f t="shared" si="55"/>
        <v>0.70731950870419069</v>
      </c>
      <c r="EA66" s="5">
        <f t="shared" si="239"/>
        <v>8.7900355871886136E-3</v>
      </c>
      <c r="EB66" s="2">
        <f t="shared" si="240"/>
        <v>9.7802197802197802E-2</v>
      </c>
      <c r="EC66" s="2">
        <f t="shared" si="243"/>
        <v>0.20703886753889642</v>
      </c>
      <c r="ED66" s="2"/>
      <c r="EE66" s="2">
        <f t="shared" si="57"/>
        <v>38.295110341843362</v>
      </c>
      <c r="EF66" s="2">
        <f t="shared" si="58"/>
        <v>8.3189095629597585</v>
      </c>
      <c r="EG66" s="2">
        <f t="shared" si="59"/>
        <v>7.0424058848983124</v>
      </c>
      <c r="EH66" s="2">
        <f t="shared" si="60"/>
        <v>22.825616616183471</v>
      </c>
      <c r="EI66" s="2">
        <f t="shared" si="61"/>
        <v>0.21635655560363479</v>
      </c>
      <c r="EJ66" s="2">
        <f t="shared" si="62"/>
        <v>9.0437040242319338</v>
      </c>
      <c r="EK66" s="2">
        <f t="shared" si="63"/>
        <v>8.2756382518390303</v>
      </c>
      <c r="EL66" s="2">
        <f t="shared" si="64"/>
        <v>0.20553872782345306</v>
      </c>
      <c r="EM66" s="2">
        <f t="shared" si="65"/>
        <v>1.6875811337083515</v>
      </c>
      <c r="EN66" s="2">
        <f t="shared" si="66"/>
        <v>4.089138900908698</v>
      </c>
      <c r="EO66" s="2">
        <f t="shared" si="364"/>
        <v>100</v>
      </c>
    </row>
    <row r="67" spans="1:145" s="14" customFormat="1" ht="14.5" customHeight="1">
      <c r="A67" t="s">
        <v>141</v>
      </c>
      <c r="B67">
        <v>3</v>
      </c>
      <c r="C67" s="15" t="s">
        <v>219</v>
      </c>
      <c r="D67" t="s">
        <v>222</v>
      </c>
      <c r="E67" s="15" t="s">
        <v>220</v>
      </c>
      <c r="F67" s="91" t="s">
        <v>221</v>
      </c>
      <c r="G67" s="13">
        <v>33.5</v>
      </c>
      <c r="H67" s="13">
        <v>5.96</v>
      </c>
      <c r="I67" s="13">
        <v>5.27</v>
      </c>
      <c r="J67" s="13">
        <v>16.690000000000001</v>
      </c>
      <c r="K67" s="13">
        <v>0.2</v>
      </c>
      <c r="L67" s="13">
        <v>11.35</v>
      </c>
      <c r="M67" s="13">
        <v>12.2</v>
      </c>
      <c r="N67" s="13">
        <v>0.05</v>
      </c>
      <c r="O67" s="13">
        <v>3.39</v>
      </c>
      <c r="P67" s="13">
        <v>2.29</v>
      </c>
      <c r="Q67" s="13">
        <v>9.039999999999992</v>
      </c>
      <c r="R67" s="13"/>
      <c r="S67" s="13">
        <f t="shared" si="218"/>
        <v>90.9</v>
      </c>
      <c r="T67" s="16"/>
      <c r="U67" s="78"/>
      <c r="V67" s="78"/>
      <c r="AF67" s="2">
        <f t="shared" si="219"/>
        <v>0.61313058536035903</v>
      </c>
      <c r="AG67" s="4">
        <f t="shared" si="319"/>
        <v>35730.199999999997</v>
      </c>
      <c r="AH67" s="4">
        <f t="shared" si="320"/>
        <v>28143.780000000002</v>
      </c>
      <c r="AI67" s="4">
        <f t="shared" si="321"/>
        <v>9993.56</v>
      </c>
      <c r="AJ67" s="2">
        <f t="shared" si="322"/>
        <v>3.44</v>
      </c>
      <c r="AK67" s="2">
        <f t="shared" si="323"/>
        <v>67.8</v>
      </c>
      <c r="AL67" s="2">
        <f t="shared" si="324"/>
        <v>1.4749262536873156E-2</v>
      </c>
      <c r="AM67" s="2">
        <f t="shared" si="325"/>
        <v>2.3149905123339658</v>
      </c>
      <c r="AN67" s="2">
        <f t="shared" si="221"/>
        <v>0.64326375711574957</v>
      </c>
      <c r="AO67" s="2">
        <f t="shared" si="68"/>
        <v>0.71186214154860683</v>
      </c>
      <c r="AP67" s="2">
        <f t="shared" si="10"/>
        <v>1.4047663748834418</v>
      </c>
      <c r="AQ67" s="2">
        <f t="shared" si="222"/>
        <v>0.20321957972803711</v>
      </c>
      <c r="AR67" s="2">
        <f t="shared" si="326"/>
        <v>0.71186214154860683</v>
      </c>
      <c r="AS67" s="4">
        <f t="shared" si="327"/>
        <v>1614.2500583606388</v>
      </c>
      <c r="AT67" s="4">
        <f t="shared" si="328"/>
        <v>2112.4758463516177</v>
      </c>
      <c r="AU67" s="2">
        <f t="shared" si="223"/>
        <v>0.10119402985074627</v>
      </c>
      <c r="AV67" s="2">
        <f t="shared" si="69"/>
        <v>0.69625448700129322</v>
      </c>
      <c r="AX67" s="16">
        <v>68.900000000000006</v>
      </c>
      <c r="AY67" s="16">
        <v>1265</v>
      </c>
      <c r="AZ67" s="16">
        <v>684</v>
      </c>
      <c r="BA67">
        <v>0.96</v>
      </c>
      <c r="BB67" s="16">
        <v>26</v>
      </c>
      <c r="BC67" s="16">
        <v>302</v>
      </c>
      <c r="BD67" s="16">
        <v>680</v>
      </c>
      <c r="BF67" s="16">
        <v>523</v>
      </c>
      <c r="BG67" s="16">
        <v>101</v>
      </c>
      <c r="BH67" s="16">
        <v>94</v>
      </c>
      <c r="BI67" s="16">
        <v>25.4</v>
      </c>
      <c r="BJ67" s="16">
        <v>509</v>
      </c>
      <c r="BK67" s="16">
        <v>234</v>
      </c>
      <c r="BL67">
        <v>11.8</v>
      </c>
      <c r="BM67">
        <v>15.9</v>
      </c>
      <c r="BN67">
        <v>283</v>
      </c>
      <c r="BO67">
        <v>584</v>
      </c>
      <c r="BP67">
        <v>65.2</v>
      </c>
      <c r="BQ67">
        <v>233</v>
      </c>
      <c r="BR67">
        <v>30.1</v>
      </c>
      <c r="BS67">
        <v>6.63</v>
      </c>
      <c r="BT67">
        <v>14.3</v>
      </c>
      <c r="BU67">
        <v>1.64</v>
      </c>
      <c r="BV67">
        <v>7.15</v>
      </c>
      <c r="BW67">
        <v>1.02</v>
      </c>
      <c r="BX67">
        <v>2.02</v>
      </c>
      <c r="BY67">
        <v>0.24</v>
      </c>
      <c r="BZ67">
        <v>1.31</v>
      </c>
      <c r="CA67">
        <v>0.17</v>
      </c>
      <c r="CB67">
        <v>17</v>
      </c>
      <c r="CC67">
        <v>36.9</v>
      </c>
      <c r="CD67">
        <v>5.09</v>
      </c>
      <c r="CE67">
        <v>22.1</v>
      </c>
      <c r="CG67" s="3"/>
      <c r="CH67" s="3">
        <f t="shared" si="225"/>
        <v>919.6850393700787</v>
      </c>
      <c r="CI67" s="3">
        <f t="shared" si="226"/>
        <v>677.05088265835934</v>
      </c>
      <c r="CJ67" s="3">
        <f t="shared" si="227"/>
        <v>485.41666666666669</v>
      </c>
      <c r="CK67" s="3">
        <f t="shared" si="228"/>
        <v>192.94871794871796</v>
      </c>
      <c r="CL67" s="3">
        <v>19.059100000000001</v>
      </c>
      <c r="CM67" s="3">
        <f t="shared" si="229"/>
        <v>67.452830188679258</v>
      </c>
      <c r="CN67" s="3">
        <f t="shared" si="230"/>
        <v>43.617021276595743</v>
      </c>
      <c r="CO67" s="3">
        <f t="shared" si="231"/>
        <v>27.606177606177607</v>
      </c>
      <c r="CP67" s="3">
        <f t="shared" si="232"/>
        <v>17.435897435897434</v>
      </c>
      <c r="CQ67" s="3">
        <f t="shared" si="233"/>
        <v>12.392638036809815</v>
      </c>
      <c r="CR67" s="3">
        <f t="shared" si="234"/>
        <v>9.375</v>
      </c>
      <c r="CS67" s="3">
        <f t="shared" si="235"/>
        <v>7.8915662650602405</v>
      </c>
      <c r="CT67" s="3">
        <f t="shared" si="236"/>
        <v>6.8</v>
      </c>
      <c r="CU67" s="3">
        <f t="shared" si="337"/>
        <v>2.9230769230769229</v>
      </c>
      <c r="CV67" s="3">
        <f t="shared" si="338"/>
        <v>2.4169611307420493</v>
      </c>
      <c r="CW67" s="3">
        <f t="shared" si="339"/>
        <v>1.2094017094017093</v>
      </c>
      <c r="CX67" s="4">
        <f t="shared" si="340"/>
        <v>152.69316239316237</v>
      </c>
      <c r="CY67" s="3">
        <f t="shared" si="341"/>
        <v>34.352941176470587</v>
      </c>
      <c r="CZ67" s="3">
        <f t="shared" si="342"/>
        <v>45.972495088408643</v>
      </c>
      <c r="DA67" s="3">
        <f t="shared" si="343"/>
        <v>2.2890365448504983</v>
      </c>
      <c r="DB67" s="3">
        <f t="shared" si="344"/>
        <v>2.175213675213675</v>
      </c>
      <c r="DC67" s="3">
        <f t="shared" si="237"/>
        <v>18.536585365853661</v>
      </c>
      <c r="DD67" s="3">
        <f t="shared" si="345"/>
        <v>2.3207547169811318</v>
      </c>
      <c r="DE67" s="3">
        <f t="shared" si="346"/>
        <v>12.137404580152671</v>
      </c>
      <c r="DF67" s="3">
        <f t="shared" si="347"/>
        <v>28.167938931297709</v>
      </c>
      <c r="DG67" s="2">
        <f t="shared" si="348"/>
        <v>9.2125984251968518</v>
      </c>
      <c r="DH67" s="4">
        <f t="shared" si="349"/>
        <v>99.447985865724391</v>
      </c>
      <c r="DI67" s="2">
        <f t="shared" si="350"/>
        <v>2.4215177908953565</v>
      </c>
      <c r="DJ67" s="3">
        <f t="shared" si="351"/>
        <v>1664.705882352941</v>
      </c>
      <c r="DK67" s="3">
        <f t="shared" si="352"/>
        <v>0</v>
      </c>
      <c r="DL67" s="3">
        <f t="shared" si="242"/>
        <v>0</v>
      </c>
      <c r="DM67" s="3">
        <f t="shared" si="353"/>
        <v>216.03053435114504</v>
      </c>
      <c r="DN67" s="3">
        <f t="shared" si="43"/>
        <v>5.0643776824034335E-2</v>
      </c>
      <c r="DO67" s="3">
        <f t="shared" si="238"/>
        <v>22.977099236641223</v>
      </c>
      <c r="DP67" s="4">
        <f t="shared" si="354"/>
        <v>965.64885496183206</v>
      </c>
      <c r="DQ67" s="3">
        <f t="shared" si="355"/>
        <v>5.429184549356223</v>
      </c>
      <c r="DR67" s="3">
        <f t="shared" si="356"/>
        <v>13.7027093739175</v>
      </c>
      <c r="DS67" s="2">
        <f t="shared" si="357"/>
        <v>0.97050489423216557</v>
      </c>
      <c r="DT67" s="5">
        <f t="shared" si="358"/>
        <v>7.9051383399209485E-4</v>
      </c>
      <c r="DU67" s="3">
        <f t="shared" si="359"/>
        <v>20.039370078740159</v>
      </c>
      <c r="DV67" s="3">
        <f t="shared" si="360"/>
        <v>14.716981132075471</v>
      </c>
      <c r="DW67" s="3">
        <f t="shared" si="361"/>
        <v>0.20476473461390965</v>
      </c>
      <c r="DX67" s="3">
        <f t="shared" si="362"/>
        <v>45.972495088408643</v>
      </c>
      <c r="DY67" s="3">
        <f t="shared" si="363"/>
        <v>7.2495088408644399</v>
      </c>
      <c r="DZ67" s="2">
        <f t="shared" si="55"/>
        <v>1.0609756627836697</v>
      </c>
      <c r="EA67" s="5">
        <f t="shared" si="239"/>
        <v>3.3922261484098937E-3</v>
      </c>
      <c r="EB67" s="2">
        <f t="shared" si="240"/>
        <v>0.15769230769230769</v>
      </c>
      <c r="EC67" s="2">
        <f t="shared" si="243"/>
        <v>0.14960848119753672</v>
      </c>
      <c r="ED67" s="2"/>
      <c r="EE67" s="2">
        <f t="shared" si="57"/>
        <v>36.853685368536851</v>
      </c>
      <c r="EF67" s="2">
        <f t="shared" si="58"/>
        <v>6.5566556655665567</v>
      </c>
      <c r="EG67" s="2">
        <f t="shared" si="59"/>
        <v>5.7975797579757975</v>
      </c>
      <c r="EH67" s="2">
        <f t="shared" si="60"/>
        <v>18.360836083608362</v>
      </c>
      <c r="EI67" s="2">
        <f t="shared" si="61"/>
        <v>0.22002200220022</v>
      </c>
      <c r="EJ67" s="2">
        <f t="shared" si="62"/>
        <v>12.486248624862485</v>
      </c>
      <c r="EK67" s="2">
        <f t="shared" si="63"/>
        <v>13.42134213421342</v>
      </c>
      <c r="EL67" s="2">
        <f t="shared" si="64"/>
        <v>5.5005500550055E-2</v>
      </c>
      <c r="EM67" s="2">
        <f t="shared" si="65"/>
        <v>3.729372937293729</v>
      </c>
      <c r="EN67" s="2">
        <f t="shared" si="66"/>
        <v>2.5192519251925192</v>
      </c>
      <c r="EO67" s="2">
        <f t="shared" si="364"/>
        <v>100</v>
      </c>
    </row>
    <row r="68" spans="1:145" s="14" customFormat="1" ht="14.5" customHeight="1">
      <c r="A68" t="s">
        <v>141</v>
      </c>
      <c r="B68">
        <v>3</v>
      </c>
      <c r="C68" s="15" t="s">
        <v>219</v>
      </c>
      <c r="D68" t="s">
        <v>222</v>
      </c>
      <c r="E68" s="15" t="s">
        <v>220</v>
      </c>
      <c r="F68" s="91" t="s">
        <v>221</v>
      </c>
      <c r="G68" s="13">
        <v>36.200000000000003</v>
      </c>
      <c r="H68" s="13">
        <v>4.74</v>
      </c>
      <c r="I68" s="13">
        <v>4.34</v>
      </c>
      <c r="J68" s="13">
        <v>14.04</v>
      </c>
      <c r="K68" s="13">
        <v>0.21</v>
      </c>
      <c r="L68" s="13">
        <v>15.5</v>
      </c>
      <c r="M68" s="13">
        <v>14.3</v>
      </c>
      <c r="N68" s="13">
        <v>0.12</v>
      </c>
      <c r="O68" s="13">
        <v>1.56</v>
      </c>
      <c r="P68" s="13">
        <v>2.1800000000000002</v>
      </c>
      <c r="Q68" s="13">
        <v>7.42</v>
      </c>
      <c r="R68" s="13"/>
      <c r="S68" s="13">
        <f t="shared" si="218"/>
        <v>93.190000000000012</v>
      </c>
      <c r="T68" s="16"/>
      <c r="U68" s="78"/>
      <c r="V68" s="78"/>
      <c r="AF68" s="2">
        <f t="shared" si="219"/>
        <v>0.72011101652744947</v>
      </c>
      <c r="AG68" s="4">
        <f t="shared" si="319"/>
        <v>28416.300000000003</v>
      </c>
      <c r="AH68" s="4">
        <f t="shared" si="320"/>
        <v>12951.12</v>
      </c>
      <c r="AI68" s="4">
        <f t="shared" si="321"/>
        <v>9513.52</v>
      </c>
      <c r="AJ68" s="2">
        <f t="shared" si="322"/>
        <v>1.6800000000000002</v>
      </c>
      <c r="AK68" s="2">
        <f t="shared" si="323"/>
        <v>13.000000000000002</v>
      </c>
      <c r="AL68" s="2">
        <f t="shared" si="324"/>
        <v>7.6923076923076913E-2</v>
      </c>
      <c r="AM68" s="2">
        <f t="shared" si="325"/>
        <v>3.2949308755760365</v>
      </c>
      <c r="AN68" s="2">
        <f t="shared" si="221"/>
        <v>0.35944700460829493</v>
      </c>
      <c r="AO68" s="2">
        <f t="shared" si="68"/>
        <v>0.43454266563468918</v>
      </c>
      <c r="AP68" s="2">
        <f t="shared" si="10"/>
        <v>2.3012699996659909</v>
      </c>
      <c r="AQ68" s="2">
        <f t="shared" si="222"/>
        <v>0.15563929997494949</v>
      </c>
      <c r="AR68" s="2">
        <f t="shared" si="326"/>
        <v>0.43454266563468918</v>
      </c>
      <c r="AS68" s="4">
        <f t="shared" si="327"/>
        <v>2051.8547861485936</v>
      </c>
      <c r="AT68" s="4">
        <f t="shared" si="328"/>
        <v>2512.8808726998623</v>
      </c>
      <c r="AU68" s="2">
        <f t="shared" si="223"/>
        <v>4.3093922651933701E-2</v>
      </c>
      <c r="AV68" s="2">
        <f t="shared" si="69"/>
        <v>0.38905750095394637</v>
      </c>
      <c r="AX68" s="16">
        <v>85</v>
      </c>
      <c r="AY68" s="16">
        <v>1800</v>
      </c>
      <c r="AZ68" s="16">
        <v>1580</v>
      </c>
      <c r="BA68">
        <v>1.01</v>
      </c>
      <c r="BB68" s="16">
        <v>22</v>
      </c>
      <c r="BC68" s="16">
        <v>187</v>
      </c>
      <c r="BD68" s="16">
        <v>610</v>
      </c>
      <c r="BF68" s="16">
        <v>489</v>
      </c>
      <c r="BG68" s="16">
        <v>88</v>
      </c>
      <c r="BH68" s="16">
        <v>84</v>
      </c>
      <c r="BI68" s="16">
        <v>21.1</v>
      </c>
      <c r="BJ68" s="16">
        <v>487</v>
      </c>
      <c r="BK68" s="16">
        <v>175</v>
      </c>
      <c r="BL68">
        <v>11.5</v>
      </c>
      <c r="BM68">
        <v>11.3</v>
      </c>
      <c r="BN68">
        <v>207</v>
      </c>
      <c r="BO68">
        <v>400</v>
      </c>
      <c r="BP68">
        <v>45.8</v>
      </c>
      <c r="BQ68">
        <v>167</v>
      </c>
      <c r="BR68">
        <v>20.7</v>
      </c>
      <c r="BS68">
        <v>5.19</v>
      </c>
      <c r="BT68">
        <v>11.85</v>
      </c>
      <c r="BU68">
        <v>1.27</v>
      </c>
      <c r="BV68">
        <v>5.46</v>
      </c>
      <c r="BW68">
        <v>0.85</v>
      </c>
      <c r="BX68">
        <v>1.82</v>
      </c>
      <c r="BY68">
        <v>0.24</v>
      </c>
      <c r="BZ68">
        <v>1.18</v>
      </c>
      <c r="CA68">
        <v>0.13</v>
      </c>
      <c r="CB68">
        <v>18</v>
      </c>
      <c r="CC68">
        <v>22.8</v>
      </c>
      <c r="CD68">
        <v>3.57</v>
      </c>
      <c r="CE68">
        <v>16.2</v>
      </c>
      <c r="CG68" s="3">
        <f t="shared" si="224"/>
        <v>855.37190082644634</v>
      </c>
      <c r="CH68" s="3">
        <f t="shared" si="225"/>
        <v>629.9212598425197</v>
      </c>
      <c r="CI68" s="3">
        <f t="shared" si="226"/>
        <v>475.59709241952231</v>
      </c>
      <c r="CJ68" s="3">
        <f t="shared" si="227"/>
        <v>347.91666666666669</v>
      </c>
      <c r="CK68" s="3">
        <f t="shared" si="228"/>
        <v>132.69230769230768</v>
      </c>
      <c r="CL68" s="3">
        <v>20.059100000000001</v>
      </c>
      <c r="CM68" s="3">
        <f t="shared" si="229"/>
        <v>55.89622641509434</v>
      </c>
      <c r="CN68" s="3">
        <f t="shared" si="230"/>
        <v>33.776595744680847</v>
      </c>
      <c r="CO68" s="3">
        <f t="shared" si="231"/>
        <v>21.081081081081081</v>
      </c>
      <c r="CP68" s="3">
        <f t="shared" si="232"/>
        <v>14.529914529914528</v>
      </c>
      <c r="CQ68" s="3">
        <f t="shared" si="233"/>
        <v>11.165644171779141</v>
      </c>
      <c r="CR68" s="3">
        <f t="shared" si="234"/>
        <v>9.375</v>
      </c>
      <c r="CS68" s="3">
        <f t="shared" si="235"/>
        <v>7.1084337349397586</v>
      </c>
      <c r="CT68" s="3">
        <f t="shared" si="236"/>
        <v>5.2</v>
      </c>
      <c r="CU68" s="3">
        <f t="shared" si="337"/>
        <v>9.0285714285714285</v>
      </c>
      <c r="CV68" s="3">
        <f t="shared" si="338"/>
        <v>7.6328502415458939</v>
      </c>
      <c r="CW68" s="3">
        <f t="shared" si="339"/>
        <v>1.1828571428571428</v>
      </c>
      <c r="CX68" s="4">
        <f t="shared" si="340"/>
        <v>162.37885714285716</v>
      </c>
      <c r="CY68" s="3">
        <f t="shared" si="341"/>
        <v>22.222222222222221</v>
      </c>
      <c r="CZ68" s="3">
        <f t="shared" si="342"/>
        <v>49.019607843137258</v>
      </c>
      <c r="DA68" s="3">
        <f t="shared" si="343"/>
        <v>4.1062801932367154</v>
      </c>
      <c r="DB68" s="3">
        <f t="shared" si="344"/>
        <v>2.7828571428571429</v>
      </c>
      <c r="DC68" s="3">
        <f t="shared" si="237"/>
        <v>69.298245614035082</v>
      </c>
      <c r="DD68" s="3">
        <f t="shared" si="345"/>
        <v>2.0176991150442478</v>
      </c>
      <c r="DE68" s="3">
        <f t="shared" si="346"/>
        <v>9.5762711864406782</v>
      </c>
      <c r="DF68" s="3">
        <f t="shared" si="347"/>
        <v>19.322033898305087</v>
      </c>
      <c r="DG68" s="2">
        <f t="shared" si="348"/>
        <v>8.293838862559241</v>
      </c>
      <c r="DH68" s="4">
        <f t="shared" si="349"/>
        <v>62.565797101449277</v>
      </c>
      <c r="DI68" s="2">
        <f t="shared" si="350"/>
        <v>3.1876614363706448</v>
      </c>
      <c r="DJ68" s="3">
        <f t="shared" si="351"/>
        <v>1592.3076923076922</v>
      </c>
      <c r="DK68" s="3">
        <f t="shared" si="352"/>
        <v>164.49459631277813</v>
      </c>
      <c r="DL68" s="3">
        <f t="shared" si="242"/>
        <v>6.4462809917355379</v>
      </c>
      <c r="DM68" s="3">
        <f t="shared" si="353"/>
        <v>175.42372881355934</v>
      </c>
      <c r="DN68" s="3">
        <f t="shared" si="43"/>
        <v>6.8862275449101798E-2</v>
      </c>
      <c r="DO68" s="3">
        <f t="shared" si="238"/>
        <v>17.542372881355931</v>
      </c>
      <c r="DP68" s="4">
        <f t="shared" si="354"/>
        <v>1525.4237288135594</v>
      </c>
      <c r="DQ68" s="3">
        <f t="shared" si="355"/>
        <v>10.778443113772456</v>
      </c>
      <c r="DR68" s="3">
        <f t="shared" si="356"/>
        <v>25.828271617543194</v>
      </c>
      <c r="DS68" s="2">
        <f t="shared" si="357"/>
        <v>1.0063718445574263</v>
      </c>
      <c r="DT68" s="5">
        <f t="shared" si="358"/>
        <v>5.5555555555555556E-4</v>
      </c>
      <c r="DU68" s="3">
        <f t="shared" si="359"/>
        <v>23.080568720379144</v>
      </c>
      <c r="DV68" s="3">
        <f t="shared" si="360"/>
        <v>15.486725663716813</v>
      </c>
      <c r="DW68" s="3">
        <f t="shared" si="361"/>
        <v>4.1322302028073743E-2</v>
      </c>
      <c r="DX68" s="3">
        <f t="shared" si="362"/>
        <v>35.93429158110883</v>
      </c>
      <c r="DY68" s="3">
        <f t="shared" si="363"/>
        <v>4.6817248459958929</v>
      </c>
      <c r="DZ68" s="2">
        <f t="shared" si="55"/>
        <v>0.8524996721155107</v>
      </c>
      <c r="EA68" s="5">
        <f t="shared" si="239"/>
        <v>4.8792270531400964E-3</v>
      </c>
      <c r="EB68" s="2">
        <f t="shared" si="240"/>
        <v>0.13028571428571428</v>
      </c>
      <c r="EC68" s="2">
        <f t="shared" si="243"/>
        <v>0.22837432911253022</v>
      </c>
      <c r="ED68" s="2"/>
      <c r="EE68" s="2">
        <f t="shared" si="57"/>
        <v>38.845369674857814</v>
      </c>
      <c r="EF68" s="2">
        <f t="shared" si="58"/>
        <v>5.0863826590835917</v>
      </c>
      <c r="EG68" s="2">
        <f t="shared" si="59"/>
        <v>4.6571520549415171</v>
      </c>
      <c r="EH68" s="2">
        <f t="shared" si="60"/>
        <v>15.065994205386842</v>
      </c>
      <c r="EI68" s="2">
        <f t="shared" si="61"/>
        <v>0.22534606717458952</v>
      </c>
      <c r="EJ68" s="2">
        <f t="shared" si="62"/>
        <v>16.632685910505415</v>
      </c>
      <c r="EK68" s="2">
        <f t="shared" si="63"/>
        <v>15.344994098079191</v>
      </c>
      <c r="EL68" s="2">
        <f t="shared" si="64"/>
        <v>0.12876918124262257</v>
      </c>
      <c r="EM68" s="2">
        <f t="shared" si="65"/>
        <v>1.6739993561540936</v>
      </c>
      <c r="EN68" s="2">
        <f t="shared" si="66"/>
        <v>2.3393067925743107</v>
      </c>
      <c r="EO68" s="2">
        <f t="shared" si="364"/>
        <v>99.999999999999972</v>
      </c>
    </row>
    <row r="69" spans="1:145" s="14" customFormat="1" ht="14.5" customHeight="1">
      <c r="A69" t="s">
        <v>141</v>
      </c>
      <c r="B69">
        <v>3</v>
      </c>
      <c r="C69" s="15" t="s">
        <v>219</v>
      </c>
      <c r="D69" t="s">
        <v>222</v>
      </c>
      <c r="E69" s="15" t="s">
        <v>220</v>
      </c>
      <c r="F69" s="91" t="s">
        <v>221</v>
      </c>
      <c r="G69" s="13">
        <v>40.6</v>
      </c>
      <c r="H69" s="13">
        <v>5.03</v>
      </c>
      <c r="I69" s="13">
        <v>6.74</v>
      </c>
      <c r="J69" s="13">
        <v>13.6</v>
      </c>
      <c r="K69" s="13">
        <v>0.22</v>
      </c>
      <c r="L69" s="13">
        <v>7.65</v>
      </c>
      <c r="M69" s="13">
        <v>10.85</v>
      </c>
      <c r="N69" s="13">
        <v>0.11</v>
      </c>
      <c r="O69" s="13">
        <v>6.51</v>
      </c>
      <c r="P69" s="13">
        <v>2.09</v>
      </c>
      <c r="Q69" s="13">
        <v>6.5499999999999829</v>
      </c>
      <c r="R69" s="13"/>
      <c r="S69" s="13">
        <f t="shared" si="218"/>
        <v>93.4</v>
      </c>
      <c r="T69" s="16"/>
      <c r="U69" s="78"/>
      <c r="V69" s="78"/>
      <c r="AF69" s="2">
        <f t="shared" si="219"/>
        <v>0.56726930742533177</v>
      </c>
      <c r="AG69" s="4">
        <f t="shared" si="319"/>
        <v>30154.850000000002</v>
      </c>
      <c r="AH69" s="4">
        <f t="shared" si="320"/>
        <v>54046.02</v>
      </c>
      <c r="AI69" s="4">
        <f t="shared" si="321"/>
        <v>9120.76</v>
      </c>
      <c r="AJ69" s="2">
        <f t="shared" si="322"/>
        <v>6.62</v>
      </c>
      <c r="AK69" s="2">
        <f t="shared" si="323"/>
        <v>59.18181818181818</v>
      </c>
      <c r="AL69" s="2">
        <f t="shared" si="324"/>
        <v>1.6897081413210446E-2</v>
      </c>
      <c r="AM69" s="2">
        <f t="shared" si="325"/>
        <v>1.609792284866469</v>
      </c>
      <c r="AN69" s="2">
        <f t="shared" si="221"/>
        <v>0.96587537091988129</v>
      </c>
      <c r="AO69" s="2">
        <f t="shared" si="68"/>
        <v>1.0722901189315468</v>
      </c>
      <c r="AP69" s="2">
        <f t="shared" si="10"/>
        <v>0.9325834327340643</v>
      </c>
      <c r="AQ69" s="2">
        <f t="shared" si="222"/>
        <v>0.25005746323775135</v>
      </c>
      <c r="AR69" s="2">
        <f t="shared" si="326"/>
        <v>1.0722901189315468</v>
      </c>
      <c r="AS69" s="4">
        <f t="shared" si="327"/>
        <v>1742.0389540456397</v>
      </c>
      <c r="AT69" s="4">
        <f t="shared" si="328"/>
        <v>1720.1269966668376</v>
      </c>
      <c r="AU69" s="2">
        <f t="shared" si="223"/>
        <v>0.16034482758620688</v>
      </c>
      <c r="AV69" s="2">
        <f t="shared" si="69"/>
        <v>1.0454421742992683</v>
      </c>
      <c r="AX69" s="16">
        <v>53.3</v>
      </c>
      <c r="AY69" s="16">
        <v>1160</v>
      </c>
      <c r="AZ69" s="16">
        <v>480</v>
      </c>
      <c r="BA69">
        <v>1.59</v>
      </c>
      <c r="BB69" s="16">
        <v>23</v>
      </c>
      <c r="BC69" s="16">
        <v>193</v>
      </c>
      <c r="BD69" s="16">
        <v>870</v>
      </c>
      <c r="BF69" s="16">
        <v>666</v>
      </c>
      <c r="BG69" s="16">
        <v>84</v>
      </c>
      <c r="BH69" s="16">
        <v>85</v>
      </c>
      <c r="BI69" s="16">
        <v>19.899999999999999</v>
      </c>
      <c r="BJ69" s="16">
        <v>414</v>
      </c>
      <c r="BK69" s="16">
        <v>164.5</v>
      </c>
      <c r="BL69">
        <v>9.8000000000000007</v>
      </c>
      <c r="BM69">
        <v>11</v>
      </c>
      <c r="BN69">
        <v>202</v>
      </c>
      <c r="BO69">
        <v>390</v>
      </c>
      <c r="BP69">
        <v>44.9</v>
      </c>
      <c r="BQ69">
        <v>166</v>
      </c>
      <c r="BR69">
        <v>20.3</v>
      </c>
      <c r="BS69">
        <v>5.34</v>
      </c>
      <c r="BT69">
        <v>11.85</v>
      </c>
      <c r="BU69">
        <v>1.38</v>
      </c>
      <c r="BV69">
        <v>5.59</v>
      </c>
      <c r="BW69">
        <v>0.82</v>
      </c>
      <c r="BX69">
        <v>1.85</v>
      </c>
      <c r="BY69">
        <v>0.24</v>
      </c>
      <c r="BZ69">
        <v>1.03</v>
      </c>
      <c r="CA69">
        <v>0.12</v>
      </c>
      <c r="CB69">
        <v>14</v>
      </c>
      <c r="CC69">
        <v>22.5</v>
      </c>
      <c r="CD69">
        <v>3.69</v>
      </c>
      <c r="CE69">
        <v>13.5</v>
      </c>
      <c r="CG69" s="3">
        <f t="shared" si="224"/>
        <v>834.71074380165294</v>
      </c>
      <c r="CH69" s="3">
        <f t="shared" si="225"/>
        <v>614.17322834645665</v>
      </c>
      <c r="CI69" s="3">
        <f t="shared" si="226"/>
        <v>466.25129802699894</v>
      </c>
      <c r="CJ69" s="3">
        <f t="shared" si="227"/>
        <v>345.83333333333337</v>
      </c>
      <c r="CK69" s="3">
        <f t="shared" si="228"/>
        <v>130.12820512820514</v>
      </c>
      <c r="CL69" s="3">
        <v>21.059100000000001</v>
      </c>
      <c r="CM69" s="3">
        <f t="shared" si="229"/>
        <v>55.89622641509434</v>
      </c>
      <c r="CN69" s="3">
        <f t="shared" si="230"/>
        <v>36.702127659574465</v>
      </c>
      <c r="CO69" s="3">
        <f t="shared" si="231"/>
        <v>21.583011583011583</v>
      </c>
      <c r="CP69" s="3">
        <f t="shared" si="232"/>
        <v>14.017094017094015</v>
      </c>
      <c r="CQ69" s="3">
        <f t="shared" si="233"/>
        <v>11.349693251533742</v>
      </c>
      <c r="CR69" s="3">
        <f t="shared" si="234"/>
        <v>9.375</v>
      </c>
      <c r="CS69" s="3">
        <f t="shared" si="235"/>
        <v>6.2048192771084336</v>
      </c>
      <c r="CT69" s="3">
        <f t="shared" si="236"/>
        <v>4.8</v>
      </c>
      <c r="CU69" s="3">
        <f t="shared" si="337"/>
        <v>2.9179331306990881</v>
      </c>
      <c r="CV69" s="3">
        <f t="shared" si="338"/>
        <v>2.3762376237623761</v>
      </c>
      <c r="CW69" s="3">
        <f t="shared" si="339"/>
        <v>1.2279635258358663</v>
      </c>
      <c r="CX69" s="4">
        <f t="shared" si="340"/>
        <v>183.31215805471126</v>
      </c>
      <c r="CY69" s="3">
        <f t="shared" si="341"/>
        <v>27.857142857142858</v>
      </c>
      <c r="CZ69" s="3">
        <f t="shared" si="342"/>
        <v>44.579945799457995</v>
      </c>
      <c r="DA69" s="3">
        <f t="shared" si="343"/>
        <v>2.6256157635467976</v>
      </c>
      <c r="DB69" s="3">
        <f t="shared" si="344"/>
        <v>2.5167173252279635</v>
      </c>
      <c r="DC69" s="3">
        <f t="shared" si="237"/>
        <v>21.333333333333332</v>
      </c>
      <c r="DD69" s="3">
        <f t="shared" si="345"/>
        <v>2.0454545454545454</v>
      </c>
      <c r="DE69" s="3">
        <f t="shared" si="346"/>
        <v>10.679611650485437</v>
      </c>
      <c r="DF69" s="3">
        <f t="shared" si="347"/>
        <v>21.844660194174757</v>
      </c>
      <c r="DG69" s="2">
        <f t="shared" si="348"/>
        <v>8.2663316582914579</v>
      </c>
      <c r="DH69" s="4">
        <f t="shared" si="349"/>
        <v>267.55455445544555</v>
      </c>
      <c r="DI69" s="2">
        <f t="shared" si="350"/>
        <v>1.4427556108217618</v>
      </c>
      <c r="DJ69" s="3">
        <f t="shared" si="351"/>
        <v>1683.3333333333335</v>
      </c>
      <c r="DK69" s="3">
        <f t="shared" si="352"/>
        <v>173.89807162534436</v>
      </c>
      <c r="DL69" s="3">
        <f t="shared" si="242"/>
        <v>6.4145259129585144</v>
      </c>
      <c r="DM69" s="3">
        <f t="shared" si="353"/>
        <v>196.11650485436894</v>
      </c>
      <c r="DN69" s="3">
        <f t="shared" si="43"/>
        <v>5.9036144578313257E-2</v>
      </c>
      <c r="DO69" s="3">
        <f t="shared" si="238"/>
        <v>19.708737864077669</v>
      </c>
      <c r="DP69" s="4">
        <f t="shared" si="354"/>
        <v>1126.2135922330096</v>
      </c>
      <c r="DQ69" s="3">
        <f t="shared" si="355"/>
        <v>6.9879518072289155</v>
      </c>
      <c r="DR69" s="3">
        <f t="shared" si="356"/>
        <v>16.808075214166056</v>
      </c>
      <c r="DS69" s="2">
        <f t="shared" si="357"/>
        <v>1.045609525205577</v>
      </c>
      <c r="DT69" s="5">
        <f t="shared" si="358"/>
        <v>8.6206896551724137E-4</v>
      </c>
      <c r="DU69" s="3">
        <f t="shared" si="359"/>
        <v>20.804020100502512</v>
      </c>
      <c r="DV69" s="3">
        <f t="shared" si="360"/>
        <v>14.954545454545455</v>
      </c>
      <c r="DW69" s="3">
        <f t="shared" si="361"/>
        <v>0.12647007763079765</v>
      </c>
      <c r="DX69" s="3">
        <f t="shared" si="362"/>
        <v>39.734299516908216</v>
      </c>
      <c r="DY69" s="3">
        <f t="shared" si="363"/>
        <v>5.4347826086956523</v>
      </c>
      <c r="DZ69" s="2">
        <f t="shared" si="55"/>
        <v>1.0014398582293433</v>
      </c>
      <c r="EA69" s="5">
        <f t="shared" si="239"/>
        <v>7.8712871287128713E-3</v>
      </c>
      <c r="EB69" s="2">
        <f t="shared" si="240"/>
        <v>0.13677811550151975</v>
      </c>
      <c r="EC69" s="2">
        <f t="shared" si="243"/>
        <v>0.18168123599804864</v>
      </c>
      <c r="ED69" s="2"/>
      <c r="EE69" s="2">
        <f t="shared" si="57"/>
        <v>43.468950749464668</v>
      </c>
      <c r="EF69" s="2">
        <f t="shared" si="58"/>
        <v>5.3854389721627403</v>
      </c>
      <c r="EG69" s="2">
        <f t="shared" si="59"/>
        <v>7.2162740899357596</v>
      </c>
      <c r="EH69" s="2">
        <f t="shared" si="60"/>
        <v>14.5610278372591</v>
      </c>
      <c r="EI69" s="2">
        <f t="shared" si="61"/>
        <v>0.23554603854389719</v>
      </c>
      <c r="EJ69" s="2">
        <f t="shared" si="62"/>
        <v>8.1905781584582442</v>
      </c>
      <c r="EK69" s="2">
        <f t="shared" si="63"/>
        <v>11.616702355460385</v>
      </c>
      <c r="EL69" s="2">
        <f t="shared" si="64"/>
        <v>0.1177730192719486</v>
      </c>
      <c r="EM69" s="2">
        <f t="shared" si="65"/>
        <v>6.970021413276231</v>
      </c>
      <c r="EN69" s="2">
        <f t="shared" si="66"/>
        <v>2.2376873661670236</v>
      </c>
      <c r="EO69" s="2">
        <f t="shared" si="364"/>
        <v>100.00000000000001</v>
      </c>
    </row>
    <row r="70" spans="1:145" s="14" customFormat="1" ht="14.5" customHeight="1">
      <c r="A70" t="s">
        <v>141</v>
      </c>
      <c r="B70">
        <v>3</v>
      </c>
      <c r="C70" s="15" t="s">
        <v>219</v>
      </c>
      <c r="D70" t="s">
        <v>222</v>
      </c>
      <c r="E70" s="15" t="s">
        <v>220</v>
      </c>
      <c r="F70" s="91" t="s">
        <v>221</v>
      </c>
      <c r="G70" s="13">
        <v>35.799999999999997</v>
      </c>
      <c r="H70" s="13">
        <v>9.1</v>
      </c>
      <c r="I70" s="13">
        <v>8.08</v>
      </c>
      <c r="J70" s="13">
        <v>25.32</v>
      </c>
      <c r="K70" s="13">
        <v>0.26</v>
      </c>
      <c r="L70" s="13">
        <v>4.58</v>
      </c>
      <c r="M70" s="13">
        <v>4.45</v>
      </c>
      <c r="N70" s="13">
        <v>0.12</v>
      </c>
      <c r="O70" s="13">
        <v>1.02</v>
      </c>
      <c r="P70" s="13">
        <v>2.69</v>
      </c>
      <c r="Q70" s="13">
        <v>8.5799999999999983</v>
      </c>
      <c r="R70" s="13"/>
      <c r="S70" s="13">
        <f t="shared" si="218"/>
        <v>91.42</v>
      </c>
      <c r="T70" s="16"/>
      <c r="U70" s="78"/>
      <c r="V70" s="78"/>
      <c r="AF70" s="2">
        <f t="shared" si="219"/>
        <v>0.29654334353768397</v>
      </c>
      <c r="AG70" s="4">
        <f t="shared" si="319"/>
        <v>54554.5</v>
      </c>
      <c r="AH70" s="4">
        <f t="shared" si="320"/>
        <v>8468.0400000000009</v>
      </c>
      <c r="AI70" s="4">
        <f t="shared" si="321"/>
        <v>11739.16</v>
      </c>
      <c r="AJ70" s="2">
        <f t="shared" si="322"/>
        <v>1.1400000000000001</v>
      </c>
      <c r="AK70" s="2">
        <f t="shared" si="323"/>
        <v>8.5</v>
      </c>
      <c r="AL70" s="2">
        <f t="shared" si="324"/>
        <v>0.11764705882352941</v>
      </c>
      <c r="AM70" s="2">
        <f t="shared" si="325"/>
        <v>0.55074257425742568</v>
      </c>
      <c r="AN70" s="2">
        <f t="shared" si="221"/>
        <v>0.12623762376237624</v>
      </c>
      <c r="AO70" s="2">
        <f t="shared" si="68"/>
        <v>0.16106820450760276</v>
      </c>
      <c r="AP70" s="2">
        <f t="shared" si="10"/>
        <v>6.2085499931974342</v>
      </c>
      <c r="AQ70" s="2">
        <f t="shared" si="222"/>
        <v>0.86030191426077751</v>
      </c>
      <c r="AR70" s="2">
        <f t="shared" si="326"/>
        <v>0.16106820450760276</v>
      </c>
      <c r="AS70" s="4">
        <f t="shared" si="327"/>
        <v>1857.4693835838393</v>
      </c>
      <c r="AT70" s="4">
        <f t="shared" si="328"/>
        <v>856.10108540492774</v>
      </c>
      <c r="AU70" s="2">
        <f t="shared" si="223"/>
        <v>2.8491620111731845E-2</v>
      </c>
      <c r="AV70" s="2">
        <f t="shared" si="69"/>
        <v>0.13663681654789681</v>
      </c>
      <c r="AX70" s="16">
        <v>201</v>
      </c>
      <c r="AY70" s="16">
        <v>1150</v>
      </c>
      <c r="AZ70" s="16">
        <v>4130</v>
      </c>
      <c r="BA70">
        <v>2.8</v>
      </c>
      <c r="BB70" s="16">
        <v>32</v>
      </c>
      <c r="BC70" s="16">
        <v>239</v>
      </c>
      <c r="BD70" s="16">
        <v>190</v>
      </c>
      <c r="BF70" s="16">
        <v>224</v>
      </c>
      <c r="BG70" s="16">
        <v>148</v>
      </c>
      <c r="BH70" s="16">
        <v>110</v>
      </c>
      <c r="BI70" s="16">
        <v>29.1</v>
      </c>
      <c r="BJ70" s="16">
        <v>774</v>
      </c>
      <c r="BK70" s="16">
        <v>239</v>
      </c>
      <c r="BL70">
        <v>17.5</v>
      </c>
      <c r="BM70">
        <v>8.5</v>
      </c>
      <c r="BN70">
        <v>173</v>
      </c>
      <c r="BO70">
        <v>290</v>
      </c>
      <c r="BP70">
        <v>30.8</v>
      </c>
      <c r="BQ70">
        <v>107</v>
      </c>
      <c r="BR70">
        <v>15.9</v>
      </c>
      <c r="BS70">
        <v>3.98</v>
      </c>
      <c r="BT70">
        <v>10.25</v>
      </c>
      <c r="BU70">
        <v>1.4</v>
      </c>
      <c r="BV70">
        <v>6.24</v>
      </c>
      <c r="BW70">
        <v>1.02</v>
      </c>
      <c r="BX70">
        <v>2.1800000000000002</v>
      </c>
      <c r="BY70">
        <v>0.3</v>
      </c>
      <c r="BZ70">
        <v>1.49</v>
      </c>
      <c r="CA70">
        <v>0.22</v>
      </c>
      <c r="CB70">
        <v>23</v>
      </c>
      <c r="CC70">
        <v>12.45</v>
      </c>
      <c r="CD70">
        <v>4.96</v>
      </c>
      <c r="CE70">
        <v>17.600000000000001</v>
      </c>
      <c r="CG70" s="3">
        <f t="shared" si="224"/>
        <v>714.87603305785126</v>
      </c>
      <c r="CH70" s="3">
        <f t="shared" si="225"/>
        <v>456.69291338582678</v>
      </c>
      <c r="CI70" s="3">
        <f t="shared" si="226"/>
        <v>319.83385254413292</v>
      </c>
      <c r="CJ70" s="3">
        <f t="shared" si="227"/>
        <v>222.91666666666669</v>
      </c>
      <c r="CK70" s="3">
        <f t="shared" si="228"/>
        <v>101.92307692307692</v>
      </c>
      <c r="CL70" s="3">
        <v>22.059100000000001</v>
      </c>
      <c r="CM70" s="3">
        <f t="shared" si="229"/>
        <v>48.349056603773583</v>
      </c>
      <c r="CN70" s="3">
        <f t="shared" si="230"/>
        <v>37.234042553191486</v>
      </c>
      <c r="CO70" s="3">
        <f t="shared" si="231"/>
        <v>24.092664092664094</v>
      </c>
      <c r="CP70" s="3">
        <f t="shared" si="232"/>
        <v>17.435897435897434</v>
      </c>
      <c r="CQ70" s="3">
        <f t="shared" si="233"/>
        <v>13.374233128834357</v>
      </c>
      <c r="CR70" s="3">
        <f t="shared" si="234"/>
        <v>11.718749999999998</v>
      </c>
      <c r="CS70" s="3">
        <f t="shared" si="235"/>
        <v>8.975903614457831</v>
      </c>
      <c r="CT70" s="3">
        <f t="shared" si="236"/>
        <v>8.7999999999999989</v>
      </c>
      <c r="CU70" s="3">
        <f t="shared" si="337"/>
        <v>17.280334728033473</v>
      </c>
      <c r="CV70" s="3">
        <f t="shared" si="338"/>
        <v>23.872832369942195</v>
      </c>
      <c r="CW70" s="3">
        <f t="shared" si="339"/>
        <v>0.72384937238493718</v>
      </c>
      <c r="CX70" s="4">
        <f t="shared" si="340"/>
        <v>228.26150627615064</v>
      </c>
      <c r="CY70" s="3">
        <f t="shared" si="341"/>
        <v>12.608695652173912</v>
      </c>
      <c r="CZ70" s="3">
        <f t="shared" si="342"/>
        <v>48.185483870967744</v>
      </c>
      <c r="DA70" s="3">
        <f t="shared" si="343"/>
        <v>12.641509433962264</v>
      </c>
      <c r="DB70" s="3">
        <f t="shared" si="344"/>
        <v>3.2384937238493725</v>
      </c>
      <c r="DC70" s="3">
        <f t="shared" si="237"/>
        <v>331.72690763052213</v>
      </c>
      <c r="DD70" s="3">
        <f t="shared" si="345"/>
        <v>1.4647058823529411</v>
      </c>
      <c r="DE70" s="3">
        <f t="shared" si="346"/>
        <v>5.7046979865771812</v>
      </c>
      <c r="DF70" s="3">
        <f t="shared" si="347"/>
        <v>8.3557046979865763</v>
      </c>
      <c r="DG70" s="2">
        <f t="shared" si="348"/>
        <v>8.2130584192439855</v>
      </c>
      <c r="DH70" s="4">
        <f t="shared" si="349"/>
        <v>48.948208092485551</v>
      </c>
      <c r="DI70" s="2">
        <f t="shared" si="350"/>
        <v>4.5675943159870407</v>
      </c>
      <c r="DJ70" s="3">
        <f t="shared" si="351"/>
        <v>786.36363636363637</v>
      </c>
      <c r="DK70" s="3">
        <f t="shared" si="352"/>
        <v>81.235912847483107</v>
      </c>
      <c r="DL70" s="3">
        <f t="shared" si="242"/>
        <v>7.0138780601902386</v>
      </c>
      <c r="DM70" s="3">
        <f t="shared" si="353"/>
        <v>116.10738255033557</v>
      </c>
      <c r="DN70" s="3">
        <f t="shared" si="43"/>
        <v>0.16355140186915887</v>
      </c>
      <c r="DO70" s="3">
        <f t="shared" si="238"/>
        <v>10.671140939597315</v>
      </c>
      <c r="DP70" s="4">
        <f t="shared" si="354"/>
        <v>771.81208053691273</v>
      </c>
      <c r="DQ70" s="3">
        <f t="shared" si="355"/>
        <v>10.747663551401869</v>
      </c>
      <c r="DR70" s="3">
        <f t="shared" si="356"/>
        <v>20.244382448192827</v>
      </c>
      <c r="DS70" s="2">
        <f t="shared" si="357"/>
        <v>0.94679955515637437</v>
      </c>
      <c r="DT70" s="5">
        <f t="shared" si="358"/>
        <v>8.6956521739130438E-4</v>
      </c>
      <c r="DU70" s="3">
        <f t="shared" si="359"/>
        <v>26.597938144329895</v>
      </c>
      <c r="DV70" s="3">
        <f t="shared" si="360"/>
        <v>28.117647058823529</v>
      </c>
      <c r="DW70" s="3">
        <f t="shared" si="361"/>
        <v>-8.120319369598139E-2</v>
      </c>
      <c r="DX70" s="3">
        <f t="shared" si="362"/>
        <v>30.878552971576227</v>
      </c>
      <c r="DY70" s="3">
        <f t="shared" si="363"/>
        <v>1.6085271317829457</v>
      </c>
      <c r="DZ70" s="2">
        <f t="shared" si="55"/>
        <v>0.42327337753131744</v>
      </c>
      <c r="EA70" s="5">
        <f t="shared" si="239"/>
        <v>1.6184971098265895E-2</v>
      </c>
      <c r="EB70" s="2">
        <f t="shared" si="240"/>
        <v>5.2092050209205015E-2</v>
      </c>
      <c r="EC70" s="2">
        <f t="shared" si="243"/>
        <v>0.41791791920475152</v>
      </c>
      <c r="ED70" s="2"/>
      <c r="EE70" s="2">
        <f t="shared" si="57"/>
        <v>39.159921242616491</v>
      </c>
      <c r="EF70" s="2">
        <f t="shared" si="58"/>
        <v>9.9540581929555891</v>
      </c>
      <c r="EG70" s="2">
        <f t="shared" si="59"/>
        <v>8.8383285933056221</v>
      </c>
      <c r="EH70" s="2">
        <f t="shared" si="60"/>
        <v>27.696346532487421</v>
      </c>
      <c r="EI70" s="2">
        <f t="shared" si="61"/>
        <v>0.28440166265587397</v>
      </c>
      <c r="EJ70" s="2">
        <f t="shared" si="62"/>
        <v>5.0098446729380877</v>
      </c>
      <c r="EK70" s="2">
        <f t="shared" si="63"/>
        <v>4.8676438416101506</v>
      </c>
      <c r="EL70" s="2">
        <f t="shared" si="64"/>
        <v>0.1312623058411726</v>
      </c>
      <c r="EM70" s="2">
        <f t="shared" si="65"/>
        <v>1.1157295996499672</v>
      </c>
      <c r="EN70" s="2">
        <f t="shared" si="66"/>
        <v>2.9424633559396192</v>
      </c>
      <c r="EO70" s="2">
        <f t="shared" si="364"/>
        <v>99.999999999999986</v>
      </c>
    </row>
    <row r="71" spans="1:145" s="14" customFormat="1" ht="14.5" customHeight="1">
      <c r="A71" t="s">
        <v>141</v>
      </c>
      <c r="B71">
        <v>3</v>
      </c>
      <c r="C71" s="15" t="s">
        <v>219</v>
      </c>
      <c r="D71" t="s">
        <v>222</v>
      </c>
      <c r="E71" s="15" t="s">
        <v>220</v>
      </c>
      <c r="F71" s="91" t="s">
        <v>221</v>
      </c>
      <c r="G71" s="13">
        <v>34.5</v>
      </c>
      <c r="H71" s="13">
        <v>9.17</v>
      </c>
      <c r="I71" s="13">
        <v>7.59</v>
      </c>
      <c r="J71" s="13">
        <v>24.42</v>
      </c>
      <c r="K71" s="13">
        <v>0.13</v>
      </c>
      <c r="L71" s="13">
        <v>4.6399999999999997</v>
      </c>
      <c r="M71" s="13">
        <v>5.97</v>
      </c>
      <c r="N71" s="13">
        <v>0.18</v>
      </c>
      <c r="O71" s="13">
        <v>1.05</v>
      </c>
      <c r="P71" s="13">
        <v>3.79</v>
      </c>
      <c r="Q71" s="13">
        <v>7.06</v>
      </c>
      <c r="R71" s="13"/>
      <c r="S71" s="13">
        <f t="shared" si="218"/>
        <v>91.440000000000012</v>
      </c>
      <c r="T71" s="16"/>
      <c r="U71" s="78"/>
      <c r="V71" s="78"/>
      <c r="AF71" s="2">
        <f t="shared" si="219"/>
        <v>0.30690998743131676</v>
      </c>
      <c r="AG71" s="4">
        <f t="shared" si="319"/>
        <v>54974.15</v>
      </c>
      <c r="AH71" s="4">
        <f t="shared" si="320"/>
        <v>8717.1</v>
      </c>
      <c r="AI71" s="4">
        <f t="shared" si="321"/>
        <v>16539.560000000001</v>
      </c>
      <c r="AJ71" s="2">
        <f t="shared" si="322"/>
        <v>1.23</v>
      </c>
      <c r="AK71" s="2">
        <f t="shared" si="323"/>
        <v>5.8333333333333339</v>
      </c>
      <c r="AL71" s="2">
        <f t="shared" si="324"/>
        <v>0.1714285714285714</v>
      </c>
      <c r="AM71" s="2">
        <f t="shared" si="325"/>
        <v>0.78656126482213429</v>
      </c>
      <c r="AN71" s="2">
        <f t="shared" si="221"/>
        <v>0.13833992094861661</v>
      </c>
      <c r="AO71" s="2">
        <f t="shared" si="68"/>
        <v>0.18874904313020552</v>
      </c>
      <c r="AP71" s="2">
        <f t="shared" si="10"/>
        <v>5.2980401034942783</v>
      </c>
      <c r="AQ71" s="2">
        <f t="shared" si="222"/>
        <v>0.61773793798404197</v>
      </c>
      <c r="AR71" s="2">
        <f t="shared" si="326"/>
        <v>0.18874904313020552</v>
      </c>
      <c r="AS71" s="4">
        <f t="shared" si="327"/>
        <v>1757.3430175714809</v>
      </c>
      <c r="AT71" s="4">
        <f t="shared" si="328"/>
        <v>1031.7632275325698</v>
      </c>
      <c r="AU71" s="2">
        <f t="shared" si="223"/>
        <v>3.0434782608695653E-2</v>
      </c>
      <c r="AV71" s="2">
        <f t="shared" si="69"/>
        <v>0.14973607579533918</v>
      </c>
      <c r="AX71" s="16">
        <v>228</v>
      </c>
      <c r="AY71" s="16">
        <v>1395</v>
      </c>
      <c r="AZ71" s="16">
        <v>4170</v>
      </c>
      <c r="BA71">
        <v>4.26</v>
      </c>
      <c r="BB71" s="16">
        <v>27</v>
      </c>
      <c r="BC71" s="16">
        <v>148</v>
      </c>
      <c r="BD71" s="16">
        <v>160</v>
      </c>
      <c r="BF71" s="16">
        <v>182</v>
      </c>
      <c r="BG71" s="16">
        <v>141</v>
      </c>
      <c r="BH71" s="16">
        <v>93</v>
      </c>
      <c r="BI71" s="16">
        <v>23.5</v>
      </c>
      <c r="BJ71" s="16">
        <v>648</v>
      </c>
      <c r="BK71" s="16">
        <v>188.5</v>
      </c>
      <c r="BL71">
        <v>14.7</v>
      </c>
      <c r="BM71">
        <v>6.8</v>
      </c>
      <c r="BN71">
        <v>140.5</v>
      </c>
      <c r="BO71">
        <v>236</v>
      </c>
      <c r="BP71">
        <v>24.2</v>
      </c>
      <c r="BQ71">
        <v>84.4</v>
      </c>
      <c r="BR71">
        <v>11.9</v>
      </c>
      <c r="BS71">
        <v>3.09</v>
      </c>
      <c r="BT71">
        <v>8.01</v>
      </c>
      <c r="BU71">
        <v>1.06</v>
      </c>
      <c r="BV71">
        <v>5.01</v>
      </c>
      <c r="BW71">
        <v>0.83</v>
      </c>
      <c r="BX71">
        <v>2.08</v>
      </c>
      <c r="BY71">
        <v>0.24</v>
      </c>
      <c r="BZ71">
        <v>1.3</v>
      </c>
      <c r="CA71">
        <v>0.17</v>
      </c>
      <c r="CB71">
        <v>18</v>
      </c>
      <c r="CC71">
        <v>9.8800000000000008</v>
      </c>
      <c r="CD71">
        <v>3.6</v>
      </c>
      <c r="CE71">
        <v>16.899999999999999</v>
      </c>
      <c r="CG71" s="3">
        <f t="shared" si="224"/>
        <v>580.57851239669424</v>
      </c>
      <c r="CH71" s="3">
        <f t="shared" si="225"/>
        <v>371.65354330708664</v>
      </c>
      <c r="CI71" s="3">
        <f t="shared" si="226"/>
        <v>251.29802699896157</v>
      </c>
      <c r="CJ71" s="3">
        <f t="shared" si="227"/>
        <v>175.83333333333334</v>
      </c>
      <c r="CK71" s="3">
        <f t="shared" si="228"/>
        <v>76.282051282051285</v>
      </c>
      <c r="CL71" s="3">
        <v>23.059100000000001</v>
      </c>
      <c r="CM71" s="3">
        <f t="shared" si="229"/>
        <v>37.783018867924525</v>
      </c>
      <c r="CN71" s="3">
        <f t="shared" si="230"/>
        <v>28.191489361702128</v>
      </c>
      <c r="CO71" s="3">
        <f t="shared" si="231"/>
        <v>19.343629343629342</v>
      </c>
      <c r="CP71" s="3">
        <f t="shared" si="232"/>
        <v>14.188034188034187</v>
      </c>
      <c r="CQ71" s="3">
        <f t="shared" si="233"/>
        <v>12.760736196319018</v>
      </c>
      <c r="CR71" s="3">
        <f t="shared" si="234"/>
        <v>9.375</v>
      </c>
      <c r="CS71" s="3">
        <f t="shared" si="235"/>
        <v>7.831325301204819</v>
      </c>
      <c r="CT71" s="3">
        <f t="shared" si="236"/>
        <v>6.8</v>
      </c>
      <c r="CU71" s="3">
        <f t="shared" si="337"/>
        <v>22.122015915119363</v>
      </c>
      <c r="CV71" s="3">
        <f t="shared" si="338"/>
        <v>29.679715302491104</v>
      </c>
      <c r="CW71" s="3">
        <f t="shared" si="339"/>
        <v>0.74535809018567645</v>
      </c>
      <c r="CX71" s="4">
        <f t="shared" si="340"/>
        <v>291.64005305039791</v>
      </c>
      <c r="CY71" s="3">
        <f t="shared" si="341"/>
        <v>13.111111111111111</v>
      </c>
      <c r="CZ71" s="3">
        <f t="shared" si="342"/>
        <v>52.361111111111107</v>
      </c>
      <c r="DA71" s="3">
        <f t="shared" si="343"/>
        <v>19.159663865546218</v>
      </c>
      <c r="DB71" s="3">
        <f t="shared" si="344"/>
        <v>3.4376657824933687</v>
      </c>
      <c r="DC71" s="3">
        <f t="shared" si="237"/>
        <v>422.06477732793519</v>
      </c>
      <c r="DD71" s="3">
        <f t="shared" si="345"/>
        <v>1.4529411764705884</v>
      </c>
      <c r="DE71" s="3">
        <f t="shared" si="346"/>
        <v>5.2307692307692308</v>
      </c>
      <c r="DF71" s="3">
        <f t="shared" si="347"/>
        <v>7.6000000000000005</v>
      </c>
      <c r="DG71" s="2">
        <f t="shared" si="348"/>
        <v>8.0212765957446805</v>
      </c>
      <c r="DH71" s="4">
        <f t="shared" si="349"/>
        <v>62.043416370106762</v>
      </c>
      <c r="DI71" s="2">
        <f t="shared" si="350"/>
        <v>4.1676956976381243</v>
      </c>
      <c r="DJ71" s="3">
        <f t="shared" si="351"/>
        <v>826.47058823529403</v>
      </c>
      <c r="DK71" s="3">
        <f t="shared" si="352"/>
        <v>85.379192999513862</v>
      </c>
      <c r="DL71" s="3">
        <f t="shared" si="242"/>
        <v>7.6109452045280923</v>
      </c>
      <c r="DM71" s="3">
        <f t="shared" si="353"/>
        <v>108.07692307692308</v>
      </c>
      <c r="DN71" s="3">
        <f t="shared" si="43"/>
        <v>0.17417061611374404</v>
      </c>
      <c r="DO71" s="3">
        <f t="shared" si="238"/>
        <v>9.1538461538461533</v>
      </c>
      <c r="DP71" s="4">
        <f t="shared" si="354"/>
        <v>1073.0769230769231</v>
      </c>
      <c r="DQ71" s="3">
        <f t="shared" si="355"/>
        <v>16.528436018957343</v>
      </c>
      <c r="DR71" s="3">
        <f t="shared" si="356"/>
        <v>32.110839260554755</v>
      </c>
      <c r="DS71" s="2">
        <f t="shared" si="357"/>
        <v>0.96117885609913978</v>
      </c>
      <c r="DT71" s="5">
        <f t="shared" si="358"/>
        <v>7.1684587813620072E-4</v>
      </c>
      <c r="DU71" s="3">
        <f t="shared" si="359"/>
        <v>27.574468085106382</v>
      </c>
      <c r="DV71" s="3">
        <f t="shared" si="360"/>
        <v>27.72058823529412</v>
      </c>
      <c r="DW71" s="3">
        <f t="shared" si="361"/>
        <v>-0.12153022343973019</v>
      </c>
      <c r="DX71" s="3">
        <f t="shared" si="362"/>
        <v>29.089506172839506</v>
      </c>
      <c r="DY71" s="3">
        <f t="shared" si="363"/>
        <v>1.5246913580246915</v>
      </c>
      <c r="DZ71" s="2">
        <f t="shared" si="55"/>
        <v>0.46801945455742755</v>
      </c>
      <c r="EA71" s="5">
        <f t="shared" si="239"/>
        <v>3.0320284697508894E-2</v>
      </c>
      <c r="EB71" s="2">
        <f t="shared" si="240"/>
        <v>5.2413793103448278E-2</v>
      </c>
      <c r="EC71" s="2">
        <f t="shared" si="243"/>
        <v>0.40902168616953405</v>
      </c>
      <c r="ED71" s="2"/>
      <c r="EE71" s="2">
        <f t="shared" si="57"/>
        <v>37.729658792650916</v>
      </c>
      <c r="EF71" s="2">
        <f t="shared" si="58"/>
        <v>10.028433945756779</v>
      </c>
      <c r="EG71" s="2">
        <f t="shared" si="59"/>
        <v>8.3005249343832013</v>
      </c>
      <c r="EH71" s="2">
        <f t="shared" si="60"/>
        <v>26.70603674540682</v>
      </c>
      <c r="EI71" s="2">
        <f t="shared" si="61"/>
        <v>0.14216972878390199</v>
      </c>
      <c r="EJ71" s="2">
        <f t="shared" si="62"/>
        <v>5.0743657042869632</v>
      </c>
      <c r="EK71" s="2">
        <f t="shared" si="63"/>
        <v>6.5288713910761143</v>
      </c>
      <c r="EL71" s="2">
        <f t="shared" si="64"/>
        <v>0.19685039370078738</v>
      </c>
      <c r="EM71" s="2">
        <f t="shared" si="65"/>
        <v>1.148293963254593</v>
      </c>
      <c r="EN71" s="2">
        <f t="shared" si="66"/>
        <v>4.1447944006999116</v>
      </c>
      <c r="EO71" s="2">
        <f t="shared" si="364"/>
        <v>99.999999999999972</v>
      </c>
    </row>
    <row r="72" spans="1:145" s="14" customFormat="1" ht="14.5" customHeight="1">
      <c r="A72" t="s">
        <v>141</v>
      </c>
      <c r="B72">
        <v>3</v>
      </c>
      <c r="C72" s="15" t="s">
        <v>219</v>
      </c>
      <c r="D72" t="s">
        <v>222</v>
      </c>
      <c r="E72" s="15" t="s">
        <v>220</v>
      </c>
      <c r="F72" s="91" t="s">
        <v>221</v>
      </c>
      <c r="G72" s="13">
        <v>34.5</v>
      </c>
      <c r="H72" s="13">
        <v>9.4600000000000009</v>
      </c>
      <c r="I72" s="13">
        <v>7.39</v>
      </c>
      <c r="J72" s="13">
        <v>23.06</v>
      </c>
      <c r="K72" s="13">
        <v>0.22</v>
      </c>
      <c r="L72" s="13">
        <v>6.19</v>
      </c>
      <c r="M72" s="13">
        <v>6.63</v>
      </c>
      <c r="N72" s="13">
        <v>0.21</v>
      </c>
      <c r="O72" s="13">
        <v>1.54</v>
      </c>
      <c r="P72" s="13">
        <v>4.21</v>
      </c>
      <c r="Q72" s="13">
        <v>6.6500000000000057</v>
      </c>
      <c r="R72" s="13"/>
      <c r="S72" s="13">
        <f t="shared" si="218"/>
        <v>93.409999999999982</v>
      </c>
      <c r="T72" s="16"/>
      <c r="U72" s="78"/>
      <c r="V72" s="78"/>
      <c r="AF72" s="2">
        <f t="shared" si="219"/>
        <v>0.3848336157601574</v>
      </c>
      <c r="AG72" s="4">
        <f t="shared" si="319"/>
        <v>56712.700000000004</v>
      </c>
      <c r="AH72" s="4">
        <f t="shared" si="320"/>
        <v>12785.08</v>
      </c>
      <c r="AI72" s="4">
        <f t="shared" si="321"/>
        <v>18372.439999999999</v>
      </c>
      <c r="AJ72" s="2">
        <f t="shared" si="322"/>
        <v>1.75</v>
      </c>
      <c r="AK72" s="2">
        <f t="shared" si="323"/>
        <v>7.3333333333333339</v>
      </c>
      <c r="AL72" s="2">
        <f t="shared" si="324"/>
        <v>0.13636363636363635</v>
      </c>
      <c r="AM72" s="2">
        <f t="shared" si="325"/>
        <v>0.89715832205683355</v>
      </c>
      <c r="AN72" s="2">
        <f t="shared" si="221"/>
        <v>0.2083897158322057</v>
      </c>
      <c r="AO72" s="2">
        <f t="shared" si="68"/>
        <v>0.27230335879620537</v>
      </c>
      <c r="AP72" s="2">
        <f t="shared" si="10"/>
        <v>3.6723748264464495</v>
      </c>
      <c r="AQ72" s="2">
        <f t="shared" si="222"/>
        <v>0.52536401401700994</v>
      </c>
      <c r="AR72" s="2">
        <f t="shared" si="326"/>
        <v>0.27230335879620537</v>
      </c>
      <c r="AS72" s="4">
        <f t="shared" si="327"/>
        <v>1663.7861839947113</v>
      </c>
      <c r="AT72" s="4">
        <f t="shared" si="328"/>
        <v>1165.848654366308</v>
      </c>
      <c r="AU72" s="2">
        <f t="shared" si="223"/>
        <v>4.4637681159420288E-2</v>
      </c>
      <c r="AV72" s="2">
        <f t="shared" si="69"/>
        <v>0.22555642703027273</v>
      </c>
      <c r="AX72" s="16">
        <v>187</v>
      </c>
      <c r="AY72" s="16">
        <v>1180</v>
      </c>
      <c r="AZ72" s="16">
        <v>4910</v>
      </c>
      <c r="BA72">
        <v>2.2599999999999998</v>
      </c>
      <c r="BB72" s="16">
        <v>33</v>
      </c>
      <c r="BC72" s="16">
        <v>343</v>
      </c>
      <c r="BD72" s="16">
        <v>180</v>
      </c>
      <c r="BF72" s="16">
        <v>217</v>
      </c>
      <c r="BG72" s="16">
        <v>162</v>
      </c>
      <c r="BH72" s="16">
        <v>112</v>
      </c>
      <c r="BI72" s="16">
        <v>29.4</v>
      </c>
      <c r="BJ72" s="16">
        <v>755</v>
      </c>
      <c r="BK72" s="16">
        <v>248</v>
      </c>
      <c r="BL72">
        <v>18.100000000000001</v>
      </c>
      <c r="BM72">
        <v>10.4</v>
      </c>
      <c r="BN72">
        <v>192</v>
      </c>
      <c r="BO72">
        <v>338</v>
      </c>
      <c r="BP72">
        <v>34.9</v>
      </c>
      <c r="BQ72">
        <v>125</v>
      </c>
      <c r="BR72">
        <v>18</v>
      </c>
      <c r="BS72">
        <v>4.5599999999999996</v>
      </c>
      <c r="BT72">
        <v>11.5</v>
      </c>
      <c r="BU72">
        <v>1.43</v>
      </c>
      <c r="BV72">
        <v>6.84</v>
      </c>
      <c r="BW72">
        <v>1.08</v>
      </c>
      <c r="BX72">
        <v>2.44</v>
      </c>
      <c r="BY72">
        <v>0.32</v>
      </c>
      <c r="BZ72">
        <v>1.74</v>
      </c>
      <c r="CA72">
        <v>0.23</v>
      </c>
      <c r="CB72">
        <v>22</v>
      </c>
      <c r="CC72">
        <v>15.7</v>
      </c>
      <c r="CD72">
        <v>5.5</v>
      </c>
      <c r="CE72">
        <v>17.100000000000001</v>
      </c>
      <c r="CG72" s="3">
        <f t="shared" si="224"/>
        <v>793.38842975206614</v>
      </c>
      <c r="CH72" s="3">
        <f t="shared" si="225"/>
        <v>532.28346456692918</v>
      </c>
      <c r="CI72" s="3">
        <f t="shared" si="226"/>
        <v>362.40913811007266</v>
      </c>
      <c r="CJ72" s="3">
        <f t="shared" si="227"/>
        <v>260.41666666666669</v>
      </c>
      <c r="CK72" s="3">
        <f t="shared" si="228"/>
        <v>115.38461538461539</v>
      </c>
      <c r="CL72" s="3">
        <v>24.059100000000001</v>
      </c>
      <c r="CM72" s="3">
        <f t="shared" si="229"/>
        <v>54.245283018867923</v>
      </c>
      <c r="CN72" s="3">
        <f t="shared" si="230"/>
        <v>38.031914893617021</v>
      </c>
      <c r="CO72" s="3">
        <f t="shared" si="231"/>
        <v>26.409266409266408</v>
      </c>
      <c r="CP72" s="3">
        <f t="shared" si="232"/>
        <v>18.461538461538463</v>
      </c>
      <c r="CQ72" s="3">
        <f t="shared" si="233"/>
        <v>14.969325153374232</v>
      </c>
      <c r="CR72" s="3">
        <f t="shared" si="234"/>
        <v>12.5</v>
      </c>
      <c r="CS72" s="3">
        <f t="shared" si="235"/>
        <v>10.481927710843372</v>
      </c>
      <c r="CT72" s="3">
        <f t="shared" si="236"/>
        <v>9.1999999999999993</v>
      </c>
      <c r="CU72" s="3">
        <f t="shared" si="337"/>
        <v>19.798387096774192</v>
      </c>
      <c r="CV72" s="3">
        <f t="shared" si="338"/>
        <v>25.572916666666668</v>
      </c>
      <c r="CW72" s="3">
        <f t="shared" si="339"/>
        <v>0.77419354838709675</v>
      </c>
      <c r="CX72" s="4">
        <f t="shared" si="340"/>
        <v>228.68024193548388</v>
      </c>
      <c r="CY72" s="3">
        <f t="shared" si="341"/>
        <v>15.363636363636363</v>
      </c>
      <c r="CZ72" s="3">
        <f t="shared" si="342"/>
        <v>45.090909090909093</v>
      </c>
      <c r="DA72" s="3">
        <f t="shared" si="343"/>
        <v>10.388888888888889</v>
      </c>
      <c r="DB72" s="3">
        <f t="shared" si="344"/>
        <v>3.0443548387096775</v>
      </c>
      <c r="DC72" s="3">
        <f t="shared" si="237"/>
        <v>312.73885350318471</v>
      </c>
      <c r="DD72" s="3">
        <f t="shared" si="345"/>
        <v>1.5096153846153846</v>
      </c>
      <c r="DE72" s="3">
        <f t="shared" si="346"/>
        <v>5.9770114942528734</v>
      </c>
      <c r="DF72" s="3">
        <f t="shared" si="347"/>
        <v>9.0229885057471257</v>
      </c>
      <c r="DG72" s="2">
        <f t="shared" si="348"/>
        <v>8.4353741496598644</v>
      </c>
      <c r="DH72" s="4">
        <f t="shared" si="349"/>
        <v>66.588958333333338</v>
      </c>
      <c r="DI72" s="2">
        <f t="shared" si="350"/>
        <v>3.6630303976996337</v>
      </c>
      <c r="DJ72" s="3">
        <f t="shared" si="351"/>
        <v>834.78260869565213</v>
      </c>
      <c r="DK72" s="3">
        <f t="shared" si="352"/>
        <v>86.237872799137634</v>
      </c>
      <c r="DL72" s="3">
        <f t="shared" si="242"/>
        <v>6.8760330578512399</v>
      </c>
      <c r="DM72" s="3">
        <f t="shared" si="353"/>
        <v>110.3448275862069</v>
      </c>
      <c r="DN72" s="3">
        <f t="shared" si="43"/>
        <v>0.14480000000000001</v>
      </c>
      <c r="DO72" s="3">
        <f t="shared" si="238"/>
        <v>10.344827586206897</v>
      </c>
      <c r="DP72" s="4">
        <f t="shared" si="354"/>
        <v>678.16091954022988</v>
      </c>
      <c r="DQ72" s="3">
        <f t="shared" si="355"/>
        <v>9.44</v>
      </c>
      <c r="DR72" s="3">
        <f t="shared" si="356"/>
        <v>18.431641822959101</v>
      </c>
      <c r="DS72" s="2">
        <f t="shared" si="357"/>
        <v>0.96253191379630676</v>
      </c>
      <c r="DT72" s="5">
        <f t="shared" si="358"/>
        <v>8.4745762711864404E-4</v>
      </c>
      <c r="DU72" s="3">
        <f t="shared" si="359"/>
        <v>25.680272108843539</v>
      </c>
      <c r="DV72" s="3">
        <f t="shared" si="360"/>
        <v>23.846153846153847</v>
      </c>
      <c r="DW72" s="3">
        <f t="shared" si="361"/>
        <v>-4.0326922322640346E-2</v>
      </c>
      <c r="DX72" s="3">
        <f t="shared" si="362"/>
        <v>32.847682119205295</v>
      </c>
      <c r="DY72" s="3">
        <f t="shared" si="363"/>
        <v>2.0794701986754967</v>
      </c>
      <c r="DZ72" s="2">
        <f t="shared" si="55"/>
        <v>0.60150348654283381</v>
      </c>
      <c r="EA72" s="5">
        <f t="shared" si="239"/>
        <v>1.1770833333333333E-2</v>
      </c>
      <c r="EB72" s="2">
        <f t="shared" ref="EB72:EB73" si="368">CC72/BK72</f>
        <v>6.3306451612903228E-2</v>
      </c>
      <c r="EC72" s="2">
        <f t="shared" ref="EC72:EC73" si="369">(CB72/0.144)/(CH72*CI72)^(1/2)</f>
        <v>0.34784769616142036</v>
      </c>
      <c r="ED72" s="2"/>
      <c r="EE72" s="2">
        <f t="shared" si="57"/>
        <v>36.933947114869937</v>
      </c>
      <c r="EF72" s="2">
        <f t="shared" si="58"/>
        <v>10.12739535381651</v>
      </c>
      <c r="EG72" s="2">
        <f t="shared" si="59"/>
        <v>7.9113585269243138</v>
      </c>
      <c r="EH72" s="2">
        <f t="shared" si="60"/>
        <v>24.686864361417413</v>
      </c>
      <c r="EI72" s="2">
        <f t="shared" si="61"/>
        <v>0.2355208221817793</v>
      </c>
      <c r="EJ72" s="2">
        <f t="shared" si="62"/>
        <v>6.6266994968418809</v>
      </c>
      <c r="EK72" s="2">
        <f t="shared" si="63"/>
        <v>7.0977411412054394</v>
      </c>
      <c r="EL72" s="2">
        <f t="shared" si="64"/>
        <v>0.22481533026442568</v>
      </c>
      <c r="EM72" s="2">
        <f t="shared" si="65"/>
        <v>1.6486457552724552</v>
      </c>
      <c r="EN72" s="2">
        <f t="shared" si="66"/>
        <v>4.5070120972058678</v>
      </c>
      <c r="EO72" s="2">
        <f t="shared" si="364"/>
        <v>100.00000000000003</v>
      </c>
    </row>
    <row r="73" spans="1:145" s="86" customFormat="1" ht="14.5" customHeight="1">
      <c r="A73" s="80" t="s">
        <v>141</v>
      </c>
      <c r="B73" s="80">
        <v>3</v>
      </c>
      <c r="C73" s="81" t="s">
        <v>219</v>
      </c>
      <c r="D73" s="80" t="s">
        <v>222</v>
      </c>
      <c r="E73" s="81" t="s">
        <v>112</v>
      </c>
      <c r="F73" s="82" t="s">
        <v>221</v>
      </c>
      <c r="G73" s="83">
        <v>35.200000000000003</v>
      </c>
      <c r="H73" s="83">
        <v>9.14</v>
      </c>
      <c r="I73" s="83">
        <v>7.44</v>
      </c>
      <c r="J73" s="83">
        <v>23.86</v>
      </c>
      <c r="K73" s="83">
        <v>0.23</v>
      </c>
      <c r="L73" s="83">
        <v>5.81</v>
      </c>
      <c r="M73" s="83">
        <v>5.23</v>
      </c>
      <c r="N73" s="83">
        <v>0.19</v>
      </c>
      <c r="O73" s="83">
        <v>1.37</v>
      </c>
      <c r="P73" s="83">
        <v>3.15</v>
      </c>
      <c r="Q73" s="83">
        <v>8.4299999999999784</v>
      </c>
      <c r="R73" s="83"/>
      <c r="S73" s="83">
        <f t="shared" si="218"/>
        <v>91.620000000000019</v>
      </c>
      <c r="T73" s="84"/>
      <c r="U73" s="85"/>
      <c r="V73" s="85"/>
      <c r="AF73" s="2">
        <f t="shared" si="219"/>
        <v>0.36203555716643249</v>
      </c>
      <c r="AG73" s="87">
        <f t="shared" si="319"/>
        <v>54794.3</v>
      </c>
      <c r="AH73" s="87">
        <f t="shared" si="320"/>
        <v>11373.740000000002</v>
      </c>
      <c r="AI73" s="87">
        <f t="shared" si="321"/>
        <v>13746.6</v>
      </c>
      <c r="AJ73" s="88">
        <f t="shared" si="322"/>
        <v>1.56</v>
      </c>
      <c r="AK73" s="88">
        <f t="shared" si="323"/>
        <v>7.2105263157894743</v>
      </c>
      <c r="AL73" s="88">
        <f t="shared" si="324"/>
        <v>0.13868613138686131</v>
      </c>
      <c r="AM73" s="88">
        <f t="shared" si="325"/>
        <v>0.70295698924731176</v>
      </c>
      <c r="AN73" s="88">
        <f t="shared" si="221"/>
        <v>0.18413978494623656</v>
      </c>
      <c r="AO73" s="88">
        <f t="shared" si="68"/>
        <v>0.241319440784102</v>
      </c>
      <c r="AP73" s="88">
        <f t="shared" si="10"/>
        <v>4.1438849549409342</v>
      </c>
      <c r="AQ73" s="88">
        <f t="shared" si="222"/>
        <v>0.65816429142413313</v>
      </c>
      <c r="AR73" s="88">
        <f t="shared" si="326"/>
        <v>0.241319440784102</v>
      </c>
      <c r="AS73" s="87">
        <f t="shared" si="327"/>
        <v>1770.5105025796111</v>
      </c>
      <c r="AT73" s="87">
        <f t="shared" si="328"/>
        <v>1005.0917219664452</v>
      </c>
      <c r="AU73" s="88">
        <f t="shared" si="223"/>
        <v>3.8920454545454543E-2</v>
      </c>
      <c r="AV73" s="88">
        <f t="shared" si="69"/>
        <v>0.19930883729424922</v>
      </c>
      <c r="AX73" s="84">
        <v>180.5</v>
      </c>
      <c r="AY73" s="84">
        <v>1230</v>
      </c>
      <c r="AZ73" s="84">
        <v>1120</v>
      </c>
      <c r="BA73" s="80">
        <v>2.99</v>
      </c>
      <c r="BB73" s="84">
        <v>31</v>
      </c>
      <c r="BC73" s="84">
        <v>281</v>
      </c>
      <c r="BD73" s="84">
        <v>260</v>
      </c>
      <c r="BF73" s="84">
        <v>203</v>
      </c>
      <c r="BG73" s="84">
        <v>123</v>
      </c>
      <c r="BH73" s="84">
        <v>123</v>
      </c>
      <c r="BI73" s="84">
        <v>29</v>
      </c>
      <c r="BJ73" s="84">
        <v>616</v>
      </c>
      <c r="BK73" s="84">
        <v>268</v>
      </c>
      <c r="BL73" s="80">
        <v>14.2</v>
      </c>
      <c r="BM73" s="80">
        <v>14.1</v>
      </c>
      <c r="BN73" s="80">
        <v>248</v>
      </c>
      <c r="BO73" s="80">
        <v>460</v>
      </c>
      <c r="BP73" s="80">
        <v>49.1</v>
      </c>
      <c r="BQ73" s="80">
        <v>172</v>
      </c>
      <c r="BR73" s="80">
        <v>24</v>
      </c>
      <c r="BS73" s="80">
        <v>5.68</v>
      </c>
      <c r="BT73" s="80">
        <v>14</v>
      </c>
      <c r="BU73" s="80">
        <v>1.74</v>
      </c>
      <c r="BV73" s="80">
        <v>7.39</v>
      </c>
      <c r="BW73" s="80">
        <v>1.18</v>
      </c>
      <c r="BX73" s="80">
        <v>2.67</v>
      </c>
      <c r="BY73" s="80">
        <v>0.28999999999999998</v>
      </c>
      <c r="BZ73" s="80">
        <v>1.59</v>
      </c>
      <c r="CA73" s="80">
        <v>0.2</v>
      </c>
      <c r="CB73" s="80">
        <v>18</v>
      </c>
      <c r="CC73" s="80">
        <v>23.5</v>
      </c>
      <c r="CD73" s="80">
        <v>5.51</v>
      </c>
      <c r="CE73" s="80">
        <v>16.600000000000001</v>
      </c>
      <c r="CG73" s="89"/>
      <c r="CH73" s="89">
        <f t="shared" si="225"/>
        <v>724.40944881889766</v>
      </c>
      <c r="CI73" s="89">
        <f t="shared" si="226"/>
        <v>509.86500519210801</v>
      </c>
      <c r="CJ73" s="89">
        <f t="shared" si="227"/>
        <v>358.33333333333337</v>
      </c>
      <c r="CK73" s="89">
        <f t="shared" si="228"/>
        <v>153.84615384615384</v>
      </c>
      <c r="CL73" s="89">
        <v>25.059100000000001</v>
      </c>
      <c r="CM73" s="89">
        <f t="shared" si="229"/>
        <v>66.037735849056602</v>
      </c>
      <c r="CN73" s="89">
        <f t="shared" si="230"/>
        <v>46.276595744680847</v>
      </c>
      <c r="CO73" s="89">
        <f t="shared" si="231"/>
        <v>28.532818532818531</v>
      </c>
      <c r="CP73" s="89">
        <f t="shared" si="232"/>
        <v>20.17094017094017</v>
      </c>
      <c r="CQ73" s="89">
        <f t="shared" si="233"/>
        <v>16.380368098159508</v>
      </c>
      <c r="CR73" s="89">
        <f t="shared" si="234"/>
        <v>11.328124999999998</v>
      </c>
      <c r="CS73" s="89">
        <f t="shared" si="235"/>
        <v>9.5783132530120483</v>
      </c>
      <c r="CT73" s="89">
        <f t="shared" si="236"/>
        <v>8</v>
      </c>
      <c r="CU73" s="89">
        <f t="shared" si="337"/>
        <v>4.1791044776119399</v>
      </c>
      <c r="CV73" s="89">
        <f t="shared" si="338"/>
        <v>4.5161290322580649</v>
      </c>
      <c r="CW73" s="89">
        <f t="shared" si="339"/>
        <v>0.92537313432835822</v>
      </c>
      <c r="CX73" s="87">
        <f t="shared" si="340"/>
        <v>204.4563432835821</v>
      </c>
      <c r="CY73" s="89">
        <f t="shared" si="341"/>
        <v>25.555555555555557</v>
      </c>
      <c r="CZ73" s="89">
        <f t="shared" si="342"/>
        <v>48.638838475499092</v>
      </c>
      <c r="DA73" s="89">
        <f t="shared" si="343"/>
        <v>7.520833333333333</v>
      </c>
      <c r="DB73" s="89">
        <f t="shared" si="344"/>
        <v>2.2985074626865671</v>
      </c>
      <c r="DC73" s="89">
        <f t="shared" si="237"/>
        <v>47.659574468085104</v>
      </c>
      <c r="DD73" s="89">
        <f t="shared" si="345"/>
        <v>1.6666666666666667</v>
      </c>
      <c r="DE73" s="89">
        <f t="shared" si="346"/>
        <v>8.8679245283018862</v>
      </c>
      <c r="DF73" s="89">
        <f t="shared" si="347"/>
        <v>14.779874213836477</v>
      </c>
      <c r="DG73" s="88">
        <f t="shared" si="348"/>
        <v>9.2413793103448274</v>
      </c>
      <c r="DH73" s="87">
        <f t="shared" si="349"/>
        <v>45.861854838709682</v>
      </c>
      <c r="DI73" s="88">
        <f t="shared" si="350"/>
        <v>4.1930424389487122</v>
      </c>
      <c r="DJ73" s="89">
        <f t="shared" si="351"/>
        <v>1240</v>
      </c>
      <c r="DK73" s="89">
        <f t="shared" si="352"/>
        <v>0</v>
      </c>
      <c r="DL73" s="89">
        <f t="shared" si="242"/>
        <v>0</v>
      </c>
      <c r="DM73" s="89">
        <f t="shared" si="353"/>
        <v>155.9748427672956</v>
      </c>
      <c r="DN73" s="89">
        <f t="shared" si="43"/>
        <v>8.2558139534883723E-2</v>
      </c>
      <c r="DO73" s="89">
        <f t="shared" si="238"/>
        <v>15.094339622641508</v>
      </c>
      <c r="DP73" s="87">
        <f t="shared" si="354"/>
        <v>773.58490566037733</v>
      </c>
      <c r="DQ73" s="89">
        <f t="shared" si="355"/>
        <v>7.1511627906976747</v>
      </c>
      <c r="DR73" s="89">
        <f t="shared" si="356"/>
        <v>15.080045797344251</v>
      </c>
      <c r="DS73" s="88">
        <f t="shared" si="357"/>
        <v>0.94105317654268683</v>
      </c>
      <c r="DT73" s="90">
        <f t="shared" si="358"/>
        <v>8.1300813008130081E-4</v>
      </c>
      <c r="DU73" s="89">
        <f t="shared" si="359"/>
        <v>21.241379310344829</v>
      </c>
      <c r="DV73" s="89">
        <f t="shared" si="360"/>
        <v>19.00709219858156</v>
      </c>
      <c r="DW73" s="89">
        <f t="shared" si="361"/>
        <v>0.15754598474013148</v>
      </c>
      <c r="DX73" s="89">
        <f t="shared" si="362"/>
        <v>43.506493506493506</v>
      </c>
      <c r="DY73" s="89">
        <f t="shared" si="363"/>
        <v>3.8149350649350651</v>
      </c>
      <c r="DZ73" s="88">
        <f t="shared" si="55"/>
        <v>0.46409435934568893</v>
      </c>
      <c r="EA73" s="90">
        <f t="shared" si="239"/>
        <v>1.2056451612903227E-2</v>
      </c>
      <c r="EB73" s="88">
        <f t="shared" si="368"/>
        <v>8.7686567164179108E-2</v>
      </c>
      <c r="EC73" s="88">
        <f t="shared" si="369"/>
        <v>0.20567919189540759</v>
      </c>
      <c r="ED73" s="88"/>
      <c r="EE73" s="88">
        <f t="shared" si="57"/>
        <v>38.419559048242739</v>
      </c>
      <c r="EF73" s="88">
        <f t="shared" si="58"/>
        <v>9.975987775594847</v>
      </c>
      <c r="EG73" s="88">
        <f t="shared" si="59"/>
        <v>8.1204977079240326</v>
      </c>
      <c r="EH73" s="88">
        <f t="shared" si="60"/>
        <v>26.042348832132717</v>
      </c>
      <c r="EI73" s="88">
        <f t="shared" si="61"/>
        <v>0.25103689150840425</v>
      </c>
      <c r="EJ73" s="88">
        <f t="shared" si="62"/>
        <v>6.3414101724514289</v>
      </c>
      <c r="EK73" s="88">
        <f t="shared" si="63"/>
        <v>5.7083606199519741</v>
      </c>
      <c r="EL73" s="88">
        <f t="shared" si="64"/>
        <v>0.20737830168085566</v>
      </c>
      <c r="EM73" s="88">
        <f t="shared" si="65"/>
        <v>1.4953067015935382</v>
      </c>
      <c r="EN73" s="88">
        <f t="shared" si="66"/>
        <v>3.4381139489194492</v>
      </c>
      <c r="EO73" s="88">
        <f t="shared" si="364"/>
        <v>100</v>
      </c>
    </row>
    <row r="74" spans="1:145" s="14" customFormat="1" ht="14.5" customHeight="1">
      <c r="A74" t="s">
        <v>141</v>
      </c>
      <c r="B74">
        <v>3</v>
      </c>
      <c r="C74" s="19" t="s">
        <v>169</v>
      </c>
      <c r="D74" t="s">
        <v>167</v>
      </c>
      <c r="E74" s="15" t="s">
        <v>147</v>
      </c>
      <c r="F74" s="77"/>
      <c r="G74" s="13">
        <v>30.24</v>
      </c>
      <c r="H74" s="13">
        <v>7.06</v>
      </c>
      <c r="I74" s="13">
        <v>2.59</v>
      </c>
      <c r="J74" s="13">
        <f>5.88+1.11*8.62</f>
        <v>15.4482</v>
      </c>
      <c r="K74" s="13">
        <v>0.21</v>
      </c>
      <c r="L74" s="13">
        <v>24.12</v>
      </c>
      <c r="M74" s="13">
        <v>9.17</v>
      </c>
      <c r="N74" s="13">
        <v>0.86</v>
      </c>
      <c r="O74" s="13">
        <v>2.17</v>
      </c>
      <c r="P74" s="13">
        <v>0.5</v>
      </c>
      <c r="Q74" s="13"/>
      <c r="R74" s="13"/>
      <c r="S74" s="13">
        <f t="shared" si="218"/>
        <v>92.368200000000002</v>
      </c>
      <c r="T74" s="16"/>
      <c r="U74" s="79">
        <v>0.70506000000000002</v>
      </c>
      <c r="V74" s="79">
        <v>0.51239999999999997</v>
      </c>
      <c r="W74" s="14">
        <v>18.62</v>
      </c>
      <c r="X74" s="14">
        <v>15.52</v>
      </c>
      <c r="Y74" s="14">
        <v>39.14</v>
      </c>
      <c r="AF74" s="2">
        <f t="shared" si="219"/>
        <v>0.7844232276585652</v>
      </c>
      <c r="AG74" s="4">
        <f t="shared" si="220"/>
        <v>42324.7</v>
      </c>
      <c r="AH74" s="4">
        <f t="shared" si="3"/>
        <v>18015.34</v>
      </c>
      <c r="AI74" s="4">
        <f t="shared" si="4"/>
        <v>2182</v>
      </c>
      <c r="AJ74" s="2">
        <f t="shared" si="5"/>
        <v>3.03</v>
      </c>
      <c r="AK74" s="2">
        <f t="shared" si="6"/>
        <v>2.5232558139534884</v>
      </c>
      <c r="AL74" s="2">
        <f t="shared" si="7"/>
        <v>0.39631336405529954</v>
      </c>
      <c r="AM74" s="2">
        <f t="shared" ref="AM74:AM80" si="370">EK74/EG74</f>
        <v>3.5405405405405408</v>
      </c>
      <c r="AN74" s="2">
        <f t="shared" si="221"/>
        <v>0.83783783783783783</v>
      </c>
      <c r="AO74" s="2">
        <f t="shared" si="68"/>
        <v>1.453088928074284</v>
      </c>
      <c r="AP74" s="2">
        <f t="shared" si="10"/>
        <v>0.68818912640484897</v>
      </c>
      <c r="AQ74" s="2">
        <f t="shared" si="222"/>
        <v>0.1267394066579107</v>
      </c>
      <c r="AR74" s="2">
        <f t="shared" ref="AR74:AR80" si="371">(EL74/61.98+EM74/94.2)/(EG74/101.96)</f>
        <v>1.453088928074284</v>
      </c>
      <c r="AS74" s="4">
        <f t="shared" ref="AS74:AS80" si="372">1000*(4*(EE74/60.08)-11*(EL74/61.98+EM74/94.2)-2*(EH74/159.69+EF74/79.87))</f>
        <v>1339.231498829316</v>
      </c>
      <c r="AT74" s="4">
        <f t="shared" ref="AT74:AT80" si="373">1000*(6*(EK74/56.08)+2*(EJ74/40.3)+EG74/101.96)</f>
        <v>2385.586036966361</v>
      </c>
      <c r="AU74" s="2">
        <f t="shared" si="223"/>
        <v>7.1759259259259259E-2</v>
      </c>
      <c r="AV74" s="2">
        <f t="shared" si="69"/>
        <v>0.90685717564698454</v>
      </c>
      <c r="AX74" s="16">
        <v>153</v>
      </c>
      <c r="AY74" s="16">
        <v>1126</v>
      </c>
      <c r="AZ74" s="16">
        <v>820</v>
      </c>
      <c r="BA74" s="17"/>
      <c r="BB74" s="16"/>
      <c r="BC74" s="16">
        <v>126</v>
      </c>
      <c r="BD74" s="16">
        <v>1111</v>
      </c>
      <c r="BF74" s="16">
        <v>790</v>
      </c>
      <c r="BG74" s="16">
        <v>105</v>
      </c>
      <c r="BH74" s="16">
        <v>118</v>
      </c>
      <c r="BI74" s="16">
        <v>21.4</v>
      </c>
      <c r="BJ74" s="16">
        <v>460</v>
      </c>
      <c r="BK74" s="16">
        <v>225</v>
      </c>
      <c r="BL74" s="17">
        <v>8.6</v>
      </c>
      <c r="BM74" s="17"/>
      <c r="BN74" s="18">
        <v>152</v>
      </c>
      <c r="BO74" s="18">
        <v>312</v>
      </c>
      <c r="BP74" s="17"/>
      <c r="BQ74" s="18">
        <v>140</v>
      </c>
      <c r="BR74" s="17">
        <v>23.1</v>
      </c>
      <c r="BS74" s="17">
        <v>5</v>
      </c>
      <c r="BT74" s="17">
        <v>17.2</v>
      </c>
      <c r="BU74" s="17"/>
      <c r="BV74" s="17">
        <v>7.3</v>
      </c>
      <c r="BW74" s="17">
        <v>1.43</v>
      </c>
      <c r="BX74" s="17">
        <v>2.76</v>
      </c>
      <c r="BY74" s="17"/>
      <c r="BZ74" s="17">
        <v>1.39</v>
      </c>
      <c r="CA74" s="17"/>
      <c r="CB74" s="17"/>
      <c r="CC74" s="17"/>
      <c r="CD74" s="17"/>
      <c r="CE74" s="17"/>
      <c r="CG74" s="3">
        <f t="shared" si="224"/>
        <v>628.09917355371908</v>
      </c>
      <c r="CH74" s="3">
        <f t="shared" si="225"/>
        <v>491.33858267716533</v>
      </c>
      <c r="CI74" s="3"/>
      <c r="CJ74" s="3">
        <f t="shared" si="227"/>
        <v>291.66666666666669</v>
      </c>
      <c r="CK74" s="3">
        <f t="shared" si="228"/>
        <v>148.07692307692309</v>
      </c>
      <c r="CL74" s="3">
        <v>26.059100000000001</v>
      </c>
      <c r="CM74" s="3">
        <f t="shared" si="229"/>
        <v>81.132075471698116</v>
      </c>
      <c r="CN74" s="3"/>
      <c r="CO74" s="3">
        <f t="shared" si="231"/>
        <v>28.185328185328185</v>
      </c>
      <c r="CP74" s="3">
        <f t="shared" si="232"/>
        <v>24.444444444444443</v>
      </c>
      <c r="CQ74" s="3">
        <f t="shared" si="233"/>
        <v>16.932515337423311</v>
      </c>
      <c r="CR74" s="3"/>
      <c r="CS74" s="3">
        <f t="shared" si="235"/>
        <v>8.3734939759036138</v>
      </c>
      <c r="CT74" s="3"/>
      <c r="CU74" s="3">
        <f t="shared" si="26"/>
        <v>3.6444444444444444</v>
      </c>
      <c r="CV74" s="3">
        <f t="shared" ref="CV74:CV80" si="374">AZ74/BN74</f>
        <v>5.3947368421052628</v>
      </c>
      <c r="CW74" s="3">
        <f t="shared" ref="CW74:CW80" si="375">BN74/BK74</f>
        <v>0.67555555555555558</v>
      </c>
      <c r="CX74" s="4">
        <f t="shared" si="29"/>
        <v>188.10977777777777</v>
      </c>
      <c r="CY74" s="3"/>
      <c r="CZ74" s="3"/>
      <c r="DA74" s="3">
        <f t="shared" ref="DA74:DA80" si="376">AX74/BR74</f>
        <v>6.6233766233766227</v>
      </c>
      <c r="DB74" s="3">
        <f t="shared" si="32"/>
        <v>2.0444444444444443</v>
      </c>
      <c r="DC74" s="3"/>
      <c r="DD74" s="3"/>
      <c r="DE74" s="3"/>
      <c r="DF74" s="3"/>
      <c r="DG74" s="2"/>
      <c r="DH74" s="4">
        <f t="shared" ref="DH74:DH80" si="377">AH74/BN74</f>
        <v>118.52197368421052</v>
      </c>
      <c r="DI74" s="2"/>
      <c r="DJ74" s="3"/>
      <c r="DK74" s="3"/>
      <c r="DL74" s="3">
        <f t="shared" si="242"/>
        <v>4.2417087045186221</v>
      </c>
      <c r="DM74" s="3">
        <f t="shared" ref="DM74:DM80" si="378">BN74/BZ74</f>
        <v>109.35251798561151</v>
      </c>
      <c r="DN74" s="3">
        <f t="shared" si="43"/>
        <v>6.1428571428571423E-2</v>
      </c>
      <c r="DO74" s="3">
        <f t="shared" si="238"/>
        <v>16.618705035971225</v>
      </c>
      <c r="DP74" s="4">
        <f t="shared" ref="DP74:DP80" si="379">AY74/BZ74</f>
        <v>810.07194244604318</v>
      </c>
      <c r="DQ74" s="3">
        <f t="shared" ref="DQ74:DQ80" si="380">AY74/BQ74</f>
        <v>8.0428571428571427</v>
      </c>
      <c r="DR74" s="3">
        <f t="shared" ref="DR74:DR77" si="381">AY74/(((BR74/0.195)*(BT74/0.259))^0.5)</f>
        <v>12.695077744658263</v>
      </c>
      <c r="DS74" s="2">
        <f t="shared" ref="DS74:DS77" si="382">(BS74/0.074)/(((BR74/0.195)*(BT74/0.259))^0.5)</f>
        <v>0.76178998515783347</v>
      </c>
      <c r="DT74" s="5">
        <f t="shared" ref="DT74:DT80" si="383">1/AY74</f>
        <v>8.8809946714031975E-4</v>
      </c>
      <c r="DU74" s="3">
        <f t="shared" ref="DU74:DU80" si="384">BJ74/BI74</f>
        <v>21.495327102803738</v>
      </c>
      <c r="DV74" s="3"/>
      <c r="DW74" s="3">
        <f t="shared" ref="DW74:DW80" si="385">1.74+LOG(BK74/BI74)-1.92*LOG(BJ74/BI74)</f>
        <v>0.20366815276399608</v>
      </c>
      <c r="DX74" s="3">
        <f t="shared" ref="DX74:DX80" si="386">BK74*100/BJ74</f>
        <v>48.913043478260867</v>
      </c>
      <c r="DY74" s="3"/>
      <c r="DZ74" s="2">
        <f t="shared" si="55"/>
        <v>0.8816748744347872</v>
      </c>
      <c r="EA74" s="5"/>
      <c r="EB74" s="2"/>
      <c r="EC74" s="2"/>
      <c r="ED74" s="2"/>
      <c r="EE74" s="2">
        <f t="shared" si="57"/>
        <v>32.738539887104004</v>
      </c>
      <c r="EF74" s="2">
        <f t="shared" si="58"/>
        <v>7.6433231350183286</v>
      </c>
      <c r="EG74" s="2">
        <f t="shared" si="59"/>
        <v>2.8039953144047409</v>
      </c>
      <c r="EH74" s="2">
        <f t="shared" si="60"/>
        <v>16.724587033199736</v>
      </c>
      <c r="EI74" s="2">
        <f t="shared" si="61"/>
        <v>0.22735097143822225</v>
      </c>
      <c r="EJ74" s="2">
        <f t="shared" si="62"/>
        <v>26.112883005190099</v>
      </c>
      <c r="EK74" s="2">
        <f t="shared" si="63"/>
        <v>9.927659086135705</v>
      </c>
      <c r="EL74" s="2">
        <f t="shared" si="64"/>
        <v>0.93105635922319585</v>
      </c>
      <c r="EM74" s="2">
        <f t="shared" si="65"/>
        <v>2.3492933715282964</v>
      </c>
      <c r="EN74" s="2">
        <f t="shared" si="66"/>
        <v>0.54131183675767203</v>
      </c>
      <c r="EO74" s="2">
        <f t="shared" ref="EO74:EO80" si="387">SUM(EE74:EN74)</f>
        <v>99.999999999999986</v>
      </c>
    </row>
    <row r="75" spans="1:145" s="14" customFormat="1" ht="14.5" customHeight="1">
      <c r="A75" t="s">
        <v>141</v>
      </c>
      <c r="B75">
        <v>3</v>
      </c>
      <c r="C75" s="19" t="s">
        <v>169</v>
      </c>
      <c r="D75" t="s">
        <v>167</v>
      </c>
      <c r="E75" s="15" t="s">
        <v>147</v>
      </c>
      <c r="F75" s="77"/>
      <c r="G75" s="13">
        <v>30.47</v>
      </c>
      <c r="H75" s="13">
        <v>6.01</v>
      </c>
      <c r="I75" s="13">
        <v>3.33</v>
      </c>
      <c r="J75" s="13">
        <f>7.09+1.11*5.01</f>
        <v>12.6511</v>
      </c>
      <c r="K75" s="13">
        <v>0.16</v>
      </c>
      <c r="L75" s="13">
        <v>14.87</v>
      </c>
      <c r="M75" s="13">
        <v>11.95</v>
      </c>
      <c r="N75" s="13">
        <v>0.83</v>
      </c>
      <c r="O75" s="13">
        <v>2.0099999999999998</v>
      </c>
      <c r="P75" s="13">
        <v>1.5</v>
      </c>
      <c r="Q75" s="13"/>
      <c r="R75" s="13"/>
      <c r="S75" s="13">
        <f t="shared" si="218"/>
        <v>83.781099999999995</v>
      </c>
      <c r="T75" s="16"/>
      <c r="U75" s="79"/>
      <c r="V75" s="79">
        <v>0.51229100000000005</v>
      </c>
      <c r="W75" s="14">
        <v>18.37</v>
      </c>
      <c r="X75" s="14">
        <v>15.52</v>
      </c>
      <c r="Y75" s="14">
        <v>39.159999999999997</v>
      </c>
      <c r="AF75" s="2">
        <f t="shared" si="219"/>
        <v>0.73256672247310195</v>
      </c>
      <c r="AG75" s="4">
        <f t="shared" si="220"/>
        <v>36029.949999999997</v>
      </c>
      <c r="AH75" s="4">
        <f t="shared" si="3"/>
        <v>16687.019999999997</v>
      </c>
      <c r="AI75" s="4">
        <f t="shared" si="4"/>
        <v>6546</v>
      </c>
      <c r="AJ75" s="2">
        <f t="shared" si="5"/>
        <v>2.84</v>
      </c>
      <c r="AK75" s="2">
        <f t="shared" si="6"/>
        <v>2.4216867469879517</v>
      </c>
      <c r="AL75" s="2">
        <f t="shared" si="7"/>
        <v>0.41293532338308458</v>
      </c>
      <c r="AM75" s="2">
        <f t="shared" si="370"/>
        <v>3.5885885885885886</v>
      </c>
      <c r="AN75" s="2">
        <f t="shared" si="221"/>
        <v>0.60360360360360354</v>
      </c>
      <c r="AO75" s="2">
        <f t="shared" si="68"/>
        <v>1.0633538897725208</v>
      </c>
      <c r="AP75" s="2">
        <f t="shared" si="10"/>
        <v>0.94042069119051808</v>
      </c>
      <c r="AQ75" s="2">
        <f t="shared" si="222"/>
        <v>0.1317900243234118</v>
      </c>
      <c r="AR75" s="2">
        <f t="shared" si="371"/>
        <v>1.0633538897725208</v>
      </c>
      <c r="AS75" s="4">
        <f t="shared" si="372"/>
        <v>1596.6241131104323</v>
      </c>
      <c r="AT75" s="4">
        <f t="shared" si="373"/>
        <v>2445.844943108912</v>
      </c>
      <c r="AU75" s="2">
        <f t="shared" si="223"/>
        <v>6.5966524450278952E-2</v>
      </c>
      <c r="AV75" s="2">
        <f t="shared" si="69"/>
        <v>0.65332721256288129</v>
      </c>
      <c r="AX75" s="16">
        <v>219</v>
      </c>
      <c r="AY75" s="16">
        <v>1270</v>
      </c>
      <c r="AZ75" s="16">
        <v>1620</v>
      </c>
      <c r="BA75" s="17"/>
      <c r="BB75" s="16"/>
      <c r="BC75" s="16">
        <v>75</v>
      </c>
      <c r="BD75" s="16">
        <v>675</v>
      </c>
      <c r="BF75" s="16">
        <v>411</v>
      </c>
      <c r="BG75" s="16">
        <v>111</v>
      </c>
      <c r="BH75" s="16">
        <v>106</v>
      </c>
      <c r="BI75" s="16">
        <v>22.6</v>
      </c>
      <c r="BJ75" s="16">
        <v>570</v>
      </c>
      <c r="BK75" s="16">
        <v>253</v>
      </c>
      <c r="BL75" s="17">
        <v>10.199999999999999</v>
      </c>
      <c r="BM75" s="17"/>
      <c r="BN75" s="18">
        <v>191</v>
      </c>
      <c r="BO75" s="18">
        <v>384</v>
      </c>
      <c r="BP75" s="17"/>
      <c r="BQ75" s="18">
        <v>166</v>
      </c>
      <c r="BR75" s="17">
        <v>25.9</v>
      </c>
      <c r="BS75" s="17">
        <v>5.7</v>
      </c>
      <c r="BT75" s="17">
        <v>20.2</v>
      </c>
      <c r="BU75" s="17"/>
      <c r="BV75" s="17">
        <v>8</v>
      </c>
      <c r="BW75" s="17">
        <v>1.93</v>
      </c>
      <c r="BX75" s="17">
        <v>3.28</v>
      </c>
      <c r="BY75" s="17"/>
      <c r="BZ75" s="17">
        <v>1.49</v>
      </c>
      <c r="CA75" s="17"/>
      <c r="CB75" s="17"/>
      <c r="CC75" s="17"/>
      <c r="CD75" s="17"/>
      <c r="CE75" s="17"/>
      <c r="CG75" s="3">
        <f t="shared" si="224"/>
        <v>789.25619834710744</v>
      </c>
      <c r="CH75" s="3">
        <f t="shared" si="225"/>
        <v>604.72440944881885</v>
      </c>
      <c r="CI75" s="3"/>
      <c r="CJ75" s="3">
        <f t="shared" si="227"/>
        <v>345.83333333333337</v>
      </c>
      <c r="CK75" s="3">
        <f t="shared" si="228"/>
        <v>166.02564102564102</v>
      </c>
      <c r="CL75" s="3">
        <v>27.059100000000001</v>
      </c>
      <c r="CM75" s="3">
        <f t="shared" si="229"/>
        <v>95.283018867924525</v>
      </c>
      <c r="CN75" s="3"/>
      <c r="CO75" s="3">
        <f t="shared" si="231"/>
        <v>30.888030888030887</v>
      </c>
      <c r="CP75" s="3">
        <f t="shared" si="232"/>
        <v>32.991452991452988</v>
      </c>
      <c r="CQ75" s="3">
        <f t="shared" si="233"/>
        <v>20.122699386503065</v>
      </c>
      <c r="CR75" s="3"/>
      <c r="CS75" s="3">
        <f t="shared" si="235"/>
        <v>8.975903614457831</v>
      </c>
      <c r="CT75" s="3"/>
      <c r="CU75" s="3">
        <f t="shared" si="26"/>
        <v>6.4031620553359687</v>
      </c>
      <c r="CV75" s="3">
        <f t="shared" si="374"/>
        <v>8.4816753926701569</v>
      </c>
      <c r="CW75" s="3">
        <f t="shared" si="375"/>
        <v>0.75494071146245056</v>
      </c>
      <c r="CX75" s="4">
        <f t="shared" si="29"/>
        <v>142.41086956521738</v>
      </c>
      <c r="CY75" s="3"/>
      <c r="CZ75" s="3"/>
      <c r="DA75" s="3">
        <f t="shared" si="376"/>
        <v>8.4555984555984569</v>
      </c>
      <c r="DB75" s="3">
        <f t="shared" si="32"/>
        <v>2.2529644268774702</v>
      </c>
      <c r="DC75" s="3"/>
      <c r="DD75" s="3"/>
      <c r="DE75" s="3"/>
      <c r="DF75" s="3"/>
      <c r="DG75" s="2"/>
      <c r="DH75" s="4">
        <f t="shared" si="377"/>
        <v>87.366596858638729</v>
      </c>
      <c r="DI75" s="2"/>
      <c r="DJ75" s="3"/>
      <c r="DK75" s="3"/>
      <c r="DL75" s="3">
        <f t="shared" si="242"/>
        <v>4.7538211174574814</v>
      </c>
      <c r="DM75" s="3">
        <f t="shared" si="378"/>
        <v>128.18791946308724</v>
      </c>
      <c r="DN75" s="3">
        <f t="shared" si="43"/>
        <v>6.1445783132530116E-2</v>
      </c>
      <c r="DO75" s="3">
        <f t="shared" si="238"/>
        <v>17.382550335570468</v>
      </c>
      <c r="DP75" s="4">
        <f t="shared" si="379"/>
        <v>852.34899328859058</v>
      </c>
      <c r="DQ75" s="3">
        <f t="shared" si="380"/>
        <v>7.6506024096385543</v>
      </c>
      <c r="DR75" s="3">
        <f t="shared" si="381"/>
        <v>12.478010361201717</v>
      </c>
      <c r="DS75" s="2">
        <f t="shared" si="382"/>
        <v>0.75680633176047873</v>
      </c>
      <c r="DT75" s="5">
        <f t="shared" si="383"/>
        <v>7.874015748031496E-4</v>
      </c>
      <c r="DU75" s="3">
        <f t="shared" si="384"/>
        <v>25.221238938053094</v>
      </c>
      <c r="DV75" s="3"/>
      <c r="DW75" s="3">
        <f t="shared" si="385"/>
        <v>9.7620562300243297E-2</v>
      </c>
      <c r="DX75" s="3">
        <f t="shared" si="386"/>
        <v>44.385964912280699</v>
      </c>
      <c r="DY75" s="3"/>
      <c r="DZ75" s="2">
        <f t="shared" si="55"/>
        <v>1.1230992215305884</v>
      </c>
      <c r="EA75" s="5"/>
      <c r="EB75" s="2"/>
      <c r="EC75" s="2"/>
      <c r="ED75" s="2"/>
      <c r="EE75" s="2">
        <f t="shared" si="57"/>
        <v>36.368584322717176</v>
      </c>
      <c r="EF75" s="2">
        <f t="shared" si="58"/>
        <v>7.173455588432236</v>
      </c>
      <c r="EG75" s="2">
        <f t="shared" si="59"/>
        <v>3.9746434458368296</v>
      </c>
      <c r="EH75" s="2">
        <f t="shared" si="60"/>
        <v>15.100183692980876</v>
      </c>
      <c r="EI75" s="2">
        <f t="shared" si="61"/>
        <v>0.19097385925942725</v>
      </c>
      <c r="EJ75" s="2">
        <f t="shared" si="62"/>
        <v>17.748633044923022</v>
      </c>
      <c r="EK75" s="2">
        <f t="shared" si="63"/>
        <v>14.263360113438473</v>
      </c>
      <c r="EL75" s="2">
        <f t="shared" si="64"/>
        <v>0.99067689490827893</v>
      </c>
      <c r="EM75" s="2">
        <f t="shared" si="65"/>
        <v>2.3991091069465544</v>
      </c>
      <c r="EN75" s="2">
        <f t="shared" si="66"/>
        <v>1.7903799305571306</v>
      </c>
      <c r="EO75" s="2">
        <f t="shared" si="387"/>
        <v>100</v>
      </c>
    </row>
    <row r="76" spans="1:145" s="14" customFormat="1" ht="14.5" customHeight="1">
      <c r="A76" t="s">
        <v>141</v>
      </c>
      <c r="B76">
        <v>3</v>
      </c>
      <c r="C76" s="19" t="s">
        <v>169</v>
      </c>
      <c r="D76" t="s">
        <v>167</v>
      </c>
      <c r="E76" s="15" t="s">
        <v>147</v>
      </c>
      <c r="F76" s="77"/>
      <c r="G76" s="13">
        <v>38.71</v>
      </c>
      <c r="H76" s="13">
        <v>4.2699999999999996</v>
      </c>
      <c r="I76" s="13">
        <v>6.23</v>
      </c>
      <c r="J76" s="13">
        <f>4.41+1.11*6.93</f>
        <v>12.1023</v>
      </c>
      <c r="K76" s="13">
        <v>0.18</v>
      </c>
      <c r="L76" s="13">
        <v>20.75</v>
      </c>
      <c r="M76" s="13">
        <v>9.26</v>
      </c>
      <c r="N76" s="13">
        <v>0.92</v>
      </c>
      <c r="O76" s="13">
        <v>3.39</v>
      </c>
      <c r="P76" s="13">
        <v>0.84</v>
      </c>
      <c r="Q76" s="13"/>
      <c r="R76" s="13"/>
      <c r="S76" s="13">
        <f t="shared" si="218"/>
        <v>96.652300000000011</v>
      </c>
      <c r="T76" s="16"/>
      <c r="U76" s="79">
        <v>0.70686000000000004</v>
      </c>
      <c r="V76" s="79">
        <v>0.512127</v>
      </c>
      <c r="W76" s="14">
        <v>17.940000000000001</v>
      </c>
      <c r="X76" s="14">
        <v>15.52</v>
      </c>
      <c r="Y76" s="14">
        <v>38.68</v>
      </c>
      <c r="AF76" s="2">
        <f t="shared" si="219"/>
        <v>0.79983020130855809</v>
      </c>
      <c r="AG76" s="4">
        <f t="shared" si="220"/>
        <v>25598.649999999998</v>
      </c>
      <c r="AH76" s="4">
        <f t="shared" si="3"/>
        <v>28143.780000000002</v>
      </c>
      <c r="AI76" s="4">
        <f t="shared" si="4"/>
        <v>3665.7599999999998</v>
      </c>
      <c r="AJ76" s="2">
        <f t="shared" si="5"/>
        <v>4.3100000000000005</v>
      </c>
      <c r="AK76" s="2">
        <f t="shared" si="6"/>
        <v>3.6847826086956523</v>
      </c>
      <c r="AL76" s="2">
        <f t="shared" si="7"/>
        <v>0.27138643067846607</v>
      </c>
      <c r="AM76" s="2">
        <f t="shared" si="370"/>
        <v>1.4863563402889244</v>
      </c>
      <c r="AN76" s="2">
        <f t="shared" si="221"/>
        <v>0.54414125200642049</v>
      </c>
      <c r="AO76" s="2">
        <f t="shared" si="68"/>
        <v>0.83189473397122515</v>
      </c>
      <c r="AP76" s="2">
        <f t="shared" si="10"/>
        <v>1.2020751654795179</v>
      </c>
      <c r="AQ76" s="2">
        <f t="shared" si="222"/>
        <v>0.28294430716707725</v>
      </c>
      <c r="AR76" s="2">
        <f t="shared" si="371"/>
        <v>0.83189473397122515</v>
      </c>
      <c r="AS76" s="4">
        <f t="shared" si="372"/>
        <v>1820.5421260733751</v>
      </c>
      <c r="AT76" s="4">
        <f t="shared" si="373"/>
        <v>2153.7062233700603</v>
      </c>
      <c r="AU76" s="2">
        <f t="shared" si="223"/>
        <v>8.7574270214414884E-2</v>
      </c>
      <c r="AV76" s="2">
        <f t="shared" si="69"/>
        <v>0.58896647616321263</v>
      </c>
      <c r="AX76" s="16">
        <v>294</v>
      </c>
      <c r="AY76" s="16">
        <v>19500</v>
      </c>
      <c r="AZ76" s="16">
        <v>3400</v>
      </c>
      <c r="BA76" s="17"/>
      <c r="BB76" s="16"/>
      <c r="BC76" s="16">
        <v>132</v>
      </c>
      <c r="BD76" s="16">
        <v>930</v>
      </c>
      <c r="BF76" s="16">
        <v>730</v>
      </c>
      <c r="BG76" s="16">
        <v>78</v>
      </c>
      <c r="BH76" s="16">
        <v>107</v>
      </c>
      <c r="BI76" s="16">
        <v>25.5</v>
      </c>
      <c r="BJ76" s="16">
        <v>452</v>
      </c>
      <c r="BK76" s="16">
        <v>174</v>
      </c>
      <c r="BL76" s="17">
        <v>6.4</v>
      </c>
      <c r="BM76" s="17"/>
      <c r="BN76" s="18">
        <v>173</v>
      </c>
      <c r="BO76" s="18">
        <v>374</v>
      </c>
      <c r="BP76" s="17"/>
      <c r="BQ76" s="18">
        <v>165</v>
      </c>
      <c r="BR76" s="17">
        <v>25.1</v>
      </c>
      <c r="BS76" s="17">
        <v>5.4</v>
      </c>
      <c r="BT76" s="17">
        <v>28.8</v>
      </c>
      <c r="BU76" s="17"/>
      <c r="BV76" s="17">
        <v>7.7</v>
      </c>
      <c r="BW76" s="17">
        <v>1.52</v>
      </c>
      <c r="BX76" s="17">
        <v>2.78</v>
      </c>
      <c r="BY76" s="17"/>
      <c r="BZ76" s="17">
        <v>1.61</v>
      </c>
      <c r="CA76" s="17"/>
      <c r="CB76" s="17"/>
      <c r="CC76" s="17"/>
      <c r="CD76" s="17"/>
      <c r="CE76" s="17"/>
      <c r="CG76" s="3">
        <f t="shared" si="224"/>
        <v>714.87603305785126</v>
      </c>
      <c r="CH76" s="3">
        <f t="shared" si="225"/>
        <v>588.97637795275591</v>
      </c>
      <c r="CI76" s="3"/>
      <c r="CJ76" s="3">
        <f t="shared" si="227"/>
        <v>343.75</v>
      </c>
      <c r="CK76" s="3">
        <f t="shared" si="228"/>
        <v>160.89743589743591</v>
      </c>
      <c r="CL76" s="3">
        <v>28.059100000000001</v>
      </c>
      <c r="CM76" s="3">
        <f t="shared" si="229"/>
        <v>135.84905660377359</v>
      </c>
      <c r="CN76" s="3"/>
      <c r="CO76" s="3">
        <f t="shared" si="231"/>
        <v>29.72972972972973</v>
      </c>
      <c r="CP76" s="3">
        <f t="shared" si="232"/>
        <v>25.982905982905983</v>
      </c>
      <c r="CQ76" s="3">
        <f t="shared" si="233"/>
        <v>17.05521472392638</v>
      </c>
      <c r="CR76" s="3"/>
      <c r="CS76" s="3">
        <f t="shared" si="235"/>
        <v>9.6987951807228914</v>
      </c>
      <c r="CT76" s="3"/>
      <c r="CU76" s="3">
        <f t="shared" si="26"/>
        <v>19.540229885057471</v>
      </c>
      <c r="CV76" s="3">
        <f t="shared" si="374"/>
        <v>19.653179190751445</v>
      </c>
      <c r="CW76" s="3">
        <f t="shared" si="375"/>
        <v>0.99425287356321834</v>
      </c>
      <c r="CX76" s="4">
        <f t="shared" si="29"/>
        <v>147.11867816091953</v>
      </c>
      <c r="CY76" s="3"/>
      <c r="CZ76" s="3"/>
      <c r="DA76" s="3">
        <f t="shared" si="376"/>
        <v>11.713147410358564</v>
      </c>
      <c r="DB76" s="3">
        <f t="shared" si="32"/>
        <v>2.5977011494252875</v>
      </c>
      <c r="DC76" s="3"/>
      <c r="DD76" s="3"/>
      <c r="DE76" s="3"/>
      <c r="DF76" s="3"/>
      <c r="DG76" s="2">
        <f t="shared" si="36"/>
        <v>6.8235294117647056</v>
      </c>
      <c r="DH76" s="4">
        <f t="shared" si="377"/>
        <v>162.68080924855494</v>
      </c>
      <c r="DI76" s="2"/>
      <c r="DJ76" s="3"/>
      <c r="DK76" s="3"/>
      <c r="DL76" s="3">
        <f t="shared" si="242"/>
        <v>4.4430542293635371</v>
      </c>
      <c r="DM76" s="3">
        <f t="shared" si="378"/>
        <v>107.45341614906832</v>
      </c>
      <c r="DN76" s="3">
        <f t="shared" si="43"/>
        <v>3.8787878787878788E-2</v>
      </c>
      <c r="DO76" s="3">
        <f t="shared" si="238"/>
        <v>15.590062111801242</v>
      </c>
      <c r="DP76" s="4"/>
      <c r="DQ76" s="3">
        <f t="shared" si="380"/>
        <v>118.18181818181819</v>
      </c>
      <c r="DR76" s="3">
        <f t="shared" si="381"/>
        <v>162.99290285003843</v>
      </c>
      <c r="DS76" s="2">
        <f t="shared" si="382"/>
        <v>0.60995265099806495</v>
      </c>
      <c r="DT76" s="5">
        <f t="shared" si="383"/>
        <v>5.1282051282051279E-5</v>
      </c>
      <c r="DU76" s="3">
        <f t="shared" si="384"/>
        <v>17.725490196078432</v>
      </c>
      <c r="DV76" s="3"/>
      <c r="DW76" s="3">
        <f t="shared" si="385"/>
        <v>0.17670041944398429</v>
      </c>
      <c r="DX76" s="3">
        <f t="shared" si="386"/>
        <v>38.495575221238937</v>
      </c>
      <c r="DY76" s="3"/>
      <c r="DZ76" s="2">
        <f t="shared" si="55"/>
        <v>4.9131970462347491E-2</v>
      </c>
      <c r="EA76" s="5"/>
      <c r="EB76" s="2"/>
      <c r="EC76" s="2"/>
      <c r="ED76" s="2"/>
      <c r="EE76" s="2">
        <f t="shared" si="57"/>
        <v>40.050779960745885</v>
      </c>
      <c r="EF76" s="2">
        <f t="shared" si="58"/>
        <v>4.4178979703535237</v>
      </c>
      <c r="EG76" s="2">
        <f t="shared" si="59"/>
        <v>6.4457855633026835</v>
      </c>
      <c r="EH76" s="2">
        <f t="shared" si="60"/>
        <v>12.521481640892144</v>
      </c>
      <c r="EI76" s="2">
        <f t="shared" si="61"/>
        <v>0.18623457486267786</v>
      </c>
      <c r="EJ76" s="2">
        <f t="shared" si="62"/>
        <v>21.468707935558697</v>
      </c>
      <c r="EK76" s="2">
        <f t="shared" si="63"/>
        <v>9.58073424015776</v>
      </c>
      <c r="EL76" s="2">
        <f t="shared" si="64"/>
        <v>0.95186560485368676</v>
      </c>
      <c r="EM76" s="2">
        <f t="shared" si="65"/>
        <v>3.5074178265804328</v>
      </c>
      <c r="EN76" s="2">
        <f t="shared" si="66"/>
        <v>0.86909468269249657</v>
      </c>
      <c r="EO76" s="2">
        <f t="shared" si="387"/>
        <v>99.999999999999986</v>
      </c>
    </row>
    <row r="77" spans="1:145" s="14" customFormat="1" ht="14.5" customHeight="1">
      <c r="A77" t="s">
        <v>141</v>
      </c>
      <c r="B77">
        <v>3</v>
      </c>
      <c r="C77" s="19" t="s">
        <v>169</v>
      </c>
      <c r="D77" t="s">
        <v>167</v>
      </c>
      <c r="E77" s="15" t="s">
        <v>147</v>
      </c>
      <c r="F77" s="77"/>
      <c r="G77" s="13">
        <v>37.770000000000003</v>
      </c>
      <c r="H77" s="13">
        <v>3.53</v>
      </c>
      <c r="I77" s="13">
        <v>3.98</v>
      </c>
      <c r="J77" s="13">
        <f>5.34+1.11*6.28</f>
        <v>12.3108</v>
      </c>
      <c r="K77" s="13">
        <v>0.18</v>
      </c>
      <c r="L77" s="13">
        <v>22.58</v>
      </c>
      <c r="M77" s="13">
        <v>8.42</v>
      </c>
      <c r="N77" s="13">
        <v>0.87</v>
      </c>
      <c r="O77" s="13">
        <v>1.76</v>
      </c>
      <c r="P77" s="13">
        <v>0.9</v>
      </c>
      <c r="Q77" s="13"/>
      <c r="R77" s="13"/>
      <c r="S77" s="13">
        <f t="shared" si="218"/>
        <v>92.30080000000001</v>
      </c>
      <c r="T77" s="16"/>
      <c r="U77" s="79">
        <v>0.70548999999999995</v>
      </c>
      <c r="V77" s="79">
        <v>0.51223700000000005</v>
      </c>
      <c r="W77" s="14">
        <v>17.989999999999998</v>
      </c>
      <c r="X77" s="14">
        <v>15.45</v>
      </c>
      <c r="Y77" s="14">
        <v>38.369999999999997</v>
      </c>
      <c r="AF77" s="2">
        <f t="shared" si="219"/>
        <v>0.8104090648588318</v>
      </c>
      <c r="AG77" s="4">
        <f t="shared" si="220"/>
        <v>21162.35</v>
      </c>
      <c r="AH77" s="4">
        <f t="shared" si="3"/>
        <v>14611.52</v>
      </c>
      <c r="AI77" s="4">
        <f t="shared" si="4"/>
        <v>3927.6</v>
      </c>
      <c r="AJ77" s="2">
        <f t="shared" si="5"/>
        <v>2.63</v>
      </c>
      <c r="AK77" s="2">
        <f t="shared" si="6"/>
        <v>2.0229885057471266</v>
      </c>
      <c r="AL77" s="2">
        <f t="shared" si="7"/>
        <v>0.49431818181818182</v>
      </c>
      <c r="AM77" s="2">
        <f t="shared" si="370"/>
        <v>2.1155778894472359</v>
      </c>
      <c r="AN77" s="2">
        <f t="shared" si="221"/>
        <v>0.44221105527638194</v>
      </c>
      <c r="AO77" s="2">
        <f t="shared" si="68"/>
        <v>0.83823513685523121</v>
      </c>
      <c r="AP77" s="2">
        <f t="shared" si="10"/>
        <v>1.1929826799573862</v>
      </c>
      <c r="AQ77" s="2">
        <f t="shared" si="222"/>
        <v>0.21346525093391303</v>
      </c>
      <c r="AR77" s="2">
        <f t="shared" si="371"/>
        <v>0.83823513685523121</v>
      </c>
      <c r="AS77" s="4">
        <f t="shared" si="372"/>
        <v>2071.6450453253346</v>
      </c>
      <c r="AT77" s="4">
        <f t="shared" si="373"/>
        <v>2232.360249603556</v>
      </c>
      <c r="AU77" s="2">
        <f t="shared" si="223"/>
        <v>4.6597828964786862E-2</v>
      </c>
      <c r="AV77" s="2">
        <f t="shared" si="69"/>
        <v>0.47863948191061462</v>
      </c>
      <c r="AX77" s="16">
        <v>247</v>
      </c>
      <c r="AY77" s="16">
        <v>1507</v>
      </c>
      <c r="AZ77" s="16">
        <v>1270</v>
      </c>
      <c r="BA77" s="17"/>
      <c r="BB77" s="16"/>
      <c r="BC77" s="16">
        <v>79</v>
      </c>
      <c r="BD77" s="16">
        <v>1170</v>
      </c>
      <c r="BF77" s="16">
        <v>930</v>
      </c>
      <c r="BG77" s="16">
        <v>73</v>
      </c>
      <c r="BH77" s="16">
        <v>115</v>
      </c>
      <c r="BI77" s="16">
        <v>21.9</v>
      </c>
      <c r="BJ77" s="16">
        <v>453</v>
      </c>
      <c r="BK77" s="16">
        <v>170</v>
      </c>
      <c r="BL77" s="17">
        <v>6.1</v>
      </c>
      <c r="BM77" s="17"/>
      <c r="BN77" s="18">
        <v>148</v>
      </c>
      <c r="BO77" s="18">
        <v>312</v>
      </c>
      <c r="BP77" s="17"/>
      <c r="BQ77" s="18">
        <v>138</v>
      </c>
      <c r="BR77" s="17">
        <v>21.7</v>
      </c>
      <c r="BS77" s="17">
        <v>4.7</v>
      </c>
      <c r="BT77" s="17">
        <v>16.100000000000001</v>
      </c>
      <c r="BU77" s="17"/>
      <c r="BV77" s="17">
        <v>7</v>
      </c>
      <c r="BW77" s="17">
        <v>1.22</v>
      </c>
      <c r="BX77" s="17">
        <v>2.74</v>
      </c>
      <c r="BY77" s="17"/>
      <c r="BZ77" s="17">
        <v>1.44</v>
      </c>
      <c r="CA77" s="17"/>
      <c r="CB77" s="17"/>
      <c r="CC77" s="17"/>
      <c r="CD77" s="17"/>
      <c r="CE77" s="17"/>
      <c r="CG77" s="3">
        <f t="shared" si="224"/>
        <v>611.57024793388427</v>
      </c>
      <c r="CH77" s="3">
        <f t="shared" si="225"/>
        <v>491.33858267716533</v>
      </c>
      <c r="CI77" s="3"/>
      <c r="CJ77" s="3">
        <f t="shared" si="227"/>
        <v>287.5</v>
      </c>
      <c r="CK77" s="3">
        <f t="shared" si="228"/>
        <v>139.10256410256409</v>
      </c>
      <c r="CL77" s="3">
        <v>29.059100000000001</v>
      </c>
      <c r="CM77" s="3">
        <f t="shared" si="229"/>
        <v>75.943396226415103</v>
      </c>
      <c r="CN77" s="3"/>
      <c r="CO77" s="3">
        <f t="shared" si="231"/>
        <v>27.027027027027025</v>
      </c>
      <c r="CP77" s="3">
        <f t="shared" si="232"/>
        <v>20.854700854700852</v>
      </c>
      <c r="CQ77" s="3">
        <f t="shared" si="233"/>
        <v>16.809815950920246</v>
      </c>
      <c r="CR77" s="3"/>
      <c r="CS77" s="3">
        <f t="shared" si="235"/>
        <v>8.6746987951807224</v>
      </c>
      <c r="CT77" s="3"/>
      <c r="CU77" s="3">
        <f t="shared" si="26"/>
        <v>7.4705882352941178</v>
      </c>
      <c r="CV77" s="3">
        <f t="shared" si="374"/>
        <v>8.5810810810810807</v>
      </c>
      <c r="CW77" s="3">
        <f t="shared" si="375"/>
        <v>0.87058823529411766</v>
      </c>
      <c r="CX77" s="4">
        <f t="shared" si="29"/>
        <v>124.48441176470587</v>
      </c>
      <c r="CY77" s="3"/>
      <c r="CZ77" s="3"/>
      <c r="DA77" s="3">
        <f t="shared" si="376"/>
        <v>11.382488479262673</v>
      </c>
      <c r="DB77" s="3">
        <f t="shared" si="32"/>
        <v>2.664705882352941</v>
      </c>
      <c r="DC77" s="3"/>
      <c r="DD77" s="3"/>
      <c r="DE77" s="3"/>
      <c r="DF77" s="3"/>
      <c r="DG77" s="2">
        <f t="shared" si="36"/>
        <v>7.762557077625571</v>
      </c>
      <c r="DH77" s="4">
        <f t="shared" si="377"/>
        <v>98.726486486486493</v>
      </c>
      <c r="DI77" s="2"/>
      <c r="DJ77" s="3"/>
      <c r="DK77" s="3"/>
      <c r="DL77" s="3">
        <f t="shared" si="242"/>
        <v>4.39654187454774</v>
      </c>
      <c r="DM77" s="3">
        <f t="shared" si="378"/>
        <v>102.77777777777779</v>
      </c>
      <c r="DN77" s="3">
        <f t="shared" si="43"/>
        <v>4.4202898550724637E-2</v>
      </c>
      <c r="DO77" s="3">
        <f t="shared" si="238"/>
        <v>15.069444444444445</v>
      </c>
      <c r="DP77" s="4">
        <f t="shared" si="379"/>
        <v>1046.5277777777778</v>
      </c>
      <c r="DQ77" s="3">
        <f t="shared" si="380"/>
        <v>10.920289855072463</v>
      </c>
      <c r="DR77" s="3">
        <f t="shared" si="381"/>
        <v>18.119142271918005</v>
      </c>
      <c r="DS77" s="2">
        <f t="shared" si="382"/>
        <v>0.76364325649684028</v>
      </c>
      <c r="DT77" s="5">
        <f t="shared" si="383"/>
        <v>6.6357000663570006E-4</v>
      </c>
      <c r="DU77" s="3">
        <f t="shared" si="384"/>
        <v>20.684931506849317</v>
      </c>
      <c r="DV77" s="3"/>
      <c r="DW77" s="3">
        <f t="shared" si="385"/>
        <v>0.10394895916654567</v>
      </c>
      <c r="DX77" s="3">
        <f t="shared" si="386"/>
        <v>37.527593818984549</v>
      </c>
      <c r="DY77" s="3"/>
      <c r="DZ77" s="2">
        <f t="shared" si="55"/>
        <v>0.60533163914858745</v>
      </c>
      <c r="EA77" s="5"/>
      <c r="EB77" s="2"/>
      <c r="EC77" s="2"/>
      <c r="ED77" s="2"/>
      <c r="EE77" s="2">
        <f t="shared" si="57"/>
        <v>40.920555401469976</v>
      </c>
      <c r="EF77" s="2">
        <f t="shared" si="58"/>
        <v>3.8244522257661901</v>
      </c>
      <c r="EG77" s="2">
        <f t="shared" si="59"/>
        <v>4.3119886284842597</v>
      </c>
      <c r="EH77" s="2">
        <f t="shared" si="60"/>
        <v>13.337695881292468</v>
      </c>
      <c r="EI77" s="2">
        <f t="shared" si="61"/>
        <v>0.19501456108722784</v>
      </c>
      <c r="EJ77" s="2">
        <f t="shared" si="62"/>
        <v>24.463493274164467</v>
      </c>
      <c r="EK77" s="2">
        <f t="shared" si="63"/>
        <v>9.1223478019692124</v>
      </c>
      <c r="EL77" s="2">
        <f t="shared" si="64"/>
        <v>0.94257037858826787</v>
      </c>
      <c r="EM77" s="2">
        <f t="shared" si="65"/>
        <v>1.9068090417417831</v>
      </c>
      <c r="EN77" s="2">
        <f t="shared" si="66"/>
        <v>0.97507280543613917</v>
      </c>
      <c r="EO77" s="2">
        <f t="shared" si="387"/>
        <v>99.999999999999986</v>
      </c>
    </row>
    <row r="78" spans="1:145" s="14" customFormat="1" ht="14.5" customHeight="1">
      <c r="A78" t="s">
        <v>141</v>
      </c>
      <c r="B78">
        <v>3</v>
      </c>
      <c r="C78" s="19" t="s">
        <v>169</v>
      </c>
      <c r="D78" t="s">
        <v>167</v>
      </c>
      <c r="E78" s="15" t="s">
        <v>147</v>
      </c>
      <c r="F78" s="77"/>
      <c r="G78" s="13">
        <v>37.64</v>
      </c>
      <c r="H78" s="13">
        <v>3.28</v>
      </c>
      <c r="I78" s="13">
        <v>4.0199999999999996</v>
      </c>
      <c r="J78" s="13">
        <f>5.09+1.11*6.2</f>
        <v>11.972000000000001</v>
      </c>
      <c r="K78" s="13">
        <v>0.17</v>
      </c>
      <c r="L78" s="13">
        <v>27.42</v>
      </c>
      <c r="M78" s="13">
        <v>7.59</v>
      </c>
      <c r="N78" s="13">
        <v>0.91</v>
      </c>
      <c r="O78" s="13">
        <v>1.1100000000000001</v>
      </c>
      <c r="P78" s="13">
        <v>0.3</v>
      </c>
      <c r="Q78" s="13"/>
      <c r="R78" s="13"/>
      <c r="S78" s="13">
        <f t="shared" si="218"/>
        <v>94.412000000000006</v>
      </c>
      <c r="T78" s="16"/>
      <c r="U78" s="79">
        <v>0.70498000000000005</v>
      </c>
      <c r="V78" s="79"/>
      <c r="W78" s="14">
        <v>18.03</v>
      </c>
      <c r="X78" s="14">
        <v>15.54</v>
      </c>
      <c r="Y78" s="14">
        <v>38.86</v>
      </c>
      <c r="AF78" s="2">
        <f t="shared" si="219"/>
        <v>0.8422127186040641</v>
      </c>
      <c r="AG78" s="4">
        <f t="shared" si="220"/>
        <v>19663.599999999999</v>
      </c>
      <c r="AH78" s="4">
        <f t="shared" si="3"/>
        <v>9215.2200000000012</v>
      </c>
      <c r="AI78" s="4">
        <f t="shared" si="4"/>
        <v>1309.2</v>
      </c>
      <c r="AJ78" s="2">
        <f t="shared" si="5"/>
        <v>2.02</v>
      </c>
      <c r="AK78" s="2">
        <f t="shared" si="6"/>
        <v>1.2197802197802199</v>
      </c>
      <c r="AL78" s="2">
        <f t="shared" si="7"/>
        <v>0.81981981981981977</v>
      </c>
      <c r="AM78" s="2">
        <f t="shared" si="370"/>
        <v>1.8880597014925375</v>
      </c>
      <c r="AN78" s="2">
        <f t="shared" si="221"/>
        <v>0.2761194029850747</v>
      </c>
      <c r="AO78" s="2">
        <f t="shared" si="68"/>
        <v>0.67125175838231566</v>
      </c>
      <c r="AP78" s="2">
        <f t="shared" si="10"/>
        <v>1.4897540118329846</v>
      </c>
      <c r="AQ78" s="2">
        <f t="shared" si="222"/>
        <v>0.24366678632614253</v>
      </c>
      <c r="AR78" s="2">
        <f t="shared" si="371"/>
        <v>0.67125175838231566</v>
      </c>
      <c r="AS78" s="4">
        <f t="shared" si="372"/>
        <v>2100.153040674682</v>
      </c>
      <c r="AT78" s="4">
        <f t="shared" si="373"/>
        <v>2343.2142940539197</v>
      </c>
      <c r="AU78" s="2">
        <f t="shared" si="223"/>
        <v>2.9489904357066953E-2</v>
      </c>
      <c r="AV78" s="2">
        <f t="shared" si="69"/>
        <v>0.29886554488702988</v>
      </c>
      <c r="AX78" s="16">
        <v>156</v>
      </c>
      <c r="AY78" s="16">
        <v>771</v>
      </c>
      <c r="AZ78" s="16">
        <v>1310</v>
      </c>
      <c r="BA78" s="17"/>
      <c r="BB78" s="16"/>
      <c r="BC78" s="16">
        <v>138</v>
      </c>
      <c r="BD78" s="16">
        <v>1959</v>
      </c>
      <c r="BF78" s="16">
        <v>1200</v>
      </c>
      <c r="BG78" s="16">
        <v>66</v>
      </c>
      <c r="BH78" s="16">
        <v>96</v>
      </c>
      <c r="BI78" s="16">
        <v>12.6</v>
      </c>
      <c r="BJ78" s="16">
        <v>310</v>
      </c>
      <c r="BK78" s="16">
        <v>106</v>
      </c>
      <c r="BL78" s="17">
        <v>7.2</v>
      </c>
      <c r="BM78" s="17"/>
      <c r="BN78" s="18">
        <v>77</v>
      </c>
      <c r="BO78" s="18">
        <v>151</v>
      </c>
      <c r="BP78" s="17"/>
      <c r="BQ78" s="18">
        <v>72</v>
      </c>
      <c r="BR78" s="17">
        <v>12.6</v>
      </c>
      <c r="BS78" s="17">
        <v>2.5</v>
      </c>
      <c r="BT78" s="17">
        <v>9.8000000000000007</v>
      </c>
      <c r="BU78" s="17"/>
      <c r="BV78" s="17">
        <v>4.2</v>
      </c>
      <c r="BW78" s="17">
        <v>0.98</v>
      </c>
      <c r="BX78" s="17">
        <v>2.1800000000000002</v>
      </c>
      <c r="BY78" s="17"/>
      <c r="BZ78" s="17">
        <v>0.97</v>
      </c>
      <c r="CA78" s="17"/>
      <c r="CB78" s="17"/>
      <c r="CC78" s="17"/>
      <c r="CD78" s="17"/>
      <c r="CE78" s="17"/>
      <c r="CG78" s="3">
        <f t="shared" si="224"/>
        <v>318.18181818181819</v>
      </c>
      <c r="CH78" s="3">
        <f t="shared" si="225"/>
        <v>237.79527559055117</v>
      </c>
      <c r="CI78" s="3"/>
      <c r="CJ78" s="3">
        <f t="shared" si="227"/>
        <v>150</v>
      </c>
      <c r="CK78" s="3">
        <f t="shared" si="228"/>
        <v>80.769230769230774</v>
      </c>
      <c r="CL78" s="3">
        <v>30.059100000000001</v>
      </c>
      <c r="CM78" s="3">
        <f t="shared" si="229"/>
        <v>46.226415094339629</v>
      </c>
      <c r="CN78" s="3"/>
      <c r="CO78" s="3">
        <f t="shared" si="231"/>
        <v>16.216216216216218</v>
      </c>
      <c r="CP78" s="3">
        <f t="shared" si="232"/>
        <v>16.752136752136749</v>
      </c>
      <c r="CQ78" s="3">
        <f t="shared" si="233"/>
        <v>13.374233128834357</v>
      </c>
      <c r="CR78" s="3"/>
      <c r="CS78" s="3">
        <f t="shared" si="235"/>
        <v>5.8433734939759034</v>
      </c>
      <c r="CT78" s="3"/>
      <c r="CU78" s="3">
        <f t="shared" si="26"/>
        <v>12.358490566037736</v>
      </c>
      <c r="CV78" s="3">
        <f t="shared" si="374"/>
        <v>17.012987012987011</v>
      </c>
      <c r="CW78" s="3">
        <f t="shared" si="375"/>
        <v>0.72641509433962259</v>
      </c>
      <c r="CX78" s="4">
        <f t="shared" si="29"/>
        <v>185.50566037735848</v>
      </c>
      <c r="CY78" s="3"/>
      <c r="CZ78" s="3"/>
      <c r="DA78" s="3">
        <f t="shared" si="376"/>
        <v>12.380952380952381</v>
      </c>
      <c r="DB78" s="3">
        <f t="shared" si="32"/>
        <v>2.9245283018867925</v>
      </c>
      <c r="DC78" s="3"/>
      <c r="DD78" s="3"/>
      <c r="DE78" s="3"/>
      <c r="DF78" s="3"/>
      <c r="DG78" s="2">
        <f t="shared" si="36"/>
        <v>8.412698412698413</v>
      </c>
      <c r="DH78" s="4">
        <f t="shared" si="377"/>
        <v>119.67818181818183</v>
      </c>
      <c r="DI78" s="2"/>
      <c r="DJ78" s="3"/>
      <c r="DK78" s="3"/>
      <c r="DL78" s="3">
        <f t="shared" si="242"/>
        <v>3.9393939393939394</v>
      </c>
      <c r="DM78" s="3">
        <f t="shared" si="378"/>
        <v>79.381443298969074</v>
      </c>
      <c r="DN78" s="3">
        <f t="shared" si="43"/>
        <v>0.1</v>
      </c>
      <c r="DO78" s="3">
        <f t="shared" si="238"/>
        <v>12.989690721649485</v>
      </c>
      <c r="DP78" s="4">
        <f t="shared" si="379"/>
        <v>794.84536082474233</v>
      </c>
      <c r="DQ78" s="3">
        <f t="shared" si="380"/>
        <v>10.708333333333334</v>
      </c>
      <c r="DR78" s="3">
        <f t="shared" ref="DR78:DR80" si="388">AY78/(((BR78/0.195)*(BT78/0.259))^0.5)</f>
        <v>15.592769370213011</v>
      </c>
      <c r="DS78" s="2">
        <f t="shared" ref="DS78:DS80" si="389">(BS78/0.074)/(((BR78/0.195)*(BT78/0.259))^0.5)</f>
        <v>0.6832461076442059</v>
      </c>
      <c r="DT78" s="5">
        <f t="shared" si="383"/>
        <v>1.2970168612191958E-3</v>
      </c>
      <c r="DU78" s="3">
        <f t="shared" si="384"/>
        <v>24.603174603174605</v>
      </c>
      <c r="DV78" s="3"/>
      <c r="DW78" s="3">
        <f t="shared" si="385"/>
        <v>-5.7676853888750657E-3</v>
      </c>
      <c r="DX78" s="3">
        <f t="shared" si="386"/>
        <v>34.193548387096776</v>
      </c>
      <c r="DY78" s="3"/>
      <c r="DZ78" s="2">
        <f t="shared" si="55"/>
        <v>1.0427019845627352</v>
      </c>
      <c r="EA78" s="5"/>
      <c r="EB78" s="2"/>
      <c r="EC78" s="2"/>
      <c r="ED78" s="2"/>
      <c r="EE78" s="2">
        <f t="shared" si="57"/>
        <v>39.867813413549122</v>
      </c>
      <c r="EF78" s="2">
        <f t="shared" si="58"/>
        <v>3.4741346439011989</v>
      </c>
      <c r="EG78" s="2">
        <f t="shared" si="59"/>
        <v>4.2579333135618347</v>
      </c>
      <c r="EH78" s="2">
        <f t="shared" si="60"/>
        <v>12.680591450239376</v>
      </c>
      <c r="EI78" s="2">
        <f t="shared" si="61"/>
        <v>0.18006185654365969</v>
      </c>
      <c r="EJ78" s="2">
        <f t="shared" si="62"/>
        <v>29.042918273100874</v>
      </c>
      <c r="EK78" s="2">
        <f t="shared" si="63"/>
        <v>8.0392323009786892</v>
      </c>
      <c r="EL78" s="2">
        <f t="shared" si="64"/>
        <v>0.96386052620429596</v>
      </c>
      <c r="EM78" s="2">
        <f t="shared" si="65"/>
        <v>1.1756980044909546</v>
      </c>
      <c r="EN78" s="2">
        <f t="shared" si="66"/>
        <v>0.31775621742998772</v>
      </c>
      <c r="EO78" s="2">
        <f t="shared" si="387"/>
        <v>100</v>
      </c>
    </row>
    <row r="79" spans="1:145" s="14" customFormat="1" ht="14.5" customHeight="1">
      <c r="A79" t="s">
        <v>141</v>
      </c>
      <c r="B79">
        <v>3</v>
      </c>
      <c r="C79" s="19" t="s">
        <v>169</v>
      </c>
      <c r="D79" t="s">
        <v>167</v>
      </c>
      <c r="E79" s="15" t="s">
        <v>148</v>
      </c>
      <c r="F79" s="77"/>
      <c r="G79" s="13">
        <v>33.01</v>
      </c>
      <c r="H79" s="13">
        <v>6.18</v>
      </c>
      <c r="I79" s="13">
        <v>5.97</v>
      </c>
      <c r="J79" s="13">
        <f>5.72+1.11*6.28</f>
        <v>12.690799999999999</v>
      </c>
      <c r="K79" s="13">
        <v>0.17</v>
      </c>
      <c r="L79" s="13">
        <v>15.66</v>
      </c>
      <c r="M79" s="13">
        <v>7.24</v>
      </c>
      <c r="N79" s="13">
        <v>3.35</v>
      </c>
      <c r="O79" s="13">
        <v>3.52</v>
      </c>
      <c r="P79" s="13">
        <v>0.6</v>
      </c>
      <c r="Q79" s="13"/>
      <c r="R79" s="13"/>
      <c r="S79" s="13">
        <f t="shared" si="218"/>
        <v>88.39079999999997</v>
      </c>
      <c r="T79" s="16"/>
      <c r="U79" s="79">
        <v>0.70547000000000004</v>
      </c>
      <c r="V79" s="79">
        <v>0.51218799999999998</v>
      </c>
      <c r="W79" s="14">
        <v>17.98</v>
      </c>
      <c r="X79" s="14">
        <v>15.48</v>
      </c>
      <c r="Y79" s="14">
        <v>38.46</v>
      </c>
      <c r="AF79" s="2">
        <f t="shared" si="219"/>
        <v>0.74198572594526102</v>
      </c>
      <c r="AG79" s="4">
        <f t="shared" si="220"/>
        <v>37049.1</v>
      </c>
      <c r="AH79" s="4">
        <f t="shared" si="3"/>
        <v>29223.040000000001</v>
      </c>
      <c r="AI79" s="4">
        <f t="shared" si="4"/>
        <v>2618.4</v>
      </c>
      <c r="AJ79" s="2">
        <f t="shared" si="5"/>
        <v>6.87</v>
      </c>
      <c r="AK79" s="2">
        <f t="shared" si="6"/>
        <v>1.0507462686567164</v>
      </c>
      <c r="AL79" s="2">
        <f t="shared" si="7"/>
        <v>0.95170454545454553</v>
      </c>
      <c r="AM79" s="2">
        <f t="shared" si="370"/>
        <v>1.2127303182579565</v>
      </c>
      <c r="AN79" s="2">
        <f t="shared" si="221"/>
        <v>0.58961474036850925</v>
      </c>
      <c r="AO79" s="2">
        <f t="shared" si="68"/>
        <v>1.5612859330183411</v>
      </c>
      <c r="AP79" s="2">
        <f t="shared" si="10"/>
        <v>0.64049766852555934</v>
      </c>
      <c r="AQ79" s="2">
        <f t="shared" si="222"/>
        <v>0.26552163036310539</v>
      </c>
      <c r="AR79" s="2">
        <f t="shared" si="371"/>
        <v>1.5612859330183411</v>
      </c>
      <c r="AS79" s="4">
        <f t="shared" si="372"/>
        <v>993.83076154304445</v>
      </c>
      <c r="AT79" s="4">
        <f t="shared" si="373"/>
        <v>1821.8313361138457</v>
      </c>
      <c r="AU79" s="2">
        <f t="shared" si="223"/>
        <v>0.10663435322629507</v>
      </c>
      <c r="AV79" s="2">
        <f t="shared" si="69"/>
        <v>0.63818597588081949</v>
      </c>
      <c r="AX79" s="16">
        <v>128</v>
      </c>
      <c r="AY79" s="16">
        <v>1860</v>
      </c>
      <c r="AZ79" s="16">
        <v>2800</v>
      </c>
      <c r="BA79" s="17"/>
      <c r="BB79" s="16"/>
      <c r="BC79" s="16">
        <v>232</v>
      </c>
      <c r="BD79" s="16">
        <v>571</v>
      </c>
      <c r="BF79" s="16">
        <v>550</v>
      </c>
      <c r="BG79" s="16">
        <v>76</v>
      </c>
      <c r="BH79" s="16">
        <v>140</v>
      </c>
      <c r="BI79" s="16">
        <v>27.7</v>
      </c>
      <c r="BJ79" s="16">
        <v>770</v>
      </c>
      <c r="BK79" s="16">
        <v>173</v>
      </c>
      <c r="BL79" s="17">
        <v>5</v>
      </c>
      <c r="BM79" s="17"/>
      <c r="BN79" s="18">
        <v>140</v>
      </c>
      <c r="BO79" s="18">
        <v>305</v>
      </c>
      <c r="BP79" s="17"/>
      <c r="BQ79" s="18">
        <v>145</v>
      </c>
      <c r="BR79" s="17">
        <v>23.6</v>
      </c>
      <c r="BS79" s="17">
        <v>5.7</v>
      </c>
      <c r="BT79" s="17">
        <v>18.399999999999999</v>
      </c>
      <c r="BU79" s="17"/>
      <c r="BV79" s="17">
        <v>8.1999999999999993</v>
      </c>
      <c r="BW79" s="17">
        <v>1.35</v>
      </c>
      <c r="BX79" s="17">
        <v>2.96</v>
      </c>
      <c r="BY79" s="17"/>
      <c r="BZ79" s="17">
        <v>1.66</v>
      </c>
      <c r="CA79" s="17"/>
      <c r="CB79" s="17"/>
      <c r="CC79" s="17"/>
      <c r="CD79" s="17"/>
      <c r="CE79" s="17"/>
      <c r="CG79" s="3">
        <f t="shared" si="224"/>
        <v>578.51239669421489</v>
      </c>
      <c r="CH79" s="3">
        <f t="shared" si="225"/>
        <v>480.31496062992125</v>
      </c>
      <c r="CI79" s="3"/>
      <c r="CJ79" s="3">
        <f t="shared" si="227"/>
        <v>302.08333333333337</v>
      </c>
      <c r="CK79" s="3">
        <f t="shared" si="228"/>
        <v>151.2820512820513</v>
      </c>
      <c r="CL79" s="3">
        <v>31.059100000000001</v>
      </c>
      <c r="CM79" s="3">
        <f t="shared" si="229"/>
        <v>86.79245283018868</v>
      </c>
      <c r="CN79" s="3"/>
      <c r="CO79" s="3">
        <f t="shared" si="231"/>
        <v>31.660231660231656</v>
      </c>
      <c r="CP79" s="3">
        <f t="shared" si="232"/>
        <v>23.076923076923077</v>
      </c>
      <c r="CQ79" s="3">
        <f t="shared" si="233"/>
        <v>18.159509202453986</v>
      </c>
      <c r="CR79" s="3"/>
      <c r="CS79" s="3">
        <f t="shared" si="235"/>
        <v>9.9999999999999982</v>
      </c>
      <c r="CT79" s="3"/>
      <c r="CU79" s="3">
        <f t="shared" si="26"/>
        <v>16.184971098265898</v>
      </c>
      <c r="CV79" s="3">
        <f t="shared" si="374"/>
        <v>20</v>
      </c>
      <c r="CW79" s="3">
        <f t="shared" si="375"/>
        <v>0.80924855491329484</v>
      </c>
      <c r="CX79" s="4">
        <f t="shared" si="29"/>
        <v>214.15664739884392</v>
      </c>
      <c r="CY79" s="3"/>
      <c r="CZ79" s="3"/>
      <c r="DA79" s="3">
        <f t="shared" si="376"/>
        <v>5.4237288135593218</v>
      </c>
      <c r="DB79" s="3">
        <f t="shared" si="32"/>
        <v>4.4508670520231215</v>
      </c>
      <c r="DC79" s="3"/>
      <c r="DD79" s="3"/>
      <c r="DE79" s="3"/>
      <c r="DF79" s="3"/>
      <c r="DG79" s="2">
        <f t="shared" si="36"/>
        <v>6.2454873646209386</v>
      </c>
      <c r="DH79" s="4">
        <f t="shared" si="377"/>
        <v>208.73600000000002</v>
      </c>
      <c r="DI79" s="2"/>
      <c r="DJ79" s="3"/>
      <c r="DK79" s="3"/>
      <c r="DL79" s="3">
        <f t="shared" si="242"/>
        <v>3.8240649950973524</v>
      </c>
      <c r="DM79" s="3">
        <f t="shared" si="378"/>
        <v>84.337349397590359</v>
      </c>
      <c r="DN79" s="3">
        <f t="shared" si="43"/>
        <v>3.4482758620689655E-2</v>
      </c>
      <c r="DO79" s="3">
        <f t="shared" si="238"/>
        <v>14.216867469879519</v>
      </c>
      <c r="DP79" s="4">
        <f t="shared" si="379"/>
        <v>1120.4819277108434</v>
      </c>
      <c r="DQ79" s="3">
        <f t="shared" si="380"/>
        <v>12.827586206896552</v>
      </c>
      <c r="DR79" s="3">
        <f t="shared" si="388"/>
        <v>20.059274382738149</v>
      </c>
      <c r="DS79" s="2">
        <f t="shared" si="389"/>
        <v>0.83070229571060339</v>
      </c>
      <c r="DT79" s="5">
        <f t="shared" si="383"/>
        <v>5.3763440860215054E-4</v>
      </c>
      <c r="DU79" s="3">
        <f t="shared" si="384"/>
        <v>27.797833935018051</v>
      </c>
      <c r="DV79" s="3"/>
      <c r="DW79" s="3">
        <f t="shared" si="385"/>
        <v>-0.23693470166307717</v>
      </c>
      <c r="DX79" s="3">
        <f t="shared" si="386"/>
        <v>22.467532467532468</v>
      </c>
      <c r="DY79" s="3"/>
      <c r="DZ79" s="2">
        <f t="shared" si="55"/>
        <v>0.44037084382985237</v>
      </c>
      <c r="EA79" s="5"/>
      <c r="EB79" s="2"/>
      <c r="EC79" s="2"/>
      <c r="ED79" s="2"/>
      <c r="EE79" s="2">
        <f t="shared" si="57"/>
        <v>37.345515596645818</v>
      </c>
      <c r="EF79" s="2">
        <f t="shared" si="58"/>
        <v>6.9916778669273301</v>
      </c>
      <c r="EG79" s="2">
        <f t="shared" si="59"/>
        <v>6.7540965801870803</v>
      </c>
      <c r="EH79" s="2">
        <f t="shared" si="60"/>
        <v>14.357602827443584</v>
      </c>
      <c r="EI79" s="2">
        <f t="shared" si="61"/>
        <v>0.19232770831353496</v>
      </c>
      <c r="EJ79" s="2">
        <f t="shared" si="62"/>
        <v>17.716775954058573</v>
      </c>
      <c r="EK79" s="2">
        <f t="shared" si="63"/>
        <v>8.1908976952352539</v>
      </c>
      <c r="EL79" s="2">
        <f t="shared" si="64"/>
        <v>3.7899871932373066</v>
      </c>
      <c r="EM79" s="2">
        <f t="shared" si="65"/>
        <v>3.9823149015508417</v>
      </c>
      <c r="EN79" s="2">
        <f t="shared" si="66"/>
        <v>0.6788036764007116</v>
      </c>
      <c r="EO79" s="2">
        <f t="shared" si="387"/>
        <v>100.00000000000003</v>
      </c>
    </row>
    <row r="80" spans="1:145" s="14" customFormat="1" ht="14.5" customHeight="1">
      <c r="A80" t="s">
        <v>141</v>
      </c>
      <c r="B80">
        <v>3</v>
      </c>
      <c r="C80" s="19" t="s">
        <v>169</v>
      </c>
      <c r="D80" t="s">
        <v>167</v>
      </c>
      <c r="E80" s="15" t="s">
        <v>148</v>
      </c>
      <c r="F80" s="77"/>
      <c r="G80" s="13">
        <v>33.229999999999997</v>
      </c>
      <c r="H80" s="13">
        <v>4.75</v>
      </c>
      <c r="I80" s="13">
        <v>4.6900000000000004</v>
      </c>
      <c r="J80" s="13">
        <f>5.26+1.11*7.62</f>
        <v>13.718200000000001</v>
      </c>
      <c r="K80" s="13">
        <v>0.18</v>
      </c>
      <c r="L80" s="13">
        <v>21.47</v>
      </c>
      <c r="M80" s="13">
        <v>6.58</v>
      </c>
      <c r="N80" s="13">
        <v>2.78</v>
      </c>
      <c r="O80" s="13">
        <v>2.97</v>
      </c>
      <c r="P80" s="13">
        <v>0.45</v>
      </c>
      <c r="Q80" s="13"/>
      <c r="R80" s="13"/>
      <c r="S80" s="13">
        <f t="shared" si="218"/>
        <v>90.81819999999999</v>
      </c>
      <c r="T80" s="16"/>
      <c r="U80" s="79">
        <v>0.70572999999999997</v>
      </c>
      <c r="V80" s="79">
        <v>0.51223399999999997</v>
      </c>
      <c r="W80" s="14">
        <v>18.45</v>
      </c>
      <c r="X80" s="14">
        <v>15.51</v>
      </c>
      <c r="Y80" s="14">
        <v>38.89</v>
      </c>
      <c r="AF80" s="2">
        <f t="shared" si="219"/>
        <v>0.78482614978904763</v>
      </c>
      <c r="AG80" s="4">
        <f t="shared" si="220"/>
        <v>28476.25</v>
      </c>
      <c r="AH80" s="4">
        <f t="shared" si="3"/>
        <v>24656.940000000002</v>
      </c>
      <c r="AI80" s="4">
        <f t="shared" si="4"/>
        <v>1963.8</v>
      </c>
      <c r="AJ80" s="2">
        <f t="shared" si="5"/>
        <v>5.75</v>
      </c>
      <c r="AK80" s="2">
        <f t="shared" si="6"/>
        <v>1.0683453237410074</v>
      </c>
      <c r="AL80" s="2">
        <f t="shared" si="7"/>
        <v>0.93602693602693587</v>
      </c>
      <c r="AM80" s="2">
        <f t="shared" si="370"/>
        <v>1.4029850746268655</v>
      </c>
      <c r="AN80" s="2">
        <f t="shared" si="221"/>
        <v>0.63326226012793174</v>
      </c>
      <c r="AO80" s="2">
        <f t="shared" ref="AO80:AO88" si="390">(EL80/61.98+EM80/94.2)/(EG80/101.96)</f>
        <v>1.6605314487419305</v>
      </c>
      <c r="AP80" s="2">
        <f t="shared" ref="AP80:AP88" si="391">1/AO80</f>
        <v>0.60221683892685718</v>
      </c>
      <c r="AQ80" s="2">
        <f t="shared" si="222"/>
        <v>0.23745510269197628</v>
      </c>
      <c r="AR80" s="2">
        <f t="shared" si="371"/>
        <v>1.6605314487419305</v>
      </c>
      <c r="AS80" s="4">
        <f t="shared" si="372"/>
        <v>1190.7630559902896</v>
      </c>
      <c r="AT80" s="4">
        <f t="shared" si="373"/>
        <v>1999.0502008260341</v>
      </c>
      <c r="AU80" s="2">
        <f t="shared" si="223"/>
        <v>8.9377068913632271E-2</v>
      </c>
      <c r="AV80" s="2">
        <f t="shared" si="69"/>
        <v>0.68542908750152776</v>
      </c>
      <c r="AX80" s="16">
        <v>755</v>
      </c>
      <c r="AY80" s="16">
        <v>895</v>
      </c>
      <c r="AZ80" s="16">
        <v>1440</v>
      </c>
      <c r="BA80" s="17"/>
      <c r="BB80" s="16"/>
      <c r="BC80" s="16">
        <v>202</v>
      </c>
      <c r="BD80" s="16">
        <v>1250</v>
      </c>
      <c r="BF80" s="16">
        <v>789</v>
      </c>
      <c r="BG80" s="16">
        <v>81</v>
      </c>
      <c r="BH80" s="16">
        <v>108</v>
      </c>
      <c r="BI80" s="16">
        <v>18.600000000000001</v>
      </c>
      <c r="BJ80" s="16">
        <v>420</v>
      </c>
      <c r="BK80" s="16">
        <v>140</v>
      </c>
      <c r="BL80" s="17">
        <v>8.6</v>
      </c>
      <c r="BM80" s="17"/>
      <c r="BN80" s="18">
        <v>111</v>
      </c>
      <c r="BO80" s="18">
        <v>213</v>
      </c>
      <c r="BP80" s="17"/>
      <c r="BQ80" s="18">
        <v>95</v>
      </c>
      <c r="BR80" s="17">
        <v>16.2</v>
      </c>
      <c r="BS80" s="17">
        <v>3.5</v>
      </c>
      <c r="BT80" s="17">
        <v>13.1</v>
      </c>
      <c r="BU80" s="17"/>
      <c r="BV80" s="17">
        <v>5.8</v>
      </c>
      <c r="BW80" s="17">
        <v>1.4</v>
      </c>
      <c r="BX80" s="17">
        <v>2.67</v>
      </c>
      <c r="BY80" s="17"/>
      <c r="BZ80" s="17">
        <v>1.5</v>
      </c>
      <c r="CA80" s="17"/>
      <c r="CB80" s="17"/>
      <c r="CC80" s="17"/>
      <c r="CD80" s="17"/>
      <c r="CE80" s="17"/>
      <c r="CG80" s="3">
        <f t="shared" si="224"/>
        <v>458.67768595041326</v>
      </c>
      <c r="CH80" s="3">
        <f t="shared" si="225"/>
        <v>335.43307086614175</v>
      </c>
      <c r="CI80" s="3"/>
      <c r="CJ80" s="3">
        <f t="shared" si="227"/>
        <v>197.91666666666669</v>
      </c>
      <c r="CK80" s="3">
        <f t="shared" si="228"/>
        <v>103.84615384615384</v>
      </c>
      <c r="CL80" s="3">
        <v>32.059100000000001</v>
      </c>
      <c r="CM80" s="3">
        <f t="shared" si="229"/>
        <v>61.79245283018868</v>
      </c>
      <c r="CN80" s="3"/>
      <c r="CO80" s="3">
        <f t="shared" si="231"/>
        <v>22.393822393822393</v>
      </c>
      <c r="CP80" s="3">
        <f t="shared" si="232"/>
        <v>23.931623931623928</v>
      </c>
      <c r="CQ80" s="3">
        <f t="shared" si="233"/>
        <v>16.380368098159508</v>
      </c>
      <c r="CR80" s="3"/>
      <c r="CS80" s="3">
        <f t="shared" si="235"/>
        <v>9.0361445783132517</v>
      </c>
      <c r="CT80" s="3"/>
      <c r="CU80" s="3">
        <f t="shared" si="26"/>
        <v>10.285714285714286</v>
      </c>
      <c r="CV80" s="3">
        <f t="shared" si="374"/>
        <v>12.972972972972974</v>
      </c>
      <c r="CW80" s="3">
        <f t="shared" si="375"/>
        <v>0.79285714285714282</v>
      </c>
      <c r="CX80" s="4">
        <f t="shared" si="29"/>
        <v>203.40178571428572</v>
      </c>
      <c r="CY80" s="3"/>
      <c r="CZ80" s="3"/>
      <c r="DA80" s="3">
        <f t="shared" si="376"/>
        <v>46.604938271604944</v>
      </c>
      <c r="DB80" s="3">
        <f t="shared" si="32"/>
        <v>3</v>
      </c>
      <c r="DC80" s="3"/>
      <c r="DD80" s="3"/>
      <c r="DE80" s="3"/>
      <c r="DF80" s="3"/>
      <c r="DG80" s="2">
        <f t="shared" si="36"/>
        <v>7.5268817204301071</v>
      </c>
      <c r="DH80" s="4">
        <f t="shared" si="377"/>
        <v>222.1345945945946</v>
      </c>
      <c r="DI80" s="2"/>
      <c r="DJ80" s="3"/>
      <c r="DK80" s="3"/>
      <c r="DL80" s="3">
        <f t="shared" si="242"/>
        <v>4.4168962350780543</v>
      </c>
      <c r="DM80" s="3">
        <f t="shared" si="378"/>
        <v>74</v>
      </c>
      <c r="DN80" s="3">
        <f t="shared" ref="DN80:DN85" si="392">BL80/BQ80</f>
        <v>9.0526315789473677E-2</v>
      </c>
      <c r="DO80" s="3">
        <f t="shared" si="238"/>
        <v>10.799999999999999</v>
      </c>
      <c r="DP80" s="4">
        <f t="shared" si="379"/>
        <v>596.66666666666663</v>
      </c>
      <c r="DQ80" s="3">
        <f t="shared" si="380"/>
        <v>9.4210526315789469</v>
      </c>
      <c r="DR80" s="3">
        <f t="shared" si="388"/>
        <v>13.806928248902508</v>
      </c>
      <c r="DS80" s="2">
        <f t="shared" si="389"/>
        <v>0.7296428940232339</v>
      </c>
      <c r="DT80" s="5">
        <f t="shared" si="383"/>
        <v>1.1173184357541898E-3</v>
      </c>
      <c r="DU80" s="3">
        <f t="shared" si="384"/>
        <v>22.58064516129032</v>
      </c>
      <c r="DV80" s="3"/>
      <c r="DW80" s="3">
        <f t="shared" si="385"/>
        <v>1.7441306794752087E-2</v>
      </c>
      <c r="DX80" s="3">
        <f t="shared" si="386"/>
        <v>33.333333333333336</v>
      </c>
      <c r="DY80" s="3"/>
      <c r="DZ80" s="2">
        <f t="shared" si="55"/>
        <v>0.80952444634033383</v>
      </c>
      <c r="EA80" s="5"/>
      <c r="EB80" s="2"/>
      <c r="EC80" s="2"/>
      <c r="ED80" s="2"/>
      <c r="EE80" s="2">
        <f t="shared" ref="EE80:EE88" si="393">100*G80/($G80+$H80+$I80+$J80+$K80+$L80+$M80+$N80+$O80+$P80)</f>
        <v>36.589582264347897</v>
      </c>
      <c r="EF80" s="2">
        <f t="shared" ref="EF80:EF88" si="394">100*H80/($G80+$H80+$I80+$J80+$K80+$L80+$M80+$N80+$O80+$P80)</f>
        <v>5.2302291831373013</v>
      </c>
      <c r="EG80" s="2">
        <f t="shared" ref="EG80:EG88" si="395">100*I80/($G80+$H80+$I80+$J80+$K80+$L80+$M80+$N80+$O80+$P80)</f>
        <v>5.1641631302976725</v>
      </c>
      <c r="EH80" s="2">
        <f t="shared" ref="EH80:EH88" si="396">100*J80/($G80+$H80+$I80+$J80+$K80+$L80+$M80+$N80+$O80+$P80)</f>
        <v>15.10512210107666</v>
      </c>
      <c r="EI80" s="2">
        <f t="shared" ref="EI80:EI88" si="397">100*K80/($G80+$H80+$I80+$J80+$K80+$L80+$M80+$N80+$O80+$P80)</f>
        <v>0.1981981585188872</v>
      </c>
      <c r="EJ80" s="2">
        <f t="shared" ref="EJ80:EJ88" si="398">100*L80/($G80+$H80+$I80+$J80+$K80+$L80+$M80+$N80+$O80+$P80)</f>
        <v>23.640635907780602</v>
      </c>
      <c r="EK80" s="2">
        <f t="shared" ref="EK80:EK88" si="399">100*M80/($G80+$H80+$I80+$J80+$K80+$L80+$M80+$N80+$O80+$P80)</f>
        <v>7.2452437947459876</v>
      </c>
      <c r="EL80" s="2">
        <f t="shared" ref="EL80:EL88" si="400">100*N80/($G80+$H80+$I80+$J80+$K80+$L80+$M80+$N80+$O80+$P80)</f>
        <v>3.0610604482361468</v>
      </c>
      <c r="EM80" s="2">
        <f t="shared" ref="EM80:EM88" si="401">100*O80/($G80+$H80+$I80+$J80+$K80+$L80+$M80+$N80+$O80+$P80)</f>
        <v>3.2702696155616389</v>
      </c>
      <c r="EN80" s="2">
        <f t="shared" ref="EN80:EN88" si="402">100*P80/($G80+$H80+$I80+$J80+$K80+$L80+$M80+$N80+$O80+$P80)</f>
        <v>0.495495396297218</v>
      </c>
      <c r="EO80" s="2">
        <f t="shared" si="387"/>
        <v>100.00000000000001</v>
      </c>
    </row>
    <row r="81" spans="1:146" s="14" customFormat="1" ht="14.5" customHeight="1">
      <c r="A81" t="s">
        <v>141</v>
      </c>
      <c r="B81">
        <v>3</v>
      </c>
      <c r="C81" s="19" t="s">
        <v>169</v>
      </c>
      <c r="D81" t="s">
        <v>168</v>
      </c>
      <c r="E81" s="15" t="s">
        <v>149</v>
      </c>
      <c r="F81" s="77"/>
      <c r="G81" s="6">
        <v>39.5</v>
      </c>
      <c r="H81" s="6">
        <v>5.9</v>
      </c>
      <c r="I81" s="6">
        <v>7.1</v>
      </c>
      <c r="J81" s="6">
        <v>13.379999999999999</v>
      </c>
      <c r="K81" s="6">
        <v>0.23</v>
      </c>
      <c r="L81" s="6">
        <v>7.8</v>
      </c>
      <c r="M81" s="6">
        <v>14.9</v>
      </c>
      <c r="N81" s="6">
        <v>1.1000000000000001</v>
      </c>
      <c r="O81" s="6">
        <v>3</v>
      </c>
      <c r="P81" s="6">
        <v>1.3</v>
      </c>
      <c r="Q81" s="6">
        <v>5.4</v>
      </c>
      <c r="R81" s="13"/>
      <c r="S81" s="13">
        <f t="shared" si="218"/>
        <v>94.21</v>
      </c>
      <c r="T81" s="16"/>
      <c r="U81" s="79"/>
      <c r="V81" s="79"/>
      <c r="AF81" s="2">
        <f t="shared" si="219"/>
        <v>0.576017388899001</v>
      </c>
      <c r="AG81" s="4">
        <f t="shared" si="220"/>
        <v>35370.5</v>
      </c>
      <c r="AH81" s="4">
        <f>O81*8302</f>
        <v>24906</v>
      </c>
      <c r="AI81" s="4">
        <f>P81*4364</f>
        <v>5673.2</v>
      </c>
      <c r="AJ81" s="2">
        <f>N81+O81</f>
        <v>4.0999999999999996</v>
      </c>
      <c r="AK81" s="2">
        <f>O81/N81</f>
        <v>2.7272727272727271</v>
      </c>
      <c r="AL81" s="2">
        <f>N81/O81</f>
        <v>0.3666666666666667</v>
      </c>
      <c r="AM81" s="2">
        <f>EK81/EG81</f>
        <v>2.0985915492957745</v>
      </c>
      <c r="AN81" s="2">
        <f t="shared" si="221"/>
        <v>0.42253521126760568</v>
      </c>
      <c r="AO81" s="2">
        <f t="shared" si="390"/>
        <v>0.71220918678554046</v>
      </c>
      <c r="AP81" s="2">
        <f t="shared" si="391"/>
        <v>1.4040818604339609</v>
      </c>
      <c r="AQ81" s="2">
        <f t="shared" si="222"/>
        <v>0.22086297709339042</v>
      </c>
      <c r="AR81" s="2">
        <f>(EL81/61.98+EM81/94.2)/(EG81/101.96)</f>
        <v>0.71220918678554046</v>
      </c>
      <c r="AS81" s="4">
        <f>1000*(4*(EE81/60.08)-11*(EL81/61.98+EM81/94.2)-2*(EH81/159.69+EF81/79.87))</f>
        <v>1877.687513724097</v>
      </c>
      <c r="AT81" s="4">
        <f>1000*(6*(EK81/56.08)+2*(EJ81/40.3)+EG81/101.96)</f>
        <v>2176.9272240597252</v>
      </c>
      <c r="AU81" s="2">
        <f t="shared" si="223"/>
        <v>7.5949367088607597E-2</v>
      </c>
      <c r="AV81" s="2">
        <f t="shared" si="69"/>
        <v>0.4573427828115188</v>
      </c>
      <c r="AX81" s="16"/>
      <c r="AY81" s="16"/>
      <c r="AZ81" s="16">
        <v>2776</v>
      </c>
      <c r="BA81" s="17"/>
      <c r="BB81" s="16"/>
      <c r="BC81" s="16"/>
      <c r="BD81" s="16"/>
      <c r="BF81" s="16"/>
      <c r="BG81" s="16"/>
      <c r="BH81" s="16"/>
      <c r="BI81" s="16"/>
      <c r="BJ81" s="16"/>
      <c r="BK81" s="16"/>
      <c r="BL81" s="17"/>
      <c r="BM81" s="17"/>
      <c r="BN81" s="18"/>
      <c r="BO81" s="18"/>
      <c r="BP81" s="17"/>
      <c r="BQ81" s="18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G81" s="3"/>
      <c r="CH81" s="3"/>
      <c r="CI81" s="3"/>
      <c r="CJ81" s="3"/>
      <c r="CK81" s="3"/>
      <c r="CL81" s="3"/>
      <c r="CM81" s="3"/>
      <c r="CN81" s="3"/>
      <c r="CO81" s="3"/>
      <c r="CP81" s="3"/>
      <c r="CQ81" s="3"/>
      <c r="CR81" s="3"/>
      <c r="CS81" s="3"/>
      <c r="CT81" s="3"/>
      <c r="CU81" s="3"/>
      <c r="CV81" s="3"/>
      <c r="CW81" s="3"/>
      <c r="CX81" s="4"/>
      <c r="CY81" s="3"/>
      <c r="CZ81" s="3"/>
      <c r="DA81" s="3"/>
      <c r="DB81" s="3"/>
      <c r="DC81" s="3"/>
      <c r="DD81" s="3"/>
      <c r="DE81" s="3"/>
      <c r="DF81" s="3"/>
      <c r="DG81" s="2"/>
      <c r="DH81" s="4"/>
      <c r="DI81" s="2"/>
      <c r="DJ81" s="3"/>
      <c r="DK81" s="3"/>
      <c r="DL81" s="3"/>
      <c r="DM81" s="3"/>
      <c r="DN81" s="3"/>
      <c r="DO81" s="3"/>
      <c r="DP81" s="4"/>
      <c r="DQ81" s="3"/>
      <c r="DR81" s="3"/>
      <c r="DS81" s="2"/>
      <c r="DT81" s="5"/>
      <c r="DU81" s="3"/>
      <c r="DV81" s="3"/>
      <c r="DW81" s="3"/>
      <c r="DX81" s="3"/>
      <c r="DY81" s="3"/>
      <c r="DZ81" s="2"/>
      <c r="EA81" s="5"/>
      <c r="EB81" s="2"/>
      <c r="EC81" s="2"/>
      <c r="ED81" s="2"/>
      <c r="EE81" s="2">
        <f t="shared" si="393"/>
        <v>41.927608534125895</v>
      </c>
      <c r="EF81" s="2">
        <f t="shared" si="394"/>
        <v>6.2626048190213357</v>
      </c>
      <c r="EG81" s="2">
        <f t="shared" si="395"/>
        <v>7.5363549517036414</v>
      </c>
      <c r="EH81" s="2">
        <f t="shared" si="396"/>
        <v>14.202313979407707</v>
      </c>
      <c r="EI81" s="2">
        <f t="shared" si="397"/>
        <v>0.2441354420974419</v>
      </c>
      <c r="EJ81" s="2">
        <f t="shared" si="398"/>
        <v>8.2793758624349856</v>
      </c>
      <c r="EK81" s="2">
        <f t="shared" si="399"/>
        <v>15.815730814138627</v>
      </c>
      <c r="EL81" s="2">
        <f t="shared" si="400"/>
        <v>1.1676042882921136</v>
      </c>
      <c r="EM81" s="2">
        <f t="shared" si="401"/>
        <v>3.1843753317057639</v>
      </c>
      <c r="EN81" s="2">
        <f t="shared" si="402"/>
        <v>1.3798959770724977</v>
      </c>
      <c r="EO81" s="2">
        <f>SUM(EE81:EN81)</f>
        <v>100.00000000000001</v>
      </c>
    </row>
    <row r="82" spans="1:146" s="86" customFormat="1" ht="14.5" customHeight="1">
      <c r="A82" s="80" t="s">
        <v>141</v>
      </c>
      <c r="B82" s="80">
        <v>3</v>
      </c>
      <c r="C82" s="92" t="s">
        <v>169</v>
      </c>
      <c r="D82" s="80" t="s">
        <v>168</v>
      </c>
      <c r="E82" s="81" t="s">
        <v>149</v>
      </c>
      <c r="F82" s="93"/>
      <c r="G82" s="94">
        <v>41.7</v>
      </c>
      <c r="H82" s="94">
        <v>5.5</v>
      </c>
      <c r="I82" s="94">
        <v>7.7</v>
      </c>
      <c r="J82" s="94">
        <v>12.35</v>
      </c>
      <c r="K82" s="94">
        <v>0.18</v>
      </c>
      <c r="L82" s="94">
        <v>8.8000000000000007</v>
      </c>
      <c r="M82" s="94">
        <v>12.4</v>
      </c>
      <c r="N82" s="94">
        <v>1.5</v>
      </c>
      <c r="O82" s="94">
        <v>1.9</v>
      </c>
      <c r="P82" s="94">
        <v>0.53</v>
      </c>
      <c r="Q82" s="94">
        <v>4.1399999999999997</v>
      </c>
      <c r="R82" s="83"/>
      <c r="S82" s="83">
        <f t="shared" si="218"/>
        <v>92.560000000000016</v>
      </c>
      <c r="T82" s="84"/>
      <c r="U82" s="95"/>
      <c r="V82" s="95"/>
      <c r="AF82" s="2">
        <f t="shared" si="219"/>
        <v>0.62414478967381748</v>
      </c>
      <c r="AG82" s="87">
        <f t="shared" si="220"/>
        <v>32972.5</v>
      </c>
      <c r="AH82" s="87">
        <f>O82*8302</f>
        <v>15773.8</v>
      </c>
      <c r="AI82" s="87">
        <f>P82*4364</f>
        <v>2312.92</v>
      </c>
      <c r="AJ82" s="88">
        <f>N82+O82</f>
        <v>3.4</v>
      </c>
      <c r="AK82" s="88">
        <f>O82/N82</f>
        <v>1.2666666666666666</v>
      </c>
      <c r="AL82" s="88">
        <f>N82/O82</f>
        <v>0.78947368421052633</v>
      </c>
      <c r="AM82" s="88">
        <f>EK82/EG82</f>
        <v>1.6103896103896105</v>
      </c>
      <c r="AN82" s="88">
        <f t="shared" si="221"/>
        <v>0.24675324675324672</v>
      </c>
      <c r="AO82" s="88">
        <f t="shared" si="390"/>
        <v>0.58754392605706873</v>
      </c>
      <c r="AP82" s="88">
        <f t="shared" si="391"/>
        <v>1.7020004048222754</v>
      </c>
      <c r="AQ82" s="88">
        <f t="shared" si="222"/>
        <v>0.28446098197723463</v>
      </c>
      <c r="AR82" s="88">
        <f>(EL82/61.98+EM82/94.2)/(EG82/101.96)</f>
        <v>0.58754392605706873</v>
      </c>
      <c r="AS82" s="87">
        <f>1000*(4*(EE82/60.08)-11*(EL82/61.98+EM82/94.2)-2*(EH82/159.69+EF82/79.87))</f>
        <v>2156.2408301487844</v>
      </c>
      <c r="AT82" s="87">
        <f>1000*(6*(EK82/56.08)+2*(EJ82/40.3)+EG82/101.96)</f>
        <v>1986.7335288870352</v>
      </c>
      <c r="AU82" s="88">
        <f t="shared" si="223"/>
        <v>4.5563549160671457E-2</v>
      </c>
      <c r="AV82" s="88">
        <f t="shared" si="69"/>
        <v>0.26708026580638039</v>
      </c>
      <c r="AX82" s="84"/>
      <c r="AY82" s="84"/>
      <c r="AZ82" s="84"/>
      <c r="BA82" s="96"/>
      <c r="BB82" s="84"/>
      <c r="BC82" s="84"/>
      <c r="BD82" s="84"/>
      <c r="BF82" s="84"/>
      <c r="BG82" s="84"/>
      <c r="BH82" s="84"/>
      <c r="BI82" s="84"/>
      <c r="BJ82" s="84"/>
      <c r="BK82" s="84"/>
      <c r="BL82" s="96"/>
      <c r="BM82" s="96"/>
      <c r="BN82" s="97"/>
      <c r="BO82" s="97"/>
      <c r="BP82" s="96"/>
      <c r="BQ82" s="97"/>
      <c r="BR82" s="96"/>
      <c r="BS82" s="96"/>
      <c r="BT82" s="96"/>
      <c r="BU82" s="96"/>
      <c r="BV82" s="96"/>
      <c r="BW82" s="96"/>
      <c r="BX82" s="96"/>
      <c r="BY82" s="96"/>
      <c r="BZ82" s="96"/>
      <c r="CA82" s="96"/>
      <c r="CB82" s="96"/>
      <c r="CC82" s="96"/>
      <c r="CD82" s="96"/>
      <c r="CE82" s="96"/>
      <c r="CG82" s="89"/>
      <c r="CH82" s="89"/>
      <c r="CI82" s="89"/>
      <c r="CJ82" s="89"/>
      <c r="CK82" s="89"/>
      <c r="CL82" s="89"/>
      <c r="CM82" s="89"/>
      <c r="CN82" s="89"/>
      <c r="CO82" s="89"/>
      <c r="CP82" s="89"/>
      <c r="CQ82" s="89"/>
      <c r="CR82" s="89"/>
      <c r="CS82" s="89"/>
      <c r="CT82" s="89"/>
      <c r="CU82" s="89"/>
      <c r="CV82" s="89"/>
      <c r="CW82" s="89"/>
      <c r="CX82" s="87"/>
      <c r="CY82" s="89"/>
      <c r="CZ82" s="89"/>
      <c r="DA82" s="89"/>
      <c r="DB82" s="89"/>
      <c r="DC82" s="89"/>
      <c r="DD82" s="89"/>
      <c r="DE82" s="89"/>
      <c r="DF82" s="89"/>
      <c r="DG82" s="88"/>
      <c r="DH82" s="87"/>
      <c r="DI82" s="88"/>
      <c r="DJ82" s="89"/>
      <c r="DK82" s="89"/>
      <c r="DL82" s="89"/>
      <c r="DM82" s="89"/>
      <c r="DN82" s="89"/>
      <c r="DO82" s="89"/>
      <c r="DP82" s="87"/>
      <c r="DQ82" s="89"/>
      <c r="DR82" s="89"/>
      <c r="DS82" s="88"/>
      <c r="DT82" s="90"/>
      <c r="DU82" s="89"/>
      <c r="DV82" s="89"/>
      <c r="DW82" s="89"/>
      <c r="DX82" s="89"/>
      <c r="DY82" s="89"/>
      <c r="DZ82" s="88"/>
      <c r="EA82" s="90"/>
      <c r="EB82" s="88"/>
      <c r="EC82" s="88"/>
      <c r="ED82" s="88"/>
      <c r="EE82" s="88">
        <f t="shared" si="393"/>
        <v>45.05185825410544</v>
      </c>
      <c r="EF82" s="88">
        <f t="shared" si="394"/>
        <v>5.9420916162489181</v>
      </c>
      <c r="EG82" s="88">
        <f t="shared" si="395"/>
        <v>8.3189282627484857</v>
      </c>
      <c r="EH82" s="88">
        <f t="shared" si="396"/>
        <v>13.342696629213481</v>
      </c>
      <c r="EI82" s="88">
        <f t="shared" si="397"/>
        <v>0.19446845289541914</v>
      </c>
      <c r="EJ82" s="88">
        <f t="shared" si="398"/>
        <v>9.5073465859982704</v>
      </c>
      <c r="EK82" s="88">
        <f t="shared" si="399"/>
        <v>13.396715643906653</v>
      </c>
      <c r="EL82" s="88">
        <f t="shared" si="400"/>
        <v>1.6205704407951596</v>
      </c>
      <c r="EM82" s="88">
        <f t="shared" si="401"/>
        <v>2.0527225583405353</v>
      </c>
      <c r="EN82" s="88">
        <f t="shared" si="402"/>
        <v>0.57260155574762306</v>
      </c>
      <c r="EO82" s="88">
        <f>SUM(EE82:EN82)</f>
        <v>99.999999999999986</v>
      </c>
    </row>
    <row r="83" spans="1:146" s="106" customFormat="1" ht="14.5" customHeight="1">
      <c r="A83" s="98" t="s">
        <v>141</v>
      </c>
      <c r="B83" s="98">
        <v>8</v>
      </c>
      <c r="C83" s="99" t="s">
        <v>174</v>
      </c>
      <c r="D83" s="98" t="s">
        <v>375</v>
      </c>
      <c r="E83" s="99" t="s">
        <v>112</v>
      </c>
      <c r="F83" s="100" t="s">
        <v>142</v>
      </c>
      <c r="G83" s="31">
        <v>38.074487483406038</v>
      </c>
      <c r="H83" s="31">
        <v>5.1182283396089829</v>
      </c>
      <c r="I83" s="31">
        <v>6.5771766931000002</v>
      </c>
      <c r="J83" s="31">
        <v>11.451547674416009</v>
      </c>
      <c r="K83" s="31">
        <v>0.20164431673052363</v>
      </c>
      <c r="L83" s="31">
        <v>13.5113515835</v>
      </c>
      <c r="M83" s="31">
        <v>12.874906030362501</v>
      </c>
      <c r="N83" s="31">
        <v>1.1714285714285715</v>
      </c>
      <c r="O83" s="31">
        <v>2.8960387446500002</v>
      </c>
      <c r="P83" s="31">
        <v>0.86569948186528511</v>
      </c>
      <c r="Q83" s="31">
        <v>5.09</v>
      </c>
      <c r="R83" s="31"/>
      <c r="S83" s="101">
        <f t="shared" si="218"/>
        <v>92.742508919067916</v>
      </c>
      <c r="T83" s="102"/>
      <c r="U83" s="103">
        <v>0.70550921205300599</v>
      </c>
      <c r="V83" s="104">
        <v>0.51225163556630537</v>
      </c>
      <c r="W83" s="105">
        <v>19.89184241777166</v>
      </c>
      <c r="X83" s="105">
        <v>15.510363858335127</v>
      </c>
      <c r="Y83" s="105">
        <v>42.208224648341528</v>
      </c>
      <c r="Z83" s="101"/>
      <c r="AA83" s="101"/>
      <c r="AF83" s="23">
        <f t="shared" si="219"/>
        <v>0.73331125785638074</v>
      </c>
      <c r="AG83" s="107">
        <f t="shared" si="220"/>
        <v>30683.778895955853</v>
      </c>
      <c r="AH83" s="107">
        <f t="shared" ref="AH83:AH88" si="403">O83*8302</f>
        <v>24042.913658084301</v>
      </c>
      <c r="AI83" s="107">
        <f t="shared" ref="AI83:AI88" si="404">P83*4364</f>
        <v>3777.9125388601042</v>
      </c>
      <c r="AJ83" s="31">
        <f t="shared" ref="AJ83:AJ88" si="405">N83+O83</f>
        <v>4.0674673160785719</v>
      </c>
      <c r="AK83" s="31">
        <f t="shared" ref="AK83:AK88" si="406">O83/N83</f>
        <v>2.4722281966524391</v>
      </c>
      <c r="AL83" s="31">
        <f t="shared" ref="AL83:AL88" si="407">N83/O83</f>
        <v>0.40449340451422172</v>
      </c>
      <c r="AM83" s="31">
        <f t="shared" ref="AM83:AM88" si="408">EK83/EG83</f>
        <v>1.9575125667323696</v>
      </c>
      <c r="AN83" s="31">
        <f t="shared" si="221"/>
        <v>0.44031639710822779</v>
      </c>
      <c r="AO83" s="23">
        <f t="shared" si="390"/>
        <v>0.76957993333578345</v>
      </c>
      <c r="AP83" s="23">
        <f t="shared" si="391"/>
        <v>1.2994101803895133</v>
      </c>
      <c r="AQ83" s="23">
        <f t="shared" si="222"/>
        <v>0.23102335141839267</v>
      </c>
      <c r="AR83" s="31">
        <f t="shared" ref="AR83:AR88" si="409">(EL83/61.98+EM83/94.2)/(EG83/101.96)</f>
        <v>0.76957993333578345</v>
      </c>
      <c r="AS83" s="107">
        <f t="shared" ref="AS83:AS88" si="410">1000*(4*(EE83/60.08)-11*(EL83/61.98+EM83/94.2)-2*(EH83/159.69+EF83/79.87))</f>
        <v>1851.6355698222403</v>
      </c>
      <c r="AT83" s="107">
        <f t="shared" ref="AT83:AT88" si="411">1000*(6*(EK83/56.08)+2*(EJ83/40.3)+EG83/101.96)</f>
        <v>2277.8468752566287</v>
      </c>
      <c r="AU83" s="23">
        <f t="shared" si="223"/>
        <v>7.6062448533606067E-2</v>
      </c>
      <c r="AV83" s="23">
        <f t="shared" si="69"/>
        <v>0.47658874574474419</v>
      </c>
      <c r="AX83" s="107">
        <v>121</v>
      </c>
      <c r="AY83" s="107">
        <v>1677.3358452508312</v>
      </c>
      <c r="AZ83" s="107">
        <v>12382.496572076321</v>
      </c>
      <c r="BA83" s="108">
        <v>5.562125</v>
      </c>
      <c r="BB83" s="107">
        <v>26.452264845989998</v>
      </c>
      <c r="BC83" s="107">
        <v>356.82248270973145</v>
      </c>
      <c r="BD83" s="107">
        <v>548.48066066736317</v>
      </c>
      <c r="BF83" s="107">
        <v>324.93805695396713</v>
      </c>
      <c r="BG83" s="107">
        <v>130.37708106182112</v>
      </c>
      <c r="BH83" s="107">
        <v>91.154021415467241</v>
      </c>
      <c r="BI83" s="107">
        <v>23.443276802913513</v>
      </c>
      <c r="BJ83" s="107">
        <v>463.52238136307125</v>
      </c>
      <c r="BK83" s="107">
        <v>187.72161262575864</v>
      </c>
      <c r="BL83" s="108">
        <v>14.209038</v>
      </c>
      <c r="BM83" s="108">
        <v>16.49389</v>
      </c>
      <c r="BN83" s="107">
        <v>303.48250200000001</v>
      </c>
      <c r="BO83" s="107">
        <v>646.10826299999997</v>
      </c>
      <c r="BP83" s="108">
        <v>54.408240779999993</v>
      </c>
      <c r="BQ83" s="107">
        <v>178.21567378215002</v>
      </c>
      <c r="BR83" s="108">
        <v>31.731445999999998</v>
      </c>
      <c r="BS83" s="108">
        <v>8.185276</v>
      </c>
      <c r="BT83" s="108">
        <v>18.121869</v>
      </c>
      <c r="BU83" s="108">
        <v>2.0554589999999999</v>
      </c>
      <c r="BV83" s="108">
        <v>8.3056479999999997</v>
      </c>
      <c r="BW83" s="108">
        <v>1.14156064</v>
      </c>
      <c r="BX83" s="108">
        <v>2.7480009999999999</v>
      </c>
      <c r="BY83" s="108">
        <v>0.33869478745199999</v>
      </c>
      <c r="BZ83" s="108">
        <v>1.8160653600000003</v>
      </c>
      <c r="CA83" s="108">
        <v>0.180116</v>
      </c>
      <c r="CB83" s="108">
        <v>9.2134800000000006</v>
      </c>
      <c r="CC83" s="108">
        <v>28.110598</v>
      </c>
      <c r="CD83" s="108">
        <v>5.1390229999999999</v>
      </c>
      <c r="CE83" s="108">
        <v>14.845744</v>
      </c>
      <c r="CF83" s="102"/>
      <c r="CG83" s="109"/>
      <c r="CH83" s="109"/>
      <c r="CI83" s="109">
        <f t="shared" si="226"/>
        <v>564.98692398753883</v>
      </c>
      <c r="CJ83" s="109">
        <f t="shared" si="227"/>
        <v>371.28265371281253</v>
      </c>
      <c r="CK83" s="109">
        <f t="shared" si="228"/>
        <v>203.40670512820512</v>
      </c>
      <c r="CL83" s="109">
        <v>51.059100000000001</v>
      </c>
      <c r="CM83" s="109">
        <f t="shared" si="229"/>
        <v>85.480514150943407</v>
      </c>
      <c r="CN83" s="109">
        <f t="shared" si="230"/>
        <v>54.666462765957441</v>
      </c>
      <c r="CO83" s="109">
        <f t="shared" si="231"/>
        <v>32.068138996138991</v>
      </c>
      <c r="CP83" s="109">
        <f t="shared" si="232"/>
        <v>19.513857094017094</v>
      </c>
      <c r="CQ83" s="109">
        <f t="shared" si="233"/>
        <v>16.858901840490795</v>
      </c>
      <c r="CR83" s="109">
        <f t="shared" si="234"/>
        <v>13.23026513484375</v>
      </c>
      <c r="CS83" s="109">
        <f t="shared" si="235"/>
        <v>10.940152771084339</v>
      </c>
      <c r="CT83" s="109">
        <f t="shared" si="236"/>
        <v>7.2046399999999995</v>
      </c>
      <c r="CU83" s="108">
        <f t="shared" ref="CU83:CU88" si="412">AZ83/BK83</f>
        <v>65.962018964550651</v>
      </c>
      <c r="CV83" s="108">
        <f>AZ83/BN83</f>
        <v>40.801352600145364</v>
      </c>
      <c r="CW83" s="108">
        <f>BN83/BK83</f>
        <v>1.6166625555525245</v>
      </c>
      <c r="CX83" s="107">
        <f t="shared" ref="CX83:CX88" si="413">AG83/BK83</f>
        <v>163.45362937578722</v>
      </c>
      <c r="CY83" s="108">
        <f>BO83/CB83</f>
        <v>70.126408588285855</v>
      </c>
      <c r="CZ83" s="108">
        <f>BK83/CD83</f>
        <v>36.528657806310392</v>
      </c>
      <c r="DA83" s="108">
        <f>AX83/BR83</f>
        <v>3.8132520024457759</v>
      </c>
      <c r="DB83" s="108">
        <f t="shared" ref="DB83:DB88" si="414">BJ83/BK83</f>
        <v>2.4692009347221431</v>
      </c>
      <c r="DC83" s="109">
        <f t="shared" si="237"/>
        <v>440.49210806815</v>
      </c>
      <c r="DD83" s="108">
        <f>CC83/BM83</f>
        <v>1.7043037148907867</v>
      </c>
      <c r="DE83" s="108">
        <f>BM83/BZ83</f>
        <v>9.0822116666549917</v>
      </c>
      <c r="DF83" s="108">
        <f>CC83/BZ83</f>
        <v>15.478847082904547</v>
      </c>
      <c r="DG83" s="31">
        <f t="shared" ref="DG83:DG88" si="415">BK83/BI83</f>
        <v>8.0074818125437464</v>
      </c>
      <c r="DH83" s="107">
        <f>AH83/BN83</f>
        <v>79.223393439943038</v>
      </c>
      <c r="DI83" s="31">
        <f>(BK83/0.46)/((O83/0.023)*(CD83/0.017))^0.5</f>
        <v>2.091714267883646</v>
      </c>
      <c r="DJ83" s="108">
        <f>BN83/CA83</f>
        <v>1684.9280574740724</v>
      </c>
      <c r="DK83" s="108">
        <f>CG83/CT83</f>
        <v>0</v>
      </c>
      <c r="DL83" s="109">
        <f t="shared" si="242"/>
        <v>0</v>
      </c>
      <c r="DM83" s="108">
        <f>BN83/BZ83</f>
        <v>167.10990071414608</v>
      </c>
      <c r="DN83" s="109">
        <f t="shared" si="392"/>
        <v>7.9729451952520514E-2</v>
      </c>
      <c r="DO83" s="109">
        <f t="shared" si="238"/>
        <v>17.472634354966164</v>
      </c>
      <c r="DP83" s="107">
        <f>AY83/BZ83</f>
        <v>923.60984477498698</v>
      </c>
      <c r="DQ83" s="108">
        <f>AY83/BQ83</f>
        <v>9.4118312360179868</v>
      </c>
      <c r="DR83" s="108">
        <f>AY83/(((BR83/0.195)*(BT83/0.259))^0.5)</f>
        <v>15.719574664129631</v>
      </c>
      <c r="DS83" s="31">
        <f>(BS83/0.074)/(((BR83/0.195)*(BT83/0.259))^0.5)</f>
        <v>1.0366266532439559</v>
      </c>
      <c r="DT83" s="110">
        <f t="shared" ref="DT83:DT88" si="416">1/AY83</f>
        <v>5.9618352688960662E-4</v>
      </c>
      <c r="DU83" s="108">
        <f t="shared" ref="DU83:DU88" si="417">BJ83/BI83</f>
        <v>19.772081576303574</v>
      </c>
      <c r="DV83" s="108">
        <f>BK83/BM83</f>
        <v>11.381281955060851</v>
      </c>
      <c r="DW83" s="108">
        <f>1.74+LOG(BK83/BI83)-1.92*LOG(BJ83/BI83)</f>
        <v>0.1550753651722796</v>
      </c>
      <c r="DX83" s="108">
        <f t="shared" ref="DX83:DX88" si="418">BK83*100/BJ83</f>
        <v>40.498931696400369</v>
      </c>
      <c r="DY83" s="108">
        <f>CC83*100/BJ83</f>
        <v>6.0645610935410952</v>
      </c>
      <c r="DZ83" s="31">
        <f t="shared" ref="DZ83:DZ88" si="419">EK83*100/AY83</f>
        <v>0.82764710325575741</v>
      </c>
      <c r="EA83" s="154">
        <f t="shared" si="239"/>
        <v>1.8327662924039027E-2</v>
      </c>
      <c r="EB83" s="23">
        <f t="shared" si="240"/>
        <v>0.14974619920851212</v>
      </c>
      <c r="EC83" s="23" t="e">
        <f t="shared" ref="EC83:EC88" si="420">(CB83/0.144)/(CH83*CI83)^(1/2)</f>
        <v>#DIV/0!</v>
      </c>
      <c r="ED83" s="31"/>
      <c r="EE83" s="31">
        <f t="shared" si="393"/>
        <v>41.053976140145053</v>
      </c>
      <c r="EF83" s="31">
        <f t="shared" si="394"/>
        <v>5.5187512169585826</v>
      </c>
      <c r="EG83" s="31">
        <f t="shared" si="395"/>
        <v>7.09186841046062</v>
      </c>
      <c r="EH83" s="31">
        <f t="shared" si="396"/>
        <v>12.347679406009215</v>
      </c>
      <c r="EI83" s="31">
        <f t="shared" si="397"/>
        <v>0.21742383194149867</v>
      </c>
      <c r="EJ83" s="31">
        <f t="shared" si="398"/>
        <v>14.568671627474226</v>
      </c>
      <c r="EK83" s="31">
        <f t="shared" si="399"/>
        <v>13.882421535088978</v>
      </c>
      <c r="EL83" s="31">
        <f t="shared" si="400"/>
        <v>1.263097780167693</v>
      </c>
      <c r="EM83" s="31">
        <f t="shared" si="401"/>
        <v>3.1226659472596747</v>
      </c>
      <c r="EN83" s="31">
        <f t="shared" si="402"/>
        <v>0.93344410449445658</v>
      </c>
      <c r="EO83" s="31">
        <f t="shared" ref="EO83:EO86" si="421">SUM(EE83:EN83)</f>
        <v>100.00000000000001</v>
      </c>
    </row>
    <row r="84" spans="1:146" s="106" customFormat="1" ht="16">
      <c r="A84" s="98" t="s">
        <v>141</v>
      </c>
      <c r="B84" s="98">
        <v>8</v>
      </c>
      <c r="C84" s="99" t="s">
        <v>175</v>
      </c>
      <c r="D84" s="98" t="s">
        <v>375</v>
      </c>
      <c r="E84" s="99" t="s">
        <v>112</v>
      </c>
      <c r="F84" s="100" t="s">
        <v>142</v>
      </c>
      <c r="G84" s="31">
        <v>40.507802958467671</v>
      </c>
      <c r="H84" s="31">
        <v>3.691147151043356</v>
      </c>
      <c r="I84" s="31">
        <v>6.4265742144999987</v>
      </c>
      <c r="J84" s="31">
        <v>12.751888954096332</v>
      </c>
      <c r="K84" s="31">
        <v>0.20861457002979991</v>
      </c>
      <c r="L84" s="31">
        <v>14.718670157</v>
      </c>
      <c r="M84" s="31">
        <v>10.337136168237501</v>
      </c>
      <c r="N84" s="31">
        <v>2.7428571428571433</v>
      </c>
      <c r="O84" s="31">
        <v>1.2585076381999998</v>
      </c>
      <c r="P84" s="31">
        <v>1.2724352331606217</v>
      </c>
      <c r="Q84" s="31">
        <v>4.99</v>
      </c>
      <c r="R84" s="31"/>
      <c r="S84" s="101">
        <f t="shared" si="218"/>
        <v>93.915634187592431</v>
      </c>
      <c r="T84" s="102"/>
      <c r="U84" s="111">
        <v>0.70547662164129266</v>
      </c>
      <c r="V84" s="112">
        <v>0.51213440870783733</v>
      </c>
      <c r="W84" s="105">
        <v>17.588000273164553</v>
      </c>
      <c r="X84" s="105">
        <v>15.388790065680707</v>
      </c>
      <c r="Y84" s="105">
        <v>38.898125550258733</v>
      </c>
      <c r="Z84" s="101"/>
      <c r="AA84" s="101"/>
      <c r="AF84" s="23">
        <f t="shared" si="219"/>
        <v>0.72899311878162043</v>
      </c>
      <c r="AG84" s="107">
        <f t="shared" si="220"/>
        <v>22128.427170504918</v>
      </c>
      <c r="AH84" s="107">
        <f t="shared" si="403"/>
        <v>10448.130412336399</v>
      </c>
      <c r="AI84" s="107">
        <f t="shared" si="404"/>
        <v>5552.9073575129532</v>
      </c>
      <c r="AJ84" s="31">
        <f t="shared" si="405"/>
        <v>4.0013647810571431</v>
      </c>
      <c r="AK84" s="31">
        <f t="shared" si="406"/>
        <v>0.45883090976041652</v>
      </c>
      <c r="AL84" s="31">
        <f t="shared" si="407"/>
        <v>2.1794521221819183</v>
      </c>
      <c r="AM84" s="31">
        <f t="shared" si="408"/>
        <v>1.6084986842467752</v>
      </c>
      <c r="AN84" s="31">
        <f t="shared" si="221"/>
        <v>0.19582869444819978</v>
      </c>
      <c r="AO84" s="23">
        <f t="shared" si="390"/>
        <v>0.91406541325855017</v>
      </c>
      <c r="AP84" s="23">
        <f t="shared" si="391"/>
        <v>1.0940136072265352</v>
      </c>
      <c r="AQ84" s="23">
        <f t="shared" si="222"/>
        <v>0.26051814821700991</v>
      </c>
      <c r="AR84" s="31">
        <f t="shared" si="409"/>
        <v>0.91406541325855017</v>
      </c>
      <c r="AS84" s="107">
        <f t="shared" si="410"/>
        <v>1928.3636068856845</v>
      </c>
      <c r="AT84" s="107">
        <f t="shared" si="411"/>
        <v>2022.5128696738088</v>
      </c>
      <c r="AU84" s="23">
        <f t="shared" si="223"/>
        <v>3.1068276882119172E-2</v>
      </c>
      <c r="AV84" s="23">
        <f t="shared" si="69"/>
        <v>0.21196065484011095</v>
      </c>
      <c r="AX84" s="107">
        <v>162</v>
      </c>
      <c r="AY84" s="107">
        <v>1590.7386366816768</v>
      </c>
      <c r="AZ84" s="107">
        <v>3849.131784699543</v>
      </c>
      <c r="BA84" s="108">
        <v>33.599286999999997</v>
      </c>
      <c r="BB84" s="107">
        <v>21.373882337398484</v>
      </c>
      <c r="BC84" s="107">
        <v>278.69233370159617</v>
      </c>
      <c r="BD84" s="107">
        <v>951.72691425321148</v>
      </c>
      <c r="BF84" s="107">
        <v>588.26357873078621</v>
      </c>
      <c r="BG84" s="107">
        <v>83.130939841996167</v>
      </c>
      <c r="BH84" s="107">
        <v>105.66870353106211</v>
      </c>
      <c r="BI84" s="107">
        <v>25.875092160730528</v>
      </c>
      <c r="BJ84" s="107">
        <v>434.34428376537647</v>
      </c>
      <c r="BK84" s="107">
        <v>136.53174826225222</v>
      </c>
      <c r="BL84" s="108">
        <v>13.289110000000001</v>
      </c>
      <c r="BM84" s="108">
        <v>8.6397870000000001</v>
      </c>
      <c r="BN84" s="107">
        <v>222.496948</v>
      </c>
      <c r="BO84" s="107">
        <v>463.17299600000001</v>
      </c>
      <c r="BP84" s="108">
        <v>39.771495779999995</v>
      </c>
      <c r="BQ84" s="107">
        <v>135.84751474500001</v>
      </c>
      <c r="BR84" s="108">
        <v>22.761420999999999</v>
      </c>
      <c r="BS84" s="108">
        <v>5.9881719999999996</v>
      </c>
      <c r="BT84" s="108">
        <v>13.960991999999999</v>
      </c>
      <c r="BU84" s="108">
        <v>1.680202</v>
      </c>
      <c r="BV84" s="108">
        <v>7.4477070000000003</v>
      </c>
      <c r="BW84" s="108">
        <v>1.1911443023999999</v>
      </c>
      <c r="BX84" s="108">
        <v>2.8145419999999999</v>
      </c>
      <c r="BY84" s="108">
        <v>0.34581332370000001</v>
      </c>
      <c r="BZ84" s="108">
        <v>1.7756480700000001</v>
      </c>
      <c r="CA84" s="108">
        <v>0.21828700000000001</v>
      </c>
      <c r="CB84" s="108">
        <v>14.02328</v>
      </c>
      <c r="CC84" s="108">
        <v>18.515112999999999</v>
      </c>
      <c r="CD84" s="108">
        <v>3.3536589999999999</v>
      </c>
      <c r="CE84" s="108">
        <v>15.408329</v>
      </c>
      <c r="CF84" s="102"/>
      <c r="CG84" s="109">
        <f t="shared" si="224"/>
        <v>919.40887603305794</v>
      </c>
      <c r="CH84" s="109">
        <f t="shared" si="225"/>
        <v>729.40629291338587</v>
      </c>
      <c r="CI84" s="109">
        <f t="shared" si="226"/>
        <v>412.99580249221179</v>
      </c>
      <c r="CJ84" s="109">
        <f t="shared" si="227"/>
        <v>283.01565571875005</v>
      </c>
      <c r="CK84" s="109">
        <f t="shared" si="228"/>
        <v>145.90654487179486</v>
      </c>
      <c r="CL84" s="109">
        <v>52.059100000000001</v>
      </c>
      <c r="CM84" s="109">
        <f t="shared" si="229"/>
        <v>65.853735849056605</v>
      </c>
      <c r="CN84" s="109">
        <f t="shared" si="230"/>
        <v>44.686223404255315</v>
      </c>
      <c r="CO84" s="109">
        <f t="shared" si="231"/>
        <v>28.755625482625483</v>
      </c>
      <c r="CP84" s="109">
        <f t="shared" si="232"/>
        <v>20.361441066666664</v>
      </c>
      <c r="CQ84" s="109">
        <f t="shared" si="233"/>
        <v>17.267128834355827</v>
      </c>
      <c r="CR84" s="109">
        <f t="shared" si="234"/>
        <v>13.50833295703125</v>
      </c>
      <c r="CS84" s="109">
        <f t="shared" si="235"/>
        <v>10.696675120481927</v>
      </c>
      <c r="CT84" s="109">
        <f t="shared" si="236"/>
        <v>8.7314799999999995</v>
      </c>
      <c r="CU84" s="108">
        <f t="shared" si="412"/>
        <v>28.19221048357246</v>
      </c>
      <c r="CV84" s="108">
        <f>AZ84/BN84</f>
        <v>17.299705992819025</v>
      </c>
      <c r="CW84" s="108">
        <f>BN84/BK84</f>
        <v>1.6296352374586498</v>
      </c>
      <c r="CX84" s="107">
        <f t="shared" si="413"/>
        <v>162.07532278866233</v>
      </c>
      <c r="CY84" s="108">
        <f>BO84/CB84</f>
        <v>33.028863147566049</v>
      </c>
      <c r="CZ84" s="108">
        <f>BK84/CD84</f>
        <v>40.711279310822064</v>
      </c>
      <c r="DA84" s="108">
        <f>AX84/BR84</f>
        <v>7.1173060768042564</v>
      </c>
      <c r="DB84" s="108">
        <f t="shared" si="414"/>
        <v>3.1812694797629155</v>
      </c>
      <c r="DC84" s="109">
        <f t="shared" si="237"/>
        <v>207.89134717673844</v>
      </c>
      <c r="DD84" s="108">
        <f>CC84/BM84</f>
        <v>2.1430057245624226</v>
      </c>
      <c r="DE84" s="108">
        <f>BM84/BZ84</f>
        <v>4.8657091154329919</v>
      </c>
      <c r="DF84" s="108">
        <f>CC84/BZ84</f>
        <v>10.427242488428464</v>
      </c>
      <c r="DG84" s="31">
        <f t="shared" si="415"/>
        <v>5.2765705109047056</v>
      </c>
      <c r="DH84" s="107">
        <f>AH84/BN84</f>
        <v>46.95853361699325</v>
      </c>
      <c r="DI84" s="31">
        <f>(BK84/0.46)/((O84/0.023)*(CD84/0.017))^0.5</f>
        <v>2.8567801512225812</v>
      </c>
      <c r="DJ84" s="108">
        <f>BN84/CA84</f>
        <v>1019.2862973974629</v>
      </c>
      <c r="DK84" s="108">
        <f>CG84/CT84</f>
        <v>105.29817121874619</v>
      </c>
      <c r="DL84" s="109">
        <f t="shared" si="242"/>
        <v>6.301354588589045</v>
      </c>
      <c r="DM84" s="108">
        <f>BN84/BZ84</f>
        <v>125.30464327877763</v>
      </c>
      <c r="DN84" s="109">
        <f t="shared" si="392"/>
        <v>9.7823725556886704E-2</v>
      </c>
      <c r="DO84" s="109">
        <f t="shared" si="238"/>
        <v>12.818655557122868</v>
      </c>
      <c r="DP84" s="107">
        <f>AY84/BZ84</f>
        <v>895.86369256250009</v>
      </c>
      <c r="DQ84" s="108">
        <f>AY84/BQ84</f>
        <v>11.709736756448283</v>
      </c>
      <c r="DR84" s="108">
        <f>AY84/(((BR84/0.195)*(BT84/0.259))^0.5)</f>
        <v>20.054331627132626</v>
      </c>
      <c r="DS84" s="31">
        <f>(BS84/0.074)/(((BR84/0.195)*(BT84/0.259))^0.5)</f>
        <v>1.0201684992483204</v>
      </c>
      <c r="DT84" s="110">
        <f t="shared" si="416"/>
        <v>6.2863878260103535E-4</v>
      </c>
      <c r="DU84" s="108">
        <f t="shared" si="417"/>
        <v>16.786192724158155</v>
      </c>
      <c r="DV84" s="108">
        <f>BK84/BM84</f>
        <v>15.802675258342854</v>
      </c>
      <c r="DW84" s="108">
        <f>1.74+LOG(BK84/BI84)-1.92*LOG(BJ84/BI84)</f>
        <v>0.1104435124197467</v>
      </c>
      <c r="DX84" s="108">
        <f t="shared" si="418"/>
        <v>31.433992195924411</v>
      </c>
      <c r="DY84" s="108">
        <f>CC84*100/BJ84</f>
        <v>4.2627734937571935</v>
      </c>
      <c r="DZ84" s="31">
        <f t="shared" si="419"/>
        <v>0.69193215300040778</v>
      </c>
      <c r="EA84" s="154">
        <f t="shared" si="239"/>
        <v>0.15101010284419719</v>
      </c>
      <c r="EB84" s="23">
        <f t="shared" si="240"/>
        <v>0.13561031214832095</v>
      </c>
      <c r="EC84" s="23">
        <f t="shared" si="420"/>
        <v>0.17743101695000063</v>
      </c>
      <c r="ED84" s="31"/>
      <c r="EE84" s="31">
        <f t="shared" si="393"/>
        <v>43.132118852070022</v>
      </c>
      <c r="EF84" s="31">
        <f t="shared" si="394"/>
        <v>3.9302797483861402</v>
      </c>
      <c r="EG84" s="31">
        <f t="shared" si="395"/>
        <v>6.8429226614848746</v>
      </c>
      <c r="EH84" s="31">
        <f t="shared" si="396"/>
        <v>13.578025708291532</v>
      </c>
      <c r="EI84" s="31">
        <f t="shared" si="397"/>
        <v>0.2221297570254398</v>
      </c>
      <c r="EJ84" s="31">
        <f t="shared" si="398"/>
        <v>15.672225699503972</v>
      </c>
      <c r="EK84" s="31">
        <f t="shared" si="399"/>
        <v>11.006832097400862</v>
      </c>
      <c r="EL84" s="31">
        <f t="shared" si="400"/>
        <v>2.9205543534726117</v>
      </c>
      <c r="EM84" s="31">
        <f t="shared" si="401"/>
        <v>1.3400406110085836</v>
      </c>
      <c r="EN84" s="31">
        <f t="shared" si="402"/>
        <v>1.3548705113559549</v>
      </c>
      <c r="EO84" s="31">
        <f t="shared" si="421"/>
        <v>100</v>
      </c>
    </row>
    <row r="85" spans="1:146" s="106" customFormat="1" ht="14.5" customHeight="1">
      <c r="A85" s="98" t="s">
        <v>141</v>
      </c>
      <c r="B85" s="98">
        <v>8</v>
      </c>
      <c r="C85" s="99" t="s">
        <v>176</v>
      </c>
      <c r="D85" s="98" t="s">
        <v>375</v>
      </c>
      <c r="E85" s="99" t="s">
        <v>112</v>
      </c>
      <c r="F85" s="100" t="s">
        <v>142</v>
      </c>
      <c r="G85" s="101">
        <v>42.16663952716965</v>
      </c>
      <c r="H85" s="101">
        <v>3.637038579495028</v>
      </c>
      <c r="I85" s="101">
        <v>6.8419614201105112</v>
      </c>
      <c r="J85" s="101">
        <v>13.660758069294367</v>
      </c>
      <c r="K85" s="101">
        <v>0.21218096602637268</v>
      </c>
      <c r="L85" s="101">
        <v>14.597573565395008</v>
      </c>
      <c r="M85" s="101">
        <v>10.579559077661052</v>
      </c>
      <c r="N85" s="101">
        <v>2.7984536082474225</v>
      </c>
      <c r="O85" s="101">
        <v>1.2411246071674549</v>
      </c>
      <c r="P85" s="101">
        <v>1.2630751671286482</v>
      </c>
      <c r="Q85" s="31">
        <v>3.5827082510857347</v>
      </c>
      <c r="R85" s="31"/>
      <c r="S85" s="101">
        <f t="shared" si="218"/>
        <v>96.998364587695505</v>
      </c>
      <c r="T85" s="102"/>
      <c r="U85" s="111">
        <v>0.70567119161811709</v>
      </c>
      <c r="V85" s="112">
        <v>0.51214834145526256</v>
      </c>
      <c r="W85" s="105">
        <v>18.294125964796873</v>
      </c>
      <c r="X85" s="105">
        <v>15.451093605212526</v>
      </c>
      <c r="Y85" s="105">
        <v>40.041382467705432</v>
      </c>
      <c r="Z85" s="101"/>
      <c r="AA85" s="101"/>
      <c r="AF85" s="23">
        <f t="shared" si="219"/>
        <v>0.71349321313937974</v>
      </c>
      <c r="AG85" s="107">
        <f t="shared" si="220"/>
        <v>21804.046284072694</v>
      </c>
      <c r="AH85" s="107">
        <f t="shared" si="403"/>
        <v>10303.816488704211</v>
      </c>
      <c r="AI85" s="107">
        <f t="shared" si="404"/>
        <v>5512.0600293494208</v>
      </c>
      <c r="AJ85" s="31">
        <f t="shared" si="405"/>
        <v>4.0395782154148776</v>
      </c>
      <c r="AK85" s="31">
        <f t="shared" si="406"/>
        <v>0.44350372774081093</v>
      </c>
      <c r="AL85" s="31">
        <f t="shared" si="407"/>
        <v>2.2547724798029485</v>
      </c>
      <c r="AM85" s="31">
        <f t="shared" si="408"/>
        <v>1.5462757574991075</v>
      </c>
      <c r="AN85" s="31">
        <f t="shared" si="221"/>
        <v>0.1813989484827303</v>
      </c>
      <c r="AO85" s="23">
        <f t="shared" si="390"/>
        <v>0.86918832597613715</v>
      </c>
      <c r="AP85" s="23">
        <f t="shared" si="391"/>
        <v>1.1504986550261769</v>
      </c>
      <c r="AQ85" s="23">
        <f t="shared" si="222"/>
        <v>0.27170232290084706</v>
      </c>
      <c r="AR85" s="31">
        <f t="shared" si="409"/>
        <v>0.86918832597613715</v>
      </c>
      <c r="AS85" s="107">
        <f t="shared" si="410"/>
        <v>1962.5192229559118</v>
      </c>
      <c r="AT85" s="107">
        <f t="shared" si="411"/>
        <v>1982.9786735331281</v>
      </c>
      <c r="AU85" s="23">
        <f t="shared" si="223"/>
        <v>2.9433804094531855E-2</v>
      </c>
      <c r="AV85" s="23">
        <f t="shared" si="69"/>
        <v>0.19634221642568134</v>
      </c>
      <c r="AX85" s="102">
        <v>159</v>
      </c>
      <c r="AY85" s="102">
        <v>1884</v>
      </c>
      <c r="AZ85" s="102">
        <v>2901</v>
      </c>
      <c r="BA85" s="106">
        <v>4.8</v>
      </c>
      <c r="BB85" s="102">
        <v>22.242864623248913</v>
      </c>
      <c r="BC85" s="102">
        <v>237</v>
      </c>
      <c r="BD85" s="102">
        <v>790</v>
      </c>
      <c r="BE85" s="106">
        <v>62</v>
      </c>
      <c r="BF85" s="102">
        <v>510</v>
      </c>
      <c r="BG85" s="102">
        <v>80</v>
      </c>
      <c r="BH85" s="102">
        <v>170</v>
      </c>
      <c r="BI85" s="102">
        <v>34</v>
      </c>
      <c r="BJ85" s="102">
        <v>381</v>
      </c>
      <c r="BK85" s="102">
        <v>150</v>
      </c>
      <c r="BL85" s="106">
        <v>12.7</v>
      </c>
      <c r="BM85" s="106">
        <v>10.5</v>
      </c>
      <c r="BN85" s="106">
        <v>213</v>
      </c>
      <c r="BO85" s="106">
        <v>404</v>
      </c>
      <c r="BP85" s="106">
        <v>45</v>
      </c>
      <c r="BQ85" s="106">
        <v>159</v>
      </c>
      <c r="BR85" s="106">
        <v>21</v>
      </c>
      <c r="BS85" s="106">
        <v>6.1</v>
      </c>
      <c r="BT85" s="106">
        <v>15</v>
      </c>
      <c r="BU85" s="106">
        <v>1.7</v>
      </c>
      <c r="BV85" s="106">
        <v>7.9</v>
      </c>
      <c r="BW85" s="106">
        <v>1.3</v>
      </c>
      <c r="BX85" s="106">
        <v>3.3</v>
      </c>
      <c r="BY85" s="106">
        <v>0.43</v>
      </c>
      <c r="BZ85" s="106">
        <v>2.2999999999999998</v>
      </c>
      <c r="CA85" s="106">
        <v>0.28999999999999998</v>
      </c>
      <c r="CB85" s="106">
        <v>12</v>
      </c>
      <c r="CC85" s="106">
        <v>20.3</v>
      </c>
      <c r="CD85" s="106">
        <v>5</v>
      </c>
      <c r="CE85" s="106">
        <v>15</v>
      </c>
      <c r="CF85" s="102"/>
      <c r="CG85" s="109">
        <f t="shared" si="224"/>
        <v>880.16528925619832</v>
      </c>
      <c r="CH85" s="109">
        <f t="shared" si="225"/>
        <v>636.22047244094483</v>
      </c>
      <c r="CI85" s="109">
        <f t="shared" si="226"/>
        <v>467.28971962616822</v>
      </c>
      <c r="CJ85" s="109">
        <f t="shared" si="227"/>
        <v>331.25</v>
      </c>
      <c r="CK85" s="109">
        <f t="shared" si="228"/>
        <v>134.61538461538461</v>
      </c>
      <c r="CL85" s="109">
        <v>53.059100000000001</v>
      </c>
      <c r="CM85" s="109">
        <f t="shared" si="229"/>
        <v>70.754716981132077</v>
      </c>
      <c r="CN85" s="109">
        <f t="shared" si="230"/>
        <v>45.212765957446805</v>
      </c>
      <c r="CO85" s="109">
        <f t="shared" si="231"/>
        <v>30.501930501930502</v>
      </c>
      <c r="CP85" s="109">
        <f t="shared" si="232"/>
        <v>22.222222222222221</v>
      </c>
      <c r="CQ85" s="109">
        <f t="shared" si="233"/>
        <v>20.245398773006134</v>
      </c>
      <c r="CR85" s="109">
        <f t="shared" si="234"/>
        <v>16.796875</v>
      </c>
      <c r="CS85" s="109">
        <f t="shared" si="235"/>
        <v>13.855421686746986</v>
      </c>
      <c r="CT85" s="109">
        <f t="shared" si="236"/>
        <v>11.599999999999998</v>
      </c>
      <c r="CU85" s="108">
        <f t="shared" si="412"/>
        <v>19.34</v>
      </c>
      <c r="CV85" s="108"/>
      <c r="CW85" s="108"/>
      <c r="CX85" s="107">
        <f t="shared" si="413"/>
        <v>145.36030856048464</v>
      </c>
      <c r="CY85" s="108">
        <f>BO85/CB85</f>
        <v>33.666666666666664</v>
      </c>
      <c r="CZ85" s="108"/>
      <c r="DA85" s="108"/>
      <c r="DB85" s="108">
        <f t="shared" si="414"/>
        <v>2.54</v>
      </c>
      <c r="DC85" s="109">
        <f t="shared" si="237"/>
        <v>142.90640394088669</v>
      </c>
      <c r="DD85" s="108"/>
      <c r="DE85" s="108"/>
      <c r="DF85" s="108"/>
      <c r="DG85" s="31">
        <f t="shared" si="415"/>
        <v>4.4117647058823533</v>
      </c>
      <c r="DH85" s="107"/>
      <c r="DI85" s="31"/>
      <c r="DJ85" s="108"/>
      <c r="DK85" s="108"/>
      <c r="DL85" s="109"/>
      <c r="DM85" s="108"/>
      <c r="DN85" s="109">
        <f t="shared" si="392"/>
        <v>7.9874213836477984E-2</v>
      </c>
      <c r="DO85" s="109">
        <f t="shared" si="238"/>
        <v>9.1304347826086971</v>
      </c>
      <c r="DP85" s="107"/>
      <c r="DQ85" s="108"/>
      <c r="DR85" s="108"/>
      <c r="DS85" s="31"/>
      <c r="DT85" s="110">
        <f t="shared" si="416"/>
        <v>5.3078556263269638E-4</v>
      </c>
      <c r="DU85" s="108">
        <f t="shared" si="417"/>
        <v>11.205882352941176</v>
      </c>
      <c r="DV85" s="108"/>
      <c r="DW85" s="108">
        <f>1.74+LOG(BK85/BI85)-1.92*LOG(BJ85/BI85)</f>
        <v>0.36967590943736717</v>
      </c>
      <c r="DX85" s="108">
        <f t="shared" si="418"/>
        <v>39.370078740157481</v>
      </c>
      <c r="DY85" s="108"/>
      <c r="DZ85" s="31">
        <f t="shared" si="419"/>
        <v>0.57892493768441422</v>
      </c>
      <c r="EA85" s="154">
        <f t="shared" si="239"/>
        <v>2.2535211267605632E-2</v>
      </c>
      <c r="EB85" s="23">
        <f t="shared" si="240"/>
        <v>0.13533333333333333</v>
      </c>
      <c r="EC85" s="23"/>
      <c r="ED85" s="31"/>
      <c r="EE85" s="31">
        <f t="shared" si="393"/>
        <v>43.471495325106332</v>
      </c>
      <c r="EF85" s="31">
        <f t="shared" si="394"/>
        <v>3.7495875265059837</v>
      </c>
      <c r="EG85" s="31">
        <f t="shared" si="395"/>
        <v>7.0536873989506752</v>
      </c>
      <c r="EH85" s="31">
        <f t="shared" si="396"/>
        <v>14.083493188118421</v>
      </c>
      <c r="EI85" s="31">
        <f t="shared" si="397"/>
        <v>0.21874695200097052</v>
      </c>
      <c r="EJ85" s="31">
        <f t="shared" si="398"/>
        <v>15.049298642759537</v>
      </c>
      <c r="EK85" s="31">
        <f t="shared" si="399"/>
        <v>10.906945825974365</v>
      </c>
      <c r="EL85" s="31">
        <f t="shared" si="400"/>
        <v>2.8850523615966344</v>
      </c>
      <c r="EM85" s="31">
        <f t="shared" si="401"/>
        <v>1.2795314770955373</v>
      </c>
      <c r="EN85" s="31">
        <f t="shared" si="402"/>
        <v>1.3021613018915503</v>
      </c>
      <c r="EO85" s="31">
        <f t="shared" si="421"/>
        <v>100</v>
      </c>
    </row>
    <row r="86" spans="1:146" s="106" customFormat="1" ht="14.5" customHeight="1">
      <c r="A86" s="98" t="s">
        <v>141</v>
      </c>
      <c r="B86" s="98">
        <v>8</v>
      </c>
      <c r="C86" s="99" t="s">
        <v>178</v>
      </c>
      <c r="D86" s="98" t="s">
        <v>376</v>
      </c>
      <c r="E86" s="99" t="s">
        <v>112</v>
      </c>
      <c r="F86" s="100" t="s">
        <v>142</v>
      </c>
      <c r="G86" s="101">
        <v>38.818781054428221</v>
      </c>
      <c r="H86" s="101">
        <v>3.6101897737475737</v>
      </c>
      <c r="I86" s="101">
        <v>4.8117027773000007</v>
      </c>
      <c r="J86" s="101">
        <v>12.459967065105044</v>
      </c>
      <c r="K86" s="101">
        <v>0.19086552788420605</v>
      </c>
      <c r="L86" s="101">
        <v>20.516946881499997</v>
      </c>
      <c r="M86" s="101">
        <v>10.2908625117875</v>
      </c>
      <c r="N86" s="101">
        <v>1.0357142857142856</v>
      </c>
      <c r="O86" s="101">
        <v>1.3906285567999996</v>
      </c>
      <c r="P86" s="101">
        <v>0.44849740932642485</v>
      </c>
      <c r="Q86" s="101">
        <v>5.14</v>
      </c>
      <c r="R86" s="101"/>
      <c r="S86" s="101">
        <f t="shared" si="218"/>
        <v>93.574155843593246</v>
      </c>
      <c r="T86" s="102"/>
      <c r="U86" s="111"/>
      <c r="V86" s="112"/>
      <c r="W86" s="105"/>
      <c r="X86" s="105"/>
      <c r="Y86" s="105"/>
      <c r="Z86" s="101"/>
      <c r="AA86" s="101"/>
      <c r="AF86" s="23">
        <f t="shared" si="219"/>
        <v>0.79328033631905726</v>
      </c>
      <c r="AG86" s="107">
        <f t="shared" si="220"/>
        <v>21643.087693616704</v>
      </c>
      <c r="AH86" s="107">
        <f t="shared" si="403"/>
        <v>11544.998278553598</v>
      </c>
      <c r="AI86" s="107">
        <f t="shared" si="404"/>
        <v>1957.242694300518</v>
      </c>
      <c r="AJ86" s="31">
        <f t="shared" si="405"/>
        <v>2.426342842514285</v>
      </c>
      <c r="AK86" s="31">
        <f t="shared" si="406"/>
        <v>1.3426758479448273</v>
      </c>
      <c r="AL86" s="31">
        <f t="shared" si="407"/>
        <v>0.74478140165450535</v>
      </c>
      <c r="AM86" s="31">
        <f t="shared" si="408"/>
        <v>2.1387153338598419</v>
      </c>
      <c r="AN86" s="31">
        <f t="shared" si="221"/>
        <v>0.28900965441184739</v>
      </c>
      <c r="AO86" s="23">
        <f t="shared" si="390"/>
        <v>0.66691237025876171</v>
      </c>
      <c r="AP86" s="23">
        <f t="shared" si="391"/>
        <v>1.4994473705923319</v>
      </c>
      <c r="AQ86" s="23">
        <f t="shared" si="222"/>
        <v>0.21952224375054438</v>
      </c>
      <c r="AR86" s="31">
        <f t="shared" si="409"/>
        <v>0.66691237025876171</v>
      </c>
      <c r="AS86" s="107">
        <f t="shared" si="410"/>
        <v>2128.5968229031696</v>
      </c>
      <c r="AT86" s="107">
        <f t="shared" si="411"/>
        <v>2315.1930509973727</v>
      </c>
      <c r="AU86" s="23">
        <f t="shared" si="223"/>
        <v>3.5823601850098918E-2</v>
      </c>
      <c r="AV86" s="23">
        <f t="shared" si="69"/>
        <v>0.31281766840585945</v>
      </c>
      <c r="AX86" s="102">
        <v>146</v>
      </c>
      <c r="AY86" s="102">
        <v>1249.8406969920668</v>
      </c>
      <c r="AZ86" s="102">
        <v>10623.756742424432</v>
      </c>
      <c r="BA86" s="98">
        <v>3.8</v>
      </c>
      <c r="BB86" s="102">
        <v>23.690800696602558</v>
      </c>
      <c r="BC86" s="102">
        <v>278.06368923128235</v>
      </c>
      <c r="BD86" s="102">
        <v>1301.5245307378116</v>
      </c>
      <c r="BF86" s="102">
        <v>890.81150648091102</v>
      </c>
      <c r="BG86" s="102">
        <v>106.83347994586676</v>
      </c>
      <c r="BH86" s="102">
        <v>89.974285149427345</v>
      </c>
      <c r="BI86" s="102">
        <v>19.267342083241935</v>
      </c>
      <c r="BJ86" s="102">
        <v>427.12978897907908</v>
      </c>
      <c r="BK86" s="102">
        <v>132.59074080923799</v>
      </c>
      <c r="BL86" s="98"/>
      <c r="BM86" s="98"/>
      <c r="BN86" s="98"/>
      <c r="BO86" s="98"/>
      <c r="BP86" s="98"/>
      <c r="BQ86" s="98"/>
      <c r="BR86" s="98"/>
      <c r="BS86" s="98"/>
      <c r="BT86" s="98"/>
      <c r="BU86" s="98"/>
      <c r="BV86" s="98"/>
      <c r="BW86" s="98"/>
      <c r="BX86" s="98"/>
      <c r="BY86" s="98"/>
      <c r="BZ86" s="98"/>
      <c r="CA86" s="98"/>
      <c r="CB86" s="98"/>
      <c r="CC86" s="98"/>
      <c r="CD86" s="98"/>
      <c r="CE86" s="98"/>
      <c r="CF86" s="102"/>
      <c r="CG86" s="109"/>
      <c r="CH86" s="109"/>
      <c r="CI86" s="109"/>
      <c r="CJ86" s="109"/>
      <c r="CK86" s="109"/>
      <c r="CL86" s="109"/>
      <c r="CM86" s="109"/>
      <c r="CN86" s="109"/>
      <c r="CO86" s="109"/>
      <c r="CP86" s="109"/>
      <c r="CQ86" s="109"/>
      <c r="CR86" s="109"/>
      <c r="CS86" s="109"/>
      <c r="CT86" s="109"/>
      <c r="CU86" s="108">
        <f t="shared" si="412"/>
        <v>80.124424055440855</v>
      </c>
      <c r="CV86" s="108"/>
      <c r="CW86" s="108"/>
      <c r="CX86" s="107">
        <f t="shared" si="413"/>
        <v>163.23227068136848</v>
      </c>
      <c r="CY86" s="108"/>
      <c r="CZ86" s="108"/>
      <c r="DA86" s="108"/>
      <c r="DB86" s="108">
        <f t="shared" si="414"/>
        <v>3.2214149070454527</v>
      </c>
      <c r="DC86" s="109"/>
      <c r="DD86" s="108"/>
      <c r="DE86" s="108"/>
      <c r="DF86" s="108"/>
      <c r="DG86" s="31">
        <f t="shared" si="415"/>
        <v>6.881631116341719</v>
      </c>
      <c r="DH86" s="107"/>
      <c r="DI86" s="31"/>
      <c r="DJ86" s="108"/>
      <c r="DK86" s="108"/>
      <c r="DL86" s="109"/>
      <c r="DM86" s="108"/>
      <c r="DN86" s="109"/>
      <c r="DO86" s="109"/>
      <c r="DP86" s="107"/>
      <c r="DQ86" s="108"/>
      <c r="DR86" s="108"/>
      <c r="DS86" s="31"/>
      <c r="DT86" s="110">
        <f t="shared" si="416"/>
        <v>8.001019669199869E-4</v>
      </c>
      <c r="DU86" s="108">
        <f t="shared" si="417"/>
        <v>22.168589062971055</v>
      </c>
      <c r="DV86" s="108"/>
      <c r="DW86" s="108"/>
      <c r="DX86" s="108">
        <f t="shared" si="418"/>
        <v>31.042260275537071</v>
      </c>
      <c r="DY86" s="108"/>
      <c r="DZ86" s="31">
        <f t="shared" si="419"/>
        <v>0.87991596213240919</v>
      </c>
      <c r="EA86" s="154"/>
      <c r="EB86" s="23">
        <f t="shared" si="240"/>
        <v>0</v>
      </c>
      <c r="EC86" s="23"/>
      <c r="ED86" s="31"/>
      <c r="EE86" s="31">
        <f t="shared" si="393"/>
        <v>41.484511085852382</v>
      </c>
      <c r="EF86" s="31">
        <f t="shared" si="394"/>
        <v>3.8581056288468276</v>
      </c>
      <c r="EG86" s="31">
        <f t="shared" si="395"/>
        <v>5.1421279026472178</v>
      </c>
      <c r="EH86" s="31">
        <f t="shared" si="396"/>
        <v>13.315607234471399</v>
      </c>
      <c r="EI86" s="31">
        <f t="shared" si="397"/>
        <v>0.20397248167884388</v>
      </c>
      <c r="EJ86" s="31">
        <f t="shared" si="398"/>
        <v>21.925869057043421</v>
      </c>
      <c r="EK86" s="31">
        <f t="shared" si="399"/>
        <v>10.997547794060154</v>
      </c>
      <c r="EL86" s="31">
        <f t="shared" si="400"/>
        <v>1.1068379686432384</v>
      </c>
      <c r="EM86" s="31">
        <f t="shared" si="401"/>
        <v>1.4861246080855903</v>
      </c>
      <c r="EN86" s="31">
        <f t="shared" si="402"/>
        <v>0.47929623867093873</v>
      </c>
      <c r="EO86" s="31">
        <f t="shared" si="421"/>
        <v>100.00000000000001</v>
      </c>
    </row>
    <row r="87" spans="1:146" s="106" customFormat="1" ht="14.5" customHeight="1">
      <c r="A87" s="98" t="s">
        <v>141</v>
      </c>
      <c r="B87" s="98">
        <v>8</v>
      </c>
      <c r="C87" s="113" t="s">
        <v>182</v>
      </c>
      <c r="D87" s="98" t="s">
        <v>377</v>
      </c>
      <c r="E87" s="99" t="s">
        <v>112</v>
      </c>
      <c r="F87" s="100" t="s">
        <v>142</v>
      </c>
      <c r="G87" s="101">
        <v>33.700000000000003</v>
      </c>
      <c r="H87" s="101">
        <v>6.38</v>
      </c>
      <c r="I87" s="101">
        <v>5.1100000000000003</v>
      </c>
      <c r="J87" s="101">
        <v>15.9</v>
      </c>
      <c r="K87" s="101">
        <v>0.23100000000000001</v>
      </c>
      <c r="L87" s="101">
        <v>15.14</v>
      </c>
      <c r="M87" s="101">
        <v>10.11</v>
      </c>
      <c r="N87" s="101">
        <v>0.41</v>
      </c>
      <c r="O87" s="101">
        <v>2.98</v>
      </c>
      <c r="P87" s="101">
        <v>0.89</v>
      </c>
      <c r="Q87" s="101">
        <v>6.12</v>
      </c>
      <c r="R87" s="101"/>
      <c r="S87" s="101">
        <f t="shared" si="218"/>
        <v>90.851000000000013</v>
      </c>
      <c r="T87" s="102"/>
      <c r="U87" s="111">
        <v>0.70516156913254846</v>
      </c>
      <c r="V87" s="112">
        <v>0.51226719242519647</v>
      </c>
      <c r="W87" s="105">
        <v>18.969122012145789</v>
      </c>
      <c r="X87" s="105">
        <v>15.564095040926752</v>
      </c>
      <c r="Y87" s="105">
        <v>39.941511392959349</v>
      </c>
      <c r="Z87" s="101"/>
      <c r="AA87" s="101"/>
      <c r="AF87" s="23">
        <f t="shared" si="219"/>
        <v>0.68935462943259518</v>
      </c>
      <c r="AG87" s="107">
        <f t="shared" si="220"/>
        <v>38248.1</v>
      </c>
      <c r="AH87" s="107">
        <f t="shared" si="403"/>
        <v>24739.96</v>
      </c>
      <c r="AI87" s="107">
        <f t="shared" si="404"/>
        <v>3883.96</v>
      </c>
      <c r="AJ87" s="31">
        <f t="shared" si="405"/>
        <v>3.39</v>
      </c>
      <c r="AK87" s="31">
        <f t="shared" si="406"/>
        <v>7.2682926829268295</v>
      </c>
      <c r="AL87" s="31">
        <f t="shared" si="407"/>
        <v>0.13758389261744966</v>
      </c>
      <c r="AM87" s="31">
        <f t="shared" si="408"/>
        <v>1.978473581213307</v>
      </c>
      <c r="AN87" s="31">
        <f t="shared" si="221"/>
        <v>0.58317025440313108</v>
      </c>
      <c r="AO87" s="23">
        <f t="shared" si="390"/>
        <v>0.76320066207103454</v>
      </c>
      <c r="AP87" s="23">
        <f t="shared" si="391"/>
        <v>1.3102714000357163</v>
      </c>
      <c r="AQ87" s="23">
        <f t="shared" si="222"/>
        <v>0.2293421720653421</v>
      </c>
      <c r="AR87" s="31">
        <f t="shared" si="409"/>
        <v>0.76320066207103454</v>
      </c>
      <c r="AS87" s="107">
        <f t="shared" si="410"/>
        <v>1611.4640915138164</v>
      </c>
      <c r="AT87" s="107">
        <f t="shared" si="411"/>
        <v>2072.7911654286186</v>
      </c>
      <c r="AU87" s="23">
        <f t="shared" si="223"/>
        <v>8.8427299703264087E-2</v>
      </c>
      <c r="AV87" s="23">
        <f t="shared" si="69"/>
        <v>0.63121060657052275</v>
      </c>
      <c r="AX87" s="102">
        <v>339</v>
      </c>
      <c r="AY87" s="102">
        <v>1792.4359376772459</v>
      </c>
      <c r="AZ87" s="102">
        <v>12058.818237140431</v>
      </c>
      <c r="BA87" s="114">
        <v>5.5</v>
      </c>
      <c r="BB87" s="102">
        <v>28.845118568550486</v>
      </c>
      <c r="BC87" s="102">
        <v>195.91799151575978</v>
      </c>
      <c r="BD87" s="102">
        <v>1018.3766298106904</v>
      </c>
      <c r="BF87" s="102">
        <v>618.939179441948</v>
      </c>
      <c r="BG87" s="102">
        <v>150.40696150955554</v>
      </c>
      <c r="BH87" s="102">
        <v>106.52749876716108</v>
      </c>
      <c r="BI87" s="102">
        <v>25.838379938367371</v>
      </c>
      <c r="BJ87" s="102">
        <v>594.47125870009415</v>
      </c>
      <c r="BK87" s="102">
        <v>221.6429628079745</v>
      </c>
      <c r="BL87" s="114">
        <v>14.8</v>
      </c>
      <c r="BM87" s="114">
        <v>17.399999999999999</v>
      </c>
      <c r="BN87" s="115">
        <v>266</v>
      </c>
      <c r="BO87" s="115">
        <v>513</v>
      </c>
      <c r="BP87" s="114">
        <v>57.5</v>
      </c>
      <c r="BQ87" s="115">
        <v>156</v>
      </c>
      <c r="BR87" s="114">
        <v>23.3</v>
      </c>
      <c r="BS87" s="114">
        <v>5.99</v>
      </c>
      <c r="BT87" s="114">
        <v>13.3</v>
      </c>
      <c r="BU87" s="114">
        <v>1.5</v>
      </c>
      <c r="BV87" s="114">
        <v>6.5</v>
      </c>
      <c r="BW87" s="114">
        <v>1</v>
      </c>
      <c r="BX87" s="114">
        <v>2.5</v>
      </c>
      <c r="BY87" s="114">
        <v>0.3</v>
      </c>
      <c r="BZ87" s="114">
        <v>1.6</v>
      </c>
      <c r="CA87" s="114">
        <v>0.2</v>
      </c>
      <c r="CB87" s="114">
        <v>9</v>
      </c>
      <c r="CC87" s="114">
        <v>26.8</v>
      </c>
      <c r="CD87" s="114">
        <v>5.9</v>
      </c>
      <c r="CE87" s="114">
        <v>16</v>
      </c>
      <c r="CF87" s="102"/>
      <c r="CG87" s="109"/>
      <c r="CH87" s="109">
        <f t="shared" si="225"/>
        <v>807.87401574803152</v>
      </c>
      <c r="CI87" s="109">
        <f t="shared" si="226"/>
        <v>597.09241952232605</v>
      </c>
      <c r="CJ87" s="109">
        <f t="shared" si="227"/>
        <v>325</v>
      </c>
      <c r="CK87" s="109">
        <f t="shared" si="228"/>
        <v>149.35897435897436</v>
      </c>
      <c r="CL87" s="109">
        <v>55.059100000000001</v>
      </c>
      <c r="CM87" s="109">
        <f t="shared" si="229"/>
        <v>62.735849056603776</v>
      </c>
      <c r="CN87" s="109">
        <f t="shared" si="230"/>
        <v>39.893617021276597</v>
      </c>
      <c r="CO87" s="109">
        <f t="shared" si="231"/>
        <v>25.096525096525095</v>
      </c>
      <c r="CP87" s="109">
        <f t="shared" si="232"/>
        <v>17.094017094017094</v>
      </c>
      <c r="CQ87" s="109">
        <f t="shared" si="233"/>
        <v>15.337423312883436</v>
      </c>
      <c r="CR87" s="109">
        <f t="shared" si="234"/>
        <v>11.718749999999998</v>
      </c>
      <c r="CS87" s="109">
        <f t="shared" si="235"/>
        <v>9.6385542168674707</v>
      </c>
      <c r="CT87" s="109">
        <f t="shared" si="236"/>
        <v>8</v>
      </c>
      <c r="CU87" s="108">
        <f t="shared" si="412"/>
        <v>54.406501719559969</v>
      </c>
      <c r="CV87" s="108">
        <f>AZ87/BN87</f>
        <v>45.333903147144476</v>
      </c>
      <c r="CW87" s="108">
        <f>BN87/BK87</f>
        <v>1.2001283353645442</v>
      </c>
      <c r="CX87" s="107">
        <f t="shared" si="413"/>
        <v>172.56627287164142</v>
      </c>
      <c r="CY87" s="108">
        <f>BO87/CB87</f>
        <v>57</v>
      </c>
      <c r="CZ87" s="108">
        <f>BK87/CD87</f>
        <v>37.566603865758388</v>
      </c>
      <c r="DA87" s="108">
        <f>AX87/BR87</f>
        <v>14.549356223175966</v>
      </c>
      <c r="DB87" s="108">
        <f t="shared" si="414"/>
        <v>2.6821120380669523</v>
      </c>
      <c r="DC87" s="109">
        <f t="shared" si="237"/>
        <v>449.95590437091158</v>
      </c>
      <c r="DD87" s="108">
        <f>CC87/BM87</f>
        <v>1.5402298850574714</v>
      </c>
      <c r="DE87" s="108">
        <f>BM87/BZ87</f>
        <v>10.874999999999998</v>
      </c>
      <c r="DF87" s="108">
        <f>CC87/BZ87</f>
        <v>16.75</v>
      </c>
      <c r="DG87" s="31">
        <f t="shared" si="415"/>
        <v>8.5780518490966688</v>
      </c>
      <c r="DH87" s="107">
        <f>AH87/BN87</f>
        <v>93.007368421052632</v>
      </c>
      <c r="DI87" s="31">
        <f>(BK87/0.46)/((O87/0.023)*(CD87/0.017))^0.5</f>
        <v>2.2722198845871335</v>
      </c>
      <c r="DJ87" s="108">
        <f>BN87/CA87</f>
        <v>1330</v>
      </c>
      <c r="DK87" s="108">
        <f>CG87/CT87</f>
        <v>0</v>
      </c>
      <c r="DL87" s="109">
        <f t="shared" si="242"/>
        <v>0</v>
      </c>
      <c r="DM87" s="108">
        <f>BN87/BZ87</f>
        <v>166.25</v>
      </c>
      <c r="DN87" s="109">
        <f>BL87/BQ87</f>
        <v>9.4871794871794882E-2</v>
      </c>
      <c r="DO87" s="109">
        <f t="shared" si="238"/>
        <v>14.5625</v>
      </c>
      <c r="DP87" s="107">
        <f>AY87/BZ87</f>
        <v>1120.2724610482785</v>
      </c>
      <c r="DQ87" s="108">
        <f>AY87/BQ87</f>
        <v>11.489973959469525</v>
      </c>
      <c r="DR87" s="108">
        <f>AY87/(((BR87/0.195)*(BT87/0.259))^0.5)</f>
        <v>22.882688546077084</v>
      </c>
      <c r="DS87" s="31">
        <f>(BS87/0.074)/(((BR87/0.195)*(BT87/0.259))^0.5)</f>
        <v>1.0333763295043901</v>
      </c>
      <c r="DT87" s="110">
        <f t="shared" si="416"/>
        <v>5.5789999462734744E-4</v>
      </c>
      <c r="DU87" s="108">
        <f t="shared" si="417"/>
        <v>23.007296127624652</v>
      </c>
      <c r="DV87" s="108">
        <f>BK87/BM87</f>
        <v>12.738101310803133</v>
      </c>
      <c r="DW87" s="108">
        <f>1.74+LOG(BK87/BI87)-1.92*LOG(BJ87/BI87)</f>
        <v>5.8606748857825242E-2</v>
      </c>
      <c r="DX87" s="108">
        <f t="shared" si="418"/>
        <v>37.284050248725578</v>
      </c>
      <c r="DY87" s="108">
        <f>CC87*100/BJ87</f>
        <v>4.5082078582911578</v>
      </c>
      <c r="DZ87" s="31">
        <f t="shared" si="419"/>
        <v>0.62083729905917184</v>
      </c>
      <c r="EA87" s="154">
        <f t="shared" ref="EA87:EA88" si="422">BA87/BN87</f>
        <v>2.0676691729323307E-2</v>
      </c>
      <c r="EB87" s="23">
        <f t="shared" si="240"/>
        <v>0.12091518566830746</v>
      </c>
      <c r="EC87" s="23">
        <f t="shared" si="420"/>
        <v>8.9988584113684461E-2</v>
      </c>
      <c r="ED87" s="31"/>
      <c r="EE87" s="31">
        <f t="shared" si="393"/>
        <v>37.093702876137854</v>
      </c>
      <c r="EF87" s="31">
        <f t="shared" si="394"/>
        <v>7.0224873694290642</v>
      </c>
      <c r="EG87" s="31">
        <f t="shared" si="395"/>
        <v>5.6245941156398933</v>
      </c>
      <c r="EH87" s="31">
        <f t="shared" si="396"/>
        <v>17.501183256100646</v>
      </c>
      <c r="EI87" s="31">
        <f t="shared" si="397"/>
        <v>0.25426247372070754</v>
      </c>
      <c r="EJ87" s="31">
        <f t="shared" si="398"/>
        <v>16.664648710526023</v>
      </c>
      <c r="EK87" s="31">
        <f t="shared" si="399"/>
        <v>11.128110862841353</v>
      </c>
      <c r="EL87" s="31">
        <f t="shared" si="400"/>
        <v>0.45128837327051979</v>
      </c>
      <c r="EM87" s="31">
        <f t="shared" si="401"/>
        <v>3.2800959813320709</v>
      </c>
      <c r="EN87" s="31">
        <f t="shared" si="402"/>
        <v>0.97962598100186005</v>
      </c>
      <c r="EO87" s="31">
        <f>SUM(EE87:EN87)</f>
        <v>99.999999999999986</v>
      </c>
    </row>
    <row r="88" spans="1:146" s="106" customFormat="1" ht="14.5" customHeight="1">
      <c r="A88" s="98" t="s">
        <v>141</v>
      </c>
      <c r="B88" s="98">
        <v>8</v>
      </c>
      <c r="C88" s="113" t="s">
        <v>183</v>
      </c>
      <c r="D88" s="98" t="s">
        <v>377</v>
      </c>
      <c r="E88" s="99" t="s">
        <v>112</v>
      </c>
      <c r="F88" s="100" t="s">
        <v>142</v>
      </c>
      <c r="G88" s="101">
        <v>38.35</v>
      </c>
      <c r="H88" s="101">
        <v>3.6579999999999999</v>
      </c>
      <c r="I88" s="101">
        <v>4.88</v>
      </c>
      <c r="J88" s="101">
        <v>12.34</v>
      </c>
      <c r="K88" s="101">
        <v>0.18099999999999999</v>
      </c>
      <c r="L88" s="101">
        <v>20.399999999999999</v>
      </c>
      <c r="M88" s="101">
        <v>9.74</v>
      </c>
      <c r="N88" s="101">
        <v>0.44</v>
      </c>
      <c r="O88" s="101">
        <v>1.17</v>
      </c>
      <c r="P88" s="101">
        <v>0.45</v>
      </c>
      <c r="Q88" s="101">
        <v>5.42</v>
      </c>
      <c r="R88" s="101"/>
      <c r="S88" s="101">
        <f t="shared" si="218"/>
        <v>91.608999999999995</v>
      </c>
      <c r="T88" s="102"/>
      <c r="U88" s="111">
        <v>0.70513713080430418</v>
      </c>
      <c r="V88" s="112">
        <v>0.51224590921537794</v>
      </c>
      <c r="W88" s="105">
        <v>18.858322546034945</v>
      </c>
      <c r="X88" s="105">
        <v>15.46972480154737</v>
      </c>
      <c r="Y88" s="105">
        <v>40.320629901870497</v>
      </c>
      <c r="Z88" s="101"/>
      <c r="AA88" s="101"/>
      <c r="AF88" s="23">
        <f t="shared" si="219"/>
        <v>0.79392872888058552</v>
      </c>
      <c r="AG88" s="107">
        <f t="shared" si="220"/>
        <v>21929.71</v>
      </c>
      <c r="AH88" s="107">
        <f t="shared" si="403"/>
        <v>9713.34</v>
      </c>
      <c r="AI88" s="107">
        <f t="shared" si="404"/>
        <v>1963.8</v>
      </c>
      <c r="AJ88" s="31">
        <f t="shared" si="405"/>
        <v>1.6099999999999999</v>
      </c>
      <c r="AK88" s="31">
        <f t="shared" si="406"/>
        <v>2.6590909090909087</v>
      </c>
      <c r="AL88" s="31">
        <f t="shared" si="407"/>
        <v>0.37606837606837612</v>
      </c>
      <c r="AM88" s="31">
        <f t="shared" si="408"/>
        <v>1.9959016393442626</v>
      </c>
      <c r="AN88" s="31">
        <f t="shared" si="221"/>
        <v>0.23975409836065573</v>
      </c>
      <c r="AO88" s="23">
        <f t="shared" si="390"/>
        <v>0.40782843296953214</v>
      </c>
      <c r="AP88" s="23">
        <f t="shared" si="391"/>
        <v>2.4520114811973093</v>
      </c>
      <c r="AQ88" s="23">
        <f t="shared" si="222"/>
        <v>0.2477325605184634</v>
      </c>
      <c r="AR88" s="31">
        <f t="shared" si="409"/>
        <v>0.40782843296953214</v>
      </c>
      <c r="AS88" s="107">
        <f t="shared" si="410"/>
        <v>2284.0551900631217</v>
      </c>
      <c r="AT88" s="107">
        <f t="shared" si="411"/>
        <v>2294.9181777611757</v>
      </c>
      <c r="AU88" s="23">
        <f t="shared" si="223"/>
        <v>3.0508474576271184E-2</v>
      </c>
      <c r="AV88" s="23">
        <f t="shared" si="69"/>
        <v>0.25950454213219171</v>
      </c>
      <c r="AX88" s="102">
        <v>108</v>
      </c>
      <c r="AY88" s="102">
        <v>1263.6380722644042</v>
      </c>
      <c r="AZ88" s="102">
        <v>17803.751808838966</v>
      </c>
      <c r="BA88" s="114">
        <v>1.8</v>
      </c>
      <c r="BB88" s="102">
        <v>16.290509911669702</v>
      </c>
      <c r="BC88" s="102">
        <v>241.33872630226205</v>
      </c>
      <c r="BD88" s="102">
        <v>1177.7285506852129</v>
      </c>
      <c r="BF88" s="102">
        <v>817.02977764199204</v>
      </c>
      <c r="BG88" s="102">
        <v>92.530477097898569</v>
      </c>
      <c r="BH88" s="102">
        <v>100.08269123811472</v>
      </c>
      <c r="BI88" s="102">
        <v>22.9064195537091</v>
      </c>
      <c r="BJ88" s="102">
        <v>372.91757877647098</v>
      </c>
      <c r="BK88" s="102">
        <v>120.76119847890837</v>
      </c>
      <c r="BL88" s="114">
        <v>6.7</v>
      </c>
      <c r="BM88" s="114">
        <v>9.9</v>
      </c>
      <c r="BN88" s="115">
        <v>143</v>
      </c>
      <c r="BO88" s="115">
        <v>284</v>
      </c>
      <c r="BP88" s="114">
        <v>31.6</v>
      </c>
      <c r="BQ88" s="115">
        <v>90.2</v>
      </c>
      <c r="BR88" s="114">
        <v>14.3</v>
      </c>
      <c r="BS88" s="114">
        <v>3.86</v>
      </c>
      <c r="BT88" s="114">
        <v>8.9</v>
      </c>
      <c r="BU88" s="114">
        <v>1.1000000000000001</v>
      </c>
      <c r="BV88" s="114">
        <v>4.7</v>
      </c>
      <c r="BW88" s="114">
        <v>0.8</v>
      </c>
      <c r="BX88" s="114">
        <v>1.9</v>
      </c>
      <c r="BY88" s="114">
        <v>0.22</v>
      </c>
      <c r="BZ88" s="114">
        <v>1.2</v>
      </c>
      <c r="CA88" s="114">
        <v>0.16</v>
      </c>
      <c r="CB88" s="114">
        <v>5</v>
      </c>
      <c r="CC88" s="114">
        <v>11.8</v>
      </c>
      <c r="CD88" s="114">
        <v>3.6</v>
      </c>
      <c r="CE88" s="114">
        <v>11</v>
      </c>
      <c r="CF88" s="102"/>
      <c r="CG88" s="109">
        <f t="shared" si="224"/>
        <v>590.90909090909088</v>
      </c>
      <c r="CH88" s="109">
        <f t="shared" si="225"/>
        <v>447.24409448818898</v>
      </c>
      <c r="CI88" s="109">
        <f t="shared" si="226"/>
        <v>328.14122533748707</v>
      </c>
      <c r="CJ88" s="109">
        <f t="shared" si="227"/>
        <v>187.91666666666669</v>
      </c>
      <c r="CK88" s="109">
        <f t="shared" si="228"/>
        <v>91.666666666666671</v>
      </c>
      <c r="CL88" s="109">
        <v>56.059100000000001</v>
      </c>
      <c r="CM88" s="109">
        <f t="shared" si="229"/>
        <v>41.981132075471699</v>
      </c>
      <c r="CN88" s="109">
        <f t="shared" si="230"/>
        <v>29.25531914893617</v>
      </c>
      <c r="CO88" s="109">
        <f t="shared" si="231"/>
        <v>18.146718146718147</v>
      </c>
      <c r="CP88" s="109">
        <f t="shared" si="232"/>
        <v>13.675213675213675</v>
      </c>
      <c r="CQ88" s="109">
        <f t="shared" si="233"/>
        <v>11.656441717791409</v>
      </c>
      <c r="CR88" s="109">
        <f t="shared" si="234"/>
        <v>8.59375</v>
      </c>
      <c r="CS88" s="109">
        <f t="shared" si="235"/>
        <v>7.2289156626506017</v>
      </c>
      <c r="CT88" s="109">
        <f t="shared" si="236"/>
        <v>6.3999999999999995</v>
      </c>
      <c r="CU88" s="108">
        <f t="shared" si="412"/>
        <v>147.42940640779159</v>
      </c>
      <c r="CV88" s="108">
        <f>AZ88/BN88</f>
        <v>124.50176090097179</v>
      </c>
      <c r="CW88" s="108">
        <f>BN88/BK88</f>
        <v>1.1841551905844638</v>
      </c>
      <c r="CX88" s="107">
        <f t="shared" si="413"/>
        <v>181.59566380777636</v>
      </c>
      <c r="CY88" s="108">
        <f>BO88/CB88</f>
        <v>56.8</v>
      </c>
      <c r="CZ88" s="108">
        <f>BK88/CD88</f>
        <v>33.544777355252322</v>
      </c>
      <c r="DA88" s="108">
        <f>AX88/BR88</f>
        <v>7.5524475524475525</v>
      </c>
      <c r="DB88" s="108">
        <f t="shared" si="414"/>
        <v>3.0880579480304111</v>
      </c>
      <c r="DC88" s="109"/>
      <c r="DD88" s="108">
        <f>CC88/BM88</f>
        <v>1.191919191919192</v>
      </c>
      <c r="DE88" s="108">
        <f>BM88/BZ88</f>
        <v>8.25</v>
      </c>
      <c r="DF88" s="108">
        <f>CC88/BZ88</f>
        <v>9.8333333333333339</v>
      </c>
      <c r="DG88" s="31">
        <f t="shared" si="415"/>
        <v>5.2719368994249578</v>
      </c>
      <c r="DH88" s="107">
        <f>AH88/BN88</f>
        <v>67.925454545454542</v>
      </c>
      <c r="DI88" s="31">
        <f>(BK88/0.46)/((O88/0.023)*(CD88/0.017))^0.5</f>
        <v>2.5293782527387316</v>
      </c>
      <c r="DJ88" s="108">
        <f>BN88/CA88</f>
        <v>893.75</v>
      </c>
      <c r="DK88" s="108">
        <f>CG88/CT88</f>
        <v>92.329545454545453</v>
      </c>
      <c r="DL88" s="109">
        <f t="shared" si="242"/>
        <v>6.4462809917355361</v>
      </c>
      <c r="DM88" s="108">
        <f>BN88/BZ88</f>
        <v>119.16666666666667</v>
      </c>
      <c r="DN88" s="109">
        <f>BL88/BQ88</f>
        <v>7.4279379157427938E-2</v>
      </c>
      <c r="DO88" s="109">
        <f t="shared" si="238"/>
        <v>11.916666666666668</v>
      </c>
      <c r="DP88" s="107">
        <f>AY88/BZ88</f>
        <v>1053.0317268870035</v>
      </c>
      <c r="DQ88" s="108">
        <f>AY88/BQ88</f>
        <v>14.009291266789402</v>
      </c>
      <c r="DR88" s="108">
        <f>AY88/(((BR88/0.195)*(BT88/0.259))^0.5)</f>
        <v>25.172530051227341</v>
      </c>
      <c r="DS88" s="31">
        <f>(BS88/0.074)/(((BR88/0.195)*(BT88/0.259))^0.5)</f>
        <v>1.0391057561371708</v>
      </c>
      <c r="DT88" s="110">
        <f t="shared" si="416"/>
        <v>7.913658364281696E-4</v>
      </c>
      <c r="DU88" s="108">
        <f t="shared" si="417"/>
        <v>16.280046643784043</v>
      </c>
      <c r="DV88" s="108">
        <f>BK88/BM88</f>
        <v>12.19810085645539</v>
      </c>
      <c r="DW88" s="108">
        <f>1.74+LOG(BK88/BI88)-1.92*LOG(BJ88/BI88)</f>
        <v>0.13559136537670424</v>
      </c>
      <c r="DX88" s="108">
        <f t="shared" si="418"/>
        <v>32.382812007715344</v>
      </c>
      <c r="DY88" s="108">
        <f>CC88*100/BJ88</f>
        <v>3.1642380707059643</v>
      </c>
      <c r="DZ88" s="31">
        <f t="shared" si="419"/>
        <v>0.84139148411295528</v>
      </c>
      <c r="EA88" s="154">
        <f t="shared" si="422"/>
        <v>1.2587412587412588E-2</v>
      </c>
      <c r="EB88" s="23">
        <f t="shared" si="240"/>
        <v>9.7713505237039672E-2</v>
      </c>
      <c r="EC88" s="23">
        <f t="shared" si="420"/>
        <v>9.0636850730915597E-2</v>
      </c>
      <c r="ED88" s="31"/>
      <c r="EE88" s="31">
        <f t="shared" si="393"/>
        <v>41.86269907978474</v>
      </c>
      <c r="EF88" s="31">
        <f t="shared" si="394"/>
        <v>3.9930574506871599</v>
      </c>
      <c r="EG88" s="31">
        <f t="shared" si="395"/>
        <v>5.3269875230599615</v>
      </c>
      <c r="EH88" s="31">
        <f t="shared" si="396"/>
        <v>13.470292220196706</v>
      </c>
      <c r="EI88" s="31">
        <f t="shared" si="397"/>
        <v>0.19757884050693708</v>
      </c>
      <c r="EJ88" s="31">
        <f t="shared" si="398"/>
        <v>22.268554399676887</v>
      </c>
      <c r="EK88" s="31">
        <f t="shared" si="399"/>
        <v>10.632143130041809</v>
      </c>
      <c r="EL88" s="31">
        <f t="shared" si="400"/>
        <v>0.48030215371852114</v>
      </c>
      <c r="EM88" s="31">
        <f t="shared" si="401"/>
        <v>1.2771670905697039</v>
      </c>
      <c r="EN88" s="31">
        <f t="shared" si="402"/>
        <v>0.49121811175757846</v>
      </c>
      <c r="EO88" s="31">
        <f>SUM(EE88:EN88)</f>
        <v>100.00000000000001</v>
      </c>
    </row>
    <row r="89" spans="1:146" s="98" customFormat="1">
      <c r="F89" s="100"/>
      <c r="AO89" s="2"/>
      <c r="AP89" s="2"/>
      <c r="AQ89" s="2"/>
      <c r="AV89" s="2"/>
      <c r="EA89" s="5"/>
      <c r="EB89" s="2"/>
      <c r="EC89" s="2"/>
    </row>
    <row r="90" spans="1:146" s="98" customFormat="1">
      <c r="C90" s="116"/>
      <c r="F90" s="117"/>
      <c r="AO90" s="2"/>
      <c r="AP90" s="2"/>
      <c r="AQ90" s="2"/>
      <c r="AV90" s="2"/>
      <c r="EA90" s="5"/>
      <c r="EB90" s="2"/>
      <c r="EC90" s="2"/>
      <c r="EN90" s="118"/>
      <c r="EO90" s="118"/>
      <c r="EP90" s="118"/>
    </row>
    <row r="91" spans="1:146" s="98" customFormat="1">
      <c r="F91" s="117"/>
      <c r="G91" s="119"/>
      <c r="H91" s="119"/>
      <c r="AO91" s="2"/>
      <c r="AP91" s="2"/>
      <c r="AQ91" s="2"/>
      <c r="AV91" s="2"/>
      <c r="EA91" s="5"/>
      <c r="EB91" s="2"/>
      <c r="EC91" s="2"/>
      <c r="EN91" s="118"/>
      <c r="EO91" s="118"/>
      <c r="EP91" s="118"/>
    </row>
    <row r="92" spans="1:146" s="98" customFormat="1">
      <c r="F92" s="117"/>
      <c r="G92" s="119"/>
      <c r="H92" s="119"/>
      <c r="AO92" s="2"/>
      <c r="AP92" s="2"/>
      <c r="AQ92" s="2"/>
      <c r="AV92" s="2"/>
      <c r="EA92" s="5"/>
      <c r="EB92" s="2"/>
      <c r="EC92" s="2"/>
    </row>
    <row r="93" spans="1:146" s="98" customFormat="1">
      <c r="G93" s="120"/>
      <c r="H93" s="120"/>
      <c r="AO93" s="2"/>
      <c r="AP93" s="2"/>
      <c r="AQ93" s="2"/>
      <c r="AV93" s="2"/>
      <c r="EN93" s="118"/>
      <c r="EO93" s="118"/>
      <c r="EP93" s="118"/>
    </row>
    <row r="94" spans="1:146" s="98" customFormat="1">
      <c r="G94" s="120"/>
      <c r="H94" s="120"/>
      <c r="AO94" s="2"/>
      <c r="AP94" s="2"/>
      <c r="AQ94" s="2"/>
      <c r="AV94" s="2"/>
      <c r="EN94" s="118"/>
      <c r="EP94" s="118"/>
    </row>
    <row r="95" spans="1:146">
      <c r="G95" s="120"/>
      <c r="H95" s="120"/>
      <c r="AO95" s="2"/>
      <c r="AP95" s="2"/>
      <c r="AQ95" s="2"/>
      <c r="AV95" s="2"/>
      <c r="EA95" s="98"/>
      <c r="EB95" s="98"/>
      <c r="EC95" s="98"/>
      <c r="EO95" s="1"/>
    </row>
    <row r="96" spans="1:146">
      <c r="AO96" s="2"/>
      <c r="AP96" s="2"/>
      <c r="AQ96" s="2"/>
      <c r="AV96" s="2"/>
      <c r="EA96" s="98"/>
      <c r="EB96" s="98"/>
      <c r="EC96" s="98"/>
      <c r="EN96" s="1"/>
      <c r="EO96" s="1"/>
      <c r="EP96" s="1"/>
    </row>
    <row r="97" spans="41:146">
      <c r="AO97" s="2"/>
      <c r="AP97" s="2"/>
      <c r="AQ97" s="2"/>
      <c r="AV97" s="2"/>
      <c r="EA97" s="98"/>
      <c r="EB97" s="98"/>
      <c r="EC97" s="98"/>
      <c r="EN97" s="1"/>
      <c r="EO97" s="1"/>
    </row>
    <row r="98" spans="41:146">
      <c r="AO98" s="2"/>
      <c r="AP98" s="2"/>
      <c r="AQ98" s="2"/>
      <c r="AV98" s="2"/>
      <c r="EN98" s="118"/>
      <c r="EO98" s="118"/>
      <c r="EP98" s="118"/>
    </row>
    <row r="99" spans="41:146">
      <c r="AO99" s="2"/>
      <c r="AP99" s="2"/>
      <c r="AQ99" s="2"/>
      <c r="AV99" s="2"/>
    </row>
    <row r="100" spans="41:146">
      <c r="AO100" s="2"/>
      <c r="AP100" s="2"/>
      <c r="AQ100" s="2"/>
      <c r="AV100" s="2"/>
    </row>
    <row r="101" spans="41:146">
      <c r="AO101" s="2"/>
      <c r="AP101" s="2"/>
      <c r="AQ101" s="2"/>
      <c r="AV101" s="2"/>
    </row>
    <row r="102" spans="41:146">
      <c r="AO102" s="2"/>
      <c r="AP102" s="2"/>
      <c r="AQ102" s="2"/>
      <c r="AV102" s="2"/>
    </row>
    <row r="103" spans="41:146">
      <c r="AO103" s="2"/>
      <c r="AP103" s="2"/>
      <c r="AQ103" s="2"/>
      <c r="AV103" s="2"/>
    </row>
    <row r="104" spans="41:146">
      <c r="AO104" s="2"/>
      <c r="AP104" s="2"/>
      <c r="AQ104" s="2"/>
      <c r="AV104" s="2"/>
    </row>
    <row r="105" spans="41:146">
      <c r="AO105" s="2"/>
      <c r="AP105" s="2"/>
      <c r="AQ105" s="2"/>
      <c r="AV105" s="2"/>
    </row>
    <row r="106" spans="41:146">
      <c r="AO106" s="2"/>
      <c r="AP106" s="2"/>
      <c r="AQ106" s="2"/>
      <c r="AV106" s="2"/>
    </row>
    <row r="107" spans="41:146">
      <c r="AO107" s="2"/>
      <c r="AP107" s="2"/>
      <c r="AQ107" s="2"/>
      <c r="AV107" s="2"/>
    </row>
    <row r="108" spans="41:146">
      <c r="AO108" s="2"/>
      <c r="AP108" s="2"/>
      <c r="AQ108" s="2"/>
      <c r="AV108" s="2"/>
    </row>
    <row r="109" spans="41:146">
      <c r="AO109" s="2"/>
      <c r="AP109" s="2"/>
      <c r="AQ109" s="2"/>
      <c r="AV109" s="2"/>
    </row>
    <row r="110" spans="41:146">
      <c r="AO110" s="2"/>
      <c r="AP110" s="2"/>
      <c r="AQ110" s="2"/>
      <c r="AV110" s="2"/>
    </row>
    <row r="111" spans="41:146">
      <c r="AO111" s="2"/>
      <c r="AP111" s="2"/>
      <c r="AQ111" s="2"/>
      <c r="AV111" s="2"/>
    </row>
    <row r="112" spans="41:146">
      <c r="AO112" s="2"/>
      <c r="AP112" s="2"/>
      <c r="AQ112" s="2"/>
      <c r="AV112" s="2"/>
    </row>
    <row r="113" spans="41:48">
      <c r="AO113" s="2"/>
      <c r="AP113" s="2"/>
      <c r="AQ113" s="2"/>
      <c r="AV113" s="2"/>
    </row>
    <row r="114" spans="41:48">
      <c r="AO114" s="2"/>
      <c r="AP114" s="2"/>
      <c r="AQ114" s="2"/>
      <c r="AV114" s="2"/>
    </row>
    <row r="115" spans="41:48">
      <c r="AO115" s="2"/>
      <c r="AP115" s="2"/>
      <c r="AQ115" s="2"/>
      <c r="AV115" s="2"/>
    </row>
    <row r="116" spans="41:48">
      <c r="AO116" s="2"/>
      <c r="AP116" s="2"/>
      <c r="AQ116" s="2"/>
      <c r="AV116" s="2"/>
    </row>
    <row r="117" spans="41:48">
      <c r="AO117" s="2"/>
      <c r="AP117" s="2"/>
      <c r="AQ117" s="2"/>
      <c r="AV117" s="2"/>
    </row>
    <row r="118" spans="41:48">
      <c r="AO118" s="2"/>
      <c r="AP118" s="2"/>
      <c r="AQ118" s="2"/>
      <c r="AV118" s="2"/>
    </row>
    <row r="119" spans="41:48">
      <c r="AO119" s="2"/>
      <c r="AP119" s="2"/>
      <c r="AQ119" s="2"/>
      <c r="AV119" s="2"/>
    </row>
    <row r="120" spans="41:48">
      <c r="AO120" s="2"/>
      <c r="AP120" s="2"/>
      <c r="AQ120" s="2"/>
      <c r="AV120" s="2"/>
    </row>
    <row r="121" spans="41:48">
      <c r="AO121" s="2"/>
      <c r="AP121" s="2"/>
      <c r="AQ121" s="2"/>
      <c r="AV121" s="2"/>
    </row>
    <row r="122" spans="41:48">
      <c r="AO122" s="2"/>
      <c r="AP122" s="2"/>
      <c r="AQ122" s="2"/>
      <c r="AV122" s="2"/>
    </row>
    <row r="123" spans="41:48">
      <c r="AO123" s="2"/>
      <c r="AP123" s="2"/>
      <c r="AQ123" s="2"/>
      <c r="AV123" s="2"/>
    </row>
    <row r="124" spans="41:48">
      <c r="AO124" s="2"/>
      <c r="AP124" s="2"/>
      <c r="AQ124" s="2"/>
      <c r="AV124" s="2"/>
    </row>
    <row r="125" spans="41:48">
      <c r="AO125" s="2"/>
      <c r="AP125" s="2"/>
      <c r="AQ125" s="2"/>
      <c r="AV125" s="2"/>
    </row>
    <row r="126" spans="41:48">
      <c r="AO126" s="2"/>
      <c r="AP126" s="2"/>
      <c r="AQ126" s="2"/>
      <c r="AV126" s="2"/>
    </row>
    <row r="127" spans="41:48">
      <c r="AO127" s="2"/>
      <c r="AP127" s="2"/>
      <c r="AQ127" s="2"/>
      <c r="AV127" s="2"/>
    </row>
    <row r="128" spans="41:48">
      <c r="AO128" s="2"/>
      <c r="AP128" s="2"/>
      <c r="AQ128" s="2"/>
      <c r="AV128" s="2"/>
    </row>
    <row r="129" spans="41:48">
      <c r="AO129" s="2"/>
      <c r="AP129" s="2"/>
      <c r="AQ129" s="2"/>
      <c r="AV129" s="2"/>
    </row>
    <row r="130" spans="41:48">
      <c r="AO130" s="2"/>
      <c r="AP130" s="2"/>
      <c r="AQ130" s="2"/>
      <c r="AV130" s="2"/>
    </row>
    <row r="131" spans="41:48">
      <c r="AO131" s="2"/>
      <c r="AP131" s="2"/>
      <c r="AQ131" s="2"/>
      <c r="AV131" s="2"/>
    </row>
    <row r="132" spans="41:48">
      <c r="AO132" s="2"/>
      <c r="AP132" s="2"/>
      <c r="AQ132" s="2"/>
      <c r="AV132" s="2"/>
    </row>
    <row r="133" spans="41:48">
      <c r="AO133" s="2"/>
      <c r="AP133" s="2"/>
      <c r="AQ133" s="2"/>
      <c r="AV133" s="2"/>
    </row>
    <row r="134" spans="41:48">
      <c r="AO134" s="2"/>
      <c r="AP134" s="2"/>
      <c r="AQ134" s="2"/>
      <c r="AV134" s="2"/>
    </row>
    <row r="135" spans="41:48">
      <c r="AO135" s="2"/>
      <c r="AP135" s="2"/>
      <c r="AQ135" s="2"/>
      <c r="AV135" s="2"/>
    </row>
    <row r="136" spans="41:48">
      <c r="AO136" s="2"/>
      <c r="AP136" s="2"/>
      <c r="AQ136" s="2"/>
      <c r="AV136" s="2"/>
    </row>
    <row r="137" spans="41:48">
      <c r="AO137" s="2"/>
      <c r="AP137" s="2"/>
      <c r="AQ137" s="2"/>
      <c r="AV137" s="2"/>
    </row>
    <row r="138" spans="41:48">
      <c r="AO138" s="2"/>
      <c r="AP138" s="2"/>
      <c r="AQ138" s="2"/>
      <c r="AV138" s="2"/>
    </row>
    <row r="139" spans="41:48">
      <c r="AO139" s="2"/>
      <c r="AP139" s="2"/>
      <c r="AQ139" s="2"/>
      <c r="AV139" s="2"/>
    </row>
    <row r="140" spans="41:48">
      <c r="AO140" s="2"/>
      <c r="AP140" s="2"/>
      <c r="AQ140" s="2"/>
      <c r="AV140" s="2"/>
    </row>
    <row r="141" spans="41:48">
      <c r="AO141" s="2"/>
      <c r="AP141" s="2"/>
      <c r="AQ141" s="2"/>
      <c r="AV141" s="2"/>
    </row>
    <row r="142" spans="41:48">
      <c r="AO142" s="2"/>
      <c r="AP142" s="2"/>
      <c r="AQ142" s="2"/>
      <c r="AV142" s="2"/>
    </row>
    <row r="143" spans="41:48">
      <c r="AO143" s="2"/>
      <c r="AP143" s="2"/>
      <c r="AQ143" s="2"/>
      <c r="AV143" s="2"/>
    </row>
    <row r="144" spans="41:48">
      <c r="AO144" s="2"/>
      <c r="AP144" s="2"/>
      <c r="AQ144" s="2"/>
      <c r="AV144" s="2"/>
    </row>
    <row r="145" spans="41:48">
      <c r="AO145" s="2"/>
      <c r="AP145" s="2"/>
      <c r="AQ145" s="2"/>
      <c r="AV145" s="2"/>
    </row>
    <row r="146" spans="41:48">
      <c r="AO146" s="2"/>
      <c r="AP146" s="2"/>
      <c r="AQ146" s="2"/>
      <c r="AV146" s="2"/>
    </row>
    <row r="147" spans="41:48">
      <c r="AO147" s="2"/>
      <c r="AP147" s="2"/>
      <c r="AQ147" s="2"/>
      <c r="AV147" s="2"/>
    </row>
    <row r="148" spans="41:48">
      <c r="AO148" s="2"/>
      <c r="AP148" s="2"/>
      <c r="AQ148" s="2"/>
      <c r="AV148" s="2"/>
    </row>
    <row r="149" spans="41:48">
      <c r="AO149" s="2"/>
      <c r="AP149" s="2"/>
      <c r="AQ149" s="2"/>
      <c r="AV149" s="2"/>
    </row>
    <row r="150" spans="41:48">
      <c r="AO150" s="2"/>
      <c r="AP150" s="2"/>
      <c r="AQ150" s="2"/>
      <c r="AV150" s="2"/>
    </row>
    <row r="151" spans="41:48">
      <c r="AO151" s="2"/>
      <c r="AP151" s="2"/>
      <c r="AQ151" s="2"/>
      <c r="AV151" s="2"/>
    </row>
    <row r="152" spans="41:48">
      <c r="AO152" s="2"/>
      <c r="AP152" s="2"/>
      <c r="AQ152" s="2"/>
      <c r="AV152" s="2"/>
    </row>
    <row r="153" spans="41:48">
      <c r="AO153" s="2"/>
      <c r="AP153" s="2"/>
      <c r="AQ153" s="2"/>
      <c r="AV153" s="2"/>
    </row>
    <row r="154" spans="41:48">
      <c r="AO154" s="2"/>
      <c r="AP154" s="2"/>
      <c r="AQ154" s="2"/>
      <c r="AV154" s="2"/>
    </row>
    <row r="155" spans="41:48">
      <c r="AO155" s="2"/>
      <c r="AP155" s="2"/>
      <c r="AQ155" s="2"/>
      <c r="AV155" s="2"/>
    </row>
    <row r="156" spans="41:48">
      <c r="AO156" s="2"/>
      <c r="AP156" s="2"/>
      <c r="AQ156" s="2"/>
      <c r="AV156" s="2"/>
    </row>
    <row r="157" spans="41:48">
      <c r="AO157" s="23"/>
      <c r="AP157" s="23"/>
      <c r="AQ157" s="23"/>
      <c r="AV157" s="23"/>
    </row>
    <row r="158" spans="41:48">
      <c r="AO158" s="23"/>
      <c r="AP158" s="23"/>
      <c r="AQ158" s="23"/>
      <c r="AV158" s="23"/>
    </row>
    <row r="159" spans="41:48">
      <c r="AO159" s="23"/>
      <c r="AP159" s="23"/>
      <c r="AQ159" s="23"/>
      <c r="AV159" s="23"/>
    </row>
    <row r="160" spans="41:48">
      <c r="AO160" s="23"/>
      <c r="AP160" s="23"/>
      <c r="AQ160" s="23"/>
      <c r="AV160" s="23"/>
    </row>
    <row r="161" spans="41:48">
      <c r="AO161" s="23"/>
      <c r="AP161" s="23"/>
      <c r="AQ161" s="23"/>
      <c r="AV161" s="23"/>
    </row>
    <row r="162" spans="41:48">
      <c r="AO162" s="23"/>
      <c r="AP162" s="23"/>
      <c r="AQ162" s="23"/>
      <c r="AV162" s="23"/>
    </row>
    <row r="163" spans="41:48">
      <c r="AO163" s="23"/>
      <c r="AP163" s="23"/>
      <c r="AQ163" s="23"/>
      <c r="AV163" s="23"/>
    </row>
  </sheetData>
  <phoneticPr fontId="11" type="noConversion"/>
  <pageMargins left="0.7" right="0.7" top="0.75" bottom="0.75" header="0.3" footer="0.3"/>
  <pageSetup paperSize="9"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Foglio5"/>
  <dimension ref="A1:N24"/>
  <sheetViews>
    <sheetView tabSelected="1" zoomScaleNormal="100" workbookViewId="0">
      <selection activeCell="A3" sqref="A3"/>
    </sheetView>
  </sheetViews>
  <sheetFormatPr baseColWidth="10" defaultColWidth="8.83203125" defaultRowHeight="15"/>
  <sheetData>
    <row r="1" spans="1:1">
      <c r="A1" s="190" t="s">
        <v>435</v>
      </c>
    </row>
    <row r="2" spans="1:1">
      <c r="A2" s="190" t="s">
        <v>436</v>
      </c>
    </row>
    <row r="3" spans="1:1">
      <c r="A3" s="190" t="s">
        <v>437</v>
      </c>
    </row>
    <row r="21" spans="7:14">
      <c r="G21">
        <v>45</v>
      </c>
      <c r="H21">
        <v>0</v>
      </c>
    </row>
    <row r="22" spans="7:14">
      <c r="G22">
        <v>45</v>
      </c>
      <c r="H22">
        <v>3</v>
      </c>
    </row>
    <row r="23" spans="7:14">
      <c r="G23">
        <v>45</v>
      </c>
      <c r="H23">
        <v>5</v>
      </c>
    </row>
    <row r="24" spans="7:14">
      <c r="N24" t="s">
        <v>223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Foglio6"/>
  <dimension ref="A1:Q168"/>
  <sheetViews>
    <sheetView zoomScaleNormal="100" workbookViewId="0">
      <selection activeCell="A3" sqref="A3"/>
    </sheetView>
  </sheetViews>
  <sheetFormatPr baseColWidth="10" defaultColWidth="10" defaultRowHeight="16"/>
  <cols>
    <col min="1" max="1" width="6" style="54" bestFit="1" customWidth="1"/>
    <col min="2" max="2" width="9.5" style="54" bestFit="1" customWidth="1"/>
    <col min="3" max="4" width="6.5" style="54" bestFit="1" customWidth="1"/>
    <col min="5" max="5" width="7.6640625" style="54" bestFit="1" customWidth="1"/>
    <col min="6" max="16384" width="10" style="54"/>
  </cols>
  <sheetData>
    <row r="1" spans="1:11" customFormat="1" ht="15">
      <c r="A1" s="190" t="s">
        <v>435</v>
      </c>
    </row>
    <row r="2" spans="1:11" customFormat="1" ht="15">
      <c r="A2" s="190" t="s">
        <v>436</v>
      </c>
    </row>
    <row r="3" spans="1:11" customFormat="1" ht="15">
      <c r="A3" s="190" t="s">
        <v>437</v>
      </c>
    </row>
    <row r="4" spans="1:11">
      <c r="K4" s="54" t="s">
        <v>430</v>
      </c>
    </row>
    <row r="6" spans="1:11">
      <c r="A6" s="223"/>
      <c r="B6" s="223"/>
    </row>
    <row r="7" spans="1:11" ht="17" thickBot="1">
      <c r="A7" s="65"/>
      <c r="B7" s="65"/>
    </row>
    <row r="8" spans="1:11">
      <c r="F8" s="217" t="s">
        <v>363</v>
      </c>
      <c r="G8" s="218"/>
    </row>
    <row r="9" spans="1:11" ht="18" thickBot="1">
      <c r="F9" s="185" t="s">
        <v>428</v>
      </c>
      <c r="G9" s="39" t="s">
        <v>429</v>
      </c>
    </row>
    <row r="10" spans="1:11">
      <c r="F10" s="35">
        <v>1.5</v>
      </c>
      <c r="G10" s="186">
        <v>1.5</v>
      </c>
    </row>
    <row r="11" spans="1:11" ht="17" thickBot="1">
      <c r="F11" s="38">
        <v>15</v>
      </c>
      <c r="G11" s="187">
        <v>15</v>
      </c>
    </row>
    <row r="12" spans="1:11">
      <c r="F12" s="37">
        <v>2.5</v>
      </c>
      <c r="G12" s="188">
        <v>0.5</v>
      </c>
    </row>
    <row r="13" spans="1:11" ht="17" thickBot="1">
      <c r="F13" s="37">
        <v>17</v>
      </c>
      <c r="G13" s="188">
        <v>15</v>
      </c>
    </row>
    <row r="14" spans="1:11">
      <c r="F14" s="35">
        <v>0</v>
      </c>
      <c r="G14" s="186">
        <v>3</v>
      </c>
    </row>
    <row r="15" spans="1:11">
      <c r="F15" s="37">
        <f>G15/2</f>
        <v>1.5</v>
      </c>
      <c r="G15" s="188">
        <v>3</v>
      </c>
    </row>
    <row r="16" spans="1:11" ht="17" thickBot="1">
      <c r="F16" s="38">
        <f>G16/2</f>
        <v>15</v>
      </c>
      <c r="G16" s="187">
        <v>30</v>
      </c>
    </row>
    <row r="17" spans="6:17">
      <c r="F17" s="35">
        <v>4</v>
      </c>
      <c r="G17" s="186">
        <v>0</v>
      </c>
    </row>
    <row r="18" spans="6:17">
      <c r="F18" s="37">
        <v>4</v>
      </c>
      <c r="G18" s="188">
        <v>1</v>
      </c>
    </row>
    <row r="19" spans="6:17" ht="17" thickBot="1">
      <c r="F19" s="38">
        <v>12</v>
      </c>
      <c r="G19" s="187">
        <v>3</v>
      </c>
    </row>
    <row r="20" spans="6:17">
      <c r="F20" s="35">
        <v>0</v>
      </c>
      <c r="G20" s="186">
        <v>3</v>
      </c>
    </row>
    <row r="21" spans="6:17">
      <c r="F21" s="37">
        <v>1.5</v>
      </c>
      <c r="G21" s="188">
        <v>1.5</v>
      </c>
    </row>
    <row r="22" spans="6:17" ht="17" thickBot="1">
      <c r="F22" s="38">
        <v>3</v>
      </c>
      <c r="G22" s="187">
        <v>0</v>
      </c>
    </row>
    <row r="23" spans="6:17">
      <c r="F23"/>
      <c r="G23"/>
    </row>
    <row r="27" spans="6:17">
      <c r="K27" s="54" t="s">
        <v>371</v>
      </c>
    </row>
    <row r="30" spans="6:17">
      <c r="M30"/>
      <c r="N30"/>
      <c r="O30"/>
      <c r="P30"/>
      <c r="Q30"/>
    </row>
    <row r="31" spans="6:17">
      <c r="M31"/>
      <c r="N31"/>
      <c r="O31"/>
      <c r="P31"/>
      <c r="Q31"/>
    </row>
    <row r="32" spans="6:17">
      <c r="M32" s="6"/>
      <c r="N32"/>
      <c r="O32"/>
      <c r="P32"/>
      <c r="Q32"/>
    </row>
    <row r="33" spans="1:17">
      <c r="M33" s="6"/>
      <c r="N33"/>
      <c r="O33"/>
      <c r="P33"/>
      <c r="Q33"/>
    </row>
    <row r="34" spans="1:17">
      <c r="M34" s="6"/>
      <c r="N34"/>
      <c r="O34"/>
      <c r="P34"/>
      <c r="Q34"/>
    </row>
    <row r="35" spans="1:17">
      <c r="M35" s="6"/>
      <c r="N35"/>
      <c r="O35"/>
      <c r="P35"/>
      <c r="Q35"/>
    </row>
    <row r="36" spans="1:17">
      <c r="M36" s="6"/>
      <c r="N36"/>
      <c r="O36"/>
      <c r="P36"/>
      <c r="Q36"/>
    </row>
    <row r="37" spans="1:17" ht="17" thickBot="1">
      <c r="M37" s="6"/>
      <c r="N37"/>
      <c r="O37"/>
      <c r="P37"/>
      <c r="Q37"/>
    </row>
    <row r="38" spans="1:17">
      <c r="A38" s="221" t="s">
        <v>363</v>
      </c>
      <c r="B38" s="222"/>
      <c r="M38" s="6"/>
      <c r="N38"/>
      <c r="O38"/>
      <c r="P38"/>
      <c r="Q38"/>
    </row>
    <row r="39" spans="1:17" ht="17">
      <c r="A39" s="57" t="s">
        <v>366</v>
      </c>
      <c r="B39" s="58" t="s">
        <v>367</v>
      </c>
      <c r="M39" s="6"/>
      <c r="N39"/>
      <c r="O39"/>
      <c r="P39"/>
      <c r="Q39"/>
    </row>
    <row r="40" spans="1:17">
      <c r="A40" s="57">
        <v>30</v>
      </c>
      <c r="B40" s="58">
        <v>1.27</v>
      </c>
      <c r="M40" s="6"/>
      <c r="N40"/>
      <c r="O40"/>
      <c r="P40"/>
      <c r="Q40"/>
    </row>
    <row r="41" spans="1:17">
      <c r="A41" s="57">
        <v>45</v>
      </c>
      <c r="B41" s="58">
        <v>0.6</v>
      </c>
      <c r="M41" s="6"/>
      <c r="N41"/>
      <c r="O41"/>
      <c r="P41"/>
      <c r="Q41"/>
    </row>
    <row r="42" spans="1:17">
      <c r="A42" s="57">
        <v>45</v>
      </c>
      <c r="B42" s="58">
        <v>0.02</v>
      </c>
      <c r="M42" s="6"/>
      <c r="N42"/>
      <c r="O42"/>
      <c r="P42"/>
      <c r="Q42"/>
    </row>
    <row r="43" spans="1:17">
      <c r="A43" s="57">
        <v>45</v>
      </c>
      <c r="B43" s="58">
        <v>0.6</v>
      </c>
      <c r="M43" s="6"/>
      <c r="N43"/>
      <c r="O43"/>
      <c r="P43"/>
      <c r="Q43"/>
    </row>
    <row r="44" spans="1:17" ht="17" thickBot="1">
      <c r="A44" s="55">
        <v>67</v>
      </c>
      <c r="B44" s="56">
        <v>0.35</v>
      </c>
      <c r="M44" s="6"/>
      <c r="N44"/>
      <c r="O44"/>
      <c r="P44"/>
      <c r="Q44"/>
    </row>
    <row r="45" spans="1:17">
      <c r="M45"/>
      <c r="N45"/>
      <c r="O45"/>
      <c r="P45"/>
      <c r="Q45"/>
    </row>
    <row r="50" spans="1:11">
      <c r="K50" s="54" t="s">
        <v>365</v>
      </c>
    </row>
    <row r="51" spans="1:11" ht="15" customHeight="1"/>
    <row r="57" spans="1:11" ht="17" thickBot="1"/>
    <row r="58" spans="1:11">
      <c r="A58" s="221" t="s">
        <v>363</v>
      </c>
      <c r="B58" s="222"/>
    </row>
    <row r="59" spans="1:11" ht="17">
      <c r="A59" s="57" t="s">
        <v>364</v>
      </c>
      <c r="B59" s="58" t="s">
        <v>368</v>
      </c>
    </row>
    <row r="60" spans="1:11">
      <c r="A60" s="57">
        <v>2.15</v>
      </c>
      <c r="B60" s="58">
        <v>12</v>
      </c>
    </row>
    <row r="61" spans="1:11">
      <c r="A61" s="57">
        <v>4.25</v>
      </c>
      <c r="B61" s="58">
        <v>19.5</v>
      </c>
    </row>
    <row r="62" spans="1:11">
      <c r="A62" s="57">
        <v>0.5</v>
      </c>
      <c r="B62" s="58">
        <v>12.8</v>
      </c>
    </row>
    <row r="63" spans="1:11">
      <c r="A63" s="57">
        <v>2</v>
      </c>
      <c r="B63" s="58">
        <v>12.3</v>
      </c>
    </row>
    <row r="64" spans="1:11">
      <c r="A64" s="57">
        <v>2.25</v>
      </c>
      <c r="B64" s="58">
        <v>11</v>
      </c>
    </row>
    <row r="65" spans="1:11">
      <c r="A65" s="57">
        <v>1.8</v>
      </c>
      <c r="B65" s="58">
        <v>7</v>
      </c>
    </row>
    <row r="66" spans="1:11" ht="17" thickBot="1">
      <c r="A66" s="55">
        <v>0.6</v>
      </c>
      <c r="B66" s="56">
        <v>2.1</v>
      </c>
    </row>
    <row r="72" spans="1:11" ht="17" thickBot="1">
      <c r="K72" s="54" t="s">
        <v>365</v>
      </c>
    </row>
    <row r="73" spans="1:11">
      <c r="A73" s="221" t="s">
        <v>363</v>
      </c>
      <c r="B73" s="222"/>
    </row>
    <row r="74" spans="1:11">
      <c r="A74" s="57" t="s">
        <v>9</v>
      </c>
      <c r="B74" s="58" t="s">
        <v>10</v>
      </c>
    </row>
    <row r="75" spans="1:11">
      <c r="A75" s="57">
        <v>10</v>
      </c>
      <c r="B75" s="58">
        <v>18</v>
      </c>
    </row>
    <row r="76" spans="1:11">
      <c r="A76" s="57">
        <v>7.6</v>
      </c>
      <c r="B76" s="58">
        <v>15.9</v>
      </c>
    </row>
    <row r="77" spans="1:11">
      <c r="A77" s="57">
        <v>10</v>
      </c>
      <c r="B77" s="58">
        <v>13.7</v>
      </c>
    </row>
    <row r="78" spans="1:11">
      <c r="A78" s="57">
        <v>18.399999999999999</v>
      </c>
      <c r="B78" s="58">
        <v>6.5</v>
      </c>
    </row>
    <row r="79" spans="1:11">
      <c r="A79" s="57">
        <v>22</v>
      </c>
      <c r="B79" s="58">
        <v>5.4</v>
      </c>
    </row>
    <row r="80" spans="1:11">
      <c r="A80" s="66">
        <v>30</v>
      </c>
      <c r="B80" s="67">
        <v>5</v>
      </c>
    </row>
    <row r="81" spans="1:11">
      <c r="A81" s="57">
        <v>1</v>
      </c>
      <c r="B81" s="58">
        <v>1.5</v>
      </c>
    </row>
    <row r="82" spans="1:11">
      <c r="A82" s="57">
        <v>5</v>
      </c>
      <c r="B82" s="58">
        <v>6.5</v>
      </c>
    </row>
    <row r="83" spans="1:11">
      <c r="A83" s="57">
        <v>5.5</v>
      </c>
      <c r="B83" s="58">
        <v>8</v>
      </c>
    </row>
    <row r="84" spans="1:11">
      <c r="A84" s="57">
        <v>6.6</v>
      </c>
      <c r="B84" s="58">
        <v>10.5</v>
      </c>
    </row>
    <row r="85" spans="1:11" ht="17" thickBot="1">
      <c r="A85" s="55">
        <v>11</v>
      </c>
      <c r="B85" s="56">
        <v>12.8</v>
      </c>
    </row>
    <row r="94" spans="1:11">
      <c r="K94" s="54" t="s">
        <v>365</v>
      </c>
    </row>
    <row r="95" spans="1:11" ht="17" thickBot="1"/>
    <row r="96" spans="1:11">
      <c r="A96" s="221" t="s">
        <v>363</v>
      </c>
      <c r="B96" s="222"/>
    </row>
    <row r="97" spans="1:2" ht="17">
      <c r="A97" s="57" t="s">
        <v>368</v>
      </c>
      <c r="B97" s="58" t="s">
        <v>10</v>
      </c>
    </row>
    <row r="98" spans="1:2">
      <c r="A98" s="57">
        <v>11.9</v>
      </c>
      <c r="B98" s="58">
        <v>17</v>
      </c>
    </row>
    <row r="99" spans="1:2">
      <c r="A99" s="57">
        <v>11.8</v>
      </c>
      <c r="B99" s="58">
        <v>15</v>
      </c>
    </row>
    <row r="100" spans="1:2">
      <c r="A100" s="57">
        <v>10.4</v>
      </c>
      <c r="B100" s="58">
        <v>11.3</v>
      </c>
    </row>
    <row r="101" spans="1:2">
      <c r="A101" s="57">
        <v>12.7</v>
      </c>
      <c r="B101" s="58">
        <v>7.6</v>
      </c>
    </row>
    <row r="102" spans="1:2">
      <c r="A102" s="57">
        <v>13.7</v>
      </c>
      <c r="B102" s="58">
        <v>5</v>
      </c>
    </row>
    <row r="103" spans="1:2">
      <c r="A103" s="66">
        <v>17.399999999999999</v>
      </c>
      <c r="B103" s="67">
        <v>2</v>
      </c>
    </row>
    <row r="104" spans="1:2">
      <c r="A104" s="57">
        <v>7.4</v>
      </c>
      <c r="B104" s="58">
        <v>9.6999999999999993</v>
      </c>
    </row>
    <row r="105" spans="1:2">
      <c r="A105" s="57">
        <v>9.5</v>
      </c>
      <c r="B105" s="58">
        <v>6.9</v>
      </c>
    </row>
    <row r="106" spans="1:2">
      <c r="A106" s="57">
        <v>13</v>
      </c>
      <c r="B106" s="58">
        <v>4.5</v>
      </c>
    </row>
    <row r="107" spans="1:2">
      <c r="A107" s="57">
        <v>13.8</v>
      </c>
      <c r="B107" s="58">
        <v>0.6</v>
      </c>
    </row>
    <row r="108" spans="1:2">
      <c r="A108" s="57">
        <v>13.7</v>
      </c>
      <c r="B108" s="58">
        <v>5</v>
      </c>
    </row>
    <row r="109" spans="1:2">
      <c r="A109" s="66">
        <v>3.5</v>
      </c>
      <c r="B109" s="67">
        <v>5.9</v>
      </c>
    </row>
    <row r="110" spans="1:2">
      <c r="A110" s="57">
        <v>5</v>
      </c>
      <c r="B110" s="58">
        <v>7</v>
      </c>
    </row>
    <row r="111" spans="1:2">
      <c r="A111" s="57">
        <v>6</v>
      </c>
      <c r="B111" s="58">
        <v>8.1999999999999993</v>
      </c>
    </row>
    <row r="112" spans="1:2">
      <c r="A112" s="57">
        <v>8</v>
      </c>
      <c r="B112" s="58">
        <v>10.5</v>
      </c>
    </row>
    <row r="113" spans="1:11" ht="17" thickBot="1">
      <c r="A113" s="55">
        <v>11.3</v>
      </c>
      <c r="B113" s="56">
        <v>14.1</v>
      </c>
    </row>
    <row r="116" spans="1:11">
      <c r="K116" s="54" t="s">
        <v>369</v>
      </c>
    </row>
    <row r="118" spans="1:11" ht="17" thickBot="1"/>
    <row r="119" spans="1:11">
      <c r="A119" s="224" t="s">
        <v>363</v>
      </c>
      <c r="B119" s="220"/>
      <c r="C119" s="219" t="s">
        <v>363</v>
      </c>
      <c r="D119" s="220"/>
    </row>
    <row r="120" spans="1:11">
      <c r="A120" s="57" t="s">
        <v>80</v>
      </c>
      <c r="B120" s="58" t="s">
        <v>81</v>
      </c>
      <c r="C120" s="57" t="s">
        <v>80</v>
      </c>
      <c r="D120" s="58" t="s">
        <v>81</v>
      </c>
    </row>
    <row r="121" spans="1:11">
      <c r="A121" s="57">
        <v>0.01</v>
      </c>
      <c r="B121" s="58">
        <v>8.9999999999999993E-3</v>
      </c>
      <c r="C121" s="54">
        <v>2.7E-2</v>
      </c>
      <c r="D121" s="58">
        <v>0.01</v>
      </c>
    </row>
    <row r="122" spans="1:11" ht="17" thickBot="1">
      <c r="A122" s="55">
        <v>10</v>
      </c>
      <c r="B122" s="56">
        <v>23</v>
      </c>
      <c r="C122" s="60">
        <v>20</v>
      </c>
      <c r="D122" s="56">
        <v>12.7</v>
      </c>
    </row>
    <row r="123" spans="1:11">
      <c r="A123" s="57">
        <v>19.989999999999998</v>
      </c>
      <c r="B123" s="58">
        <v>45.991</v>
      </c>
      <c r="C123" s="54">
        <v>39.972999999999999</v>
      </c>
      <c r="D123" s="58">
        <v>25.39</v>
      </c>
    </row>
    <row r="124" spans="1:11" ht="17" thickBot="1">
      <c r="A124" s="55">
        <v>29.98</v>
      </c>
      <c r="B124" s="56">
        <v>68.981999999999999</v>
      </c>
      <c r="C124" s="60">
        <v>59.945999999999998</v>
      </c>
      <c r="D124" s="56">
        <v>38.08</v>
      </c>
    </row>
    <row r="125" spans="1:11">
      <c r="A125" s="57">
        <v>39.97</v>
      </c>
      <c r="B125" s="58">
        <v>91.972999999999999</v>
      </c>
      <c r="C125" s="54">
        <v>79.918999999999997</v>
      </c>
      <c r="D125" s="58">
        <v>50.77</v>
      </c>
    </row>
    <row r="126" spans="1:11" ht="17" thickBot="1">
      <c r="A126" s="55">
        <v>49.96</v>
      </c>
      <c r="B126" s="56">
        <v>114.964</v>
      </c>
      <c r="C126" s="60">
        <v>99.891999999999996</v>
      </c>
      <c r="D126" s="56">
        <v>63.46</v>
      </c>
    </row>
    <row r="127" spans="1:11" ht="17" thickBot="1">
      <c r="C127" s="60">
        <v>119.86499999999999</v>
      </c>
      <c r="D127" s="56">
        <v>76.150000000000006</v>
      </c>
    </row>
    <row r="134" spans="1:13">
      <c r="L134" s="59"/>
      <c r="M134" s="59"/>
    </row>
    <row r="138" spans="1:13" ht="17" thickBot="1">
      <c r="K138" s="54" t="s">
        <v>370</v>
      </c>
    </row>
    <row r="139" spans="1:13">
      <c r="A139" s="221" t="s">
        <v>363</v>
      </c>
      <c r="B139" s="222"/>
    </row>
    <row r="140" spans="1:13">
      <c r="A140" s="57" t="s">
        <v>291</v>
      </c>
      <c r="B140" s="58" t="s">
        <v>290</v>
      </c>
    </row>
    <row r="141" spans="1:13">
      <c r="A141" s="61">
        <v>0</v>
      </c>
      <c r="B141" s="62">
        <v>0</v>
      </c>
    </row>
    <row r="142" spans="1:13">
      <c r="A142" s="61">
        <v>2</v>
      </c>
      <c r="B142" s="62">
        <v>2</v>
      </c>
    </row>
    <row r="143" spans="1:13">
      <c r="A143" s="57">
        <v>0</v>
      </c>
      <c r="B143" s="58">
        <v>1</v>
      </c>
    </row>
    <row r="144" spans="1:13">
      <c r="A144" s="57">
        <v>1</v>
      </c>
      <c r="B144" s="58">
        <v>1</v>
      </c>
    </row>
    <row r="145" spans="1:13">
      <c r="A145" s="61">
        <v>1</v>
      </c>
      <c r="B145" s="62">
        <v>1</v>
      </c>
    </row>
    <row r="146" spans="1:13" ht="17" thickBot="1">
      <c r="A146" s="63">
        <v>1</v>
      </c>
      <c r="B146" s="64">
        <v>4</v>
      </c>
    </row>
    <row r="155" spans="1:13">
      <c r="L155" s="59"/>
      <c r="M155" s="59"/>
    </row>
    <row r="156" spans="1:13">
      <c r="L156" s="59"/>
      <c r="M156" s="59"/>
    </row>
    <row r="157" spans="1:13">
      <c r="L157" s="59"/>
      <c r="M157" s="59"/>
    </row>
    <row r="158" spans="1:13">
      <c r="L158" s="59"/>
      <c r="M158" s="59"/>
    </row>
    <row r="159" spans="1:13">
      <c r="L159" s="59"/>
      <c r="M159" s="59"/>
    </row>
    <row r="160" spans="1:13">
      <c r="L160" s="59"/>
      <c r="M160" s="59"/>
    </row>
    <row r="161" spans="12:13">
      <c r="L161" s="59"/>
      <c r="M161" s="59"/>
    </row>
    <row r="162" spans="12:13">
      <c r="L162" s="59"/>
      <c r="M162" s="59"/>
    </row>
    <row r="163" spans="12:13">
      <c r="L163" s="59"/>
      <c r="M163" s="59"/>
    </row>
    <row r="164" spans="12:13">
      <c r="L164" s="59"/>
      <c r="M164" s="59"/>
    </row>
    <row r="165" spans="12:13">
      <c r="L165" s="59"/>
      <c r="M165" s="59"/>
    </row>
    <row r="166" spans="12:13">
      <c r="L166" s="59"/>
      <c r="M166" s="59"/>
    </row>
    <row r="167" spans="12:13">
      <c r="L167" s="59"/>
      <c r="M167" s="59"/>
    </row>
    <row r="168" spans="12:13">
      <c r="L168" s="59"/>
      <c r="M168" s="59"/>
    </row>
  </sheetData>
  <mergeCells count="9">
    <mergeCell ref="F8:G8"/>
    <mergeCell ref="C119:D119"/>
    <mergeCell ref="A139:B139"/>
    <mergeCell ref="A6:B6"/>
    <mergeCell ref="A38:B38"/>
    <mergeCell ref="A58:B58"/>
    <mergeCell ref="A73:B73"/>
    <mergeCell ref="A96:B96"/>
    <mergeCell ref="A119:B119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Foglio7"/>
  <dimension ref="A2:AD339"/>
  <sheetViews>
    <sheetView zoomScale="61" workbookViewId="0">
      <selection activeCell="L24" sqref="L24"/>
    </sheetView>
  </sheetViews>
  <sheetFormatPr baseColWidth="10" defaultColWidth="8.83203125" defaultRowHeight="15"/>
  <cols>
    <col min="1" max="1" width="16.33203125" bestFit="1" customWidth="1"/>
  </cols>
  <sheetData>
    <row r="2" spans="2:30" ht="16" thickBot="1"/>
    <row r="3" spans="2:30" ht="16" thickBot="1">
      <c r="B3" s="234" t="s">
        <v>260</v>
      </c>
      <c r="C3" s="235"/>
      <c r="D3" s="235"/>
      <c r="E3" s="235"/>
      <c r="F3" s="236"/>
    </row>
    <row r="4" spans="2:30" ht="16" thickBot="1">
      <c r="B4" s="45"/>
      <c r="C4" s="45" t="s">
        <v>261</v>
      </c>
      <c r="D4" s="45" t="s">
        <v>262</v>
      </c>
      <c r="E4" s="46" t="s">
        <v>263</v>
      </c>
      <c r="F4" s="46" t="s">
        <v>264</v>
      </c>
    </row>
    <row r="5" spans="2:30" ht="16" thickBot="1">
      <c r="B5" s="46" t="s">
        <v>265</v>
      </c>
      <c r="C5" s="47">
        <v>0</v>
      </c>
      <c r="D5" s="47">
        <v>100</v>
      </c>
      <c r="E5" s="47">
        <v>10</v>
      </c>
      <c r="F5" s="47">
        <v>5</v>
      </c>
    </row>
    <row r="6" spans="2:30" ht="16" thickBot="1">
      <c r="B6" s="46" t="s">
        <v>266</v>
      </c>
      <c r="C6" s="47">
        <v>0</v>
      </c>
      <c r="D6" s="48"/>
      <c r="E6" s="49"/>
      <c r="F6" s="50"/>
    </row>
    <row r="7" spans="2:30" ht="16" thickBot="1">
      <c r="B7" s="237" t="s">
        <v>267</v>
      </c>
      <c r="C7" s="238"/>
      <c r="D7" s="238"/>
      <c r="E7" s="238"/>
      <c r="F7" s="239"/>
    </row>
    <row r="8" spans="2:30" ht="16" thickBot="1">
      <c r="B8" s="51" t="s">
        <v>266</v>
      </c>
      <c r="C8" s="52"/>
      <c r="D8" s="52">
        <f>$C$6+($D$5-$C$5)</f>
        <v>100</v>
      </c>
      <c r="E8" s="52">
        <f>$E$5</f>
        <v>10</v>
      </c>
      <c r="F8" s="52">
        <f>$F$5</f>
        <v>5</v>
      </c>
    </row>
    <row r="9" spans="2:30" ht="16" thickBot="1">
      <c r="B9" s="51" t="s">
        <v>268</v>
      </c>
      <c r="C9" s="52">
        <f>($D$9)-($D$5-$C$5)</f>
        <v>0</v>
      </c>
      <c r="D9" s="52">
        <f>(100-($C$5+$C$6))</f>
        <v>100</v>
      </c>
      <c r="E9" s="52">
        <f>$E$5</f>
        <v>10</v>
      </c>
      <c r="F9" s="52">
        <f>$F$5</f>
        <v>5</v>
      </c>
    </row>
    <row r="13" spans="2:30">
      <c r="AD13" s="40" t="str">
        <f t="shared" ref="AD13:AD25" si="0">IF(AND(X13="",Y13="",Z13=""),"",($D13)/SUM($B13:$D13)*100)</f>
        <v/>
      </c>
    </row>
    <row r="14" spans="2:30">
      <c r="AD14" s="40" t="str">
        <f t="shared" si="0"/>
        <v/>
      </c>
    </row>
    <row r="15" spans="2:30">
      <c r="AD15" s="40" t="str">
        <f t="shared" si="0"/>
        <v/>
      </c>
    </row>
    <row r="16" spans="2:30">
      <c r="AD16" s="40" t="str">
        <f t="shared" si="0"/>
        <v/>
      </c>
    </row>
    <row r="17" spans="1:30">
      <c r="AD17" s="40" t="str">
        <f t="shared" si="0"/>
        <v/>
      </c>
    </row>
    <row r="18" spans="1:30">
      <c r="AD18" s="40" t="str">
        <f t="shared" si="0"/>
        <v/>
      </c>
    </row>
    <row r="19" spans="1:30">
      <c r="AD19" s="40" t="str">
        <f t="shared" si="0"/>
        <v/>
      </c>
    </row>
    <row r="20" spans="1:30">
      <c r="AD20" s="40" t="str">
        <f t="shared" si="0"/>
        <v/>
      </c>
    </row>
    <row r="21" spans="1:30">
      <c r="AD21" s="40" t="str">
        <f t="shared" si="0"/>
        <v/>
      </c>
    </row>
    <row r="22" spans="1:30">
      <c r="AD22" s="40" t="str">
        <f t="shared" si="0"/>
        <v/>
      </c>
    </row>
    <row r="23" spans="1:30" ht="16" thickBot="1">
      <c r="AD23" s="40" t="str">
        <f t="shared" si="0"/>
        <v/>
      </c>
    </row>
    <row r="24" spans="1:30">
      <c r="A24" s="40"/>
      <c r="B24" s="40"/>
      <c r="C24" s="40"/>
      <c r="D24" s="40"/>
      <c r="E24" s="40"/>
      <c r="F24" s="40"/>
      <c r="H24" s="40"/>
      <c r="I24" s="225" t="s">
        <v>241</v>
      </c>
      <c r="J24" s="218"/>
      <c r="AD24" s="40" t="str">
        <f t="shared" si="0"/>
        <v/>
      </c>
    </row>
    <row r="25" spans="1:30" ht="16" thickBot="1">
      <c r="A25" s="40"/>
      <c r="B25" s="40"/>
      <c r="C25" s="40"/>
      <c r="D25" s="40"/>
      <c r="E25" s="40"/>
      <c r="F25" s="40"/>
      <c r="G25" s="40"/>
      <c r="H25" s="40"/>
      <c r="I25" s="226"/>
      <c r="J25" s="227"/>
      <c r="AD25" s="40" t="str">
        <f t="shared" si="0"/>
        <v/>
      </c>
    </row>
    <row r="26" spans="1:30" ht="16" thickBot="1">
      <c r="A26" s="41"/>
      <c r="B26" s="228" t="s">
        <v>242</v>
      </c>
      <c r="C26" s="229"/>
      <c r="D26" s="230"/>
      <c r="E26" s="40"/>
      <c r="F26" s="231" t="s">
        <v>243</v>
      </c>
      <c r="G26" s="232"/>
      <c r="H26" s="233"/>
      <c r="I26" s="42" t="s">
        <v>244</v>
      </c>
      <c r="J26" s="42" t="s">
        <v>245</v>
      </c>
      <c r="AD26" s="40"/>
    </row>
    <row r="27" spans="1:30" ht="18">
      <c r="A27" s="41" t="s">
        <v>246</v>
      </c>
      <c r="B27" s="43" t="s">
        <v>269</v>
      </c>
      <c r="C27" s="43" t="s">
        <v>270</v>
      </c>
      <c r="D27" s="43" t="s">
        <v>271</v>
      </c>
      <c r="E27" s="40"/>
      <c r="F27" s="43" t="s">
        <v>269</v>
      </c>
      <c r="G27" s="43" t="s">
        <v>270</v>
      </c>
      <c r="H27" s="43" t="s">
        <v>271</v>
      </c>
      <c r="I27" s="40" t="s">
        <v>247</v>
      </c>
      <c r="J27" s="40" t="s">
        <v>247</v>
      </c>
      <c r="AC27" s="6"/>
      <c r="AD27" s="40"/>
    </row>
    <row r="28" spans="1:30">
      <c r="A28" t="s">
        <v>248</v>
      </c>
      <c r="B28" s="6">
        <v>3.1</v>
      </c>
      <c r="C28" s="6">
        <v>1.88</v>
      </c>
      <c r="D28" s="6">
        <v>3.5859999999999999</v>
      </c>
      <c r="E28" s="40"/>
      <c r="F28" s="40">
        <f t="shared" ref="F28:F59" si="1">IF(AND(B28="",C28="",D28=""),"",($B28)/SUM($B28:$D28)*100)</f>
        <v>36.189586738267565</v>
      </c>
      <c r="G28" s="40">
        <f t="shared" ref="G28:G59" si="2">IF(AND(B28="",C28="",D28=""),"",($C28)/SUM($B28:$D28)*100)</f>
        <v>21.947233247723556</v>
      </c>
      <c r="H28" s="40">
        <f t="shared" ref="H28:H59" si="3">IF(AND(B28="",C28="",D28=""),"",($D28)/SUM($B28:$D28)*100)</f>
        <v>41.863180014008869</v>
      </c>
      <c r="I28" s="44">
        <f t="shared" ref="I28:I59" si="4">IF(AND(B28="",C28="",D28=""),"",((100/(0.866)-((100-(100*($H28-$C$9)/($D$9-$C$9)))/(0.866)-((100*($F28-$C$5)/($D$5-$C$5))/1.73205)))/$F$338)*($F$333-$F$332))</f>
        <v>44.969428362371175</v>
      </c>
      <c r="J28" s="44">
        <f t="shared" ref="J28:J59" si="5">IF(AND(B28="",C28="",D28=""),"",(($F28-$C$5)/($D$5-$C$5))*100)</f>
        <v>36.189586738267565</v>
      </c>
      <c r="AC28" s="6"/>
      <c r="AD28" s="40"/>
    </row>
    <row r="29" spans="1:30">
      <c r="A29" t="s">
        <v>248</v>
      </c>
      <c r="B29" s="6">
        <v>2.52</v>
      </c>
      <c r="C29" s="6">
        <v>1.91</v>
      </c>
      <c r="D29" s="6">
        <v>3.28</v>
      </c>
      <c r="E29" s="40"/>
      <c r="F29" s="40">
        <f t="shared" si="1"/>
        <v>32.68482490272374</v>
      </c>
      <c r="G29" s="40">
        <f t="shared" si="2"/>
        <v>24.773022049286642</v>
      </c>
      <c r="H29" s="40">
        <f t="shared" si="3"/>
        <v>42.542153047989629</v>
      </c>
      <c r="I29" s="44">
        <f t="shared" si="4"/>
        <v>44.164386399454806</v>
      </c>
      <c r="J29" s="44">
        <f t="shared" si="5"/>
        <v>32.68482490272374</v>
      </c>
      <c r="AC29" s="6"/>
      <c r="AD29" s="40"/>
    </row>
    <row r="30" spans="1:30">
      <c r="A30" t="s">
        <v>248</v>
      </c>
      <c r="B30" s="6">
        <v>3.04</v>
      </c>
      <c r="C30" s="6">
        <v>2.4300000000000002</v>
      </c>
      <c r="D30" s="6">
        <v>3.55</v>
      </c>
      <c r="E30" s="40"/>
      <c r="F30" s="40">
        <f t="shared" si="1"/>
        <v>33.702882483370288</v>
      </c>
      <c r="G30" s="40">
        <f t="shared" si="2"/>
        <v>26.940133037694014</v>
      </c>
      <c r="H30" s="40">
        <f t="shared" si="3"/>
        <v>39.356984478935701</v>
      </c>
      <c r="I30" s="44">
        <f t="shared" si="4"/>
        <v>42.15721073077016</v>
      </c>
      <c r="J30" s="44">
        <f t="shared" si="5"/>
        <v>33.702882483370288</v>
      </c>
      <c r="AC30" s="6"/>
      <c r="AD30" s="40"/>
    </row>
    <row r="31" spans="1:30">
      <c r="A31" t="s">
        <v>248</v>
      </c>
      <c r="B31" s="6">
        <v>3.68</v>
      </c>
      <c r="C31" s="6">
        <v>2.12</v>
      </c>
      <c r="D31" s="6">
        <v>3.5</v>
      </c>
      <c r="E31" s="40"/>
      <c r="F31" s="40">
        <f t="shared" si="1"/>
        <v>39.56989247311828</v>
      </c>
      <c r="G31" s="40">
        <f t="shared" si="2"/>
        <v>22.79569892473118</v>
      </c>
      <c r="H31" s="40">
        <f t="shared" si="3"/>
        <v>37.634408602150536</v>
      </c>
      <c r="I31" s="44">
        <f t="shared" si="4"/>
        <v>43.065371120240584</v>
      </c>
      <c r="J31" s="44">
        <f t="shared" si="5"/>
        <v>39.56989247311828</v>
      </c>
      <c r="AC31" s="6"/>
      <c r="AD31" s="40"/>
    </row>
    <row r="32" spans="1:30">
      <c r="A32" t="s">
        <v>248</v>
      </c>
      <c r="B32" s="6">
        <v>3.22</v>
      </c>
      <c r="C32" s="6">
        <v>1.86</v>
      </c>
      <c r="D32" s="6">
        <v>3.4979999999999998</v>
      </c>
      <c r="E32" s="40"/>
      <c r="F32" s="40">
        <f t="shared" si="1"/>
        <v>37.537887619491727</v>
      </c>
      <c r="G32" s="40">
        <f t="shared" si="2"/>
        <v>21.68337607833994</v>
      </c>
      <c r="H32" s="40">
        <f t="shared" si="3"/>
        <v>40.77873630216834</v>
      </c>
      <c r="I32" s="44">
        <f t="shared" si="4"/>
        <v>44.661684642394995</v>
      </c>
      <c r="J32" s="44">
        <f t="shared" si="5"/>
        <v>37.537887619491727</v>
      </c>
      <c r="AC32" s="6"/>
      <c r="AD32" s="40"/>
    </row>
    <row r="33" spans="1:30">
      <c r="A33" t="s">
        <v>248</v>
      </c>
      <c r="B33" s="6">
        <v>1.73</v>
      </c>
      <c r="C33" s="6">
        <v>2</v>
      </c>
      <c r="D33" s="6">
        <v>3.5380000000000003</v>
      </c>
      <c r="E33" s="40"/>
      <c r="F33" s="40">
        <f t="shared" si="1"/>
        <v>23.802971931755639</v>
      </c>
      <c r="G33" s="40">
        <f t="shared" si="2"/>
        <v>27.517886626307096</v>
      </c>
      <c r="H33" s="40">
        <f t="shared" si="3"/>
        <v>48.679141441937254</v>
      </c>
      <c r="I33" s="44">
        <f t="shared" si="4"/>
        <v>45.436566890704768</v>
      </c>
      <c r="J33" s="44">
        <f t="shared" si="5"/>
        <v>23.802971931755639</v>
      </c>
      <c r="AC33" s="6"/>
      <c r="AD33" s="40"/>
    </row>
    <row r="34" spans="1:30">
      <c r="A34" t="s">
        <v>248</v>
      </c>
      <c r="B34" s="6">
        <v>1.46</v>
      </c>
      <c r="C34" s="6">
        <v>3.22</v>
      </c>
      <c r="D34" s="6">
        <v>3.593</v>
      </c>
      <c r="E34" s="40"/>
      <c r="F34" s="40">
        <f t="shared" si="1"/>
        <v>17.647769853741085</v>
      </c>
      <c r="G34" s="40">
        <f t="shared" si="2"/>
        <v>38.921793787018018</v>
      </c>
      <c r="H34" s="40">
        <f t="shared" si="3"/>
        <v>43.4304363592409</v>
      </c>
      <c r="I34" s="44">
        <f t="shared" si="4"/>
        <v>39.191717834973318</v>
      </c>
      <c r="J34" s="44">
        <f t="shared" si="5"/>
        <v>17.647769853741085</v>
      </c>
      <c r="AC34" s="6"/>
      <c r="AD34" s="40"/>
    </row>
    <row r="35" spans="1:30">
      <c r="A35" t="s">
        <v>248</v>
      </c>
      <c r="B35" s="6">
        <v>3.19</v>
      </c>
      <c r="C35" s="6">
        <v>1.19</v>
      </c>
      <c r="D35" s="6">
        <v>3.3</v>
      </c>
      <c r="E35" s="40"/>
      <c r="F35" s="40">
        <f t="shared" si="1"/>
        <v>41.536458333333329</v>
      </c>
      <c r="G35" s="40">
        <f t="shared" si="2"/>
        <v>15.494791666666666</v>
      </c>
      <c r="H35" s="40">
        <f t="shared" si="3"/>
        <v>42.96875</v>
      </c>
      <c r="I35" s="44">
        <f t="shared" si="4"/>
        <v>47.803709279975635</v>
      </c>
      <c r="J35" s="44">
        <f t="shared" si="5"/>
        <v>41.536458333333329</v>
      </c>
      <c r="AC35" s="6"/>
      <c r="AD35" s="40"/>
    </row>
    <row r="36" spans="1:30">
      <c r="A36" t="s">
        <v>248</v>
      </c>
      <c r="B36" s="6">
        <v>3.43</v>
      </c>
      <c r="C36" s="6">
        <v>1.9</v>
      </c>
      <c r="D36" s="6">
        <v>3.4969999999999999</v>
      </c>
      <c r="E36" s="40"/>
      <c r="F36" s="40">
        <f t="shared" si="1"/>
        <v>38.858049167327522</v>
      </c>
      <c r="G36" s="40">
        <f t="shared" si="2"/>
        <v>21.524866885691626</v>
      </c>
      <c r="H36" s="40">
        <f t="shared" si="3"/>
        <v>39.617083946980856</v>
      </c>
      <c r="I36" s="44">
        <f t="shared" si="4"/>
        <v>44.285480454383375</v>
      </c>
      <c r="J36" s="44">
        <f t="shared" si="5"/>
        <v>38.858049167327522</v>
      </c>
      <c r="AC36" s="6"/>
      <c r="AD36" s="40"/>
    </row>
    <row r="37" spans="1:30">
      <c r="A37" t="s">
        <v>248</v>
      </c>
      <c r="B37" s="6">
        <v>3.14</v>
      </c>
      <c r="C37" s="6">
        <v>1.64</v>
      </c>
      <c r="D37" s="6">
        <v>3.593</v>
      </c>
      <c r="E37" s="40"/>
      <c r="F37" s="40">
        <f t="shared" si="1"/>
        <v>37.501492893825386</v>
      </c>
      <c r="G37" s="40">
        <f t="shared" si="2"/>
        <v>19.586766989131728</v>
      </c>
      <c r="H37" s="40">
        <f t="shared" si="3"/>
        <v>42.911740117042868</v>
      </c>
      <c r="I37" s="44">
        <f t="shared" si="4"/>
        <v>46.247837142755166</v>
      </c>
      <c r="J37" s="44">
        <f t="shared" si="5"/>
        <v>37.501492893825386</v>
      </c>
      <c r="AD37" s="40"/>
    </row>
    <row r="38" spans="1:30">
      <c r="A38" s="6" t="s">
        <v>240</v>
      </c>
      <c r="B38">
        <v>5.0999999999999996</v>
      </c>
      <c r="C38">
        <v>5.5</v>
      </c>
      <c r="D38">
        <v>3.66</v>
      </c>
      <c r="E38" s="40"/>
      <c r="F38" s="40">
        <f t="shared" si="1"/>
        <v>35.764375876577837</v>
      </c>
      <c r="G38" s="40">
        <f t="shared" si="2"/>
        <v>38.569424964936886</v>
      </c>
      <c r="H38" s="40">
        <f t="shared" si="3"/>
        <v>25.666199158485277</v>
      </c>
      <c r="I38" s="44">
        <f t="shared" si="4"/>
        <v>32.661876485593666</v>
      </c>
      <c r="J38" s="44">
        <f t="shared" si="5"/>
        <v>35.764375876577837</v>
      </c>
      <c r="AD38" s="40"/>
    </row>
    <row r="39" spans="1:30">
      <c r="A39" s="6" t="s">
        <v>240</v>
      </c>
      <c r="B39">
        <v>5.3</v>
      </c>
      <c r="C39">
        <v>5.6</v>
      </c>
      <c r="D39">
        <v>3.87</v>
      </c>
      <c r="E39" s="40"/>
      <c r="F39" s="40">
        <f t="shared" si="1"/>
        <v>35.883547731888967</v>
      </c>
      <c r="G39" s="40">
        <f t="shared" si="2"/>
        <v>37.914691943127963</v>
      </c>
      <c r="H39" s="40">
        <f t="shared" si="3"/>
        <v>26.201760324983077</v>
      </c>
      <c r="I39" s="44">
        <f t="shared" si="4"/>
        <v>33.108248818030411</v>
      </c>
      <c r="J39" s="44">
        <f t="shared" si="5"/>
        <v>35.883547731888967</v>
      </c>
      <c r="AD39" s="40"/>
    </row>
    <row r="40" spans="1:30">
      <c r="A40" s="6" t="s">
        <v>240</v>
      </c>
      <c r="B40">
        <v>5.6</v>
      </c>
      <c r="C40">
        <v>6</v>
      </c>
      <c r="D40">
        <v>3.8899999999999997</v>
      </c>
      <c r="E40" s="40"/>
      <c r="F40" s="40">
        <f t="shared" si="1"/>
        <v>36.152356358941248</v>
      </c>
      <c r="G40" s="40">
        <f t="shared" si="2"/>
        <v>38.734667527437061</v>
      </c>
      <c r="H40" s="40">
        <f t="shared" si="3"/>
        <v>25.112976113621695</v>
      </c>
      <c r="I40" s="44">
        <f t="shared" si="4"/>
        <v>32.392439653600775</v>
      </c>
      <c r="J40" s="44">
        <f t="shared" si="5"/>
        <v>36.152356358941248</v>
      </c>
      <c r="AD40" s="40"/>
    </row>
    <row r="41" spans="1:30">
      <c r="A41" s="6" t="s">
        <v>240</v>
      </c>
      <c r="B41">
        <v>5.5</v>
      </c>
      <c r="C41">
        <v>5.7</v>
      </c>
      <c r="D41">
        <v>3.8600000000000003</v>
      </c>
      <c r="E41" s="40"/>
      <c r="F41" s="40">
        <f t="shared" si="1"/>
        <v>36.520584329349269</v>
      </c>
      <c r="G41" s="40">
        <f t="shared" si="2"/>
        <v>37.848605577689248</v>
      </c>
      <c r="H41" s="40">
        <f t="shared" si="3"/>
        <v>25.630810092961493</v>
      </c>
      <c r="I41" s="44">
        <f t="shared" si="4"/>
        <v>32.918912329707808</v>
      </c>
      <c r="J41" s="44">
        <f t="shared" si="5"/>
        <v>36.520584329349269</v>
      </c>
      <c r="AD41" s="40"/>
    </row>
    <row r="42" spans="1:30">
      <c r="A42" s="6" t="s">
        <v>240</v>
      </c>
      <c r="B42">
        <v>5.4</v>
      </c>
      <c r="C42">
        <v>5.9</v>
      </c>
      <c r="D42">
        <v>3.8200000000000003</v>
      </c>
      <c r="F42" s="40">
        <f t="shared" si="1"/>
        <v>35.714285714285715</v>
      </c>
      <c r="G42" s="40">
        <f t="shared" si="2"/>
        <v>39.021164021164026</v>
      </c>
      <c r="H42" s="40">
        <f t="shared" si="3"/>
        <v>25.264550264550266</v>
      </c>
      <c r="I42" s="44">
        <f t="shared" si="4"/>
        <v>32.341847009646635</v>
      </c>
      <c r="J42" s="44">
        <f t="shared" si="5"/>
        <v>35.714285714285715</v>
      </c>
      <c r="AD42" s="40"/>
    </row>
    <row r="43" spans="1:30">
      <c r="A43" s="6" t="s">
        <v>240</v>
      </c>
      <c r="B43">
        <v>5.2</v>
      </c>
      <c r="C43">
        <v>5.5</v>
      </c>
      <c r="D43">
        <v>3.81</v>
      </c>
      <c r="F43" s="40">
        <f t="shared" si="1"/>
        <v>35.837353549276365</v>
      </c>
      <c r="G43" s="40">
        <f t="shared" si="2"/>
        <v>37.904893177119234</v>
      </c>
      <c r="H43" s="40">
        <f t="shared" si="3"/>
        <v>26.257753273604411</v>
      </c>
      <c r="I43" s="44">
        <f t="shared" si="4"/>
        <v>33.132921946342833</v>
      </c>
      <c r="J43" s="44">
        <f t="shared" si="5"/>
        <v>35.837353549276365</v>
      </c>
      <c r="AD43" s="40"/>
    </row>
    <row r="44" spans="1:30">
      <c r="A44" s="6" t="s">
        <v>240</v>
      </c>
      <c r="B44">
        <v>5.6</v>
      </c>
      <c r="C44">
        <v>5.8</v>
      </c>
      <c r="D44">
        <v>3.84</v>
      </c>
      <c r="F44" s="40">
        <f t="shared" si="1"/>
        <v>36.745406824146983</v>
      </c>
      <c r="G44" s="40">
        <f t="shared" si="2"/>
        <v>38.057742782152232</v>
      </c>
      <c r="H44" s="40">
        <f t="shared" si="3"/>
        <v>25.196850393700785</v>
      </c>
      <c r="I44" s="44">
        <f t="shared" si="4"/>
        <v>32.677741370140794</v>
      </c>
      <c r="J44" s="44">
        <f t="shared" si="5"/>
        <v>36.745406824146983</v>
      </c>
      <c r="AD44" s="40"/>
    </row>
    <row r="45" spans="1:30">
      <c r="A45" s="6" t="s">
        <v>240</v>
      </c>
      <c r="B45">
        <v>5.7</v>
      </c>
      <c r="C45">
        <v>5.8</v>
      </c>
      <c r="D45">
        <v>3.8899999999999997</v>
      </c>
      <c r="F45" s="40">
        <f t="shared" si="1"/>
        <v>37.037037037037038</v>
      </c>
      <c r="G45" s="40">
        <f t="shared" si="2"/>
        <v>37.686809616634179</v>
      </c>
      <c r="H45" s="40">
        <f t="shared" si="3"/>
        <v>25.276153346328783</v>
      </c>
      <c r="I45" s="44">
        <f t="shared" si="4"/>
        <v>32.846581788898909</v>
      </c>
      <c r="J45" s="44">
        <f t="shared" si="5"/>
        <v>37.037037037037038</v>
      </c>
      <c r="AD45" s="40"/>
    </row>
    <row r="46" spans="1:30">
      <c r="A46" s="6" t="s">
        <v>240</v>
      </c>
      <c r="B46">
        <v>5.7</v>
      </c>
      <c r="C46">
        <v>6</v>
      </c>
      <c r="D46">
        <v>3.9</v>
      </c>
      <c r="F46" s="40">
        <f t="shared" si="1"/>
        <v>36.53846153846154</v>
      </c>
      <c r="G46" s="40">
        <f t="shared" si="2"/>
        <v>38.461538461538467</v>
      </c>
      <c r="H46" s="40">
        <f t="shared" si="3"/>
        <v>25</v>
      </c>
      <c r="I46" s="44">
        <f t="shared" si="4"/>
        <v>32.452494620629508</v>
      </c>
      <c r="J46" s="44">
        <f t="shared" si="5"/>
        <v>36.53846153846154</v>
      </c>
      <c r="AD46" s="40"/>
    </row>
    <row r="47" spans="1:30">
      <c r="A47" s="6" t="s">
        <v>240</v>
      </c>
      <c r="B47">
        <v>5.7</v>
      </c>
      <c r="C47">
        <v>6</v>
      </c>
      <c r="D47">
        <v>3.91</v>
      </c>
      <c r="F47" s="40">
        <f t="shared" si="1"/>
        <v>36.515054452274185</v>
      </c>
      <c r="G47" s="40">
        <f t="shared" si="2"/>
        <v>38.436899423446505</v>
      </c>
      <c r="H47" s="40">
        <f t="shared" si="3"/>
        <v>25.04804612427931</v>
      </c>
      <c r="I47" s="44">
        <f t="shared" si="4"/>
        <v>32.479752622196436</v>
      </c>
      <c r="J47" s="44">
        <f t="shared" si="5"/>
        <v>36.515054452274185</v>
      </c>
      <c r="AD47" s="40"/>
    </row>
    <row r="48" spans="1:30">
      <c r="A48" s="6" t="s">
        <v>240</v>
      </c>
      <c r="B48">
        <v>5.4</v>
      </c>
      <c r="C48">
        <v>5.9</v>
      </c>
      <c r="D48">
        <v>3.8899999999999997</v>
      </c>
      <c r="F48" s="40">
        <f t="shared" si="1"/>
        <v>35.54970375246873</v>
      </c>
      <c r="G48" s="40">
        <f t="shared" si="2"/>
        <v>38.841342988808428</v>
      </c>
      <c r="H48" s="40">
        <f t="shared" si="3"/>
        <v>25.608953258722838</v>
      </c>
      <c r="I48" s="44">
        <f t="shared" si="4"/>
        <v>32.53843865967869</v>
      </c>
      <c r="J48" s="44">
        <f t="shared" si="5"/>
        <v>35.54970375246873</v>
      </c>
      <c r="AD48" s="40"/>
    </row>
    <row r="49" spans="1:30">
      <c r="A49" s="6" t="s">
        <v>240</v>
      </c>
      <c r="B49">
        <v>5.4</v>
      </c>
      <c r="C49">
        <v>5.7</v>
      </c>
      <c r="D49">
        <v>3.9200000000000004</v>
      </c>
      <c r="F49" s="40">
        <f t="shared" si="1"/>
        <v>35.95206391478029</v>
      </c>
      <c r="G49" s="40">
        <f t="shared" si="2"/>
        <v>37.949400798934754</v>
      </c>
      <c r="H49" s="40">
        <f t="shared" si="3"/>
        <v>26.098535286284953</v>
      </c>
      <c r="I49" s="44">
        <f t="shared" si="4"/>
        <v>33.05652132440197</v>
      </c>
      <c r="J49" s="44">
        <f t="shared" si="5"/>
        <v>35.95206391478029</v>
      </c>
      <c r="AD49" s="40"/>
    </row>
    <row r="50" spans="1:30">
      <c r="A50" s="6" t="s">
        <v>240</v>
      </c>
      <c r="B50">
        <v>5.3</v>
      </c>
      <c r="C50">
        <v>5.6</v>
      </c>
      <c r="D50">
        <v>3.91</v>
      </c>
      <c r="F50" s="40">
        <f t="shared" si="1"/>
        <v>35.786630654962863</v>
      </c>
      <c r="G50" s="40">
        <f t="shared" si="2"/>
        <v>37.812288993923026</v>
      </c>
      <c r="H50" s="40">
        <f t="shared" si="3"/>
        <v>26.401080351114114</v>
      </c>
      <c r="I50" s="44">
        <f t="shared" si="4"/>
        <v>33.221399354826019</v>
      </c>
      <c r="J50" s="44">
        <f t="shared" si="5"/>
        <v>35.786630654962863</v>
      </c>
      <c r="AD50" s="40"/>
    </row>
    <row r="51" spans="1:30">
      <c r="A51" s="6" t="s">
        <v>240</v>
      </c>
      <c r="B51">
        <v>5.4</v>
      </c>
      <c r="C51">
        <v>5.8</v>
      </c>
      <c r="D51">
        <v>3.94</v>
      </c>
      <c r="F51" s="40">
        <f t="shared" si="1"/>
        <v>35.667107001321007</v>
      </c>
      <c r="G51" s="40">
        <f t="shared" si="2"/>
        <v>38.309114927344787</v>
      </c>
      <c r="H51" s="40">
        <f t="shared" si="3"/>
        <v>26.023778071334213</v>
      </c>
      <c r="I51" s="44">
        <f t="shared" si="4"/>
        <v>32.893592800122171</v>
      </c>
      <c r="J51" s="44">
        <f t="shared" si="5"/>
        <v>35.667107001321007</v>
      </c>
      <c r="AD51" s="40"/>
    </row>
    <row r="52" spans="1:30">
      <c r="A52" s="6" t="s">
        <v>240</v>
      </c>
      <c r="B52">
        <v>5.6</v>
      </c>
      <c r="C52">
        <v>5.7</v>
      </c>
      <c r="D52">
        <v>3.95</v>
      </c>
      <c r="F52" s="40">
        <f t="shared" si="1"/>
        <v>36.721311475409834</v>
      </c>
      <c r="G52" s="40">
        <f t="shared" si="2"/>
        <v>37.377049180327873</v>
      </c>
      <c r="H52" s="40">
        <f t="shared" si="3"/>
        <v>25.901639344262296</v>
      </c>
      <c r="I52" s="44">
        <f t="shared" si="4"/>
        <v>33.197313071362117</v>
      </c>
      <c r="J52" s="44">
        <f t="shared" si="5"/>
        <v>36.721311475409834</v>
      </c>
      <c r="AD52" s="40"/>
    </row>
    <row r="53" spans="1:30">
      <c r="A53" s="6" t="s">
        <v>240</v>
      </c>
      <c r="B53">
        <v>5.4</v>
      </c>
      <c r="C53">
        <v>5.8</v>
      </c>
      <c r="D53">
        <v>3.87</v>
      </c>
      <c r="F53" s="40">
        <f t="shared" si="1"/>
        <v>35.832780358327803</v>
      </c>
      <c r="G53" s="40">
        <f t="shared" si="2"/>
        <v>38.487060384870603</v>
      </c>
      <c r="H53" s="40">
        <f t="shared" si="3"/>
        <v>25.680159256801595</v>
      </c>
      <c r="I53" s="44">
        <f t="shared" si="4"/>
        <v>32.697998575924849</v>
      </c>
      <c r="J53" s="44">
        <f t="shared" si="5"/>
        <v>35.832780358327803</v>
      </c>
      <c r="AD53" s="40"/>
    </row>
    <row r="54" spans="1:30">
      <c r="A54" s="6" t="s">
        <v>240</v>
      </c>
      <c r="B54">
        <v>5.4</v>
      </c>
      <c r="C54">
        <v>5.8</v>
      </c>
      <c r="D54">
        <v>3.81</v>
      </c>
      <c r="F54" s="40">
        <f t="shared" si="1"/>
        <v>35.976015989340446</v>
      </c>
      <c r="G54" s="40">
        <f t="shared" si="2"/>
        <v>38.640906062624914</v>
      </c>
      <c r="H54" s="40">
        <f t="shared" si="3"/>
        <v>25.383077948034643</v>
      </c>
      <c r="I54" s="44">
        <f t="shared" si="4"/>
        <v>32.528894366102001</v>
      </c>
      <c r="J54" s="44">
        <f t="shared" si="5"/>
        <v>35.976015989340446</v>
      </c>
      <c r="AD54" s="40"/>
    </row>
    <row r="55" spans="1:30">
      <c r="A55" s="6" t="s">
        <v>240</v>
      </c>
      <c r="B55">
        <v>5.4</v>
      </c>
      <c r="C55">
        <v>4.9000000000000004</v>
      </c>
      <c r="D55">
        <v>3.9200000000000004</v>
      </c>
      <c r="F55" s="40">
        <f t="shared" si="1"/>
        <v>37.974683544303801</v>
      </c>
      <c r="G55" s="40">
        <f t="shared" si="2"/>
        <v>34.458509142053444</v>
      </c>
      <c r="H55" s="40">
        <f t="shared" si="3"/>
        <v>27.566807313642762</v>
      </c>
      <c r="I55" s="44">
        <f t="shared" si="4"/>
        <v>34.916241230134858</v>
      </c>
      <c r="J55" s="44">
        <f t="shared" si="5"/>
        <v>37.974683544303801</v>
      </c>
      <c r="AD55" s="40"/>
    </row>
    <row r="56" spans="1:30">
      <c r="A56" s="6" t="s">
        <v>240</v>
      </c>
      <c r="B56">
        <v>2.6</v>
      </c>
      <c r="C56">
        <v>2.6</v>
      </c>
      <c r="D56">
        <v>3.9200000000000004</v>
      </c>
      <c r="F56" s="40">
        <f t="shared" si="1"/>
        <v>28.508771929824562</v>
      </c>
      <c r="G56" s="40">
        <f t="shared" si="2"/>
        <v>28.508771929824562</v>
      </c>
      <c r="H56" s="40">
        <f t="shared" si="3"/>
        <v>42.982456140350877</v>
      </c>
      <c r="I56" s="44">
        <f t="shared" si="4"/>
        <v>42.928602234641033</v>
      </c>
      <c r="J56" s="44">
        <f t="shared" si="5"/>
        <v>28.508771929824562</v>
      </c>
      <c r="AD56" s="40"/>
    </row>
    <row r="57" spans="1:30">
      <c r="A57" s="6" t="s">
        <v>240</v>
      </c>
      <c r="B57">
        <v>2.4</v>
      </c>
      <c r="C57">
        <v>2.1</v>
      </c>
      <c r="D57">
        <v>4.0600000000000005</v>
      </c>
      <c r="F57" s="40">
        <f t="shared" si="1"/>
        <v>28.037383177570092</v>
      </c>
      <c r="G57" s="40">
        <f t="shared" si="2"/>
        <v>24.532710280373831</v>
      </c>
      <c r="H57" s="40">
        <f t="shared" si="3"/>
        <v>47.429906542056074</v>
      </c>
      <c r="I57" s="44">
        <f t="shared" si="4"/>
        <v>46.087518492464298</v>
      </c>
      <c r="J57" s="44">
        <f t="shared" si="5"/>
        <v>28.037383177570092</v>
      </c>
      <c r="AD57" s="40"/>
    </row>
    <row r="58" spans="1:30">
      <c r="A58" s="6" t="s">
        <v>240</v>
      </c>
      <c r="B58">
        <v>2.5</v>
      </c>
      <c r="C58">
        <v>5.6</v>
      </c>
      <c r="D58">
        <v>3.8600000000000003</v>
      </c>
      <c r="F58" s="40">
        <f t="shared" si="1"/>
        <v>20.903010033444815</v>
      </c>
      <c r="G58" s="40">
        <f t="shared" si="2"/>
        <v>46.822742474916382</v>
      </c>
      <c r="H58" s="40">
        <f t="shared" si="3"/>
        <v>32.274247491638796</v>
      </c>
      <c r="I58" s="44">
        <f t="shared" si="4"/>
        <v>32.045043041726728</v>
      </c>
      <c r="J58" s="44">
        <f t="shared" si="5"/>
        <v>20.903010033444815</v>
      </c>
      <c r="AD58" s="40"/>
    </row>
    <row r="59" spans="1:30">
      <c r="A59" s="6" t="s">
        <v>240</v>
      </c>
      <c r="B59">
        <v>4.5999999999999996</v>
      </c>
      <c r="C59">
        <v>5.0999999999999996</v>
      </c>
      <c r="D59">
        <v>3.88</v>
      </c>
      <c r="F59" s="40">
        <f t="shared" si="1"/>
        <v>33.873343151693668</v>
      </c>
      <c r="G59" s="40">
        <f t="shared" si="2"/>
        <v>37.555228276877763</v>
      </c>
      <c r="H59" s="40">
        <f t="shared" si="3"/>
        <v>28.571428571428577</v>
      </c>
      <c r="I59" s="44">
        <f t="shared" si="4"/>
        <v>34.131725546010856</v>
      </c>
      <c r="J59" s="44">
        <f t="shared" si="5"/>
        <v>33.873343151693668</v>
      </c>
      <c r="AD59" s="40"/>
    </row>
    <row r="60" spans="1:30">
      <c r="A60" s="6" t="s">
        <v>240</v>
      </c>
      <c r="B60">
        <v>5.3</v>
      </c>
      <c r="C60">
        <v>5.7</v>
      </c>
      <c r="D60">
        <v>3.9799999999999995</v>
      </c>
      <c r="F60" s="40">
        <f t="shared" ref="F60:F91" si="6">IF(AND(B60="",C60="",D60=""),"",($B60)/SUM($B60:$D60)*100)</f>
        <v>35.380507343124165</v>
      </c>
      <c r="G60" s="40">
        <f t="shared" ref="G60:G91" si="7">IF(AND(B60="",C60="",D60=""),"",($C60)/SUM($B60:$D60)*100)</f>
        <v>38.050734312416559</v>
      </c>
      <c r="H60" s="40">
        <f t="shared" ref="H60:H91" si="8">IF(AND(B60="",C60="",D60=""),"",($D60)/SUM($B60:$D60)*100)</f>
        <v>26.568758344459276</v>
      </c>
      <c r="I60" s="44">
        <f t="shared" ref="I60:I91" si="9">IF(AND(B60="",C60="",D60=""),"",((100/(0.866)-((100-(100*($H60-$C$9)/($D$9-$C$9)))/(0.866)-((100*($F60-$C$5)/($D$5-$C$5))/1.73205)))/$F$338)*($F$333-$F$332))</f>
        <v>33.194865213593829</v>
      </c>
      <c r="J60" s="44">
        <f t="shared" ref="J60:J91" si="10">IF(AND(B60="",C60="",D60=""),"",(($F60-$C$5)/($D$5-$C$5))*100)</f>
        <v>35.380507343124165</v>
      </c>
      <c r="AD60" s="40"/>
    </row>
    <row r="61" spans="1:30">
      <c r="A61" s="6" t="s">
        <v>240</v>
      </c>
      <c r="B61">
        <v>4.3</v>
      </c>
      <c r="C61">
        <v>4.4000000000000004</v>
      </c>
      <c r="D61">
        <v>4.4000000000000004</v>
      </c>
      <c r="F61" s="40">
        <f t="shared" si="6"/>
        <v>32.824427480916029</v>
      </c>
      <c r="G61" s="40">
        <f t="shared" si="7"/>
        <v>33.587786259541993</v>
      </c>
      <c r="H61" s="40">
        <f t="shared" si="8"/>
        <v>33.587786259541993</v>
      </c>
      <c r="I61" s="44">
        <f t="shared" si="9"/>
        <v>37.500762187696722</v>
      </c>
      <c r="J61" s="44">
        <f t="shared" si="10"/>
        <v>32.824427480916029</v>
      </c>
      <c r="AD61" s="40"/>
    </row>
    <row r="62" spans="1:30">
      <c r="A62" s="6" t="s">
        <v>240</v>
      </c>
      <c r="B62">
        <v>4.5999999999999996</v>
      </c>
      <c r="C62">
        <v>4.8</v>
      </c>
      <c r="D62">
        <v>3.94</v>
      </c>
      <c r="F62" s="40">
        <f t="shared" si="6"/>
        <v>34.482758620689658</v>
      </c>
      <c r="G62" s="40">
        <f t="shared" si="7"/>
        <v>35.982008995502248</v>
      </c>
      <c r="H62" s="40">
        <f t="shared" si="8"/>
        <v>29.535232383808101</v>
      </c>
      <c r="I62" s="44">
        <f t="shared" si="9"/>
        <v>35.083130960931314</v>
      </c>
      <c r="J62" s="44">
        <f t="shared" si="10"/>
        <v>34.482758620689658</v>
      </c>
      <c r="AD62" s="40"/>
    </row>
    <row r="63" spans="1:30">
      <c r="A63" s="6" t="s">
        <v>240</v>
      </c>
      <c r="B63">
        <v>4.9000000000000004</v>
      </c>
      <c r="C63">
        <v>4.9000000000000004</v>
      </c>
      <c r="D63">
        <v>3.91</v>
      </c>
      <c r="F63" s="40">
        <f t="shared" si="6"/>
        <v>35.740335521517139</v>
      </c>
      <c r="G63" s="40">
        <f t="shared" si="7"/>
        <v>35.740335521517139</v>
      </c>
      <c r="H63" s="40">
        <f t="shared" si="8"/>
        <v>28.519328956965715</v>
      </c>
      <c r="I63" s="44">
        <f t="shared" si="9"/>
        <v>34.79277246225093</v>
      </c>
      <c r="J63" s="44">
        <f t="shared" si="10"/>
        <v>35.740335521517139</v>
      </c>
      <c r="AD63" s="40"/>
    </row>
    <row r="64" spans="1:30">
      <c r="A64" s="6" t="s">
        <v>240</v>
      </c>
      <c r="B64">
        <v>3</v>
      </c>
      <c r="C64">
        <v>2.8</v>
      </c>
      <c r="D64">
        <v>4.5200000000000005</v>
      </c>
      <c r="F64" s="40">
        <f t="shared" si="6"/>
        <v>29.069767441860467</v>
      </c>
      <c r="G64" s="40">
        <f t="shared" si="7"/>
        <v>27.131782945736433</v>
      </c>
      <c r="H64" s="40">
        <f t="shared" si="8"/>
        <v>43.798449612403104</v>
      </c>
      <c r="I64" s="44">
        <f t="shared" si="9"/>
        <v>43.750989089864575</v>
      </c>
      <c r="J64" s="44">
        <f t="shared" si="10"/>
        <v>29.069767441860467</v>
      </c>
      <c r="AC64" s="6"/>
      <c r="AD64" s="40"/>
    </row>
    <row r="65" spans="1:30">
      <c r="A65" s="6" t="s">
        <v>112</v>
      </c>
      <c r="B65" s="6">
        <v>2.8960387446500002</v>
      </c>
      <c r="C65" s="6">
        <v>1.1714285714285715</v>
      </c>
      <c r="D65" s="6">
        <v>3.8074487483406037</v>
      </c>
      <c r="F65" s="40">
        <f t="shared" si="6"/>
        <v>36.775487141190261</v>
      </c>
      <c r="G65" s="40">
        <f t="shared" si="7"/>
        <v>14.875441996409034</v>
      </c>
      <c r="H65" s="40">
        <f t="shared" si="8"/>
        <v>48.349070862400701</v>
      </c>
      <c r="I65" s="44">
        <f t="shared" si="9"/>
        <v>50.053704318623687</v>
      </c>
      <c r="J65" s="44">
        <f t="shared" si="10"/>
        <v>36.775487141190261</v>
      </c>
      <c r="AC65" s="6"/>
      <c r="AD65" s="40"/>
    </row>
    <row r="66" spans="1:30">
      <c r="A66" s="6" t="s">
        <v>112</v>
      </c>
      <c r="B66" s="6">
        <v>1.2585076381999998</v>
      </c>
      <c r="C66" s="6">
        <v>2.7428571428571433</v>
      </c>
      <c r="D66" s="6">
        <v>4.0507802958467671</v>
      </c>
      <c r="F66" s="40">
        <f t="shared" si="6"/>
        <v>15.629470484949362</v>
      </c>
      <c r="G66" s="40">
        <f t="shared" si="7"/>
        <v>34.063682617002542</v>
      </c>
      <c r="H66" s="40">
        <f t="shared" si="8"/>
        <v>50.306846898048093</v>
      </c>
      <c r="I66" s="44">
        <f t="shared" si="9"/>
        <v>43.592316462362675</v>
      </c>
      <c r="J66" s="44">
        <f t="shared" si="10"/>
        <v>15.629470484949362</v>
      </c>
      <c r="AC66" s="22"/>
      <c r="AD66" s="40"/>
    </row>
    <row r="67" spans="1:30">
      <c r="A67" s="6" t="s">
        <v>112</v>
      </c>
      <c r="B67" s="22">
        <v>1.2411246071674549</v>
      </c>
      <c r="C67" s="22">
        <v>2.7984536082474225</v>
      </c>
      <c r="D67" s="22">
        <v>4.2166639527169654</v>
      </c>
      <c r="F67" s="40">
        <f t="shared" si="6"/>
        <v>15.032560599518929</v>
      </c>
      <c r="G67" s="40">
        <f t="shared" si="7"/>
        <v>33.895003940765392</v>
      </c>
      <c r="H67" s="40">
        <f t="shared" si="8"/>
        <v>51.07243545971567</v>
      </c>
      <c r="I67" s="44">
        <f t="shared" si="9"/>
        <v>43.942683579259104</v>
      </c>
      <c r="J67" s="44">
        <f t="shared" si="10"/>
        <v>15.032560599518929</v>
      </c>
      <c r="AC67" s="22"/>
      <c r="AD67" s="40"/>
    </row>
    <row r="68" spans="1:30">
      <c r="A68" s="6" t="s">
        <v>112</v>
      </c>
      <c r="B68" s="22">
        <v>1.3906285567999996</v>
      </c>
      <c r="C68" s="22">
        <v>1.0357142857142856</v>
      </c>
      <c r="D68" s="22">
        <v>3.881878105442822</v>
      </c>
      <c r="F68" s="40">
        <f t="shared" si="6"/>
        <v>22.044702750152549</v>
      </c>
      <c r="G68" s="40">
        <f t="shared" si="7"/>
        <v>16.418484613315545</v>
      </c>
      <c r="H68" s="40">
        <f t="shared" si="8"/>
        <v>61.536812636531913</v>
      </c>
      <c r="I68" s="44">
        <f t="shared" si="9"/>
        <v>54.420756106219336</v>
      </c>
      <c r="J68" s="44">
        <f t="shared" si="10"/>
        <v>22.044702750152549</v>
      </c>
      <c r="AC68" s="22"/>
      <c r="AD68" s="40"/>
    </row>
    <row r="69" spans="1:30">
      <c r="A69" s="6" t="s">
        <v>112</v>
      </c>
      <c r="B69" s="22">
        <v>2.98</v>
      </c>
      <c r="C69" s="22">
        <v>0.41</v>
      </c>
      <c r="D69" s="22">
        <v>3.37</v>
      </c>
      <c r="F69" s="40">
        <f t="shared" si="6"/>
        <v>44.082840236686394</v>
      </c>
      <c r="G69" s="40">
        <f t="shared" si="7"/>
        <v>6.0650887573964498</v>
      </c>
      <c r="H69" s="40">
        <f t="shared" si="8"/>
        <v>49.852071005917168</v>
      </c>
      <c r="I69" s="44">
        <f t="shared" si="9"/>
        <v>53.921247985418781</v>
      </c>
      <c r="J69" s="44">
        <f t="shared" si="10"/>
        <v>44.082840236686394</v>
      </c>
      <c r="AC69" s="22"/>
      <c r="AD69" s="40"/>
    </row>
    <row r="70" spans="1:30">
      <c r="A70" s="6" t="s">
        <v>112</v>
      </c>
      <c r="B70" s="22">
        <v>1.17</v>
      </c>
      <c r="C70" s="22">
        <v>0.44</v>
      </c>
      <c r="D70" s="22">
        <v>3.835</v>
      </c>
      <c r="F70" s="40">
        <f t="shared" si="6"/>
        <v>21.487603305785122</v>
      </c>
      <c r="G70" s="40">
        <f t="shared" si="7"/>
        <v>8.0808080808080796</v>
      </c>
      <c r="H70" s="40">
        <f t="shared" si="8"/>
        <v>70.431588613406788</v>
      </c>
      <c r="I70" s="44">
        <f t="shared" si="9"/>
        <v>60.883124406594263</v>
      </c>
      <c r="J70" s="44">
        <f t="shared" si="10"/>
        <v>21.487603305785122</v>
      </c>
      <c r="AC70" s="2"/>
      <c r="AD70" s="40"/>
    </row>
    <row r="71" spans="1:30">
      <c r="A71" s="6" t="s">
        <v>112</v>
      </c>
      <c r="B71" s="2">
        <v>7.52</v>
      </c>
      <c r="C71" s="2">
        <v>0.97</v>
      </c>
      <c r="D71" s="2">
        <v>4.1100000000000003</v>
      </c>
      <c r="F71" s="40">
        <f t="shared" si="6"/>
        <v>59.682539682539669</v>
      </c>
      <c r="G71" s="40">
        <f t="shared" si="7"/>
        <v>7.6984126984126977</v>
      </c>
      <c r="H71" s="40">
        <f t="shared" si="8"/>
        <v>32.61904761904762</v>
      </c>
      <c r="I71" s="44">
        <f t="shared" si="9"/>
        <v>46.845988022935835</v>
      </c>
      <c r="J71" s="44">
        <f t="shared" si="10"/>
        <v>59.682539682539669</v>
      </c>
      <c r="AC71" s="12"/>
      <c r="AD71" s="40"/>
    </row>
    <row r="72" spans="1:30">
      <c r="A72" s="6" t="s">
        <v>112</v>
      </c>
      <c r="B72" s="12">
        <v>7.55</v>
      </c>
      <c r="C72" s="12">
        <v>1.07</v>
      </c>
      <c r="D72" s="12">
        <v>4.1150000000000002</v>
      </c>
      <c r="F72" s="40">
        <f t="shared" si="6"/>
        <v>59.285433843737735</v>
      </c>
      <c r="G72" s="40">
        <f t="shared" si="7"/>
        <v>8.4020416175893224</v>
      </c>
      <c r="H72" s="40">
        <f t="shared" si="8"/>
        <v>32.312524538672953</v>
      </c>
      <c r="I72" s="44">
        <f t="shared" si="9"/>
        <v>46.467174033246032</v>
      </c>
      <c r="J72" s="44">
        <f t="shared" si="10"/>
        <v>59.285433843737735</v>
      </c>
      <c r="AC72" s="12"/>
      <c r="AD72" s="40"/>
    </row>
    <row r="73" spans="1:30">
      <c r="A73" s="6" t="s">
        <v>112</v>
      </c>
      <c r="B73" s="12">
        <v>7.26</v>
      </c>
      <c r="C73" s="12">
        <v>0.96</v>
      </c>
      <c r="D73" s="12">
        <v>4.1950000000000003</v>
      </c>
      <c r="F73" s="40">
        <f t="shared" si="6"/>
        <v>58.477648006443815</v>
      </c>
      <c r="G73" s="40">
        <f t="shared" si="7"/>
        <v>7.732581554571083</v>
      </c>
      <c r="H73" s="40">
        <f t="shared" si="8"/>
        <v>33.789770438985101</v>
      </c>
      <c r="I73" s="44">
        <f t="shared" si="9"/>
        <v>47.272221504451835</v>
      </c>
      <c r="J73" s="44">
        <f t="shared" si="10"/>
        <v>58.477648006443815</v>
      </c>
      <c r="AC73" s="12"/>
      <c r="AD73" s="40"/>
    </row>
    <row r="74" spans="1:30">
      <c r="A74" s="6" t="s">
        <v>112</v>
      </c>
      <c r="B74" s="12">
        <v>8.36</v>
      </c>
      <c r="C74" s="12">
        <v>0.76</v>
      </c>
      <c r="D74" s="12">
        <v>4.6779999999999999</v>
      </c>
      <c r="F74" s="40">
        <f t="shared" si="6"/>
        <v>60.5884910856646</v>
      </c>
      <c r="G74" s="40">
        <f t="shared" si="7"/>
        <v>5.5080446441513269</v>
      </c>
      <c r="H74" s="40">
        <f t="shared" si="8"/>
        <v>33.903464270184088</v>
      </c>
      <c r="I74" s="44">
        <f t="shared" si="9"/>
        <v>48.149061311827857</v>
      </c>
      <c r="J74" s="44">
        <f t="shared" si="10"/>
        <v>60.5884910856646</v>
      </c>
      <c r="AC74" s="12"/>
      <c r="AD74" s="40"/>
    </row>
    <row r="75" spans="1:30">
      <c r="A75" s="6" t="s">
        <v>112</v>
      </c>
      <c r="B75" s="12">
        <v>7</v>
      </c>
      <c r="C75" s="12">
        <v>0.96</v>
      </c>
      <c r="D75" s="12">
        <v>4.1459999999999999</v>
      </c>
      <c r="F75" s="40">
        <f t="shared" si="6"/>
        <v>57.822567321989091</v>
      </c>
      <c r="G75" s="40">
        <f t="shared" si="7"/>
        <v>7.9299520898727893</v>
      </c>
      <c r="H75" s="40">
        <f t="shared" si="8"/>
        <v>34.24748058813811</v>
      </c>
      <c r="I75" s="44">
        <f t="shared" si="9"/>
        <v>47.369858860699019</v>
      </c>
      <c r="J75" s="44">
        <f t="shared" si="10"/>
        <v>57.822567321989091</v>
      </c>
      <c r="AC75" s="12"/>
      <c r="AD75" s="40"/>
    </row>
    <row r="76" spans="1:30">
      <c r="A76" s="6" t="s">
        <v>112</v>
      </c>
      <c r="B76" s="12">
        <v>6.14</v>
      </c>
      <c r="C76" s="12">
        <v>0.42</v>
      </c>
      <c r="D76" s="12">
        <v>4.508</v>
      </c>
      <c r="F76" s="40">
        <f t="shared" si="6"/>
        <v>55.475243946512464</v>
      </c>
      <c r="G76" s="40">
        <f t="shared" si="7"/>
        <v>3.794723527285869</v>
      </c>
      <c r="H76" s="40">
        <f t="shared" si="8"/>
        <v>40.730032526201668</v>
      </c>
      <c r="I76" s="44">
        <f t="shared" si="9"/>
        <v>51.351670616966075</v>
      </c>
      <c r="J76" s="44">
        <f t="shared" si="10"/>
        <v>55.475243946512464</v>
      </c>
      <c r="AC76" s="12"/>
      <c r="AD76" s="40"/>
    </row>
    <row r="77" spans="1:30">
      <c r="A77" s="6" t="s">
        <v>112</v>
      </c>
      <c r="B77" s="12">
        <v>7.57</v>
      </c>
      <c r="C77" s="12">
        <v>0.38</v>
      </c>
      <c r="D77" s="12">
        <v>4.3600000000000003</v>
      </c>
      <c r="F77" s="40">
        <f t="shared" si="6"/>
        <v>61.494719740048744</v>
      </c>
      <c r="G77" s="40">
        <f t="shared" si="7"/>
        <v>3.0869212022745738</v>
      </c>
      <c r="H77" s="40">
        <f t="shared" si="8"/>
        <v>35.418359057676682</v>
      </c>
      <c r="I77" s="44">
        <f t="shared" si="9"/>
        <v>49.62510232364599</v>
      </c>
      <c r="J77" s="44">
        <f t="shared" si="10"/>
        <v>61.494719740048744</v>
      </c>
      <c r="AC77" s="12"/>
      <c r="AD77" s="40"/>
    </row>
    <row r="78" spans="1:30">
      <c r="A78" s="6" t="s">
        <v>112</v>
      </c>
      <c r="B78" s="12">
        <v>6.27</v>
      </c>
      <c r="C78" s="12">
        <v>0.26</v>
      </c>
      <c r="D78" s="12">
        <v>4.3710000000000004</v>
      </c>
      <c r="F78" s="40">
        <f t="shared" si="6"/>
        <v>57.517658930373358</v>
      </c>
      <c r="G78" s="40">
        <f t="shared" si="7"/>
        <v>2.3851022841941107</v>
      </c>
      <c r="H78" s="40">
        <f t="shared" si="8"/>
        <v>40.097238785432531</v>
      </c>
      <c r="I78" s="44">
        <f t="shared" si="9"/>
        <v>51.642967501183129</v>
      </c>
      <c r="J78" s="44">
        <f t="shared" si="10"/>
        <v>57.517658930373358</v>
      </c>
      <c r="AC78" s="12"/>
      <c r="AD78" s="40"/>
    </row>
    <row r="79" spans="1:30">
      <c r="A79" s="6" t="s">
        <v>112</v>
      </c>
      <c r="B79" s="12">
        <v>6.82</v>
      </c>
      <c r="C79" s="12">
        <v>0.28999999999999998</v>
      </c>
      <c r="D79" s="12">
        <v>4.33</v>
      </c>
      <c r="F79" s="40">
        <f t="shared" si="6"/>
        <v>59.615384615384613</v>
      </c>
      <c r="G79" s="40">
        <f t="shared" si="7"/>
        <v>2.5349650349650346</v>
      </c>
      <c r="H79" s="40">
        <f t="shared" si="8"/>
        <v>37.849650349650346</v>
      </c>
      <c r="I79" s="44">
        <f t="shared" si="9"/>
        <v>50.743873804676298</v>
      </c>
      <c r="J79" s="44">
        <f t="shared" si="10"/>
        <v>59.615384615384613</v>
      </c>
      <c r="AC79" s="12"/>
      <c r="AD79" s="40"/>
    </row>
    <row r="80" spans="1:30">
      <c r="A80" s="6" t="s">
        <v>112</v>
      </c>
      <c r="B80" s="12">
        <v>5.23</v>
      </c>
      <c r="C80" s="12">
        <v>0.28999999999999998</v>
      </c>
      <c r="D80" s="12">
        <v>4.3729999999999993</v>
      </c>
      <c r="F80" s="40">
        <f t="shared" si="6"/>
        <v>52.865662589709892</v>
      </c>
      <c r="G80" s="40">
        <f t="shared" si="7"/>
        <v>2.9313656120489231</v>
      </c>
      <c r="H80" s="40">
        <f t="shared" si="8"/>
        <v>44.202971798241173</v>
      </c>
      <c r="I80" s="44">
        <f t="shared" si="9"/>
        <v>52.977858772161781</v>
      </c>
      <c r="J80" s="44">
        <f t="shared" si="10"/>
        <v>52.865662589709892</v>
      </c>
      <c r="AC80" s="12"/>
      <c r="AD80" s="40"/>
    </row>
    <row r="81" spans="1:30">
      <c r="A81" s="6" t="s">
        <v>112</v>
      </c>
      <c r="B81" s="12">
        <v>7.34</v>
      </c>
      <c r="C81" s="12">
        <v>0.4</v>
      </c>
      <c r="D81" s="12">
        <v>4.4060000000000006</v>
      </c>
      <c r="F81" s="40">
        <f t="shared" si="6"/>
        <v>60.431417750699815</v>
      </c>
      <c r="G81" s="40">
        <f t="shared" si="7"/>
        <v>3.2932652725177016</v>
      </c>
      <c r="H81" s="40">
        <f t="shared" si="8"/>
        <v>36.275316976782484</v>
      </c>
      <c r="I81" s="44">
        <f t="shared" si="9"/>
        <v>49.869101298725987</v>
      </c>
      <c r="J81" s="44">
        <f t="shared" si="10"/>
        <v>60.431417750699815</v>
      </c>
      <c r="AC81" s="12"/>
      <c r="AD81" s="40"/>
    </row>
    <row r="82" spans="1:30">
      <c r="A82" s="6" t="s">
        <v>112</v>
      </c>
      <c r="B82" s="12">
        <v>6.41</v>
      </c>
      <c r="C82" s="12">
        <v>0.22</v>
      </c>
      <c r="D82" s="12">
        <v>4.298</v>
      </c>
      <c r="F82" s="40">
        <f t="shared" si="6"/>
        <v>58.656661786237187</v>
      </c>
      <c r="G82" s="40">
        <f t="shared" si="7"/>
        <v>2.0131771595900436</v>
      </c>
      <c r="H82" s="40">
        <f t="shared" si="8"/>
        <v>39.330161054172763</v>
      </c>
      <c r="I82" s="44">
        <f t="shared" si="9"/>
        <v>51.494768527284478</v>
      </c>
      <c r="J82" s="44">
        <f t="shared" si="10"/>
        <v>58.656661786237187</v>
      </c>
      <c r="AC82" s="12"/>
      <c r="AD82" s="40"/>
    </row>
    <row r="83" spans="1:30">
      <c r="A83" s="6" t="s">
        <v>112</v>
      </c>
      <c r="B83" s="12">
        <v>7.79</v>
      </c>
      <c r="C83" s="12">
        <v>0.23</v>
      </c>
      <c r="D83" s="12">
        <v>4.26</v>
      </c>
      <c r="F83" s="40">
        <f t="shared" si="6"/>
        <v>63.43648208469056</v>
      </c>
      <c r="G83" s="40">
        <f t="shared" si="7"/>
        <v>1.8729641693811077</v>
      </c>
      <c r="H83" s="40">
        <f t="shared" si="8"/>
        <v>34.690553745928341</v>
      </c>
      <c r="I83" s="44">
        <f t="shared" si="9"/>
        <v>49.807393631152586</v>
      </c>
      <c r="J83" s="44">
        <f t="shared" si="10"/>
        <v>63.43648208469056</v>
      </c>
      <c r="AC83" s="53"/>
      <c r="AD83" s="40"/>
    </row>
    <row r="84" spans="1:30">
      <c r="A84" s="6" t="s">
        <v>112</v>
      </c>
      <c r="B84" s="53">
        <v>3.99</v>
      </c>
      <c r="C84" s="53">
        <v>1.5</v>
      </c>
      <c r="D84" s="53">
        <v>3.9880000000000004</v>
      </c>
      <c r="F84" s="40">
        <f t="shared" si="6"/>
        <v>42.097488921713442</v>
      </c>
      <c r="G84" s="40">
        <f t="shared" si="7"/>
        <v>15.826123654779487</v>
      </c>
      <c r="H84" s="40">
        <f t="shared" si="8"/>
        <v>42.076387423507065</v>
      </c>
      <c r="I84" s="44">
        <f t="shared" si="9"/>
        <v>47.34480406953611</v>
      </c>
      <c r="J84" s="44">
        <f t="shared" si="10"/>
        <v>42.097488921713442</v>
      </c>
      <c r="AC84" s="53"/>
      <c r="AD84" s="40"/>
    </row>
    <row r="85" spans="1:30">
      <c r="A85" s="6" t="s">
        <v>112</v>
      </c>
      <c r="B85" s="53">
        <v>7.05</v>
      </c>
      <c r="C85" s="53">
        <v>0.78</v>
      </c>
      <c r="D85" s="53">
        <v>3.7060000000000004</v>
      </c>
      <c r="F85" s="40">
        <f t="shared" si="6"/>
        <v>61.113037447988894</v>
      </c>
      <c r="G85" s="40">
        <f t="shared" si="7"/>
        <v>6.7614424410540916</v>
      </c>
      <c r="H85" s="40">
        <f t="shared" si="8"/>
        <v>32.125520110957005</v>
      </c>
      <c r="I85" s="44">
        <f t="shared" si="9"/>
        <v>47.012268523470482</v>
      </c>
      <c r="J85" s="44">
        <f t="shared" si="10"/>
        <v>61.113037447988894</v>
      </c>
      <c r="AC85" s="53"/>
      <c r="AD85" s="40"/>
    </row>
    <row r="86" spans="1:30">
      <c r="A86" s="6" t="s">
        <v>112</v>
      </c>
      <c r="B86" s="53">
        <v>6.02</v>
      </c>
      <c r="C86" s="53">
        <v>1.43</v>
      </c>
      <c r="D86" s="53">
        <v>3.6350000000000002</v>
      </c>
      <c r="F86" s="40">
        <f t="shared" si="6"/>
        <v>54.307622913847538</v>
      </c>
      <c r="G86" s="40">
        <f t="shared" si="7"/>
        <v>12.900315741993687</v>
      </c>
      <c r="H86" s="40">
        <f t="shared" si="8"/>
        <v>32.792061344158782</v>
      </c>
      <c r="I86" s="44">
        <f t="shared" si="9"/>
        <v>44.960156515938692</v>
      </c>
      <c r="J86" s="44">
        <f t="shared" si="10"/>
        <v>54.307622913847538</v>
      </c>
      <c r="AC86" s="53"/>
      <c r="AD86" s="40"/>
    </row>
    <row r="87" spans="1:30">
      <c r="A87" s="6" t="s">
        <v>112</v>
      </c>
      <c r="B87" s="53">
        <v>6.13</v>
      </c>
      <c r="C87" s="53">
        <v>1.04</v>
      </c>
      <c r="D87" s="53">
        <v>4.0030000000000001</v>
      </c>
      <c r="F87" s="40">
        <f t="shared" si="6"/>
        <v>54.86440526268683</v>
      </c>
      <c r="G87" s="40">
        <f t="shared" si="7"/>
        <v>9.3081535845341463</v>
      </c>
      <c r="H87" s="40">
        <f t="shared" si="8"/>
        <v>35.827441152779024</v>
      </c>
      <c r="I87" s="44">
        <f t="shared" si="9"/>
        <v>47.445552790679059</v>
      </c>
      <c r="J87" s="44">
        <f t="shared" si="10"/>
        <v>54.86440526268683</v>
      </c>
      <c r="AC87" s="53"/>
      <c r="AD87" s="40"/>
    </row>
    <row r="88" spans="1:30">
      <c r="A88" s="6" t="s">
        <v>112</v>
      </c>
      <c r="B88" s="53">
        <v>4.8499999999999996</v>
      </c>
      <c r="C88" s="53">
        <v>0.82</v>
      </c>
      <c r="D88" s="53">
        <v>4.2030000000000003</v>
      </c>
      <c r="F88" s="40">
        <f t="shared" si="6"/>
        <v>49.123873189506725</v>
      </c>
      <c r="G88" s="40">
        <f t="shared" si="7"/>
        <v>8.3054795908032002</v>
      </c>
      <c r="H88" s="40">
        <f t="shared" si="8"/>
        <v>42.570647219690059</v>
      </c>
      <c r="I88" s="44">
        <f t="shared" si="9"/>
        <v>50.350406521172523</v>
      </c>
      <c r="J88" s="44">
        <f t="shared" si="10"/>
        <v>49.123873189506725</v>
      </c>
      <c r="AC88" s="53"/>
      <c r="AD88" s="40"/>
    </row>
    <row r="89" spans="1:30">
      <c r="A89" s="6" t="s">
        <v>112</v>
      </c>
      <c r="B89" s="53">
        <v>7.15</v>
      </c>
      <c r="C89" s="53">
        <v>1.17</v>
      </c>
      <c r="D89" s="53">
        <v>4.0520000000000005</v>
      </c>
      <c r="F89" s="40">
        <f t="shared" si="6"/>
        <v>57.791787908179757</v>
      </c>
      <c r="G89" s="40">
        <f t="shared" si="7"/>
        <v>9.4568380213385055</v>
      </c>
      <c r="H89" s="40">
        <f t="shared" si="8"/>
        <v>32.751374070481738</v>
      </c>
      <c r="I89" s="44">
        <f t="shared" si="9"/>
        <v>46.236203242537925</v>
      </c>
      <c r="J89" s="44">
        <f t="shared" si="10"/>
        <v>57.791787908179757</v>
      </c>
      <c r="AC89" s="53"/>
      <c r="AD89" s="40"/>
    </row>
    <row r="90" spans="1:30">
      <c r="A90" s="6" t="s">
        <v>112</v>
      </c>
      <c r="B90" s="53">
        <v>5.3</v>
      </c>
      <c r="C90" s="53">
        <v>0.68</v>
      </c>
      <c r="D90" s="53">
        <v>4.0049999999999999</v>
      </c>
      <c r="F90" s="40">
        <f t="shared" si="6"/>
        <v>53.079619429143719</v>
      </c>
      <c r="G90" s="40">
        <f t="shared" si="7"/>
        <v>6.8102153229844777</v>
      </c>
      <c r="H90" s="40">
        <f t="shared" si="8"/>
        <v>40.110165247871812</v>
      </c>
      <c r="I90" s="44">
        <f t="shared" si="9"/>
        <v>49.988396272038138</v>
      </c>
      <c r="J90" s="44">
        <f t="shared" si="10"/>
        <v>53.079619429143719</v>
      </c>
      <c r="AC90" s="53"/>
      <c r="AD90" s="40"/>
    </row>
    <row r="91" spans="1:30">
      <c r="A91" s="6" t="s">
        <v>112</v>
      </c>
      <c r="B91" s="53">
        <v>2.59</v>
      </c>
      <c r="C91" s="53">
        <v>1.46</v>
      </c>
      <c r="D91" s="53">
        <v>4.0049999999999999</v>
      </c>
      <c r="F91" s="40">
        <f t="shared" si="6"/>
        <v>32.153941651148358</v>
      </c>
      <c r="G91" s="40">
        <f t="shared" si="7"/>
        <v>18.125387957790192</v>
      </c>
      <c r="H91" s="40">
        <f t="shared" si="8"/>
        <v>49.720670391061454</v>
      </c>
      <c r="I91" s="44">
        <f t="shared" si="9"/>
        <v>49.34935344641837</v>
      </c>
      <c r="J91" s="44">
        <f t="shared" si="10"/>
        <v>32.153941651148358</v>
      </c>
    </row>
    <row r="93" spans="1:30" ht="17">
      <c r="A93" s="41" t="s">
        <v>246</v>
      </c>
      <c r="B93" s="2" t="s">
        <v>30</v>
      </c>
      <c r="C93" s="2" t="s">
        <v>31</v>
      </c>
      <c r="D93" s="2" t="s">
        <v>239</v>
      </c>
      <c r="E93" s="40"/>
      <c r="F93" s="2" t="s">
        <v>30</v>
      </c>
      <c r="G93" s="2" t="s">
        <v>31</v>
      </c>
      <c r="H93" s="2" t="s">
        <v>239</v>
      </c>
      <c r="I93" s="40" t="s">
        <v>247</v>
      </c>
      <c r="J93" s="40" t="s">
        <v>247</v>
      </c>
    </row>
    <row r="94" spans="1:30">
      <c r="A94" t="s">
        <v>248</v>
      </c>
      <c r="B94">
        <v>4.9800000000000004</v>
      </c>
      <c r="C94">
        <v>1.6489361702127661</v>
      </c>
      <c r="D94">
        <v>0.86447295036252092</v>
      </c>
      <c r="F94" s="40">
        <f t="shared" ref="F94:F125" si="11">IF(AND(B94="",C94="",D94=""),"",($B94)/SUM($B94:$D94)*100)</f>
        <v>66.458402575751435</v>
      </c>
      <c r="G94" s="40">
        <f t="shared" ref="G94:G125" si="12">IF(AND(B94="",C94="",D94=""),"",($C94)/SUM($B94:$D94)*100)</f>
        <v>22.005153377854981</v>
      </c>
      <c r="H94" s="40">
        <f t="shared" ref="H94:H125" si="13">IF(AND(B94="",C94="",D94=""),"",($D94)/SUM($B94:$D94)*100)</f>
        <v>11.536444046393575</v>
      </c>
      <c r="I94" s="44">
        <f t="shared" ref="I94:I125" si="14">IF(AND(B94="",C94="",D94=""),"",((100/(0.866)-((100-(100*($H94-$C$9)/($D$9-$C$9)))/(0.866)-((100*($F94-$C$5)/($D$5-$C$5))/1.73205)))/$F$338)*($F$333-$F$332))</f>
        <v>33.574515087604567</v>
      </c>
      <c r="J94" s="44">
        <f t="shared" ref="J94:J125" si="15">IF(AND(B94="",C94="",D94=""),"",(($F94-$C$5)/($D$5-$C$5))*100)</f>
        <v>66.458402575751435</v>
      </c>
    </row>
    <row r="95" spans="1:30">
      <c r="A95" t="s">
        <v>248</v>
      </c>
      <c r="B95">
        <v>4.43</v>
      </c>
      <c r="C95">
        <v>1.3193717277486912</v>
      </c>
      <c r="D95">
        <v>0.7682926829268294</v>
      </c>
      <c r="F95" s="40">
        <f t="shared" si="11"/>
        <v>67.969133126031181</v>
      </c>
      <c r="G95" s="40">
        <f t="shared" si="12"/>
        <v>20.243014132296288</v>
      </c>
      <c r="H95" s="40">
        <f t="shared" si="13"/>
        <v>11.787852741672536</v>
      </c>
      <c r="I95" s="44">
        <f t="shared" si="14"/>
        <v>34.329601712854569</v>
      </c>
      <c r="J95" s="44">
        <f t="shared" si="15"/>
        <v>67.969133126031181</v>
      </c>
    </row>
    <row r="96" spans="1:30">
      <c r="A96" t="s">
        <v>248</v>
      </c>
      <c r="B96">
        <v>5.4700000000000006</v>
      </c>
      <c r="C96">
        <v>1.251028806584362</v>
      </c>
      <c r="D96">
        <v>0.85633802816901405</v>
      </c>
      <c r="F96" s="40">
        <f t="shared" si="11"/>
        <v>72.188665525760243</v>
      </c>
      <c r="G96" s="40">
        <f t="shared" si="12"/>
        <v>16.510073141062065</v>
      </c>
      <c r="H96" s="40">
        <f t="shared" si="13"/>
        <v>11.301261333177697</v>
      </c>
      <c r="I96" s="44">
        <f t="shared" si="14"/>
        <v>35.546973406258864</v>
      </c>
      <c r="J96" s="44">
        <f t="shared" si="15"/>
        <v>72.188665525760243</v>
      </c>
    </row>
    <row r="97" spans="1:10">
      <c r="A97" t="s">
        <v>248</v>
      </c>
      <c r="B97">
        <v>5.8000000000000007</v>
      </c>
      <c r="C97">
        <v>1.7358490566037736</v>
      </c>
      <c r="D97">
        <v>1.0514285714285716</v>
      </c>
      <c r="F97" s="40">
        <f t="shared" si="11"/>
        <v>67.541778095847931</v>
      </c>
      <c r="G97" s="40">
        <f t="shared" si="12"/>
        <v>20.214195136037763</v>
      </c>
      <c r="H97" s="40">
        <f t="shared" si="13"/>
        <v>12.244026768114304</v>
      </c>
      <c r="I97" s="44">
        <f t="shared" si="14"/>
        <v>34.511484142719652</v>
      </c>
      <c r="J97" s="44">
        <f t="shared" si="15"/>
        <v>67.541778095847931</v>
      </c>
    </row>
    <row r="98" spans="1:10">
      <c r="A98" t="s">
        <v>248</v>
      </c>
      <c r="B98">
        <v>5.08</v>
      </c>
      <c r="C98">
        <v>1.7311827956989247</v>
      </c>
      <c r="D98">
        <v>0.92052601486563757</v>
      </c>
      <c r="F98" s="40">
        <f t="shared" si="11"/>
        <v>65.703457339970143</v>
      </c>
      <c r="G98" s="40">
        <f t="shared" si="12"/>
        <v>22.390687985215465</v>
      </c>
      <c r="H98" s="40">
        <f t="shared" si="13"/>
        <v>11.905854674814396</v>
      </c>
      <c r="I98" s="44">
        <f t="shared" si="14"/>
        <v>33.568476588080635</v>
      </c>
      <c r="J98" s="44">
        <f t="shared" si="15"/>
        <v>65.703457339970143</v>
      </c>
    </row>
    <row r="99" spans="1:10">
      <c r="A99" t="s">
        <v>248</v>
      </c>
      <c r="B99">
        <v>3.73</v>
      </c>
      <c r="C99">
        <v>0.86499999999999999</v>
      </c>
      <c r="D99">
        <v>0.48897682306387791</v>
      </c>
      <c r="F99" s="40">
        <f t="shared" si="11"/>
        <v>73.367761691566912</v>
      </c>
      <c r="G99" s="40">
        <f t="shared" si="12"/>
        <v>17.014239641610022</v>
      </c>
      <c r="H99" s="40">
        <f t="shared" si="13"/>
        <v>9.617998666823075</v>
      </c>
      <c r="I99" s="44">
        <f t="shared" si="14"/>
        <v>34.726650258944254</v>
      </c>
      <c r="J99" s="44">
        <f t="shared" si="15"/>
        <v>73.367761691566912</v>
      </c>
    </row>
    <row r="100" spans="1:10">
      <c r="A100" t="s">
        <v>248</v>
      </c>
      <c r="B100">
        <v>4.68</v>
      </c>
      <c r="C100">
        <v>0.45341614906832295</v>
      </c>
      <c r="D100">
        <v>0.40634567214027273</v>
      </c>
      <c r="F100" s="40">
        <f t="shared" si="11"/>
        <v>84.480166314785293</v>
      </c>
      <c r="G100" s="40">
        <f t="shared" si="12"/>
        <v>8.1847589066455999</v>
      </c>
      <c r="H100" s="40">
        <f t="shared" si="13"/>
        <v>7.3350747785691155</v>
      </c>
      <c r="I100" s="44">
        <f t="shared" si="14"/>
        <v>37.181561937463854</v>
      </c>
      <c r="J100" s="44">
        <f t="shared" si="15"/>
        <v>84.480166314785293</v>
      </c>
    </row>
    <row r="101" spans="1:10">
      <c r="A101" t="s">
        <v>248</v>
      </c>
      <c r="B101">
        <v>4.38</v>
      </c>
      <c r="C101">
        <v>2.6806722689075633</v>
      </c>
      <c r="D101">
        <v>0.96666666666666667</v>
      </c>
      <c r="F101" s="40">
        <f t="shared" si="11"/>
        <v>54.563536374295118</v>
      </c>
      <c r="G101" s="40">
        <f t="shared" si="12"/>
        <v>33.394282842945678</v>
      </c>
      <c r="H101" s="40">
        <f t="shared" si="13"/>
        <v>12.042180782759198</v>
      </c>
      <c r="I101" s="44">
        <f t="shared" si="14"/>
        <v>29.49324995839568</v>
      </c>
      <c r="J101" s="44">
        <f t="shared" si="15"/>
        <v>54.563536374295118</v>
      </c>
    </row>
    <row r="102" spans="1:10">
      <c r="A102" t="s">
        <v>248</v>
      </c>
      <c r="B102">
        <v>5.33</v>
      </c>
      <c r="C102">
        <v>1.8052631578947369</v>
      </c>
      <c r="D102">
        <v>0.98084072061767236</v>
      </c>
      <c r="F102" s="40">
        <f t="shared" si="11"/>
        <v>65.671904645174763</v>
      </c>
      <c r="G102" s="40">
        <f t="shared" si="12"/>
        <v>22.242977479307733</v>
      </c>
      <c r="H102" s="40">
        <f t="shared" si="13"/>
        <v>12.085117875517499</v>
      </c>
      <c r="I102" s="44">
        <f t="shared" si="14"/>
        <v>33.691095723678032</v>
      </c>
      <c r="J102" s="44">
        <f t="shared" si="15"/>
        <v>65.671904645174763</v>
      </c>
    </row>
    <row r="103" spans="1:10">
      <c r="A103" t="s">
        <v>248</v>
      </c>
      <c r="B103">
        <v>4.78</v>
      </c>
      <c r="C103">
        <v>1.9146341463414636</v>
      </c>
      <c r="D103">
        <v>0.87392151405510721</v>
      </c>
      <c r="F103" s="40">
        <f t="shared" si="11"/>
        <v>63.15603946750312</v>
      </c>
      <c r="G103" s="40">
        <f t="shared" si="12"/>
        <v>25.297219605056615</v>
      </c>
      <c r="H103" s="40">
        <f t="shared" si="13"/>
        <v>11.546740927440258</v>
      </c>
      <c r="I103" s="44">
        <f t="shared" si="14"/>
        <v>32.343850658142429</v>
      </c>
      <c r="J103" s="44">
        <f t="shared" si="15"/>
        <v>63.15603946750312</v>
      </c>
    </row>
    <row r="104" spans="1:10">
      <c r="A104" s="6" t="s">
        <v>240</v>
      </c>
      <c r="B104">
        <v>10.6</v>
      </c>
      <c r="C104">
        <v>0.92727272727272725</v>
      </c>
      <c r="D104">
        <v>1.3934426229508197</v>
      </c>
      <c r="F104" s="40">
        <f t="shared" si="11"/>
        <v>82.038801356432671</v>
      </c>
      <c r="G104" s="40">
        <f t="shared" si="12"/>
        <v>7.1766361392419658</v>
      </c>
      <c r="H104" s="40">
        <f t="shared" si="13"/>
        <v>10.784562504325358</v>
      </c>
      <c r="I104" s="44">
        <f t="shared" si="14"/>
        <v>38.853242117031385</v>
      </c>
      <c r="J104" s="44">
        <f t="shared" si="15"/>
        <v>82.038801356432671</v>
      </c>
    </row>
    <row r="105" spans="1:10">
      <c r="A105" s="6" t="s">
        <v>240</v>
      </c>
      <c r="B105">
        <v>10.899999999999999</v>
      </c>
      <c r="C105">
        <v>0.94642857142857151</v>
      </c>
      <c r="D105">
        <v>1.3695090439276483</v>
      </c>
      <c r="F105" s="40">
        <f t="shared" si="11"/>
        <v>82.476176244466956</v>
      </c>
      <c r="G105" s="40">
        <f t="shared" si="12"/>
        <v>7.161266941279079</v>
      </c>
      <c r="H105" s="40">
        <f t="shared" si="13"/>
        <v>10.362556814253962</v>
      </c>
      <c r="I105" s="44">
        <f t="shared" si="14"/>
        <v>38.700744153327136</v>
      </c>
      <c r="J105" s="44">
        <f t="shared" si="15"/>
        <v>82.476176244466956</v>
      </c>
    </row>
    <row r="106" spans="1:10">
      <c r="A106" s="6" t="s">
        <v>240</v>
      </c>
      <c r="B106">
        <v>11.6</v>
      </c>
      <c r="C106">
        <v>0.93333333333333324</v>
      </c>
      <c r="D106">
        <v>1.4395886889460154</v>
      </c>
      <c r="F106" s="40">
        <f t="shared" si="11"/>
        <v>83.017710837462587</v>
      </c>
      <c r="G106" s="40">
        <f t="shared" si="12"/>
        <v>6.6795859294510125</v>
      </c>
      <c r="H106" s="40">
        <f t="shared" si="13"/>
        <v>10.302703233086396</v>
      </c>
      <c r="I106" s="44">
        <f t="shared" si="14"/>
        <v>38.858928291425464</v>
      </c>
      <c r="J106" s="44">
        <f t="shared" si="15"/>
        <v>83.017710837462587</v>
      </c>
    </row>
    <row r="107" spans="1:10">
      <c r="A107" s="6" t="s">
        <v>240</v>
      </c>
      <c r="B107">
        <v>11.2</v>
      </c>
      <c r="C107">
        <v>0.96491228070175439</v>
      </c>
      <c r="D107">
        <v>1.4248704663212437</v>
      </c>
      <c r="F107" s="40">
        <f t="shared" si="11"/>
        <v>82.414856870714075</v>
      </c>
      <c r="G107" s="40">
        <f t="shared" si="12"/>
        <v>7.1002774559669097</v>
      </c>
      <c r="H107" s="40">
        <f t="shared" si="13"/>
        <v>10.484865673319012</v>
      </c>
      <c r="I107" s="44">
        <f t="shared" si="14"/>
        <v>38.769483744710406</v>
      </c>
      <c r="J107" s="44">
        <f t="shared" si="15"/>
        <v>82.414856870714075</v>
      </c>
    </row>
    <row r="108" spans="1:10">
      <c r="A108" s="6" t="s">
        <v>240</v>
      </c>
      <c r="B108">
        <v>11.3</v>
      </c>
      <c r="C108">
        <v>0.9152542372881356</v>
      </c>
      <c r="D108">
        <v>1.4136125654450262</v>
      </c>
      <c r="F108" s="40">
        <f t="shared" si="11"/>
        <v>82.912249151439894</v>
      </c>
      <c r="G108" s="40">
        <f t="shared" si="12"/>
        <v>6.7155564034464597</v>
      </c>
      <c r="H108" s="40">
        <f t="shared" si="13"/>
        <v>10.372194445113642</v>
      </c>
      <c r="I108" s="44">
        <f t="shared" si="14"/>
        <v>38.871500084483607</v>
      </c>
      <c r="J108" s="44">
        <f t="shared" si="15"/>
        <v>82.912249151439894</v>
      </c>
    </row>
    <row r="109" spans="1:10">
      <c r="A109" s="6" t="s">
        <v>240</v>
      </c>
      <c r="B109">
        <v>10.7</v>
      </c>
      <c r="C109">
        <v>0.94545454545454544</v>
      </c>
      <c r="D109">
        <v>1.3648293963254594</v>
      </c>
      <c r="F109" s="40">
        <f t="shared" si="11"/>
        <v>82.242632427406321</v>
      </c>
      <c r="G109" s="40">
        <f t="shared" si="12"/>
        <v>7.266978566227916</v>
      </c>
      <c r="H109" s="40">
        <f t="shared" si="13"/>
        <v>10.49038900636576</v>
      </c>
      <c r="I109" s="44">
        <f t="shared" si="14"/>
        <v>38.709042141480438</v>
      </c>
      <c r="J109" s="44">
        <f t="shared" si="15"/>
        <v>82.242632427406321</v>
      </c>
    </row>
    <row r="110" spans="1:10">
      <c r="A110" s="6" t="s">
        <v>240</v>
      </c>
      <c r="B110">
        <v>11.399999999999999</v>
      </c>
      <c r="C110">
        <v>0.96551724137931028</v>
      </c>
      <c r="D110">
        <v>1.4583333333333335</v>
      </c>
      <c r="F110" s="40">
        <f t="shared" si="11"/>
        <v>82.466169164570644</v>
      </c>
      <c r="G110" s="40">
        <f t="shared" si="12"/>
        <v>6.9844305402540181</v>
      </c>
      <c r="H110" s="40">
        <f t="shared" si="13"/>
        <v>10.549400295175341</v>
      </c>
      <c r="I110" s="44">
        <f t="shared" si="14"/>
        <v>38.83712828163393</v>
      </c>
      <c r="J110" s="44">
        <f t="shared" si="15"/>
        <v>82.466169164570644</v>
      </c>
    </row>
    <row r="111" spans="1:10">
      <c r="A111" s="6" t="s">
        <v>240</v>
      </c>
      <c r="B111">
        <v>11.5</v>
      </c>
      <c r="C111">
        <v>0.98275862068965525</v>
      </c>
      <c r="D111">
        <v>1.4652956298200515</v>
      </c>
      <c r="F111" s="40">
        <f t="shared" si="11"/>
        <v>82.448775961562902</v>
      </c>
      <c r="G111" s="40">
        <f t="shared" si="12"/>
        <v>7.0458474210031277</v>
      </c>
      <c r="H111" s="40">
        <f t="shared" si="13"/>
        <v>10.505376617433969</v>
      </c>
      <c r="I111" s="44">
        <f t="shared" si="14"/>
        <v>38.797587082159289</v>
      </c>
      <c r="J111" s="44">
        <f t="shared" si="15"/>
        <v>82.448775961562902</v>
      </c>
    </row>
    <row r="112" spans="1:10">
      <c r="A112" s="6" t="s">
        <v>240</v>
      </c>
      <c r="B112">
        <v>11.7</v>
      </c>
      <c r="C112">
        <v>0.95000000000000007</v>
      </c>
      <c r="D112">
        <v>1.4615384615384617</v>
      </c>
      <c r="F112" s="40">
        <f t="shared" si="11"/>
        <v>82.910874897792326</v>
      </c>
      <c r="G112" s="40">
        <f t="shared" si="12"/>
        <v>6.7320795857181803</v>
      </c>
      <c r="H112" s="40">
        <f t="shared" si="13"/>
        <v>10.357045516489508</v>
      </c>
      <c r="I112" s="44">
        <f t="shared" si="14"/>
        <v>38.85962270382845</v>
      </c>
      <c r="J112" s="44">
        <f t="shared" si="15"/>
        <v>82.910874897792326</v>
      </c>
    </row>
    <row r="113" spans="1:10">
      <c r="A113" s="6" t="s">
        <v>240</v>
      </c>
      <c r="B113">
        <v>11.7</v>
      </c>
      <c r="C113">
        <v>0.95000000000000007</v>
      </c>
      <c r="D113">
        <v>1.4578005115089514</v>
      </c>
      <c r="F113" s="40">
        <f t="shared" si="11"/>
        <v>82.932842652937282</v>
      </c>
      <c r="G113" s="40">
        <f t="shared" si="12"/>
        <v>6.7338632923325159</v>
      </c>
      <c r="H113" s="40">
        <f t="shared" si="13"/>
        <v>10.333294054730203</v>
      </c>
      <c r="I113" s="44">
        <f t="shared" si="14"/>
        <v>38.8500464925092</v>
      </c>
      <c r="J113" s="44">
        <f t="shared" si="15"/>
        <v>82.932842652937282</v>
      </c>
    </row>
    <row r="114" spans="1:10">
      <c r="A114" s="6" t="s">
        <v>240</v>
      </c>
      <c r="B114">
        <v>11.3</v>
      </c>
      <c r="C114">
        <v>0.9152542372881356</v>
      </c>
      <c r="D114">
        <v>1.3881748071979436</v>
      </c>
      <c r="F114" s="40">
        <f t="shared" si="11"/>
        <v>83.067291070851482</v>
      </c>
      <c r="G114" s="40">
        <f t="shared" si="12"/>
        <v>6.728114171030418</v>
      </c>
      <c r="H114" s="40">
        <f t="shared" si="13"/>
        <v>10.204594758118116</v>
      </c>
      <c r="I114" s="44">
        <f t="shared" si="14"/>
        <v>38.803937347267933</v>
      </c>
      <c r="J114" s="44">
        <f t="shared" si="15"/>
        <v>83.067291070851482</v>
      </c>
    </row>
    <row r="115" spans="1:10">
      <c r="A115" s="6" t="s">
        <v>240</v>
      </c>
      <c r="B115">
        <v>11.100000000000001</v>
      </c>
      <c r="C115">
        <v>0.94736842105263164</v>
      </c>
      <c r="D115">
        <v>1.3775510204081631</v>
      </c>
      <c r="F115" s="40">
        <f t="shared" si="11"/>
        <v>82.682060390763766</v>
      </c>
      <c r="G115" s="40">
        <f t="shared" si="12"/>
        <v>7.0567903605203774</v>
      </c>
      <c r="H115" s="40">
        <f t="shared" si="13"/>
        <v>10.261149248715855</v>
      </c>
      <c r="I115" s="44">
        <f t="shared" si="14"/>
        <v>38.701892839503401</v>
      </c>
      <c r="J115" s="44">
        <f t="shared" si="15"/>
        <v>82.682060390763766</v>
      </c>
    </row>
    <row r="116" spans="1:10">
      <c r="A116" s="6" t="s">
        <v>240</v>
      </c>
      <c r="B116">
        <v>10.899999999999999</v>
      </c>
      <c r="C116">
        <v>0.94642857142857151</v>
      </c>
      <c r="D116">
        <v>1.3554987212276215</v>
      </c>
      <c r="F116" s="40">
        <f t="shared" si="11"/>
        <v>82.56370269561566</v>
      </c>
      <c r="G116" s="40">
        <f t="shared" si="12"/>
        <v>7.1688667150518208</v>
      </c>
      <c r="H116" s="40">
        <f t="shared" si="13"/>
        <v>10.26743058933253</v>
      </c>
      <c r="I116" s="44">
        <f t="shared" si="14"/>
        <v>38.662219808289272</v>
      </c>
      <c r="J116" s="44">
        <f t="shared" si="15"/>
        <v>82.56370269561566</v>
      </c>
    </row>
    <row r="117" spans="1:10">
      <c r="A117" s="6" t="s">
        <v>240</v>
      </c>
      <c r="B117">
        <v>11.2</v>
      </c>
      <c r="C117">
        <v>0.93103448275862077</v>
      </c>
      <c r="D117">
        <v>1.3705583756345181</v>
      </c>
      <c r="F117" s="40">
        <f t="shared" si="11"/>
        <v>82.953175358399463</v>
      </c>
      <c r="G117" s="40">
        <f t="shared" si="12"/>
        <v>6.8957380993743405</v>
      </c>
      <c r="H117" s="40">
        <f t="shared" si="13"/>
        <v>10.151086542226189</v>
      </c>
      <c r="I117" s="44">
        <f t="shared" si="14"/>
        <v>38.721011557330343</v>
      </c>
      <c r="J117" s="44">
        <f t="shared" si="15"/>
        <v>82.953175358399463</v>
      </c>
    </row>
    <row r="118" spans="1:10">
      <c r="A118" s="6" t="s">
        <v>240</v>
      </c>
      <c r="B118">
        <v>11.3</v>
      </c>
      <c r="C118">
        <v>0.98245614035087714</v>
      </c>
      <c r="D118">
        <v>1.4177215189873416</v>
      </c>
      <c r="F118" s="40">
        <f t="shared" si="11"/>
        <v>82.480682228947401</v>
      </c>
      <c r="G118" s="40">
        <f t="shared" si="12"/>
        <v>7.1711197093945866</v>
      </c>
      <c r="H118" s="40">
        <f t="shared" si="13"/>
        <v>10.34819806165801</v>
      </c>
      <c r="I118" s="44">
        <f t="shared" si="14"/>
        <v>38.691664513708332</v>
      </c>
      <c r="J118" s="44">
        <f t="shared" si="15"/>
        <v>82.480682228947401</v>
      </c>
    </row>
    <row r="119" spans="1:10">
      <c r="A119" s="6" t="s">
        <v>240</v>
      </c>
      <c r="B119">
        <v>11.2</v>
      </c>
      <c r="C119">
        <v>0.93103448275862077</v>
      </c>
      <c r="D119">
        <v>1.3953488372093024</v>
      </c>
      <c r="F119" s="40">
        <f t="shared" si="11"/>
        <v>82.801143033306843</v>
      </c>
      <c r="G119" s="40">
        <f t="shared" si="12"/>
        <v>6.8830999442711978</v>
      </c>
      <c r="H119" s="40">
        <f t="shared" si="13"/>
        <v>10.31575702242195</v>
      </c>
      <c r="I119" s="44">
        <f t="shared" si="14"/>
        <v>38.787505922898482</v>
      </c>
      <c r="J119" s="44">
        <f t="shared" si="15"/>
        <v>82.801143033306843</v>
      </c>
    </row>
    <row r="120" spans="1:10">
      <c r="A120" s="6" t="s">
        <v>240</v>
      </c>
      <c r="B120">
        <v>11.2</v>
      </c>
      <c r="C120">
        <v>0.93103448275862077</v>
      </c>
      <c r="D120">
        <v>1.4173228346456692</v>
      </c>
      <c r="F120" s="40">
        <f t="shared" si="11"/>
        <v>82.666848368491301</v>
      </c>
      <c r="G120" s="40">
        <f t="shared" si="12"/>
        <v>6.8719362867896105</v>
      </c>
      <c r="H120" s="40">
        <f t="shared" si="13"/>
        <v>10.461215344719092</v>
      </c>
      <c r="I120" s="44">
        <f t="shared" si="14"/>
        <v>38.846242369444695</v>
      </c>
      <c r="J120" s="44">
        <f t="shared" si="15"/>
        <v>82.666848368491301</v>
      </c>
    </row>
    <row r="121" spans="1:10">
      <c r="A121" s="6" t="s">
        <v>240</v>
      </c>
      <c r="B121">
        <v>10.3</v>
      </c>
      <c r="C121">
        <v>1.1020408163265305</v>
      </c>
      <c r="D121">
        <v>1.3775510204081631</v>
      </c>
      <c r="F121" s="40">
        <f t="shared" si="11"/>
        <v>80.597253273714472</v>
      </c>
      <c r="G121" s="40">
        <f t="shared" si="12"/>
        <v>8.6234429894602354</v>
      </c>
      <c r="H121" s="40">
        <f t="shared" si="13"/>
        <v>10.779303736825295</v>
      </c>
      <c r="I121" s="44">
        <f t="shared" si="14"/>
        <v>38.308716888758262</v>
      </c>
      <c r="J121" s="44">
        <f t="shared" si="15"/>
        <v>80.597253273714472</v>
      </c>
    </row>
    <row r="122" spans="1:10">
      <c r="A122" s="6" t="s">
        <v>240</v>
      </c>
      <c r="B122">
        <v>5.2</v>
      </c>
      <c r="C122">
        <v>1</v>
      </c>
      <c r="D122">
        <v>0.66326530612244905</v>
      </c>
      <c r="F122" s="40">
        <f t="shared" si="11"/>
        <v>75.765685399940537</v>
      </c>
      <c r="G122" s="40">
        <f t="shared" si="12"/>
        <v>14.570324115373179</v>
      </c>
      <c r="H122" s="40">
        <f t="shared" si="13"/>
        <v>9.663990484686293</v>
      </c>
      <c r="I122" s="44">
        <f t="shared" si="14"/>
        <v>35.660367379454271</v>
      </c>
      <c r="J122" s="44">
        <f t="shared" si="15"/>
        <v>75.765685399940537</v>
      </c>
    </row>
    <row r="123" spans="1:10">
      <c r="A123" s="6" t="s">
        <v>240</v>
      </c>
      <c r="B123">
        <v>4.5</v>
      </c>
      <c r="C123">
        <v>1.1428571428571428</v>
      </c>
      <c r="D123">
        <v>0.59113300492610832</v>
      </c>
      <c r="F123" s="40">
        <f t="shared" si="11"/>
        <v>72.1849071513236</v>
      </c>
      <c r="G123" s="40">
        <f t="shared" si="12"/>
        <v>18.33267483208218</v>
      </c>
      <c r="H123" s="40">
        <f t="shared" si="13"/>
        <v>9.4824180165942309</v>
      </c>
      <c r="I123" s="44">
        <f t="shared" si="14"/>
        <v>34.181390874733722</v>
      </c>
      <c r="J123" s="44">
        <f t="shared" si="15"/>
        <v>72.1849071513236</v>
      </c>
    </row>
    <row r="124" spans="1:10">
      <c r="A124" s="6" t="s">
        <v>240</v>
      </c>
      <c r="B124">
        <v>8.1</v>
      </c>
      <c r="C124">
        <v>0.44642857142857145</v>
      </c>
      <c r="D124">
        <v>0.64766839378238339</v>
      </c>
      <c r="F124" s="40">
        <f t="shared" si="11"/>
        <v>88.100006239320194</v>
      </c>
      <c r="G124" s="40">
        <f t="shared" si="12"/>
        <v>4.8555999911441914</v>
      </c>
      <c r="H124" s="40">
        <f t="shared" si="13"/>
        <v>7.0443937695356134</v>
      </c>
      <c r="I124" s="44">
        <f t="shared" si="14"/>
        <v>38.3209859212891</v>
      </c>
      <c r="J124" s="44">
        <f t="shared" si="15"/>
        <v>88.100006239320194</v>
      </c>
    </row>
    <row r="125" spans="1:10">
      <c r="A125" s="6" t="s">
        <v>240</v>
      </c>
      <c r="B125">
        <v>9.6999999999999993</v>
      </c>
      <c r="C125">
        <v>0.90196078431372551</v>
      </c>
      <c r="D125">
        <v>1.1855670103092784</v>
      </c>
      <c r="F125" s="40">
        <f t="shared" si="11"/>
        <v>82.290367997475684</v>
      </c>
      <c r="G125" s="40">
        <f t="shared" si="12"/>
        <v>7.6518231814915749</v>
      </c>
      <c r="H125" s="40">
        <f t="shared" si="13"/>
        <v>10.05780882103274</v>
      </c>
      <c r="I125" s="44">
        <f t="shared" si="14"/>
        <v>38.402498189493969</v>
      </c>
      <c r="J125" s="44">
        <f t="shared" si="15"/>
        <v>82.290367997475684</v>
      </c>
    </row>
    <row r="126" spans="1:10">
      <c r="A126" s="6" t="s">
        <v>240</v>
      </c>
      <c r="B126">
        <v>11</v>
      </c>
      <c r="C126">
        <v>0.92982456140350866</v>
      </c>
      <c r="D126">
        <v>1.3316582914572863</v>
      </c>
      <c r="F126" s="40">
        <f t="shared" ref="F126:F157" si="16">IF(AND(B126="",C126="",D126=""),"",($B126)/SUM($B126:$D126)*100)</f>
        <v>82.946983546617929</v>
      </c>
      <c r="G126" s="40">
        <f t="shared" ref="G126:G157" si="17">IF(AND(B126="",C126="",D126=""),"",($C126)/SUM($B126:$D126)*100)</f>
        <v>7.0114675087252776</v>
      </c>
      <c r="H126" s="40">
        <f t="shared" ref="H126:H157" si="18">IF(AND(B126="",C126="",D126=""),"",($D126)/SUM($B126:$D126)*100)</f>
        <v>10.041548944656805</v>
      </c>
      <c r="I126" s="44">
        <f t="shared" ref="I126:I157" si="19">IF(AND(B126="",C126="",D126=""),"",((100/(0.866)-((100-(100*($H126-$C$9)/($D$9-$C$9)))/(0.866)-((100*($F126-$C$5)/($D$5-$C$5))/1.73205)))/$F$338)*($F$333-$F$332))</f>
        <v>38.636533979331766</v>
      </c>
      <c r="J126" s="44">
        <f t="shared" ref="J126:J157" si="20">IF(AND(B126="",C126="",D126=""),"",(($F126-$C$5)/($D$5-$C$5))*100)</f>
        <v>82.946983546617929</v>
      </c>
    </row>
    <row r="127" spans="1:10">
      <c r="A127" s="6" t="s">
        <v>240</v>
      </c>
      <c r="B127">
        <v>8.6999999999999993</v>
      </c>
      <c r="C127">
        <v>0.97727272727272718</v>
      </c>
      <c r="D127">
        <v>0.97727272727272718</v>
      </c>
      <c r="F127" s="40">
        <f t="shared" si="16"/>
        <v>81.655290102389088</v>
      </c>
      <c r="G127" s="40">
        <f t="shared" si="17"/>
        <v>9.1723549488054612</v>
      </c>
      <c r="H127" s="40">
        <f t="shared" si="18"/>
        <v>9.1723549488054612</v>
      </c>
      <c r="I127" s="44">
        <f t="shared" si="19"/>
        <v>37.500233562103233</v>
      </c>
      <c r="J127" s="44">
        <f t="shared" si="20"/>
        <v>81.655290102389088</v>
      </c>
    </row>
    <row r="128" spans="1:10">
      <c r="A128" s="6" t="s">
        <v>240</v>
      </c>
      <c r="B128">
        <v>9.3999999999999986</v>
      </c>
      <c r="C128">
        <v>0.95833333333333326</v>
      </c>
      <c r="D128">
        <v>1.1675126903553299</v>
      </c>
      <c r="F128" s="40">
        <f t="shared" si="16"/>
        <v>81.555835299903464</v>
      </c>
      <c r="G128" s="40">
        <f t="shared" si="17"/>
        <v>8.3146463293341295</v>
      </c>
      <c r="H128" s="40">
        <f t="shared" si="18"/>
        <v>10.129518370762392</v>
      </c>
      <c r="I128" s="44">
        <f t="shared" si="19"/>
        <v>38.180831936100695</v>
      </c>
      <c r="J128" s="44">
        <f t="shared" si="20"/>
        <v>81.555835299903464</v>
      </c>
    </row>
    <row r="129" spans="1:10">
      <c r="A129" s="6" t="s">
        <v>240</v>
      </c>
      <c r="B129">
        <v>9.8000000000000007</v>
      </c>
      <c r="C129">
        <v>1</v>
      </c>
      <c r="D129">
        <v>1.2531969309462916</v>
      </c>
      <c r="F129" s="40">
        <f t="shared" si="16"/>
        <v>81.306229842132069</v>
      </c>
      <c r="G129" s="40">
        <f t="shared" si="17"/>
        <v>8.2965540655236794</v>
      </c>
      <c r="H129" s="40">
        <f t="shared" si="18"/>
        <v>10.397216092344253</v>
      </c>
      <c r="I129" s="44">
        <f t="shared" si="19"/>
        <v>38.288009076561195</v>
      </c>
      <c r="J129" s="44">
        <f t="shared" si="20"/>
        <v>81.306229842132069</v>
      </c>
    </row>
    <row r="130" spans="1:10">
      <c r="A130" s="6" t="s">
        <v>240</v>
      </c>
      <c r="B130">
        <v>5.8</v>
      </c>
      <c r="C130">
        <v>1.0714285714285714</v>
      </c>
      <c r="D130">
        <v>0.66371681415929196</v>
      </c>
      <c r="F130" s="40">
        <f t="shared" si="16"/>
        <v>76.972635605590327</v>
      </c>
      <c r="G130" s="40">
        <f t="shared" si="17"/>
        <v>14.219082932067179</v>
      </c>
      <c r="H130" s="40">
        <f t="shared" si="18"/>
        <v>8.8082814623424994</v>
      </c>
      <c r="I130" s="44">
        <f t="shared" si="19"/>
        <v>35.471173236204301</v>
      </c>
      <c r="J130" s="44">
        <f t="shared" si="20"/>
        <v>76.972635605590327</v>
      </c>
    </row>
    <row r="131" spans="1:10">
      <c r="A131" s="6" t="s">
        <v>112</v>
      </c>
      <c r="B131">
        <v>4.0674673160785719</v>
      </c>
      <c r="C131">
        <v>2.4722281966524391</v>
      </c>
      <c r="D131">
        <v>0.76062448533606064</v>
      </c>
      <c r="F131" s="40">
        <f t="shared" si="16"/>
        <v>55.716288014162764</v>
      </c>
      <c r="G131" s="40">
        <f t="shared" si="17"/>
        <v>33.864655211100583</v>
      </c>
      <c r="H131" s="40">
        <f t="shared" si="18"/>
        <v>10.419056774736635</v>
      </c>
      <c r="I131" s="44">
        <f t="shared" si="19"/>
        <v>28.708152942529672</v>
      </c>
      <c r="J131" s="44">
        <f t="shared" si="20"/>
        <v>55.716288014162764</v>
      </c>
    </row>
    <row r="132" spans="1:10">
      <c r="A132" s="6" t="s">
        <v>112</v>
      </c>
      <c r="B132">
        <v>4.0013647810571431</v>
      </c>
      <c r="C132">
        <v>0.45883090976041652</v>
      </c>
      <c r="D132">
        <v>0.31068276882119172</v>
      </c>
      <c r="F132" s="40">
        <f t="shared" si="16"/>
        <v>83.87060820996318</v>
      </c>
      <c r="G132" s="40">
        <f t="shared" si="17"/>
        <v>9.6173254808750475</v>
      </c>
      <c r="H132" s="40">
        <f t="shared" si="18"/>
        <v>6.5120663091617832</v>
      </c>
      <c r="I132" s="44">
        <f t="shared" si="19"/>
        <v>36.335702688157554</v>
      </c>
      <c r="J132" s="44">
        <f t="shared" si="20"/>
        <v>83.87060820996318</v>
      </c>
    </row>
    <row r="133" spans="1:10">
      <c r="A133" s="6" t="s">
        <v>112</v>
      </c>
      <c r="B133">
        <v>4.0395782154148776</v>
      </c>
      <c r="C133">
        <v>0.44350372774081093</v>
      </c>
      <c r="D133">
        <v>0.29433804094531857</v>
      </c>
      <c r="F133" s="40">
        <f t="shared" si="16"/>
        <v>84.555643608022166</v>
      </c>
      <c r="G133" s="40">
        <f t="shared" si="17"/>
        <v>9.283331363304189</v>
      </c>
      <c r="H133" s="40">
        <f t="shared" si="18"/>
        <v>6.1610250286736248</v>
      </c>
      <c r="I133" s="44">
        <f t="shared" si="19"/>
        <v>36.329302395605659</v>
      </c>
      <c r="J133" s="44">
        <f t="shared" si="20"/>
        <v>84.555643608022166</v>
      </c>
    </row>
    <row r="134" spans="1:10">
      <c r="A134" s="6" t="s">
        <v>112</v>
      </c>
      <c r="B134">
        <v>2.426342842514285</v>
      </c>
      <c r="C134">
        <v>1.3426758479448273</v>
      </c>
      <c r="D134">
        <v>0.35823601850098918</v>
      </c>
      <c r="F134" s="40">
        <f t="shared" si="16"/>
        <v>58.788299090114158</v>
      </c>
      <c r="G134" s="40">
        <f t="shared" si="17"/>
        <v>32.53193569638271</v>
      </c>
      <c r="H134" s="40">
        <f t="shared" si="18"/>
        <v>8.679765213503142</v>
      </c>
      <c r="I134" s="44">
        <f t="shared" si="19"/>
        <v>28.555650625006358</v>
      </c>
      <c r="J134" s="44">
        <f t="shared" si="20"/>
        <v>58.788299090114158</v>
      </c>
    </row>
    <row r="135" spans="1:10">
      <c r="A135" s="6" t="s">
        <v>112</v>
      </c>
      <c r="B135">
        <v>3.39</v>
      </c>
      <c r="C135">
        <v>7.2682926829268295</v>
      </c>
      <c r="D135">
        <v>0.88427299703264084</v>
      </c>
      <c r="F135" s="40">
        <f t="shared" si="16"/>
        <v>29.36955347705592</v>
      </c>
      <c r="G135" s="40">
        <f t="shared" si="17"/>
        <v>62.969472164635334</v>
      </c>
      <c r="H135" s="40">
        <f t="shared" si="18"/>
        <v>7.6609743583087493</v>
      </c>
      <c r="I135" s="44">
        <f t="shared" si="19"/>
        <v>16.759494820682338</v>
      </c>
      <c r="J135" s="44">
        <f t="shared" si="20"/>
        <v>29.36955347705592</v>
      </c>
    </row>
    <row r="136" spans="1:10">
      <c r="A136" s="6" t="s">
        <v>112</v>
      </c>
      <c r="B136">
        <v>1.6099999999999999</v>
      </c>
      <c r="C136">
        <v>2.6590909090909087</v>
      </c>
      <c r="D136">
        <v>0.30508474576271183</v>
      </c>
      <c r="F136" s="40">
        <f t="shared" si="16"/>
        <v>35.197598900506627</v>
      </c>
      <c r="G136" s="40">
        <f t="shared" si="17"/>
        <v>58.132680284574754</v>
      </c>
      <c r="H136" s="40">
        <f t="shared" si="18"/>
        <v>6.669720814918616</v>
      </c>
      <c r="I136" s="44">
        <f t="shared" si="19"/>
        <v>18.201551579753367</v>
      </c>
      <c r="J136" s="44">
        <f t="shared" si="20"/>
        <v>35.197598900506627</v>
      </c>
    </row>
    <row r="137" spans="1:10">
      <c r="A137" s="6" t="s">
        <v>112</v>
      </c>
      <c r="B137">
        <v>8.49</v>
      </c>
      <c r="C137">
        <v>7.7525773195876289</v>
      </c>
      <c r="D137">
        <v>1.8296836982968367</v>
      </c>
      <c r="F137" s="40">
        <f t="shared" si="16"/>
        <v>46.978073145348134</v>
      </c>
      <c r="G137" s="40">
        <f t="shared" si="17"/>
        <v>42.897661293822679</v>
      </c>
      <c r="H137" s="40">
        <f t="shared" si="18"/>
        <v>10.124265560829196</v>
      </c>
      <c r="I137" s="44">
        <f t="shared" si="19"/>
        <v>25.210219311866268</v>
      </c>
      <c r="J137" s="44">
        <f t="shared" si="20"/>
        <v>46.978073145348134</v>
      </c>
    </row>
    <row r="138" spans="1:10">
      <c r="A138" s="6" t="s">
        <v>112</v>
      </c>
      <c r="B138">
        <v>8.6199999999999992</v>
      </c>
      <c r="C138">
        <v>7.05607476635514</v>
      </c>
      <c r="D138">
        <v>1.8347509113001215</v>
      </c>
      <c r="F138" s="40">
        <f t="shared" si="16"/>
        <v>49.226690726523387</v>
      </c>
      <c r="G138" s="40">
        <f t="shared" si="17"/>
        <v>40.295500030926945</v>
      </c>
      <c r="H138" s="40">
        <f t="shared" si="18"/>
        <v>10.477809242549656</v>
      </c>
      <c r="I138" s="44">
        <f t="shared" si="19"/>
        <v>26.318617354348284</v>
      </c>
      <c r="J138" s="44">
        <f t="shared" si="20"/>
        <v>49.226690726523387</v>
      </c>
    </row>
    <row r="139" spans="1:10">
      <c r="A139" s="6" t="s">
        <v>112</v>
      </c>
      <c r="B139">
        <v>8.2199999999999989</v>
      </c>
      <c r="C139">
        <v>7.5625</v>
      </c>
      <c r="D139">
        <v>1.7306317044100117</v>
      </c>
      <c r="F139" s="40">
        <f t="shared" si="16"/>
        <v>46.936208433412894</v>
      </c>
      <c r="G139" s="40">
        <f t="shared" si="17"/>
        <v>43.181882758842463</v>
      </c>
      <c r="H139" s="40">
        <f t="shared" si="18"/>
        <v>9.8819088077446402</v>
      </c>
      <c r="I139" s="44">
        <f t="shared" si="19"/>
        <v>25.012747048602694</v>
      </c>
      <c r="J139" s="44">
        <f t="shared" si="20"/>
        <v>46.936208433412894</v>
      </c>
    </row>
    <row r="140" spans="1:10">
      <c r="A140" s="6" t="s">
        <v>112</v>
      </c>
      <c r="B140">
        <v>9.1199999999999992</v>
      </c>
      <c r="C140">
        <v>11</v>
      </c>
      <c r="D140">
        <v>1.7870884993587002</v>
      </c>
      <c r="F140" s="40">
        <f t="shared" si="16"/>
        <v>41.630360877334184</v>
      </c>
      <c r="G140" s="40">
        <f t="shared" si="17"/>
        <v>50.212058075732024</v>
      </c>
      <c r="H140" s="40">
        <f t="shared" si="18"/>
        <v>8.157581046933803</v>
      </c>
      <c r="I140" s="44">
        <f t="shared" si="19"/>
        <v>21.729767999200806</v>
      </c>
      <c r="J140" s="44">
        <f t="shared" si="20"/>
        <v>41.630360877334184</v>
      </c>
    </row>
    <row r="141" spans="1:10">
      <c r="A141" s="6" t="s">
        <v>112</v>
      </c>
      <c r="B141">
        <v>7.96</v>
      </c>
      <c r="C141">
        <v>7.291666666666667</v>
      </c>
      <c r="D141">
        <v>1.6883743367100821</v>
      </c>
      <c r="F141" s="40">
        <f t="shared" si="16"/>
        <v>46.989260524300327</v>
      </c>
      <c r="G141" s="40">
        <f t="shared" si="17"/>
        <v>43.043972946778467</v>
      </c>
      <c r="H141" s="40">
        <f t="shared" si="18"/>
        <v>9.9667665289212071</v>
      </c>
      <c r="I141" s="44">
        <f t="shared" si="19"/>
        <v>25.09628678874618</v>
      </c>
      <c r="J141" s="44">
        <f t="shared" si="20"/>
        <v>46.989260524300327</v>
      </c>
    </row>
    <row r="142" spans="1:10">
      <c r="A142" s="6" t="s">
        <v>112</v>
      </c>
      <c r="B142">
        <v>6.56</v>
      </c>
      <c r="C142">
        <v>14.619047619047619</v>
      </c>
      <c r="D142">
        <v>1.3620230700976044</v>
      </c>
      <c r="F142" s="40">
        <f t="shared" si="16"/>
        <v>29.102433023108365</v>
      </c>
      <c r="G142" s="40">
        <f t="shared" si="17"/>
        <v>64.855160700452004</v>
      </c>
      <c r="H142" s="40">
        <f t="shared" si="18"/>
        <v>6.0424062764396291</v>
      </c>
      <c r="I142" s="44">
        <f t="shared" si="19"/>
        <v>15.445362319566726</v>
      </c>
      <c r="J142" s="44">
        <f t="shared" si="20"/>
        <v>29.102433023108365</v>
      </c>
    </row>
    <row r="143" spans="1:10">
      <c r="A143" s="6" t="s">
        <v>112</v>
      </c>
      <c r="B143">
        <v>7.95</v>
      </c>
      <c r="C143">
        <v>19.921052631578949</v>
      </c>
      <c r="D143">
        <v>1.7362385321100917</v>
      </c>
      <c r="F143" s="40">
        <f t="shared" si="16"/>
        <v>26.851493964939404</v>
      </c>
      <c r="G143" s="40">
        <f t="shared" si="17"/>
        <v>67.284279812840552</v>
      </c>
      <c r="H143" s="40">
        <f t="shared" si="18"/>
        <v>5.8642262222200472</v>
      </c>
      <c r="I143" s="44">
        <f t="shared" si="19"/>
        <v>14.467620362519797</v>
      </c>
      <c r="J143" s="44">
        <f t="shared" si="20"/>
        <v>26.851493964939404</v>
      </c>
    </row>
    <row r="144" spans="1:10">
      <c r="A144" s="6" t="s">
        <v>112</v>
      </c>
      <c r="B144">
        <v>6.5299999999999994</v>
      </c>
      <c r="C144">
        <v>24.115384615384613</v>
      </c>
      <c r="D144">
        <v>1.4344543582704186</v>
      </c>
      <c r="F144" s="40">
        <f t="shared" si="16"/>
        <v>20.355463770758448</v>
      </c>
      <c r="G144" s="40">
        <f t="shared" si="17"/>
        <v>75.173022642628979</v>
      </c>
      <c r="H144" s="40">
        <f t="shared" si="18"/>
        <v>4.4715135866125673</v>
      </c>
      <c r="I144" s="44">
        <f t="shared" si="19"/>
        <v>10.987041163358628</v>
      </c>
      <c r="J144" s="44">
        <f t="shared" si="20"/>
        <v>20.355463770758448</v>
      </c>
    </row>
    <row r="145" spans="1:10">
      <c r="A145" s="6" t="s">
        <v>112</v>
      </c>
      <c r="B145">
        <v>7.11</v>
      </c>
      <c r="C145">
        <v>23.517241379310349</v>
      </c>
      <c r="D145">
        <v>1.5750577367205545</v>
      </c>
      <c r="F145" s="40">
        <f t="shared" si="16"/>
        <v>22.079168864252026</v>
      </c>
      <c r="G145" s="40">
        <f t="shared" si="17"/>
        <v>73.029696713807084</v>
      </c>
      <c r="H145" s="40">
        <f t="shared" si="18"/>
        <v>4.8911344219408903</v>
      </c>
      <c r="I145" s="44">
        <f t="shared" si="19"/>
        <v>11.948156181478806</v>
      </c>
      <c r="J145" s="44">
        <f t="shared" si="20"/>
        <v>22.079168864252026</v>
      </c>
    </row>
    <row r="146" spans="1:10">
      <c r="A146" s="6" t="s">
        <v>112</v>
      </c>
      <c r="B146">
        <v>5.5200000000000005</v>
      </c>
      <c r="C146">
        <v>18.034482758620694</v>
      </c>
      <c r="D146">
        <v>1.1959753029956552</v>
      </c>
      <c r="F146" s="40">
        <f t="shared" si="16"/>
        <v>22.302617536442927</v>
      </c>
      <c r="G146" s="40">
        <f t="shared" si="17"/>
        <v>72.86524844802382</v>
      </c>
      <c r="H146" s="40">
        <f t="shared" si="18"/>
        <v>4.8321340155332511</v>
      </c>
      <c r="I146" s="44">
        <f t="shared" si="19"/>
        <v>11.987697888183567</v>
      </c>
      <c r="J146" s="44">
        <f t="shared" si="20"/>
        <v>22.302617536442927</v>
      </c>
    </row>
    <row r="147" spans="1:10">
      <c r="A147" s="6" t="s">
        <v>112</v>
      </c>
      <c r="B147">
        <v>7.74</v>
      </c>
      <c r="C147">
        <v>18.349999999999998</v>
      </c>
      <c r="D147">
        <v>1.6659101225601454</v>
      </c>
      <c r="F147" s="40">
        <f t="shared" si="16"/>
        <v>27.885952814456228</v>
      </c>
      <c r="G147" s="40">
        <f t="shared" si="17"/>
        <v>66.112045755203056</v>
      </c>
      <c r="H147" s="40">
        <f t="shared" si="18"/>
        <v>6.002001430340723</v>
      </c>
      <c r="I147" s="44">
        <f t="shared" si="19"/>
        <v>14.958877278284447</v>
      </c>
      <c r="J147" s="44">
        <f t="shared" si="20"/>
        <v>27.885952814456228</v>
      </c>
    </row>
    <row r="148" spans="1:10">
      <c r="A148" s="6" t="s">
        <v>112</v>
      </c>
      <c r="B148">
        <v>6.63</v>
      </c>
      <c r="C148">
        <v>29.136363636363637</v>
      </c>
      <c r="D148">
        <v>1.4913913448115403</v>
      </c>
      <c r="F148" s="40">
        <f t="shared" si="16"/>
        <v>17.794953032864886</v>
      </c>
      <c r="G148" s="40">
        <f t="shared" si="17"/>
        <v>78.202145167053288</v>
      </c>
      <c r="H148" s="40">
        <f t="shared" si="18"/>
        <v>4.0029018000818342</v>
      </c>
      <c r="I148" s="44">
        <f t="shared" si="19"/>
        <v>9.6753794275855096</v>
      </c>
      <c r="J148" s="44">
        <f t="shared" si="20"/>
        <v>17.794953032864886</v>
      </c>
    </row>
    <row r="149" spans="1:10">
      <c r="A149" s="6" t="s">
        <v>112</v>
      </c>
      <c r="B149">
        <v>8.02</v>
      </c>
      <c r="C149">
        <v>33.869565217391305</v>
      </c>
      <c r="D149">
        <v>1.828638497652582</v>
      </c>
      <c r="F149" s="40">
        <f t="shared" si="16"/>
        <v>18.344761034269652</v>
      </c>
      <c r="G149" s="40">
        <f t="shared" si="17"/>
        <v>77.472453896216308</v>
      </c>
      <c r="H149" s="40">
        <f t="shared" si="18"/>
        <v>4.1827850695140256</v>
      </c>
      <c r="I149" s="44">
        <f t="shared" si="19"/>
        <v>10.016474092958486</v>
      </c>
      <c r="J149" s="44">
        <f t="shared" si="20"/>
        <v>18.344761034269652</v>
      </c>
    </row>
    <row r="150" spans="1:10">
      <c r="A150" s="6" t="s">
        <v>112</v>
      </c>
      <c r="B150">
        <v>5.49</v>
      </c>
      <c r="C150">
        <v>2.66</v>
      </c>
      <c r="D150">
        <v>1.0005015045135406</v>
      </c>
      <c r="F150" s="40">
        <f t="shared" si="16"/>
        <v>59.996711626046121</v>
      </c>
      <c r="G150" s="40">
        <f t="shared" si="17"/>
        <v>29.069444977282821</v>
      </c>
      <c r="H150" s="40">
        <f t="shared" si="18"/>
        <v>10.933843396671069</v>
      </c>
      <c r="I150" s="44">
        <f t="shared" si="19"/>
        <v>30.699414766072639</v>
      </c>
      <c r="J150" s="44">
        <f t="shared" si="20"/>
        <v>59.996711626046121</v>
      </c>
    </row>
    <row r="151" spans="1:10">
      <c r="A151" s="6" t="s">
        <v>112</v>
      </c>
      <c r="B151">
        <v>7.83</v>
      </c>
      <c r="C151">
        <v>9.0384615384615383</v>
      </c>
      <c r="D151">
        <v>1.9023205612520235</v>
      </c>
      <c r="F151" s="40">
        <f t="shared" si="16"/>
        <v>41.713765353013635</v>
      </c>
      <c r="G151" s="40">
        <f t="shared" si="17"/>
        <v>48.151757824728378</v>
      </c>
      <c r="H151" s="40">
        <f t="shared" si="18"/>
        <v>10.134476822257996</v>
      </c>
      <c r="I151" s="44">
        <f t="shared" si="19"/>
        <v>23.243760723176567</v>
      </c>
      <c r="J151" s="44">
        <f t="shared" si="20"/>
        <v>41.713765353013635</v>
      </c>
    </row>
    <row r="152" spans="1:10">
      <c r="A152" s="6" t="s">
        <v>112</v>
      </c>
      <c r="B152">
        <v>7.4499999999999993</v>
      </c>
      <c r="C152">
        <v>4.20979020979021</v>
      </c>
      <c r="D152">
        <v>1.6561210453920219</v>
      </c>
      <c r="F152" s="40">
        <f t="shared" si="16"/>
        <v>55.948104919223155</v>
      </c>
      <c r="G152" s="40">
        <f t="shared" si="17"/>
        <v>31.61473615372633</v>
      </c>
      <c r="H152" s="40">
        <f t="shared" si="18"/>
        <v>12.43715892705052</v>
      </c>
      <c r="I152" s="44">
        <f t="shared" si="19"/>
        <v>30.308706083153538</v>
      </c>
      <c r="J152" s="44">
        <f t="shared" si="20"/>
        <v>55.948104919223155</v>
      </c>
    </row>
    <row r="153" spans="1:10">
      <c r="A153" s="6" t="s">
        <v>112</v>
      </c>
      <c r="B153">
        <v>7.17</v>
      </c>
      <c r="C153">
        <v>5.8942307692307692</v>
      </c>
      <c r="D153">
        <v>1.5313514863852109</v>
      </c>
      <c r="F153" s="40">
        <f t="shared" si="16"/>
        <v>49.124453375206606</v>
      </c>
      <c r="G153" s="40">
        <f t="shared" si="17"/>
        <v>40.383663124935161</v>
      </c>
      <c r="H153" s="40">
        <f t="shared" si="18"/>
        <v>10.491883499858247</v>
      </c>
      <c r="I153" s="44">
        <f t="shared" si="19"/>
        <v>26.290834319403803</v>
      </c>
      <c r="J153" s="44">
        <f t="shared" si="20"/>
        <v>49.124453375206606</v>
      </c>
    </row>
    <row r="154" spans="1:10">
      <c r="A154" s="6" t="s">
        <v>112</v>
      </c>
      <c r="B154">
        <v>5.67</v>
      </c>
      <c r="C154">
        <v>5.9146341463414629</v>
      </c>
      <c r="D154">
        <v>1.1539376635736378</v>
      </c>
      <c r="F154" s="40">
        <f t="shared" si="16"/>
        <v>44.510484256851626</v>
      </c>
      <c r="G154" s="40">
        <f t="shared" si="17"/>
        <v>46.430904771740515</v>
      </c>
      <c r="H154" s="40">
        <f t="shared" si="18"/>
        <v>9.0586109714078571</v>
      </c>
      <c r="I154" s="44">
        <f t="shared" si="19"/>
        <v>23.485607855638431</v>
      </c>
      <c r="J154" s="44">
        <f t="shared" si="20"/>
        <v>44.510484256851626</v>
      </c>
    </row>
    <row r="155" spans="1:10">
      <c r="A155" s="6" t="s">
        <v>112</v>
      </c>
      <c r="B155">
        <v>8.32</v>
      </c>
      <c r="C155">
        <v>6.1111111111111116</v>
      </c>
      <c r="D155">
        <v>1.7645607107601182</v>
      </c>
      <c r="F155" s="40">
        <f t="shared" si="16"/>
        <v>51.371749758255582</v>
      </c>
      <c r="G155" s="40">
        <f t="shared" si="17"/>
        <v>37.73298927222298</v>
      </c>
      <c r="H155" s="40">
        <f t="shared" si="18"/>
        <v>10.895260969521441</v>
      </c>
      <c r="I155" s="44">
        <f t="shared" si="19"/>
        <v>27.436113366901878</v>
      </c>
      <c r="J155" s="44">
        <f t="shared" si="20"/>
        <v>51.371749758255582</v>
      </c>
    </row>
    <row r="156" spans="1:10">
      <c r="A156" s="6" t="s">
        <v>112</v>
      </c>
      <c r="B156">
        <v>5.9799999999999995</v>
      </c>
      <c r="C156">
        <v>7.7941176470588225</v>
      </c>
      <c r="D156">
        <v>1.3233458177278403</v>
      </c>
      <c r="F156" s="40">
        <f t="shared" si="16"/>
        <v>39.609302674901357</v>
      </c>
      <c r="G156" s="40">
        <f t="shared" si="17"/>
        <v>51.625345312064042</v>
      </c>
      <c r="H156" s="40">
        <f t="shared" si="18"/>
        <v>8.7653520130345957</v>
      </c>
      <c r="I156" s="44">
        <f t="shared" si="19"/>
        <v>21.427712275210556</v>
      </c>
      <c r="J156" s="44">
        <f t="shared" si="20"/>
        <v>39.609302674901357</v>
      </c>
    </row>
    <row r="157" spans="1:10">
      <c r="A157" s="6" t="s">
        <v>112</v>
      </c>
      <c r="B157">
        <v>4.05</v>
      </c>
      <c r="C157">
        <v>1.773972602739726</v>
      </c>
      <c r="D157">
        <v>0.64669163545568042</v>
      </c>
      <c r="F157" s="40">
        <f t="shared" si="16"/>
        <v>62.590173912802157</v>
      </c>
      <c r="G157" s="40">
        <f t="shared" si="17"/>
        <v>27.415618202969323</v>
      </c>
      <c r="H157" s="40">
        <f t="shared" si="18"/>
        <v>9.9942078842285156</v>
      </c>
      <c r="I157" s="44">
        <f t="shared" si="19"/>
        <v>30.967216394696894</v>
      </c>
      <c r="J157" s="44">
        <f t="shared" si="20"/>
        <v>62.590173912802157</v>
      </c>
    </row>
    <row r="325" spans="1:10">
      <c r="A325" s="42" t="s">
        <v>249</v>
      </c>
      <c r="B325" s="40"/>
      <c r="C325" s="40"/>
      <c r="D325" s="40"/>
      <c r="E325" s="40"/>
      <c r="F325" s="40"/>
      <c r="G325" s="40"/>
      <c r="H325" s="40"/>
      <c r="I325" s="40"/>
      <c r="J325" s="40"/>
    </row>
    <row r="326" spans="1:10">
      <c r="A326" s="40" t="s">
        <v>250</v>
      </c>
      <c r="B326" s="40"/>
      <c r="C326" s="40"/>
      <c r="D326" s="40"/>
      <c r="E326" s="40"/>
      <c r="F326" s="40"/>
      <c r="G326" s="40"/>
      <c r="H326" s="40"/>
      <c r="I326" s="40"/>
      <c r="J326" s="40"/>
    </row>
    <row r="327" spans="1:10">
      <c r="A327" s="40"/>
      <c r="B327" s="40"/>
      <c r="C327" s="40"/>
      <c r="D327" s="40"/>
      <c r="E327" s="40"/>
      <c r="F327" s="40"/>
      <c r="G327" s="40"/>
      <c r="H327" s="40"/>
      <c r="I327" s="40"/>
      <c r="J327" s="40"/>
    </row>
    <row r="328" spans="1:10">
      <c r="A328" s="40" t="s">
        <v>251</v>
      </c>
      <c r="B328" s="40"/>
      <c r="C328" s="40"/>
      <c r="D328" s="40"/>
      <c r="E328" s="40"/>
      <c r="F328" s="40"/>
      <c r="G328" s="40"/>
      <c r="H328" s="40"/>
      <c r="I328" s="40"/>
      <c r="J328" s="40"/>
    </row>
    <row r="329" spans="1:10">
      <c r="A329" s="40" t="s">
        <v>252</v>
      </c>
      <c r="B329" s="40"/>
      <c r="C329" s="40"/>
      <c r="D329" s="40"/>
      <c r="E329" s="40"/>
      <c r="F329" s="40"/>
      <c r="G329" s="40"/>
      <c r="H329" s="40"/>
      <c r="I329" s="40"/>
      <c r="J329" s="40"/>
    </row>
    <row r="330" spans="1:10">
      <c r="A330" s="40" t="s">
        <v>253</v>
      </c>
      <c r="B330" s="40"/>
      <c r="C330" s="40"/>
      <c r="D330" s="40"/>
      <c r="E330" s="40"/>
      <c r="F330" s="40"/>
      <c r="G330" s="40"/>
      <c r="H330" s="40" t="s">
        <v>254</v>
      </c>
      <c r="I330" s="40" t="s">
        <v>173</v>
      </c>
      <c r="J330" s="40" t="s">
        <v>255</v>
      </c>
    </row>
    <row r="331" spans="1:10">
      <c r="A331" s="40"/>
      <c r="B331" s="40"/>
      <c r="C331" s="40"/>
      <c r="D331" s="40"/>
      <c r="E331" s="40"/>
      <c r="F331" s="44">
        <f>$F$332+(($F$333-$F$332)/2)</f>
        <v>37.5</v>
      </c>
      <c r="G331" s="44">
        <f>(($H331-$C$5)/($D$5-$C$5))*100</f>
        <v>100</v>
      </c>
      <c r="H331" s="44">
        <v>100</v>
      </c>
      <c r="I331" s="44">
        <v>0</v>
      </c>
      <c r="J331" s="44">
        <v>0</v>
      </c>
    </row>
    <row r="332" spans="1:10">
      <c r="A332" s="40"/>
      <c r="B332" s="40"/>
      <c r="C332" s="40"/>
      <c r="D332" s="40"/>
      <c r="E332" s="40"/>
      <c r="F332" s="44">
        <v>0</v>
      </c>
      <c r="G332" s="44">
        <f>(($H332-$C$5)/($D$5-$C$5))*100</f>
        <v>0</v>
      </c>
      <c r="H332" s="44">
        <v>0</v>
      </c>
      <c r="I332" s="44">
        <v>100</v>
      </c>
      <c r="J332" s="44">
        <v>0</v>
      </c>
    </row>
    <row r="333" spans="1:10">
      <c r="A333" s="42" t="s">
        <v>256</v>
      </c>
      <c r="B333" s="40"/>
      <c r="C333" s="40"/>
      <c r="D333" s="40"/>
      <c r="E333" s="40"/>
      <c r="F333" s="41">
        <v>75</v>
      </c>
      <c r="G333" s="44">
        <f>(($H333-$C$5)/($D$5-$C$5))*100</f>
        <v>0</v>
      </c>
      <c r="H333" s="44">
        <v>0</v>
      </c>
      <c r="I333" s="44">
        <v>0</v>
      </c>
      <c r="J333" s="44">
        <v>100</v>
      </c>
    </row>
    <row r="334" spans="1:10">
      <c r="A334" s="40"/>
      <c r="B334" s="40"/>
      <c r="C334" s="40"/>
      <c r="D334" s="40"/>
      <c r="E334" s="40"/>
      <c r="F334" s="44">
        <f>$F$332+(($F$333-$F$332)/2)</f>
        <v>37.5</v>
      </c>
      <c r="G334" s="44">
        <f>(($H334-$C$5)/($D$5-$C$5))*100</f>
        <v>100</v>
      </c>
      <c r="H334" s="44">
        <v>100</v>
      </c>
      <c r="I334" s="44">
        <v>0</v>
      </c>
      <c r="J334" s="44">
        <v>0</v>
      </c>
    </row>
    <row r="335" spans="1:10">
      <c r="A335" s="42" t="s">
        <v>257</v>
      </c>
      <c r="B335" s="40"/>
      <c r="C335" s="40"/>
      <c r="D335" s="40"/>
      <c r="E335" s="40"/>
      <c r="F335" s="40"/>
      <c r="G335" s="40"/>
      <c r="H335" s="40"/>
      <c r="I335" s="40"/>
      <c r="J335" s="40"/>
    </row>
    <row r="336" spans="1:10">
      <c r="A336" s="42" t="s">
        <v>258</v>
      </c>
      <c r="B336" s="40"/>
      <c r="C336" s="40"/>
      <c r="D336" s="40"/>
      <c r="E336" s="40"/>
      <c r="F336" s="40"/>
      <c r="G336" s="40"/>
      <c r="H336" s="40"/>
      <c r="I336" s="40"/>
      <c r="J336" s="40"/>
    </row>
    <row r="337" spans="1:10">
      <c r="A337" s="40"/>
      <c r="B337" s="40"/>
      <c r="C337" s="40"/>
      <c r="D337" s="40"/>
      <c r="E337" s="40"/>
      <c r="F337" s="40"/>
      <c r="G337" s="40"/>
      <c r="H337" s="40"/>
      <c r="I337" s="40"/>
      <c r="J337" s="40"/>
    </row>
    <row r="338" spans="1:10">
      <c r="A338" s="40" t="s">
        <v>259</v>
      </c>
      <c r="B338" s="40"/>
      <c r="C338" s="40"/>
      <c r="D338" s="40"/>
      <c r="E338" s="40"/>
      <c r="F338" s="44">
        <v>115.47</v>
      </c>
      <c r="G338" s="40"/>
      <c r="H338" s="40"/>
      <c r="I338" s="40"/>
      <c r="J338" s="40"/>
    </row>
    <row r="339" spans="1:10">
      <c r="A339" s="40"/>
      <c r="B339" s="40"/>
      <c r="C339" s="40"/>
      <c r="D339" s="40"/>
      <c r="E339" s="40"/>
      <c r="F339" s="40"/>
      <c r="G339" s="40"/>
      <c r="H339" s="40"/>
      <c r="I339" s="40"/>
      <c r="J339" s="40"/>
    </row>
  </sheetData>
  <mergeCells count="5">
    <mergeCell ref="I24:J25"/>
    <mergeCell ref="B26:D26"/>
    <mergeCell ref="F26:H26"/>
    <mergeCell ref="B3:F3"/>
    <mergeCell ref="B7:F7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Foglio8"/>
  <dimension ref="A1"/>
  <sheetViews>
    <sheetView zoomScale="80" zoomScaleNormal="80" workbookViewId="0">
      <selection activeCell="U30" sqref="T30:U30"/>
    </sheetView>
  </sheetViews>
  <sheetFormatPr baseColWidth="10" defaultColWidth="8.83203125" defaultRowHeight="15"/>
  <sheetData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Foglio9"/>
  <dimension ref="A1:W17"/>
  <sheetViews>
    <sheetView zoomScaleNormal="100" workbookViewId="0">
      <selection activeCell="A3" sqref="A3"/>
    </sheetView>
  </sheetViews>
  <sheetFormatPr baseColWidth="10" defaultColWidth="8.83203125" defaultRowHeight="15"/>
  <sheetData>
    <row r="1" spans="1:23">
      <c r="A1" s="190" t="s">
        <v>435</v>
      </c>
    </row>
    <row r="2" spans="1:23">
      <c r="A2" s="190" t="s">
        <v>436</v>
      </c>
    </row>
    <row r="3" spans="1:23">
      <c r="A3" s="190" t="s">
        <v>437</v>
      </c>
    </row>
    <row r="7" spans="1:23">
      <c r="V7" s="161"/>
    </row>
    <row r="8" spans="1:23">
      <c r="V8" s="161"/>
      <c r="W8" s="161"/>
    </row>
    <row r="9" spans="1:23">
      <c r="V9" s="161"/>
      <c r="W9" s="161"/>
    </row>
    <row r="10" spans="1:23">
      <c r="V10" s="161"/>
      <c r="W10" s="161"/>
    </row>
    <row r="11" spans="1:23">
      <c r="V11" s="161"/>
      <c r="W11" s="161"/>
    </row>
    <row r="12" spans="1:23">
      <c r="V12" s="161"/>
      <c r="W12" s="161"/>
    </row>
    <row r="13" spans="1:23">
      <c r="V13" s="161"/>
      <c r="W13" s="161"/>
    </row>
    <row r="14" spans="1:23">
      <c r="V14" s="161"/>
      <c r="W14" s="161"/>
    </row>
    <row r="15" spans="1:23">
      <c r="V15" s="161"/>
      <c r="W15" s="161"/>
    </row>
    <row r="16" spans="1:23">
      <c r="V16" s="161"/>
      <c r="W16" s="161"/>
    </row>
    <row r="17" spans="22:22">
      <c r="V17" s="161"/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4C5C64-3690-4037-9E64-5B30B8D9127A}">
  <dimension ref="A1:A3"/>
  <sheetViews>
    <sheetView zoomScaleNormal="100" workbookViewId="0">
      <selection activeCell="A3" sqref="A3"/>
    </sheetView>
  </sheetViews>
  <sheetFormatPr baseColWidth="10" defaultColWidth="8.83203125" defaultRowHeight="15"/>
  <sheetData>
    <row r="1" spans="1:1">
      <c r="A1" s="190" t="s">
        <v>435</v>
      </c>
    </row>
    <row r="2" spans="1:1">
      <c r="A2" s="190" t="s">
        <v>436</v>
      </c>
    </row>
    <row r="3" spans="1:1">
      <c r="A3" s="190" t="s">
        <v>437</v>
      </c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Foglio10"/>
  <dimension ref="A1:A3"/>
  <sheetViews>
    <sheetView zoomScaleNormal="100" workbookViewId="0">
      <selection activeCell="A3" sqref="A3"/>
    </sheetView>
  </sheetViews>
  <sheetFormatPr baseColWidth="10" defaultColWidth="8.83203125" defaultRowHeight="15"/>
  <sheetData>
    <row r="1" spans="1:1">
      <c r="A1" s="190" t="s">
        <v>435</v>
      </c>
    </row>
    <row r="2" spans="1:1">
      <c r="A2" s="190" t="s">
        <v>436</v>
      </c>
    </row>
    <row r="3" spans="1:1">
      <c r="A3" s="190" t="s">
        <v>437</v>
      </c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Foglio11"/>
  <dimension ref="J45"/>
  <sheetViews>
    <sheetView zoomScale="80" zoomScaleNormal="80" workbookViewId="0">
      <selection activeCell="V13" sqref="V13"/>
    </sheetView>
  </sheetViews>
  <sheetFormatPr baseColWidth="10" defaultColWidth="8.83203125" defaultRowHeight="15"/>
  <sheetData>
    <row r="45" spans="10:10">
      <c r="J45" s="27"/>
    </row>
  </sheetData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Foglio12"/>
  <dimension ref="A1:J48"/>
  <sheetViews>
    <sheetView zoomScaleNormal="100" workbookViewId="0">
      <selection activeCell="A3" sqref="A3"/>
    </sheetView>
  </sheetViews>
  <sheetFormatPr baseColWidth="10" defaultColWidth="8.83203125" defaultRowHeight="15"/>
  <sheetData>
    <row r="1" spans="1:1">
      <c r="A1" s="190" t="s">
        <v>435</v>
      </c>
    </row>
    <row r="2" spans="1:1">
      <c r="A2" s="190" t="s">
        <v>436</v>
      </c>
    </row>
    <row r="3" spans="1:1">
      <c r="A3" s="190" t="s">
        <v>437</v>
      </c>
    </row>
    <row r="48" spans="10:10">
      <c r="J48" s="27"/>
    </row>
  </sheetData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547538-AC41-48AD-9851-2AAD7406F128}">
  <dimension ref="A1:A3"/>
  <sheetViews>
    <sheetView zoomScaleNormal="100" workbookViewId="0">
      <selection activeCell="A3" sqref="A3"/>
    </sheetView>
  </sheetViews>
  <sheetFormatPr baseColWidth="10" defaultColWidth="8.83203125" defaultRowHeight="15"/>
  <sheetData>
    <row r="1" spans="1:1">
      <c r="A1" s="190" t="s">
        <v>435</v>
      </c>
    </row>
    <row r="2" spans="1:1">
      <c r="A2" s="190" t="s">
        <v>436</v>
      </c>
    </row>
    <row r="3" spans="1:1">
      <c r="A3" s="190" t="s">
        <v>437</v>
      </c>
    </row>
  </sheetData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463FE1-72B6-429C-9708-1ABADD91EBB9}">
  <dimension ref="A1:J48"/>
  <sheetViews>
    <sheetView zoomScaleNormal="100" workbookViewId="0">
      <selection activeCell="A3" sqref="A3"/>
    </sheetView>
  </sheetViews>
  <sheetFormatPr baseColWidth="10" defaultColWidth="8.83203125" defaultRowHeight="15"/>
  <sheetData>
    <row r="1" spans="1:1">
      <c r="A1" s="190" t="s">
        <v>435</v>
      </c>
    </row>
    <row r="2" spans="1:1">
      <c r="A2" s="190" t="s">
        <v>436</v>
      </c>
    </row>
    <row r="3" spans="1:1">
      <c r="A3" s="190" t="s">
        <v>437</v>
      </c>
    </row>
    <row r="48" spans="10:10">
      <c r="J48" s="27"/>
    </row>
  </sheetData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Foglio2"/>
  <dimension ref="A1:GC346"/>
  <sheetViews>
    <sheetView topLeftCell="Z68" workbookViewId="0">
      <pane ySplit="1440" topLeftCell="A329" activePane="bottomLeft"/>
      <selection activeCell="CT323" sqref="CT323"/>
      <selection pane="bottomLeft" activeCell="AD343" sqref="AD343"/>
    </sheetView>
  </sheetViews>
  <sheetFormatPr baseColWidth="10" defaultColWidth="8.83203125" defaultRowHeight="15"/>
  <cols>
    <col min="1" max="1" width="28.5" bestFit="1" customWidth="1"/>
    <col min="2" max="2" width="13.33203125" bestFit="1" customWidth="1"/>
    <col min="3" max="3" width="28.1640625" bestFit="1" customWidth="1"/>
    <col min="4" max="4" width="30.1640625" bestFit="1" customWidth="1"/>
    <col min="5" max="5" width="33.33203125" bestFit="1" customWidth="1"/>
    <col min="6" max="6" width="20.6640625" customWidth="1"/>
    <col min="7" max="7" width="6.33203125" bestFit="1" customWidth="1"/>
    <col min="8" max="8" width="6" bestFit="1" customWidth="1"/>
    <col min="9" max="10" width="6.33203125" bestFit="1" customWidth="1"/>
    <col min="11" max="11" width="5.5" bestFit="1" customWidth="1"/>
    <col min="12" max="13" width="6.33203125" bestFit="1" customWidth="1"/>
    <col min="14" max="14" width="5.83203125" bestFit="1" customWidth="1"/>
    <col min="15" max="15" width="5.6640625" bestFit="1" customWidth="1"/>
    <col min="16" max="16" width="5.5" bestFit="1" customWidth="1"/>
    <col min="17" max="18" width="6.33203125" bestFit="1" customWidth="1"/>
    <col min="19" max="19" width="7.33203125" bestFit="1" customWidth="1"/>
    <col min="21" max="21" width="8.5" bestFit="1" customWidth="1"/>
    <col min="22" max="22" width="10.5" bestFit="1" customWidth="1"/>
    <col min="23" max="25" width="9.6640625" bestFit="1" customWidth="1"/>
    <col min="26" max="27" width="11.1640625" customWidth="1"/>
    <col min="28" max="28" width="6" customWidth="1"/>
    <col min="29" max="30" width="7.1640625" customWidth="1"/>
    <col min="31" max="31" width="6.6640625" customWidth="1"/>
    <col min="32" max="32" width="5.1640625" bestFit="1" customWidth="1"/>
    <col min="33" max="33" width="6.83203125" bestFit="1" customWidth="1"/>
    <col min="34" max="34" width="7.5" bestFit="1" customWidth="1"/>
    <col min="35" max="35" width="6.83203125" bestFit="1" customWidth="1"/>
    <col min="36" max="36" width="10.33203125" bestFit="1" customWidth="1"/>
    <col min="37" max="38" width="9.83203125" bestFit="1" customWidth="1"/>
    <col min="39" max="39" width="10.5" bestFit="1" customWidth="1"/>
    <col min="40" max="40" width="10.5" customWidth="1"/>
    <col min="41" max="41" width="7.5" bestFit="1" customWidth="1"/>
    <col min="42" max="43" width="5.33203125" bestFit="1" customWidth="1"/>
    <col min="44" max="44" width="5.1640625" bestFit="1" customWidth="1"/>
    <col min="45" max="45" width="6.33203125" bestFit="1" customWidth="1"/>
    <col min="46" max="46" width="5.6640625" bestFit="1" customWidth="1"/>
    <col min="47" max="48" width="8.83203125" style="6" bestFit="1"/>
    <col min="50" max="50" width="4.6640625" bestFit="1" customWidth="1"/>
    <col min="51" max="51" width="6.83203125" bestFit="1" customWidth="1"/>
    <col min="52" max="52" width="6.5" bestFit="1" customWidth="1"/>
    <col min="53" max="53" width="5.6640625" style="8" bestFit="1" customWidth="1"/>
    <col min="54" max="54" width="5.1640625" bestFit="1" customWidth="1"/>
    <col min="55" max="55" width="6.83203125" bestFit="1" customWidth="1"/>
    <col min="56" max="56" width="5.6640625" style="7" bestFit="1" customWidth="1"/>
    <col min="57" max="57" width="4.6640625" bestFit="1" customWidth="1"/>
    <col min="58" max="58" width="5.6640625" bestFit="1" customWidth="1"/>
    <col min="59" max="60" width="6.83203125" bestFit="1" customWidth="1"/>
    <col min="61" max="62" width="5.6640625" bestFit="1" customWidth="1"/>
    <col min="63" max="63" width="6.33203125" bestFit="1" customWidth="1"/>
    <col min="64" max="64" width="5.6640625" bestFit="1" customWidth="1"/>
    <col min="65" max="65" width="6.83203125" bestFit="1" customWidth="1"/>
    <col min="66" max="67" width="7.83203125" bestFit="1" customWidth="1"/>
    <col min="68" max="68" width="6.83203125" bestFit="1" customWidth="1"/>
    <col min="69" max="69" width="7.83203125" bestFit="1" customWidth="1"/>
    <col min="70" max="70" width="6.83203125" bestFit="1" customWidth="1"/>
    <col min="71" max="71" width="7.33203125" bestFit="1" customWidth="1"/>
    <col min="72" max="72" width="6.83203125" bestFit="1" customWidth="1"/>
    <col min="73" max="73" width="5.6640625" bestFit="1" customWidth="1"/>
    <col min="74" max="74" width="6.33203125" bestFit="1" customWidth="1"/>
    <col min="75" max="77" width="5.6640625" bestFit="1" customWidth="1"/>
    <col min="78" max="78" width="6.33203125" bestFit="1" customWidth="1"/>
    <col min="79" max="79" width="5.6640625" bestFit="1" customWidth="1"/>
    <col min="80" max="80" width="5.1640625" bestFit="1" customWidth="1"/>
    <col min="81" max="81" width="6.83203125" bestFit="1" customWidth="1"/>
    <col min="82" max="82" width="5.6640625" bestFit="1" customWidth="1"/>
    <col min="83" max="83" width="3.6640625" bestFit="1" customWidth="1"/>
    <col min="84" max="84" width="6.6640625" customWidth="1"/>
    <col min="85" max="86" width="7.33203125" bestFit="1" customWidth="1"/>
    <col min="87" max="88" width="6.33203125" bestFit="1" customWidth="1"/>
    <col min="89" max="89" width="7.33203125" bestFit="1" customWidth="1"/>
    <col min="90" max="92" width="6.33203125" bestFit="1" customWidth="1"/>
    <col min="93" max="97" width="5.1640625" bestFit="1" customWidth="1"/>
    <col min="98" max="98" width="6" customWidth="1"/>
    <col min="99" max="106" width="8.5" bestFit="1" customWidth="1"/>
    <col min="107" max="107" width="8.5" customWidth="1"/>
    <col min="108" max="111" width="8.5" bestFit="1" customWidth="1"/>
    <col min="112" max="112" width="5.6640625" bestFit="1" customWidth="1"/>
    <col min="113" max="113" width="7.6640625" bestFit="1" customWidth="1"/>
    <col min="114" max="114" width="7.33203125" bestFit="1" customWidth="1"/>
    <col min="115" max="115" width="8.5" bestFit="1" customWidth="1"/>
    <col min="116" max="116" width="8.5" customWidth="1"/>
    <col min="117" max="117" width="6.33203125" bestFit="1" customWidth="1"/>
    <col min="118" max="119" width="6.33203125" customWidth="1"/>
    <col min="120" max="120" width="9.1640625" bestFit="1" customWidth="1"/>
    <col min="121" max="121" width="6.33203125" bestFit="1" customWidth="1"/>
    <col min="122" max="122" width="6.83203125" bestFit="1" customWidth="1"/>
    <col min="123" max="123" width="7.1640625" bestFit="1" customWidth="1"/>
    <col min="124" max="124" width="7.33203125" bestFit="1" customWidth="1"/>
    <col min="125" max="125" width="6.33203125" bestFit="1" customWidth="1"/>
    <col min="126" max="126" width="7.6640625" bestFit="1" customWidth="1"/>
    <col min="127" max="127" width="4.83203125" bestFit="1" customWidth="1"/>
    <col min="128" max="128" width="10.5" bestFit="1" customWidth="1"/>
    <col min="129" max="129" width="10.33203125" bestFit="1" customWidth="1"/>
    <col min="130" max="130" width="11.6640625" bestFit="1" customWidth="1"/>
    <col min="131" max="131" width="6.5" bestFit="1" customWidth="1"/>
    <col min="132" max="132" width="6.1640625" customWidth="1"/>
    <col min="133" max="133" width="6.6640625" bestFit="1" customWidth="1"/>
    <col min="134" max="134" width="6.6640625" customWidth="1"/>
    <col min="135" max="136" width="10.5" bestFit="1" customWidth="1"/>
    <col min="137" max="138" width="11.5" bestFit="1" customWidth="1"/>
    <col min="139" max="139" width="10.83203125" bestFit="1" customWidth="1"/>
    <col min="140" max="140" width="10.6640625" bestFit="1" customWidth="1"/>
    <col min="141" max="141" width="10.33203125" bestFit="1" customWidth="1"/>
    <col min="142" max="142" width="11.33203125" bestFit="1" customWidth="1"/>
    <col min="143" max="143" width="9.83203125" bestFit="1" customWidth="1"/>
    <col min="144" max="144" width="10.6640625" bestFit="1" customWidth="1"/>
    <col min="145" max="145" width="7.33203125" bestFit="1" customWidth="1"/>
  </cols>
  <sheetData>
    <row r="1" spans="1:178" s="68" customFormat="1" ht="19" thickBot="1">
      <c r="A1" s="68" t="s">
        <v>0</v>
      </c>
      <c r="B1" s="69" t="s">
        <v>143</v>
      </c>
      <c r="C1" s="69" t="s">
        <v>431</v>
      </c>
      <c r="D1" s="68" t="s">
        <v>1</v>
      </c>
      <c r="E1" s="68" t="s">
        <v>2</v>
      </c>
      <c r="F1" s="70" t="s">
        <v>3</v>
      </c>
      <c r="G1" s="69" t="s">
        <v>4</v>
      </c>
      <c r="H1" s="69" t="s">
        <v>5</v>
      </c>
      <c r="I1" s="69" t="s">
        <v>6</v>
      </c>
      <c r="J1" s="69" t="s">
        <v>7</v>
      </c>
      <c r="K1" s="69" t="s">
        <v>8</v>
      </c>
      <c r="L1" s="69" t="s">
        <v>9</v>
      </c>
      <c r="M1" s="69" t="s">
        <v>10</v>
      </c>
      <c r="N1" s="69" t="s">
        <v>11</v>
      </c>
      <c r="O1" s="69" t="s">
        <v>12</v>
      </c>
      <c r="P1" s="69" t="s">
        <v>13</v>
      </c>
      <c r="Q1" s="69" t="s">
        <v>14</v>
      </c>
      <c r="R1" s="69" t="s">
        <v>15</v>
      </c>
      <c r="S1" s="69" t="s">
        <v>16</v>
      </c>
      <c r="U1" s="72" t="s">
        <v>17</v>
      </c>
      <c r="V1" s="72" t="s">
        <v>18</v>
      </c>
      <c r="W1" s="162" t="s">
        <v>19</v>
      </c>
      <c r="X1" s="162" t="s">
        <v>20</v>
      </c>
      <c r="Y1" s="162" t="s">
        <v>21</v>
      </c>
      <c r="Z1" s="71" t="s">
        <v>22</v>
      </c>
      <c r="AA1" s="71" t="s">
        <v>23</v>
      </c>
      <c r="AB1" s="69" t="s">
        <v>24</v>
      </c>
      <c r="AC1" s="163" t="s">
        <v>25</v>
      </c>
      <c r="AD1" s="74" t="s">
        <v>228</v>
      </c>
      <c r="AE1" s="69"/>
      <c r="AF1" s="69" t="s">
        <v>26</v>
      </c>
      <c r="AG1" s="75" t="s">
        <v>27</v>
      </c>
      <c r="AH1" s="75" t="s">
        <v>28</v>
      </c>
      <c r="AI1" s="75" t="s">
        <v>29</v>
      </c>
      <c r="AJ1" s="69" t="s">
        <v>30</v>
      </c>
      <c r="AK1" s="69" t="s">
        <v>31</v>
      </c>
      <c r="AL1" s="69" t="s">
        <v>32</v>
      </c>
      <c r="AM1" s="69" t="s">
        <v>33</v>
      </c>
      <c r="AN1" s="69" t="s">
        <v>372</v>
      </c>
      <c r="AO1" s="69" t="s">
        <v>289</v>
      </c>
      <c r="AP1" s="69" t="s">
        <v>290</v>
      </c>
      <c r="AQ1" s="69" t="s">
        <v>291</v>
      </c>
      <c r="AR1" s="69" t="s">
        <v>34</v>
      </c>
      <c r="AS1" s="75" t="s">
        <v>35</v>
      </c>
      <c r="AT1" s="75" t="s">
        <v>36</v>
      </c>
      <c r="AU1" s="69" t="s">
        <v>361</v>
      </c>
      <c r="AV1" s="69" t="s">
        <v>427</v>
      </c>
      <c r="AW1" s="69"/>
      <c r="AX1" s="75" t="s">
        <v>37</v>
      </c>
      <c r="AY1" s="75" t="s">
        <v>38</v>
      </c>
      <c r="AZ1" s="75" t="s">
        <v>39</v>
      </c>
      <c r="BA1" s="73" t="s">
        <v>40</v>
      </c>
      <c r="BB1" s="75" t="s">
        <v>41</v>
      </c>
      <c r="BC1" s="75" t="s">
        <v>42</v>
      </c>
      <c r="BD1" s="75" t="s">
        <v>43</v>
      </c>
      <c r="BE1" s="75" t="s">
        <v>44</v>
      </c>
      <c r="BF1" s="75" t="s">
        <v>45</v>
      </c>
      <c r="BG1" s="75" t="s">
        <v>46</v>
      </c>
      <c r="BH1" s="75" t="s">
        <v>47</v>
      </c>
      <c r="BI1" s="75" t="s">
        <v>48</v>
      </c>
      <c r="BJ1" s="75" t="s">
        <v>49</v>
      </c>
      <c r="BK1" s="75" t="s">
        <v>50</v>
      </c>
      <c r="BL1" s="73" t="s">
        <v>51</v>
      </c>
      <c r="BM1" s="73" t="s">
        <v>52</v>
      </c>
      <c r="BN1" s="73" t="s">
        <v>53</v>
      </c>
      <c r="BO1" s="73" t="s">
        <v>54</v>
      </c>
      <c r="BP1" s="73" t="s">
        <v>55</v>
      </c>
      <c r="BQ1" s="73" t="s">
        <v>56</v>
      </c>
      <c r="BR1" s="69" t="s">
        <v>57</v>
      </c>
      <c r="BS1" s="69" t="s">
        <v>58</v>
      </c>
      <c r="BT1" s="73" t="s">
        <v>59</v>
      </c>
      <c r="BU1" s="69" t="s">
        <v>60</v>
      </c>
      <c r="BV1" s="69" t="s">
        <v>61</v>
      </c>
      <c r="BW1" s="69" t="s">
        <v>62</v>
      </c>
      <c r="BX1" s="69" t="s">
        <v>63</v>
      </c>
      <c r="BY1" s="69" t="s">
        <v>64</v>
      </c>
      <c r="BZ1" s="69" t="s">
        <v>65</v>
      </c>
      <c r="CA1" s="69" t="s">
        <v>66</v>
      </c>
      <c r="CB1" s="73" t="s">
        <v>67</v>
      </c>
      <c r="CC1" s="73" t="s">
        <v>68</v>
      </c>
      <c r="CD1" s="75" t="s">
        <v>69</v>
      </c>
      <c r="CE1" s="75" t="s">
        <v>70</v>
      </c>
      <c r="CG1" s="73" t="s">
        <v>347</v>
      </c>
      <c r="CH1" s="73" t="s">
        <v>348</v>
      </c>
      <c r="CI1" s="73" t="s">
        <v>349</v>
      </c>
      <c r="CJ1" s="73" t="s">
        <v>350</v>
      </c>
      <c r="CK1" s="73" t="s">
        <v>351</v>
      </c>
      <c r="CL1" s="73" t="s">
        <v>352</v>
      </c>
      <c r="CM1" s="73" t="s">
        <v>353</v>
      </c>
      <c r="CN1" s="73" t="s">
        <v>354</v>
      </c>
      <c r="CO1" s="73" t="s">
        <v>355</v>
      </c>
      <c r="CP1" s="73" t="s">
        <v>356</v>
      </c>
      <c r="CQ1" s="73" t="s">
        <v>357</v>
      </c>
      <c r="CR1" s="73" t="s">
        <v>358</v>
      </c>
      <c r="CS1" s="73" t="s">
        <v>359</v>
      </c>
      <c r="CT1" s="73" t="s">
        <v>360</v>
      </c>
      <c r="CU1" s="73" t="s">
        <v>71</v>
      </c>
      <c r="CV1" s="73" t="s">
        <v>72</v>
      </c>
      <c r="CW1" s="73" t="s">
        <v>73</v>
      </c>
      <c r="CX1" s="75" t="s">
        <v>74</v>
      </c>
      <c r="CY1" s="73" t="s">
        <v>75</v>
      </c>
      <c r="CZ1" s="73" t="s">
        <v>76</v>
      </c>
      <c r="DA1" s="73" t="s">
        <v>77</v>
      </c>
      <c r="DB1" s="73" t="s">
        <v>78</v>
      </c>
      <c r="DC1" s="73" t="s">
        <v>231</v>
      </c>
      <c r="DD1" s="73" t="s">
        <v>79</v>
      </c>
      <c r="DE1" s="73" t="s">
        <v>80</v>
      </c>
      <c r="DF1" s="73" t="s">
        <v>81</v>
      </c>
      <c r="DG1" s="69" t="s">
        <v>82</v>
      </c>
      <c r="DH1" s="75" t="s">
        <v>83</v>
      </c>
      <c r="DI1" s="73" t="s">
        <v>84</v>
      </c>
      <c r="DJ1" s="73" t="s">
        <v>85</v>
      </c>
      <c r="DK1" s="73" t="s">
        <v>86</v>
      </c>
      <c r="DL1" s="73" t="s">
        <v>232</v>
      </c>
      <c r="DM1" s="73" t="s">
        <v>87</v>
      </c>
      <c r="DN1" s="73" t="s">
        <v>227</v>
      </c>
      <c r="DO1" s="73" t="s">
        <v>230</v>
      </c>
      <c r="DP1" s="75" t="s">
        <v>88</v>
      </c>
      <c r="DQ1" s="73" t="s">
        <v>89</v>
      </c>
      <c r="DR1" s="73" t="s">
        <v>90</v>
      </c>
      <c r="DS1" s="69" t="s">
        <v>91</v>
      </c>
      <c r="DT1" s="76" t="s">
        <v>92</v>
      </c>
      <c r="DU1" s="73" t="s">
        <v>93</v>
      </c>
      <c r="DV1" s="73" t="s">
        <v>94</v>
      </c>
      <c r="DW1" s="73" t="s">
        <v>170</v>
      </c>
      <c r="DX1" s="73" t="s">
        <v>96</v>
      </c>
      <c r="DY1" s="73" t="s">
        <v>97</v>
      </c>
      <c r="DZ1" s="76" t="s">
        <v>98</v>
      </c>
      <c r="EA1" s="76" t="s">
        <v>379</v>
      </c>
      <c r="EB1" s="76" t="s">
        <v>380</v>
      </c>
      <c r="EC1" s="76" t="s">
        <v>381</v>
      </c>
      <c r="ED1" s="76"/>
      <c r="EE1" s="69" t="s">
        <v>99</v>
      </c>
      <c r="EF1" s="69" t="s">
        <v>100</v>
      </c>
      <c r="EG1" s="69" t="s">
        <v>101</v>
      </c>
      <c r="EH1" s="69" t="s">
        <v>102</v>
      </c>
      <c r="EI1" s="69" t="s">
        <v>103</v>
      </c>
      <c r="EJ1" s="69" t="s">
        <v>104</v>
      </c>
      <c r="EK1" s="69" t="s">
        <v>105</v>
      </c>
      <c r="EL1" s="69" t="s">
        <v>106</v>
      </c>
      <c r="EM1" s="69" t="s">
        <v>107</v>
      </c>
      <c r="EN1" s="69" t="s">
        <v>108</v>
      </c>
      <c r="EO1" s="69" t="s">
        <v>109</v>
      </c>
      <c r="EP1" s="69"/>
      <c r="ER1" s="69"/>
      <c r="ES1" s="69"/>
      <c r="ET1" s="69"/>
      <c r="EU1" s="69"/>
      <c r="EV1" s="69"/>
      <c r="EW1" s="69"/>
      <c r="EX1" s="69"/>
      <c r="EY1" s="69"/>
      <c r="EZ1" s="69"/>
      <c r="FA1" s="69"/>
      <c r="FB1" s="69"/>
      <c r="FC1" s="69"/>
      <c r="FD1" s="69"/>
      <c r="FE1" s="69"/>
      <c r="FF1" s="69"/>
      <c r="FG1" s="69"/>
      <c r="FH1" s="69"/>
      <c r="FI1" s="69"/>
      <c r="FJ1" s="69"/>
      <c r="FK1" s="69"/>
      <c r="FL1" s="69"/>
      <c r="FM1" s="69"/>
      <c r="FN1" s="69"/>
      <c r="FO1" s="69"/>
      <c r="FP1" s="69"/>
      <c r="FQ1" s="69"/>
      <c r="FR1" s="69"/>
      <c r="FS1" s="69"/>
      <c r="FT1" s="75"/>
      <c r="FU1" s="75"/>
      <c r="FV1" s="73"/>
    </row>
    <row r="2" spans="1:178" ht="16" thickTop="1">
      <c r="A2" t="s">
        <v>382</v>
      </c>
      <c r="B2" t="s">
        <v>400</v>
      </c>
      <c r="C2">
        <v>1</v>
      </c>
      <c r="D2" t="s">
        <v>391</v>
      </c>
      <c r="E2" t="s">
        <v>148</v>
      </c>
      <c r="F2" s="15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13"/>
      <c r="U2" s="132">
        <v>0.70657999999999999</v>
      </c>
      <c r="V2" s="132">
        <v>0.51244000000000001</v>
      </c>
      <c r="W2" s="6">
        <v>19.449000000000002</v>
      </c>
      <c r="X2" s="6">
        <v>15.785</v>
      </c>
      <c r="Y2" s="6">
        <v>40.686</v>
      </c>
      <c r="Z2" s="6">
        <v>2.0920000000000001</v>
      </c>
      <c r="AA2" s="6">
        <v>0.81162999999999996</v>
      </c>
      <c r="AB2" s="6"/>
      <c r="AC2" s="6"/>
      <c r="AD2" s="6"/>
      <c r="AF2" s="164"/>
      <c r="AG2" s="165"/>
      <c r="AH2" s="165"/>
      <c r="AI2" s="165"/>
      <c r="AJ2" s="164"/>
      <c r="AK2" s="164"/>
      <c r="AL2" s="164"/>
      <c r="AM2" s="164"/>
      <c r="AN2" s="164"/>
      <c r="AO2" s="166"/>
      <c r="AP2" s="166"/>
      <c r="AQ2" s="164"/>
      <c r="AR2" s="164"/>
      <c r="AS2" s="166"/>
      <c r="AT2" s="166"/>
      <c r="AU2" s="167"/>
      <c r="AV2" s="2"/>
      <c r="AX2" s="7">
        <v>99</v>
      </c>
      <c r="AY2" s="7">
        <v>1117</v>
      </c>
      <c r="AZ2" s="7"/>
      <c r="BB2" s="7"/>
      <c r="BC2" s="7"/>
      <c r="BE2" s="7"/>
      <c r="BF2" s="7"/>
      <c r="BG2" s="7"/>
      <c r="BH2" s="7"/>
      <c r="BI2" s="7"/>
      <c r="BJ2" s="7"/>
      <c r="BK2" s="7"/>
      <c r="BL2" s="8"/>
      <c r="BM2" s="8"/>
      <c r="BN2" s="8"/>
      <c r="BO2" s="8"/>
      <c r="BP2" s="8"/>
      <c r="BQ2" s="8"/>
      <c r="BR2" s="6"/>
      <c r="BS2" s="6"/>
      <c r="BT2" s="8"/>
      <c r="BU2" s="6"/>
      <c r="BV2" s="6"/>
      <c r="BW2" s="6"/>
      <c r="BX2" s="6"/>
      <c r="BY2" s="6"/>
      <c r="BZ2" s="6"/>
      <c r="CA2" s="6"/>
      <c r="CB2" s="8">
        <v>9.39</v>
      </c>
      <c r="CC2" s="8"/>
      <c r="CD2" s="7">
        <v>2.99</v>
      </c>
      <c r="CE2" s="7"/>
      <c r="CF2" s="7"/>
      <c r="CH2" s="3"/>
      <c r="CI2" s="3"/>
      <c r="CJ2" s="3"/>
      <c r="CK2" s="3"/>
      <c r="CL2" s="3"/>
      <c r="CM2" s="3"/>
      <c r="CN2" s="3"/>
      <c r="CO2" s="3"/>
      <c r="CP2" s="3"/>
      <c r="CQ2" s="3"/>
      <c r="CR2" s="3"/>
      <c r="CS2" s="3"/>
      <c r="CT2" s="3"/>
      <c r="CU2" s="3"/>
      <c r="CV2" s="3"/>
      <c r="CW2" s="8"/>
      <c r="CX2" s="3"/>
      <c r="CY2" s="4"/>
      <c r="CZ2" s="3"/>
      <c r="DA2" s="3"/>
      <c r="DB2" s="3"/>
      <c r="DC2" s="3"/>
      <c r="DD2" s="3"/>
      <c r="DE2" s="3"/>
      <c r="DF2" s="3"/>
      <c r="DG2" s="3"/>
      <c r="DH2" s="2"/>
      <c r="DI2" s="4"/>
      <c r="DJ2" s="2"/>
      <c r="DK2" s="3"/>
      <c r="DL2" s="3"/>
      <c r="DM2" s="168"/>
      <c r="DN2" s="168"/>
      <c r="DO2" s="168"/>
      <c r="DP2" s="165"/>
      <c r="DQ2" s="168"/>
      <c r="DR2" s="168"/>
      <c r="DS2" s="164"/>
      <c r="DT2" s="169"/>
      <c r="DU2" s="168"/>
      <c r="DV2" s="168"/>
      <c r="DW2" s="168"/>
      <c r="DX2" s="168"/>
      <c r="DY2" s="168"/>
      <c r="DZ2" s="164"/>
      <c r="EA2" s="169"/>
      <c r="EB2" s="164"/>
      <c r="EC2" s="164"/>
      <c r="ED2" s="164"/>
      <c r="EE2" s="2"/>
      <c r="EF2" s="2"/>
      <c r="EG2" s="2"/>
      <c r="EH2" s="2"/>
      <c r="EI2" s="2"/>
      <c r="EJ2" s="2"/>
      <c r="EK2" s="2"/>
      <c r="EL2" s="2"/>
    </row>
    <row r="3" spans="1:178" s="80" customFormat="1">
      <c r="A3" s="80" t="s">
        <v>382</v>
      </c>
      <c r="B3" s="80" t="s">
        <v>400</v>
      </c>
      <c r="C3" s="80">
        <v>1</v>
      </c>
      <c r="D3" s="80" t="s">
        <v>391</v>
      </c>
      <c r="E3" s="80" t="s">
        <v>148</v>
      </c>
      <c r="F3" s="170"/>
      <c r="G3" s="94"/>
      <c r="H3" s="94"/>
      <c r="I3" s="94"/>
      <c r="J3" s="94"/>
      <c r="K3" s="94"/>
      <c r="L3" s="94"/>
      <c r="M3" s="94"/>
      <c r="N3" s="94"/>
      <c r="O3" s="94"/>
      <c r="P3" s="94"/>
      <c r="Q3" s="94"/>
      <c r="R3" s="94"/>
      <c r="S3" s="83"/>
      <c r="U3" s="171">
        <v>0.70596000000000003</v>
      </c>
      <c r="V3" s="171"/>
      <c r="W3" s="94">
        <v>19.347000000000001</v>
      </c>
      <c r="X3" s="94">
        <v>15.706</v>
      </c>
      <c r="Y3" s="94">
        <v>40.588999999999999</v>
      </c>
      <c r="Z3" s="94">
        <v>2.0979000000000001</v>
      </c>
      <c r="AA3" s="94">
        <v>0.81179999999999997</v>
      </c>
      <c r="AB3" s="94"/>
      <c r="AC3" s="94"/>
      <c r="AD3" s="94"/>
      <c r="AF3" s="88"/>
      <c r="AG3" s="87"/>
      <c r="AH3" s="87"/>
      <c r="AI3" s="87"/>
      <c r="AJ3" s="88"/>
      <c r="AK3" s="88"/>
      <c r="AL3" s="88"/>
      <c r="AM3" s="88"/>
      <c r="AN3" s="88"/>
      <c r="AO3" s="158"/>
      <c r="AP3" s="158"/>
      <c r="AQ3" s="88"/>
      <c r="AR3" s="88"/>
      <c r="AS3" s="158"/>
      <c r="AT3" s="158"/>
      <c r="AU3" s="94"/>
      <c r="AV3" s="94"/>
      <c r="AX3" s="158">
        <v>117</v>
      </c>
      <c r="AY3" s="158">
        <v>839</v>
      </c>
      <c r="AZ3" s="158"/>
      <c r="BA3" s="159"/>
      <c r="BB3" s="158"/>
      <c r="BC3" s="158"/>
      <c r="BD3" s="158"/>
      <c r="BE3" s="158"/>
      <c r="BF3" s="158"/>
      <c r="BG3" s="158"/>
      <c r="BH3" s="158"/>
      <c r="BI3" s="158"/>
      <c r="BJ3" s="158"/>
      <c r="BK3" s="158"/>
      <c r="BL3" s="159"/>
      <c r="BM3" s="159"/>
      <c r="BN3" s="159"/>
      <c r="BO3" s="159"/>
      <c r="BP3" s="159"/>
      <c r="BQ3" s="159"/>
      <c r="BR3" s="94"/>
      <c r="BS3" s="94"/>
      <c r="BT3" s="159"/>
      <c r="BU3" s="94"/>
      <c r="BV3" s="94"/>
      <c r="BW3" s="94"/>
      <c r="BX3" s="94"/>
      <c r="BY3" s="94"/>
      <c r="BZ3" s="94"/>
      <c r="CA3" s="94"/>
      <c r="CB3" s="159"/>
      <c r="CC3" s="159"/>
      <c r="CD3" s="158"/>
      <c r="CE3" s="158"/>
      <c r="CF3" s="158"/>
      <c r="CH3" s="89"/>
      <c r="CI3" s="89"/>
      <c r="CJ3" s="89"/>
      <c r="CK3" s="89"/>
      <c r="CL3" s="89"/>
      <c r="CM3" s="89"/>
      <c r="CN3" s="89"/>
      <c r="CO3" s="89"/>
      <c r="CP3" s="89"/>
      <c r="CQ3" s="89"/>
      <c r="CR3" s="89"/>
      <c r="CS3" s="89"/>
      <c r="CT3" s="89"/>
      <c r="CU3" s="89"/>
      <c r="CV3" s="89"/>
      <c r="CW3" s="159"/>
      <c r="CX3" s="89"/>
      <c r="CY3" s="87"/>
      <c r="CZ3" s="89"/>
      <c r="DA3" s="89"/>
      <c r="DB3" s="89"/>
      <c r="DC3" s="89"/>
      <c r="DD3" s="89"/>
      <c r="DE3" s="89"/>
      <c r="DF3" s="89"/>
      <c r="DG3" s="89"/>
      <c r="DH3" s="88"/>
      <c r="DI3" s="87"/>
      <c r="DJ3" s="88"/>
      <c r="DK3" s="89"/>
      <c r="DL3" s="89"/>
      <c r="DM3" s="89"/>
      <c r="DN3" s="89"/>
      <c r="DO3" s="89"/>
      <c r="DP3" s="87"/>
      <c r="DQ3" s="89"/>
      <c r="DR3" s="89"/>
      <c r="DS3" s="88"/>
      <c r="DT3" s="90"/>
      <c r="DU3" s="89"/>
      <c r="DV3" s="89"/>
      <c r="DW3" s="89"/>
      <c r="DX3" s="89"/>
      <c r="DY3" s="89"/>
      <c r="DZ3" s="88"/>
      <c r="EA3" s="90"/>
      <c r="EB3" s="88"/>
      <c r="EC3" s="88"/>
      <c r="ED3" s="88"/>
      <c r="EE3" s="88"/>
      <c r="EF3" s="88"/>
      <c r="EG3" s="88"/>
      <c r="EH3" s="88"/>
      <c r="EI3" s="88"/>
      <c r="EJ3" s="88"/>
      <c r="EK3" s="88"/>
      <c r="EL3" s="88"/>
    </row>
    <row r="4" spans="1:178">
      <c r="A4" t="s">
        <v>387</v>
      </c>
      <c r="B4" t="s">
        <v>153</v>
      </c>
      <c r="C4">
        <v>1</v>
      </c>
      <c r="D4" t="s">
        <v>388</v>
      </c>
      <c r="E4" t="s">
        <v>112</v>
      </c>
      <c r="F4" s="156"/>
      <c r="G4" s="6">
        <v>43.49</v>
      </c>
      <c r="H4" s="6">
        <v>5.05</v>
      </c>
      <c r="I4" s="6">
        <v>14.67</v>
      </c>
      <c r="J4" s="6">
        <v>11.2332</v>
      </c>
      <c r="K4" s="6">
        <v>0.02</v>
      </c>
      <c r="L4" s="6">
        <v>3.53</v>
      </c>
      <c r="M4" s="6">
        <v>7.9</v>
      </c>
      <c r="N4" s="6">
        <v>4.46</v>
      </c>
      <c r="O4" s="6">
        <v>8.76</v>
      </c>
      <c r="P4" s="6"/>
      <c r="Q4" s="6">
        <v>1.28</v>
      </c>
      <c r="R4" s="6"/>
      <c r="S4" s="13">
        <f t="shared" ref="S4:S52" si="0">G4+H4+I4+J4+K4+L4+M4+N4+O4+P4+Q4</f>
        <v>100.39320000000001</v>
      </c>
      <c r="U4" s="132">
        <v>0.70577000000000001</v>
      </c>
      <c r="V4" s="132">
        <v>0.51249999999999996</v>
      </c>
      <c r="W4" s="6">
        <v>19.385000000000002</v>
      </c>
      <c r="X4" s="6">
        <v>15.7</v>
      </c>
      <c r="Y4" s="6">
        <v>40.430999999999997</v>
      </c>
      <c r="Z4" s="6"/>
      <c r="AA4" s="6"/>
      <c r="AB4" s="6"/>
      <c r="AC4" s="6"/>
      <c r="AD4" s="6"/>
      <c r="AF4" s="2">
        <f t="shared" ref="AF4:AF52" si="1">(L4/40.31)/((L4/40.31)+(J4-(J4*0.15))*0.8998/71.85)</f>
        <v>0.42275033668826073</v>
      </c>
      <c r="AG4" s="4">
        <f t="shared" ref="AG4:AG52" si="2">H4*5995</f>
        <v>30274.75</v>
      </c>
      <c r="AH4" s="4">
        <f t="shared" ref="AH4:AH52" si="3">O4*8302</f>
        <v>72725.52</v>
      </c>
      <c r="AI4" s="4"/>
      <c r="AJ4" s="2">
        <f t="shared" ref="AJ4:AJ52" si="4">N4+O4</f>
        <v>13.219999999999999</v>
      </c>
      <c r="AK4" s="2">
        <f t="shared" ref="AK4:AK52" si="5">O4/N4</f>
        <v>1.9641255605381165</v>
      </c>
      <c r="AL4" s="2">
        <f t="shared" ref="AL4:AL52" si="6">N4/O4</f>
        <v>0.5091324200913242</v>
      </c>
      <c r="AM4" s="2">
        <f t="shared" ref="AM4:AM36" si="7">EK4/EG4</f>
        <v>0.53851397409679613</v>
      </c>
      <c r="AN4" s="2">
        <f t="shared" ref="AN4:AN56" si="8">(EL4/61.98+EM4/94.2)/(EG4/101.96)</f>
        <v>1.1464580268212565</v>
      </c>
      <c r="AO4" s="7">
        <f t="shared" ref="AO4:AO41" si="9">1000*(4*(EE4/60.08)-11*(EL4/61.98*2+EM4/94.2*2)-2*(EH4/159.69+EF4/79.87))</f>
        <v>-1009.5744680743624</v>
      </c>
      <c r="AP4" s="7">
        <f t="shared" ref="AP4:AP41" si="10">1000*(6*(EK4/56.08)+2*(EJ4/40.3)+EG4/101.96*2)</f>
        <v>1319.8717453981308</v>
      </c>
      <c r="AQ4" s="2">
        <f>(EG4/101.96)/((EK4/56.08)+(EL4/61.98)+(EM4/94.2))</f>
        <v>0.47046880821413173</v>
      </c>
      <c r="AR4" s="2">
        <f>(EL4/61.98+EM4/94.2)/(EG4/101.96)</f>
        <v>1.1464580268212565</v>
      </c>
      <c r="AS4" s="7">
        <f>1000*(4*(EE4/60.08)-11*(EL4/61.98*2+EM4/94.2*2)-2*(EH4/159.69+EF4/79.87))</f>
        <v>-1009.5744680743624</v>
      </c>
      <c r="AT4" s="7">
        <f>1000*(6*(EK4/56.08)+2*(EJ4/40.3)+EG4/101.96*2)</f>
        <v>1319.8717453981308</v>
      </c>
      <c r="AU4" s="6">
        <f>O4/G4</f>
        <v>0.20142561508392731</v>
      </c>
      <c r="AV4" s="6">
        <f t="shared" ref="AV4:AV67" si="11">(O4/94.2)/(I4/101.96)</f>
        <v>0.64632791910350418</v>
      </c>
      <c r="AX4" s="7">
        <v>270</v>
      </c>
      <c r="AY4" s="7">
        <v>1514</v>
      </c>
      <c r="AZ4" s="7">
        <v>1566</v>
      </c>
      <c r="BB4" s="7"/>
      <c r="BC4" s="7">
        <v>272</v>
      </c>
      <c r="BD4" s="7">
        <v>11</v>
      </c>
      <c r="BE4" s="7"/>
      <c r="BF4" s="7">
        <v>20</v>
      </c>
      <c r="BG4" s="7"/>
      <c r="BH4" s="7">
        <v>124</v>
      </c>
      <c r="BI4" s="7">
        <v>25</v>
      </c>
      <c r="BJ4" s="7">
        <v>385</v>
      </c>
      <c r="BK4" s="7">
        <v>216</v>
      </c>
      <c r="BL4" s="8"/>
      <c r="BM4" s="8"/>
      <c r="BN4" s="8">
        <v>167</v>
      </c>
      <c r="BO4" s="8">
        <v>292</v>
      </c>
      <c r="BP4" s="8">
        <v>32.200000000000003</v>
      </c>
      <c r="BQ4" s="8">
        <v>116</v>
      </c>
      <c r="BR4" s="6">
        <v>15.4</v>
      </c>
      <c r="BS4" s="6">
        <v>4.07</v>
      </c>
      <c r="BT4" s="8">
        <v>11</v>
      </c>
      <c r="BU4" s="6">
        <v>1.51</v>
      </c>
      <c r="BV4" s="6">
        <v>6.68</v>
      </c>
      <c r="BW4" s="6">
        <v>1.01</v>
      </c>
      <c r="BX4" s="6">
        <v>2.62</v>
      </c>
      <c r="BY4" s="6">
        <v>0.34</v>
      </c>
      <c r="BZ4" s="6">
        <v>2.2000000000000002</v>
      </c>
      <c r="CA4" s="6">
        <v>0.36</v>
      </c>
      <c r="CB4" s="8">
        <v>5.58</v>
      </c>
      <c r="CC4" s="8">
        <v>26.9</v>
      </c>
      <c r="CD4" s="7">
        <v>5.23</v>
      </c>
      <c r="CE4" s="7"/>
      <c r="CF4" s="7"/>
      <c r="CG4" s="3">
        <f t="shared" ref="CG4:CG30" si="12">BN4/0.31</f>
        <v>538.70967741935488</v>
      </c>
      <c r="CH4" s="3">
        <f t="shared" ref="CH4:CH30" si="13">BO4/0.808</f>
        <v>361.38613861386136</v>
      </c>
      <c r="CI4" s="3">
        <f t="shared" ref="CI4:CI30" si="14">BP4/0.122</f>
        <v>263.93442622950823</v>
      </c>
      <c r="CJ4" s="3">
        <f t="shared" ref="CJ4:CJ30" si="15">BQ4/0.6</f>
        <v>193.33333333333334</v>
      </c>
      <c r="CK4" s="3">
        <f t="shared" ref="CK4:CK30" si="16">BR4/0.195</f>
        <v>78.974358974358978</v>
      </c>
      <c r="CL4" s="3">
        <f t="shared" ref="CL4:CL30" si="17">BS4/0.074</f>
        <v>55.000000000000007</v>
      </c>
      <c r="CM4" s="3">
        <f t="shared" ref="CM4:CM30" si="18">BT4/0.259</f>
        <v>42.471042471042473</v>
      </c>
      <c r="CN4" s="3">
        <f t="shared" ref="CN4:CN30" si="19">BU4/0.0474</f>
        <v>31.856540084388186</v>
      </c>
      <c r="CO4" s="3">
        <f t="shared" ref="CO4:CO30" si="20">BV4/0.322</f>
        <v>20.745341614906831</v>
      </c>
      <c r="CP4" s="3">
        <f t="shared" ref="CP4:CP30" si="21">BW4/0.0718</f>
        <v>14.066852367688021</v>
      </c>
      <c r="CQ4" s="3">
        <f t="shared" ref="CQ4:CQ30" si="22">BX4/0.21</f>
        <v>12.476190476190476</v>
      </c>
      <c r="CR4" s="3">
        <f t="shared" ref="CR4:CR30" si="23">BY4/0.0324</f>
        <v>10.493827160493829</v>
      </c>
      <c r="CS4" s="3">
        <f t="shared" ref="CS4:CS30" si="24">BZ4/0.209</f>
        <v>10.526315789473685</v>
      </c>
      <c r="CT4" s="3">
        <f t="shared" ref="CT4:CT30" si="25">CA4/0.032</f>
        <v>11.25</v>
      </c>
      <c r="CU4" s="3">
        <f t="shared" ref="CU4:CU30" si="26">AZ4/BK4</f>
        <v>7.25</v>
      </c>
      <c r="CV4" s="8">
        <f t="shared" ref="CV4:CV30" si="27">AZ4/BN4</f>
        <v>9.3772455089820355</v>
      </c>
      <c r="CW4" s="3">
        <f t="shared" ref="CW4:CW30" si="28">BN4/BK4</f>
        <v>0.77314814814814814</v>
      </c>
      <c r="CX4" s="4">
        <f t="shared" ref="CX4:CX30" si="29">AG4/BK4</f>
        <v>140.16087962962962</v>
      </c>
      <c r="CY4" s="3">
        <f t="shared" ref="CY4:CY30" si="30">BO4/CB4</f>
        <v>52.329749103942653</v>
      </c>
      <c r="CZ4" s="3">
        <f t="shared" ref="CZ4:CZ30" si="31">BK4/CD4</f>
        <v>41.300191204588906</v>
      </c>
      <c r="DA4" s="3">
        <f t="shared" ref="DA4:DA30" si="32">AX4/BR4</f>
        <v>17.532467532467532</v>
      </c>
      <c r="DB4" s="3">
        <f t="shared" ref="DB4:DB30" si="33">BJ4/BK4</f>
        <v>1.7824074074074074</v>
      </c>
      <c r="DC4" s="3">
        <f t="shared" ref="DC4:DC30" si="34">AZ4/CC4</f>
        <v>58.215613382899633</v>
      </c>
      <c r="DD4" s="3"/>
      <c r="DE4" s="3"/>
      <c r="DF4" s="3">
        <f t="shared" ref="DF4:DF30" si="35">CC4/BZ4</f>
        <v>12.227272727272725</v>
      </c>
      <c r="DG4" s="2">
        <f t="shared" ref="DG4:DG30" si="36">BK4/BI4</f>
        <v>8.64</v>
      </c>
      <c r="DH4" s="4">
        <f t="shared" ref="DH4:DH30" si="37">AH4/BN4</f>
        <v>435.48215568862275</v>
      </c>
      <c r="DI4" s="2">
        <f t="shared" ref="DI4:DI30" si="38">(BK4/0.46)/((O4/0.023)*(CD4/0.017))^0.5</f>
        <v>1.3717703153895948</v>
      </c>
      <c r="DJ4" s="3">
        <f t="shared" ref="DJ4:DJ30" si="39">BN4/CA4</f>
        <v>463.88888888888891</v>
      </c>
      <c r="DK4" s="3">
        <f t="shared" ref="DK4:DK30" si="40">CG4/CT4</f>
        <v>47.88530465949821</v>
      </c>
      <c r="DL4" s="3">
        <f>CG4/CK4</f>
        <v>6.8213238374528702</v>
      </c>
      <c r="DM4" s="3">
        <f t="shared" ref="DM4:DM57" si="41">BN4/BZ4</f>
        <v>75.909090909090907</v>
      </c>
      <c r="DN4" s="3">
        <f t="shared" ref="DN4:DN57" si="42">BR4/BZ4</f>
        <v>7</v>
      </c>
      <c r="DO4" s="3">
        <f t="shared" ref="DO4:DO30" si="43">BL4/BQ4</f>
        <v>0</v>
      </c>
      <c r="DP4" s="4">
        <f t="shared" ref="DP4:DP57" si="44">AY4/BZ4</f>
        <v>688.18181818181813</v>
      </c>
      <c r="DQ4" s="3">
        <f t="shared" ref="DQ4:DQ36" si="45">AY4/BQ4</f>
        <v>13.051724137931034</v>
      </c>
      <c r="DR4" s="3">
        <f t="shared" ref="DR4:DR30" si="46">AY4/(((BR4/0.195)*(BT4/0.259))^0.5)</f>
        <v>26.141852498744527</v>
      </c>
      <c r="DS4" s="2">
        <f t="shared" ref="DS4:DS30" si="47">(BS4/0.074)/(((BR4/0.195)*(BT4/0.259))^0.5)</f>
        <v>0.949670995661129</v>
      </c>
      <c r="DT4" s="5">
        <f t="shared" ref="DT4:DT57" si="48">1/AY4</f>
        <v>6.6050198150594452E-4</v>
      </c>
      <c r="DU4" s="3">
        <f t="shared" ref="DU4:DU36" si="49">BJ4/BI4</f>
        <v>15.4</v>
      </c>
      <c r="DV4" s="3"/>
      <c r="DW4" s="3">
        <f t="shared" ref="DW4:DW34" si="50">1.74+LOG(BK4/BI4)-1.92*LOG(BJ4/BI4)</f>
        <v>0.39647395847288447</v>
      </c>
      <c r="DX4" s="3">
        <f t="shared" ref="DX4:DX57" si="51">BK4*100/BJ4</f>
        <v>56.103896103896105</v>
      </c>
      <c r="DY4" s="3">
        <f t="shared" ref="DY4:DY57" si="52">CC4*100/BJ4</f>
        <v>6.9870129870129869</v>
      </c>
      <c r="DZ4" s="2">
        <f t="shared" ref="DZ4:DZ30" si="53">EI4*100/AY4</f>
        <v>1.3328234412892418E-3</v>
      </c>
      <c r="EA4" s="5"/>
      <c r="EB4" s="2">
        <f t="shared" ref="EB4:EB57" si="54">CC4/BK4</f>
        <v>0.12453703703703703</v>
      </c>
      <c r="EC4" s="2">
        <f t="shared" ref="EC4:EC30" si="55">(CB4/0.144)/(CH4*CI4)^(1/2)</f>
        <v>0.12546943461408147</v>
      </c>
      <c r="ED4" s="2"/>
      <c r="EE4" s="2">
        <f t="shared" ref="EE4:EN29" si="56">100*G4/($G4+$H4+$I4+$J4+$K4+$L4+$M4+$N4+$O4+$P4)</f>
        <v>43.879120036483535</v>
      </c>
      <c r="EF4" s="2">
        <f t="shared" si="56"/>
        <v>5.0951840925325786</v>
      </c>
      <c r="EG4" s="2">
        <f t="shared" si="56"/>
        <v>14.801257551970878</v>
      </c>
      <c r="EH4" s="2">
        <f t="shared" si="56"/>
        <v>11.333707316482567</v>
      </c>
      <c r="EI4" s="2">
        <f t="shared" si="56"/>
        <v>2.0178946901119123E-2</v>
      </c>
      <c r="EJ4" s="2">
        <f t="shared" si="56"/>
        <v>3.5615841280475253</v>
      </c>
      <c r="EK4" s="2">
        <f t="shared" si="56"/>
        <v>7.9706840259420533</v>
      </c>
      <c r="EL4" s="2">
        <f t="shared" si="56"/>
        <v>4.4999051589495647</v>
      </c>
      <c r="EM4" s="2">
        <f t="shared" si="56"/>
        <v>8.8383787426901765</v>
      </c>
      <c r="EN4" s="2">
        <f t="shared" si="56"/>
        <v>0</v>
      </c>
      <c r="EO4" s="2">
        <f t="shared" ref="EO4:EO12" si="57">SUM(EE4:EN4)</f>
        <v>100</v>
      </c>
      <c r="EP4" s="2"/>
    </row>
    <row r="5" spans="1:178">
      <c r="A5" t="s">
        <v>387</v>
      </c>
      <c r="B5" t="s">
        <v>153</v>
      </c>
      <c r="C5">
        <v>1</v>
      </c>
      <c r="D5" t="s">
        <v>388</v>
      </c>
      <c r="E5" t="s">
        <v>140</v>
      </c>
      <c r="F5" s="156"/>
      <c r="G5" s="6">
        <v>43.49</v>
      </c>
      <c r="H5" s="6">
        <v>4.6900000000000004</v>
      </c>
      <c r="I5" s="6">
        <v>8.92</v>
      </c>
      <c r="J5" s="6">
        <v>11.499600000000001</v>
      </c>
      <c r="K5" s="6">
        <v>0.19</v>
      </c>
      <c r="L5" s="6">
        <v>10.96</v>
      </c>
      <c r="M5" s="6">
        <v>13.5</v>
      </c>
      <c r="N5" s="6">
        <v>1.89</v>
      </c>
      <c r="O5" s="6">
        <v>3.88</v>
      </c>
      <c r="P5" s="6"/>
      <c r="Q5" s="6">
        <v>0.7</v>
      </c>
      <c r="R5" s="6"/>
      <c r="S5" s="13">
        <f t="shared" si="0"/>
        <v>99.719600000000014</v>
      </c>
      <c r="U5" s="132">
        <v>0.70565</v>
      </c>
      <c r="V5" s="132">
        <v>0.51253000000000004</v>
      </c>
      <c r="W5" s="6">
        <v>19.431999999999999</v>
      </c>
      <c r="X5" s="6">
        <v>15.722</v>
      </c>
      <c r="Y5" s="6">
        <v>40.433</v>
      </c>
      <c r="Z5" s="6"/>
      <c r="AA5" s="6"/>
      <c r="AB5" s="6"/>
      <c r="AC5" s="6"/>
      <c r="AD5" s="6"/>
      <c r="AF5" s="2">
        <f t="shared" si="1"/>
        <v>0.68955137084856355</v>
      </c>
      <c r="AG5" s="4">
        <f t="shared" si="2"/>
        <v>28116.550000000003</v>
      </c>
      <c r="AH5" s="4">
        <f t="shared" si="3"/>
        <v>32211.759999999998</v>
      </c>
      <c r="AI5" s="4"/>
      <c r="AJ5" s="2">
        <f t="shared" si="4"/>
        <v>5.77</v>
      </c>
      <c r="AK5" s="2">
        <f t="shared" si="5"/>
        <v>2.052910052910053</v>
      </c>
      <c r="AL5" s="2">
        <f t="shared" si="6"/>
        <v>0.48711340206185566</v>
      </c>
      <c r="AM5" s="2">
        <f t="shared" si="7"/>
        <v>1.5134529147982063</v>
      </c>
      <c r="AN5" s="2">
        <f t="shared" si="8"/>
        <v>0.81936824649283468</v>
      </c>
      <c r="AO5" s="7">
        <f t="shared" si="9"/>
        <v>1067.4544578353496</v>
      </c>
      <c r="AP5" s="7">
        <f t="shared" si="10"/>
        <v>2184.6749177054521</v>
      </c>
      <c r="AQ5" s="2">
        <f t="shared" ref="AQ5:AQ78" si="58">(EG5/101.96)/((EK5/56.08)+(EL5/61.98)+(EM5/94.2))</f>
        <v>0.28003339364403418</v>
      </c>
      <c r="AR5" s="2">
        <f t="shared" ref="AR5:AR78" si="59">(EL5/61.98+EM5/94.2)/(EG5/101.96)</f>
        <v>0.81936824649283468</v>
      </c>
      <c r="AS5" s="7">
        <f t="shared" ref="AS5:AS78" si="60">1000*(4*(EE5/60.08)-11*(EL5/61.98*2+EM5/94.2*2)-2*(EH5/159.69+EF5/79.87))</f>
        <v>1067.4544578353496</v>
      </c>
      <c r="AT5" s="7">
        <f t="shared" ref="AT5:AT78" si="61">1000*(6*(EK5/56.08)+2*(EJ5/40.3)+EG5/101.96*2)</f>
        <v>2184.6749177054521</v>
      </c>
      <c r="AU5" s="6">
        <f t="shared" ref="AU5:AU78" si="62">O5/G5</f>
        <v>8.9215911703839954E-2</v>
      </c>
      <c r="AV5" s="6">
        <f t="shared" si="11"/>
        <v>0.47081012634124514</v>
      </c>
      <c r="AX5" s="7">
        <v>111</v>
      </c>
      <c r="AY5" s="7">
        <v>860</v>
      </c>
      <c r="AZ5" s="7">
        <v>1153</v>
      </c>
      <c r="BB5" s="7"/>
      <c r="BC5" s="7">
        <v>311</v>
      </c>
      <c r="BD5" s="7">
        <v>728</v>
      </c>
      <c r="BE5" s="7"/>
      <c r="BF5" s="7">
        <v>139</v>
      </c>
      <c r="BG5" s="7"/>
      <c r="BH5" s="7">
        <v>97</v>
      </c>
      <c r="BI5" s="7">
        <v>15</v>
      </c>
      <c r="BJ5" s="7">
        <v>224</v>
      </c>
      <c r="BK5" s="7">
        <v>107</v>
      </c>
      <c r="BL5" s="8"/>
      <c r="BM5" s="8"/>
      <c r="BN5" s="8">
        <v>84</v>
      </c>
      <c r="BO5" s="8">
        <v>162</v>
      </c>
      <c r="BP5" s="8">
        <v>18</v>
      </c>
      <c r="BQ5" s="8">
        <v>67</v>
      </c>
      <c r="BR5" s="6">
        <v>9.51</v>
      </c>
      <c r="BS5" s="6">
        <v>2.65</v>
      </c>
      <c r="BT5" s="8">
        <v>7.17</v>
      </c>
      <c r="BU5" s="6">
        <v>0.98</v>
      </c>
      <c r="BV5" s="6">
        <v>4.1500000000000004</v>
      </c>
      <c r="BW5" s="6">
        <v>0.65</v>
      </c>
      <c r="BX5" s="6">
        <v>1.59</v>
      </c>
      <c r="BY5" s="6">
        <v>0.24</v>
      </c>
      <c r="BZ5" s="6">
        <v>1.39</v>
      </c>
      <c r="CA5" s="6">
        <v>0.2</v>
      </c>
      <c r="CB5" s="8">
        <v>4.0999999999999996</v>
      </c>
      <c r="CC5" s="8">
        <v>12.4</v>
      </c>
      <c r="CD5" s="7">
        <v>2.65</v>
      </c>
      <c r="CE5" s="7"/>
      <c r="CF5" s="7"/>
      <c r="CG5" s="3">
        <f t="shared" si="12"/>
        <v>270.9677419354839</v>
      </c>
      <c r="CH5" s="3">
        <f t="shared" si="13"/>
        <v>200.49504950495049</v>
      </c>
      <c r="CI5" s="3">
        <f t="shared" si="14"/>
        <v>147.54098360655738</v>
      </c>
      <c r="CJ5" s="3">
        <f t="shared" si="15"/>
        <v>111.66666666666667</v>
      </c>
      <c r="CK5" s="3">
        <f t="shared" si="16"/>
        <v>48.769230769230766</v>
      </c>
      <c r="CL5" s="3">
        <f t="shared" si="17"/>
        <v>35.810810810810814</v>
      </c>
      <c r="CM5" s="3">
        <f t="shared" si="18"/>
        <v>27.683397683397683</v>
      </c>
      <c r="CN5" s="3">
        <f t="shared" si="19"/>
        <v>20.675105485232066</v>
      </c>
      <c r="CO5" s="3">
        <f t="shared" si="20"/>
        <v>12.888198757763975</v>
      </c>
      <c r="CP5" s="3">
        <f t="shared" si="21"/>
        <v>9.0529247910863511</v>
      </c>
      <c r="CQ5" s="3">
        <f t="shared" si="22"/>
        <v>7.5714285714285721</v>
      </c>
      <c r="CR5" s="3">
        <f t="shared" si="23"/>
        <v>7.4074074074074074</v>
      </c>
      <c r="CS5" s="3">
        <f t="shared" si="24"/>
        <v>6.6507177033492821</v>
      </c>
      <c r="CT5" s="3">
        <f t="shared" si="25"/>
        <v>6.25</v>
      </c>
      <c r="CU5" s="3">
        <f t="shared" si="26"/>
        <v>10.77570093457944</v>
      </c>
      <c r="CV5" s="8">
        <f t="shared" si="27"/>
        <v>13.726190476190476</v>
      </c>
      <c r="CW5" s="3">
        <f t="shared" si="28"/>
        <v>0.78504672897196259</v>
      </c>
      <c r="CX5" s="4">
        <f t="shared" si="29"/>
        <v>262.77149532710285</v>
      </c>
      <c r="CY5" s="3">
        <f t="shared" si="30"/>
        <v>39.512195121951223</v>
      </c>
      <c r="CZ5" s="3">
        <f t="shared" si="31"/>
        <v>40.377358490566039</v>
      </c>
      <c r="DA5" s="3">
        <f t="shared" si="32"/>
        <v>11.67192429022082</v>
      </c>
      <c r="DB5" s="3">
        <f t="shared" si="33"/>
        <v>2.0934579439252334</v>
      </c>
      <c r="DC5" s="3">
        <f t="shared" si="34"/>
        <v>92.983870967741936</v>
      </c>
      <c r="DD5" s="3"/>
      <c r="DE5" s="3"/>
      <c r="DF5" s="3">
        <f t="shared" si="35"/>
        <v>8.9208633093525194</v>
      </c>
      <c r="DG5" s="2">
        <f t="shared" si="36"/>
        <v>7.1333333333333337</v>
      </c>
      <c r="DH5" s="4">
        <f t="shared" si="37"/>
        <v>383.4733333333333</v>
      </c>
      <c r="DI5" s="2">
        <f t="shared" si="38"/>
        <v>1.4344173346078537</v>
      </c>
      <c r="DJ5" s="3">
        <f t="shared" si="39"/>
        <v>420</v>
      </c>
      <c r="DK5" s="3">
        <f t="shared" si="40"/>
        <v>43.354838709677423</v>
      </c>
      <c r="DL5" s="3">
        <f t="shared" ref="DL5:DL57" si="63">CG5/CK5</f>
        <v>5.5561208914215943</v>
      </c>
      <c r="DM5" s="3">
        <f t="shared" si="41"/>
        <v>60.431654676258994</v>
      </c>
      <c r="DN5" s="3">
        <f t="shared" si="42"/>
        <v>6.8417266187050361</v>
      </c>
      <c r="DO5" s="3">
        <f t="shared" si="43"/>
        <v>0</v>
      </c>
      <c r="DP5" s="4">
        <f t="shared" si="44"/>
        <v>618.70503597122308</v>
      </c>
      <c r="DQ5" s="3">
        <f t="shared" si="45"/>
        <v>12.835820895522389</v>
      </c>
      <c r="DR5" s="3">
        <f t="shared" si="46"/>
        <v>23.405385718996921</v>
      </c>
      <c r="DS5" s="2">
        <f t="shared" si="47"/>
        <v>0.97461144178726977</v>
      </c>
      <c r="DT5" s="5">
        <f t="shared" si="48"/>
        <v>1.1627906976744186E-3</v>
      </c>
      <c r="DU5" s="3">
        <f t="shared" si="49"/>
        <v>14.933333333333334</v>
      </c>
      <c r="DV5" s="3"/>
      <c r="DW5" s="3">
        <f t="shared" si="50"/>
        <v>0.33891154081484398</v>
      </c>
      <c r="DX5" s="3">
        <f t="shared" si="51"/>
        <v>47.767857142857146</v>
      </c>
      <c r="DY5" s="3">
        <f t="shared" si="52"/>
        <v>5.5357142857142856</v>
      </c>
      <c r="DZ5" s="2">
        <f t="shared" si="53"/>
        <v>2.2311767827595697E-2</v>
      </c>
      <c r="EA5" s="5"/>
      <c r="EB5" s="2">
        <f t="shared" si="54"/>
        <v>0.11588785046728972</v>
      </c>
      <c r="EC5" s="2">
        <f t="shared" si="55"/>
        <v>0.16554390690963097</v>
      </c>
      <c r="ED5" s="2"/>
      <c r="EE5" s="2">
        <f t="shared" si="56"/>
        <v>43.920597538265149</v>
      </c>
      <c r="EF5" s="2">
        <f t="shared" si="56"/>
        <v>4.7364360187276056</v>
      </c>
      <c r="EG5" s="2">
        <f t="shared" si="56"/>
        <v>9.00831754521327</v>
      </c>
      <c r="EH5" s="2">
        <f t="shared" si="56"/>
        <v>11.613458345620462</v>
      </c>
      <c r="EI5" s="2">
        <f t="shared" si="56"/>
        <v>0.191881203317323</v>
      </c>
      <c r="EJ5" s="2">
        <f t="shared" si="56"/>
        <v>11.068515728199264</v>
      </c>
      <c r="EK5" s="2">
        <f t="shared" si="56"/>
        <v>13.633664446230846</v>
      </c>
      <c r="EL5" s="2">
        <f t="shared" si="56"/>
        <v>1.9087130224723183</v>
      </c>
      <c r="EM5" s="2">
        <f t="shared" si="56"/>
        <v>3.9184161519537541</v>
      </c>
      <c r="EN5" s="2">
        <f t="shared" si="56"/>
        <v>0</v>
      </c>
      <c r="EO5" s="2">
        <f t="shared" si="57"/>
        <v>99.999999999999972</v>
      </c>
      <c r="EP5" s="2"/>
    </row>
    <row r="6" spans="1:178">
      <c r="A6" t="s">
        <v>387</v>
      </c>
      <c r="B6" s="1" t="s">
        <v>394</v>
      </c>
      <c r="C6">
        <v>1</v>
      </c>
      <c r="D6" t="s">
        <v>388</v>
      </c>
      <c r="E6" t="s">
        <v>406</v>
      </c>
      <c r="F6" s="156" t="s">
        <v>389</v>
      </c>
      <c r="G6" s="6">
        <v>36.6</v>
      </c>
      <c r="H6" s="6">
        <v>2.6</v>
      </c>
      <c r="I6" s="6">
        <v>19.899999999999999</v>
      </c>
      <c r="J6" s="6">
        <v>12.4</v>
      </c>
      <c r="K6" s="6">
        <v>0.27</v>
      </c>
      <c r="L6" s="6">
        <v>3.9</v>
      </c>
      <c r="M6" s="6">
        <v>11.4</v>
      </c>
      <c r="N6" s="6">
        <v>5.5</v>
      </c>
      <c r="O6" s="6">
        <v>5.0999999999999996</v>
      </c>
      <c r="P6" s="6">
        <v>1.4</v>
      </c>
      <c r="Q6" s="6"/>
      <c r="R6" s="6"/>
      <c r="S6" s="13">
        <f t="shared" si="0"/>
        <v>99.070000000000007</v>
      </c>
      <c r="U6" s="132">
        <v>0.70469000000000004</v>
      </c>
      <c r="V6" s="132">
        <v>0.51267499999999999</v>
      </c>
      <c r="W6" s="6">
        <v>19.690000000000001</v>
      </c>
      <c r="X6" s="6">
        <v>15.67</v>
      </c>
      <c r="Y6" s="6">
        <v>39.64</v>
      </c>
      <c r="Z6" s="6">
        <f t="shared" ref="Z6:Z30" si="64">Y6/W6</f>
        <v>2.0132046724225496</v>
      </c>
      <c r="AA6" s="6">
        <f t="shared" ref="AA6:AA30" si="65">X6/W6</f>
        <v>0.79583544946673435</v>
      </c>
      <c r="AB6" s="6">
        <f t="shared" ref="AB6:AB30" si="66">(X6-((0.1084*W6)+13.491))*100</f>
        <v>4.4603999999999644</v>
      </c>
      <c r="AC6" s="6">
        <f t="shared" ref="AC6:AC30" si="67">(Y6-(1.209*W6+15.627))*100</f>
        <v>20.77899999999957</v>
      </c>
      <c r="AD6" s="6"/>
      <c r="AF6" s="2">
        <f t="shared" si="1"/>
        <v>0.42295921515152918</v>
      </c>
      <c r="AG6" s="4">
        <f t="shared" si="2"/>
        <v>15587</v>
      </c>
      <c r="AH6" s="4">
        <f t="shared" si="3"/>
        <v>42340.2</v>
      </c>
      <c r="AI6" s="4">
        <f t="shared" ref="AI6:AI52" si="68">P6*4364</f>
        <v>6109.5999999999995</v>
      </c>
      <c r="AJ6" s="2">
        <f t="shared" si="4"/>
        <v>10.6</v>
      </c>
      <c r="AK6" s="2">
        <f t="shared" si="5"/>
        <v>0.92727272727272725</v>
      </c>
      <c r="AL6" s="2">
        <f t="shared" si="6"/>
        <v>1.0784313725490198</v>
      </c>
      <c r="AM6" s="2">
        <f t="shared" si="7"/>
        <v>0.57286432160804024</v>
      </c>
      <c r="AN6" s="2">
        <f t="shared" si="8"/>
        <v>0.73205450902576885</v>
      </c>
      <c r="AO6" s="7">
        <f t="shared" si="9"/>
        <v>-935.68300717326974</v>
      </c>
      <c r="AP6" s="7">
        <f t="shared" si="10"/>
        <v>1820.5144910200554</v>
      </c>
      <c r="AQ6" s="2">
        <f t="shared" si="58"/>
        <v>0.5638285311084168</v>
      </c>
      <c r="AR6" s="2">
        <f t="shared" si="59"/>
        <v>0.73205450902576885</v>
      </c>
      <c r="AS6" s="7">
        <f t="shared" si="60"/>
        <v>-935.68300717326974</v>
      </c>
      <c r="AT6" s="7">
        <f t="shared" si="61"/>
        <v>1820.5144910200554</v>
      </c>
      <c r="AU6" s="6">
        <f t="shared" si="62"/>
        <v>0.13934426229508196</v>
      </c>
      <c r="AV6" s="6">
        <f t="shared" si="11"/>
        <v>0.277393336107288</v>
      </c>
      <c r="AX6" s="7">
        <v>121</v>
      </c>
      <c r="AY6" s="7">
        <v>2341</v>
      </c>
      <c r="AZ6" s="7">
        <v>2339</v>
      </c>
      <c r="BB6" s="7"/>
      <c r="BC6" s="7"/>
      <c r="BE6" s="7"/>
      <c r="BF6" s="7"/>
      <c r="BG6" s="7"/>
      <c r="BH6" s="7"/>
      <c r="BI6" s="7">
        <v>33</v>
      </c>
      <c r="BJ6" s="7">
        <v>269</v>
      </c>
      <c r="BK6" s="7">
        <v>243</v>
      </c>
      <c r="BL6" s="8">
        <v>3.9</v>
      </c>
      <c r="BM6" s="8">
        <v>12.5</v>
      </c>
      <c r="BN6" s="8">
        <v>158</v>
      </c>
      <c r="BO6" s="8">
        <v>321</v>
      </c>
      <c r="BP6" s="8">
        <v>32</v>
      </c>
      <c r="BQ6" s="8">
        <v>108</v>
      </c>
      <c r="BR6" s="6">
        <v>15</v>
      </c>
      <c r="BS6" s="6">
        <v>4.0999999999999996</v>
      </c>
      <c r="BT6" s="8">
        <v>9.4</v>
      </c>
      <c r="BU6" s="6">
        <v>1.25</v>
      </c>
      <c r="BV6" s="6">
        <v>6.6</v>
      </c>
      <c r="BW6" s="6">
        <v>1.1499999999999999</v>
      </c>
      <c r="BX6" s="6">
        <v>2.8</v>
      </c>
      <c r="BY6" s="6">
        <v>0.34</v>
      </c>
      <c r="BZ6" s="6">
        <v>2.4</v>
      </c>
      <c r="CA6" s="6">
        <v>0.36</v>
      </c>
      <c r="CB6" s="8">
        <v>5.3</v>
      </c>
      <c r="CC6" s="8">
        <v>19</v>
      </c>
      <c r="CD6" s="7">
        <v>8.3000000000000007</v>
      </c>
      <c r="CE6" s="7"/>
      <c r="CF6" s="7"/>
      <c r="CG6" s="3">
        <f t="shared" si="12"/>
        <v>509.67741935483872</v>
      </c>
      <c r="CH6" s="3">
        <f t="shared" si="13"/>
        <v>397.27722772277224</v>
      </c>
      <c r="CI6" s="3">
        <f t="shared" si="14"/>
        <v>262.29508196721309</v>
      </c>
      <c r="CJ6" s="3">
        <f t="shared" si="15"/>
        <v>180</v>
      </c>
      <c r="CK6" s="3">
        <f t="shared" si="16"/>
        <v>76.92307692307692</v>
      </c>
      <c r="CL6" s="3">
        <f t="shared" si="17"/>
        <v>55.405405405405403</v>
      </c>
      <c r="CM6" s="3">
        <f t="shared" si="18"/>
        <v>36.293436293436294</v>
      </c>
      <c r="CN6" s="3">
        <f t="shared" si="19"/>
        <v>26.371308016877638</v>
      </c>
      <c r="CO6" s="3">
        <f t="shared" si="20"/>
        <v>20.496894409937887</v>
      </c>
      <c r="CP6" s="3">
        <f t="shared" si="21"/>
        <v>16.016713091922004</v>
      </c>
      <c r="CQ6" s="3">
        <f t="shared" si="22"/>
        <v>13.333333333333332</v>
      </c>
      <c r="CR6" s="3">
        <f t="shared" si="23"/>
        <v>10.493827160493829</v>
      </c>
      <c r="CS6" s="3">
        <f t="shared" si="24"/>
        <v>11.483253588516746</v>
      </c>
      <c r="CT6" s="3">
        <f t="shared" si="25"/>
        <v>11.25</v>
      </c>
      <c r="CU6" s="3">
        <f t="shared" si="26"/>
        <v>9.6255144032921809</v>
      </c>
      <c r="CV6" s="8">
        <f t="shared" si="27"/>
        <v>14.80379746835443</v>
      </c>
      <c r="CW6" s="3">
        <f t="shared" si="28"/>
        <v>0.65020576131687247</v>
      </c>
      <c r="CX6" s="4">
        <f t="shared" si="29"/>
        <v>64.144032921810705</v>
      </c>
      <c r="CY6" s="3">
        <f t="shared" si="30"/>
        <v>60.566037735849058</v>
      </c>
      <c r="CZ6" s="3">
        <f t="shared" si="31"/>
        <v>29.277108433734938</v>
      </c>
      <c r="DA6" s="3">
        <f t="shared" si="32"/>
        <v>8.0666666666666664</v>
      </c>
      <c r="DB6" s="3">
        <f t="shared" si="33"/>
        <v>1.1069958847736625</v>
      </c>
      <c r="DC6" s="3">
        <f t="shared" si="34"/>
        <v>123.10526315789474</v>
      </c>
      <c r="DD6" s="3">
        <f t="shared" ref="DD6:DD30" si="69">CC6/BM6</f>
        <v>1.52</v>
      </c>
      <c r="DE6" s="3">
        <f t="shared" ref="DE6:DE30" si="70">BM6/BZ6</f>
        <v>5.2083333333333339</v>
      </c>
      <c r="DF6" s="3">
        <f t="shared" si="35"/>
        <v>7.916666666666667</v>
      </c>
      <c r="DG6" s="2">
        <f t="shared" si="36"/>
        <v>7.3636363636363633</v>
      </c>
      <c r="DH6" s="4">
        <f t="shared" si="37"/>
        <v>267.97594936708862</v>
      </c>
      <c r="DI6" s="2">
        <f t="shared" si="38"/>
        <v>1.6055087853782248</v>
      </c>
      <c r="DJ6" s="3">
        <f t="shared" si="39"/>
        <v>438.88888888888891</v>
      </c>
      <c r="DK6" s="3">
        <f t="shared" si="40"/>
        <v>45.304659498207883</v>
      </c>
      <c r="DL6" s="3">
        <f t="shared" si="63"/>
        <v>6.6258064516129034</v>
      </c>
      <c r="DM6" s="3">
        <f t="shared" si="41"/>
        <v>65.833333333333343</v>
      </c>
      <c r="DN6" s="3">
        <f t="shared" si="42"/>
        <v>6.25</v>
      </c>
      <c r="DO6" s="3">
        <f t="shared" si="43"/>
        <v>3.6111111111111108E-2</v>
      </c>
      <c r="DP6" s="4">
        <f t="shared" si="44"/>
        <v>975.41666666666674</v>
      </c>
      <c r="DQ6" s="3">
        <f t="shared" si="45"/>
        <v>21.675925925925927</v>
      </c>
      <c r="DR6" s="3">
        <f t="shared" si="46"/>
        <v>44.305643133924136</v>
      </c>
      <c r="DS6" s="2">
        <f t="shared" si="47"/>
        <v>1.0485997947809838</v>
      </c>
      <c r="DT6" s="5">
        <f t="shared" si="48"/>
        <v>4.2716787697565144E-4</v>
      </c>
      <c r="DU6" s="3">
        <f t="shared" si="49"/>
        <v>8.1515151515151523</v>
      </c>
      <c r="DV6" s="3">
        <f t="shared" ref="DV6:DV57" si="71">BK6/BM6</f>
        <v>19.440000000000001</v>
      </c>
      <c r="DW6" s="3">
        <f t="shared" si="50"/>
        <v>0.85751472068134538</v>
      </c>
      <c r="DX6" s="3">
        <f t="shared" si="51"/>
        <v>90.334572490706321</v>
      </c>
      <c r="DY6" s="3">
        <f t="shared" si="52"/>
        <v>7.0631970260223049</v>
      </c>
      <c r="DZ6" s="2">
        <f t="shared" si="53"/>
        <v>1.1641801431656999E-2</v>
      </c>
      <c r="EA6" s="5"/>
      <c r="EB6" s="2">
        <f t="shared" si="54"/>
        <v>7.8189300411522639E-2</v>
      </c>
      <c r="EC6" s="2">
        <f t="shared" si="55"/>
        <v>0.11401748782764719</v>
      </c>
      <c r="ED6" s="2"/>
      <c r="EE6" s="2">
        <f t="shared" si="56"/>
        <v>36.943575249823354</v>
      </c>
      <c r="EF6" s="2">
        <f t="shared" si="56"/>
        <v>2.624406984960129</v>
      </c>
      <c r="EG6" s="2">
        <f t="shared" si="56"/>
        <v>20.086807307964062</v>
      </c>
      <c r="EH6" s="2">
        <f t="shared" si="56"/>
        <v>12.516402543656</v>
      </c>
      <c r="EI6" s="2">
        <f t="shared" si="56"/>
        <v>0.27253457151509031</v>
      </c>
      <c r="EJ6" s="2">
        <f t="shared" si="56"/>
        <v>3.9366104774401935</v>
      </c>
      <c r="EK6" s="2">
        <f t="shared" si="56"/>
        <v>11.507015241748258</v>
      </c>
      <c r="EL6" s="2">
        <f t="shared" si="56"/>
        <v>5.5516301604925804</v>
      </c>
      <c r="EM6" s="2">
        <f t="shared" si="56"/>
        <v>5.1478752397294834</v>
      </c>
      <c r="EN6" s="2">
        <f t="shared" si="56"/>
        <v>1.4131422226708388</v>
      </c>
      <c r="EO6" s="2">
        <f t="shared" si="57"/>
        <v>100.00000000000001</v>
      </c>
      <c r="EP6" s="2"/>
    </row>
    <row r="7" spans="1:178">
      <c r="A7" t="s">
        <v>387</v>
      </c>
      <c r="B7" s="1" t="s">
        <v>394</v>
      </c>
      <c r="C7">
        <v>1</v>
      </c>
      <c r="D7" t="s">
        <v>388</v>
      </c>
      <c r="E7" t="s">
        <v>406</v>
      </c>
      <c r="F7" s="156" t="s">
        <v>389</v>
      </c>
      <c r="G7" s="6">
        <v>38.700000000000003</v>
      </c>
      <c r="H7" s="6">
        <v>2.8</v>
      </c>
      <c r="I7" s="6">
        <v>15.5</v>
      </c>
      <c r="J7" s="6">
        <v>13.2</v>
      </c>
      <c r="K7" s="6">
        <v>0.28000000000000003</v>
      </c>
      <c r="L7" s="6">
        <v>4</v>
      </c>
      <c r="M7" s="6">
        <v>12.1</v>
      </c>
      <c r="N7" s="6">
        <v>5.6</v>
      </c>
      <c r="O7" s="6">
        <v>5.3</v>
      </c>
      <c r="P7" s="6">
        <v>1.5</v>
      </c>
      <c r="Q7" s="6"/>
      <c r="R7" s="6"/>
      <c r="S7" s="13">
        <f t="shared" si="0"/>
        <v>98.97999999999999</v>
      </c>
      <c r="U7" s="132">
        <v>0.70465800000000001</v>
      </c>
      <c r="V7" s="132">
        <v>0.51266699999999998</v>
      </c>
      <c r="W7" s="6">
        <v>19.68</v>
      </c>
      <c r="X7" s="6">
        <v>15.68</v>
      </c>
      <c r="Y7" s="6">
        <v>39.68</v>
      </c>
      <c r="Z7" s="6">
        <f t="shared" si="64"/>
        <v>2.0162601626016259</v>
      </c>
      <c r="AA7" s="6">
        <f t="shared" si="65"/>
        <v>0.7967479674796748</v>
      </c>
      <c r="AB7" s="6">
        <f t="shared" si="66"/>
        <v>5.568799999999996</v>
      </c>
      <c r="AC7" s="6">
        <f t="shared" si="67"/>
        <v>25.987999999999545</v>
      </c>
      <c r="AD7" s="6"/>
      <c r="AF7" s="2">
        <f t="shared" si="1"/>
        <v>0.41390637609867831</v>
      </c>
      <c r="AG7" s="4">
        <f t="shared" si="2"/>
        <v>16786</v>
      </c>
      <c r="AH7" s="4">
        <f t="shared" si="3"/>
        <v>44000.6</v>
      </c>
      <c r="AI7" s="4">
        <f t="shared" si="68"/>
        <v>6546</v>
      </c>
      <c r="AJ7" s="2">
        <f t="shared" si="4"/>
        <v>10.899999999999999</v>
      </c>
      <c r="AK7" s="2">
        <f t="shared" si="5"/>
        <v>0.94642857142857151</v>
      </c>
      <c r="AL7" s="2">
        <f t="shared" si="6"/>
        <v>1.0566037735849056</v>
      </c>
      <c r="AM7" s="2">
        <f t="shared" si="7"/>
        <v>0.78064516129032258</v>
      </c>
      <c r="AN7" s="2">
        <f t="shared" si="8"/>
        <v>0.96444290273584554</v>
      </c>
      <c r="AO7" s="7">
        <f t="shared" si="9"/>
        <v>-893.51341153292378</v>
      </c>
      <c r="AP7" s="7">
        <f t="shared" si="10"/>
        <v>1815.6507771039674</v>
      </c>
      <c r="AQ7" s="2">
        <f t="shared" si="58"/>
        <v>0.41950758558036139</v>
      </c>
      <c r="AR7" s="2">
        <f t="shared" si="59"/>
        <v>0.96444290273584554</v>
      </c>
      <c r="AS7" s="7">
        <f t="shared" si="60"/>
        <v>-893.51341153292378</v>
      </c>
      <c r="AT7" s="7">
        <f t="shared" si="61"/>
        <v>1815.6507771039674</v>
      </c>
      <c r="AU7" s="6">
        <f t="shared" si="62"/>
        <v>0.13695090439276483</v>
      </c>
      <c r="AV7" s="6">
        <f t="shared" si="11"/>
        <v>0.37010341757413867</v>
      </c>
      <c r="AX7" s="7">
        <v>129</v>
      </c>
      <c r="AY7" s="7">
        <v>2481</v>
      </c>
      <c r="AZ7" s="7">
        <v>2436</v>
      </c>
      <c r="BB7" s="7"/>
      <c r="BC7" s="7"/>
      <c r="BE7" s="7"/>
      <c r="BF7" s="7"/>
      <c r="BG7" s="7"/>
      <c r="BH7" s="7"/>
      <c r="BI7" s="7">
        <v>34</v>
      </c>
      <c r="BJ7" s="7">
        <v>284</v>
      </c>
      <c r="BK7" s="7">
        <v>256</v>
      </c>
      <c r="BL7" s="8">
        <v>4</v>
      </c>
      <c r="BM7" s="8">
        <v>13.1</v>
      </c>
      <c r="BN7" s="8">
        <v>167</v>
      </c>
      <c r="BO7" s="8">
        <v>330</v>
      </c>
      <c r="BP7" s="8">
        <v>33</v>
      </c>
      <c r="BQ7" s="8">
        <v>112</v>
      </c>
      <c r="BR7" s="6">
        <v>16</v>
      </c>
      <c r="BS7" s="6">
        <v>4.3</v>
      </c>
      <c r="BT7" s="8">
        <v>10.5</v>
      </c>
      <c r="BU7" s="6">
        <v>1.34</v>
      </c>
      <c r="BV7" s="6">
        <v>6.9</v>
      </c>
      <c r="BW7" s="6">
        <v>1.19</v>
      </c>
      <c r="BX7" s="6">
        <v>2.9</v>
      </c>
      <c r="BY7" s="6">
        <v>0.34</v>
      </c>
      <c r="BZ7" s="6">
        <v>2.4</v>
      </c>
      <c r="CA7" s="6">
        <v>0.35</v>
      </c>
      <c r="CB7" s="8">
        <v>5.4</v>
      </c>
      <c r="CC7" s="8">
        <v>20</v>
      </c>
      <c r="CD7" s="7">
        <v>8.6</v>
      </c>
      <c r="CE7" s="7"/>
      <c r="CF7" s="7"/>
      <c r="CG7" s="3">
        <f t="shared" si="12"/>
        <v>538.70967741935488</v>
      </c>
      <c r="CH7" s="3">
        <f t="shared" si="13"/>
        <v>408.41584158415839</v>
      </c>
      <c r="CI7" s="3">
        <f t="shared" si="14"/>
        <v>270.49180327868851</v>
      </c>
      <c r="CJ7" s="3">
        <f t="shared" si="15"/>
        <v>186.66666666666669</v>
      </c>
      <c r="CK7" s="3">
        <f t="shared" si="16"/>
        <v>82.051282051282044</v>
      </c>
      <c r="CL7" s="3">
        <f t="shared" si="17"/>
        <v>58.108108108108105</v>
      </c>
      <c r="CM7" s="3">
        <f t="shared" si="18"/>
        <v>40.54054054054054</v>
      </c>
      <c r="CN7" s="3">
        <f t="shared" si="19"/>
        <v>28.270042194092831</v>
      </c>
      <c r="CO7" s="3">
        <f t="shared" si="20"/>
        <v>21.428571428571431</v>
      </c>
      <c r="CP7" s="3">
        <f t="shared" si="21"/>
        <v>16.573816155988858</v>
      </c>
      <c r="CQ7" s="3">
        <f t="shared" si="22"/>
        <v>13.80952380952381</v>
      </c>
      <c r="CR7" s="3">
        <f t="shared" si="23"/>
        <v>10.493827160493829</v>
      </c>
      <c r="CS7" s="3">
        <f t="shared" si="24"/>
        <v>11.483253588516746</v>
      </c>
      <c r="CT7" s="3">
        <f t="shared" si="25"/>
        <v>10.937499999999998</v>
      </c>
      <c r="CU7" s="3">
        <f t="shared" si="26"/>
        <v>9.515625</v>
      </c>
      <c r="CV7" s="8">
        <f t="shared" si="27"/>
        <v>14.58682634730539</v>
      </c>
      <c r="CW7" s="3">
        <f t="shared" si="28"/>
        <v>0.65234375</v>
      </c>
      <c r="CX7" s="4">
        <f t="shared" si="29"/>
        <v>65.5703125</v>
      </c>
      <c r="CY7" s="3">
        <f t="shared" si="30"/>
        <v>61.111111111111107</v>
      </c>
      <c r="CZ7" s="3">
        <f t="shared" si="31"/>
        <v>29.767441860465116</v>
      </c>
      <c r="DA7" s="3">
        <f t="shared" si="32"/>
        <v>8.0625</v>
      </c>
      <c r="DB7" s="3">
        <f t="shared" si="33"/>
        <v>1.109375</v>
      </c>
      <c r="DC7" s="3">
        <f t="shared" si="34"/>
        <v>121.8</v>
      </c>
      <c r="DD7" s="3">
        <f t="shared" si="69"/>
        <v>1.5267175572519085</v>
      </c>
      <c r="DE7" s="3">
        <f t="shared" si="70"/>
        <v>5.458333333333333</v>
      </c>
      <c r="DF7" s="3">
        <f t="shared" si="35"/>
        <v>8.3333333333333339</v>
      </c>
      <c r="DG7" s="2">
        <f t="shared" si="36"/>
        <v>7.5294117647058822</v>
      </c>
      <c r="DH7" s="4">
        <f t="shared" si="37"/>
        <v>263.47664670658679</v>
      </c>
      <c r="DI7" s="2">
        <f t="shared" si="38"/>
        <v>1.6299840395446537</v>
      </c>
      <c r="DJ7" s="3">
        <f t="shared" si="39"/>
        <v>477.14285714285717</v>
      </c>
      <c r="DK7" s="3">
        <f t="shared" si="40"/>
        <v>49.253456221198171</v>
      </c>
      <c r="DL7" s="3">
        <f t="shared" si="63"/>
        <v>6.5655241935483879</v>
      </c>
      <c r="DM7" s="3">
        <f t="shared" si="41"/>
        <v>69.583333333333343</v>
      </c>
      <c r="DN7" s="3">
        <f t="shared" si="42"/>
        <v>6.666666666666667</v>
      </c>
      <c r="DO7" s="3">
        <f t="shared" si="43"/>
        <v>3.5714285714285712E-2</v>
      </c>
      <c r="DP7" s="4">
        <f t="shared" si="44"/>
        <v>1033.75</v>
      </c>
      <c r="DQ7" s="3">
        <f t="shared" si="45"/>
        <v>22.151785714285715</v>
      </c>
      <c r="DR7" s="3">
        <f t="shared" si="46"/>
        <v>43.016919934195663</v>
      </c>
      <c r="DS7" s="2">
        <f t="shared" si="47"/>
        <v>1.0075098081475502</v>
      </c>
      <c r="DT7" s="5">
        <f t="shared" si="48"/>
        <v>4.0306328093510683E-4</v>
      </c>
      <c r="DU7" s="3">
        <f t="shared" si="49"/>
        <v>8.3529411764705888</v>
      </c>
      <c r="DV7" s="3">
        <f t="shared" si="71"/>
        <v>19.541984732824428</v>
      </c>
      <c r="DW7" s="3">
        <f t="shared" si="50"/>
        <v>0.84682935610041188</v>
      </c>
      <c r="DX7" s="3">
        <f t="shared" si="51"/>
        <v>90.140845070422529</v>
      </c>
      <c r="DY7" s="3">
        <f t="shared" si="52"/>
        <v>7.042253521126761</v>
      </c>
      <c r="DZ7" s="2">
        <f t="shared" si="53"/>
        <v>1.1402073010894114E-2</v>
      </c>
      <c r="EA7" s="5"/>
      <c r="EB7" s="2">
        <f t="shared" si="54"/>
        <v>7.8125E-2</v>
      </c>
      <c r="EC7" s="2">
        <f t="shared" si="55"/>
        <v>0.11282437167108537</v>
      </c>
      <c r="ED7" s="2"/>
      <c r="EE7" s="2">
        <f t="shared" si="56"/>
        <v>39.098807839967677</v>
      </c>
      <c r="EF7" s="2">
        <f t="shared" si="56"/>
        <v>2.8288543140028293</v>
      </c>
      <c r="EG7" s="2">
        <f t="shared" si="56"/>
        <v>15.659729238229946</v>
      </c>
      <c r="EH7" s="2">
        <f t="shared" si="56"/>
        <v>13.336027480299052</v>
      </c>
      <c r="EI7" s="2">
        <f t="shared" si="56"/>
        <v>0.28288543140028294</v>
      </c>
      <c r="EJ7" s="2">
        <f t="shared" si="56"/>
        <v>4.0412204485754701</v>
      </c>
      <c r="EK7" s="2">
        <f t="shared" si="56"/>
        <v>12.224691856940797</v>
      </c>
      <c r="EL7" s="2">
        <f t="shared" si="56"/>
        <v>5.6577086280056585</v>
      </c>
      <c r="EM7" s="2">
        <f t="shared" si="56"/>
        <v>5.3546170943624984</v>
      </c>
      <c r="EN7" s="2">
        <f t="shared" si="56"/>
        <v>1.5154576682158014</v>
      </c>
      <c r="EO7" s="2">
        <f t="shared" si="57"/>
        <v>100.00000000000003</v>
      </c>
      <c r="EP7" s="2"/>
    </row>
    <row r="8" spans="1:178">
      <c r="A8" t="s">
        <v>387</v>
      </c>
      <c r="B8" s="1" t="s">
        <v>394</v>
      </c>
      <c r="C8">
        <v>1</v>
      </c>
      <c r="D8" t="s">
        <v>388</v>
      </c>
      <c r="E8" t="s">
        <v>406</v>
      </c>
      <c r="F8" s="156" t="s">
        <v>389</v>
      </c>
      <c r="G8" s="6">
        <v>38.9</v>
      </c>
      <c r="H8" s="6">
        <v>2.8</v>
      </c>
      <c r="I8" s="6">
        <v>15</v>
      </c>
      <c r="J8" s="6">
        <v>13.3</v>
      </c>
      <c r="K8" s="6">
        <v>0.28999999999999998</v>
      </c>
      <c r="L8" s="6">
        <v>4.0999999999999996</v>
      </c>
      <c r="M8" s="6">
        <v>12.2</v>
      </c>
      <c r="N8" s="6">
        <v>6</v>
      </c>
      <c r="O8" s="6">
        <v>5.6</v>
      </c>
      <c r="P8" s="6">
        <v>1.4</v>
      </c>
      <c r="Q8" s="6"/>
      <c r="R8" s="6"/>
      <c r="S8" s="13">
        <f t="shared" si="0"/>
        <v>99.59</v>
      </c>
      <c r="U8" s="132">
        <v>0.70467400000000002</v>
      </c>
      <c r="V8" s="132">
        <v>0.51269799999999999</v>
      </c>
      <c r="W8" s="6">
        <v>19.68</v>
      </c>
      <c r="X8" s="6">
        <v>15.68</v>
      </c>
      <c r="Y8" s="6">
        <v>39.65</v>
      </c>
      <c r="Z8" s="6">
        <f t="shared" si="64"/>
        <v>2.0147357723577235</v>
      </c>
      <c r="AA8" s="6">
        <f t="shared" si="65"/>
        <v>0.7967479674796748</v>
      </c>
      <c r="AB8" s="6">
        <f t="shared" si="66"/>
        <v>5.568799999999996</v>
      </c>
      <c r="AC8" s="6">
        <f t="shared" si="67"/>
        <v>22.987999999999431</v>
      </c>
      <c r="AD8" s="6"/>
      <c r="AF8" s="2">
        <f t="shared" si="1"/>
        <v>0.41807169058520421</v>
      </c>
      <c r="AG8" s="4">
        <f t="shared" si="2"/>
        <v>16786</v>
      </c>
      <c r="AH8" s="4">
        <f t="shared" si="3"/>
        <v>46491.199999999997</v>
      </c>
      <c r="AI8" s="4">
        <f t="shared" si="68"/>
        <v>6109.5999999999995</v>
      </c>
      <c r="AJ8" s="2">
        <f t="shared" si="4"/>
        <v>11.6</v>
      </c>
      <c r="AK8" s="2">
        <f t="shared" si="5"/>
        <v>0.93333333333333324</v>
      </c>
      <c r="AL8" s="2">
        <f t="shared" si="6"/>
        <v>1.0714285714285714</v>
      </c>
      <c r="AM8" s="2">
        <f t="shared" si="7"/>
        <v>0.81333333333333335</v>
      </c>
      <c r="AN8" s="2">
        <f t="shared" si="8"/>
        <v>1.0621064722611022</v>
      </c>
      <c r="AO8" s="7">
        <f t="shared" si="9"/>
        <v>-1088.8456678751411</v>
      </c>
      <c r="AP8" s="7">
        <f t="shared" si="10"/>
        <v>1810.4078240870649</v>
      </c>
      <c r="AQ8" s="2">
        <f t="shared" si="58"/>
        <v>0.39357038040696751</v>
      </c>
      <c r="AR8" s="2">
        <f t="shared" si="59"/>
        <v>1.0621064722611022</v>
      </c>
      <c r="AS8" s="7">
        <f t="shared" si="60"/>
        <v>-1088.8456678751411</v>
      </c>
      <c r="AT8" s="7">
        <f t="shared" si="61"/>
        <v>1810.4078240870649</v>
      </c>
      <c r="AU8" s="6">
        <f t="shared" si="62"/>
        <v>0.14395886889460155</v>
      </c>
      <c r="AV8" s="6">
        <f t="shared" si="11"/>
        <v>0.4040877565463552</v>
      </c>
      <c r="AX8" s="7">
        <v>160</v>
      </c>
      <c r="AY8" s="7">
        <v>2820</v>
      </c>
      <c r="AZ8" s="7">
        <v>3296</v>
      </c>
      <c r="BB8" s="7"/>
      <c r="BC8" s="7"/>
      <c r="BE8" s="7"/>
      <c r="BF8" s="7"/>
      <c r="BG8" s="7"/>
      <c r="BH8" s="7"/>
      <c r="BI8" s="7">
        <v>46</v>
      </c>
      <c r="BJ8" s="7">
        <v>327</v>
      </c>
      <c r="BK8" s="7">
        <v>327</v>
      </c>
      <c r="BL8" s="8">
        <v>4.4000000000000004</v>
      </c>
      <c r="BM8" s="8">
        <v>23</v>
      </c>
      <c r="BN8" s="8">
        <v>212</v>
      </c>
      <c r="BO8" s="8">
        <v>479</v>
      </c>
      <c r="BP8" s="8">
        <v>44</v>
      </c>
      <c r="BQ8" s="8">
        <v>146</v>
      </c>
      <c r="BR8" s="6">
        <v>21</v>
      </c>
      <c r="BS8" s="6">
        <v>5.5</v>
      </c>
      <c r="BT8" s="8">
        <v>12.7</v>
      </c>
      <c r="BU8" s="6">
        <v>1.73</v>
      </c>
      <c r="BV8" s="6">
        <v>9</v>
      </c>
      <c r="BW8" s="6">
        <v>1.7</v>
      </c>
      <c r="BX8" s="6">
        <v>4.0999999999999996</v>
      </c>
      <c r="BY8" s="6">
        <v>0.56999999999999995</v>
      </c>
      <c r="BZ8" s="6">
        <v>3.4</v>
      </c>
      <c r="CA8" s="6">
        <v>0.5</v>
      </c>
      <c r="CB8" s="8">
        <v>6.3</v>
      </c>
      <c r="CC8" s="8">
        <v>28</v>
      </c>
      <c r="CD8" s="7">
        <v>10.3</v>
      </c>
      <c r="CE8" s="7"/>
      <c r="CF8" s="7"/>
      <c r="CG8" s="3">
        <f t="shared" si="12"/>
        <v>683.87096774193549</v>
      </c>
      <c r="CH8" s="3">
        <f t="shared" si="13"/>
        <v>592.82178217821775</v>
      </c>
      <c r="CI8" s="3">
        <f t="shared" si="14"/>
        <v>360.65573770491807</v>
      </c>
      <c r="CJ8" s="3">
        <f t="shared" si="15"/>
        <v>243.33333333333334</v>
      </c>
      <c r="CK8" s="3">
        <f t="shared" si="16"/>
        <v>107.69230769230769</v>
      </c>
      <c r="CL8" s="3">
        <f t="shared" si="17"/>
        <v>74.324324324324323</v>
      </c>
      <c r="CM8" s="3">
        <f t="shared" si="18"/>
        <v>49.034749034749034</v>
      </c>
      <c r="CN8" s="3">
        <f t="shared" si="19"/>
        <v>36.497890295358651</v>
      </c>
      <c r="CO8" s="3">
        <f t="shared" si="20"/>
        <v>27.950310559006212</v>
      </c>
      <c r="CP8" s="3">
        <f t="shared" si="21"/>
        <v>23.676880222841223</v>
      </c>
      <c r="CQ8" s="3">
        <f t="shared" si="22"/>
        <v>19.523809523809522</v>
      </c>
      <c r="CR8" s="3">
        <f t="shared" si="23"/>
        <v>17.592592592592592</v>
      </c>
      <c r="CS8" s="3">
        <f t="shared" si="24"/>
        <v>16.267942583732058</v>
      </c>
      <c r="CT8" s="3">
        <f t="shared" si="25"/>
        <v>15.625</v>
      </c>
      <c r="CU8" s="3">
        <f t="shared" si="26"/>
        <v>10.079510703363914</v>
      </c>
      <c r="CV8" s="8">
        <f t="shared" si="27"/>
        <v>15.547169811320755</v>
      </c>
      <c r="CW8" s="3">
        <f t="shared" si="28"/>
        <v>0.64831804281345562</v>
      </c>
      <c r="CX8" s="4">
        <f t="shared" si="29"/>
        <v>51.333333333333336</v>
      </c>
      <c r="CY8" s="3">
        <f t="shared" si="30"/>
        <v>76.031746031746039</v>
      </c>
      <c r="CZ8" s="3">
        <f t="shared" si="31"/>
        <v>31.747572815533978</v>
      </c>
      <c r="DA8" s="3">
        <f t="shared" si="32"/>
        <v>7.6190476190476186</v>
      </c>
      <c r="DB8" s="3">
        <f t="shared" si="33"/>
        <v>1</v>
      </c>
      <c r="DC8" s="3">
        <f t="shared" si="34"/>
        <v>117.71428571428571</v>
      </c>
      <c r="DD8" s="3">
        <f t="shared" si="69"/>
        <v>1.2173913043478262</v>
      </c>
      <c r="DE8" s="3">
        <f t="shared" si="70"/>
        <v>6.7647058823529411</v>
      </c>
      <c r="DF8" s="3">
        <f t="shared" si="35"/>
        <v>8.2352941176470598</v>
      </c>
      <c r="DG8" s="2">
        <f t="shared" si="36"/>
        <v>7.1086956521739131</v>
      </c>
      <c r="DH8" s="4">
        <f t="shared" si="37"/>
        <v>219.29811320754715</v>
      </c>
      <c r="DI8" s="2">
        <f t="shared" si="38"/>
        <v>1.8508263497823843</v>
      </c>
      <c r="DJ8" s="3">
        <f t="shared" si="39"/>
        <v>424</v>
      </c>
      <c r="DK8" s="3">
        <f t="shared" si="40"/>
        <v>43.767741935483869</v>
      </c>
      <c r="DL8" s="3">
        <f t="shared" si="63"/>
        <v>6.3502304147465436</v>
      </c>
      <c r="DM8" s="3">
        <f t="shared" si="41"/>
        <v>62.352941176470587</v>
      </c>
      <c r="DN8" s="3">
        <f t="shared" si="42"/>
        <v>6.1764705882352944</v>
      </c>
      <c r="DO8" s="3">
        <f t="shared" si="43"/>
        <v>3.0136986301369864E-2</v>
      </c>
      <c r="DP8" s="4">
        <f t="shared" si="44"/>
        <v>829.41176470588232</v>
      </c>
      <c r="DQ8" s="3">
        <f t="shared" si="45"/>
        <v>19.315068493150687</v>
      </c>
      <c r="DR8" s="3">
        <f t="shared" si="46"/>
        <v>38.80652798400326</v>
      </c>
      <c r="DS8" s="2">
        <f t="shared" si="47"/>
        <v>1.0227904155262504</v>
      </c>
      <c r="DT8" s="5">
        <f t="shared" si="48"/>
        <v>3.5460992907801421E-4</v>
      </c>
      <c r="DU8" s="3">
        <f t="shared" si="49"/>
        <v>7.1086956521739131</v>
      </c>
      <c r="DV8" s="3">
        <f t="shared" si="71"/>
        <v>14.217391304347826</v>
      </c>
      <c r="DW8" s="3">
        <f t="shared" si="50"/>
        <v>0.95635327269958492</v>
      </c>
      <c r="DX8" s="3">
        <f t="shared" si="51"/>
        <v>100</v>
      </c>
      <c r="DY8" s="3">
        <f t="shared" si="52"/>
        <v>8.5626911314984717</v>
      </c>
      <c r="DZ8" s="2">
        <f t="shared" si="53"/>
        <v>1.0326024644304056E-2</v>
      </c>
      <c r="EA8" s="5"/>
      <c r="EB8" s="2">
        <f t="shared" si="54"/>
        <v>8.5626911314984705E-2</v>
      </c>
      <c r="EC8" s="2">
        <f t="shared" si="55"/>
        <v>9.4617083720593048E-2</v>
      </c>
      <c r="ED8" s="2"/>
      <c r="EE8" s="2">
        <f t="shared" si="56"/>
        <v>39.060146601064361</v>
      </c>
      <c r="EF8" s="2">
        <f t="shared" si="56"/>
        <v>2.8115272617732705</v>
      </c>
      <c r="EG8" s="2">
        <f t="shared" si="56"/>
        <v>15.061753188071091</v>
      </c>
      <c r="EH8" s="2">
        <f t="shared" si="56"/>
        <v>13.354754493423034</v>
      </c>
      <c r="EI8" s="2">
        <f t="shared" si="56"/>
        <v>0.29119389496937437</v>
      </c>
      <c r="EJ8" s="2">
        <f t="shared" si="56"/>
        <v>4.1168792047394307</v>
      </c>
      <c r="EK8" s="2">
        <f t="shared" si="56"/>
        <v>12.250225926297821</v>
      </c>
      <c r="EL8" s="2">
        <f t="shared" si="56"/>
        <v>6.0247012752284368</v>
      </c>
      <c r="EM8" s="2">
        <f t="shared" si="56"/>
        <v>5.623054523546541</v>
      </c>
      <c r="EN8" s="2">
        <f t="shared" si="56"/>
        <v>1.4057636308866353</v>
      </c>
      <c r="EO8" s="2">
        <f t="shared" si="57"/>
        <v>99.999999999999986</v>
      </c>
      <c r="EP8" s="2"/>
    </row>
    <row r="9" spans="1:178">
      <c r="A9" t="s">
        <v>387</v>
      </c>
      <c r="B9" s="1" t="s">
        <v>394</v>
      </c>
      <c r="C9">
        <v>1</v>
      </c>
      <c r="D9" t="s">
        <v>388</v>
      </c>
      <c r="E9" t="s">
        <v>406</v>
      </c>
      <c r="F9" s="156" t="s">
        <v>389</v>
      </c>
      <c r="G9" s="6">
        <v>38.6</v>
      </c>
      <c r="H9" s="6">
        <v>2.8</v>
      </c>
      <c r="I9" s="6">
        <v>14.9</v>
      </c>
      <c r="J9" s="6">
        <v>13.1</v>
      </c>
      <c r="K9" s="6">
        <v>0.28999999999999998</v>
      </c>
      <c r="L9" s="6">
        <v>4.0999999999999996</v>
      </c>
      <c r="M9" s="6">
        <v>12.2</v>
      </c>
      <c r="N9" s="6">
        <v>5.7</v>
      </c>
      <c r="O9" s="6">
        <v>5.5</v>
      </c>
      <c r="P9" s="6">
        <v>1.4</v>
      </c>
      <c r="Q9" s="6"/>
      <c r="R9" s="6"/>
      <c r="S9" s="13">
        <f t="shared" si="0"/>
        <v>98.59</v>
      </c>
      <c r="U9" s="132">
        <v>0.70474499999999995</v>
      </c>
      <c r="V9" s="132">
        <v>0.512687</v>
      </c>
      <c r="W9" s="6">
        <v>19.690000000000001</v>
      </c>
      <c r="X9" s="6">
        <v>15.69</v>
      </c>
      <c r="Y9" s="6">
        <v>39.69</v>
      </c>
      <c r="Z9" s="6">
        <f t="shared" si="64"/>
        <v>2.0157440325038087</v>
      </c>
      <c r="AA9" s="6">
        <f t="shared" si="65"/>
        <v>0.79685119349923816</v>
      </c>
      <c r="AB9" s="6">
        <f t="shared" si="66"/>
        <v>6.4603999999999218</v>
      </c>
      <c r="AC9" s="6">
        <f t="shared" si="67"/>
        <v>25.778999999999286</v>
      </c>
      <c r="AD9" s="6"/>
      <c r="AF9" s="2">
        <f t="shared" si="1"/>
        <v>0.42176245012772257</v>
      </c>
      <c r="AG9" s="4">
        <f t="shared" si="2"/>
        <v>16786</v>
      </c>
      <c r="AH9" s="4">
        <f t="shared" si="3"/>
        <v>45661</v>
      </c>
      <c r="AI9" s="4">
        <f t="shared" si="68"/>
        <v>6109.5999999999995</v>
      </c>
      <c r="AJ9" s="2">
        <f t="shared" si="4"/>
        <v>11.2</v>
      </c>
      <c r="AK9" s="2">
        <f t="shared" si="5"/>
        <v>0.96491228070175439</v>
      </c>
      <c r="AL9" s="2">
        <f t="shared" si="6"/>
        <v>1.0363636363636364</v>
      </c>
      <c r="AM9" s="2">
        <f t="shared" si="7"/>
        <v>0.81879194630872476</v>
      </c>
      <c r="AN9" s="2">
        <f t="shared" si="8"/>
        <v>1.0288486748455308</v>
      </c>
      <c r="AO9" s="7">
        <f t="shared" si="9"/>
        <v>-985.91072964360967</v>
      </c>
      <c r="AP9" s="7">
        <f t="shared" si="10"/>
        <v>1826.7812135692222</v>
      </c>
      <c r="AQ9" s="2">
        <f t="shared" si="58"/>
        <v>0.39721816803580223</v>
      </c>
      <c r="AR9" s="2">
        <f t="shared" si="59"/>
        <v>1.0288486748455308</v>
      </c>
      <c r="AS9" s="7">
        <f t="shared" si="60"/>
        <v>-985.91072964360967</v>
      </c>
      <c r="AT9" s="7">
        <f t="shared" si="61"/>
        <v>1826.7812135692222</v>
      </c>
      <c r="AU9" s="6">
        <f t="shared" si="62"/>
        <v>0.14248704663212436</v>
      </c>
      <c r="AV9" s="6">
        <f t="shared" si="11"/>
        <v>0.39953547357471608</v>
      </c>
      <c r="AX9" s="7">
        <v>167</v>
      </c>
      <c r="AY9" s="7">
        <v>2913</v>
      </c>
      <c r="AZ9" s="7">
        <v>3172</v>
      </c>
      <c r="BB9" s="7"/>
      <c r="BC9" s="7"/>
      <c r="BE9" s="7"/>
      <c r="BF9" s="7"/>
      <c r="BG9" s="7"/>
      <c r="BH9" s="7"/>
      <c r="BI9" s="7">
        <v>51</v>
      </c>
      <c r="BJ9" s="7">
        <v>332</v>
      </c>
      <c r="BK9" s="7">
        <v>324</v>
      </c>
      <c r="BL9" s="8">
        <v>4.5</v>
      </c>
      <c r="BM9" s="8">
        <v>23</v>
      </c>
      <c r="BN9" s="8">
        <v>230</v>
      </c>
      <c r="BO9" s="8">
        <v>505</v>
      </c>
      <c r="BP9" s="8">
        <v>47</v>
      </c>
      <c r="BQ9" s="8">
        <v>159</v>
      </c>
      <c r="BR9" s="6">
        <v>22</v>
      </c>
      <c r="BS9" s="6">
        <v>6</v>
      </c>
      <c r="BT9" s="8">
        <v>13.5</v>
      </c>
      <c r="BU9" s="6">
        <v>1.94</v>
      </c>
      <c r="BV9" s="6">
        <v>9.8000000000000007</v>
      </c>
      <c r="BW9" s="6">
        <v>1.81</v>
      </c>
      <c r="BX9" s="6">
        <v>4.4000000000000004</v>
      </c>
      <c r="BY9" s="6">
        <v>0.61</v>
      </c>
      <c r="BZ9" s="6">
        <v>3.7</v>
      </c>
      <c r="CA9" s="6">
        <v>0.53</v>
      </c>
      <c r="CB9" s="8">
        <v>6.7</v>
      </c>
      <c r="CC9" s="8">
        <v>30</v>
      </c>
      <c r="CD9" s="7">
        <v>10.1</v>
      </c>
      <c r="CE9" s="7"/>
      <c r="CF9" s="7"/>
      <c r="CG9" s="3">
        <f t="shared" si="12"/>
        <v>741.9354838709678</v>
      </c>
      <c r="CH9" s="3">
        <f t="shared" si="13"/>
        <v>625</v>
      </c>
      <c r="CI9" s="3">
        <f t="shared" si="14"/>
        <v>385.24590163934425</v>
      </c>
      <c r="CJ9" s="3">
        <f t="shared" si="15"/>
        <v>265</v>
      </c>
      <c r="CK9" s="3">
        <f t="shared" si="16"/>
        <v>112.82051282051282</v>
      </c>
      <c r="CL9" s="3">
        <f t="shared" si="17"/>
        <v>81.081081081081081</v>
      </c>
      <c r="CM9" s="3">
        <f t="shared" si="18"/>
        <v>52.123552123552123</v>
      </c>
      <c r="CN9" s="3">
        <f t="shared" si="19"/>
        <v>40.928270042194093</v>
      </c>
      <c r="CO9" s="3">
        <f t="shared" si="20"/>
        <v>30.434782608695652</v>
      </c>
      <c r="CP9" s="3">
        <f t="shared" si="21"/>
        <v>25.208913649025071</v>
      </c>
      <c r="CQ9" s="3">
        <f t="shared" si="22"/>
        <v>20.952380952380956</v>
      </c>
      <c r="CR9" s="3">
        <f t="shared" si="23"/>
        <v>18.827160493827162</v>
      </c>
      <c r="CS9" s="3">
        <f t="shared" si="24"/>
        <v>17.703349282296653</v>
      </c>
      <c r="CT9" s="3">
        <f t="shared" si="25"/>
        <v>16.5625</v>
      </c>
      <c r="CU9" s="3">
        <f t="shared" si="26"/>
        <v>9.7901234567901234</v>
      </c>
      <c r="CV9" s="8">
        <f t="shared" si="27"/>
        <v>13.791304347826086</v>
      </c>
      <c r="CW9" s="3">
        <f t="shared" si="28"/>
        <v>0.70987654320987659</v>
      </c>
      <c r="CX9" s="4">
        <f t="shared" si="29"/>
        <v>51.808641975308639</v>
      </c>
      <c r="CY9" s="3">
        <f t="shared" si="30"/>
        <v>75.373134328358205</v>
      </c>
      <c r="CZ9" s="3">
        <f t="shared" si="31"/>
        <v>32.079207920792079</v>
      </c>
      <c r="DA9" s="3">
        <f t="shared" si="32"/>
        <v>7.5909090909090908</v>
      </c>
      <c r="DB9" s="3">
        <f t="shared" si="33"/>
        <v>1.0246913580246915</v>
      </c>
      <c r="DC9" s="3">
        <f t="shared" si="34"/>
        <v>105.73333333333333</v>
      </c>
      <c r="DD9" s="3">
        <f t="shared" si="69"/>
        <v>1.3043478260869565</v>
      </c>
      <c r="DE9" s="3">
        <f t="shared" si="70"/>
        <v>6.2162162162162158</v>
      </c>
      <c r="DF9" s="3">
        <f t="shared" si="35"/>
        <v>8.108108108108107</v>
      </c>
      <c r="DG9" s="2">
        <f t="shared" si="36"/>
        <v>6.3529411764705879</v>
      </c>
      <c r="DH9" s="4">
        <f t="shared" si="37"/>
        <v>198.52608695652174</v>
      </c>
      <c r="DI9" s="2">
        <f t="shared" si="38"/>
        <v>1.8686739249269873</v>
      </c>
      <c r="DJ9" s="3">
        <f t="shared" si="39"/>
        <v>433.96226415094338</v>
      </c>
      <c r="DK9" s="3">
        <f t="shared" si="40"/>
        <v>44.796104686549</v>
      </c>
      <c r="DL9" s="3">
        <f t="shared" si="63"/>
        <v>6.5762463343108513</v>
      </c>
      <c r="DM9" s="3">
        <f t="shared" si="41"/>
        <v>62.162162162162161</v>
      </c>
      <c r="DN9" s="3">
        <f t="shared" si="42"/>
        <v>5.9459459459459456</v>
      </c>
      <c r="DO9" s="3">
        <f t="shared" si="43"/>
        <v>2.8301886792452831E-2</v>
      </c>
      <c r="DP9" s="4">
        <f t="shared" si="44"/>
        <v>787.29729729729729</v>
      </c>
      <c r="DQ9" s="3">
        <f t="shared" si="45"/>
        <v>18.320754716981131</v>
      </c>
      <c r="DR9" s="3">
        <f t="shared" si="46"/>
        <v>37.986514634681996</v>
      </c>
      <c r="DS9" s="2">
        <f t="shared" si="47"/>
        <v>1.0573249821772481</v>
      </c>
      <c r="DT9" s="5">
        <f t="shared" si="48"/>
        <v>3.4328870580157915E-4</v>
      </c>
      <c r="DU9" s="3">
        <f t="shared" si="49"/>
        <v>6.5098039215686274</v>
      </c>
      <c r="DV9" s="3">
        <f t="shared" si="71"/>
        <v>14.086956521739131</v>
      </c>
      <c r="DW9" s="3">
        <f t="shared" si="50"/>
        <v>0.98092445150496377</v>
      </c>
      <c r="DX9" s="3">
        <f t="shared" si="51"/>
        <v>97.590361445783131</v>
      </c>
      <c r="DY9" s="3">
        <f t="shared" si="52"/>
        <v>9.0361445783132535</v>
      </c>
      <c r="DZ9" s="2">
        <f t="shared" si="53"/>
        <v>1.0097750753875437E-2</v>
      </c>
      <c r="EA9" s="5"/>
      <c r="EB9" s="2">
        <f t="shared" si="54"/>
        <v>9.2592592592592587E-2</v>
      </c>
      <c r="EC9" s="2">
        <f t="shared" si="55"/>
        <v>9.4820728643633556E-2</v>
      </c>
      <c r="ED9" s="2"/>
      <c r="EE9" s="2">
        <f t="shared" si="56"/>
        <v>39.152043817831419</v>
      </c>
      <c r="EF9" s="2">
        <f t="shared" si="56"/>
        <v>2.8400446292727457</v>
      </c>
      <c r="EG9" s="2">
        <f t="shared" si="56"/>
        <v>15.113094634344254</v>
      </c>
      <c r="EH9" s="2">
        <f t="shared" si="56"/>
        <v>13.287351658383203</v>
      </c>
      <c r="EI9" s="2">
        <f t="shared" si="56"/>
        <v>0.29414747946039149</v>
      </c>
      <c r="EJ9" s="2">
        <f t="shared" si="56"/>
        <v>4.1586367785779483</v>
      </c>
      <c r="EK9" s="2">
        <f t="shared" si="56"/>
        <v>12.374480170402677</v>
      </c>
      <c r="EL9" s="2">
        <f t="shared" si="56"/>
        <v>5.7815194238766603</v>
      </c>
      <c r="EM9" s="2">
        <f t="shared" si="56"/>
        <v>5.5786590932143216</v>
      </c>
      <c r="EN9" s="2">
        <f t="shared" si="56"/>
        <v>1.4200223146363729</v>
      </c>
      <c r="EO9" s="2">
        <f t="shared" si="57"/>
        <v>99.999999999999986</v>
      </c>
      <c r="EP9" s="2"/>
    </row>
    <row r="10" spans="1:178">
      <c r="A10" t="s">
        <v>387</v>
      </c>
      <c r="B10" s="1" t="s">
        <v>394</v>
      </c>
      <c r="C10">
        <v>1</v>
      </c>
      <c r="D10" t="s">
        <v>388</v>
      </c>
      <c r="E10" t="s">
        <v>406</v>
      </c>
      <c r="F10" s="156" t="s">
        <v>389</v>
      </c>
      <c r="G10" s="6">
        <v>38.200000000000003</v>
      </c>
      <c r="H10" s="6">
        <v>2.8</v>
      </c>
      <c r="I10" s="6">
        <v>16</v>
      </c>
      <c r="J10" s="6">
        <v>13.2</v>
      </c>
      <c r="K10" s="6">
        <v>0.28000000000000003</v>
      </c>
      <c r="L10" s="6">
        <v>4</v>
      </c>
      <c r="M10" s="6">
        <v>12.1</v>
      </c>
      <c r="N10" s="6">
        <v>5.9</v>
      </c>
      <c r="O10" s="6">
        <v>5.4</v>
      </c>
      <c r="P10" s="6">
        <v>1.4</v>
      </c>
      <c r="Q10" s="6"/>
      <c r="R10" s="6"/>
      <c r="S10" s="13">
        <f t="shared" si="0"/>
        <v>99.280000000000015</v>
      </c>
      <c r="U10" s="132">
        <v>0.70469199999999999</v>
      </c>
      <c r="V10" s="132">
        <v>0.51266400000000001</v>
      </c>
      <c r="W10" s="6">
        <v>19.690000000000001</v>
      </c>
      <c r="X10" s="6">
        <v>15.68</v>
      </c>
      <c r="Y10" s="6">
        <v>39.68</v>
      </c>
      <c r="Z10" s="6">
        <f t="shared" si="64"/>
        <v>2.0152361604875568</v>
      </c>
      <c r="AA10" s="6">
        <f t="shared" si="65"/>
        <v>0.79634332148298625</v>
      </c>
      <c r="AB10" s="6">
        <f t="shared" si="66"/>
        <v>5.4603999999999431</v>
      </c>
      <c r="AC10" s="6">
        <f t="shared" si="67"/>
        <v>24.778999999999485</v>
      </c>
      <c r="AD10" s="6"/>
      <c r="AF10" s="2">
        <f t="shared" si="1"/>
        <v>0.41390637609867831</v>
      </c>
      <c r="AG10" s="4">
        <f t="shared" si="2"/>
        <v>16786</v>
      </c>
      <c r="AH10" s="4">
        <f t="shared" si="3"/>
        <v>44830.8</v>
      </c>
      <c r="AI10" s="4">
        <f t="shared" si="68"/>
        <v>6109.5999999999995</v>
      </c>
      <c r="AJ10" s="2">
        <f t="shared" si="4"/>
        <v>11.3</v>
      </c>
      <c r="AK10" s="2">
        <f t="shared" si="5"/>
        <v>0.9152542372881356</v>
      </c>
      <c r="AL10" s="2">
        <f t="shared" si="6"/>
        <v>1.0925925925925926</v>
      </c>
      <c r="AM10" s="2">
        <f t="shared" si="7"/>
        <v>0.75625000000000009</v>
      </c>
      <c r="AN10" s="2">
        <f t="shared" si="8"/>
        <v>0.97191355132023283</v>
      </c>
      <c r="AO10" s="7">
        <f t="shared" si="9"/>
        <v>-1055.125957669527</v>
      </c>
      <c r="AP10" s="7">
        <f t="shared" si="10"/>
        <v>1820.0432180998853</v>
      </c>
      <c r="AQ10" s="2">
        <f t="shared" si="58"/>
        <v>0.42610043909072587</v>
      </c>
      <c r="AR10" s="2">
        <f t="shared" si="59"/>
        <v>0.97191355132023283</v>
      </c>
      <c r="AS10" s="7">
        <f t="shared" si="60"/>
        <v>-1055.125957669527</v>
      </c>
      <c r="AT10" s="7">
        <f t="shared" si="61"/>
        <v>1820.0432180998853</v>
      </c>
      <c r="AU10" s="6">
        <f t="shared" si="62"/>
        <v>0.14136125654450263</v>
      </c>
      <c r="AV10" s="6">
        <f t="shared" si="11"/>
        <v>0.36530254777070065</v>
      </c>
      <c r="AX10" s="7">
        <v>175</v>
      </c>
      <c r="AY10" s="7">
        <v>2917</v>
      </c>
      <c r="AZ10" s="7">
        <v>3127</v>
      </c>
      <c r="BB10" s="7"/>
      <c r="BC10" s="7"/>
      <c r="BE10" s="7"/>
      <c r="BF10" s="7"/>
      <c r="BG10" s="7"/>
      <c r="BH10" s="7"/>
      <c r="BI10" s="7">
        <v>54</v>
      </c>
      <c r="BJ10" s="7">
        <v>337</v>
      </c>
      <c r="BK10" s="7">
        <v>318</v>
      </c>
      <c r="BL10" s="8">
        <v>4.3</v>
      </c>
      <c r="BM10" s="8">
        <v>22</v>
      </c>
      <c r="BN10" s="8">
        <v>235</v>
      </c>
      <c r="BO10" s="8">
        <v>462</v>
      </c>
      <c r="BP10" s="8">
        <v>47</v>
      </c>
      <c r="BQ10" s="8">
        <v>153</v>
      </c>
      <c r="BR10" s="6">
        <v>22</v>
      </c>
      <c r="BS10" s="6">
        <v>5.6</v>
      </c>
      <c r="BT10" s="8">
        <v>14.5</v>
      </c>
      <c r="BU10" s="6">
        <v>1.92</v>
      </c>
      <c r="BV10" s="6">
        <v>9.9</v>
      </c>
      <c r="BW10" s="6">
        <v>1.8</v>
      </c>
      <c r="BX10" s="6">
        <v>4.5</v>
      </c>
      <c r="BY10" s="6">
        <v>0.64</v>
      </c>
      <c r="BZ10" s="6">
        <v>3.8</v>
      </c>
      <c r="CA10" s="6">
        <v>0.52</v>
      </c>
      <c r="CB10" s="8">
        <v>6.5</v>
      </c>
      <c r="CC10" s="8">
        <v>32</v>
      </c>
      <c r="CD10" s="7">
        <v>9.8000000000000007</v>
      </c>
      <c r="CE10" s="7"/>
      <c r="CF10" s="7"/>
      <c r="CG10" s="3">
        <f t="shared" si="12"/>
        <v>758.06451612903231</v>
      </c>
      <c r="CH10" s="3">
        <f t="shared" si="13"/>
        <v>571.78217821782175</v>
      </c>
      <c r="CI10" s="3">
        <f t="shared" si="14"/>
        <v>385.24590163934425</v>
      </c>
      <c r="CJ10" s="3">
        <f t="shared" si="15"/>
        <v>255</v>
      </c>
      <c r="CK10" s="3">
        <f t="shared" si="16"/>
        <v>112.82051282051282</v>
      </c>
      <c r="CL10" s="3">
        <f t="shared" si="17"/>
        <v>75.675675675675677</v>
      </c>
      <c r="CM10" s="3">
        <f t="shared" si="18"/>
        <v>55.984555984555982</v>
      </c>
      <c r="CN10" s="3">
        <f t="shared" si="19"/>
        <v>40.506329113924053</v>
      </c>
      <c r="CO10" s="3">
        <f t="shared" si="20"/>
        <v>30.745341614906831</v>
      </c>
      <c r="CP10" s="3">
        <f t="shared" si="21"/>
        <v>25.069637883008355</v>
      </c>
      <c r="CQ10" s="3">
        <f t="shared" si="22"/>
        <v>21.428571428571431</v>
      </c>
      <c r="CR10" s="3">
        <f t="shared" si="23"/>
        <v>19.753086419753089</v>
      </c>
      <c r="CS10" s="3">
        <f t="shared" si="24"/>
        <v>18.181818181818183</v>
      </c>
      <c r="CT10" s="3">
        <f t="shared" si="25"/>
        <v>16.25</v>
      </c>
      <c r="CU10" s="3">
        <f t="shared" si="26"/>
        <v>9.8333333333333339</v>
      </c>
      <c r="CV10" s="8">
        <f t="shared" si="27"/>
        <v>13.306382978723404</v>
      </c>
      <c r="CW10" s="3">
        <f t="shared" si="28"/>
        <v>0.73899371069182385</v>
      </c>
      <c r="CX10" s="4">
        <f t="shared" si="29"/>
        <v>52.786163522012579</v>
      </c>
      <c r="CY10" s="3">
        <f t="shared" si="30"/>
        <v>71.07692307692308</v>
      </c>
      <c r="CZ10" s="3">
        <f t="shared" si="31"/>
        <v>32.448979591836732</v>
      </c>
      <c r="DA10" s="3">
        <f t="shared" si="32"/>
        <v>7.9545454545454541</v>
      </c>
      <c r="DB10" s="3">
        <f t="shared" si="33"/>
        <v>1.0597484276729561</v>
      </c>
      <c r="DC10" s="3">
        <f t="shared" si="34"/>
        <v>97.71875</v>
      </c>
      <c r="DD10" s="3">
        <f t="shared" si="69"/>
        <v>1.4545454545454546</v>
      </c>
      <c r="DE10" s="3">
        <f t="shared" si="70"/>
        <v>5.7894736842105265</v>
      </c>
      <c r="DF10" s="3">
        <f t="shared" si="35"/>
        <v>8.4210526315789469</v>
      </c>
      <c r="DG10" s="2">
        <f t="shared" si="36"/>
        <v>5.8888888888888893</v>
      </c>
      <c r="DH10" s="4">
        <f t="shared" si="37"/>
        <v>190.76936170212767</v>
      </c>
      <c r="DI10" s="2">
        <f t="shared" si="38"/>
        <v>1.8790907263888537</v>
      </c>
      <c r="DJ10" s="3">
        <f t="shared" si="39"/>
        <v>451.92307692307691</v>
      </c>
      <c r="DK10" s="3">
        <f t="shared" si="40"/>
        <v>46.650124069478913</v>
      </c>
      <c r="DL10" s="3">
        <f t="shared" si="63"/>
        <v>6.7192082111436955</v>
      </c>
      <c r="DM10" s="3">
        <f t="shared" si="41"/>
        <v>61.842105263157897</v>
      </c>
      <c r="DN10" s="3">
        <f t="shared" si="42"/>
        <v>5.7894736842105265</v>
      </c>
      <c r="DO10" s="3">
        <f t="shared" si="43"/>
        <v>2.810457516339869E-2</v>
      </c>
      <c r="DP10" s="4">
        <f t="shared" si="44"/>
        <v>767.63157894736844</v>
      </c>
      <c r="DQ10" s="3">
        <f t="shared" si="45"/>
        <v>19.065359477124183</v>
      </c>
      <c r="DR10" s="3">
        <f t="shared" si="46"/>
        <v>36.70356721386316</v>
      </c>
      <c r="DS10" s="2">
        <f t="shared" si="47"/>
        <v>0.95219994810307551</v>
      </c>
      <c r="DT10" s="5">
        <f t="shared" si="48"/>
        <v>3.4281796366129587E-4</v>
      </c>
      <c r="DU10" s="3">
        <f t="shared" si="49"/>
        <v>6.2407407407407405</v>
      </c>
      <c r="DV10" s="3">
        <f t="shared" si="71"/>
        <v>14.454545454545455</v>
      </c>
      <c r="DW10" s="3">
        <f t="shared" si="50"/>
        <v>0.98317996934859364</v>
      </c>
      <c r="DX10" s="3">
        <f t="shared" si="51"/>
        <v>94.362017804154306</v>
      </c>
      <c r="DY10" s="3">
        <f t="shared" si="52"/>
        <v>9.4955489614243316</v>
      </c>
      <c r="DZ10" s="2">
        <f t="shared" si="53"/>
        <v>9.6685162998753869E-3</v>
      </c>
      <c r="EA10" s="5"/>
      <c r="EB10" s="2">
        <f t="shared" si="54"/>
        <v>0.10062893081761007</v>
      </c>
      <c r="EC10" s="2">
        <f t="shared" si="55"/>
        <v>9.6175962995540848E-2</v>
      </c>
      <c r="ED10" s="2"/>
      <c r="EE10" s="2">
        <f t="shared" si="56"/>
        <v>38.477034649476231</v>
      </c>
      <c r="EF10" s="2">
        <f t="shared" si="56"/>
        <v>2.82030620467365</v>
      </c>
      <c r="EG10" s="2">
        <f t="shared" si="56"/>
        <v>16.116035455277999</v>
      </c>
      <c r="EH10" s="2">
        <f t="shared" si="56"/>
        <v>13.295729250604349</v>
      </c>
      <c r="EI10" s="2">
        <f t="shared" si="56"/>
        <v>0.28203062046736505</v>
      </c>
      <c r="EJ10" s="2">
        <f t="shared" si="56"/>
        <v>4.0290088638194996</v>
      </c>
      <c r="EK10" s="2">
        <f t="shared" si="56"/>
        <v>12.187751813053987</v>
      </c>
      <c r="EL10" s="2">
        <f t="shared" si="56"/>
        <v>5.9427880741337624</v>
      </c>
      <c r="EM10" s="2">
        <f t="shared" si="56"/>
        <v>5.4391619661563251</v>
      </c>
      <c r="EN10" s="2">
        <f t="shared" si="56"/>
        <v>1.410153102336825</v>
      </c>
      <c r="EO10" s="2">
        <f t="shared" si="57"/>
        <v>99.999999999999986</v>
      </c>
      <c r="EP10" s="2"/>
    </row>
    <row r="11" spans="1:178">
      <c r="A11" t="s">
        <v>387</v>
      </c>
      <c r="B11" s="1" t="s">
        <v>394</v>
      </c>
      <c r="C11">
        <v>1</v>
      </c>
      <c r="D11" t="s">
        <v>388</v>
      </c>
      <c r="E11" t="s">
        <v>406</v>
      </c>
      <c r="F11" s="156" t="s">
        <v>389</v>
      </c>
      <c r="G11" s="6">
        <v>38.1</v>
      </c>
      <c r="H11" s="6">
        <v>2.8</v>
      </c>
      <c r="I11" s="6">
        <v>15.7</v>
      </c>
      <c r="J11" s="6">
        <v>13.1</v>
      </c>
      <c r="K11" s="6">
        <v>0.28000000000000003</v>
      </c>
      <c r="L11" s="6">
        <v>4</v>
      </c>
      <c r="M11" s="6">
        <v>12</v>
      </c>
      <c r="N11" s="6">
        <v>5.5</v>
      </c>
      <c r="O11" s="6">
        <v>5.2</v>
      </c>
      <c r="P11" s="6">
        <v>1.4</v>
      </c>
      <c r="Q11" s="6"/>
      <c r="R11" s="6"/>
      <c r="S11" s="13">
        <f t="shared" si="0"/>
        <v>98.08</v>
      </c>
      <c r="U11" s="132">
        <v>0.70465299999999997</v>
      </c>
      <c r="V11" s="132">
        <v>0.51264500000000002</v>
      </c>
      <c r="W11" s="6">
        <v>19.68</v>
      </c>
      <c r="X11" s="6">
        <v>15.67</v>
      </c>
      <c r="Y11" s="6">
        <v>39.65</v>
      </c>
      <c r="Z11" s="6">
        <f t="shared" si="64"/>
        <v>2.0147357723577235</v>
      </c>
      <c r="AA11" s="6">
        <f t="shared" si="65"/>
        <v>0.79623983739837401</v>
      </c>
      <c r="AB11" s="6">
        <f t="shared" si="66"/>
        <v>4.5688000000000173</v>
      </c>
      <c r="AC11" s="6">
        <f t="shared" si="67"/>
        <v>22.987999999999431</v>
      </c>
      <c r="AD11" s="6"/>
      <c r="AF11" s="2">
        <f t="shared" si="1"/>
        <v>0.41575235948516459</v>
      </c>
      <c r="AG11" s="4">
        <f t="shared" si="2"/>
        <v>16786</v>
      </c>
      <c r="AH11" s="4">
        <f t="shared" si="3"/>
        <v>43170.400000000001</v>
      </c>
      <c r="AI11" s="4">
        <f t="shared" si="68"/>
        <v>6109.5999999999995</v>
      </c>
      <c r="AJ11" s="2">
        <f t="shared" si="4"/>
        <v>10.7</v>
      </c>
      <c r="AK11" s="2">
        <f t="shared" si="5"/>
        <v>0.94545454545454544</v>
      </c>
      <c r="AL11" s="2">
        <f t="shared" si="6"/>
        <v>1.0576923076923077</v>
      </c>
      <c r="AM11" s="2">
        <f t="shared" si="7"/>
        <v>0.76433121019108285</v>
      </c>
      <c r="AN11" s="2">
        <f t="shared" si="8"/>
        <v>0.93478487398374899</v>
      </c>
      <c r="AO11" s="7">
        <f t="shared" si="9"/>
        <v>-881.16231649136716</v>
      </c>
      <c r="AP11" s="7">
        <f t="shared" si="10"/>
        <v>1825.4029821082761</v>
      </c>
      <c r="AQ11" s="2">
        <f t="shared" si="58"/>
        <v>0.43021329045656104</v>
      </c>
      <c r="AR11" s="2">
        <f t="shared" si="59"/>
        <v>0.93478487398374899</v>
      </c>
      <c r="AS11" s="7">
        <f t="shared" si="60"/>
        <v>-881.16231649136716</v>
      </c>
      <c r="AT11" s="7">
        <f t="shared" si="61"/>
        <v>1825.4029821082761</v>
      </c>
      <c r="AU11" s="6">
        <f t="shared" si="62"/>
        <v>0.13648293963254593</v>
      </c>
      <c r="AV11" s="6">
        <f t="shared" si="11"/>
        <v>0.35849459748198031</v>
      </c>
      <c r="AX11" s="7">
        <v>166</v>
      </c>
      <c r="AY11" s="7">
        <v>2824</v>
      </c>
      <c r="AZ11" s="7">
        <v>2682</v>
      </c>
      <c r="BB11" s="7"/>
      <c r="BC11" s="7"/>
      <c r="BE11" s="7"/>
      <c r="BF11" s="7"/>
      <c r="BG11" s="7"/>
      <c r="BH11" s="7"/>
      <c r="BI11" s="7">
        <v>50</v>
      </c>
      <c r="BJ11" s="7">
        <v>328</v>
      </c>
      <c r="BK11" s="7">
        <v>314</v>
      </c>
      <c r="BL11" s="8">
        <v>4.5999999999999996</v>
      </c>
      <c r="BM11" s="8">
        <v>24</v>
      </c>
      <c r="BN11" s="8">
        <v>227</v>
      </c>
      <c r="BO11" s="8">
        <v>477</v>
      </c>
      <c r="BP11" s="8">
        <v>46</v>
      </c>
      <c r="BQ11" s="8">
        <v>156</v>
      </c>
      <c r="BR11" s="6">
        <v>22</v>
      </c>
      <c r="BS11" s="6">
        <v>5.9</v>
      </c>
      <c r="BT11" s="8">
        <v>13.8</v>
      </c>
      <c r="BU11" s="6">
        <v>1.82</v>
      </c>
      <c r="BV11" s="6">
        <v>10.3</v>
      </c>
      <c r="BW11" s="6">
        <v>1.91</v>
      </c>
      <c r="BX11" s="6">
        <v>4.7</v>
      </c>
      <c r="BY11" s="6">
        <v>0.65</v>
      </c>
      <c r="BZ11" s="6">
        <v>4</v>
      </c>
      <c r="CA11" s="6">
        <v>0.56999999999999995</v>
      </c>
      <c r="CB11" s="8">
        <v>6.1</v>
      </c>
      <c r="CC11" s="8">
        <v>30</v>
      </c>
      <c r="CD11" s="7">
        <v>10.5</v>
      </c>
      <c r="CE11" s="7"/>
      <c r="CF11" s="7"/>
      <c r="CG11" s="3">
        <f t="shared" si="12"/>
        <v>732.25806451612902</v>
      </c>
      <c r="CH11" s="3">
        <f t="shared" si="13"/>
        <v>590.34653465346526</v>
      </c>
      <c r="CI11" s="3">
        <f t="shared" si="14"/>
        <v>377.04918032786884</v>
      </c>
      <c r="CJ11" s="3">
        <f t="shared" si="15"/>
        <v>260</v>
      </c>
      <c r="CK11" s="3">
        <f t="shared" si="16"/>
        <v>112.82051282051282</v>
      </c>
      <c r="CL11" s="3">
        <f t="shared" si="17"/>
        <v>79.72972972972974</v>
      </c>
      <c r="CM11" s="3">
        <f t="shared" si="18"/>
        <v>53.28185328185328</v>
      </c>
      <c r="CN11" s="3">
        <f t="shared" si="19"/>
        <v>38.396624472573841</v>
      </c>
      <c r="CO11" s="3">
        <f t="shared" si="20"/>
        <v>31.987577639751553</v>
      </c>
      <c r="CP11" s="3">
        <f t="shared" si="21"/>
        <v>26.601671309192199</v>
      </c>
      <c r="CQ11" s="3">
        <f t="shared" si="22"/>
        <v>22.380952380952383</v>
      </c>
      <c r="CR11" s="3">
        <f t="shared" si="23"/>
        <v>20.061728395061731</v>
      </c>
      <c r="CS11" s="3">
        <f t="shared" si="24"/>
        <v>19.138755980861244</v>
      </c>
      <c r="CT11" s="3">
        <f t="shared" si="25"/>
        <v>17.812499999999996</v>
      </c>
      <c r="CU11" s="3">
        <f t="shared" si="26"/>
        <v>8.5414012738853504</v>
      </c>
      <c r="CV11" s="8">
        <f t="shared" si="27"/>
        <v>11.814977973568283</v>
      </c>
      <c r="CW11" s="3">
        <f t="shared" si="28"/>
        <v>0.72292993630573243</v>
      </c>
      <c r="CX11" s="4">
        <f t="shared" si="29"/>
        <v>53.458598726114651</v>
      </c>
      <c r="CY11" s="3">
        <f t="shared" si="30"/>
        <v>78.196721311475414</v>
      </c>
      <c r="CZ11" s="3">
        <f t="shared" si="31"/>
        <v>29.904761904761905</v>
      </c>
      <c r="DA11" s="3">
        <f t="shared" si="32"/>
        <v>7.5454545454545459</v>
      </c>
      <c r="DB11" s="3">
        <f t="shared" si="33"/>
        <v>1.0445859872611465</v>
      </c>
      <c r="DC11" s="3">
        <f t="shared" si="34"/>
        <v>89.4</v>
      </c>
      <c r="DD11" s="3">
        <f t="shared" si="69"/>
        <v>1.25</v>
      </c>
      <c r="DE11" s="3">
        <f t="shared" si="70"/>
        <v>6</v>
      </c>
      <c r="DF11" s="3">
        <f t="shared" si="35"/>
        <v>7.5</v>
      </c>
      <c r="DG11" s="2">
        <f t="shared" si="36"/>
        <v>6.28</v>
      </c>
      <c r="DH11" s="4">
        <f t="shared" si="37"/>
        <v>190.17797356828194</v>
      </c>
      <c r="DI11" s="2">
        <f t="shared" si="38"/>
        <v>1.8266858883254724</v>
      </c>
      <c r="DJ11" s="3">
        <f t="shared" si="39"/>
        <v>398.24561403508773</v>
      </c>
      <c r="DK11" s="3">
        <f t="shared" si="40"/>
        <v>41.109224674589704</v>
      </c>
      <c r="DL11" s="3">
        <f t="shared" si="63"/>
        <v>6.4904692082111435</v>
      </c>
      <c r="DM11" s="3">
        <f t="shared" si="41"/>
        <v>56.75</v>
      </c>
      <c r="DN11" s="3">
        <f t="shared" si="42"/>
        <v>5.5</v>
      </c>
      <c r="DO11" s="3">
        <f t="shared" si="43"/>
        <v>2.9487179487179487E-2</v>
      </c>
      <c r="DP11" s="4">
        <f t="shared" si="44"/>
        <v>706</v>
      </c>
      <c r="DQ11" s="3">
        <f t="shared" si="45"/>
        <v>18.102564102564102</v>
      </c>
      <c r="DR11" s="3">
        <f t="shared" si="46"/>
        <v>36.423443043760365</v>
      </c>
      <c r="DS11" s="2">
        <f t="shared" si="47"/>
        <v>1.0283396847398083</v>
      </c>
      <c r="DT11" s="5">
        <f t="shared" si="48"/>
        <v>3.5410764872521248E-4</v>
      </c>
      <c r="DU11" s="3">
        <f t="shared" si="49"/>
        <v>6.56</v>
      </c>
      <c r="DV11" s="3">
        <f t="shared" si="71"/>
        <v>13.083333333333334</v>
      </c>
      <c r="DW11" s="3">
        <f t="shared" si="50"/>
        <v>0.9695042721359286</v>
      </c>
      <c r="DX11" s="3">
        <f t="shared" si="51"/>
        <v>95.731707317073173</v>
      </c>
      <c r="DY11" s="3">
        <f t="shared" si="52"/>
        <v>9.1463414634146343</v>
      </c>
      <c r="DZ11" s="2">
        <f t="shared" si="53"/>
        <v>1.0109109058223849E-2</v>
      </c>
      <c r="EA11" s="5"/>
      <c r="EB11" s="2">
        <f t="shared" si="54"/>
        <v>9.5541401273885357E-2</v>
      </c>
      <c r="EC11" s="2">
        <f t="shared" si="55"/>
        <v>8.9787283713211485E-2</v>
      </c>
      <c r="ED11" s="2"/>
      <c r="EE11" s="2">
        <f t="shared" si="56"/>
        <v>38.845840130505714</v>
      </c>
      <c r="EF11" s="2">
        <f t="shared" si="56"/>
        <v>2.8548123980424145</v>
      </c>
      <c r="EG11" s="2">
        <f t="shared" si="56"/>
        <v>16.007340946166394</v>
      </c>
      <c r="EH11" s="2">
        <f t="shared" si="56"/>
        <v>13.356443719412724</v>
      </c>
      <c r="EI11" s="2">
        <f t="shared" si="56"/>
        <v>0.2854812398042415</v>
      </c>
      <c r="EJ11" s="2">
        <f t="shared" si="56"/>
        <v>4.0783034257748776</v>
      </c>
      <c r="EK11" s="2">
        <f t="shared" si="56"/>
        <v>12.234910277324634</v>
      </c>
      <c r="EL11" s="2">
        <f t="shared" si="56"/>
        <v>5.6076672104404572</v>
      </c>
      <c r="EM11" s="2">
        <f t="shared" si="56"/>
        <v>5.3017944535073411</v>
      </c>
      <c r="EN11" s="2">
        <f t="shared" si="56"/>
        <v>1.4274061990212072</v>
      </c>
      <c r="EO11" s="2">
        <f t="shared" si="57"/>
        <v>99.999999999999986</v>
      </c>
      <c r="EP11" s="2"/>
    </row>
    <row r="12" spans="1:178">
      <c r="A12" t="s">
        <v>387</v>
      </c>
      <c r="B12" s="1" t="s">
        <v>394</v>
      </c>
      <c r="C12">
        <v>1</v>
      </c>
      <c r="D12" t="s">
        <v>388</v>
      </c>
      <c r="E12" t="s">
        <v>406</v>
      </c>
      <c r="F12" s="156" t="s">
        <v>389</v>
      </c>
      <c r="G12" s="6">
        <v>38.4</v>
      </c>
      <c r="H12" s="6">
        <v>2.8</v>
      </c>
      <c r="I12" s="6">
        <v>15.6</v>
      </c>
      <c r="J12" s="6">
        <v>13.1</v>
      </c>
      <c r="K12" s="6">
        <v>0.28000000000000003</v>
      </c>
      <c r="L12" s="6">
        <v>4</v>
      </c>
      <c r="M12" s="6">
        <v>12</v>
      </c>
      <c r="N12" s="6">
        <v>5.8</v>
      </c>
      <c r="O12" s="6">
        <v>5.6</v>
      </c>
      <c r="P12" s="6">
        <v>1.4</v>
      </c>
      <c r="Q12" s="6"/>
      <c r="R12" s="6"/>
      <c r="S12" s="13">
        <f t="shared" si="0"/>
        <v>98.97999999999999</v>
      </c>
      <c r="U12" s="132">
        <v>0.70467500000000005</v>
      </c>
      <c r="V12" s="132">
        <v>0.51268100000000005</v>
      </c>
      <c r="W12" s="6">
        <v>19.690000000000001</v>
      </c>
      <c r="X12" s="6">
        <v>15.68</v>
      </c>
      <c r="Y12" s="6">
        <v>39.67</v>
      </c>
      <c r="Z12" s="6">
        <f t="shared" si="64"/>
        <v>2.0147282884713054</v>
      </c>
      <c r="AA12" s="6">
        <f t="shared" si="65"/>
        <v>0.79634332148298625</v>
      </c>
      <c r="AB12" s="6">
        <f t="shared" si="66"/>
        <v>5.4603999999999431</v>
      </c>
      <c r="AC12" s="6">
        <f t="shared" si="67"/>
        <v>23.778999999999684</v>
      </c>
      <c r="AD12" s="6"/>
      <c r="AF12" s="2">
        <f t="shared" si="1"/>
        <v>0.41575235948516459</v>
      </c>
      <c r="AG12" s="4">
        <f t="shared" si="2"/>
        <v>16786</v>
      </c>
      <c r="AH12" s="4">
        <f t="shared" si="3"/>
        <v>46491.199999999997</v>
      </c>
      <c r="AI12" s="4">
        <f t="shared" si="68"/>
        <v>6109.5999999999995</v>
      </c>
      <c r="AJ12" s="2">
        <f t="shared" si="4"/>
        <v>11.399999999999999</v>
      </c>
      <c r="AK12" s="2">
        <f t="shared" si="5"/>
        <v>0.96551724137931028</v>
      </c>
      <c r="AL12" s="2">
        <f t="shared" si="6"/>
        <v>1.0357142857142858</v>
      </c>
      <c r="AM12" s="2">
        <f t="shared" si="7"/>
        <v>0.76923076923076927</v>
      </c>
      <c r="AN12" s="2">
        <f t="shared" si="8"/>
        <v>1.0001658798755868</v>
      </c>
      <c r="AO12" s="7">
        <f t="shared" si="9"/>
        <v>-1054.9351923726849</v>
      </c>
      <c r="AP12" s="7">
        <f t="shared" si="10"/>
        <v>1806.8232888476314</v>
      </c>
      <c r="AQ12" s="2">
        <f t="shared" si="58"/>
        <v>0.41688945939708472</v>
      </c>
      <c r="AR12" s="2">
        <f t="shared" si="59"/>
        <v>1.0001658798755868</v>
      </c>
      <c r="AS12" s="7">
        <f t="shared" si="60"/>
        <v>-1054.9351923726849</v>
      </c>
      <c r="AT12" s="7">
        <f t="shared" si="61"/>
        <v>1806.8232888476314</v>
      </c>
      <c r="AU12" s="6">
        <f t="shared" si="62"/>
        <v>0.14583333333333334</v>
      </c>
      <c r="AV12" s="6">
        <f t="shared" si="11"/>
        <v>0.3885459197561108</v>
      </c>
      <c r="AX12" s="7">
        <v>173</v>
      </c>
      <c r="AY12" s="7">
        <v>2928</v>
      </c>
      <c r="AZ12" s="7">
        <v>3530</v>
      </c>
      <c r="BB12" s="7"/>
      <c r="BC12" s="7"/>
      <c r="BE12" s="7"/>
      <c r="BF12" s="7"/>
      <c r="BG12" s="7"/>
      <c r="BH12" s="7"/>
      <c r="BI12" s="7">
        <v>54</v>
      </c>
      <c r="BJ12" s="7">
        <v>339</v>
      </c>
      <c r="BK12" s="7">
        <v>327</v>
      </c>
      <c r="BL12" s="8">
        <v>4.5999999999999996</v>
      </c>
      <c r="BM12" s="8">
        <v>23</v>
      </c>
      <c r="BN12" s="8">
        <v>241</v>
      </c>
      <c r="BO12" s="8">
        <v>484</v>
      </c>
      <c r="BP12" s="8">
        <v>49</v>
      </c>
      <c r="BQ12" s="8">
        <v>164</v>
      </c>
      <c r="BR12" s="6">
        <v>22</v>
      </c>
      <c r="BS12" s="6">
        <v>5.8</v>
      </c>
      <c r="BT12" s="8">
        <v>13.9</v>
      </c>
      <c r="BU12" s="6">
        <v>1.94</v>
      </c>
      <c r="BV12" s="6">
        <v>10.9</v>
      </c>
      <c r="BW12" s="6">
        <v>2</v>
      </c>
      <c r="BX12" s="6">
        <v>4.9000000000000004</v>
      </c>
      <c r="BY12" s="6">
        <v>0.69</v>
      </c>
      <c r="BZ12" s="6">
        <v>4.0999999999999996</v>
      </c>
      <c r="CA12" s="6">
        <v>0.57999999999999996</v>
      </c>
      <c r="CB12" s="8">
        <v>6.3</v>
      </c>
      <c r="CC12" s="8">
        <v>33</v>
      </c>
      <c r="CD12" s="7">
        <v>10.3</v>
      </c>
      <c r="CE12" s="7"/>
      <c r="CF12" s="7"/>
      <c r="CG12" s="3">
        <f t="shared" si="12"/>
        <v>777.41935483870964</v>
      </c>
      <c r="CH12" s="3">
        <f t="shared" si="13"/>
        <v>599.00990099009903</v>
      </c>
      <c r="CI12" s="3">
        <f t="shared" si="14"/>
        <v>401.63934426229508</v>
      </c>
      <c r="CJ12" s="3">
        <f t="shared" si="15"/>
        <v>273.33333333333337</v>
      </c>
      <c r="CK12" s="3">
        <f t="shared" si="16"/>
        <v>112.82051282051282</v>
      </c>
      <c r="CL12" s="3">
        <f t="shared" si="17"/>
        <v>78.378378378378386</v>
      </c>
      <c r="CM12" s="3">
        <f t="shared" si="18"/>
        <v>53.667953667953668</v>
      </c>
      <c r="CN12" s="3">
        <f t="shared" si="19"/>
        <v>40.928270042194093</v>
      </c>
      <c r="CO12" s="3">
        <f t="shared" si="20"/>
        <v>33.850931677018636</v>
      </c>
      <c r="CP12" s="3">
        <f t="shared" si="21"/>
        <v>27.855153203342617</v>
      </c>
      <c r="CQ12" s="3">
        <f t="shared" si="22"/>
        <v>23.333333333333336</v>
      </c>
      <c r="CR12" s="3">
        <f t="shared" si="23"/>
        <v>21.296296296296294</v>
      </c>
      <c r="CS12" s="3">
        <f t="shared" si="24"/>
        <v>19.617224880382775</v>
      </c>
      <c r="CT12" s="3">
        <f t="shared" si="25"/>
        <v>18.125</v>
      </c>
      <c r="CU12" s="3">
        <f t="shared" si="26"/>
        <v>10.795107033639145</v>
      </c>
      <c r="CV12" s="8">
        <f t="shared" si="27"/>
        <v>14.647302904564315</v>
      </c>
      <c r="CW12" s="3">
        <f t="shared" si="28"/>
        <v>0.73700305810397548</v>
      </c>
      <c r="CX12" s="4">
        <f t="shared" si="29"/>
        <v>51.333333333333336</v>
      </c>
      <c r="CY12" s="3">
        <f t="shared" si="30"/>
        <v>76.825396825396822</v>
      </c>
      <c r="CZ12" s="3">
        <f t="shared" si="31"/>
        <v>31.747572815533978</v>
      </c>
      <c r="DA12" s="3">
        <f t="shared" si="32"/>
        <v>7.8636363636363633</v>
      </c>
      <c r="DB12" s="3">
        <f t="shared" si="33"/>
        <v>1.036697247706422</v>
      </c>
      <c r="DC12" s="3">
        <f t="shared" si="34"/>
        <v>106.96969696969697</v>
      </c>
      <c r="DD12" s="3">
        <f t="shared" si="69"/>
        <v>1.4347826086956521</v>
      </c>
      <c r="DE12" s="3">
        <f t="shared" si="70"/>
        <v>5.6097560975609762</v>
      </c>
      <c r="DF12" s="3">
        <f t="shared" si="35"/>
        <v>8.0487804878048781</v>
      </c>
      <c r="DG12" s="2">
        <f t="shared" si="36"/>
        <v>6.0555555555555554</v>
      </c>
      <c r="DH12" s="4">
        <f t="shared" si="37"/>
        <v>192.90954356846473</v>
      </c>
      <c r="DI12" s="2">
        <f t="shared" si="38"/>
        <v>1.8508263497823843</v>
      </c>
      <c r="DJ12" s="3">
        <f t="shared" si="39"/>
        <v>415.51724137931035</v>
      </c>
      <c r="DK12" s="3">
        <f t="shared" si="40"/>
        <v>42.892102335928804</v>
      </c>
      <c r="DL12" s="3">
        <f t="shared" si="63"/>
        <v>6.8907624633431084</v>
      </c>
      <c r="DM12" s="3">
        <f t="shared" si="41"/>
        <v>58.780487804878057</v>
      </c>
      <c r="DN12" s="3">
        <f t="shared" si="42"/>
        <v>5.3658536585365857</v>
      </c>
      <c r="DO12" s="3">
        <f t="shared" si="43"/>
        <v>2.8048780487804875E-2</v>
      </c>
      <c r="DP12" s="4">
        <f t="shared" si="44"/>
        <v>714.14634146341473</v>
      </c>
      <c r="DQ12" s="3">
        <f t="shared" si="45"/>
        <v>17.853658536585368</v>
      </c>
      <c r="DR12" s="3">
        <f t="shared" si="46"/>
        <v>37.628726429606843</v>
      </c>
      <c r="DS12" s="2">
        <f t="shared" si="47"/>
        <v>1.007267267075209</v>
      </c>
      <c r="DT12" s="5">
        <f t="shared" si="48"/>
        <v>3.4153005464480874E-4</v>
      </c>
      <c r="DU12" s="3">
        <f t="shared" si="49"/>
        <v>6.2777777777777777</v>
      </c>
      <c r="DV12" s="3">
        <f t="shared" si="71"/>
        <v>14.217391304347826</v>
      </c>
      <c r="DW12" s="3">
        <f t="shared" si="50"/>
        <v>0.99036659114749948</v>
      </c>
      <c r="DX12" s="3">
        <f t="shared" si="51"/>
        <v>96.460176991150448</v>
      </c>
      <c r="DY12" s="3">
        <f t="shared" si="52"/>
        <v>9.7345132743362832</v>
      </c>
      <c r="DZ12" s="2">
        <f t="shared" si="53"/>
        <v>9.6613876844358938E-3</v>
      </c>
      <c r="EA12" s="5"/>
      <c r="EB12" s="2">
        <f t="shared" si="54"/>
        <v>0.10091743119266056</v>
      </c>
      <c r="EC12" s="2">
        <f t="shared" si="55"/>
        <v>8.9195497514501842E-2</v>
      </c>
      <c r="ED12" s="2"/>
      <c r="EE12" s="2">
        <f t="shared" si="56"/>
        <v>38.795716306324515</v>
      </c>
      <c r="EF12" s="2">
        <f t="shared" si="56"/>
        <v>2.8288543140028293</v>
      </c>
      <c r="EG12" s="2">
        <f t="shared" si="56"/>
        <v>15.760759749444334</v>
      </c>
      <c r="EH12" s="2">
        <f t="shared" si="56"/>
        <v>13.234996969084666</v>
      </c>
      <c r="EI12" s="2">
        <f t="shared" si="56"/>
        <v>0.28288543140028294</v>
      </c>
      <c r="EJ12" s="2">
        <f t="shared" si="56"/>
        <v>4.0412204485754701</v>
      </c>
      <c r="EK12" s="2">
        <f t="shared" si="56"/>
        <v>12.123661345726411</v>
      </c>
      <c r="EL12" s="2">
        <f t="shared" si="56"/>
        <v>5.8597696504344317</v>
      </c>
      <c r="EM12" s="2">
        <f t="shared" si="56"/>
        <v>5.6577086280056585</v>
      </c>
      <c r="EN12" s="2">
        <f t="shared" si="56"/>
        <v>1.4144271570014146</v>
      </c>
      <c r="EO12" s="2">
        <f t="shared" si="57"/>
        <v>100.00000000000003</v>
      </c>
      <c r="EP12" s="2"/>
    </row>
    <row r="13" spans="1:178">
      <c r="A13" t="s">
        <v>387</v>
      </c>
      <c r="B13" s="1" t="s">
        <v>394</v>
      </c>
      <c r="C13">
        <v>1</v>
      </c>
      <c r="D13" t="s">
        <v>388</v>
      </c>
      <c r="E13" t="s">
        <v>406</v>
      </c>
      <c r="F13" s="156" t="s">
        <v>389</v>
      </c>
      <c r="G13" s="6">
        <v>38.9</v>
      </c>
      <c r="H13" s="6">
        <v>2.8</v>
      </c>
      <c r="I13" s="6">
        <v>14.9</v>
      </c>
      <c r="J13" s="6">
        <v>13.3</v>
      </c>
      <c r="K13" s="6">
        <v>0.28999999999999998</v>
      </c>
      <c r="L13" s="6">
        <v>4.0999999999999996</v>
      </c>
      <c r="M13" s="6">
        <v>12.2</v>
      </c>
      <c r="N13" s="6">
        <v>5.8</v>
      </c>
      <c r="O13" s="6">
        <v>5.7</v>
      </c>
      <c r="P13" s="6">
        <v>1.5</v>
      </c>
      <c r="Q13" s="6"/>
      <c r="R13" s="6"/>
      <c r="S13" s="13">
        <f t="shared" si="0"/>
        <v>99.49</v>
      </c>
      <c r="U13" s="132">
        <v>0.70468900000000001</v>
      </c>
      <c r="V13" s="132">
        <v>0.51270899999999997</v>
      </c>
      <c r="W13" s="6">
        <v>19.690000000000001</v>
      </c>
      <c r="X13" s="6">
        <v>15.68</v>
      </c>
      <c r="Y13" s="6">
        <v>39.67</v>
      </c>
      <c r="Z13" s="6">
        <f t="shared" si="64"/>
        <v>2.0147282884713054</v>
      </c>
      <c r="AA13" s="6">
        <f t="shared" si="65"/>
        <v>0.79634332148298625</v>
      </c>
      <c r="AB13" s="6">
        <f t="shared" si="66"/>
        <v>5.4603999999999431</v>
      </c>
      <c r="AC13" s="6">
        <f t="shared" si="67"/>
        <v>23.778999999999684</v>
      </c>
      <c r="AD13" s="6"/>
      <c r="AF13" s="2">
        <f t="shared" si="1"/>
        <v>0.41807169058520421</v>
      </c>
      <c r="AG13" s="4">
        <f t="shared" si="2"/>
        <v>16786</v>
      </c>
      <c r="AH13" s="4">
        <f t="shared" si="3"/>
        <v>47321.4</v>
      </c>
      <c r="AI13" s="4">
        <f t="shared" si="68"/>
        <v>6546</v>
      </c>
      <c r="AJ13" s="2">
        <f t="shared" si="4"/>
        <v>11.5</v>
      </c>
      <c r="AK13" s="2">
        <f t="shared" si="5"/>
        <v>0.98275862068965525</v>
      </c>
      <c r="AL13" s="2">
        <f t="shared" si="6"/>
        <v>1.0175438596491226</v>
      </c>
      <c r="AM13" s="2">
        <f t="shared" si="7"/>
        <v>0.81879194630872487</v>
      </c>
      <c r="AN13" s="2">
        <f t="shared" si="8"/>
        <v>1.0544178199994105</v>
      </c>
      <c r="AO13" s="7">
        <f t="shared" si="9"/>
        <v>-1042.0598283747756</v>
      </c>
      <c r="AP13" s="7">
        <f t="shared" si="10"/>
        <v>1810.2559035660834</v>
      </c>
      <c r="AQ13" s="2">
        <f t="shared" si="58"/>
        <v>0.39322437328647969</v>
      </c>
      <c r="AR13" s="2">
        <f t="shared" si="59"/>
        <v>1.0544178199994105</v>
      </c>
      <c r="AS13" s="7">
        <f t="shared" si="60"/>
        <v>-1042.0598283747756</v>
      </c>
      <c r="AT13" s="7">
        <f t="shared" si="61"/>
        <v>1810.2559035660834</v>
      </c>
      <c r="AU13" s="6">
        <f t="shared" si="62"/>
        <v>0.14652956298200515</v>
      </c>
      <c r="AV13" s="6">
        <f t="shared" si="11"/>
        <v>0.41406403625016031</v>
      </c>
      <c r="AX13" s="7">
        <v>173</v>
      </c>
      <c r="AY13" s="7">
        <v>2995</v>
      </c>
      <c r="AZ13" s="7">
        <v>2934</v>
      </c>
      <c r="BB13" s="7"/>
      <c r="BC13" s="7"/>
      <c r="BE13" s="7"/>
      <c r="BF13" s="7"/>
      <c r="BG13" s="7"/>
      <c r="BH13" s="7"/>
      <c r="BI13" s="7">
        <v>51</v>
      </c>
      <c r="BJ13" s="7">
        <v>342</v>
      </c>
      <c r="BK13" s="7">
        <v>337</v>
      </c>
      <c r="BL13" s="8">
        <v>4.4000000000000004</v>
      </c>
      <c r="BM13" s="8">
        <v>23</v>
      </c>
      <c r="BN13" s="8">
        <v>227</v>
      </c>
      <c r="BO13" s="8">
        <v>494</v>
      </c>
      <c r="BP13" s="8">
        <v>46</v>
      </c>
      <c r="BQ13" s="8">
        <v>157</v>
      </c>
      <c r="BR13" s="6">
        <v>23</v>
      </c>
      <c r="BS13" s="6">
        <v>6.1</v>
      </c>
      <c r="BT13" s="8">
        <v>14.5</v>
      </c>
      <c r="BU13" s="6">
        <v>1.9</v>
      </c>
      <c r="BV13" s="6">
        <v>10</v>
      </c>
      <c r="BW13" s="6">
        <v>1.9</v>
      </c>
      <c r="BX13" s="6">
        <v>4.7</v>
      </c>
      <c r="BY13" s="6">
        <v>0.63</v>
      </c>
      <c r="BZ13" s="6">
        <v>3.7</v>
      </c>
      <c r="CA13" s="6">
        <v>0.52</v>
      </c>
      <c r="CB13" s="8">
        <v>6.3</v>
      </c>
      <c r="CC13" s="8">
        <v>30</v>
      </c>
      <c r="CD13" s="7">
        <v>10.7</v>
      </c>
      <c r="CE13" s="7"/>
      <c r="CF13" s="7"/>
      <c r="CG13" s="3">
        <f t="shared" si="12"/>
        <v>732.25806451612902</v>
      </c>
      <c r="CH13" s="3">
        <f t="shared" si="13"/>
        <v>611.38613861386136</v>
      </c>
      <c r="CI13" s="3">
        <f t="shared" si="14"/>
        <v>377.04918032786884</v>
      </c>
      <c r="CJ13" s="3">
        <f t="shared" si="15"/>
        <v>261.66666666666669</v>
      </c>
      <c r="CK13" s="3">
        <f t="shared" si="16"/>
        <v>117.94871794871794</v>
      </c>
      <c r="CL13" s="3">
        <f t="shared" si="17"/>
        <v>82.432432432432435</v>
      </c>
      <c r="CM13" s="3">
        <f t="shared" si="18"/>
        <v>55.984555984555982</v>
      </c>
      <c r="CN13" s="3">
        <f t="shared" si="19"/>
        <v>40.084388185654007</v>
      </c>
      <c r="CO13" s="3">
        <f t="shared" si="20"/>
        <v>31.055900621118013</v>
      </c>
      <c r="CP13" s="3">
        <f t="shared" si="21"/>
        <v>26.462395543175486</v>
      </c>
      <c r="CQ13" s="3">
        <f t="shared" si="22"/>
        <v>22.380952380952383</v>
      </c>
      <c r="CR13" s="3">
        <f t="shared" si="23"/>
        <v>19.444444444444446</v>
      </c>
      <c r="CS13" s="3">
        <f t="shared" si="24"/>
        <v>17.703349282296653</v>
      </c>
      <c r="CT13" s="3">
        <f t="shared" si="25"/>
        <v>16.25</v>
      </c>
      <c r="CU13" s="3">
        <f t="shared" si="26"/>
        <v>8.706231454005934</v>
      </c>
      <c r="CV13" s="8">
        <f t="shared" si="27"/>
        <v>12.92511013215859</v>
      </c>
      <c r="CW13" s="3">
        <f t="shared" si="28"/>
        <v>0.67359050445103863</v>
      </c>
      <c r="CX13" s="4">
        <f t="shared" si="29"/>
        <v>49.810089020771514</v>
      </c>
      <c r="CY13" s="3">
        <f t="shared" si="30"/>
        <v>78.412698412698418</v>
      </c>
      <c r="CZ13" s="3">
        <f t="shared" si="31"/>
        <v>31.495327102803742</v>
      </c>
      <c r="DA13" s="3">
        <f t="shared" si="32"/>
        <v>7.5217391304347823</v>
      </c>
      <c r="DB13" s="3">
        <f t="shared" si="33"/>
        <v>1.0148367952522255</v>
      </c>
      <c r="DC13" s="3">
        <f t="shared" si="34"/>
        <v>97.8</v>
      </c>
      <c r="DD13" s="3">
        <f t="shared" si="69"/>
        <v>1.3043478260869565</v>
      </c>
      <c r="DE13" s="3">
        <f t="shared" si="70"/>
        <v>6.2162162162162158</v>
      </c>
      <c r="DF13" s="3">
        <f t="shared" si="35"/>
        <v>8.108108108108107</v>
      </c>
      <c r="DG13" s="2">
        <f t="shared" si="36"/>
        <v>6.6078431372549016</v>
      </c>
      <c r="DH13" s="4">
        <f t="shared" si="37"/>
        <v>208.46431718061675</v>
      </c>
      <c r="DI13" s="2">
        <f t="shared" si="38"/>
        <v>1.8549454019361451</v>
      </c>
      <c r="DJ13" s="3">
        <f t="shared" si="39"/>
        <v>436.53846153846155</v>
      </c>
      <c r="DK13" s="3">
        <f t="shared" si="40"/>
        <v>45.062034739454091</v>
      </c>
      <c r="DL13" s="3">
        <f t="shared" si="63"/>
        <v>6.2082748948106596</v>
      </c>
      <c r="DM13" s="3">
        <f t="shared" si="41"/>
        <v>61.351351351351347</v>
      </c>
      <c r="DN13" s="3">
        <f t="shared" si="42"/>
        <v>6.2162162162162158</v>
      </c>
      <c r="DO13" s="3">
        <f t="shared" si="43"/>
        <v>2.802547770700637E-2</v>
      </c>
      <c r="DP13" s="4">
        <f t="shared" si="44"/>
        <v>809.45945945945937</v>
      </c>
      <c r="DQ13" s="3">
        <f t="shared" si="45"/>
        <v>19.076433121019107</v>
      </c>
      <c r="DR13" s="3">
        <f t="shared" si="46"/>
        <v>36.856670099313035</v>
      </c>
      <c r="DS13" s="2">
        <f t="shared" si="47"/>
        <v>1.0144190209168864</v>
      </c>
      <c r="DT13" s="5">
        <f t="shared" si="48"/>
        <v>3.33889816360601E-4</v>
      </c>
      <c r="DU13" s="3">
        <f t="shared" si="49"/>
        <v>6.7058823529411766</v>
      </c>
      <c r="DV13" s="3">
        <f t="shared" si="71"/>
        <v>14.652173913043478</v>
      </c>
      <c r="DW13" s="3">
        <f t="shared" si="50"/>
        <v>0.97326433925366063</v>
      </c>
      <c r="DX13" s="3">
        <f t="shared" si="51"/>
        <v>98.538011695906434</v>
      </c>
      <c r="DY13" s="3">
        <f t="shared" si="52"/>
        <v>8.7719298245614041</v>
      </c>
      <c r="DZ13" s="2">
        <f t="shared" si="53"/>
        <v>9.7324401190646576E-3</v>
      </c>
      <c r="EA13" s="5"/>
      <c r="EB13" s="2">
        <f t="shared" si="54"/>
        <v>8.9020771513353122E-2</v>
      </c>
      <c r="EC13" s="2">
        <f t="shared" si="55"/>
        <v>9.1121584449646048E-2</v>
      </c>
      <c r="ED13" s="2"/>
      <c r="EE13" s="2">
        <f t="shared" si="56"/>
        <v>39.099406975575434</v>
      </c>
      <c r="EF13" s="2">
        <f t="shared" si="56"/>
        <v>2.8143532013267665</v>
      </c>
      <c r="EG13" s="2">
        <f t="shared" si="56"/>
        <v>14.976379535631722</v>
      </c>
      <c r="EH13" s="2">
        <f t="shared" si="56"/>
        <v>13.368177706302141</v>
      </c>
      <c r="EI13" s="2">
        <f t="shared" si="56"/>
        <v>0.2914865815659865</v>
      </c>
      <c r="EJ13" s="2">
        <f t="shared" si="56"/>
        <v>4.1210171876570509</v>
      </c>
      <c r="EK13" s="2">
        <f t="shared" si="56"/>
        <v>12.262538948638054</v>
      </c>
      <c r="EL13" s="2">
        <f t="shared" si="56"/>
        <v>5.8297316313197305</v>
      </c>
      <c r="EM13" s="2">
        <f t="shared" si="56"/>
        <v>5.7292190169866322</v>
      </c>
      <c r="EN13" s="2">
        <f t="shared" si="56"/>
        <v>1.5076892149964822</v>
      </c>
      <c r="EO13" s="2">
        <f t="shared" ref="EO13:EO41" si="72">SUM(EE13:EN13)</f>
        <v>100.00000000000001</v>
      </c>
      <c r="EP13" s="2"/>
    </row>
    <row r="14" spans="1:178">
      <c r="A14" t="s">
        <v>387</v>
      </c>
      <c r="B14" s="1" t="s">
        <v>394</v>
      </c>
      <c r="C14">
        <v>1</v>
      </c>
      <c r="D14" t="s">
        <v>388</v>
      </c>
      <c r="E14" t="s">
        <v>406</v>
      </c>
      <c r="F14" s="156" t="s">
        <v>389</v>
      </c>
      <c r="G14" s="6">
        <v>39</v>
      </c>
      <c r="H14" s="6">
        <v>2.8</v>
      </c>
      <c r="I14" s="6">
        <v>14.8</v>
      </c>
      <c r="J14" s="6">
        <v>13.4</v>
      </c>
      <c r="K14" s="6">
        <v>0.28999999999999998</v>
      </c>
      <c r="L14" s="6">
        <v>4.0999999999999996</v>
      </c>
      <c r="M14" s="6">
        <v>12.3</v>
      </c>
      <c r="N14" s="6">
        <v>6</v>
      </c>
      <c r="O14" s="6">
        <v>5.7</v>
      </c>
      <c r="P14" s="6">
        <v>1.5</v>
      </c>
      <c r="Q14" s="6"/>
      <c r="R14" s="6"/>
      <c r="S14" s="13">
        <f t="shared" si="0"/>
        <v>99.89</v>
      </c>
      <c r="U14" s="132">
        <v>0.70475699999999997</v>
      </c>
      <c r="V14" s="132">
        <v>0.51268800000000003</v>
      </c>
      <c r="W14" s="6">
        <v>19.71</v>
      </c>
      <c r="X14" s="6">
        <v>15.7</v>
      </c>
      <c r="Y14" s="6">
        <v>39.76</v>
      </c>
      <c r="Z14" s="6">
        <f t="shared" si="64"/>
        <v>2.0172501268391678</v>
      </c>
      <c r="AA14" s="6">
        <f t="shared" si="65"/>
        <v>0.79654997463216637</v>
      </c>
      <c r="AB14" s="6">
        <f t="shared" si="66"/>
        <v>7.2435999999999723</v>
      </c>
      <c r="AC14" s="6">
        <f t="shared" si="67"/>
        <v>30.360999999999194</v>
      </c>
      <c r="AD14" s="6"/>
      <c r="AF14" s="2">
        <f t="shared" si="1"/>
        <v>0.41625042811957408</v>
      </c>
      <c r="AG14" s="4">
        <f t="shared" si="2"/>
        <v>16786</v>
      </c>
      <c r="AH14" s="4">
        <f t="shared" si="3"/>
        <v>47321.4</v>
      </c>
      <c r="AI14" s="4">
        <f t="shared" si="68"/>
        <v>6546</v>
      </c>
      <c r="AJ14" s="2">
        <f t="shared" si="4"/>
        <v>11.7</v>
      </c>
      <c r="AK14" s="2">
        <f t="shared" si="5"/>
        <v>0.95000000000000007</v>
      </c>
      <c r="AL14" s="2">
        <f t="shared" si="6"/>
        <v>1.0526315789473684</v>
      </c>
      <c r="AM14" s="2">
        <f t="shared" si="7"/>
        <v>0.83108108108108103</v>
      </c>
      <c r="AN14" s="2">
        <f t="shared" si="8"/>
        <v>1.0837726267465262</v>
      </c>
      <c r="AO14" s="7">
        <f t="shared" si="9"/>
        <v>-1103.5445013067726</v>
      </c>
      <c r="AP14" s="7">
        <f t="shared" si="10"/>
        <v>1811.7539757072957</v>
      </c>
      <c r="AQ14" s="2">
        <f t="shared" si="58"/>
        <v>0.38538983312112418</v>
      </c>
      <c r="AR14" s="2">
        <f t="shared" si="59"/>
        <v>1.0837726267465262</v>
      </c>
      <c r="AS14" s="7">
        <f t="shared" si="60"/>
        <v>-1103.5445013067726</v>
      </c>
      <c r="AT14" s="7">
        <f t="shared" si="61"/>
        <v>1811.7539757072957</v>
      </c>
      <c r="AU14" s="6">
        <f t="shared" si="62"/>
        <v>0.14615384615384616</v>
      </c>
      <c r="AV14" s="6">
        <f t="shared" si="11"/>
        <v>0.41686176622482352</v>
      </c>
      <c r="AX14" s="7">
        <v>170</v>
      </c>
      <c r="AY14" s="7">
        <v>2863</v>
      </c>
      <c r="AZ14" s="7">
        <v>3668</v>
      </c>
      <c r="BB14" s="7"/>
      <c r="BC14" s="7"/>
      <c r="BE14" s="7"/>
      <c r="BF14" s="7"/>
      <c r="BG14" s="7"/>
      <c r="BH14" s="7"/>
      <c r="BI14" s="7">
        <v>51</v>
      </c>
      <c r="BJ14" s="7">
        <v>331</v>
      </c>
      <c r="BK14" s="7">
        <v>321</v>
      </c>
      <c r="BL14" s="8">
        <v>4.8</v>
      </c>
      <c r="BM14" s="8">
        <v>24</v>
      </c>
      <c r="BN14" s="8">
        <v>231</v>
      </c>
      <c r="BO14" s="8">
        <v>487</v>
      </c>
      <c r="BP14" s="8">
        <v>47</v>
      </c>
      <c r="BQ14" s="8">
        <v>157</v>
      </c>
      <c r="BR14" s="6">
        <v>21</v>
      </c>
      <c r="BS14" s="6">
        <v>5.5</v>
      </c>
      <c r="BT14" s="8">
        <v>13</v>
      </c>
      <c r="BU14" s="6">
        <v>1.81</v>
      </c>
      <c r="BV14" s="6">
        <v>11.6</v>
      </c>
      <c r="BW14" s="6">
        <v>2.1</v>
      </c>
      <c r="BX14" s="6">
        <v>5.0999999999999996</v>
      </c>
      <c r="BY14" s="6">
        <v>0.7</v>
      </c>
      <c r="BZ14" s="6">
        <v>4.3</v>
      </c>
      <c r="CA14" s="6">
        <v>0.6</v>
      </c>
      <c r="CB14" s="8">
        <v>6.1</v>
      </c>
      <c r="CC14" s="8">
        <v>32</v>
      </c>
      <c r="CD14" s="7">
        <v>10.7</v>
      </c>
      <c r="CE14" s="7"/>
      <c r="CF14" s="7"/>
      <c r="CG14" s="3">
        <f t="shared" si="12"/>
        <v>745.16129032258061</v>
      </c>
      <c r="CH14" s="3">
        <f t="shared" si="13"/>
        <v>602.7227722772277</v>
      </c>
      <c r="CI14" s="3">
        <f t="shared" si="14"/>
        <v>385.24590163934425</v>
      </c>
      <c r="CJ14" s="3">
        <f t="shared" si="15"/>
        <v>261.66666666666669</v>
      </c>
      <c r="CK14" s="3">
        <f t="shared" si="16"/>
        <v>107.69230769230769</v>
      </c>
      <c r="CL14" s="3">
        <f t="shared" si="17"/>
        <v>74.324324324324323</v>
      </c>
      <c r="CM14" s="3">
        <f t="shared" si="18"/>
        <v>50.19305019305019</v>
      </c>
      <c r="CN14" s="3">
        <f t="shared" si="19"/>
        <v>38.185654008438824</v>
      </c>
      <c r="CO14" s="3">
        <f t="shared" si="20"/>
        <v>36.024844720496894</v>
      </c>
      <c r="CP14" s="3">
        <f t="shared" si="21"/>
        <v>29.247910863509748</v>
      </c>
      <c r="CQ14" s="3">
        <f t="shared" si="22"/>
        <v>24.285714285714285</v>
      </c>
      <c r="CR14" s="3">
        <f t="shared" si="23"/>
        <v>21.604938271604937</v>
      </c>
      <c r="CS14" s="3">
        <f t="shared" si="24"/>
        <v>20.574162679425836</v>
      </c>
      <c r="CT14" s="3">
        <f t="shared" si="25"/>
        <v>18.75</v>
      </c>
      <c r="CU14" s="3">
        <f t="shared" si="26"/>
        <v>11.426791277258568</v>
      </c>
      <c r="CV14" s="8">
        <f t="shared" si="27"/>
        <v>15.878787878787879</v>
      </c>
      <c r="CW14" s="3">
        <f t="shared" si="28"/>
        <v>0.71962616822429903</v>
      </c>
      <c r="CX14" s="4">
        <f t="shared" si="29"/>
        <v>52.292834890965729</v>
      </c>
      <c r="CY14" s="3">
        <f t="shared" si="30"/>
        <v>79.836065573770497</v>
      </c>
      <c r="CZ14" s="3">
        <f t="shared" si="31"/>
        <v>30.000000000000004</v>
      </c>
      <c r="DA14" s="3">
        <f t="shared" si="32"/>
        <v>8.0952380952380949</v>
      </c>
      <c r="DB14" s="3">
        <f t="shared" si="33"/>
        <v>1.0311526479750779</v>
      </c>
      <c r="DC14" s="3">
        <f t="shared" si="34"/>
        <v>114.625</v>
      </c>
      <c r="DD14" s="3">
        <f t="shared" si="69"/>
        <v>1.3333333333333333</v>
      </c>
      <c r="DE14" s="3">
        <f t="shared" si="70"/>
        <v>5.5813953488372094</v>
      </c>
      <c r="DF14" s="3">
        <f t="shared" si="35"/>
        <v>7.441860465116279</v>
      </c>
      <c r="DG14" s="2">
        <f t="shared" si="36"/>
        <v>6.2941176470588234</v>
      </c>
      <c r="DH14" s="4">
        <f t="shared" si="37"/>
        <v>204.85454545454547</v>
      </c>
      <c r="DI14" s="2">
        <f t="shared" si="38"/>
        <v>1.7668767775118772</v>
      </c>
      <c r="DJ14" s="3">
        <f t="shared" si="39"/>
        <v>385</v>
      </c>
      <c r="DK14" s="3">
        <f t="shared" si="40"/>
        <v>39.741935483870968</v>
      </c>
      <c r="DL14" s="3">
        <f t="shared" si="63"/>
        <v>6.919354838709677</v>
      </c>
      <c r="DM14" s="3">
        <f t="shared" si="41"/>
        <v>53.720930232558139</v>
      </c>
      <c r="DN14" s="3">
        <f t="shared" si="42"/>
        <v>4.8837209302325579</v>
      </c>
      <c r="DO14" s="3">
        <f t="shared" si="43"/>
        <v>3.0573248407643312E-2</v>
      </c>
      <c r="DP14" s="4">
        <f t="shared" si="44"/>
        <v>665.81395348837214</v>
      </c>
      <c r="DQ14" s="3">
        <f t="shared" si="45"/>
        <v>18.235668789808916</v>
      </c>
      <c r="DR14" s="3">
        <f t="shared" si="46"/>
        <v>38.941010066509577</v>
      </c>
      <c r="DS14" s="2">
        <f t="shared" si="47"/>
        <v>1.0109201053789856</v>
      </c>
      <c r="DT14" s="5">
        <f t="shared" si="48"/>
        <v>3.4928396786587494E-4</v>
      </c>
      <c r="DU14" s="3">
        <f t="shared" si="49"/>
        <v>6.4901960784313726</v>
      </c>
      <c r="DV14" s="3">
        <f t="shared" si="71"/>
        <v>13.375</v>
      </c>
      <c r="DW14" s="3">
        <f t="shared" si="50"/>
        <v>0.97939984636559374</v>
      </c>
      <c r="DX14" s="3">
        <f t="shared" si="51"/>
        <v>96.978851963746223</v>
      </c>
      <c r="DY14" s="3">
        <f t="shared" si="52"/>
        <v>9.667673716012084</v>
      </c>
      <c r="DZ14" s="2">
        <f t="shared" si="53"/>
        <v>1.0140389496556584E-2</v>
      </c>
      <c r="EA14" s="5"/>
      <c r="EB14" s="2">
        <f t="shared" si="54"/>
        <v>9.9688473520249218E-2</v>
      </c>
      <c r="EC14" s="2">
        <f t="shared" si="55"/>
        <v>8.7910252825406432E-2</v>
      </c>
      <c r="ED14" s="2"/>
      <c r="EE14" s="2">
        <f t="shared" si="56"/>
        <v>39.042947241966161</v>
      </c>
      <c r="EF14" s="2">
        <f t="shared" si="56"/>
        <v>2.8030833917309042</v>
      </c>
      <c r="EG14" s="2">
        <f t="shared" si="56"/>
        <v>14.816297927720493</v>
      </c>
      <c r="EH14" s="2">
        <f t="shared" si="56"/>
        <v>13.414756231855041</v>
      </c>
      <c r="EI14" s="2">
        <f t="shared" si="56"/>
        <v>0.29031935128641501</v>
      </c>
      <c r="EJ14" s="2">
        <f t="shared" si="56"/>
        <v>4.1045149664631086</v>
      </c>
      <c r="EK14" s="2">
        <f t="shared" si="56"/>
        <v>12.313544899389328</v>
      </c>
      <c r="EL14" s="2">
        <f t="shared" si="56"/>
        <v>6.0066072679947942</v>
      </c>
      <c r="EM14" s="2">
        <f t="shared" si="56"/>
        <v>5.7062769045950548</v>
      </c>
      <c r="EN14" s="2">
        <f t="shared" si="56"/>
        <v>1.5016518169986985</v>
      </c>
      <c r="EO14" s="2">
        <f t="shared" si="72"/>
        <v>100</v>
      </c>
      <c r="EP14" s="2"/>
    </row>
    <row r="15" spans="1:178">
      <c r="A15" t="s">
        <v>387</v>
      </c>
      <c r="B15" s="1" t="s">
        <v>394</v>
      </c>
      <c r="C15">
        <v>1</v>
      </c>
      <c r="D15" t="s">
        <v>388</v>
      </c>
      <c r="E15" t="s">
        <v>406</v>
      </c>
      <c r="F15" s="156" t="s">
        <v>389</v>
      </c>
      <c r="G15" s="6">
        <v>39.1</v>
      </c>
      <c r="H15" s="6">
        <v>2.8</v>
      </c>
      <c r="I15" s="6">
        <v>15</v>
      </c>
      <c r="J15" s="6">
        <v>13.4</v>
      </c>
      <c r="K15" s="6">
        <v>0.28999999999999998</v>
      </c>
      <c r="L15" s="6">
        <v>4.0999999999999996</v>
      </c>
      <c r="M15" s="6">
        <v>12.3</v>
      </c>
      <c r="N15" s="6">
        <v>6</v>
      </c>
      <c r="O15" s="6">
        <v>5.7</v>
      </c>
      <c r="P15" s="6">
        <v>1.5</v>
      </c>
      <c r="Q15" s="6"/>
      <c r="R15" s="6"/>
      <c r="S15" s="13">
        <f t="shared" si="0"/>
        <v>100.19</v>
      </c>
      <c r="U15" s="132">
        <v>0.70460800000000001</v>
      </c>
      <c r="V15" s="132">
        <v>0.51262799999999997</v>
      </c>
      <c r="W15" s="6">
        <v>19.66</v>
      </c>
      <c r="X15" s="6">
        <v>15.66</v>
      </c>
      <c r="Y15" s="6">
        <v>39.6</v>
      </c>
      <c r="Z15" s="6">
        <f t="shared" si="64"/>
        <v>2.0142421159715158</v>
      </c>
      <c r="AA15" s="6">
        <f t="shared" si="65"/>
        <v>0.79654120040691756</v>
      </c>
      <c r="AB15" s="6">
        <f t="shared" si="66"/>
        <v>3.7856000000001444</v>
      </c>
      <c r="AC15" s="6">
        <f t="shared" si="67"/>
        <v>20.405999999999835</v>
      </c>
      <c r="AD15" s="6"/>
      <c r="AF15" s="2">
        <f t="shared" si="1"/>
        <v>0.41625042811957408</v>
      </c>
      <c r="AG15" s="4">
        <f t="shared" si="2"/>
        <v>16786</v>
      </c>
      <c r="AH15" s="4">
        <f t="shared" si="3"/>
        <v>47321.4</v>
      </c>
      <c r="AI15" s="4">
        <f t="shared" si="68"/>
        <v>6546</v>
      </c>
      <c r="AJ15" s="2">
        <f t="shared" si="4"/>
        <v>11.7</v>
      </c>
      <c r="AK15" s="2">
        <f t="shared" si="5"/>
        <v>0.95000000000000007</v>
      </c>
      <c r="AL15" s="2">
        <f t="shared" si="6"/>
        <v>1.0526315789473684</v>
      </c>
      <c r="AM15" s="2">
        <f t="shared" si="7"/>
        <v>0.82</v>
      </c>
      <c r="AN15" s="2">
        <f t="shared" si="8"/>
        <v>1.0693223250565724</v>
      </c>
      <c r="AO15" s="7">
        <f t="shared" si="9"/>
        <v>-1093.5949822751641</v>
      </c>
      <c r="AP15" s="7">
        <f t="shared" si="10"/>
        <v>1810.2446885266409</v>
      </c>
      <c r="AQ15" s="2">
        <f t="shared" si="58"/>
        <v>0.39059780383897724</v>
      </c>
      <c r="AR15" s="2">
        <f t="shared" si="59"/>
        <v>1.0693223250565724</v>
      </c>
      <c r="AS15" s="7">
        <f t="shared" si="60"/>
        <v>-1093.5949822751641</v>
      </c>
      <c r="AT15" s="7">
        <f t="shared" si="61"/>
        <v>1810.2446885266409</v>
      </c>
      <c r="AU15" s="6">
        <f t="shared" si="62"/>
        <v>0.14578005115089515</v>
      </c>
      <c r="AV15" s="6">
        <f t="shared" si="11"/>
        <v>0.41130360934182586</v>
      </c>
      <c r="AX15" s="7">
        <v>144</v>
      </c>
      <c r="AY15" s="7">
        <v>2901</v>
      </c>
      <c r="AZ15" s="7">
        <v>3445</v>
      </c>
      <c r="BB15" s="7"/>
      <c r="BC15" s="7"/>
      <c r="BE15" s="7"/>
      <c r="BF15" s="7"/>
      <c r="BG15" s="7"/>
      <c r="BH15" s="7"/>
      <c r="BI15" s="7">
        <v>45</v>
      </c>
      <c r="BJ15" s="7">
        <v>340</v>
      </c>
      <c r="BK15" s="7">
        <v>330</v>
      </c>
      <c r="BL15" s="8">
        <v>4.5</v>
      </c>
      <c r="BM15" s="8">
        <v>23</v>
      </c>
      <c r="BN15" s="8">
        <v>207</v>
      </c>
      <c r="BO15" s="8">
        <v>482</v>
      </c>
      <c r="BP15" s="8">
        <v>43</v>
      </c>
      <c r="BQ15" s="8">
        <v>143</v>
      </c>
      <c r="BR15" s="6">
        <v>20</v>
      </c>
      <c r="BS15" s="6">
        <v>5.2</v>
      </c>
      <c r="BT15" s="8">
        <v>13.6</v>
      </c>
      <c r="BU15" s="6">
        <v>1.87</v>
      </c>
      <c r="BV15" s="6">
        <v>10.1</v>
      </c>
      <c r="BW15" s="6">
        <v>1.85</v>
      </c>
      <c r="BX15" s="6">
        <v>4.3</v>
      </c>
      <c r="BY15" s="6">
        <v>0.61</v>
      </c>
      <c r="BZ15" s="6">
        <v>3.7</v>
      </c>
      <c r="CA15" s="6">
        <v>0.51</v>
      </c>
      <c r="CB15" s="8">
        <v>6.4</v>
      </c>
      <c r="CC15" s="8">
        <v>27</v>
      </c>
      <c r="CD15" s="7">
        <v>9.5</v>
      </c>
      <c r="CE15" s="7"/>
      <c r="CF15" s="7"/>
      <c r="CG15" s="3">
        <f t="shared" si="12"/>
        <v>667.74193548387098</v>
      </c>
      <c r="CH15" s="3">
        <f t="shared" si="13"/>
        <v>596.53465346534654</v>
      </c>
      <c r="CI15" s="3">
        <f t="shared" si="14"/>
        <v>352.45901639344265</v>
      </c>
      <c r="CJ15" s="3">
        <f t="shared" si="15"/>
        <v>238.33333333333334</v>
      </c>
      <c r="CK15" s="3">
        <f t="shared" si="16"/>
        <v>102.56410256410255</v>
      </c>
      <c r="CL15" s="3">
        <f t="shared" si="17"/>
        <v>70.270270270270274</v>
      </c>
      <c r="CM15" s="3">
        <f t="shared" si="18"/>
        <v>52.509652509652504</v>
      </c>
      <c r="CN15" s="3">
        <f t="shared" si="19"/>
        <v>39.451476793248951</v>
      </c>
      <c r="CO15" s="3">
        <f t="shared" si="20"/>
        <v>31.366459627329192</v>
      </c>
      <c r="CP15" s="3">
        <f t="shared" si="21"/>
        <v>25.766016713091922</v>
      </c>
      <c r="CQ15" s="3">
        <f t="shared" si="22"/>
        <v>20.476190476190474</v>
      </c>
      <c r="CR15" s="3">
        <f t="shared" si="23"/>
        <v>18.827160493827162</v>
      </c>
      <c r="CS15" s="3">
        <f t="shared" si="24"/>
        <v>17.703349282296653</v>
      </c>
      <c r="CT15" s="3">
        <f t="shared" si="25"/>
        <v>15.9375</v>
      </c>
      <c r="CU15" s="3">
        <f t="shared" si="26"/>
        <v>10.439393939393939</v>
      </c>
      <c r="CV15" s="8">
        <f t="shared" si="27"/>
        <v>16.642512077294686</v>
      </c>
      <c r="CW15" s="3">
        <f t="shared" si="28"/>
        <v>0.62727272727272732</v>
      </c>
      <c r="CX15" s="4">
        <f t="shared" si="29"/>
        <v>50.866666666666667</v>
      </c>
      <c r="CY15" s="3">
        <f t="shared" si="30"/>
        <v>75.3125</v>
      </c>
      <c r="CZ15" s="3">
        <f t="shared" si="31"/>
        <v>34.736842105263158</v>
      </c>
      <c r="DA15" s="3">
        <f t="shared" si="32"/>
        <v>7.2</v>
      </c>
      <c r="DB15" s="3">
        <f t="shared" si="33"/>
        <v>1.0303030303030303</v>
      </c>
      <c r="DC15" s="3">
        <f t="shared" si="34"/>
        <v>127.5925925925926</v>
      </c>
      <c r="DD15" s="3">
        <f t="shared" si="69"/>
        <v>1.173913043478261</v>
      </c>
      <c r="DE15" s="3">
        <f t="shared" si="70"/>
        <v>6.2162162162162158</v>
      </c>
      <c r="DF15" s="3">
        <f t="shared" si="35"/>
        <v>7.2972972972972974</v>
      </c>
      <c r="DG15" s="2">
        <f t="shared" si="36"/>
        <v>7.333333333333333</v>
      </c>
      <c r="DH15" s="4">
        <f t="shared" si="37"/>
        <v>228.60579710144927</v>
      </c>
      <c r="DI15" s="2">
        <f t="shared" si="38"/>
        <v>1.9277257847506062</v>
      </c>
      <c r="DJ15" s="3">
        <f t="shared" si="39"/>
        <v>405.88235294117646</v>
      </c>
      <c r="DK15" s="3">
        <f t="shared" si="40"/>
        <v>41.89753320683112</v>
      </c>
      <c r="DL15" s="3">
        <f t="shared" si="63"/>
        <v>6.5104838709677422</v>
      </c>
      <c r="DM15" s="3">
        <f t="shared" si="41"/>
        <v>55.945945945945944</v>
      </c>
      <c r="DN15" s="3">
        <f t="shared" si="42"/>
        <v>5.4054054054054053</v>
      </c>
      <c r="DO15" s="3">
        <f t="shared" si="43"/>
        <v>3.1468531468531472E-2</v>
      </c>
      <c r="DP15" s="4">
        <f t="shared" si="44"/>
        <v>784.05405405405406</v>
      </c>
      <c r="DQ15" s="3">
        <f t="shared" si="45"/>
        <v>20.286713286713287</v>
      </c>
      <c r="DR15" s="3">
        <f t="shared" si="46"/>
        <v>39.530332243706155</v>
      </c>
      <c r="DS15" s="2">
        <f t="shared" si="47"/>
        <v>0.95753434355008993</v>
      </c>
      <c r="DT15" s="5">
        <f t="shared" si="48"/>
        <v>3.4470872113064461E-4</v>
      </c>
      <c r="DU15" s="3">
        <f t="shared" si="49"/>
        <v>7.5555555555555554</v>
      </c>
      <c r="DV15" s="3">
        <f t="shared" si="71"/>
        <v>14.347826086956522</v>
      </c>
      <c r="DW15" s="3">
        <f t="shared" si="50"/>
        <v>0.91902993183007387</v>
      </c>
      <c r="DX15" s="3">
        <f t="shared" si="51"/>
        <v>97.058823529411768</v>
      </c>
      <c r="DY15" s="3">
        <f t="shared" si="52"/>
        <v>7.9411764705882355</v>
      </c>
      <c r="DZ15" s="2">
        <f t="shared" si="53"/>
        <v>9.97759548137408E-3</v>
      </c>
      <c r="EA15" s="5"/>
      <c r="EB15" s="2">
        <f t="shared" si="54"/>
        <v>8.1818181818181818E-2</v>
      </c>
      <c r="EC15" s="2">
        <f t="shared" si="55"/>
        <v>9.6927124907146167E-2</v>
      </c>
      <c r="ED15" s="2"/>
      <c r="EE15" s="2">
        <f t="shared" si="56"/>
        <v>39.025850883321688</v>
      </c>
      <c r="EF15" s="2">
        <f t="shared" si="56"/>
        <v>2.7946900888312207</v>
      </c>
      <c r="EG15" s="2">
        <f t="shared" si="56"/>
        <v>14.971554047310111</v>
      </c>
      <c r="EH15" s="2">
        <f t="shared" si="56"/>
        <v>13.3745882822637</v>
      </c>
      <c r="EI15" s="2">
        <f t="shared" si="56"/>
        <v>0.28945004491466209</v>
      </c>
      <c r="EJ15" s="2">
        <f t="shared" si="56"/>
        <v>4.0922247729314298</v>
      </c>
      <c r="EK15" s="2">
        <f t="shared" si="56"/>
        <v>12.27667431879429</v>
      </c>
      <c r="EL15" s="2">
        <f t="shared" si="56"/>
        <v>5.9886216189240447</v>
      </c>
      <c r="EM15" s="2">
        <f t="shared" si="56"/>
        <v>5.6891905379778418</v>
      </c>
      <c r="EN15" s="2">
        <f t="shared" si="56"/>
        <v>1.4971554047310112</v>
      </c>
      <c r="EO15" s="2">
        <f t="shared" si="72"/>
        <v>100</v>
      </c>
      <c r="EP15" s="2"/>
    </row>
    <row r="16" spans="1:178">
      <c r="A16" t="s">
        <v>387</v>
      </c>
      <c r="B16" s="1" t="s">
        <v>394</v>
      </c>
      <c r="C16">
        <v>1</v>
      </c>
      <c r="D16" t="s">
        <v>388</v>
      </c>
      <c r="E16" t="s">
        <v>406</v>
      </c>
      <c r="F16" s="156" t="s">
        <v>389</v>
      </c>
      <c r="G16" s="6">
        <v>38.9</v>
      </c>
      <c r="H16" s="6">
        <v>2.8</v>
      </c>
      <c r="I16" s="6">
        <v>15.4</v>
      </c>
      <c r="J16" s="6">
        <v>13.3</v>
      </c>
      <c r="K16" s="6">
        <v>0.28999999999999998</v>
      </c>
      <c r="L16" s="6">
        <v>4.0999999999999996</v>
      </c>
      <c r="M16" s="6">
        <v>12.2</v>
      </c>
      <c r="N16" s="6">
        <v>5.9</v>
      </c>
      <c r="O16" s="6">
        <v>5.4</v>
      </c>
      <c r="P16" s="6">
        <v>1.5</v>
      </c>
      <c r="Q16" s="6"/>
      <c r="R16" s="6"/>
      <c r="S16" s="13">
        <f t="shared" si="0"/>
        <v>99.79</v>
      </c>
      <c r="U16" s="132">
        <v>0.704573</v>
      </c>
      <c r="V16" s="132">
        <v>0.51269399999999998</v>
      </c>
      <c r="W16" s="6">
        <v>19.670000000000002</v>
      </c>
      <c r="X16" s="6">
        <v>15.68</v>
      </c>
      <c r="Y16" s="6">
        <v>39.630000000000003</v>
      </c>
      <c r="Z16" s="6">
        <f t="shared" si="64"/>
        <v>2.014743263853584</v>
      </c>
      <c r="AA16" s="6">
        <f t="shared" si="65"/>
        <v>0.7971530249110319</v>
      </c>
      <c r="AB16" s="6">
        <f t="shared" si="66"/>
        <v>5.6772000000000489</v>
      </c>
      <c r="AC16" s="6">
        <f t="shared" si="67"/>
        <v>22.196999999999889</v>
      </c>
      <c r="AD16" s="6"/>
      <c r="AF16" s="2">
        <f t="shared" si="1"/>
        <v>0.41807169058520421</v>
      </c>
      <c r="AG16" s="4">
        <f t="shared" si="2"/>
        <v>16786</v>
      </c>
      <c r="AH16" s="4">
        <f t="shared" si="3"/>
        <v>44830.8</v>
      </c>
      <c r="AI16" s="4">
        <f t="shared" si="68"/>
        <v>6546</v>
      </c>
      <c r="AJ16" s="2">
        <f t="shared" si="4"/>
        <v>11.3</v>
      </c>
      <c r="AK16" s="2">
        <f t="shared" si="5"/>
        <v>0.9152542372881356</v>
      </c>
      <c r="AL16" s="2">
        <f t="shared" si="6"/>
        <v>1.0925925925925926</v>
      </c>
      <c r="AM16" s="2">
        <f t="shared" si="7"/>
        <v>0.79220779220779236</v>
      </c>
      <c r="AN16" s="2">
        <f t="shared" si="8"/>
        <v>1.0097803130599823</v>
      </c>
      <c r="AO16" s="7">
        <f t="shared" si="9"/>
        <v>-1004.2859505500165</v>
      </c>
      <c r="AP16" s="7">
        <f t="shared" si="10"/>
        <v>1814.6421146507221</v>
      </c>
      <c r="AQ16" s="2">
        <f t="shared" si="58"/>
        <v>0.40814548209202112</v>
      </c>
      <c r="AR16" s="2">
        <f t="shared" si="59"/>
        <v>1.0097803130599823</v>
      </c>
      <c r="AS16" s="7">
        <f t="shared" si="60"/>
        <v>-1004.2859505500165</v>
      </c>
      <c r="AT16" s="7">
        <f t="shared" si="61"/>
        <v>1814.6421146507221</v>
      </c>
      <c r="AU16" s="6">
        <f t="shared" si="62"/>
        <v>0.13881748071979436</v>
      </c>
      <c r="AV16" s="6">
        <f t="shared" si="11"/>
        <v>0.37953511456696165</v>
      </c>
      <c r="AX16" s="7">
        <v>176</v>
      </c>
      <c r="AY16" s="7">
        <v>2895</v>
      </c>
      <c r="AZ16" s="7">
        <v>3363</v>
      </c>
      <c r="BB16" s="7"/>
      <c r="BC16" s="7"/>
      <c r="BE16" s="7"/>
      <c r="BF16" s="7"/>
      <c r="BG16" s="7"/>
      <c r="BH16" s="7"/>
      <c r="BI16" s="7">
        <v>52</v>
      </c>
      <c r="BJ16" s="7">
        <v>334</v>
      </c>
      <c r="BK16" s="7">
        <v>321</v>
      </c>
      <c r="BL16" s="8">
        <v>4.5999999999999996</v>
      </c>
      <c r="BM16" s="8">
        <v>23</v>
      </c>
      <c r="BN16" s="8">
        <v>229</v>
      </c>
      <c r="BO16" s="8">
        <v>478</v>
      </c>
      <c r="BP16" s="8">
        <v>46</v>
      </c>
      <c r="BQ16" s="8">
        <v>155</v>
      </c>
      <c r="BR16" s="6">
        <v>21</v>
      </c>
      <c r="BS16" s="6">
        <v>5.7</v>
      </c>
      <c r="BT16" s="8">
        <v>13</v>
      </c>
      <c r="BU16" s="6">
        <v>1.81</v>
      </c>
      <c r="BV16" s="6">
        <v>10.7</v>
      </c>
      <c r="BW16" s="6">
        <v>2.1</v>
      </c>
      <c r="BX16" s="6">
        <v>5.0999999999999996</v>
      </c>
      <c r="BY16" s="6">
        <v>0.7</v>
      </c>
      <c r="BZ16" s="6">
        <v>4.0999999999999996</v>
      </c>
      <c r="CA16" s="6">
        <v>0.57999999999999996</v>
      </c>
      <c r="CB16" s="8">
        <v>5.9</v>
      </c>
      <c r="CC16" s="8">
        <v>31</v>
      </c>
      <c r="CD16" s="7">
        <v>10.8</v>
      </c>
      <c r="CE16" s="7"/>
      <c r="CF16" s="7"/>
      <c r="CG16" s="3">
        <f t="shared" si="12"/>
        <v>738.70967741935488</v>
      </c>
      <c r="CH16" s="3">
        <f t="shared" si="13"/>
        <v>591.58415841584156</v>
      </c>
      <c r="CI16" s="3">
        <f t="shared" si="14"/>
        <v>377.04918032786884</v>
      </c>
      <c r="CJ16" s="3">
        <f t="shared" si="15"/>
        <v>258.33333333333337</v>
      </c>
      <c r="CK16" s="3">
        <f t="shared" si="16"/>
        <v>107.69230769230769</v>
      </c>
      <c r="CL16" s="3">
        <f t="shared" si="17"/>
        <v>77.027027027027032</v>
      </c>
      <c r="CM16" s="3">
        <f t="shared" si="18"/>
        <v>50.19305019305019</v>
      </c>
      <c r="CN16" s="3">
        <f t="shared" si="19"/>
        <v>38.185654008438824</v>
      </c>
      <c r="CO16" s="3">
        <f t="shared" si="20"/>
        <v>33.229813664596271</v>
      </c>
      <c r="CP16" s="3">
        <f t="shared" si="21"/>
        <v>29.247910863509748</v>
      </c>
      <c r="CQ16" s="3">
        <f t="shared" si="22"/>
        <v>24.285714285714285</v>
      </c>
      <c r="CR16" s="3">
        <f t="shared" si="23"/>
        <v>21.604938271604937</v>
      </c>
      <c r="CS16" s="3">
        <f t="shared" si="24"/>
        <v>19.617224880382775</v>
      </c>
      <c r="CT16" s="3">
        <f t="shared" si="25"/>
        <v>18.125</v>
      </c>
      <c r="CU16" s="3">
        <f t="shared" si="26"/>
        <v>10.476635514018692</v>
      </c>
      <c r="CV16" s="8">
        <f t="shared" si="27"/>
        <v>14.685589519650655</v>
      </c>
      <c r="CW16" s="3">
        <f t="shared" si="28"/>
        <v>0.71339563862928346</v>
      </c>
      <c r="CX16" s="4">
        <f t="shared" si="29"/>
        <v>52.292834890965729</v>
      </c>
      <c r="CY16" s="3">
        <f t="shared" si="30"/>
        <v>81.016949152542367</v>
      </c>
      <c r="CZ16" s="3">
        <f t="shared" si="31"/>
        <v>29.722222222222221</v>
      </c>
      <c r="DA16" s="3">
        <f t="shared" si="32"/>
        <v>8.3809523809523814</v>
      </c>
      <c r="DB16" s="3">
        <f t="shared" si="33"/>
        <v>1.0404984423676011</v>
      </c>
      <c r="DC16" s="3">
        <f t="shared" si="34"/>
        <v>108.48387096774194</v>
      </c>
      <c r="DD16" s="3">
        <f t="shared" si="69"/>
        <v>1.3478260869565217</v>
      </c>
      <c r="DE16" s="3">
        <f t="shared" si="70"/>
        <v>5.6097560975609762</v>
      </c>
      <c r="DF16" s="3">
        <f t="shared" si="35"/>
        <v>7.5609756097560981</v>
      </c>
      <c r="DG16" s="2">
        <f t="shared" si="36"/>
        <v>6.1730769230769234</v>
      </c>
      <c r="DH16" s="4">
        <f t="shared" si="37"/>
        <v>195.76768558951966</v>
      </c>
      <c r="DI16" s="2">
        <f t="shared" si="38"/>
        <v>1.8068696444320329</v>
      </c>
      <c r="DJ16" s="3">
        <f t="shared" si="39"/>
        <v>394.82758620689657</v>
      </c>
      <c r="DK16" s="3">
        <f t="shared" si="40"/>
        <v>40.756395995550612</v>
      </c>
      <c r="DL16" s="3">
        <f t="shared" si="63"/>
        <v>6.8594470046082954</v>
      </c>
      <c r="DM16" s="3">
        <f t="shared" si="41"/>
        <v>55.853658536585371</v>
      </c>
      <c r="DN16" s="3">
        <f t="shared" si="42"/>
        <v>5.1219512195121952</v>
      </c>
      <c r="DO16" s="3">
        <f t="shared" si="43"/>
        <v>2.9677419354838707E-2</v>
      </c>
      <c r="DP16" s="4">
        <f t="shared" si="44"/>
        <v>706.09756097560978</v>
      </c>
      <c r="DQ16" s="3">
        <f t="shared" si="45"/>
        <v>18.677419354838708</v>
      </c>
      <c r="DR16" s="3">
        <f t="shared" si="46"/>
        <v>39.376257122789113</v>
      </c>
      <c r="DS16" s="2">
        <f t="shared" si="47"/>
        <v>1.047680836483676</v>
      </c>
      <c r="DT16" s="5">
        <f t="shared" si="48"/>
        <v>3.4542314335060447E-4</v>
      </c>
      <c r="DU16" s="3">
        <f t="shared" si="49"/>
        <v>6.4230769230769234</v>
      </c>
      <c r="DV16" s="3">
        <f t="shared" si="71"/>
        <v>13.956521739130435</v>
      </c>
      <c r="DW16" s="3">
        <f t="shared" si="50"/>
        <v>0.97963489227068368</v>
      </c>
      <c r="DX16" s="3">
        <f t="shared" si="51"/>
        <v>96.107784431137731</v>
      </c>
      <c r="DY16" s="3">
        <f t="shared" si="52"/>
        <v>9.2814371257485035</v>
      </c>
      <c r="DZ16" s="2">
        <f t="shared" si="53"/>
        <v>1.0038351695728559E-2</v>
      </c>
      <c r="EA16" s="5"/>
      <c r="EB16" s="2">
        <f t="shared" si="54"/>
        <v>9.657320872274143E-2</v>
      </c>
      <c r="EC16" s="2">
        <f t="shared" si="55"/>
        <v>8.6752550368445133E-2</v>
      </c>
      <c r="ED16" s="2"/>
      <c r="EE16" s="2">
        <f t="shared" si="56"/>
        <v>38.98186191001102</v>
      </c>
      <c r="EF16" s="2">
        <f t="shared" si="56"/>
        <v>2.8058923739853689</v>
      </c>
      <c r="EG16" s="2">
        <f t="shared" si="56"/>
        <v>15.432408056919529</v>
      </c>
      <c r="EH16" s="2">
        <f t="shared" si="56"/>
        <v>13.327988776430503</v>
      </c>
      <c r="EI16" s="2">
        <f t="shared" si="56"/>
        <v>0.29061028159134178</v>
      </c>
      <c r="EJ16" s="2">
        <f t="shared" si="56"/>
        <v>4.108628119050004</v>
      </c>
      <c r="EK16" s="2">
        <f t="shared" si="56"/>
        <v>12.225673915221966</v>
      </c>
      <c r="EL16" s="2">
        <f t="shared" si="56"/>
        <v>5.9124160737548852</v>
      </c>
      <c r="EM16" s="2">
        <f t="shared" si="56"/>
        <v>5.41136386411464</v>
      </c>
      <c r="EN16" s="2">
        <f t="shared" si="56"/>
        <v>1.5031566289207334</v>
      </c>
      <c r="EO16" s="2">
        <f t="shared" si="72"/>
        <v>99.999999999999986</v>
      </c>
      <c r="EP16" s="2"/>
    </row>
    <row r="17" spans="1:146">
      <c r="A17" t="s">
        <v>387</v>
      </c>
      <c r="B17" s="1" t="s">
        <v>394</v>
      </c>
      <c r="C17">
        <v>1</v>
      </c>
      <c r="D17" t="s">
        <v>388</v>
      </c>
      <c r="E17" t="s">
        <v>406</v>
      </c>
      <c r="F17" s="156" t="s">
        <v>389</v>
      </c>
      <c r="G17" s="6">
        <v>39.200000000000003</v>
      </c>
      <c r="H17" s="6">
        <v>2.8</v>
      </c>
      <c r="I17" s="6">
        <v>15.6</v>
      </c>
      <c r="J17" s="6">
        <v>13.3</v>
      </c>
      <c r="K17" s="6">
        <v>0.28999999999999998</v>
      </c>
      <c r="L17" s="6">
        <v>4.0999999999999996</v>
      </c>
      <c r="M17" s="6">
        <v>12.2</v>
      </c>
      <c r="N17" s="6">
        <v>5.7</v>
      </c>
      <c r="O17" s="6">
        <v>5.4</v>
      </c>
      <c r="P17" s="6">
        <v>1.5</v>
      </c>
      <c r="Q17" s="6"/>
      <c r="R17" s="6"/>
      <c r="S17" s="13">
        <f t="shared" si="0"/>
        <v>100.09000000000002</v>
      </c>
      <c r="U17" s="132">
        <v>0.70467400000000002</v>
      </c>
      <c r="V17" s="132">
        <v>0.51273199999999997</v>
      </c>
      <c r="W17" s="6">
        <v>19.66</v>
      </c>
      <c r="X17" s="6">
        <v>15.66</v>
      </c>
      <c r="Y17" s="6">
        <v>39.6</v>
      </c>
      <c r="Z17" s="6">
        <f t="shared" si="64"/>
        <v>2.0142421159715158</v>
      </c>
      <c r="AA17" s="6">
        <f t="shared" si="65"/>
        <v>0.79654120040691756</v>
      </c>
      <c r="AB17" s="6">
        <f t="shared" si="66"/>
        <v>3.7856000000001444</v>
      </c>
      <c r="AC17" s="6">
        <f t="shared" si="67"/>
        <v>20.405999999999835</v>
      </c>
      <c r="AD17" s="6"/>
      <c r="AF17" s="2">
        <f t="shared" si="1"/>
        <v>0.41807169058520421</v>
      </c>
      <c r="AG17" s="4">
        <f t="shared" si="2"/>
        <v>16786</v>
      </c>
      <c r="AH17" s="4">
        <f t="shared" si="3"/>
        <v>44830.8</v>
      </c>
      <c r="AI17" s="4">
        <f t="shared" si="68"/>
        <v>6546</v>
      </c>
      <c r="AJ17" s="2">
        <f t="shared" si="4"/>
        <v>11.100000000000001</v>
      </c>
      <c r="AK17" s="2">
        <f t="shared" si="5"/>
        <v>0.94736842105263164</v>
      </c>
      <c r="AL17" s="2">
        <f t="shared" si="6"/>
        <v>1.0555555555555556</v>
      </c>
      <c r="AM17" s="2">
        <f t="shared" si="7"/>
        <v>0.78205128205128205</v>
      </c>
      <c r="AN17" s="2">
        <f t="shared" si="8"/>
        <v>0.97574406815809944</v>
      </c>
      <c r="AO17" s="7">
        <f t="shared" si="9"/>
        <v>-910.3935848433315</v>
      </c>
      <c r="AP17" s="7">
        <f t="shared" si="10"/>
        <v>1813.1226629141565</v>
      </c>
      <c r="AQ17" s="2">
        <f t="shared" si="58"/>
        <v>0.41708291890206922</v>
      </c>
      <c r="AR17" s="2">
        <f t="shared" si="59"/>
        <v>0.97574406815809944</v>
      </c>
      <c r="AS17" s="7">
        <f t="shared" si="60"/>
        <v>-910.3935848433315</v>
      </c>
      <c r="AT17" s="7">
        <f t="shared" si="61"/>
        <v>1813.1226629141565</v>
      </c>
      <c r="AU17" s="6">
        <f t="shared" si="62"/>
        <v>0.13775510204081631</v>
      </c>
      <c r="AV17" s="6">
        <f t="shared" si="11"/>
        <v>0.37466927976482117</v>
      </c>
      <c r="AX17" s="7">
        <v>136</v>
      </c>
      <c r="AY17" s="7">
        <v>2446</v>
      </c>
      <c r="AZ17" s="7">
        <v>2200</v>
      </c>
      <c r="BB17" s="7"/>
      <c r="BC17" s="7"/>
      <c r="BE17" s="7"/>
      <c r="BF17" s="7"/>
      <c r="BG17" s="7"/>
      <c r="BH17" s="7"/>
      <c r="BI17" s="7">
        <v>35</v>
      </c>
      <c r="BJ17" s="7">
        <v>310</v>
      </c>
      <c r="BK17" s="7">
        <v>319</v>
      </c>
      <c r="BL17" s="8">
        <v>4.3</v>
      </c>
      <c r="BM17" s="8">
        <v>22</v>
      </c>
      <c r="BN17" s="8">
        <v>229</v>
      </c>
      <c r="BO17" s="8">
        <v>373</v>
      </c>
      <c r="BP17" s="8">
        <v>37</v>
      </c>
      <c r="BQ17" s="8">
        <v>125</v>
      </c>
      <c r="BR17" s="6">
        <v>18</v>
      </c>
      <c r="BS17" s="6">
        <v>4.8</v>
      </c>
      <c r="BT17" s="8">
        <v>11.9</v>
      </c>
      <c r="BU17" s="6">
        <v>1.49</v>
      </c>
      <c r="BV17" s="6">
        <v>7</v>
      </c>
      <c r="BW17" s="6">
        <v>1.29</v>
      </c>
      <c r="BX17" s="6">
        <v>3.2</v>
      </c>
      <c r="BY17" s="6">
        <v>0.43</v>
      </c>
      <c r="BZ17" s="6">
        <v>2.6</v>
      </c>
      <c r="CA17" s="6">
        <v>0.37</v>
      </c>
      <c r="CB17" s="8">
        <v>6.2</v>
      </c>
      <c r="CC17" s="8">
        <v>22</v>
      </c>
      <c r="CD17" s="7">
        <v>10.199999999999999</v>
      </c>
      <c r="CE17" s="7"/>
      <c r="CF17" s="7"/>
      <c r="CG17" s="3">
        <f t="shared" si="12"/>
        <v>738.70967741935488</v>
      </c>
      <c r="CH17" s="3">
        <f t="shared" si="13"/>
        <v>461.63366336633658</v>
      </c>
      <c r="CI17" s="3">
        <f t="shared" si="14"/>
        <v>303.27868852459017</v>
      </c>
      <c r="CJ17" s="3">
        <f t="shared" si="15"/>
        <v>208.33333333333334</v>
      </c>
      <c r="CK17" s="3">
        <f t="shared" si="16"/>
        <v>92.307692307692307</v>
      </c>
      <c r="CL17" s="3">
        <f t="shared" si="17"/>
        <v>64.86486486486487</v>
      </c>
      <c r="CM17" s="3">
        <f t="shared" si="18"/>
        <v>45.945945945945944</v>
      </c>
      <c r="CN17" s="3">
        <f t="shared" si="19"/>
        <v>31.434599156118146</v>
      </c>
      <c r="CO17" s="3">
        <f t="shared" si="20"/>
        <v>21.739130434782609</v>
      </c>
      <c r="CP17" s="3">
        <f t="shared" si="21"/>
        <v>17.966573816155989</v>
      </c>
      <c r="CQ17" s="3">
        <f t="shared" si="22"/>
        <v>15.238095238095239</v>
      </c>
      <c r="CR17" s="3">
        <f t="shared" si="23"/>
        <v>13.271604938271606</v>
      </c>
      <c r="CS17" s="3">
        <f t="shared" si="24"/>
        <v>12.440191387559809</v>
      </c>
      <c r="CT17" s="3">
        <f t="shared" si="25"/>
        <v>11.5625</v>
      </c>
      <c r="CU17" s="3">
        <f t="shared" si="26"/>
        <v>6.8965517241379306</v>
      </c>
      <c r="CV17" s="8">
        <f t="shared" si="27"/>
        <v>9.606986899563319</v>
      </c>
      <c r="CW17" s="3">
        <f t="shared" si="28"/>
        <v>0.7178683385579937</v>
      </c>
      <c r="CX17" s="4">
        <f t="shared" si="29"/>
        <v>52.620689655172413</v>
      </c>
      <c r="CY17" s="3">
        <f t="shared" si="30"/>
        <v>60.161290322580641</v>
      </c>
      <c r="CZ17" s="3">
        <f t="shared" si="31"/>
        <v>31.274509803921571</v>
      </c>
      <c r="DA17" s="3">
        <f t="shared" si="32"/>
        <v>7.5555555555555554</v>
      </c>
      <c r="DB17" s="3">
        <f t="shared" si="33"/>
        <v>0.97178683385579934</v>
      </c>
      <c r="DC17" s="3">
        <f t="shared" si="34"/>
        <v>100</v>
      </c>
      <c r="DD17" s="3">
        <f t="shared" si="69"/>
        <v>1</v>
      </c>
      <c r="DE17" s="3">
        <f t="shared" si="70"/>
        <v>8.4615384615384617</v>
      </c>
      <c r="DF17" s="3">
        <f t="shared" si="35"/>
        <v>8.4615384615384617</v>
      </c>
      <c r="DG17" s="2">
        <f t="shared" si="36"/>
        <v>9.1142857142857139</v>
      </c>
      <c r="DH17" s="4">
        <f t="shared" si="37"/>
        <v>195.76768558951966</v>
      </c>
      <c r="DI17" s="2">
        <f t="shared" si="38"/>
        <v>1.8476693912279678</v>
      </c>
      <c r="DJ17" s="3">
        <f t="shared" si="39"/>
        <v>618.91891891891896</v>
      </c>
      <c r="DK17" s="3">
        <f t="shared" si="40"/>
        <v>63.888404533565826</v>
      </c>
      <c r="DL17" s="3">
        <f t="shared" si="63"/>
        <v>8.0026881720430119</v>
      </c>
      <c r="DM17" s="3">
        <f t="shared" si="41"/>
        <v>88.07692307692308</v>
      </c>
      <c r="DN17" s="3">
        <f t="shared" si="42"/>
        <v>6.9230769230769225</v>
      </c>
      <c r="DO17" s="3">
        <f t="shared" si="43"/>
        <v>3.44E-2</v>
      </c>
      <c r="DP17" s="4">
        <f t="shared" si="44"/>
        <v>940.76923076923072</v>
      </c>
      <c r="DQ17" s="3">
        <f t="shared" si="45"/>
        <v>19.568000000000001</v>
      </c>
      <c r="DR17" s="3">
        <f t="shared" si="46"/>
        <v>37.558990177283185</v>
      </c>
      <c r="DS17" s="2">
        <f t="shared" si="47"/>
        <v>0.99601750707696679</v>
      </c>
      <c r="DT17" s="5">
        <f t="shared" si="48"/>
        <v>4.0883074407195422E-4</v>
      </c>
      <c r="DU17" s="3">
        <f t="shared" si="49"/>
        <v>8.8571428571428577</v>
      </c>
      <c r="DV17" s="3">
        <f t="shared" si="71"/>
        <v>14.5</v>
      </c>
      <c r="DW17" s="3">
        <f t="shared" si="50"/>
        <v>0.8809188316976313</v>
      </c>
      <c r="DX17" s="3">
        <f t="shared" si="51"/>
        <v>102.90322580645162</v>
      </c>
      <c r="DY17" s="3">
        <f t="shared" si="52"/>
        <v>7.096774193548387</v>
      </c>
      <c r="DZ17" s="2">
        <f t="shared" si="53"/>
        <v>1.1845430690465248E-2</v>
      </c>
      <c r="EA17" s="5"/>
      <c r="EB17" s="2">
        <f t="shared" si="54"/>
        <v>6.8965517241379309E-2</v>
      </c>
      <c r="EC17" s="2">
        <f t="shared" si="55"/>
        <v>0.1150693116653978</v>
      </c>
      <c r="ED17" s="2"/>
      <c r="EE17" s="2">
        <f t="shared" si="56"/>
        <v>39.164751723448894</v>
      </c>
      <c r="EF17" s="2">
        <f t="shared" si="56"/>
        <v>2.7974822659606349</v>
      </c>
      <c r="EG17" s="2">
        <f t="shared" si="56"/>
        <v>15.585972624637824</v>
      </c>
      <c r="EH17" s="2">
        <f t="shared" si="56"/>
        <v>13.288040763313015</v>
      </c>
      <c r="EI17" s="2">
        <f t="shared" si="56"/>
        <v>0.28973923468877999</v>
      </c>
      <c r="EJ17" s="2">
        <f t="shared" si="56"/>
        <v>4.0963133180137863</v>
      </c>
      <c r="EK17" s="2">
        <f t="shared" si="56"/>
        <v>12.189029873114196</v>
      </c>
      <c r="EL17" s="2">
        <f t="shared" si="56"/>
        <v>5.6948746128484355</v>
      </c>
      <c r="EM17" s="2">
        <f t="shared" si="56"/>
        <v>5.395144370066939</v>
      </c>
      <c r="EN17" s="2">
        <f t="shared" si="56"/>
        <v>1.498651213907483</v>
      </c>
      <c r="EO17" s="2">
        <f t="shared" si="72"/>
        <v>99.999999999999986</v>
      </c>
      <c r="EP17" s="2"/>
    </row>
    <row r="18" spans="1:146">
      <c r="A18" t="s">
        <v>387</v>
      </c>
      <c r="B18" s="1" t="s">
        <v>394</v>
      </c>
      <c r="C18">
        <v>1</v>
      </c>
      <c r="D18" t="s">
        <v>388</v>
      </c>
      <c r="E18" t="s">
        <v>406</v>
      </c>
      <c r="F18" s="156" t="s">
        <v>389</v>
      </c>
      <c r="G18" s="6">
        <v>39.4</v>
      </c>
      <c r="H18" s="6">
        <v>2.9</v>
      </c>
      <c r="I18" s="6">
        <v>14.9</v>
      </c>
      <c r="J18" s="6">
        <v>13.4</v>
      </c>
      <c r="K18" s="6">
        <v>0.28000000000000003</v>
      </c>
      <c r="L18" s="6">
        <v>4.0999999999999996</v>
      </c>
      <c r="M18" s="6">
        <v>12.1</v>
      </c>
      <c r="N18" s="6">
        <v>5.8</v>
      </c>
      <c r="O18" s="6">
        <v>5.4</v>
      </c>
      <c r="P18" s="6">
        <v>1.5</v>
      </c>
      <c r="Q18" s="6"/>
      <c r="R18" s="6"/>
      <c r="S18" s="13">
        <f t="shared" si="0"/>
        <v>99.779999999999987</v>
      </c>
      <c r="U18" s="132">
        <v>0.70469400000000004</v>
      </c>
      <c r="V18" s="132">
        <v>0.51266</v>
      </c>
      <c r="W18" s="6">
        <v>19.690000000000001</v>
      </c>
      <c r="X18" s="6">
        <v>15.7</v>
      </c>
      <c r="Y18" s="6">
        <v>39.74</v>
      </c>
      <c r="Z18" s="6">
        <f t="shared" si="64"/>
        <v>2.0182833925850687</v>
      </c>
      <c r="AA18" s="6">
        <f t="shared" si="65"/>
        <v>0.79735906551548996</v>
      </c>
      <c r="AB18" s="6">
        <f t="shared" si="66"/>
        <v>7.4603999999999004</v>
      </c>
      <c r="AC18" s="6">
        <f t="shared" si="67"/>
        <v>30.778999999999712</v>
      </c>
      <c r="AD18" s="6"/>
      <c r="AF18" s="2">
        <f t="shared" si="1"/>
        <v>0.41625042811957408</v>
      </c>
      <c r="AG18" s="4">
        <f t="shared" si="2"/>
        <v>17385.5</v>
      </c>
      <c r="AH18" s="4">
        <f t="shared" si="3"/>
        <v>44830.8</v>
      </c>
      <c r="AI18" s="4">
        <f t="shared" si="68"/>
        <v>6546</v>
      </c>
      <c r="AJ18" s="2">
        <f t="shared" si="4"/>
        <v>11.2</v>
      </c>
      <c r="AK18" s="2">
        <f t="shared" si="5"/>
        <v>0.93103448275862077</v>
      </c>
      <c r="AL18" s="2">
        <f t="shared" si="6"/>
        <v>1.074074074074074</v>
      </c>
      <c r="AM18" s="2">
        <f t="shared" si="7"/>
        <v>0.81208053691275173</v>
      </c>
      <c r="AN18" s="2">
        <f t="shared" si="8"/>
        <v>1.032624975986244</v>
      </c>
      <c r="AO18" s="7">
        <f t="shared" si="9"/>
        <v>-939.21545059341236</v>
      </c>
      <c r="AP18" s="7">
        <f t="shared" si="10"/>
        <v>1794.2719954212898</v>
      </c>
      <c r="AQ18" s="2">
        <f t="shared" si="58"/>
        <v>0.39855207850105795</v>
      </c>
      <c r="AR18" s="2">
        <f t="shared" si="59"/>
        <v>1.032624975986244</v>
      </c>
      <c r="AS18" s="7">
        <f t="shared" si="60"/>
        <v>-939.21545059341236</v>
      </c>
      <c r="AT18" s="7">
        <f t="shared" si="61"/>
        <v>1794.2719954212898</v>
      </c>
      <c r="AU18" s="6">
        <f t="shared" si="62"/>
        <v>0.1370558375634518</v>
      </c>
      <c r="AV18" s="6">
        <f t="shared" si="11"/>
        <v>0.39227119223699397</v>
      </c>
      <c r="AX18" s="7">
        <v>156</v>
      </c>
      <c r="AY18" s="7">
        <v>2775</v>
      </c>
      <c r="AZ18" s="7">
        <v>3034</v>
      </c>
      <c r="BB18" s="7"/>
      <c r="BC18" s="7"/>
      <c r="BE18" s="7"/>
      <c r="BF18" s="7"/>
      <c r="BG18" s="7"/>
      <c r="BH18" s="7"/>
      <c r="BI18" s="7">
        <v>46</v>
      </c>
      <c r="BJ18" s="7">
        <v>329</v>
      </c>
      <c r="BK18" s="7">
        <v>323</v>
      </c>
      <c r="BL18" s="8">
        <v>4.3</v>
      </c>
      <c r="BM18" s="8">
        <v>23</v>
      </c>
      <c r="BN18" s="8">
        <v>217</v>
      </c>
      <c r="BO18" s="8">
        <v>477</v>
      </c>
      <c r="BP18" s="8">
        <v>44</v>
      </c>
      <c r="BQ18" s="8">
        <v>146</v>
      </c>
      <c r="BR18" s="6">
        <v>22</v>
      </c>
      <c r="BS18" s="6">
        <v>5.6</v>
      </c>
      <c r="BT18" s="8">
        <v>13.1</v>
      </c>
      <c r="BU18" s="6">
        <v>1.77</v>
      </c>
      <c r="BV18" s="6">
        <v>9.4</v>
      </c>
      <c r="BW18" s="6">
        <v>1.78</v>
      </c>
      <c r="BX18" s="6">
        <v>4.5</v>
      </c>
      <c r="BY18" s="6">
        <v>0.6</v>
      </c>
      <c r="BZ18" s="6">
        <v>3.6</v>
      </c>
      <c r="CA18" s="6">
        <v>0.48</v>
      </c>
      <c r="CB18" s="8">
        <v>6</v>
      </c>
      <c r="CC18" s="8">
        <v>28</v>
      </c>
      <c r="CD18" s="7">
        <v>10</v>
      </c>
      <c r="CE18" s="7"/>
      <c r="CF18" s="7"/>
      <c r="CG18" s="3">
        <f t="shared" si="12"/>
        <v>700</v>
      </c>
      <c r="CH18" s="3">
        <f t="shared" si="13"/>
        <v>590.34653465346526</v>
      </c>
      <c r="CI18" s="3">
        <f t="shared" si="14"/>
        <v>360.65573770491807</v>
      </c>
      <c r="CJ18" s="3">
        <f t="shared" si="15"/>
        <v>243.33333333333334</v>
      </c>
      <c r="CK18" s="3">
        <f t="shared" si="16"/>
        <v>112.82051282051282</v>
      </c>
      <c r="CL18" s="3">
        <f t="shared" si="17"/>
        <v>75.675675675675677</v>
      </c>
      <c r="CM18" s="3">
        <f t="shared" si="18"/>
        <v>50.579150579150578</v>
      </c>
      <c r="CN18" s="3">
        <f t="shared" si="19"/>
        <v>37.341772151898738</v>
      </c>
      <c r="CO18" s="3">
        <f t="shared" si="20"/>
        <v>29.19254658385093</v>
      </c>
      <c r="CP18" s="3">
        <f t="shared" si="21"/>
        <v>24.791086350974929</v>
      </c>
      <c r="CQ18" s="3">
        <f t="shared" si="22"/>
        <v>21.428571428571431</v>
      </c>
      <c r="CR18" s="3">
        <f t="shared" si="23"/>
        <v>18.518518518518519</v>
      </c>
      <c r="CS18" s="3">
        <f t="shared" si="24"/>
        <v>17.224880382775122</v>
      </c>
      <c r="CT18" s="3">
        <f t="shared" si="25"/>
        <v>15</v>
      </c>
      <c r="CU18" s="3">
        <f t="shared" si="26"/>
        <v>9.3931888544891642</v>
      </c>
      <c r="CV18" s="8">
        <f t="shared" si="27"/>
        <v>13.981566820276498</v>
      </c>
      <c r="CW18" s="3">
        <f t="shared" si="28"/>
        <v>0.67182662538699689</v>
      </c>
      <c r="CX18" s="4">
        <f t="shared" si="29"/>
        <v>53.825077399380802</v>
      </c>
      <c r="CY18" s="3">
        <f t="shared" si="30"/>
        <v>79.5</v>
      </c>
      <c r="CZ18" s="3">
        <f t="shared" si="31"/>
        <v>32.299999999999997</v>
      </c>
      <c r="DA18" s="3">
        <f t="shared" si="32"/>
        <v>7.0909090909090908</v>
      </c>
      <c r="DB18" s="3">
        <f t="shared" si="33"/>
        <v>1.0185758513931888</v>
      </c>
      <c r="DC18" s="3">
        <f t="shared" si="34"/>
        <v>108.35714285714286</v>
      </c>
      <c r="DD18" s="3">
        <f t="shared" si="69"/>
        <v>1.2173913043478262</v>
      </c>
      <c r="DE18" s="3">
        <f t="shared" si="70"/>
        <v>6.3888888888888884</v>
      </c>
      <c r="DF18" s="3">
        <f t="shared" si="35"/>
        <v>7.7777777777777777</v>
      </c>
      <c r="DG18" s="2">
        <f t="shared" si="36"/>
        <v>7.0217391304347823</v>
      </c>
      <c r="DH18" s="4">
        <f t="shared" si="37"/>
        <v>206.59354838709677</v>
      </c>
      <c r="DI18" s="2">
        <f t="shared" si="38"/>
        <v>1.8894534180554994</v>
      </c>
      <c r="DJ18" s="3">
        <f t="shared" si="39"/>
        <v>452.08333333333337</v>
      </c>
      <c r="DK18" s="3">
        <f t="shared" si="40"/>
        <v>46.666666666666664</v>
      </c>
      <c r="DL18" s="3">
        <f t="shared" si="63"/>
        <v>6.204545454545455</v>
      </c>
      <c r="DM18" s="3">
        <f t="shared" si="41"/>
        <v>60.277777777777779</v>
      </c>
      <c r="DN18" s="3">
        <f t="shared" si="42"/>
        <v>6.1111111111111107</v>
      </c>
      <c r="DO18" s="3">
        <f t="shared" si="43"/>
        <v>2.9452054794520548E-2</v>
      </c>
      <c r="DP18" s="4">
        <f t="shared" si="44"/>
        <v>770.83333333333326</v>
      </c>
      <c r="DQ18" s="3">
        <f t="shared" si="45"/>
        <v>19.006849315068493</v>
      </c>
      <c r="DR18" s="3">
        <f t="shared" si="46"/>
        <v>36.735265832874219</v>
      </c>
      <c r="DS18" s="2">
        <f t="shared" si="47"/>
        <v>1.0017895722624575</v>
      </c>
      <c r="DT18" s="5">
        <f t="shared" si="48"/>
        <v>3.6036036036036037E-4</v>
      </c>
      <c r="DU18" s="3">
        <f t="shared" si="49"/>
        <v>7.1521739130434785</v>
      </c>
      <c r="DV18" s="3">
        <f t="shared" si="71"/>
        <v>14.043478260869565</v>
      </c>
      <c r="DW18" s="3">
        <f t="shared" si="50"/>
        <v>0.94592360341420045</v>
      </c>
      <c r="DX18" s="3">
        <f t="shared" si="51"/>
        <v>98.176291793313069</v>
      </c>
      <c r="DY18" s="3">
        <f t="shared" si="52"/>
        <v>8.5106382978723403</v>
      </c>
      <c r="DZ18" s="2">
        <f t="shared" si="53"/>
        <v>1.0112337232000494E-2</v>
      </c>
      <c r="EA18" s="5"/>
      <c r="EB18" s="2">
        <f t="shared" si="54"/>
        <v>8.6687306501547989E-2</v>
      </c>
      <c r="EC18" s="2">
        <f t="shared" si="55"/>
        <v>9.0300223712669048E-2</v>
      </c>
      <c r="ED18" s="2"/>
      <c r="EE18" s="2">
        <f t="shared" si="56"/>
        <v>39.486871116456207</v>
      </c>
      <c r="EF18" s="2">
        <f t="shared" si="56"/>
        <v>2.9063940669472843</v>
      </c>
      <c r="EG18" s="2">
        <f t="shared" si="56"/>
        <v>14.932852275005013</v>
      </c>
      <c r="EH18" s="2">
        <f t="shared" si="56"/>
        <v>13.429544998997796</v>
      </c>
      <c r="EI18" s="2">
        <f t="shared" si="56"/>
        <v>0.2806173581880137</v>
      </c>
      <c r="EJ18" s="2">
        <f t="shared" si="56"/>
        <v>4.109039887753057</v>
      </c>
      <c r="EK18" s="2">
        <f t="shared" si="56"/>
        <v>12.126678693124877</v>
      </c>
      <c r="EL18" s="2">
        <f t="shared" si="56"/>
        <v>5.8127881338945686</v>
      </c>
      <c r="EM18" s="2">
        <f t="shared" si="56"/>
        <v>5.4119061936259776</v>
      </c>
      <c r="EN18" s="2">
        <f t="shared" si="56"/>
        <v>1.5033072760072161</v>
      </c>
      <c r="EO18" s="2">
        <f t="shared" si="72"/>
        <v>100.00000000000001</v>
      </c>
      <c r="EP18" s="2"/>
    </row>
    <row r="19" spans="1:146">
      <c r="A19" t="s">
        <v>387</v>
      </c>
      <c r="B19" s="1" t="s">
        <v>394</v>
      </c>
      <c r="C19">
        <v>1</v>
      </c>
      <c r="D19" t="s">
        <v>388</v>
      </c>
      <c r="E19" t="s">
        <v>406</v>
      </c>
      <c r="F19" s="156" t="s">
        <v>389</v>
      </c>
      <c r="G19" s="6">
        <v>39.5</v>
      </c>
      <c r="H19" s="6">
        <v>2.8</v>
      </c>
      <c r="I19" s="6">
        <v>14.9</v>
      </c>
      <c r="J19" s="6">
        <v>13.4</v>
      </c>
      <c r="K19" s="6">
        <v>0.28999999999999998</v>
      </c>
      <c r="L19" s="6">
        <v>4.0999999999999996</v>
      </c>
      <c r="M19" s="6">
        <v>12.1</v>
      </c>
      <c r="N19" s="6">
        <v>5.7</v>
      </c>
      <c r="O19" s="6">
        <v>5.6</v>
      </c>
      <c r="P19" s="6">
        <v>1.5</v>
      </c>
      <c r="Q19" s="6"/>
      <c r="R19" s="6"/>
      <c r="S19" s="13">
        <f t="shared" si="0"/>
        <v>99.889999999999986</v>
      </c>
      <c r="U19" s="132">
        <v>0.70468900000000001</v>
      </c>
      <c r="V19" s="132">
        <v>0.51266699999999998</v>
      </c>
      <c r="W19" s="6">
        <v>19.670000000000002</v>
      </c>
      <c r="X19" s="6">
        <v>15.68</v>
      </c>
      <c r="Y19" s="6">
        <v>39.65</v>
      </c>
      <c r="Z19" s="6">
        <f t="shared" si="64"/>
        <v>2.0157600406710725</v>
      </c>
      <c r="AA19" s="6">
        <f t="shared" si="65"/>
        <v>0.7971530249110319</v>
      </c>
      <c r="AB19" s="6">
        <f t="shared" si="66"/>
        <v>5.6772000000000489</v>
      </c>
      <c r="AC19" s="6">
        <f t="shared" si="67"/>
        <v>24.196999999999491</v>
      </c>
      <c r="AD19" s="6"/>
      <c r="AF19" s="2">
        <f t="shared" si="1"/>
        <v>0.41625042811957408</v>
      </c>
      <c r="AG19" s="4">
        <f t="shared" si="2"/>
        <v>16786</v>
      </c>
      <c r="AH19" s="4">
        <f t="shared" si="3"/>
        <v>46491.199999999997</v>
      </c>
      <c r="AI19" s="4">
        <f t="shared" si="68"/>
        <v>6546</v>
      </c>
      <c r="AJ19" s="2">
        <f t="shared" si="4"/>
        <v>11.3</v>
      </c>
      <c r="AK19" s="2">
        <f t="shared" si="5"/>
        <v>0.98245614035087714</v>
      </c>
      <c r="AL19" s="2">
        <f t="shared" si="6"/>
        <v>1.017857142857143</v>
      </c>
      <c r="AM19" s="2">
        <f t="shared" si="7"/>
        <v>0.81208053691275162</v>
      </c>
      <c r="AN19" s="2">
        <f t="shared" si="8"/>
        <v>1.0361129561832529</v>
      </c>
      <c r="AO19" s="7">
        <f t="shared" si="9"/>
        <v>-940.23538524007949</v>
      </c>
      <c r="AP19" s="7">
        <f t="shared" si="10"/>
        <v>1792.2961227664059</v>
      </c>
      <c r="AQ19" s="2">
        <f t="shared" si="58"/>
        <v>0.39799880374462171</v>
      </c>
      <c r="AR19" s="2">
        <f t="shared" si="59"/>
        <v>1.0361129561832529</v>
      </c>
      <c r="AS19" s="7">
        <f t="shared" si="60"/>
        <v>-940.23538524007949</v>
      </c>
      <c r="AT19" s="7">
        <f t="shared" si="61"/>
        <v>1792.2961227664059</v>
      </c>
      <c r="AU19" s="6">
        <f t="shared" si="62"/>
        <v>0.14177215189873416</v>
      </c>
      <c r="AV19" s="6">
        <f t="shared" si="11"/>
        <v>0.40679975491243814</v>
      </c>
      <c r="AX19" s="7">
        <v>178</v>
      </c>
      <c r="AY19" s="7">
        <v>2907</v>
      </c>
      <c r="AZ19" s="7">
        <v>3653</v>
      </c>
      <c r="BB19" s="7"/>
      <c r="BC19" s="7"/>
      <c r="BE19" s="7"/>
      <c r="BF19" s="7"/>
      <c r="BG19" s="7"/>
      <c r="BH19" s="7"/>
      <c r="BI19" s="7">
        <v>52</v>
      </c>
      <c r="BJ19" s="7">
        <v>333</v>
      </c>
      <c r="BK19" s="7">
        <v>324</v>
      </c>
      <c r="BL19" s="8">
        <v>4.7</v>
      </c>
      <c r="BM19" s="8">
        <v>24</v>
      </c>
      <c r="BN19" s="8">
        <v>232</v>
      </c>
      <c r="BO19" s="8">
        <v>487</v>
      </c>
      <c r="BP19" s="8">
        <v>47</v>
      </c>
      <c r="BQ19" s="8">
        <v>159</v>
      </c>
      <c r="BR19" s="6">
        <v>22</v>
      </c>
      <c r="BS19" s="6">
        <v>5.8</v>
      </c>
      <c r="BT19" s="8">
        <v>13.4</v>
      </c>
      <c r="BU19" s="6">
        <v>1.85</v>
      </c>
      <c r="BV19" s="6">
        <v>10.8</v>
      </c>
      <c r="BW19" s="6">
        <v>2</v>
      </c>
      <c r="BX19" s="6">
        <v>5</v>
      </c>
      <c r="BY19" s="6">
        <v>0.7</v>
      </c>
      <c r="BZ19" s="6">
        <v>4.2</v>
      </c>
      <c r="CA19" s="6">
        <v>0.6</v>
      </c>
      <c r="CB19" s="8">
        <v>16.2</v>
      </c>
      <c r="CC19" s="8">
        <v>32</v>
      </c>
      <c r="CD19" s="7">
        <v>10.7</v>
      </c>
      <c r="CE19" s="7"/>
      <c r="CF19" s="7"/>
      <c r="CG19" s="3">
        <f t="shared" si="12"/>
        <v>748.38709677419354</v>
      </c>
      <c r="CH19" s="3">
        <f t="shared" si="13"/>
        <v>602.7227722772277</v>
      </c>
      <c r="CI19" s="3">
        <f t="shared" si="14"/>
        <v>385.24590163934425</v>
      </c>
      <c r="CJ19" s="3">
        <f t="shared" si="15"/>
        <v>265</v>
      </c>
      <c r="CK19" s="3">
        <f t="shared" si="16"/>
        <v>112.82051282051282</v>
      </c>
      <c r="CL19" s="3">
        <f t="shared" si="17"/>
        <v>78.378378378378386</v>
      </c>
      <c r="CM19" s="3">
        <f t="shared" si="18"/>
        <v>51.737451737451735</v>
      </c>
      <c r="CN19" s="3">
        <f t="shared" si="19"/>
        <v>39.029535864978904</v>
      </c>
      <c r="CO19" s="3">
        <f t="shared" si="20"/>
        <v>33.540372670807457</v>
      </c>
      <c r="CP19" s="3">
        <f t="shared" si="21"/>
        <v>27.855153203342617</v>
      </c>
      <c r="CQ19" s="3">
        <f t="shared" si="22"/>
        <v>23.80952380952381</v>
      </c>
      <c r="CR19" s="3">
        <f t="shared" si="23"/>
        <v>21.604938271604937</v>
      </c>
      <c r="CS19" s="3">
        <f t="shared" si="24"/>
        <v>20.095693779904309</v>
      </c>
      <c r="CT19" s="3">
        <f t="shared" si="25"/>
        <v>18.75</v>
      </c>
      <c r="CU19" s="3">
        <f t="shared" si="26"/>
        <v>11.274691358024691</v>
      </c>
      <c r="CV19" s="8">
        <f t="shared" si="27"/>
        <v>15.745689655172415</v>
      </c>
      <c r="CW19" s="3">
        <f t="shared" si="28"/>
        <v>0.71604938271604934</v>
      </c>
      <c r="CX19" s="4">
        <f t="shared" si="29"/>
        <v>51.808641975308639</v>
      </c>
      <c r="CY19" s="3">
        <f t="shared" si="30"/>
        <v>30.061728395061731</v>
      </c>
      <c r="CZ19" s="3">
        <f t="shared" si="31"/>
        <v>30.280373831775702</v>
      </c>
      <c r="DA19" s="3">
        <f t="shared" si="32"/>
        <v>8.0909090909090917</v>
      </c>
      <c r="DB19" s="3">
        <f t="shared" si="33"/>
        <v>1.0277777777777777</v>
      </c>
      <c r="DC19" s="3">
        <f t="shared" si="34"/>
        <v>114.15625</v>
      </c>
      <c r="DD19" s="3">
        <f t="shared" si="69"/>
        <v>1.3333333333333333</v>
      </c>
      <c r="DE19" s="3">
        <f t="shared" si="70"/>
        <v>5.7142857142857144</v>
      </c>
      <c r="DF19" s="3">
        <f t="shared" si="35"/>
        <v>7.6190476190476186</v>
      </c>
      <c r="DG19" s="2">
        <f t="shared" si="36"/>
        <v>6.2307692307692308</v>
      </c>
      <c r="DH19" s="4">
        <f t="shared" si="37"/>
        <v>200.39310344827584</v>
      </c>
      <c r="DI19" s="2">
        <f t="shared" si="38"/>
        <v>1.7992423087473735</v>
      </c>
      <c r="DJ19" s="3">
        <f t="shared" si="39"/>
        <v>386.66666666666669</v>
      </c>
      <c r="DK19" s="3">
        <f t="shared" si="40"/>
        <v>39.913978494623656</v>
      </c>
      <c r="DL19" s="3">
        <f t="shared" si="63"/>
        <v>6.6334310850439886</v>
      </c>
      <c r="DM19" s="3">
        <f t="shared" si="41"/>
        <v>55.238095238095234</v>
      </c>
      <c r="DN19" s="3">
        <f t="shared" si="42"/>
        <v>5.2380952380952381</v>
      </c>
      <c r="DO19" s="3">
        <f t="shared" si="43"/>
        <v>2.9559748427672956E-2</v>
      </c>
      <c r="DP19" s="4">
        <f t="shared" si="44"/>
        <v>692.14285714285711</v>
      </c>
      <c r="DQ19" s="3">
        <f t="shared" si="45"/>
        <v>18.283018867924529</v>
      </c>
      <c r="DR19" s="3">
        <f t="shared" si="46"/>
        <v>38.049458447453688</v>
      </c>
      <c r="DS19" s="2">
        <f t="shared" si="47"/>
        <v>1.0258874617430034</v>
      </c>
      <c r="DT19" s="5">
        <f t="shared" si="48"/>
        <v>3.4399724802201581E-4</v>
      </c>
      <c r="DU19" s="3">
        <f t="shared" si="49"/>
        <v>6.4038461538461542</v>
      </c>
      <c r="DV19" s="3">
        <f t="shared" si="71"/>
        <v>13.5</v>
      </c>
      <c r="DW19" s="3">
        <f t="shared" si="50"/>
        <v>0.98617515801849298</v>
      </c>
      <c r="DX19" s="3">
        <f t="shared" si="51"/>
        <v>97.297297297297291</v>
      </c>
      <c r="DY19" s="3">
        <f t="shared" si="52"/>
        <v>9.6096096096096097</v>
      </c>
      <c r="DZ19" s="2">
        <f t="shared" si="53"/>
        <v>9.9869057890063662E-3</v>
      </c>
      <c r="EA19" s="5"/>
      <c r="EB19" s="2">
        <f t="shared" si="54"/>
        <v>9.8765432098765427E-2</v>
      </c>
      <c r="EC19" s="2">
        <f t="shared" si="55"/>
        <v>0.23346657307730886</v>
      </c>
      <c r="ED19" s="2"/>
      <c r="EE19" s="2">
        <f t="shared" si="56"/>
        <v>39.543497847632402</v>
      </c>
      <c r="EF19" s="2">
        <f t="shared" si="56"/>
        <v>2.8030833917309046</v>
      </c>
      <c r="EG19" s="2">
        <f t="shared" si="56"/>
        <v>14.916408048853741</v>
      </c>
      <c r="EH19" s="2">
        <f t="shared" si="56"/>
        <v>13.414756231855042</v>
      </c>
      <c r="EI19" s="2">
        <f t="shared" si="56"/>
        <v>0.29031935128641506</v>
      </c>
      <c r="EJ19" s="2">
        <f t="shared" si="56"/>
        <v>4.1045149664631095</v>
      </c>
      <c r="EK19" s="2">
        <f t="shared" si="56"/>
        <v>12.113324657122837</v>
      </c>
      <c r="EL19" s="2">
        <f t="shared" si="56"/>
        <v>5.7062769045950557</v>
      </c>
      <c r="EM19" s="2">
        <f t="shared" si="56"/>
        <v>5.6061667834618092</v>
      </c>
      <c r="EN19" s="2">
        <f t="shared" si="56"/>
        <v>1.5016518169986988</v>
      </c>
      <c r="EO19" s="2">
        <f t="shared" si="72"/>
        <v>100</v>
      </c>
      <c r="EP19" s="2"/>
    </row>
    <row r="20" spans="1:146">
      <c r="A20" t="s">
        <v>387</v>
      </c>
      <c r="B20" s="1" t="s">
        <v>394</v>
      </c>
      <c r="C20">
        <v>1</v>
      </c>
      <c r="D20" t="s">
        <v>388</v>
      </c>
      <c r="E20" t="s">
        <v>406</v>
      </c>
      <c r="F20" s="156" t="s">
        <v>389</v>
      </c>
      <c r="G20" s="6">
        <v>38.700000000000003</v>
      </c>
      <c r="H20" s="6">
        <v>2.7</v>
      </c>
      <c r="I20" s="6">
        <v>14.4</v>
      </c>
      <c r="J20" s="6">
        <v>13.2</v>
      </c>
      <c r="K20" s="6">
        <v>0.28999999999999998</v>
      </c>
      <c r="L20" s="6">
        <v>4.0999999999999996</v>
      </c>
      <c r="M20" s="6">
        <v>12.2</v>
      </c>
      <c r="N20" s="6">
        <v>5.8</v>
      </c>
      <c r="O20" s="6">
        <v>5.4</v>
      </c>
      <c r="P20" s="6">
        <v>1.5</v>
      </c>
      <c r="Q20" s="6"/>
      <c r="R20" s="6"/>
      <c r="S20" s="13">
        <f t="shared" si="0"/>
        <v>98.29</v>
      </c>
      <c r="U20" s="132">
        <v>0.70474599999999998</v>
      </c>
      <c r="V20" s="132"/>
      <c r="W20" s="6">
        <v>19.670000000000002</v>
      </c>
      <c r="X20" s="6">
        <v>15.66</v>
      </c>
      <c r="Y20" s="6">
        <v>39.590000000000003</v>
      </c>
      <c r="Z20" s="6">
        <f t="shared" si="64"/>
        <v>2.0127097102186071</v>
      </c>
      <c r="AA20" s="6">
        <f t="shared" si="65"/>
        <v>0.79613624809354344</v>
      </c>
      <c r="AB20" s="6">
        <f t="shared" si="66"/>
        <v>3.6772000000000915</v>
      </c>
      <c r="AC20" s="6">
        <f t="shared" si="67"/>
        <v>18.196999999999974</v>
      </c>
      <c r="AD20" s="6"/>
      <c r="AF20" s="2">
        <f t="shared" si="1"/>
        <v>0.41990896059684518</v>
      </c>
      <c r="AG20" s="4">
        <f t="shared" si="2"/>
        <v>16186.500000000002</v>
      </c>
      <c r="AH20" s="4">
        <f t="shared" si="3"/>
        <v>44830.8</v>
      </c>
      <c r="AI20" s="4">
        <f t="shared" si="68"/>
        <v>6546</v>
      </c>
      <c r="AJ20" s="2">
        <f t="shared" si="4"/>
        <v>11.2</v>
      </c>
      <c r="AK20" s="2">
        <f t="shared" si="5"/>
        <v>0.93103448275862077</v>
      </c>
      <c r="AL20" s="2">
        <f t="shared" si="6"/>
        <v>1.074074074074074</v>
      </c>
      <c r="AM20" s="2">
        <f t="shared" si="7"/>
        <v>0.84722222222222221</v>
      </c>
      <c r="AN20" s="2">
        <f t="shared" si="8"/>
        <v>1.0684800098746554</v>
      </c>
      <c r="AO20" s="7">
        <f t="shared" si="9"/>
        <v>-993.22485758616881</v>
      </c>
      <c r="AP20" s="7">
        <f t="shared" si="10"/>
        <v>1822.3785031090003</v>
      </c>
      <c r="AQ20" s="2">
        <f t="shared" si="58"/>
        <v>0.38331372281444082</v>
      </c>
      <c r="AR20" s="2">
        <f t="shared" si="59"/>
        <v>1.0684800098746554</v>
      </c>
      <c r="AS20" s="7">
        <f t="shared" si="60"/>
        <v>-993.22485758616881</v>
      </c>
      <c r="AT20" s="7">
        <f t="shared" si="61"/>
        <v>1822.3785031090003</v>
      </c>
      <c r="AU20" s="6">
        <f t="shared" si="62"/>
        <v>0.13953488372093023</v>
      </c>
      <c r="AV20" s="6">
        <f t="shared" si="11"/>
        <v>0.40589171974522292</v>
      </c>
      <c r="AX20" s="7">
        <v>145</v>
      </c>
      <c r="AY20" s="7">
        <v>2937</v>
      </c>
      <c r="AZ20" s="7">
        <v>2398</v>
      </c>
      <c r="BB20" s="7"/>
      <c r="BC20" s="7"/>
      <c r="BE20" s="7"/>
      <c r="BF20" s="7"/>
      <c r="BG20" s="7"/>
      <c r="BH20" s="7"/>
      <c r="BI20" s="7">
        <v>42</v>
      </c>
      <c r="BJ20" s="7">
        <v>331</v>
      </c>
      <c r="BK20" s="7">
        <v>351</v>
      </c>
      <c r="BL20" s="8">
        <v>4.4000000000000004</v>
      </c>
      <c r="BM20" s="8">
        <v>17</v>
      </c>
      <c r="BN20" s="8">
        <v>199</v>
      </c>
      <c r="BO20" s="8">
        <v>365</v>
      </c>
      <c r="BP20" s="8">
        <v>39</v>
      </c>
      <c r="BQ20" s="8">
        <v>129</v>
      </c>
      <c r="BR20" s="6">
        <v>19</v>
      </c>
      <c r="BS20" s="6">
        <v>5.3</v>
      </c>
      <c r="BT20" s="8">
        <v>13.3</v>
      </c>
      <c r="BU20" s="6">
        <v>1.66</v>
      </c>
      <c r="BV20" s="6">
        <v>8.3000000000000007</v>
      </c>
      <c r="BW20" s="6">
        <v>1.51</v>
      </c>
      <c r="BX20" s="6">
        <v>3.7</v>
      </c>
      <c r="BY20" s="6">
        <v>0.52</v>
      </c>
      <c r="BZ20" s="6">
        <v>3.2</v>
      </c>
      <c r="CA20" s="6">
        <v>0.43</v>
      </c>
      <c r="CB20" s="8">
        <v>6.1</v>
      </c>
      <c r="CC20" s="8">
        <v>24</v>
      </c>
      <c r="CD20" s="7">
        <v>9.8000000000000007</v>
      </c>
      <c r="CE20" s="7"/>
      <c r="CF20" s="7"/>
      <c r="CG20" s="3">
        <f t="shared" si="12"/>
        <v>641.9354838709678</v>
      </c>
      <c r="CH20" s="3">
        <f t="shared" si="13"/>
        <v>451.73267326732673</v>
      </c>
      <c r="CI20" s="3">
        <f t="shared" si="14"/>
        <v>319.67213114754099</v>
      </c>
      <c r="CJ20" s="3">
        <f t="shared" si="15"/>
        <v>215</v>
      </c>
      <c r="CK20" s="3">
        <f t="shared" si="16"/>
        <v>97.435897435897431</v>
      </c>
      <c r="CL20" s="3">
        <f t="shared" si="17"/>
        <v>71.621621621621628</v>
      </c>
      <c r="CM20" s="3">
        <f t="shared" si="18"/>
        <v>51.351351351351354</v>
      </c>
      <c r="CN20" s="3">
        <f t="shared" si="19"/>
        <v>35.021097046413502</v>
      </c>
      <c r="CO20" s="3">
        <f t="shared" si="20"/>
        <v>25.77639751552795</v>
      </c>
      <c r="CP20" s="3">
        <f t="shared" si="21"/>
        <v>21.030640668523677</v>
      </c>
      <c r="CQ20" s="3">
        <f t="shared" si="22"/>
        <v>17.61904761904762</v>
      </c>
      <c r="CR20" s="3">
        <f t="shared" si="23"/>
        <v>16.049382716049383</v>
      </c>
      <c r="CS20" s="3">
        <f t="shared" si="24"/>
        <v>15.311004784688997</v>
      </c>
      <c r="CT20" s="3">
        <f t="shared" si="25"/>
        <v>13.4375</v>
      </c>
      <c r="CU20" s="3">
        <f t="shared" si="26"/>
        <v>6.8319088319088319</v>
      </c>
      <c r="CV20" s="8">
        <f t="shared" si="27"/>
        <v>12.050251256281408</v>
      </c>
      <c r="CW20" s="3">
        <f t="shared" si="28"/>
        <v>0.5669515669515669</v>
      </c>
      <c r="CX20" s="4">
        <f t="shared" si="29"/>
        <v>46.11538461538462</v>
      </c>
      <c r="CY20" s="3">
        <f t="shared" si="30"/>
        <v>59.836065573770497</v>
      </c>
      <c r="CZ20" s="3">
        <f t="shared" si="31"/>
        <v>35.816326530612244</v>
      </c>
      <c r="DA20" s="3">
        <f t="shared" si="32"/>
        <v>7.6315789473684212</v>
      </c>
      <c r="DB20" s="3">
        <f t="shared" si="33"/>
        <v>0.94301994301994307</v>
      </c>
      <c r="DC20" s="3">
        <f t="shared" si="34"/>
        <v>99.916666666666671</v>
      </c>
      <c r="DD20" s="3">
        <f t="shared" si="69"/>
        <v>1.411764705882353</v>
      </c>
      <c r="DE20" s="3">
        <f t="shared" si="70"/>
        <v>5.3125</v>
      </c>
      <c r="DF20" s="3">
        <f t="shared" si="35"/>
        <v>7.5</v>
      </c>
      <c r="DG20" s="2">
        <f t="shared" si="36"/>
        <v>8.3571428571428577</v>
      </c>
      <c r="DH20" s="4">
        <f t="shared" si="37"/>
        <v>225.28040201005027</v>
      </c>
      <c r="DI20" s="2">
        <f t="shared" si="38"/>
        <v>2.0740907074292063</v>
      </c>
      <c r="DJ20" s="3">
        <f t="shared" si="39"/>
        <v>462.7906976744186</v>
      </c>
      <c r="DK20" s="3">
        <f t="shared" si="40"/>
        <v>47.771942985746442</v>
      </c>
      <c r="DL20" s="3">
        <f t="shared" si="63"/>
        <v>6.5882852292020386</v>
      </c>
      <c r="DM20" s="3">
        <f t="shared" si="41"/>
        <v>62.1875</v>
      </c>
      <c r="DN20" s="3">
        <f t="shared" si="42"/>
        <v>5.9375</v>
      </c>
      <c r="DO20" s="3">
        <f t="shared" si="43"/>
        <v>3.4108527131782945E-2</v>
      </c>
      <c r="DP20" s="4">
        <f t="shared" si="44"/>
        <v>917.8125</v>
      </c>
      <c r="DQ20" s="3">
        <f t="shared" si="45"/>
        <v>22.767441860465116</v>
      </c>
      <c r="DR20" s="3">
        <f t="shared" si="46"/>
        <v>41.521067754231993</v>
      </c>
      <c r="DS20" s="2">
        <f t="shared" si="47"/>
        <v>1.0125319046712016</v>
      </c>
      <c r="DT20" s="5">
        <f t="shared" si="48"/>
        <v>3.4048348655090226E-4</v>
      </c>
      <c r="DU20" s="3">
        <f t="shared" si="49"/>
        <v>7.8809523809523814</v>
      </c>
      <c r="DV20" s="3">
        <f t="shared" si="71"/>
        <v>20.647058823529413</v>
      </c>
      <c r="DW20" s="3">
        <f t="shared" si="50"/>
        <v>0.94062671558251254</v>
      </c>
      <c r="DX20" s="3">
        <f t="shared" si="51"/>
        <v>106.04229607250755</v>
      </c>
      <c r="DY20" s="3">
        <f t="shared" si="52"/>
        <v>7.2507552870090635</v>
      </c>
      <c r="DZ20" s="2">
        <f t="shared" si="53"/>
        <v>1.0045804364611012E-2</v>
      </c>
      <c r="EA20" s="5"/>
      <c r="EB20" s="2">
        <f t="shared" si="54"/>
        <v>6.8376068376068383E-2</v>
      </c>
      <c r="EC20" s="2">
        <f t="shared" si="55"/>
        <v>0.11147415857237057</v>
      </c>
      <c r="ED20" s="2"/>
      <c r="EE20" s="2">
        <f t="shared" si="56"/>
        <v>39.373283141723476</v>
      </c>
      <c r="EF20" s="2">
        <f t="shared" si="56"/>
        <v>2.7469732424458235</v>
      </c>
      <c r="EG20" s="2">
        <f t="shared" si="56"/>
        <v>14.650523959711059</v>
      </c>
      <c r="EH20" s="2">
        <f t="shared" si="56"/>
        <v>13.429646963068469</v>
      </c>
      <c r="EI20" s="2">
        <f t="shared" si="56"/>
        <v>0.29504527418862542</v>
      </c>
      <c r="EJ20" s="2">
        <f t="shared" si="56"/>
        <v>4.1713297385288426</v>
      </c>
      <c r="EK20" s="2">
        <f t="shared" si="56"/>
        <v>12.412249465866314</v>
      </c>
      <c r="EL20" s="2">
        <f t="shared" si="56"/>
        <v>5.9009054837725099</v>
      </c>
      <c r="EM20" s="2">
        <f t="shared" si="56"/>
        <v>5.4939464848916471</v>
      </c>
      <c r="EN20" s="2">
        <f t="shared" si="56"/>
        <v>1.5260962458032352</v>
      </c>
      <c r="EO20" s="2">
        <f t="shared" si="72"/>
        <v>99.999999999999986</v>
      </c>
      <c r="EP20" s="2"/>
    </row>
    <row r="21" spans="1:146">
      <c r="A21" t="s">
        <v>387</v>
      </c>
      <c r="B21" s="1" t="s">
        <v>394</v>
      </c>
      <c r="C21">
        <v>1</v>
      </c>
      <c r="D21" t="s">
        <v>388</v>
      </c>
      <c r="E21" t="s">
        <v>406</v>
      </c>
      <c r="F21" s="156" t="s">
        <v>389</v>
      </c>
      <c r="G21" s="6">
        <v>38.1</v>
      </c>
      <c r="H21" s="6">
        <v>2.7</v>
      </c>
      <c r="I21" s="6">
        <v>14.2</v>
      </c>
      <c r="J21" s="6">
        <v>13.1</v>
      </c>
      <c r="K21" s="6">
        <v>0.28999999999999998</v>
      </c>
      <c r="L21" s="6">
        <v>4.0999999999999996</v>
      </c>
      <c r="M21" s="6">
        <v>12.2</v>
      </c>
      <c r="N21" s="6">
        <v>5.8</v>
      </c>
      <c r="O21" s="6">
        <v>5.4</v>
      </c>
      <c r="P21" s="6">
        <v>1.4</v>
      </c>
      <c r="Q21" s="6"/>
      <c r="R21" s="6"/>
      <c r="S21" s="13">
        <f t="shared" si="0"/>
        <v>97.29</v>
      </c>
      <c r="U21" s="132">
        <v>0.70455299999999998</v>
      </c>
      <c r="V21" s="132">
        <v>0.51268800000000003</v>
      </c>
      <c r="W21" s="6">
        <v>19.670000000000002</v>
      </c>
      <c r="X21" s="6">
        <v>15.67</v>
      </c>
      <c r="Y21" s="6">
        <v>39.619999999999997</v>
      </c>
      <c r="Z21" s="6">
        <f t="shared" si="64"/>
        <v>2.0142348754448394</v>
      </c>
      <c r="AA21" s="6">
        <f t="shared" si="65"/>
        <v>0.79664463650228767</v>
      </c>
      <c r="AB21" s="6">
        <f t="shared" si="66"/>
        <v>4.6772000000000702</v>
      </c>
      <c r="AC21" s="6">
        <f t="shared" si="67"/>
        <v>21.196999999999377</v>
      </c>
      <c r="AD21" s="6"/>
      <c r="AF21" s="2">
        <f t="shared" si="1"/>
        <v>0.42176245012772257</v>
      </c>
      <c r="AG21" s="4">
        <f t="shared" si="2"/>
        <v>16186.500000000002</v>
      </c>
      <c r="AH21" s="4">
        <f t="shared" si="3"/>
        <v>44830.8</v>
      </c>
      <c r="AI21" s="4">
        <f t="shared" si="68"/>
        <v>6109.5999999999995</v>
      </c>
      <c r="AJ21" s="2">
        <f t="shared" si="4"/>
        <v>11.2</v>
      </c>
      <c r="AK21" s="2">
        <f t="shared" si="5"/>
        <v>0.93103448275862077</v>
      </c>
      <c r="AL21" s="2">
        <f t="shared" si="6"/>
        <v>1.074074074074074</v>
      </c>
      <c r="AM21" s="2">
        <f t="shared" si="7"/>
        <v>0.85915492957746487</v>
      </c>
      <c r="AN21" s="2">
        <f t="shared" si="8"/>
        <v>1.0835290240982418</v>
      </c>
      <c r="AO21" s="7">
        <f t="shared" si="9"/>
        <v>-1043.2059036160372</v>
      </c>
      <c r="AP21" s="7">
        <f t="shared" si="10"/>
        <v>1837.0775245194909</v>
      </c>
      <c r="AQ21" s="2">
        <f t="shared" si="58"/>
        <v>0.37798992110868479</v>
      </c>
      <c r="AR21" s="2">
        <f t="shared" si="59"/>
        <v>1.0835290240982418</v>
      </c>
      <c r="AS21" s="7">
        <f t="shared" si="60"/>
        <v>-1043.2059036160372</v>
      </c>
      <c r="AT21" s="7">
        <f t="shared" si="61"/>
        <v>1837.0775245194909</v>
      </c>
      <c r="AU21" s="6">
        <f t="shared" si="62"/>
        <v>0.14173228346456693</v>
      </c>
      <c r="AV21" s="6">
        <f t="shared" si="11"/>
        <v>0.41160850453036696</v>
      </c>
      <c r="AX21" s="7">
        <v>146</v>
      </c>
      <c r="AY21" s="7">
        <v>2936</v>
      </c>
      <c r="AZ21" s="7">
        <v>2383</v>
      </c>
      <c r="BB21" s="7"/>
      <c r="BC21" s="7"/>
      <c r="BE21" s="7"/>
      <c r="BF21" s="7"/>
      <c r="BG21" s="7"/>
      <c r="BH21" s="7"/>
      <c r="BI21" s="7">
        <v>42</v>
      </c>
      <c r="BJ21" s="7">
        <v>331</v>
      </c>
      <c r="BK21" s="7">
        <v>350</v>
      </c>
      <c r="BL21" s="8">
        <v>4.3</v>
      </c>
      <c r="BM21" s="8">
        <v>17</v>
      </c>
      <c r="BN21" s="8">
        <v>198</v>
      </c>
      <c r="BO21" s="8">
        <v>362</v>
      </c>
      <c r="BP21" s="8">
        <v>39</v>
      </c>
      <c r="BQ21" s="8">
        <v>128</v>
      </c>
      <c r="BR21" s="6">
        <v>19</v>
      </c>
      <c r="BS21" s="6">
        <v>5.3</v>
      </c>
      <c r="BT21" s="8">
        <v>13.3</v>
      </c>
      <c r="BU21" s="6">
        <v>1.66</v>
      </c>
      <c r="BV21" s="6">
        <v>8.1999999999999993</v>
      </c>
      <c r="BW21" s="6">
        <v>1.49</v>
      </c>
      <c r="BX21" s="6">
        <v>3.7</v>
      </c>
      <c r="BY21" s="6">
        <v>0.52</v>
      </c>
      <c r="BZ21" s="6">
        <v>3.2</v>
      </c>
      <c r="CA21" s="6">
        <v>0.42</v>
      </c>
      <c r="CB21" s="8">
        <v>6</v>
      </c>
      <c r="CC21" s="8">
        <v>24</v>
      </c>
      <c r="CD21" s="7">
        <v>9.8000000000000007</v>
      </c>
      <c r="CE21" s="7"/>
      <c r="CF21" s="7"/>
      <c r="CG21" s="3">
        <f t="shared" si="12"/>
        <v>638.70967741935488</v>
      </c>
      <c r="CH21" s="3">
        <f t="shared" si="13"/>
        <v>448.019801980198</v>
      </c>
      <c r="CI21" s="3">
        <f t="shared" si="14"/>
        <v>319.67213114754099</v>
      </c>
      <c r="CJ21" s="3">
        <f t="shared" si="15"/>
        <v>213.33333333333334</v>
      </c>
      <c r="CK21" s="3">
        <f t="shared" si="16"/>
        <v>97.435897435897431</v>
      </c>
      <c r="CL21" s="3">
        <f t="shared" si="17"/>
        <v>71.621621621621628</v>
      </c>
      <c r="CM21" s="3">
        <f t="shared" si="18"/>
        <v>51.351351351351354</v>
      </c>
      <c r="CN21" s="3">
        <f t="shared" si="19"/>
        <v>35.021097046413502</v>
      </c>
      <c r="CO21" s="3">
        <f t="shared" si="20"/>
        <v>25.465838509316768</v>
      </c>
      <c r="CP21" s="3">
        <f t="shared" si="21"/>
        <v>20.752089136490248</v>
      </c>
      <c r="CQ21" s="3">
        <f t="shared" si="22"/>
        <v>17.61904761904762</v>
      </c>
      <c r="CR21" s="3">
        <f t="shared" si="23"/>
        <v>16.049382716049383</v>
      </c>
      <c r="CS21" s="3">
        <f t="shared" si="24"/>
        <v>15.311004784688997</v>
      </c>
      <c r="CT21" s="3">
        <f t="shared" si="25"/>
        <v>13.125</v>
      </c>
      <c r="CU21" s="3">
        <f t="shared" si="26"/>
        <v>6.8085714285714287</v>
      </c>
      <c r="CV21" s="8">
        <f t="shared" si="27"/>
        <v>12.035353535353535</v>
      </c>
      <c r="CW21" s="3">
        <f t="shared" si="28"/>
        <v>0.56571428571428573</v>
      </c>
      <c r="CX21" s="4">
        <f t="shared" si="29"/>
        <v>46.247142857142862</v>
      </c>
      <c r="CY21" s="3">
        <f t="shared" si="30"/>
        <v>60.333333333333336</v>
      </c>
      <c r="CZ21" s="3">
        <f t="shared" si="31"/>
        <v>35.714285714285708</v>
      </c>
      <c r="DA21" s="3">
        <f t="shared" si="32"/>
        <v>7.6842105263157894</v>
      </c>
      <c r="DB21" s="3">
        <f t="shared" si="33"/>
        <v>0.94571428571428573</v>
      </c>
      <c r="DC21" s="3">
        <f t="shared" si="34"/>
        <v>99.291666666666671</v>
      </c>
      <c r="DD21" s="3">
        <f t="shared" si="69"/>
        <v>1.411764705882353</v>
      </c>
      <c r="DE21" s="3">
        <f t="shared" si="70"/>
        <v>5.3125</v>
      </c>
      <c r="DF21" s="3">
        <f t="shared" si="35"/>
        <v>7.5</v>
      </c>
      <c r="DG21" s="2">
        <f t="shared" si="36"/>
        <v>8.3333333333333339</v>
      </c>
      <c r="DH21" s="4">
        <f t="shared" si="37"/>
        <v>226.41818181818184</v>
      </c>
      <c r="DI21" s="2">
        <f t="shared" si="38"/>
        <v>2.0681816170946505</v>
      </c>
      <c r="DJ21" s="3">
        <f t="shared" si="39"/>
        <v>471.42857142857144</v>
      </c>
      <c r="DK21" s="3">
        <f t="shared" si="40"/>
        <v>48.663594470046085</v>
      </c>
      <c r="DL21" s="3">
        <f t="shared" si="63"/>
        <v>6.5551782682512743</v>
      </c>
      <c r="DM21" s="3">
        <f t="shared" si="41"/>
        <v>61.875</v>
      </c>
      <c r="DN21" s="3">
        <f t="shared" si="42"/>
        <v>5.9375</v>
      </c>
      <c r="DO21" s="3">
        <f t="shared" si="43"/>
        <v>3.3593749999999999E-2</v>
      </c>
      <c r="DP21" s="4">
        <f t="shared" si="44"/>
        <v>917.5</v>
      </c>
      <c r="DQ21" s="3">
        <f t="shared" si="45"/>
        <v>22.9375</v>
      </c>
      <c r="DR21" s="3">
        <f t="shared" si="46"/>
        <v>41.506930516317716</v>
      </c>
      <c r="DS21" s="2">
        <f t="shared" si="47"/>
        <v>1.0125319046712016</v>
      </c>
      <c r="DT21" s="5">
        <f t="shared" si="48"/>
        <v>3.4059945504087192E-4</v>
      </c>
      <c r="DU21" s="3">
        <f t="shared" si="49"/>
        <v>7.8809523809523814</v>
      </c>
      <c r="DV21" s="3">
        <f t="shared" si="71"/>
        <v>20.588235294117649</v>
      </c>
      <c r="DW21" s="3">
        <f t="shared" si="50"/>
        <v>0.93938764346696391</v>
      </c>
      <c r="DX21" s="3">
        <f t="shared" si="51"/>
        <v>105.74018126888218</v>
      </c>
      <c r="DY21" s="3">
        <f t="shared" si="52"/>
        <v>7.2507552870090635</v>
      </c>
      <c r="DZ21" s="2">
        <f t="shared" si="53"/>
        <v>1.015251741821902E-2</v>
      </c>
      <c r="EA21" s="5"/>
      <c r="EB21" s="2">
        <f t="shared" si="54"/>
        <v>6.8571428571428575E-2</v>
      </c>
      <c r="EC21" s="2">
        <f t="shared" si="55"/>
        <v>0.11010011313386633</v>
      </c>
      <c r="ED21" s="2"/>
      <c r="EE21" s="2">
        <f t="shared" si="56"/>
        <v>39.161270428615474</v>
      </c>
      <c r="EF21" s="2">
        <f t="shared" si="56"/>
        <v>2.7752081406105455</v>
      </c>
      <c r="EG21" s="2">
        <f t="shared" si="56"/>
        <v>14.595539109877684</v>
      </c>
      <c r="EH21" s="2">
        <f t="shared" si="56"/>
        <v>13.464898756295611</v>
      </c>
      <c r="EI21" s="2">
        <f t="shared" si="56"/>
        <v>0.29807791139891043</v>
      </c>
      <c r="EJ21" s="2">
        <f t="shared" si="56"/>
        <v>4.2142049542604578</v>
      </c>
      <c r="EK21" s="2">
        <f t="shared" si="56"/>
        <v>12.539829376092095</v>
      </c>
      <c r="EL21" s="2">
        <f t="shared" si="56"/>
        <v>5.9615582279782089</v>
      </c>
      <c r="EM21" s="2">
        <f t="shared" si="56"/>
        <v>5.5504162812210911</v>
      </c>
      <c r="EN21" s="2">
        <f t="shared" si="56"/>
        <v>1.4389968136499125</v>
      </c>
      <c r="EO21" s="2">
        <f t="shared" si="72"/>
        <v>99.999999999999972</v>
      </c>
      <c r="EP21" s="2"/>
    </row>
    <row r="22" spans="1:146">
      <c r="A22" t="s">
        <v>387</v>
      </c>
      <c r="B22" s="1" t="s">
        <v>394</v>
      </c>
      <c r="C22">
        <v>1</v>
      </c>
      <c r="D22" t="s">
        <v>388</v>
      </c>
      <c r="E22" t="s">
        <v>406</v>
      </c>
      <c r="F22" s="156" t="s">
        <v>390</v>
      </c>
      <c r="G22" s="6">
        <v>39.200000000000003</v>
      </c>
      <c r="H22" s="6">
        <v>3</v>
      </c>
      <c r="I22" s="6">
        <v>14.8</v>
      </c>
      <c r="J22" s="6">
        <v>13.7</v>
      </c>
      <c r="K22" s="6">
        <v>0.28999999999999998</v>
      </c>
      <c r="L22" s="6">
        <v>4.5</v>
      </c>
      <c r="M22" s="6">
        <v>12.3</v>
      </c>
      <c r="N22" s="6">
        <v>4.9000000000000004</v>
      </c>
      <c r="O22" s="6">
        <v>5.4</v>
      </c>
      <c r="P22" s="6">
        <v>1.7</v>
      </c>
      <c r="Q22" s="6"/>
      <c r="R22" s="6"/>
      <c r="S22" s="13">
        <f t="shared" si="0"/>
        <v>99.79000000000002</v>
      </c>
      <c r="U22" s="132">
        <v>0.70565800000000001</v>
      </c>
      <c r="V22" s="132">
        <v>0.51255600000000001</v>
      </c>
      <c r="W22" s="6">
        <v>19.399999999999999</v>
      </c>
      <c r="X22" s="6">
        <v>15.72</v>
      </c>
      <c r="Y22" s="6">
        <v>40.04</v>
      </c>
      <c r="Z22" s="6">
        <f t="shared" si="64"/>
        <v>2.0639175257731961</v>
      </c>
      <c r="AA22" s="6">
        <f t="shared" si="65"/>
        <v>0.81030927835051558</v>
      </c>
      <c r="AB22" s="6">
        <f t="shared" si="66"/>
        <v>12.604000000000148</v>
      </c>
      <c r="AC22" s="6">
        <f t="shared" si="67"/>
        <v>95.839999999999748</v>
      </c>
      <c r="AD22" s="6"/>
      <c r="AF22" s="2">
        <f t="shared" si="1"/>
        <v>0.43358584999852096</v>
      </c>
      <c r="AG22" s="4">
        <f t="shared" si="2"/>
        <v>17985</v>
      </c>
      <c r="AH22" s="4">
        <f t="shared" si="3"/>
        <v>44830.8</v>
      </c>
      <c r="AI22" s="4">
        <f t="shared" si="68"/>
        <v>7418.8</v>
      </c>
      <c r="AJ22" s="2">
        <f t="shared" si="4"/>
        <v>10.3</v>
      </c>
      <c r="AK22" s="2">
        <f t="shared" si="5"/>
        <v>1.1020408163265305</v>
      </c>
      <c r="AL22" s="2">
        <f t="shared" si="6"/>
        <v>0.90740740740740744</v>
      </c>
      <c r="AM22" s="2">
        <f t="shared" si="7"/>
        <v>0.83108108108108114</v>
      </c>
      <c r="AN22" s="2">
        <f t="shared" si="8"/>
        <v>0.93956554269167947</v>
      </c>
      <c r="AO22" s="7">
        <f t="shared" si="9"/>
        <v>-638.60929454831808</v>
      </c>
      <c r="AP22" s="7">
        <f t="shared" si="10"/>
        <v>1833.4624340708765</v>
      </c>
      <c r="AQ22" s="2">
        <f t="shared" si="58"/>
        <v>0.4080686326197423</v>
      </c>
      <c r="AR22" s="2">
        <f t="shared" si="59"/>
        <v>0.93956554269167947</v>
      </c>
      <c r="AS22" s="7">
        <f t="shared" si="60"/>
        <v>-638.60929454831808</v>
      </c>
      <c r="AT22" s="7">
        <f t="shared" si="61"/>
        <v>1833.4624340708765</v>
      </c>
      <c r="AU22" s="6">
        <f t="shared" si="62"/>
        <v>0.13775510204081631</v>
      </c>
      <c r="AV22" s="6">
        <f t="shared" si="11"/>
        <v>0.39492167326562228</v>
      </c>
      <c r="AX22" s="7">
        <v>133</v>
      </c>
      <c r="AY22" s="7">
        <v>2379</v>
      </c>
      <c r="AZ22" s="7">
        <v>2107</v>
      </c>
      <c r="BB22" s="7"/>
      <c r="BC22" s="7"/>
      <c r="BE22" s="7"/>
      <c r="BF22" s="7"/>
      <c r="BG22" s="7"/>
      <c r="BH22" s="7"/>
      <c r="BI22" s="7">
        <v>40</v>
      </c>
      <c r="BJ22" s="7">
        <v>326</v>
      </c>
      <c r="BK22" s="7">
        <v>293</v>
      </c>
      <c r="BL22" s="8">
        <v>4.5999999999999996</v>
      </c>
      <c r="BM22" s="8">
        <v>14.5</v>
      </c>
      <c r="BN22" s="8">
        <v>179</v>
      </c>
      <c r="BO22" s="8">
        <v>334</v>
      </c>
      <c r="BP22" s="8">
        <v>37</v>
      </c>
      <c r="BQ22" s="8">
        <v>123</v>
      </c>
      <c r="BR22" s="6">
        <v>18.399999999999999</v>
      </c>
      <c r="BS22" s="6">
        <v>5.0999999999999996</v>
      </c>
      <c r="BT22" s="8">
        <v>13.1</v>
      </c>
      <c r="BU22" s="6">
        <v>1.63</v>
      </c>
      <c r="BV22" s="6">
        <v>8</v>
      </c>
      <c r="BW22" s="6">
        <v>1.46</v>
      </c>
      <c r="BX22" s="6">
        <v>3.6</v>
      </c>
      <c r="BY22" s="6">
        <v>0.49</v>
      </c>
      <c r="BZ22" s="6">
        <v>3</v>
      </c>
      <c r="CA22" s="6">
        <v>0.41</v>
      </c>
      <c r="CB22" s="8">
        <v>5.8</v>
      </c>
      <c r="CC22" s="8">
        <v>19.100000000000001</v>
      </c>
      <c r="CD22" s="7">
        <v>7.2</v>
      </c>
      <c r="CE22" s="7"/>
      <c r="CF22" s="7"/>
      <c r="CG22" s="3">
        <f t="shared" si="12"/>
        <v>577.41935483870964</v>
      </c>
      <c r="CH22" s="3">
        <f t="shared" si="13"/>
        <v>413.36633663366337</v>
      </c>
      <c r="CI22" s="3">
        <f t="shared" si="14"/>
        <v>303.27868852459017</v>
      </c>
      <c r="CJ22" s="3">
        <f t="shared" si="15"/>
        <v>205</v>
      </c>
      <c r="CK22" s="3">
        <f t="shared" si="16"/>
        <v>94.358974358974351</v>
      </c>
      <c r="CL22" s="3">
        <f t="shared" si="17"/>
        <v>68.918918918918919</v>
      </c>
      <c r="CM22" s="3">
        <f t="shared" si="18"/>
        <v>50.579150579150578</v>
      </c>
      <c r="CN22" s="3">
        <f t="shared" si="19"/>
        <v>34.388185654008439</v>
      </c>
      <c r="CO22" s="3">
        <f t="shared" si="20"/>
        <v>24.844720496894411</v>
      </c>
      <c r="CP22" s="3">
        <f t="shared" si="21"/>
        <v>20.33426183844011</v>
      </c>
      <c r="CQ22" s="3">
        <f t="shared" si="22"/>
        <v>17.142857142857142</v>
      </c>
      <c r="CR22" s="3">
        <f t="shared" si="23"/>
        <v>15.123456790123457</v>
      </c>
      <c r="CS22" s="3">
        <f t="shared" si="24"/>
        <v>14.354066985645934</v>
      </c>
      <c r="CT22" s="3">
        <f t="shared" si="25"/>
        <v>12.812499999999998</v>
      </c>
      <c r="CU22" s="3">
        <f t="shared" si="26"/>
        <v>7.1911262798634814</v>
      </c>
      <c r="CV22" s="8">
        <f t="shared" si="27"/>
        <v>11.770949720670391</v>
      </c>
      <c r="CW22" s="3">
        <f t="shared" si="28"/>
        <v>0.61092150170648463</v>
      </c>
      <c r="CX22" s="4">
        <f t="shared" si="29"/>
        <v>61.382252559726965</v>
      </c>
      <c r="CY22" s="3">
        <f t="shared" si="30"/>
        <v>57.586206896551722</v>
      </c>
      <c r="CZ22" s="3">
        <f t="shared" si="31"/>
        <v>40.694444444444443</v>
      </c>
      <c r="DA22" s="3">
        <f t="shared" si="32"/>
        <v>7.2282608695652177</v>
      </c>
      <c r="DB22" s="3">
        <f t="shared" si="33"/>
        <v>1.1126279863481228</v>
      </c>
      <c r="DC22" s="3">
        <f t="shared" si="34"/>
        <v>110.31413612565444</v>
      </c>
      <c r="DD22" s="3">
        <f t="shared" si="69"/>
        <v>1.317241379310345</v>
      </c>
      <c r="DE22" s="3">
        <f t="shared" si="70"/>
        <v>4.833333333333333</v>
      </c>
      <c r="DF22" s="3">
        <f t="shared" si="35"/>
        <v>6.3666666666666671</v>
      </c>
      <c r="DG22" s="2">
        <f t="shared" si="36"/>
        <v>7.3250000000000002</v>
      </c>
      <c r="DH22" s="4">
        <f t="shared" si="37"/>
        <v>250.45139664804472</v>
      </c>
      <c r="DI22" s="2">
        <f t="shared" si="38"/>
        <v>2.019924046029109</v>
      </c>
      <c r="DJ22" s="3">
        <f t="shared" si="39"/>
        <v>436.58536585365857</v>
      </c>
      <c r="DK22" s="3">
        <f t="shared" si="40"/>
        <v>45.066876475216368</v>
      </c>
      <c r="DL22" s="3">
        <f t="shared" si="63"/>
        <v>6.1193899018232818</v>
      </c>
      <c r="DM22" s="3">
        <f t="shared" si="41"/>
        <v>59.666666666666664</v>
      </c>
      <c r="DN22" s="3">
        <f t="shared" si="42"/>
        <v>6.1333333333333329</v>
      </c>
      <c r="DO22" s="3">
        <f t="shared" si="43"/>
        <v>3.7398373983739831E-2</v>
      </c>
      <c r="DP22" s="4">
        <f t="shared" si="44"/>
        <v>793</v>
      </c>
      <c r="DQ22" s="3">
        <f t="shared" si="45"/>
        <v>19.341463414634145</v>
      </c>
      <c r="DR22" s="3">
        <f t="shared" si="46"/>
        <v>34.436346608546373</v>
      </c>
      <c r="DS22" s="2">
        <f t="shared" si="47"/>
        <v>0.99761066825481115</v>
      </c>
      <c r="DT22" s="5">
        <f t="shared" si="48"/>
        <v>4.2034468263976461E-4</v>
      </c>
      <c r="DU22" s="3">
        <f t="shared" si="49"/>
        <v>8.15</v>
      </c>
      <c r="DV22" s="3">
        <f t="shared" si="71"/>
        <v>20.206896551724139</v>
      </c>
      <c r="DW22" s="3">
        <f t="shared" si="50"/>
        <v>0.85538502024539165</v>
      </c>
      <c r="DX22" s="3">
        <f t="shared" si="51"/>
        <v>89.877300613496928</v>
      </c>
      <c r="DY22" s="3">
        <f t="shared" si="52"/>
        <v>5.8588957055214728</v>
      </c>
      <c r="DZ22" s="2">
        <f t="shared" si="53"/>
        <v>1.2215648658736516E-2</v>
      </c>
      <c r="EA22" s="5"/>
      <c r="EB22" s="2">
        <f t="shared" si="54"/>
        <v>6.5187713310580209E-2</v>
      </c>
      <c r="EC22" s="2">
        <f t="shared" si="55"/>
        <v>0.11375670438871814</v>
      </c>
      <c r="ED22" s="2"/>
      <c r="EE22" s="2">
        <f t="shared" si="56"/>
        <v>39.282493235795165</v>
      </c>
      <c r="EF22" s="2">
        <f t="shared" si="56"/>
        <v>3.0063132578414664</v>
      </c>
      <c r="EG22" s="2">
        <f t="shared" si="56"/>
        <v>14.831145405351235</v>
      </c>
      <c r="EH22" s="2">
        <f t="shared" si="56"/>
        <v>13.728830544142697</v>
      </c>
      <c r="EI22" s="2">
        <f t="shared" si="56"/>
        <v>0.29061028159134172</v>
      </c>
      <c r="EJ22" s="2">
        <f t="shared" si="56"/>
        <v>4.5094698867621998</v>
      </c>
      <c r="EK22" s="2">
        <f t="shared" si="56"/>
        <v>12.325884357150013</v>
      </c>
      <c r="EL22" s="2">
        <f t="shared" si="56"/>
        <v>4.9103116544743957</v>
      </c>
      <c r="EM22" s="2">
        <f t="shared" si="56"/>
        <v>5.41136386411464</v>
      </c>
      <c r="EN22" s="2">
        <f t="shared" si="56"/>
        <v>1.7035775127768309</v>
      </c>
      <c r="EO22" s="2">
        <f t="shared" si="72"/>
        <v>100</v>
      </c>
      <c r="EP22" s="2"/>
    </row>
    <row r="23" spans="1:146">
      <c r="A23" t="s">
        <v>387</v>
      </c>
      <c r="B23" s="1" t="s">
        <v>394</v>
      </c>
      <c r="C23">
        <v>1</v>
      </c>
      <c r="D23" t="s">
        <v>388</v>
      </c>
      <c r="E23" t="s">
        <v>406</v>
      </c>
      <c r="F23" s="156" t="s">
        <v>390</v>
      </c>
      <c r="G23" s="6">
        <v>39.200000000000003</v>
      </c>
      <c r="H23" s="6">
        <v>3.2</v>
      </c>
      <c r="I23" s="6">
        <v>10.6</v>
      </c>
      <c r="J23" s="6">
        <v>12.6</v>
      </c>
      <c r="K23" s="6">
        <v>0.22</v>
      </c>
      <c r="L23" s="6">
        <v>10.4</v>
      </c>
      <c r="M23" s="6">
        <v>16.5</v>
      </c>
      <c r="N23" s="6">
        <v>2.6</v>
      </c>
      <c r="O23" s="6">
        <v>2.6</v>
      </c>
      <c r="P23" s="6">
        <v>1.3</v>
      </c>
      <c r="Q23" s="6"/>
      <c r="R23" s="6"/>
      <c r="S23" s="13">
        <f t="shared" si="0"/>
        <v>99.22</v>
      </c>
      <c r="U23" s="132">
        <v>0.70450699999999999</v>
      </c>
      <c r="V23" s="132"/>
      <c r="W23" s="6">
        <v>19.510000000000002</v>
      </c>
      <c r="X23" s="6">
        <v>15.65</v>
      </c>
      <c r="Y23" s="6">
        <v>39.51</v>
      </c>
      <c r="Z23" s="6">
        <f t="shared" si="64"/>
        <v>2.0251153254741157</v>
      </c>
      <c r="AA23" s="6">
        <f t="shared" si="65"/>
        <v>0.80215274218349564</v>
      </c>
      <c r="AB23" s="6">
        <f t="shared" si="66"/>
        <v>4.411600000000071</v>
      </c>
      <c r="AC23" s="6">
        <f t="shared" si="67"/>
        <v>29.540999999999684</v>
      </c>
      <c r="AD23" s="6"/>
      <c r="AF23" s="2">
        <f t="shared" si="1"/>
        <v>0.65795443446747948</v>
      </c>
      <c r="AG23" s="4">
        <f t="shared" si="2"/>
        <v>19184</v>
      </c>
      <c r="AH23" s="4">
        <f t="shared" si="3"/>
        <v>21585.200000000001</v>
      </c>
      <c r="AI23" s="4">
        <f t="shared" si="68"/>
        <v>5673.2</v>
      </c>
      <c r="AJ23" s="2">
        <f t="shared" si="4"/>
        <v>5.2</v>
      </c>
      <c r="AK23" s="2">
        <f t="shared" si="5"/>
        <v>1</v>
      </c>
      <c r="AL23" s="2">
        <f t="shared" si="6"/>
        <v>1</v>
      </c>
      <c r="AM23" s="2">
        <f t="shared" si="7"/>
        <v>1.5566037735849054</v>
      </c>
      <c r="AN23" s="2">
        <f t="shared" si="8"/>
        <v>0.66899096626220733</v>
      </c>
      <c r="AO23" s="7">
        <f t="shared" si="9"/>
        <v>848.43835606804953</v>
      </c>
      <c r="AP23" s="7">
        <f t="shared" si="10"/>
        <v>2508.9588227975814</v>
      </c>
      <c r="AQ23" s="2">
        <f t="shared" si="58"/>
        <v>0.28578951273783626</v>
      </c>
      <c r="AR23" s="2">
        <f t="shared" si="59"/>
        <v>0.66899096626220733</v>
      </c>
      <c r="AS23" s="7">
        <f t="shared" si="60"/>
        <v>848.43835606804953</v>
      </c>
      <c r="AT23" s="7">
        <f t="shared" si="61"/>
        <v>2508.9588227975814</v>
      </c>
      <c r="AU23" s="6">
        <f t="shared" si="62"/>
        <v>6.6326530612244902E-2</v>
      </c>
      <c r="AV23" s="6">
        <f t="shared" si="11"/>
        <v>0.26548892360693827</v>
      </c>
      <c r="AX23" s="7">
        <v>60</v>
      </c>
      <c r="AY23" s="7">
        <v>1776</v>
      </c>
      <c r="AZ23" s="7">
        <v>1199</v>
      </c>
      <c r="BB23" s="7"/>
      <c r="BC23" s="7"/>
      <c r="BE23" s="7"/>
      <c r="BF23" s="7"/>
      <c r="BG23" s="7"/>
      <c r="BH23" s="7"/>
      <c r="BI23" s="7">
        <v>29</v>
      </c>
      <c r="BJ23" s="7">
        <v>282</v>
      </c>
      <c r="BK23" s="7">
        <v>173</v>
      </c>
      <c r="BL23" s="8">
        <v>5.5</v>
      </c>
      <c r="BM23" s="8">
        <v>9.1</v>
      </c>
      <c r="BN23" s="8">
        <v>116</v>
      </c>
      <c r="BO23" s="8">
        <v>224</v>
      </c>
      <c r="BP23" s="8">
        <v>25</v>
      </c>
      <c r="BQ23" s="8">
        <v>90</v>
      </c>
      <c r="BR23" s="6">
        <v>14.4</v>
      </c>
      <c r="BS23" s="6">
        <v>4</v>
      </c>
      <c r="BT23" s="8">
        <v>10.3</v>
      </c>
      <c r="BU23" s="6">
        <v>1.26</v>
      </c>
      <c r="BV23" s="6">
        <v>6</v>
      </c>
      <c r="BW23" s="6">
        <v>1.06</v>
      </c>
      <c r="BX23" s="6">
        <v>2.5</v>
      </c>
      <c r="BY23" s="6">
        <v>0.33</v>
      </c>
      <c r="BZ23" s="6">
        <v>2</v>
      </c>
      <c r="CA23" s="6">
        <v>0.27</v>
      </c>
      <c r="CB23" s="8">
        <v>3.8</v>
      </c>
      <c r="CC23" s="8">
        <v>11.9</v>
      </c>
      <c r="CD23" s="7">
        <v>4.4000000000000004</v>
      </c>
      <c r="CE23" s="7"/>
      <c r="CF23" s="7"/>
      <c r="CG23" s="3">
        <f t="shared" si="12"/>
        <v>374.19354838709677</v>
      </c>
      <c r="CH23" s="3">
        <f t="shared" si="13"/>
        <v>277.22772277227722</v>
      </c>
      <c r="CI23" s="3">
        <f t="shared" si="14"/>
        <v>204.91803278688525</v>
      </c>
      <c r="CJ23" s="3">
        <f t="shared" si="15"/>
        <v>150</v>
      </c>
      <c r="CK23" s="3">
        <f t="shared" si="16"/>
        <v>73.84615384615384</v>
      </c>
      <c r="CL23" s="3">
        <f t="shared" si="17"/>
        <v>54.054054054054056</v>
      </c>
      <c r="CM23" s="3">
        <f t="shared" si="18"/>
        <v>39.768339768339771</v>
      </c>
      <c r="CN23" s="3">
        <f t="shared" si="19"/>
        <v>26.582278481012661</v>
      </c>
      <c r="CO23" s="3">
        <f t="shared" si="20"/>
        <v>18.633540372670808</v>
      </c>
      <c r="CP23" s="3">
        <f t="shared" si="21"/>
        <v>14.763231197771589</v>
      </c>
      <c r="CQ23" s="3">
        <f t="shared" si="22"/>
        <v>11.904761904761905</v>
      </c>
      <c r="CR23" s="3">
        <f t="shared" si="23"/>
        <v>10.185185185185187</v>
      </c>
      <c r="CS23" s="3">
        <f t="shared" si="24"/>
        <v>9.5693779904306222</v>
      </c>
      <c r="CT23" s="3">
        <f t="shared" si="25"/>
        <v>8.4375</v>
      </c>
      <c r="CU23" s="3">
        <f t="shared" si="26"/>
        <v>6.9306358381502893</v>
      </c>
      <c r="CV23" s="8">
        <f t="shared" si="27"/>
        <v>10.336206896551724</v>
      </c>
      <c r="CW23" s="3">
        <f t="shared" si="28"/>
        <v>0.67052023121387283</v>
      </c>
      <c r="CX23" s="4">
        <f t="shared" si="29"/>
        <v>110.89017341040463</v>
      </c>
      <c r="CY23" s="3">
        <f t="shared" si="30"/>
        <v>58.947368421052637</v>
      </c>
      <c r="CZ23" s="3">
        <f t="shared" si="31"/>
        <v>39.318181818181813</v>
      </c>
      <c r="DA23" s="3">
        <f t="shared" si="32"/>
        <v>4.166666666666667</v>
      </c>
      <c r="DB23" s="3">
        <f t="shared" si="33"/>
        <v>1.6300578034682081</v>
      </c>
      <c r="DC23" s="3">
        <f t="shared" si="34"/>
        <v>100.75630252100839</v>
      </c>
      <c r="DD23" s="3">
        <f t="shared" si="69"/>
        <v>1.3076923076923077</v>
      </c>
      <c r="DE23" s="3">
        <f t="shared" si="70"/>
        <v>4.55</v>
      </c>
      <c r="DF23" s="3">
        <f t="shared" si="35"/>
        <v>5.95</v>
      </c>
      <c r="DG23" s="2">
        <f t="shared" si="36"/>
        <v>5.9655172413793105</v>
      </c>
      <c r="DH23" s="4">
        <f t="shared" si="37"/>
        <v>186.0793103448276</v>
      </c>
      <c r="DI23" s="2">
        <f t="shared" si="38"/>
        <v>2.1986881609420164</v>
      </c>
      <c r="DJ23" s="3">
        <f t="shared" si="39"/>
        <v>429.62962962962962</v>
      </c>
      <c r="DK23" s="3">
        <f t="shared" si="40"/>
        <v>44.348864994026286</v>
      </c>
      <c r="DL23" s="3">
        <f t="shared" si="63"/>
        <v>5.067204301075269</v>
      </c>
      <c r="DM23" s="3">
        <f t="shared" si="41"/>
        <v>58</v>
      </c>
      <c r="DN23" s="3">
        <f t="shared" si="42"/>
        <v>7.2</v>
      </c>
      <c r="DO23" s="3">
        <f t="shared" si="43"/>
        <v>6.1111111111111109E-2</v>
      </c>
      <c r="DP23" s="4">
        <f t="shared" si="44"/>
        <v>888</v>
      </c>
      <c r="DQ23" s="3">
        <f t="shared" si="45"/>
        <v>19.733333333333334</v>
      </c>
      <c r="DR23" s="3">
        <f t="shared" si="46"/>
        <v>32.772554228799613</v>
      </c>
      <c r="DS23" s="2">
        <f t="shared" si="47"/>
        <v>0.99746025775504066</v>
      </c>
      <c r="DT23" s="5">
        <f t="shared" si="48"/>
        <v>5.6306306306306306E-4</v>
      </c>
      <c r="DU23" s="3">
        <f t="shared" si="49"/>
        <v>9.7241379310344822</v>
      </c>
      <c r="DV23" s="3">
        <f t="shared" si="71"/>
        <v>19.010989010989011</v>
      </c>
      <c r="DW23" s="3">
        <f t="shared" si="50"/>
        <v>0.61897397322266179</v>
      </c>
      <c r="DX23" s="3">
        <f t="shared" si="51"/>
        <v>61.347517730496456</v>
      </c>
      <c r="DY23" s="3">
        <f t="shared" si="52"/>
        <v>4.2198581560283692</v>
      </c>
      <c r="DZ23" s="2">
        <f t="shared" si="53"/>
        <v>1.248476858232956E-2</v>
      </c>
      <c r="EA23" s="5"/>
      <c r="EB23" s="2">
        <f t="shared" si="54"/>
        <v>6.8786127167630065E-2</v>
      </c>
      <c r="EC23" s="2">
        <f t="shared" si="55"/>
        <v>0.1107165862820659</v>
      </c>
      <c r="ED23" s="2"/>
      <c r="EE23" s="2">
        <f t="shared" si="56"/>
        <v>39.508163676678095</v>
      </c>
      <c r="EF23" s="2">
        <f t="shared" si="56"/>
        <v>3.2251562185043339</v>
      </c>
      <c r="EG23" s="2">
        <f t="shared" si="56"/>
        <v>10.683329973795606</v>
      </c>
      <c r="EH23" s="2">
        <f t="shared" si="56"/>
        <v>12.699052610360814</v>
      </c>
      <c r="EI23" s="2">
        <f t="shared" si="56"/>
        <v>0.22172949002217296</v>
      </c>
      <c r="EJ23" s="2">
        <f t="shared" si="56"/>
        <v>10.481757710139085</v>
      </c>
      <c r="EK23" s="2">
        <f t="shared" si="56"/>
        <v>16.62971175166297</v>
      </c>
      <c r="EL23" s="2">
        <f t="shared" si="56"/>
        <v>2.6204394275347713</v>
      </c>
      <c r="EM23" s="2">
        <f t="shared" si="56"/>
        <v>2.6204394275347713</v>
      </c>
      <c r="EN23" s="2">
        <f t="shared" si="56"/>
        <v>1.3102197137673857</v>
      </c>
      <c r="EO23" s="2">
        <f t="shared" si="72"/>
        <v>100.00000000000001</v>
      </c>
      <c r="EP23" s="2"/>
    </row>
    <row r="24" spans="1:146">
      <c r="A24" t="s">
        <v>387</v>
      </c>
      <c r="B24" s="1" t="s">
        <v>394</v>
      </c>
      <c r="C24">
        <v>1</v>
      </c>
      <c r="D24" t="s">
        <v>388</v>
      </c>
      <c r="E24" t="s">
        <v>406</v>
      </c>
      <c r="F24" s="156" t="s">
        <v>390</v>
      </c>
      <c r="G24" s="6">
        <v>40.6</v>
      </c>
      <c r="H24" s="6">
        <v>2.9</v>
      </c>
      <c r="I24" s="6">
        <v>10.7</v>
      </c>
      <c r="J24" s="6">
        <v>12.3</v>
      </c>
      <c r="K24" s="6">
        <v>0.2</v>
      </c>
      <c r="L24" s="6">
        <v>13.2</v>
      </c>
      <c r="M24" s="6">
        <v>13.6</v>
      </c>
      <c r="N24" s="6">
        <v>2.1</v>
      </c>
      <c r="O24" s="6">
        <v>2.4</v>
      </c>
      <c r="P24" s="6">
        <v>0.8</v>
      </c>
      <c r="Q24" s="6"/>
      <c r="R24" s="6"/>
      <c r="S24" s="13">
        <f t="shared" si="0"/>
        <v>98.8</v>
      </c>
      <c r="U24" s="132">
        <v>0.70434399999999997</v>
      </c>
      <c r="V24" s="132">
        <v>0.51274200000000003</v>
      </c>
      <c r="W24" s="6">
        <v>19.3</v>
      </c>
      <c r="X24" s="6">
        <v>15.6</v>
      </c>
      <c r="Y24" s="6">
        <v>39.409999999999997</v>
      </c>
      <c r="Z24" s="6">
        <f t="shared" si="64"/>
        <v>2.0419689119170981</v>
      </c>
      <c r="AA24" s="6">
        <f t="shared" si="65"/>
        <v>0.80829015544041449</v>
      </c>
      <c r="AB24" s="6">
        <f t="shared" si="66"/>
        <v>1.688000000000045</v>
      </c>
      <c r="AC24" s="6">
        <f t="shared" si="67"/>
        <v>44.929999999999382</v>
      </c>
      <c r="AD24" s="6"/>
      <c r="AF24" s="2">
        <f t="shared" si="1"/>
        <v>0.71436929119619985</v>
      </c>
      <c r="AG24" s="4">
        <f t="shared" si="2"/>
        <v>17385.5</v>
      </c>
      <c r="AH24" s="4">
        <f t="shared" si="3"/>
        <v>19924.8</v>
      </c>
      <c r="AI24" s="4">
        <f t="shared" si="68"/>
        <v>3491.2000000000003</v>
      </c>
      <c r="AJ24" s="2">
        <f t="shared" si="4"/>
        <v>4.5</v>
      </c>
      <c r="AK24" s="2">
        <f t="shared" si="5"/>
        <v>1.1428571428571428</v>
      </c>
      <c r="AL24" s="2">
        <f t="shared" si="6"/>
        <v>0.87500000000000011</v>
      </c>
      <c r="AM24" s="2">
        <f t="shared" si="7"/>
        <v>1.2710280373831777</v>
      </c>
      <c r="AN24" s="2">
        <f t="shared" si="8"/>
        <v>0.5656360059693315</v>
      </c>
      <c r="AO24" s="7">
        <f t="shared" si="9"/>
        <v>1184.701228157121</v>
      </c>
      <c r="AP24" s="7">
        <f t="shared" si="10"/>
        <v>2348.2158628925822</v>
      </c>
      <c r="AQ24" s="2">
        <f t="shared" si="58"/>
        <v>0.34764305652831784</v>
      </c>
      <c r="AR24" s="2">
        <f t="shared" si="59"/>
        <v>0.5656360059693315</v>
      </c>
      <c r="AS24" s="7">
        <f t="shared" si="60"/>
        <v>1184.701228157121</v>
      </c>
      <c r="AT24" s="7">
        <f t="shared" si="61"/>
        <v>2348.2158628925822</v>
      </c>
      <c r="AU24" s="6">
        <f t="shared" si="62"/>
        <v>5.9113300492610835E-2</v>
      </c>
      <c r="AV24" s="6">
        <f t="shared" si="11"/>
        <v>0.24277635573546044</v>
      </c>
      <c r="AX24" s="7">
        <v>60</v>
      </c>
      <c r="AY24" s="7">
        <v>1188</v>
      </c>
      <c r="AZ24" s="7">
        <v>940</v>
      </c>
      <c r="BB24" s="7"/>
      <c r="BC24" s="7"/>
      <c r="BE24" s="7"/>
      <c r="BF24" s="7"/>
      <c r="BG24" s="7"/>
      <c r="BH24" s="7"/>
      <c r="BI24" s="7">
        <v>27</v>
      </c>
      <c r="BJ24" s="7">
        <v>279</v>
      </c>
      <c r="BK24" s="7">
        <v>128</v>
      </c>
      <c r="BL24" s="8">
        <v>5.9</v>
      </c>
      <c r="BM24" s="8">
        <v>6.7</v>
      </c>
      <c r="BN24" s="8">
        <v>87</v>
      </c>
      <c r="BO24" s="8">
        <v>171</v>
      </c>
      <c r="BP24" s="8">
        <v>20</v>
      </c>
      <c r="BQ24" s="8">
        <v>71</v>
      </c>
      <c r="BR24" s="6">
        <v>12</v>
      </c>
      <c r="BS24" s="6">
        <v>3.7</v>
      </c>
      <c r="BT24" s="8">
        <v>8.9</v>
      </c>
      <c r="BU24" s="6">
        <v>1.1200000000000001</v>
      </c>
      <c r="BV24" s="6">
        <v>5.5</v>
      </c>
      <c r="BW24" s="6">
        <v>0.99</v>
      </c>
      <c r="BX24" s="6">
        <v>2.4</v>
      </c>
      <c r="BY24" s="6">
        <v>0.32</v>
      </c>
      <c r="BZ24" s="6">
        <v>2</v>
      </c>
      <c r="CA24" s="6">
        <v>0.26</v>
      </c>
      <c r="CB24" s="8">
        <v>4.7</v>
      </c>
      <c r="CC24" s="8">
        <v>9.8000000000000007</v>
      </c>
      <c r="CD24" s="7">
        <v>2.8</v>
      </c>
      <c r="CE24" s="7"/>
      <c r="CF24" s="7"/>
      <c r="CG24" s="3">
        <f t="shared" si="12"/>
        <v>280.64516129032256</v>
      </c>
      <c r="CH24" s="3">
        <f t="shared" si="13"/>
        <v>211.63366336633663</v>
      </c>
      <c r="CI24" s="3">
        <f t="shared" si="14"/>
        <v>163.9344262295082</v>
      </c>
      <c r="CJ24" s="3">
        <f t="shared" si="15"/>
        <v>118.33333333333334</v>
      </c>
      <c r="CK24" s="3">
        <f t="shared" si="16"/>
        <v>61.538461538461533</v>
      </c>
      <c r="CL24" s="3">
        <f t="shared" si="17"/>
        <v>50.000000000000007</v>
      </c>
      <c r="CM24" s="3">
        <f t="shared" si="18"/>
        <v>34.362934362934361</v>
      </c>
      <c r="CN24" s="3">
        <f t="shared" si="19"/>
        <v>23.628691983122366</v>
      </c>
      <c r="CO24" s="3">
        <f t="shared" si="20"/>
        <v>17.080745341614907</v>
      </c>
      <c r="CP24" s="3">
        <f t="shared" si="21"/>
        <v>13.788300835654596</v>
      </c>
      <c r="CQ24" s="3">
        <f t="shared" si="22"/>
        <v>11.428571428571429</v>
      </c>
      <c r="CR24" s="3">
        <f t="shared" si="23"/>
        <v>9.8765432098765444</v>
      </c>
      <c r="CS24" s="3">
        <f t="shared" si="24"/>
        <v>9.5693779904306222</v>
      </c>
      <c r="CT24" s="3">
        <f t="shared" si="25"/>
        <v>8.125</v>
      </c>
      <c r="CU24" s="3">
        <f t="shared" si="26"/>
        <v>7.34375</v>
      </c>
      <c r="CV24" s="8">
        <f t="shared" si="27"/>
        <v>10.804597701149426</v>
      </c>
      <c r="CW24" s="3">
        <f t="shared" si="28"/>
        <v>0.6796875</v>
      </c>
      <c r="CX24" s="4">
        <f t="shared" si="29"/>
        <v>135.82421875</v>
      </c>
      <c r="CY24" s="3">
        <f t="shared" si="30"/>
        <v>36.382978723404257</v>
      </c>
      <c r="CZ24" s="3">
        <f t="shared" si="31"/>
        <v>45.714285714285715</v>
      </c>
      <c r="DA24" s="3">
        <f t="shared" si="32"/>
        <v>5</v>
      </c>
      <c r="DB24" s="3">
        <f t="shared" si="33"/>
        <v>2.1796875</v>
      </c>
      <c r="DC24" s="3">
        <f t="shared" si="34"/>
        <v>95.918367346938766</v>
      </c>
      <c r="DD24" s="3">
        <f t="shared" si="69"/>
        <v>1.4626865671641791</v>
      </c>
      <c r="DE24" s="3">
        <f t="shared" si="70"/>
        <v>3.35</v>
      </c>
      <c r="DF24" s="3">
        <f t="shared" si="35"/>
        <v>4.9000000000000004</v>
      </c>
      <c r="DG24" s="2">
        <f t="shared" si="36"/>
        <v>4.7407407407407405</v>
      </c>
      <c r="DH24" s="4">
        <f t="shared" si="37"/>
        <v>229.02068965517242</v>
      </c>
      <c r="DI24" s="2">
        <f t="shared" si="38"/>
        <v>2.1225399839430241</v>
      </c>
      <c r="DJ24" s="3">
        <f t="shared" si="39"/>
        <v>334.61538461538458</v>
      </c>
      <c r="DK24" s="3">
        <f t="shared" si="40"/>
        <v>34.540942928039698</v>
      </c>
      <c r="DL24" s="3">
        <f t="shared" si="63"/>
        <v>4.560483870967742</v>
      </c>
      <c r="DM24" s="3">
        <f t="shared" si="41"/>
        <v>43.5</v>
      </c>
      <c r="DN24" s="3">
        <f t="shared" si="42"/>
        <v>6</v>
      </c>
      <c r="DO24" s="3">
        <f t="shared" si="43"/>
        <v>8.3098591549295775E-2</v>
      </c>
      <c r="DP24" s="4">
        <f t="shared" si="44"/>
        <v>594</v>
      </c>
      <c r="DQ24" s="3">
        <f t="shared" si="45"/>
        <v>16.732394366197184</v>
      </c>
      <c r="DR24" s="3">
        <f t="shared" si="46"/>
        <v>25.83437754081465</v>
      </c>
      <c r="DS24" s="2">
        <f t="shared" si="47"/>
        <v>1.0873054520544887</v>
      </c>
      <c r="DT24" s="5">
        <f t="shared" si="48"/>
        <v>8.4175084175084171E-4</v>
      </c>
      <c r="DU24" s="3">
        <f t="shared" si="49"/>
        <v>10.333333333333334</v>
      </c>
      <c r="DV24" s="3">
        <f t="shared" si="71"/>
        <v>19.104477611940297</v>
      </c>
      <c r="DW24" s="3">
        <f t="shared" si="50"/>
        <v>0.46850456238882954</v>
      </c>
      <c r="DX24" s="3">
        <f t="shared" si="51"/>
        <v>45.878136200716845</v>
      </c>
      <c r="DY24" s="3">
        <f t="shared" si="52"/>
        <v>3.5125448028673838</v>
      </c>
      <c r="DZ24" s="2">
        <f t="shared" si="53"/>
        <v>1.7039490723701249E-2</v>
      </c>
      <c r="EA24" s="5"/>
      <c r="EB24" s="2">
        <f t="shared" si="54"/>
        <v>7.6562500000000006E-2</v>
      </c>
      <c r="EC24" s="2">
        <f t="shared" si="55"/>
        <v>0.17522977710769957</v>
      </c>
      <c r="ED24" s="2"/>
      <c r="EE24" s="2">
        <f t="shared" si="56"/>
        <v>41.093117408906885</v>
      </c>
      <c r="EF24" s="2">
        <f t="shared" si="56"/>
        <v>2.9352226720647776</v>
      </c>
      <c r="EG24" s="2">
        <f t="shared" si="56"/>
        <v>10.82995951417004</v>
      </c>
      <c r="EH24" s="2">
        <f t="shared" si="56"/>
        <v>12.449392712550608</v>
      </c>
      <c r="EI24" s="2">
        <f t="shared" si="56"/>
        <v>0.20242914979757085</v>
      </c>
      <c r="EJ24" s="2">
        <f t="shared" si="56"/>
        <v>13.360323886639677</v>
      </c>
      <c r="EK24" s="2">
        <f t="shared" si="56"/>
        <v>13.765182186234819</v>
      </c>
      <c r="EL24" s="2">
        <f t="shared" si="56"/>
        <v>2.1255060728744941</v>
      </c>
      <c r="EM24" s="2">
        <f t="shared" si="56"/>
        <v>2.4291497975708505</v>
      </c>
      <c r="EN24" s="2">
        <f t="shared" si="56"/>
        <v>0.80971659919028338</v>
      </c>
      <c r="EO24" s="2">
        <f t="shared" si="72"/>
        <v>100</v>
      </c>
      <c r="EP24" s="2"/>
    </row>
    <row r="25" spans="1:146">
      <c r="A25" t="s">
        <v>387</v>
      </c>
      <c r="B25" s="1" t="s">
        <v>394</v>
      </c>
      <c r="C25">
        <v>1</v>
      </c>
      <c r="D25" t="s">
        <v>388</v>
      </c>
      <c r="E25" t="s">
        <v>406</v>
      </c>
      <c r="F25" s="156" t="s">
        <v>390</v>
      </c>
      <c r="G25" s="6">
        <v>38.6</v>
      </c>
      <c r="H25" s="6">
        <v>3.2</v>
      </c>
      <c r="I25" s="6">
        <v>14.6</v>
      </c>
      <c r="J25" s="6">
        <v>13.9</v>
      </c>
      <c r="K25" s="6">
        <v>0.28000000000000003</v>
      </c>
      <c r="L25" s="6">
        <v>4.5999999999999996</v>
      </c>
      <c r="M25" s="6">
        <v>12.5</v>
      </c>
      <c r="N25" s="6">
        <v>5.6</v>
      </c>
      <c r="O25" s="6">
        <v>2.5</v>
      </c>
      <c r="P25" s="6">
        <v>1.7</v>
      </c>
      <c r="Q25" s="6"/>
      <c r="R25" s="6"/>
      <c r="S25" s="13">
        <f t="shared" si="0"/>
        <v>97.48</v>
      </c>
      <c r="U25" s="132">
        <v>0.70449600000000001</v>
      </c>
      <c r="V25" s="132">
        <v>0.51268899999999995</v>
      </c>
      <c r="W25" s="6">
        <v>19.36</v>
      </c>
      <c r="X25" s="6">
        <v>15.62</v>
      </c>
      <c r="Y25" s="6">
        <v>39.520000000000003</v>
      </c>
      <c r="Z25" s="6">
        <f t="shared" si="64"/>
        <v>2.0413223140495869</v>
      </c>
      <c r="AA25" s="6">
        <f t="shared" si="65"/>
        <v>0.80681818181818177</v>
      </c>
      <c r="AB25" s="6">
        <f t="shared" si="66"/>
        <v>3.0375999999998626</v>
      </c>
      <c r="AC25" s="6">
        <f t="shared" si="67"/>
        <v>48.676000000000386</v>
      </c>
      <c r="AD25" s="6"/>
      <c r="AF25" s="2">
        <f t="shared" si="1"/>
        <v>0.43542521163824582</v>
      </c>
      <c r="AG25" s="4">
        <f t="shared" si="2"/>
        <v>19184</v>
      </c>
      <c r="AH25" s="4">
        <f t="shared" si="3"/>
        <v>20755</v>
      </c>
      <c r="AI25" s="4">
        <f t="shared" si="68"/>
        <v>7418.8</v>
      </c>
      <c r="AJ25" s="2">
        <f t="shared" si="4"/>
        <v>8.1</v>
      </c>
      <c r="AK25" s="2">
        <f t="shared" si="5"/>
        <v>0.44642857142857145</v>
      </c>
      <c r="AL25" s="2">
        <f t="shared" si="6"/>
        <v>2.2399999999999998</v>
      </c>
      <c r="AM25" s="2">
        <f t="shared" si="7"/>
        <v>0.85616438356164393</v>
      </c>
      <c r="AN25" s="2">
        <f t="shared" si="8"/>
        <v>0.81631553550054392</v>
      </c>
      <c r="AO25" s="7">
        <f t="shared" si="9"/>
        <v>-262.52853269422269</v>
      </c>
      <c r="AP25" s="7">
        <f t="shared" si="10"/>
        <v>1899.9280240745782</v>
      </c>
      <c r="AQ25" s="2">
        <f t="shared" si="58"/>
        <v>0.42142125801828906</v>
      </c>
      <c r="AR25" s="2">
        <f t="shared" si="59"/>
        <v>0.81631553550054392</v>
      </c>
      <c r="AS25" s="7">
        <f t="shared" si="60"/>
        <v>-262.52853269422269</v>
      </c>
      <c r="AT25" s="7">
        <f t="shared" si="61"/>
        <v>1899.9280240745782</v>
      </c>
      <c r="AU25" s="6">
        <f t="shared" si="62"/>
        <v>6.4766839378238336E-2</v>
      </c>
      <c r="AV25" s="6">
        <f t="shared" si="11"/>
        <v>0.18533868481517027</v>
      </c>
      <c r="AX25" s="7">
        <v>89</v>
      </c>
      <c r="AY25" s="7">
        <v>2099</v>
      </c>
      <c r="AZ25" s="7">
        <v>1862</v>
      </c>
      <c r="BB25" s="7"/>
      <c r="BC25" s="7"/>
      <c r="BE25" s="7"/>
      <c r="BF25" s="7"/>
      <c r="BG25" s="7"/>
      <c r="BH25" s="7"/>
      <c r="BI25" s="7">
        <v>42</v>
      </c>
      <c r="BJ25" s="7">
        <v>363</v>
      </c>
      <c r="BK25" s="7">
        <v>253</v>
      </c>
      <c r="BL25" s="8">
        <v>5.4</v>
      </c>
      <c r="BM25" s="8">
        <v>13</v>
      </c>
      <c r="BN25" s="8">
        <v>169</v>
      </c>
      <c r="BO25" s="8">
        <v>320</v>
      </c>
      <c r="BP25" s="8">
        <v>36</v>
      </c>
      <c r="BQ25" s="8">
        <v>122</v>
      </c>
      <c r="BR25" s="6">
        <v>18.8</v>
      </c>
      <c r="BS25" s="6">
        <v>5.2</v>
      </c>
      <c r="BT25" s="8">
        <v>13.5</v>
      </c>
      <c r="BU25" s="6">
        <v>1.69</v>
      </c>
      <c r="BV25" s="6">
        <v>8.1999999999999993</v>
      </c>
      <c r="BW25" s="6">
        <v>1.5</v>
      </c>
      <c r="BX25" s="6">
        <v>3.7</v>
      </c>
      <c r="BY25" s="6">
        <v>0.51</v>
      </c>
      <c r="BZ25" s="6">
        <v>3.1</v>
      </c>
      <c r="CA25" s="6">
        <v>0.42</v>
      </c>
      <c r="CB25" s="8">
        <v>6.5</v>
      </c>
      <c r="CC25" s="8">
        <v>17.7</v>
      </c>
      <c r="CD25" s="7">
        <v>4.7</v>
      </c>
      <c r="CE25" s="7"/>
      <c r="CF25" s="7"/>
      <c r="CG25" s="3">
        <f t="shared" si="12"/>
        <v>545.16129032258061</v>
      </c>
      <c r="CH25" s="3">
        <f t="shared" si="13"/>
        <v>396.03960396039599</v>
      </c>
      <c r="CI25" s="3">
        <f t="shared" si="14"/>
        <v>295.08196721311475</v>
      </c>
      <c r="CJ25" s="3">
        <f t="shared" si="15"/>
        <v>203.33333333333334</v>
      </c>
      <c r="CK25" s="3">
        <f t="shared" si="16"/>
        <v>96.410256410256409</v>
      </c>
      <c r="CL25" s="3">
        <f t="shared" si="17"/>
        <v>70.270270270270274</v>
      </c>
      <c r="CM25" s="3">
        <f t="shared" si="18"/>
        <v>52.123552123552123</v>
      </c>
      <c r="CN25" s="3">
        <f t="shared" si="19"/>
        <v>35.654008438818565</v>
      </c>
      <c r="CO25" s="3">
        <f t="shared" si="20"/>
        <v>25.465838509316768</v>
      </c>
      <c r="CP25" s="3">
        <f t="shared" si="21"/>
        <v>20.891364902506965</v>
      </c>
      <c r="CQ25" s="3">
        <f t="shared" si="22"/>
        <v>17.61904761904762</v>
      </c>
      <c r="CR25" s="3">
        <f t="shared" si="23"/>
        <v>15.740740740740742</v>
      </c>
      <c r="CS25" s="3">
        <f t="shared" si="24"/>
        <v>14.832535885167465</v>
      </c>
      <c r="CT25" s="3">
        <f t="shared" si="25"/>
        <v>13.125</v>
      </c>
      <c r="CU25" s="3">
        <f t="shared" si="26"/>
        <v>7.3596837944664033</v>
      </c>
      <c r="CV25" s="8">
        <f t="shared" si="27"/>
        <v>11.017751479289942</v>
      </c>
      <c r="CW25" s="3">
        <f t="shared" si="28"/>
        <v>0.66798418972332019</v>
      </c>
      <c r="CX25" s="4">
        <f t="shared" si="29"/>
        <v>75.826086956521735</v>
      </c>
      <c r="CY25" s="3">
        <f t="shared" si="30"/>
        <v>49.230769230769234</v>
      </c>
      <c r="CZ25" s="3">
        <f t="shared" si="31"/>
        <v>53.829787234042549</v>
      </c>
      <c r="DA25" s="3">
        <f t="shared" si="32"/>
        <v>4.7340425531914896</v>
      </c>
      <c r="DB25" s="3">
        <f t="shared" si="33"/>
        <v>1.4347826086956521</v>
      </c>
      <c r="DC25" s="3">
        <f t="shared" si="34"/>
        <v>105.19774011299435</v>
      </c>
      <c r="DD25" s="3">
        <f t="shared" si="69"/>
        <v>1.3615384615384616</v>
      </c>
      <c r="DE25" s="3">
        <f t="shared" si="70"/>
        <v>4.193548387096774</v>
      </c>
      <c r="DF25" s="3">
        <f t="shared" si="35"/>
        <v>5.7096774193548381</v>
      </c>
      <c r="DG25" s="2">
        <f t="shared" si="36"/>
        <v>6.0238095238095237</v>
      </c>
      <c r="DH25" s="4">
        <f t="shared" si="37"/>
        <v>122.81065088757397</v>
      </c>
      <c r="DI25" s="2">
        <f t="shared" si="38"/>
        <v>3.1727228389454312</v>
      </c>
      <c r="DJ25" s="3">
        <f t="shared" si="39"/>
        <v>402.38095238095241</v>
      </c>
      <c r="DK25" s="3">
        <f t="shared" si="40"/>
        <v>41.536098310291855</v>
      </c>
      <c r="DL25" s="3">
        <f t="shared" si="63"/>
        <v>5.6545984900480439</v>
      </c>
      <c r="DM25" s="3">
        <f t="shared" si="41"/>
        <v>54.516129032258064</v>
      </c>
      <c r="DN25" s="3">
        <f t="shared" si="42"/>
        <v>6.064516129032258</v>
      </c>
      <c r="DO25" s="3">
        <f t="shared" si="43"/>
        <v>4.4262295081967218E-2</v>
      </c>
      <c r="DP25" s="4">
        <f t="shared" si="44"/>
        <v>677.09677419354841</v>
      </c>
      <c r="DQ25" s="3">
        <f t="shared" si="45"/>
        <v>17.204918032786885</v>
      </c>
      <c r="DR25" s="3">
        <f t="shared" si="46"/>
        <v>29.609687059974103</v>
      </c>
      <c r="DS25" s="2">
        <f t="shared" si="47"/>
        <v>0.99127237366484267</v>
      </c>
      <c r="DT25" s="5">
        <f t="shared" si="48"/>
        <v>4.764173415912339E-4</v>
      </c>
      <c r="DU25" s="3">
        <f t="shared" si="49"/>
        <v>8.6428571428571423</v>
      </c>
      <c r="DV25" s="3">
        <f t="shared" si="71"/>
        <v>19.46153846153846</v>
      </c>
      <c r="DW25" s="3">
        <f t="shared" si="50"/>
        <v>0.72148914827255051</v>
      </c>
      <c r="DX25" s="3">
        <f t="shared" si="51"/>
        <v>69.696969696969703</v>
      </c>
      <c r="DY25" s="3">
        <f t="shared" si="52"/>
        <v>4.8760330578512399</v>
      </c>
      <c r="DZ25" s="2">
        <f t="shared" si="53"/>
        <v>1.3684535868439219E-2</v>
      </c>
      <c r="EA25" s="5"/>
      <c r="EB25" s="2">
        <f t="shared" si="54"/>
        <v>6.9960474308300394E-2</v>
      </c>
      <c r="EC25" s="2">
        <f t="shared" si="55"/>
        <v>0.13204143050599804</v>
      </c>
      <c r="ED25" s="2"/>
      <c r="EE25" s="2">
        <f t="shared" si="56"/>
        <v>39.597866228970041</v>
      </c>
      <c r="EF25" s="2">
        <f t="shared" si="56"/>
        <v>3.2827246614690191</v>
      </c>
      <c r="EG25" s="2">
        <f t="shared" si="56"/>
        <v>14.977431267952399</v>
      </c>
      <c r="EH25" s="2">
        <f t="shared" si="56"/>
        <v>14.259335248256052</v>
      </c>
      <c r="EI25" s="2">
        <f t="shared" si="56"/>
        <v>0.28723840787853921</v>
      </c>
      <c r="EJ25" s="2">
        <f t="shared" si="56"/>
        <v>4.7189167008617146</v>
      </c>
      <c r="EK25" s="2">
        <f t="shared" si="56"/>
        <v>12.823143208863357</v>
      </c>
      <c r="EL25" s="2">
        <f t="shared" si="56"/>
        <v>5.7447681575707836</v>
      </c>
      <c r="EM25" s="2">
        <f t="shared" si="56"/>
        <v>2.5646286417726714</v>
      </c>
      <c r="EN25" s="2">
        <f t="shared" si="56"/>
        <v>1.7439474764054164</v>
      </c>
      <c r="EO25" s="2">
        <f t="shared" si="72"/>
        <v>99.999999999999986</v>
      </c>
      <c r="EP25" s="2"/>
    </row>
    <row r="26" spans="1:146">
      <c r="A26" t="s">
        <v>387</v>
      </c>
      <c r="B26" s="1" t="s">
        <v>394</v>
      </c>
      <c r="C26">
        <v>1</v>
      </c>
      <c r="D26" t="s">
        <v>388</v>
      </c>
      <c r="E26" t="s">
        <v>406</v>
      </c>
      <c r="F26" s="156" t="s">
        <v>390</v>
      </c>
      <c r="G26" s="6">
        <v>38.799999999999997</v>
      </c>
      <c r="H26" s="6">
        <v>3.1</v>
      </c>
      <c r="I26" s="6">
        <v>15</v>
      </c>
      <c r="J26" s="6">
        <v>14.2</v>
      </c>
      <c r="K26" s="6">
        <v>0.28999999999999998</v>
      </c>
      <c r="L26" s="6">
        <v>4.2</v>
      </c>
      <c r="M26" s="6">
        <v>12</v>
      </c>
      <c r="N26" s="6">
        <v>5.0999999999999996</v>
      </c>
      <c r="O26" s="6">
        <v>4.5999999999999996</v>
      </c>
      <c r="P26" s="6">
        <v>1.7</v>
      </c>
      <c r="Q26" s="6"/>
      <c r="R26" s="6"/>
      <c r="S26" s="13">
        <f t="shared" si="0"/>
        <v>98.99</v>
      </c>
      <c r="U26" s="132">
        <v>0.70440599999999998</v>
      </c>
      <c r="V26" s="132">
        <v>0.512679</v>
      </c>
      <c r="W26" s="6">
        <v>19.45</v>
      </c>
      <c r="X26" s="6">
        <v>15.64</v>
      </c>
      <c r="Y26" s="6">
        <v>39.4</v>
      </c>
      <c r="Z26" s="6">
        <f t="shared" si="64"/>
        <v>2.025706940874036</v>
      </c>
      <c r="AA26" s="6">
        <f t="shared" si="65"/>
        <v>0.8041131105398458</v>
      </c>
      <c r="AB26" s="6">
        <f t="shared" si="66"/>
        <v>4.0620000000000545</v>
      </c>
      <c r="AC26" s="6">
        <f t="shared" si="67"/>
        <v>25.794999999999391</v>
      </c>
      <c r="AD26" s="6"/>
      <c r="AF26" s="2">
        <f t="shared" si="1"/>
        <v>0.40803979332832957</v>
      </c>
      <c r="AG26" s="4">
        <f t="shared" si="2"/>
        <v>18584.5</v>
      </c>
      <c r="AH26" s="4">
        <f t="shared" si="3"/>
        <v>38189.199999999997</v>
      </c>
      <c r="AI26" s="4">
        <f t="shared" si="68"/>
        <v>7418.8</v>
      </c>
      <c r="AJ26" s="2">
        <f t="shared" si="4"/>
        <v>9.6999999999999993</v>
      </c>
      <c r="AK26" s="2">
        <f t="shared" si="5"/>
        <v>0.90196078431372551</v>
      </c>
      <c r="AL26" s="2">
        <f t="shared" si="6"/>
        <v>1.1086956521739131</v>
      </c>
      <c r="AM26" s="2">
        <f t="shared" si="7"/>
        <v>0.8</v>
      </c>
      <c r="AN26" s="2">
        <f t="shared" si="8"/>
        <v>0.89124513694918361</v>
      </c>
      <c r="AO26" s="7">
        <f t="shared" si="9"/>
        <v>-562.50095926441543</v>
      </c>
      <c r="AP26" s="7">
        <f t="shared" si="10"/>
        <v>1804.7781880104744</v>
      </c>
      <c r="AQ26" s="2">
        <f t="shared" si="58"/>
        <v>0.42630493861872226</v>
      </c>
      <c r="AR26" s="2">
        <f t="shared" si="59"/>
        <v>0.89124513694918361</v>
      </c>
      <c r="AS26" s="7">
        <f t="shared" si="60"/>
        <v>-562.50095926441543</v>
      </c>
      <c r="AT26" s="7">
        <f t="shared" si="61"/>
        <v>1804.7781880104744</v>
      </c>
      <c r="AU26" s="6">
        <f t="shared" si="62"/>
        <v>0.11855670103092783</v>
      </c>
      <c r="AV26" s="6">
        <f t="shared" si="11"/>
        <v>0.33192922859164892</v>
      </c>
      <c r="AX26" s="7">
        <v>125</v>
      </c>
      <c r="AY26" s="7">
        <v>2515</v>
      </c>
      <c r="AZ26" s="7">
        <v>2012</v>
      </c>
      <c r="BB26" s="7"/>
      <c r="BC26" s="7"/>
      <c r="BE26" s="7"/>
      <c r="BF26" s="7"/>
      <c r="BG26" s="7"/>
      <c r="BH26" s="7"/>
      <c r="BI26" s="7">
        <v>43</v>
      </c>
      <c r="BJ26" s="7">
        <v>369</v>
      </c>
      <c r="BK26" s="7">
        <v>277</v>
      </c>
      <c r="BL26" s="8">
        <v>5.2</v>
      </c>
      <c r="BM26" s="8">
        <v>14.2</v>
      </c>
      <c r="BN26" s="8">
        <v>175</v>
      </c>
      <c r="BO26" s="8">
        <v>333</v>
      </c>
      <c r="BP26" s="8">
        <v>37</v>
      </c>
      <c r="BQ26" s="8">
        <v>126</v>
      </c>
      <c r="BR26" s="6">
        <v>19.2</v>
      </c>
      <c r="BS26" s="6">
        <v>5.4</v>
      </c>
      <c r="BT26" s="8">
        <v>13.7</v>
      </c>
      <c r="BU26" s="6">
        <v>1.7</v>
      </c>
      <c r="BV26" s="6">
        <v>8.5</v>
      </c>
      <c r="BW26" s="6">
        <v>1.55</v>
      </c>
      <c r="BX26" s="6">
        <v>3.8</v>
      </c>
      <c r="BY26" s="6">
        <v>0.52</v>
      </c>
      <c r="BZ26" s="6">
        <v>3.2</v>
      </c>
      <c r="CA26" s="6">
        <v>0.43</v>
      </c>
      <c r="CB26" s="8">
        <v>5.2</v>
      </c>
      <c r="CC26" s="8">
        <v>18.899999999999999</v>
      </c>
      <c r="CD26" s="7">
        <v>6.3</v>
      </c>
      <c r="CE26" s="7"/>
      <c r="CF26" s="7"/>
      <c r="CG26" s="3">
        <f t="shared" si="12"/>
        <v>564.51612903225805</v>
      </c>
      <c r="CH26" s="3">
        <f t="shared" si="13"/>
        <v>412.12871287128712</v>
      </c>
      <c r="CI26" s="3">
        <f t="shared" si="14"/>
        <v>303.27868852459017</v>
      </c>
      <c r="CJ26" s="3">
        <f t="shared" si="15"/>
        <v>210</v>
      </c>
      <c r="CK26" s="3">
        <f t="shared" si="16"/>
        <v>98.461538461538453</v>
      </c>
      <c r="CL26" s="3">
        <f t="shared" si="17"/>
        <v>72.972972972972983</v>
      </c>
      <c r="CM26" s="3">
        <f t="shared" si="18"/>
        <v>52.895752895752892</v>
      </c>
      <c r="CN26" s="3">
        <f t="shared" si="19"/>
        <v>35.864978902953588</v>
      </c>
      <c r="CO26" s="3">
        <f t="shared" si="20"/>
        <v>26.397515527950311</v>
      </c>
      <c r="CP26" s="3">
        <f t="shared" si="21"/>
        <v>21.587743732590528</v>
      </c>
      <c r="CQ26" s="3">
        <f t="shared" si="22"/>
        <v>18.095238095238095</v>
      </c>
      <c r="CR26" s="3">
        <f t="shared" si="23"/>
        <v>16.049382716049383</v>
      </c>
      <c r="CS26" s="3">
        <f t="shared" si="24"/>
        <v>15.311004784688997</v>
      </c>
      <c r="CT26" s="3">
        <f t="shared" si="25"/>
        <v>13.4375</v>
      </c>
      <c r="CU26" s="3">
        <f t="shared" si="26"/>
        <v>7.2635379061371843</v>
      </c>
      <c r="CV26" s="8">
        <f t="shared" si="27"/>
        <v>11.497142857142856</v>
      </c>
      <c r="CW26" s="3">
        <f t="shared" si="28"/>
        <v>0.63176895306859204</v>
      </c>
      <c r="CX26" s="4">
        <f t="shared" si="29"/>
        <v>67.092057761732846</v>
      </c>
      <c r="CY26" s="3">
        <f t="shared" si="30"/>
        <v>64.038461538461533</v>
      </c>
      <c r="CZ26" s="3">
        <f t="shared" si="31"/>
        <v>43.968253968253968</v>
      </c>
      <c r="DA26" s="3">
        <f t="shared" si="32"/>
        <v>6.510416666666667</v>
      </c>
      <c r="DB26" s="3">
        <f t="shared" si="33"/>
        <v>1.332129963898917</v>
      </c>
      <c r="DC26" s="3">
        <f t="shared" si="34"/>
        <v>106.45502645502647</v>
      </c>
      <c r="DD26" s="3">
        <f t="shared" si="69"/>
        <v>1.3309859154929577</v>
      </c>
      <c r="DE26" s="3">
        <f t="shared" si="70"/>
        <v>4.4374999999999991</v>
      </c>
      <c r="DF26" s="3">
        <f t="shared" si="35"/>
        <v>5.9062499999999991</v>
      </c>
      <c r="DG26" s="2">
        <f t="shared" si="36"/>
        <v>6.441860465116279</v>
      </c>
      <c r="DH26" s="4">
        <f t="shared" si="37"/>
        <v>218.22399999999999</v>
      </c>
      <c r="DI26" s="2">
        <f t="shared" si="38"/>
        <v>2.2118777784109724</v>
      </c>
      <c r="DJ26" s="3">
        <f t="shared" si="39"/>
        <v>406.97674418604652</v>
      </c>
      <c r="DK26" s="3">
        <f t="shared" si="40"/>
        <v>42.010502625656414</v>
      </c>
      <c r="DL26" s="3">
        <f t="shared" si="63"/>
        <v>5.733366935483871</v>
      </c>
      <c r="DM26" s="3">
        <f t="shared" si="41"/>
        <v>54.6875</v>
      </c>
      <c r="DN26" s="3">
        <f t="shared" si="42"/>
        <v>5.9999999999999991</v>
      </c>
      <c r="DO26" s="3">
        <f t="shared" si="43"/>
        <v>4.1269841269841269E-2</v>
      </c>
      <c r="DP26" s="4">
        <f t="shared" si="44"/>
        <v>785.9375</v>
      </c>
      <c r="DQ26" s="3">
        <f t="shared" si="45"/>
        <v>19.960317460317459</v>
      </c>
      <c r="DR26" s="3">
        <f t="shared" si="46"/>
        <v>34.849317662600143</v>
      </c>
      <c r="DS26" s="2">
        <f t="shared" si="47"/>
        <v>1.0111563880395507</v>
      </c>
      <c r="DT26" s="5">
        <f t="shared" si="48"/>
        <v>3.9761431411530816E-4</v>
      </c>
      <c r="DU26" s="3">
        <f t="shared" si="49"/>
        <v>8.5813953488372086</v>
      </c>
      <c r="DV26" s="3">
        <f t="shared" si="71"/>
        <v>19.507042253521128</v>
      </c>
      <c r="DW26" s="3">
        <f t="shared" si="50"/>
        <v>0.75658012517227258</v>
      </c>
      <c r="DX26" s="3">
        <f t="shared" si="51"/>
        <v>75.06775067750678</v>
      </c>
      <c r="DY26" s="3">
        <f t="shared" si="52"/>
        <v>5.1219512195121943</v>
      </c>
      <c r="DZ26" s="2">
        <f t="shared" si="53"/>
        <v>1.1648464601822341E-2</v>
      </c>
      <c r="EA26" s="5"/>
      <c r="EB26" s="2">
        <f t="shared" si="54"/>
        <v>6.823104693140794E-2</v>
      </c>
      <c r="EC26" s="2">
        <f t="shared" si="55"/>
        <v>0.10214179094753766</v>
      </c>
      <c r="ED26" s="2"/>
      <c r="EE26" s="2">
        <f t="shared" si="56"/>
        <v>39.195878371552681</v>
      </c>
      <c r="EF26" s="2">
        <f t="shared" si="56"/>
        <v>3.1316294575209618</v>
      </c>
      <c r="EG26" s="2">
        <f t="shared" si="56"/>
        <v>15.153045762198202</v>
      </c>
      <c r="EH26" s="2">
        <f t="shared" si="56"/>
        <v>14.344883321547632</v>
      </c>
      <c r="EI26" s="2">
        <f t="shared" si="56"/>
        <v>0.29295888473583187</v>
      </c>
      <c r="EJ26" s="2">
        <f t="shared" si="56"/>
        <v>4.2428528134154968</v>
      </c>
      <c r="EK26" s="2">
        <f t="shared" si="56"/>
        <v>12.122436609758562</v>
      </c>
      <c r="EL26" s="2">
        <f t="shared" si="56"/>
        <v>5.1520355591473885</v>
      </c>
      <c r="EM26" s="2">
        <f t="shared" si="56"/>
        <v>4.6469340337407816</v>
      </c>
      <c r="EN26" s="2">
        <f t="shared" si="56"/>
        <v>1.7173451863824629</v>
      </c>
      <c r="EO26" s="2">
        <f t="shared" si="72"/>
        <v>100</v>
      </c>
      <c r="EP26" s="2"/>
    </row>
    <row r="27" spans="1:146">
      <c r="A27" t="s">
        <v>387</v>
      </c>
      <c r="B27" s="1" t="s">
        <v>394</v>
      </c>
      <c r="C27">
        <v>1</v>
      </c>
      <c r="D27" t="s">
        <v>388</v>
      </c>
      <c r="E27" t="s">
        <v>406</v>
      </c>
      <c r="F27" s="156" t="s">
        <v>390</v>
      </c>
      <c r="G27" s="6">
        <v>39.799999999999997</v>
      </c>
      <c r="H27" s="6">
        <v>2.7</v>
      </c>
      <c r="I27" s="6">
        <v>14.6</v>
      </c>
      <c r="J27" s="6">
        <v>13.2</v>
      </c>
      <c r="K27" s="6">
        <v>0.28999999999999998</v>
      </c>
      <c r="L27" s="6">
        <v>4.0999999999999996</v>
      </c>
      <c r="M27" s="6">
        <v>12.1</v>
      </c>
      <c r="N27" s="6">
        <v>5.7</v>
      </c>
      <c r="O27" s="6">
        <v>5.3</v>
      </c>
      <c r="P27" s="6">
        <v>1.5</v>
      </c>
      <c r="Q27" s="6"/>
      <c r="R27" s="6"/>
      <c r="S27" s="13">
        <f t="shared" si="0"/>
        <v>99.289999999999992</v>
      </c>
      <c r="U27" s="132">
        <v>0.70436100000000001</v>
      </c>
      <c r="V27" s="132">
        <v>0.512714</v>
      </c>
      <c r="W27" s="6">
        <v>19.52</v>
      </c>
      <c r="X27" s="6">
        <v>15.65</v>
      </c>
      <c r="Y27" s="6">
        <v>39.5</v>
      </c>
      <c r="Z27" s="6">
        <f t="shared" si="64"/>
        <v>2.0235655737704921</v>
      </c>
      <c r="AA27" s="6">
        <f t="shared" si="65"/>
        <v>0.8017418032786886</v>
      </c>
      <c r="AB27" s="6">
        <f t="shared" si="66"/>
        <v>4.3032000000000181</v>
      </c>
      <c r="AC27" s="6">
        <f t="shared" si="67"/>
        <v>27.331999999999823</v>
      </c>
      <c r="AD27" s="6"/>
      <c r="AF27" s="2">
        <f t="shared" si="1"/>
        <v>0.41990896059684518</v>
      </c>
      <c r="AG27" s="4">
        <f t="shared" si="2"/>
        <v>16186.500000000002</v>
      </c>
      <c r="AH27" s="4">
        <f t="shared" si="3"/>
        <v>44000.6</v>
      </c>
      <c r="AI27" s="4">
        <f t="shared" si="68"/>
        <v>6546</v>
      </c>
      <c r="AJ27" s="2">
        <f t="shared" si="4"/>
        <v>11</v>
      </c>
      <c r="AK27" s="2">
        <f t="shared" si="5"/>
        <v>0.92982456140350866</v>
      </c>
      <c r="AL27" s="2">
        <f t="shared" si="6"/>
        <v>1.0754716981132075</v>
      </c>
      <c r="AM27" s="2">
        <f t="shared" si="7"/>
        <v>0.82876712328767121</v>
      </c>
      <c r="AN27" s="2">
        <f t="shared" si="8"/>
        <v>1.0351623062557733</v>
      </c>
      <c r="AO27" s="7">
        <f t="shared" si="9"/>
        <v>-850.19150059619665</v>
      </c>
      <c r="AP27" s="7">
        <f t="shared" si="10"/>
        <v>1797.2000567832886</v>
      </c>
      <c r="AQ27" s="2">
        <f t="shared" si="58"/>
        <v>0.39339754881951144</v>
      </c>
      <c r="AR27" s="2">
        <f t="shared" si="59"/>
        <v>1.0351623062557733</v>
      </c>
      <c r="AS27" s="7">
        <f t="shared" si="60"/>
        <v>-850.19150059619665</v>
      </c>
      <c r="AT27" s="7">
        <f t="shared" si="61"/>
        <v>1797.2000567832886</v>
      </c>
      <c r="AU27" s="6">
        <f t="shared" si="62"/>
        <v>0.13316582914572864</v>
      </c>
      <c r="AV27" s="6">
        <f t="shared" si="11"/>
        <v>0.39291801180816094</v>
      </c>
      <c r="AX27" s="7">
        <v>135</v>
      </c>
      <c r="AY27" s="7">
        <v>2740</v>
      </c>
      <c r="AZ27" s="7">
        <v>2214</v>
      </c>
      <c r="BB27" s="7"/>
      <c r="BC27" s="7"/>
      <c r="BE27" s="7"/>
      <c r="BF27" s="7"/>
      <c r="BG27" s="7"/>
      <c r="BH27" s="7"/>
      <c r="BI27" s="7">
        <v>39</v>
      </c>
      <c r="BJ27" s="7">
        <v>311</v>
      </c>
      <c r="BK27" s="7">
        <v>329</v>
      </c>
      <c r="BL27" s="8">
        <v>4.0999999999999996</v>
      </c>
      <c r="BM27" s="8">
        <v>16.5</v>
      </c>
      <c r="BN27" s="8">
        <v>184</v>
      </c>
      <c r="BO27" s="8">
        <v>336</v>
      </c>
      <c r="BP27" s="8">
        <v>36</v>
      </c>
      <c r="BQ27" s="8">
        <v>119</v>
      </c>
      <c r="BR27" s="6">
        <v>17.7</v>
      </c>
      <c r="BS27" s="6">
        <v>4.9000000000000004</v>
      </c>
      <c r="BT27" s="8">
        <v>12.4</v>
      </c>
      <c r="BU27" s="6">
        <v>1.56</v>
      </c>
      <c r="BV27" s="6">
        <v>7.7</v>
      </c>
      <c r="BW27" s="6">
        <v>1.43</v>
      </c>
      <c r="BX27" s="6">
        <v>3.5</v>
      </c>
      <c r="BY27" s="6">
        <v>0.49</v>
      </c>
      <c r="BZ27" s="6">
        <v>3</v>
      </c>
      <c r="CA27" s="6">
        <v>0.41</v>
      </c>
      <c r="CB27" s="8">
        <v>6</v>
      </c>
      <c r="CC27" s="8">
        <v>23</v>
      </c>
      <c r="CD27" s="7">
        <v>9.3000000000000007</v>
      </c>
      <c r="CE27" s="7"/>
      <c r="CF27" s="7"/>
      <c r="CG27" s="3">
        <f t="shared" si="12"/>
        <v>593.54838709677415</v>
      </c>
      <c r="CH27" s="3">
        <f t="shared" si="13"/>
        <v>415.8415841584158</v>
      </c>
      <c r="CI27" s="3">
        <f t="shared" si="14"/>
        <v>295.08196721311475</v>
      </c>
      <c r="CJ27" s="3">
        <f t="shared" si="15"/>
        <v>198.33333333333334</v>
      </c>
      <c r="CK27" s="3">
        <f t="shared" si="16"/>
        <v>90.769230769230759</v>
      </c>
      <c r="CL27" s="3">
        <f t="shared" si="17"/>
        <v>66.216216216216225</v>
      </c>
      <c r="CM27" s="3">
        <f t="shared" si="18"/>
        <v>47.876447876447877</v>
      </c>
      <c r="CN27" s="3">
        <f t="shared" si="19"/>
        <v>32.911392405063296</v>
      </c>
      <c r="CO27" s="3">
        <f t="shared" si="20"/>
        <v>23.913043478260871</v>
      </c>
      <c r="CP27" s="3">
        <f t="shared" si="21"/>
        <v>19.916434540389972</v>
      </c>
      <c r="CQ27" s="3">
        <f t="shared" si="22"/>
        <v>16.666666666666668</v>
      </c>
      <c r="CR27" s="3">
        <f t="shared" si="23"/>
        <v>15.123456790123457</v>
      </c>
      <c r="CS27" s="3">
        <f t="shared" si="24"/>
        <v>14.354066985645934</v>
      </c>
      <c r="CT27" s="3">
        <f t="shared" si="25"/>
        <v>12.812499999999998</v>
      </c>
      <c r="CU27" s="3">
        <f t="shared" si="26"/>
        <v>6.7294832826747717</v>
      </c>
      <c r="CV27" s="8">
        <f t="shared" si="27"/>
        <v>12.032608695652174</v>
      </c>
      <c r="CW27" s="3">
        <f t="shared" si="28"/>
        <v>0.55927051671732519</v>
      </c>
      <c r="CX27" s="4">
        <f t="shared" si="29"/>
        <v>49.19908814589666</v>
      </c>
      <c r="CY27" s="3">
        <f t="shared" si="30"/>
        <v>56</v>
      </c>
      <c r="CZ27" s="3">
        <f t="shared" si="31"/>
        <v>35.376344086021504</v>
      </c>
      <c r="DA27" s="3">
        <f t="shared" si="32"/>
        <v>7.6271186440677967</v>
      </c>
      <c r="DB27" s="3">
        <f t="shared" si="33"/>
        <v>0.94528875379939215</v>
      </c>
      <c r="DC27" s="3">
        <f t="shared" si="34"/>
        <v>96.260869565217391</v>
      </c>
      <c r="DD27" s="3">
        <f t="shared" si="69"/>
        <v>1.393939393939394</v>
      </c>
      <c r="DE27" s="3">
        <f t="shared" si="70"/>
        <v>5.5</v>
      </c>
      <c r="DF27" s="3">
        <f t="shared" si="35"/>
        <v>7.666666666666667</v>
      </c>
      <c r="DG27" s="2">
        <f t="shared" si="36"/>
        <v>8.4358974358974361</v>
      </c>
      <c r="DH27" s="4">
        <f t="shared" si="37"/>
        <v>239.13369565217391</v>
      </c>
      <c r="DI27" s="2">
        <f t="shared" si="38"/>
        <v>2.0144061370971591</v>
      </c>
      <c r="DJ27" s="3">
        <f t="shared" si="39"/>
        <v>448.78048780487808</v>
      </c>
      <c r="DK27" s="3">
        <f t="shared" si="40"/>
        <v>46.325727773406769</v>
      </c>
      <c r="DL27" s="3">
        <f t="shared" si="63"/>
        <v>6.5390924002186992</v>
      </c>
      <c r="DM27" s="3">
        <f t="shared" si="41"/>
        <v>61.333333333333336</v>
      </c>
      <c r="DN27" s="3">
        <f t="shared" si="42"/>
        <v>5.8999999999999995</v>
      </c>
      <c r="DO27" s="3">
        <f t="shared" si="43"/>
        <v>3.4453781512605038E-2</v>
      </c>
      <c r="DP27" s="4">
        <f t="shared" si="44"/>
        <v>913.33333333333337</v>
      </c>
      <c r="DQ27" s="3">
        <f t="shared" si="45"/>
        <v>23.025210084033613</v>
      </c>
      <c r="DR27" s="3">
        <f t="shared" si="46"/>
        <v>41.56428124150613</v>
      </c>
      <c r="DS27" s="2">
        <f t="shared" si="47"/>
        <v>1.0044632969194125</v>
      </c>
      <c r="DT27" s="5">
        <f t="shared" si="48"/>
        <v>3.6496350364963501E-4</v>
      </c>
      <c r="DU27" s="3">
        <f t="shared" si="49"/>
        <v>7.9743589743589745</v>
      </c>
      <c r="DV27" s="3">
        <f t="shared" si="71"/>
        <v>19.939393939393938</v>
      </c>
      <c r="DW27" s="3">
        <f t="shared" si="50"/>
        <v>0.93487538948282567</v>
      </c>
      <c r="DX27" s="3">
        <f t="shared" si="51"/>
        <v>105.78778135048232</v>
      </c>
      <c r="DY27" s="3">
        <f t="shared" si="52"/>
        <v>7.395498392282958</v>
      </c>
      <c r="DZ27" s="2">
        <f t="shared" si="53"/>
        <v>1.0659624942934249E-2</v>
      </c>
      <c r="EA27" s="5"/>
      <c r="EB27" s="2">
        <f t="shared" si="54"/>
        <v>6.9908814589665649E-2</v>
      </c>
      <c r="EC27" s="2">
        <f t="shared" si="55"/>
        <v>0.11894699230433738</v>
      </c>
      <c r="ED27" s="2"/>
      <c r="EE27" s="2">
        <f t="shared" si="56"/>
        <v>40.08460066471951</v>
      </c>
      <c r="EF27" s="2">
        <f t="shared" si="56"/>
        <v>2.7193070802699166</v>
      </c>
      <c r="EG27" s="2">
        <f t="shared" si="56"/>
        <v>14.704401248866956</v>
      </c>
      <c r="EH27" s="2">
        <f t="shared" si="56"/>
        <v>13.294390170208482</v>
      </c>
      <c r="EI27" s="2">
        <f t="shared" si="56"/>
        <v>0.29207372343639842</v>
      </c>
      <c r="EJ27" s="2">
        <f t="shared" si="56"/>
        <v>4.1293181589283909</v>
      </c>
      <c r="EK27" s="2">
        <f t="shared" si="56"/>
        <v>12.186524322691108</v>
      </c>
      <c r="EL27" s="2">
        <f t="shared" si="56"/>
        <v>5.7407593916809354</v>
      </c>
      <c r="EM27" s="2">
        <f t="shared" si="56"/>
        <v>5.3378990834927995</v>
      </c>
      <c r="EN27" s="2">
        <f t="shared" si="56"/>
        <v>1.5107261557055092</v>
      </c>
      <c r="EO27" s="2">
        <f t="shared" si="72"/>
        <v>100.00000000000001</v>
      </c>
      <c r="EP27" s="2"/>
    </row>
    <row r="28" spans="1:146">
      <c r="A28" t="s">
        <v>387</v>
      </c>
      <c r="B28" s="1" t="s">
        <v>394</v>
      </c>
      <c r="C28">
        <v>1</v>
      </c>
      <c r="D28" t="s">
        <v>388</v>
      </c>
      <c r="E28" t="s">
        <v>406</v>
      </c>
      <c r="F28" s="156" t="s">
        <v>390</v>
      </c>
      <c r="G28" s="6">
        <v>44</v>
      </c>
      <c r="H28" s="6">
        <v>3.2</v>
      </c>
      <c r="I28" s="6">
        <v>16.3</v>
      </c>
      <c r="J28" s="6">
        <v>12.6</v>
      </c>
      <c r="K28" s="6">
        <v>0.22</v>
      </c>
      <c r="L28" s="6">
        <v>4.3</v>
      </c>
      <c r="M28" s="6">
        <v>9.5</v>
      </c>
      <c r="N28" s="6">
        <v>4.4000000000000004</v>
      </c>
      <c r="O28" s="6">
        <v>4.3</v>
      </c>
      <c r="P28" s="6">
        <v>1.1000000000000001</v>
      </c>
      <c r="Q28" s="6"/>
      <c r="R28" s="6"/>
      <c r="S28" s="13">
        <f t="shared" si="0"/>
        <v>99.919999999999987</v>
      </c>
      <c r="U28" s="132">
        <v>0.70460199999999995</v>
      </c>
      <c r="V28" s="132">
        <v>0.51269900000000002</v>
      </c>
      <c r="W28" s="6">
        <v>19.670000000000002</v>
      </c>
      <c r="X28" s="6">
        <v>15.66</v>
      </c>
      <c r="Y28" s="6">
        <v>39.61</v>
      </c>
      <c r="Z28" s="6">
        <f t="shared" si="64"/>
        <v>2.0137264870360956</v>
      </c>
      <c r="AA28" s="6">
        <f t="shared" si="65"/>
        <v>0.79613624809354344</v>
      </c>
      <c r="AB28" s="6">
        <f t="shared" si="66"/>
        <v>3.6772000000000915</v>
      </c>
      <c r="AC28" s="6">
        <f t="shared" si="67"/>
        <v>20.196999999999576</v>
      </c>
      <c r="AD28" s="6"/>
      <c r="AF28" s="2">
        <f t="shared" si="1"/>
        <v>0.44299911320004343</v>
      </c>
      <c r="AG28" s="4">
        <f t="shared" si="2"/>
        <v>19184</v>
      </c>
      <c r="AH28" s="4">
        <f t="shared" si="3"/>
        <v>35698.6</v>
      </c>
      <c r="AI28" s="4">
        <f t="shared" si="68"/>
        <v>4800.4000000000005</v>
      </c>
      <c r="AJ28" s="2">
        <f t="shared" si="4"/>
        <v>8.6999999999999993</v>
      </c>
      <c r="AK28" s="2">
        <f t="shared" si="5"/>
        <v>0.97727272727272718</v>
      </c>
      <c r="AL28" s="2">
        <f t="shared" si="6"/>
        <v>1.0232558139534884</v>
      </c>
      <c r="AM28" s="2">
        <f t="shared" si="7"/>
        <v>0.58282208588957052</v>
      </c>
      <c r="AN28" s="2">
        <f t="shared" si="8"/>
        <v>0.72959698932151973</v>
      </c>
      <c r="AO28" s="7">
        <f t="shared" si="9"/>
        <v>125.55149942207206</v>
      </c>
      <c r="AP28" s="7">
        <f t="shared" si="10"/>
        <v>1550.7784907525154</v>
      </c>
      <c r="AQ28" s="2">
        <f t="shared" si="58"/>
        <v>0.55889785242313739</v>
      </c>
      <c r="AR28" s="2">
        <f t="shared" si="59"/>
        <v>0.72959698932151973</v>
      </c>
      <c r="AS28" s="7">
        <f t="shared" si="60"/>
        <v>125.55149942207206</v>
      </c>
      <c r="AT28" s="7">
        <f t="shared" si="61"/>
        <v>1550.7784907525154</v>
      </c>
      <c r="AU28" s="6">
        <f t="shared" si="62"/>
        <v>9.7727272727272718E-2</v>
      </c>
      <c r="AV28" s="6">
        <f t="shared" si="11"/>
        <v>0.28553527932997275</v>
      </c>
      <c r="AX28" s="7">
        <v>123</v>
      </c>
      <c r="AY28" s="7">
        <v>1700</v>
      </c>
      <c r="AZ28" s="7">
        <v>1497</v>
      </c>
      <c r="BB28" s="7"/>
      <c r="BC28" s="7"/>
      <c r="BE28" s="7"/>
      <c r="BF28" s="7"/>
      <c r="BG28" s="7"/>
      <c r="BH28" s="7"/>
      <c r="BI28" s="7">
        <v>33</v>
      </c>
      <c r="BJ28" s="7">
        <v>322</v>
      </c>
      <c r="BK28" s="7">
        <v>215</v>
      </c>
      <c r="BL28" s="8">
        <v>5.8</v>
      </c>
      <c r="BM28" s="8">
        <v>10.7</v>
      </c>
      <c r="BN28" s="8">
        <v>131</v>
      </c>
      <c r="BO28" s="8">
        <v>240</v>
      </c>
      <c r="BP28" s="8">
        <v>26</v>
      </c>
      <c r="BQ28" s="8">
        <v>88</v>
      </c>
      <c r="BR28" s="6">
        <v>13.8</v>
      </c>
      <c r="BS28" s="6">
        <v>3.8</v>
      </c>
      <c r="BT28" s="8">
        <v>10</v>
      </c>
      <c r="BU28" s="6">
        <v>1.26</v>
      </c>
      <c r="BV28" s="6">
        <v>6.4</v>
      </c>
      <c r="BW28" s="6">
        <v>1.2</v>
      </c>
      <c r="BX28" s="6">
        <v>3</v>
      </c>
      <c r="BY28" s="6">
        <v>0.42</v>
      </c>
      <c r="BZ28" s="6">
        <v>2.7</v>
      </c>
      <c r="CA28" s="6">
        <v>0.37</v>
      </c>
      <c r="CB28" s="8">
        <v>9.6</v>
      </c>
      <c r="CC28" s="8">
        <v>20</v>
      </c>
      <c r="CD28" s="7">
        <v>6.1</v>
      </c>
      <c r="CE28" s="7"/>
      <c r="CF28" s="7"/>
      <c r="CG28" s="3">
        <f t="shared" si="12"/>
        <v>422.58064516129031</v>
      </c>
      <c r="CH28" s="3">
        <f t="shared" si="13"/>
        <v>297.02970297029702</v>
      </c>
      <c r="CI28" s="3">
        <f t="shared" si="14"/>
        <v>213.11475409836066</v>
      </c>
      <c r="CJ28" s="3">
        <f t="shared" si="15"/>
        <v>146.66666666666669</v>
      </c>
      <c r="CK28" s="3">
        <f t="shared" si="16"/>
        <v>70.769230769230774</v>
      </c>
      <c r="CL28" s="3">
        <f t="shared" si="17"/>
        <v>51.351351351351354</v>
      </c>
      <c r="CM28" s="3">
        <f t="shared" si="18"/>
        <v>38.610038610038607</v>
      </c>
      <c r="CN28" s="3">
        <f t="shared" si="19"/>
        <v>26.582278481012661</v>
      </c>
      <c r="CO28" s="3">
        <f t="shared" si="20"/>
        <v>19.87577639751553</v>
      </c>
      <c r="CP28" s="3">
        <f t="shared" si="21"/>
        <v>16.713091922005571</v>
      </c>
      <c r="CQ28" s="3">
        <f t="shared" si="22"/>
        <v>14.285714285714286</v>
      </c>
      <c r="CR28" s="3">
        <f t="shared" si="23"/>
        <v>12.962962962962964</v>
      </c>
      <c r="CS28" s="3">
        <f t="shared" si="24"/>
        <v>12.918660287081341</v>
      </c>
      <c r="CT28" s="3">
        <f t="shared" si="25"/>
        <v>11.5625</v>
      </c>
      <c r="CU28" s="3">
        <f t="shared" si="26"/>
        <v>6.9627906976744187</v>
      </c>
      <c r="CV28" s="8">
        <f t="shared" si="27"/>
        <v>11.427480916030534</v>
      </c>
      <c r="CW28" s="3">
        <f t="shared" si="28"/>
        <v>0.6093023255813953</v>
      </c>
      <c r="CX28" s="4">
        <f t="shared" si="29"/>
        <v>89.22790697674418</v>
      </c>
      <c r="CY28" s="3">
        <f t="shared" si="30"/>
        <v>25</v>
      </c>
      <c r="CZ28" s="3">
        <f t="shared" si="31"/>
        <v>35.245901639344261</v>
      </c>
      <c r="DA28" s="3">
        <f t="shared" si="32"/>
        <v>8.9130434782608692</v>
      </c>
      <c r="DB28" s="3">
        <f t="shared" si="33"/>
        <v>1.4976744186046511</v>
      </c>
      <c r="DC28" s="3">
        <f t="shared" si="34"/>
        <v>74.849999999999994</v>
      </c>
      <c r="DD28" s="3">
        <f t="shared" si="69"/>
        <v>1.8691588785046731</v>
      </c>
      <c r="DE28" s="3">
        <f t="shared" si="70"/>
        <v>3.9629629629629624</v>
      </c>
      <c r="DF28" s="3">
        <f t="shared" si="35"/>
        <v>7.4074074074074066</v>
      </c>
      <c r="DG28" s="2">
        <f t="shared" si="36"/>
        <v>6.5151515151515156</v>
      </c>
      <c r="DH28" s="4">
        <f t="shared" si="37"/>
        <v>272.50839694656486</v>
      </c>
      <c r="DI28" s="2">
        <f t="shared" si="38"/>
        <v>1.8045539131248471</v>
      </c>
      <c r="DJ28" s="3">
        <f t="shared" si="39"/>
        <v>354.05405405405406</v>
      </c>
      <c r="DK28" s="3">
        <f t="shared" si="40"/>
        <v>36.547515257192678</v>
      </c>
      <c r="DL28" s="3">
        <f t="shared" si="63"/>
        <v>5.9712482468443193</v>
      </c>
      <c r="DM28" s="3">
        <f t="shared" si="41"/>
        <v>48.518518518518512</v>
      </c>
      <c r="DN28" s="3">
        <f t="shared" si="42"/>
        <v>5.1111111111111107</v>
      </c>
      <c r="DO28" s="3">
        <f t="shared" si="43"/>
        <v>6.5909090909090903E-2</v>
      </c>
      <c r="DP28" s="4">
        <f t="shared" si="44"/>
        <v>629.62962962962956</v>
      </c>
      <c r="DQ28" s="3">
        <f t="shared" si="45"/>
        <v>19.318181818181817</v>
      </c>
      <c r="DR28" s="3">
        <f t="shared" si="46"/>
        <v>32.521949109994061</v>
      </c>
      <c r="DS28" s="2">
        <f t="shared" si="47"/>
        <v>0.98238002081063147</v>
      </c>
      <c r="DT28" s="5">
        <f t="shared" si="48"/>
        <v>5.8823529411764701E-4</v>
      </c>
      <c r="DU28" s="3">
        <f t="shared" si="49"/>
        <v>9.7575757575757578</v>
      </c>
      <c r="DV28" s="3">
        <f t="shared" si="71"/>
        <v>20.093457943925234</v>
      </c>
      <c r="DW28" s="3">
        <f t="shared" si="50"/>
        <v>0.65438801094726684</v>
      </c>
      <c r="DX28" s="3">
        <f t="shared" si="51"/>
        <v>66.770186335403722</v>
      </c>
      <c r="DY28" s="3">
        <f t="shared" si="52"/>
        <v>6.2111801242236027</v>
      </c>
      <c r="DZ28" s="2">
        <f t="shared" si="53"/>
        <v>1.2951537700748837E-2</v>
      </c>
      <c r="EA28" s="5"/>
      <c r="EB28" s="2">
        <f t="shared" si="54"/>
        <v>9.3023255813953487E-2</v>
      </c>
      <c r="EC28" s="2">
        <f t="shared" si="55"/>
        <v>0.26497325565201146</v>
      </c>
      <c r="ED28" s="2"/>
      <c r="EE28" s="2">
        <f t="shared" si="56"/>
        <v>44.035228182546042</v>
      </c>
      <c r="EF28" s="2">
        <f t="shared" si="56"/>
        <v>3.2025620496397122</v>
      </c>
      <c r="EG28" s="2">
        <f t="shared" si="56"/>
        <v>16.313050440352285</v>
      </c>
      <c r="EH28" s="2">
        <f t="shared" si="56"/>
        <v>12.610088070456367</v>
      </c>
      <c r="EI28" s="2">
        <f t="shared" si="56"/>
        <v>0.22017614091273022</v>
      </c>
      <c r="EJ28" s="2">
        <f t="shared" si="56"/>
        <v>4.3034427542033633</v>
      </c>
      <c r="EK28" s="2">
        <f t="shared" si="56"/>
        <v>9.5076060848678949</v>
      </c>
      <c r="EL28" s="2">
        <f t="shared" si="56"/>
        <v>4.4035228182546051</v>
      </c>
      <c r="EM28" s="2">
        <f t="shared" si="56"/>
        <v>4.3034427542033633</v>
      </c>
      <c r="EN28" s="2">
        <f t="shared" si="56"/>
        <v>1.1008807045636513</v>
      </c>
      <c r="EO28" s="2">
        <f t="shared" si="72"/>
        <v>100</v>
      </c>
      <c r="EP28" s="2"/>
    </row>
    <row r="29" spans="1:146">
      <c r="A29" t="s">
        <v>387</v>
      </c>
      <c r="B29" s="1" t="s">
        <v>394</v>
      </c>
      <c r="C29">
        <v>1</v>
      </c>
      <c r="D29" t="s">
        <v>388</v>
      </c>
      <c r="E29" t="s">
        <v>406</v>
      </c>
      <c r="F29" s="156" t="s">
        <v>390</v>
      </c>
      <c r="G29" s="6">
        <v>39.4</v>
      </c>
      <c r="H29" s="6">
        <v>3.1</v>
      </c>
      <c r="I29" s="6">
        <v>15.3</v>
      </c>
      <c r="J29" s="6">
        <v>13.4</v>
      </c>
      <c r="K29" s="6">
        <v>0.27</v>
      </c>
      <c r="L29" s="6">
        <v>4.3</v>
      </c>
      <c r="M29" s="6">
        <v>12.1</v>
      </c>
      <c r="N29" s="6">
        <v>4.8</v>
      </c>
      <c r="O29" s="6">
        <v>4.5999999999999996</v>
      </c>
      <c r="P29" s="6">
        <v>1.7</v>
      </c>
      <c r="Q29" s="6"/>
      <c r="R29" s="6"/>
      <c r="S29" s="13">
        <f t="shared" si="0"/>
        <v>98.969999999999985</v>
      </c>
      <c r="U29" s="132">
        <v>0.70511100000000004</v>
      </c>
      <c r="V29" s="132"/>
      <c r="W29" s="6">
        <v>19.73</v>
      </c>
      <c r="X29" s="6">
        <v>15.74</v>
      </c>
      <c r="Y29" s="6">
        <v>39.880000000000003</v>
      </c>
      <c r="Z29" s="6">
        <f t="shared" si="64"/>
        <v>2.0212873796249369</v>
      </c>
      <c r="AA29" s="6">
        <f t="shared" si="65"/>
        <v>0.79776989356310191</v>
      </c>
      <c r="AB29" s="6">
        <f t="shared" si="66"/>
        <v>11.026799999999959</v>
      </c>
      <c r="AC29" s="6">
        <f t="shared" si="67"/>
        <v>39.943000000000239</v>
      </c>
      <c r="AD29" s="6"/>
      <c r="AF29" s="2">
        <f t="shared" si="1"/>
        <v>0.42786752029605607</v>
      </c>
      <c r="AG29" s="4">
        <f t="shared" si="2"/>
        <v>18584.5</v>
      </c>
      <c r="AH29" s="4">
        <f t="shared" si="3"/>
        <v>38189.199999999997</v>
      </c>
      <c r="AI29" s="4">
        <f t="shared" si="68"/>
        <v>7418.8</v>
      </c>
      <c r="AJ29" s="2">
        <f t="shared" si="4"/>
        <v>9.3999999999999986</v>
      </c>
      <c r="AK29" s="2">
        <f t="shared" si="5"/>
        <v>0.95833333333333326</v>
      </c>
      <c r="AL29" s="2">
        <f t="shared" si="6"/>
        <v>1.0434782608695652</v>
      </c>
      <c r="AM29" s="2">
        <f t="shared" si="7"/>
        <v>0.79084967320261423</v>
      </c>
      <c r="AN29" s="2">
        <f t="shared" si="8"/>
        <v>0.84151392270926095</v>
      </c>
      <c r="AO29" s="7">
        <f t="shared" si="9"/>
        <v>-404.53428924611455</v>
      </c>
      <c r="AP29" s="7">
        <f t="shared" si="10"/>
        <v>1826.9135794136262</v>
      </c>
      <c r="AQ29" s="2">
        <f t="shared" si="58"/>
        <v>0.43871749666697291</v>
      </c>
      <c r="AR29" s="2">
        <f t="shared" si="59"/>
        <v>0.84151392270926095</v>
      </c>
      <c r="AS29" s="7">
        <f t="shared" si="60"/>
        <v>-404.53428924611455</v>
      </c>
      <c r="AT29" s="7">
        <f t="shared" si="61"/>
        <v>1826.9135794136262</v>
      </c>
      <c r="AU29" s="6">
        <f t="shared" si="62"/>
        <v>0.11675126903553298</v>
      </c>
      <c r="AV29" s="6">
        <f t="shared" si="11"/>
        <v>0.32542081234475384</v>
      </c>
      <c r="AX29" s="7">
        <v>121</v>
      </c>
      <c r="AY29" s="7">
        <v>2298</v>
      </c>
      <c r="AZ29" s="7">
        <v>1714</v>
      </c>
      <c r="BB29" s="7"/>
      <c r="BC29" s="7"/>
      <c r="BE29" s="7"/>
      <c r="BF29" s="7"/>
      <c r="BG29" s="7"/>
      <c r="BH29" s="7"/>
      <c r="BI29" s="7">
        <v>39</v>
      </c>
      <c r="BJ29" s="7">
        <v>333</v>
      </c>
      <c r="BK29" s="7">
        <v>269</v>
      </c>
      <c r="BL29" s="8">
        <v>4.9000000000000004</v>
      </c>
      <c r="BM29" s="8">
        <v>14.1</v>
      </c>
      <c r="BN29" s="8">
        <v>169</v>
      </c>
      <c r="BO29" s="8">
        <v>315</v>
      </c>
      <c r="BP29" s="8">
        <v>35</v>
      </c>
      <c r="BQ29" s="8">
        <v>117</v>
      </c>
      <c r="BR29" s="6">
        <v>17.600000000000001</v>
      </c>
      <c r="BS29" s="6">
        <v>4.9000000000000004</v>
      </c>
      <c r="BT29" s="8">
        <v>12.5</v>
      </c>
      <c r="BU29" s="6">
        <v>1.56</v>
      </c>
      <c r="BV29" s="6">
        <v>7.7</v>
      </c>
      <c r="BW29" s="6">
        <v>1.43</v>
      </c>
      <c r="BX29" s="6">
        <v>3.5</v>
      </c>
      <c r="BY29" s="6">
        <v>0.49</v>
      </c>
      <c r="BZ29" s="6">
        <v>3</v>
      </c>
      <c r="CA29" s="6">
        <v>0.4</v>
      </c>
      <c r="CB29" s="8">
        <v>5.6</v>
      </c>
      <c r="CC29" s="8">
        <v>20</v>
      </c>
      <c r="CD29" s="7">
        <v>7</v>
      </c>
      <c r="CE29" s="7"/>
      <c r="CF29" s="7"/>
      <c r="CG29" s="3">
        <f t="shared" si="12"/>
        <v>545.16129032258061</v>
      </c>
      <c r="CH29" s="3">
        <f t="shared" si="13"/>
        <v>389.85148514851483</v>
      </c>
      <c r="CI29" s="3">
        <f t="shared" si="14"/>
        <v>286.88524590163934</v>
      </c>
      <c r="CJ29" s="3">
        <f t="shared" si="15"/>
        <v>195</v>
      </c>
      <c r="CK29" s="3">
        <f t="shared" si="16"/>
        <v>90.256410256410263</v>
      </c>
      <c r="CL29" s="3">
        <f t="shared" si="17"/>
        <v>66.216216216216225</v>
      </c>
      <c r="CM29" s="3">
        <f t="shared" si="18"/>
        <v>48.262548262548258</v>
      </c>
      <c r="CN29" s="3">
        <f t="shared" si="19"/>
        <v>32.911392405063296</v>
      </c>
      <c r="CO29" s="3">
        <f t="shared" si="20"/>
        <v>23.913043478260871</v>
      </c>
      <c r="CP29" s="3">
        <f t="shared" si="21"/>
        <v>19.916434540389972</v>
      </c>
      <c r="CQ29" s="3">
        <f t="shared" si="22"/>
        <v>16.666666666666668</v>
      </c>
      <c r="CR29" s="3">
        <f t="shared" si="23"/>
        <v>15.123456790123457</v>
      </c>
      <c r="CS29" s="3">
        <f t="shared" si="24"/>
        <v>14.354066985645934</v>
      </c>
      <c r="CT29" s="3">
        <f t="shared" si="25"/>
        <v>12.5</v>
      </c>
      <c r="CU29" s="3">
        <f t="shared" si="26"/>
        <v>6.3717472118959106</v>
      </c>
      <c r="CV29" s="8">
        <f t="shared" si="27"/>
        <v>10.142011834319527</v>
      </c>
      <c r="CW29" s="3">
        <f t="shared" si="28"/>
        <v>0.62825278810408924</v>
      </c>
      <c r="CX29" s="4">
        <f t="shared" si="29"/>
        <v>69.087360594795541</v>
      </c>
      <c r="CY29" s="3">
        <f t="shared" si="30"/>
        <v>56.250000000000007</v>
      </c>
      <c r="CZ29" s="3">
        <f t="shared" si="31"/>
        <v>38.428571428571431</v>
      </c>
      <c r="DA29" s="3">
        <f t="shared" si="32"/>
        <v>6.8749999999999991</v>
      </c>
      <c r="DB29" s="3">
        <f t="shared" si="33"/>
        <v>1.237918215613383</v>
      </c>
      <c r="DC29" s="3">
        <f t="shared" si="34"/>
        <v>85.7</v>
      </c>
      <c r="DD29" s="3">
        <f t="shared" si="69"/>
        <v>1.4184397163120568</v>
      </c>
      <c r="DE29" s="3">
        <f t="shared" si="70"/>
        <v>4.7</v>
      </c>
      <c r="DF29" s="3">
        <f t="shared" si="35"/>
        <v>6.666666666666667</v>
      </c>
      <c r="DG29" s="2">
        <f t="shared" si="36"/>
        <v>6.8974358974358978</v>
      </c>
      <c r="DH29" s="4">
        <f t="shared" si="37"/>
        <v>225.97159763313607</v>
      </c>
      <c r="DI29" s="2">
        <f t="shared" si="38"/>
        <v>2.0377687185391151</v>
      </c>
      <c r="DJ29" s="3">
        <f t="shared" si="39"/>
        <v>422.5</v>
      </c>
      <c r="DK29" s="3">
        <f t="shared" si="40"/>
        <v>43.612903225806448</v>
      </c>
      <c r="DL29" s="3">
        <f t="shared" si="63"/>
        <v>6.0401392961876823</v>
      </c>
      <c r="DM29" s="3">
        <f t="shared" si="41"/>
        <v>56.333333333333336</v>
      </c>
      <c r="DN29" s="3">
        <f t="shared" si="42"/>
        <v>5.8666666666666671</v>
      </c>
      <c r="DO29" s="3">
        <f t="shared" si="43"/>
        <v>4.1880341880341884E-2</v>
      </c>
      <c r="DP29" s="4">
        <f t="shared" si="44"/>
        <v>766</v>
      </c>
      <c r="DQ29" s="3">
        <f t="shared" si="45"/>
        <v>19.641025641025642</v>
      </c>
      <c r="DR29" s="3">
        <f t="shared" si="46"/>
        <v>34.818164409086563</v>
      </c>
      <c r="DS29" s="2">
        <f t="shared" si="47"/>
        <v>1.0032755016378765</v>
      </c>
      <c r="DT29" s="5">
        <f t="shared" si="48"/>
        <v>4.351610095735422E-4</v>
      </c>
      <c r="DU29" s="3">
        <f t="shared" si="49"/>
        <v>8.5384615384615383</v>
      </c>
      <c r="DV29" s="3">
        <f t="shared" si="71"/>
        <v>19.078014184397162</v>
      </c>
      <c r="DW29" s="3">
        <f t="shared" si="50"/>
        <v>0.79043879013465324</v>
      </c>
      <c r="DX29" s="3">
        <f t="shared" si="51"/>
        <v>80.780780780780788</v>
      </c>
      <c r="DY29" s="3">
        <f t="shared" si="52"/>
        <v>6.0060060060060056</v>
      </c>
      <c r="DZ29" s="2">
        <f t="shared" si="53"/>
        <v>1.1871624995943863E-2</v>
      </c>
      <c r="EA29" s="5"/>
      <c r="EB29" s="2">
        <f t="shared" si="54"/>
        <v>7.434944237918216E-2</v>
      </c>
      <c r="EC29" s="2">
        <f t="shared" si="55"/>
        <v>0.11628450046335057</v>
      </c>
      <c r="ED29" s="2"/>
      <c r="EE29" s="2">
        <f t="shared" si="56"/>
        <v>39.810043447509351</v>
      </c>
      <c r="EF29" s="2">
        <f t="shared" si="56"/>
        <v>3.1322623017075886</v>
      </c>
      <c r="EG29" s="2">
        <f t="shared" si="56"/>
        <v>15.4592300697181</v>
      </c>
      <c r="EH29" s="2">
        <f t="shared" si="56"/>
        <v>13.539456400929577</v>
      </c>
      <c r="EI29" s="2">
        <f t="shared" si="56"/>
        <v>0.27280994240678996</v>
      </c>
      <c r="EJ29" s="2">
        <f t="shared" ref="EJ29:EN56" si="73">100*L29/($G29+$H29+$I29+$J29+$K29+$L29+$M29+$N29+$O29+$P29)</f>
        <v>4.3447509346266555</v>
      </c>
      <c r="EK29" s="2">
        <f t="shared" si="73"/>
        <v>12.225927048600587</v>
      </c>
      <c r="EL29" s="2">
        <f t="shared" si="73"/>
        <v>4.849954531676266</v>
      </c>
      <c r="EM29" s="2">
        <f t="shared" si="73"/>
        <v>4.6478730928564209</v>
      </c>
      <c r="EN29" s="2">
        <f t="shared" si="73"/>
        <v>1.7176922299686777</v>
      </c>
      <c r="EO29" s="2">
        <f t="shared" si="72"/>
        <v>100.00000000000001</v>
      </c>
      <c r="EP29" s="2"/>
    </row>
    <row r="30" spans="1:146">
      <c r="A30" t="s">
        <v>387</v>
      </c>
      <c r="B30" s="1" t="s">
        <v>394</v>
      </c>
      <c r="C30">
        <v>1</v>
      </c>
      <c r="D30" t="s">
        <v>388</v>
      </c>
      <c r="E30" t="s">
        <v>406</v>
      </c>
      <c r="F30" s="156" t="s">
        <v>390</v>
      </c>
      <c r="G30" s="6">
        <v>39.1</v>
      </c>
      <c r="H30" s="6">
        <v>3</v>
      </c>
      <c r="I30" s="6">
        <v>15.1</v>
      </c>
      <c r="J30" s="6">
        <v>13.3</v>
      </c>
      <c r="K30" s="6">
        <v>0.28999999999999998</v>
      </c>
      <c r="L30" s="6">
        <v>4.0999999999999996</v>
      </c>
      <c r="M30" s="6">
        <v>12</v>
      </c>
      <c r="N30" s="6">
        <v>4.9000000000000004</v>
      </c>
      <c r="O30" s="6">
        <v>4.9000000000000004</v>
      </c>
      <c r="P30" s="6">
        <v>1.6</v>
      </c>
      <c r="Q30" s="6"/>
      <c r="R30" s="6"/>
      <c r="S30" s="13">
        <f t="shared" si="0"/>
        <v>98.29</v>
      </c>
      <c r="U30" s="132">
        <v>0.70454000000000006</v>
      </c>
      <c r="V30" s="132">
        <v>0.51275700000000002</v>
      </c>
      <c r="W30" s="6">
        <v>19.309999999999999</v>
      </c>
      <c r="X30" s="6">
        <v>15.64</v>
      </c>
      <c r="Y30" s="6">
        <v>39.28</v>
      </c>
      <c r="Z30" s="6">
        <f t="shared" si="64"/>
        <v>2.0341791817711035</v>
      </c>
      <c r="AA30" s="6">
        <f t="shared" si="65"/>
        <v>0.8099430346970482</v>
      </c>
      <c r="AB30" s="6">
        <f t="shared" si="66"/>
        <v>5.5796000000000845</v>
      </c>
      <c r="AC30" s="6">
        <f t="shared" si="67"/>
        <v>30.720999999999776</v>
      </c>
      <c r="AD30" s="6"/>
      <c r="AF30" s="2">
        <f t="shared" si="1"/>
        <v>0.41807169058520421</v>
      </c>
      <c r="AG30" s="4">
        <f t="shared" si="2"/>
        <v>17985</v>
      </c>
      <c r="AH30" s="4">
        <f t="shared" si="3"/>
        <v>40679.800000000003</v>
      </c>
      <c r="AI30" s="4">
        <f t="shared" si="68"/>
        <v>6982.4000000000005</v>
      </c>
      <c r="AJ30" s="2">
        <f t="shared" si="4"/>
        <v>9.8000000000000007</v>
      </c>
      <c r="AK30" s="2">
        <f t="shared" si="5"/>
        <v>1</v>
      </c>
      <c r="AL30" s="2">
        <f t="shared" si="6"/>
        <v>1</v>
      </c>
      <c r="AM30" s="2">
        <f t="shared" si="7"/>
        <v>0.79470198675496695</v>
      </c>
      <c r="AN30" s="2">
        <f t="shared" si="8"/>
        <v>0.88505834915076564</v>
      </c>
      <c r="AO30" s="7">
        <f t="shared" si="9"/>
        <v>-531.22746419620978</v>
      </c>
      <c r="AP30" s="7">
        <f t="shared" si="10"/>
        <v>1814.577986270885</v>
      </c>
      <c r="AQ30" s="2">
        <f t="shared" si="58"/>
        <v>0.42919937387839741</v>
      </c>
      <c r="AR30" s="2">
        <f t="shared" si="59"/>
        <v>0.88505834915076564</v>
      </c>
      <c r="AS30" s="7">
        <f t="shared" si="60"/>
        <v>-531.22746419620978</v>
      </c>
      <c r="AT30" s="7">
        <f t="shared" si="61"/>
        <v>1814.577986270885</v>
      </c>
      <c r="AU30" s="6">
        <f t="shared" si="62"/>
        <v>0.12531969309462915</v>
      </c>
      <c r="AV30" s="6">
        <f t="shared" si="11"/>
        <v>0.35123521885237829</v>
      </c>
      <c r="AX30" s="7">
        <v>121</v>
      </c>
      <c r="AY30" s="7">
        <v>2422</v>
      </c>
      <c r="AZ30" s="7">
        <v>1965</v>
      </c>
      <c r="BB30" s="7"/>
      <c r="BC30" s="7"/>
      <c r="BE30" s="7"/>
      <c r="BF30" s="7"/>
      <c r="BG30" s="7"/>
      <c r="BH30" s="7"/>
      <c r="BI30" s="7">
        <v>40</v>
      </c>
      <c r="BJ30" s="7">
        <v>343</v>
      </c>
      <c r="BK30" s="7">
        <v>283</v>
      </c>
      <c r="BL30" s="8">
        <v>5</v>
      </c>
      <c r="BM30" s="8">
        <v>14.7</v>
      </c>
      <c r="BN30" s="8">
        <v>172</v>
      </c>
      <c r="BO30" s="8">
        <v>320</v>
      </c>
      <c r="BP30" s="8">
        <v>36</v>
      </c>
      <c r="BQ30" s="8">
        <v>118</v>
      </c>
      <c r="BR30" s="6">
        <v>17.899999999999999</v>
      </c>
      <c r="BS30" s="6">
        <v>5</v>
      </c>
      <c r="BT30" s="8">
        <v>12.8</v>
      </c>
      <c r="BU30" s="6">
        <v>1.58</v>
      </c>
      <c r="BV30" s="6">
        <v>7.9</v>
      </c>
      <c r="BW30" s="6">
        <v>1.46</v>
      </c>
      <c r="BX30" s="6">
        <v>3.6</v>
      </c>
      <c r="BY30" s="6">
        <v>0.5</v>
      </c>
      <c r="BZ30" s="6">
        <v>3.1</v>
      </c>
      <c r="CA30" s="6">
        <v>0.41</v>
      </c>
      <c r="CB30" s="8">
        <v>4.9000000000000004</v>
      </c>
      <c r="CC30" s="8">
        <v>20</v>
      </c>
      <c r="CD30" s="7">
        <v>6.7</v>
      </c>
      <c r="CE30" s="7"/>
      <c r="CF30" s="7"/>
      <c r="CG30" s="3">
        <f t="shared" si="12"/>
        <v>554.83870967741939</v>
      </c>
      <c r="CH30" s="3">
        <f t="shared" si="13"/>
        <v>396.03960396039599</v>
      </c>
      <c r="CI30" s="3">
        <f t="shared" si="14"/>
        <v>295.08196721311475</v>
      </c>
      <c r="CJ30" s="3">
        <f t="shared" si="15"/>
        <v>196.66666666666669</v>
      </c>
      <c r="CK30" s="3">
        <f t="shared" si="16"/>
        <v>91.794871794871781</v>
      </c>
      <c r="CL30" s="3">
        <f t="shared" si="17"/>
        <v>67.567567567567565</v>
      </c>
      <c r="CM30" s="3">
        <f t="shared" si="18"/>
        <v>49.420849420849422</v>
      </c>
      <c r="CN30" s="3">
        <f t="shared" si="19"/>
        <v>33.333333333333336</v>
      </c>
      <c r="CO30" s="3">
        <f t="shared" si="20"/>
        <v>24.534161490683232</v>
      </c>
      <c r="CP30" s="3">
        <f t="shared" si="21"/>
        <v>20.33426183844011</v>
      </c>
      <c r="CQ30" s="3">
        <f t="shared" si="22"/>
        <v>17.142857142857142</v>
      </c>
      <c r="CR30" s="3">
        <f t="shared" si="23"/>
        <v>15.4320987654321</v>
      </c>
      <c r="CS30" s="3">
        <f t="shared" si="24"/>
        <v>14.832535885167465</v>
      </c>
      <c r="CT30" s="3">
        <f t="shared" si="25"/>
        <v>12.812499999999998</v>
      </c>
      <c r="CU30" s="3">
        <f t="shared" si="26"/>
        <v>6.9434628975265014</v>
      </c>
      <c r="CV30" s="8">
        <f t="shared" si="27"/>
        <v>11.424418604651162</v>
      </c>
      <c r="CW30" s="3">
        <f t="shared" si="28"/>
        <v>0.607773851590106</v>
      </c>
      <c r="CX30" s="4">
        <f t="shared" si="29"/>
        <v>63.551236749116605</v>
      </c>
      <c r="CY30" s="3">
        <f t="shared" si="30"/>
        <v>65.306122448979593</v>
      </c>
      <c r="CZ30" s="3">
        <f t="shared" si="31"/>
        <v>42.238805970149251</v>
      </c>
      <c r="DA30" s="3">
        <f t="shared" si="32"/>
        <v>6.7597765363128497</v>
      </c>
      <c r="DB30" s="3">
        <f t="shared" si="33"/>
        <v>1.2120141342756183</v>
      </c>
      <c r="DC30" s="3">
        <f t="shared" si="34"/>
        <v>98.25</v>
      </c>
      <c r="DD30" s="3">
        <f t="shared" si="69"/>
        <v>1.3605442176870748</v>
      </c>
      <c r="DE30" s="3">
        <f t="shared" si="70"/>
        <v>4.7419354838709671</v>
      </c>
      <c r="DF30" s="3">
        <f t="shared" si="35"/>
        <v>6.4516129032258061</v>
      </c>
      <c r="DG30" s="2">
        <f t="shared" si="36"/>
        <v>7.0750000000000002</v>
      </c>
      <c r="DH30" s="4">
        <f t="shared" si="37"/>
        <v>236.51046511627908</v>
      </c>
      <c r="DI30" s="2">
        <f t="shared" si="38"/>
        <v>2.1231542196309978</v>
      </c>
      <c r="DJ30" s="3">
        <f t="shared" si="39"/>
        <v>419.51219512195127</v>
      </c>
      <c r="DK30" s="3">
        <f t="shared" si="40"/>
        <v>43.304484657749811</v>
      </c>
      <c r="DL30" s="3">
        <f t="shared" si="63"/>
        <v>6.0443323121283123</v>
      </c>
      <c r="DM30" s="3">
        <f t="shared" si="41"/>
        <v>55.483870967741936</v>
      </c>
      <c r="DN30" s="3">
        <f t="shared" si="42"/>
        <v>5.7741935483870961</v>
      </c>
      <c r="DO30" s="3">
        <f t="shared" si="43"/>
        <v>4.2372881355932202E-2</v>
      </c>
      <c r="DP30" s="4">
        <f t="shared" si="44"/>
        <v>781.29032258064512</v>
      </c>
      <c r="DQ30" s="3">
        <f t="shared" si="45"/>
        <v>20.525423728813561</v>
      </c>
      <c r="DR30" s="3">
        <f t="shared" si="46"/>
        <v>35.959183852938231</v>
      </c>
      <c r="DS30" s="2">
        <f t="shared" si="47"/>
        <v>1.0031686972163454</v>
      </c>
      <c r="DT30" s="5">
        <f t="shared" si="48"/>
        <v>4.1288191577208916E-4</v>
      </c>
      <c r="DU30" s="3">
        <f t="shared" si="49"/>
        <v>8.5749999999999993</v>
      </c>
      <c r="DV30" s="3">
        <f t="shared" si="71"/>
        <v>19.251700680272108</v>
      </c>
      <c r="DW30" s="3">
        <f t="shared" si="50"/>
        <v>0.79791691706389645</v>
      </c>
      <c r="DX30" s="3">
        <f t="shared" si="51"/>
        <v>82.507288629737616</v>
      </c>
      <c r="DY30" s="3">
        <f t="shared" si="52"/>
        <v>5.8309037900874632</v>
      </c>
      <c r="DZ30" s="2">
        <f t="shared" si="53"/>
        <v>1.21818858046501E-2</v>
      </c>
      <c r="EA30" s="5"/>
      <c r="EB30" s="2">
        <f t="shared" si="54"/>
        <v>7.0671378091872794E-2</v>
      </c>
      <c r="EC30" s="2">
        <f t="shared" si="55"/>
        <v>9.953892453529084E-2</v>
      </c>
      <c r="ED30" s="2"/>
      <c r="EE30" s="2">
        <f t="shared" ref="EE30:EI56" si="74">100*G30/($G30+$H30+$I30+$J30+$K30+$L30+$M30+$N30+$O30+$P30)</f>
        <v>39.780242140604329</v>
      </c>
      <c r="EF30" s="2">
        <f t="shared" si="74"/>
        <v>3.0521924916064704</v>
      </c>
      <c r="EG30" s="2">
        <f t="shared" si="74"/>
        <v>15.362702207752568</v>
      </c>
      <c r="EH30" s="2">
        <f t="shared" si="74"/>
        <v>13.531386712788686</v>
      </c>
      <c r="EI30" s="2">
        <f t="shared" si="74"/>
        <v>0.29504527418862542</v>
      </c>
      <c r="EJ30" s="2">
        <f t="shared" si="73"/>
        <v>4.1713297385288426</v>
      </c>
      <c r="EK30" s="2">
        <f t="shared" si="73"/>
        <v>12.208769966425882</v>
      </c>
      <c r="EL30" s="2">
        <f t="shared" si="73"/>
        <v>4.9852477362905692</v>
      </c>
      <c r="EM30" s="2">
        <f t="shared" si="73"/>
        <v>4.9852477362905692</v>
      </c>
      <c r="EN30" s="2">
        <f t="shared" si="73"/>
        <v>1.6278359955234509</v>
      </c>
      <c r="EO30" s="2">
        <f t="shared" si="72"/>
        <v>100</v>
      </c>
      <c r="EP30" s="2"/>
    </row>
    <row r="31" spans="1:146">
      <c r="A31" t="s">
        <v>387</v>
      </c>
      <c r="B31" s="1" t="s">
        <v>395</v>
      </c>
      <c r="C31">
        <v>1</v>
      </c>
      <c r="D31" t="s">
        <v>388</v>
      </c>
      <c r="E31" t="s">
        <v>392</v>
      </c>
      <c r="F31" s="156"/>
      <c r="G31" s="53">
        <v>39.299999999999997</v>
      </c>
      <c r="H31" s="53">
        <v>2.7</v>
      </c>
      <c r="I31" s="53">
        <v>14.6</v>
      </c>
      <c r="J31" s="53">
        <v>13.2</v>
      </c>
      <c r="K31" s="53">
        <v>0.28999999999999998</v>
      </c>
      <c r="L31" s="53">
        <v>4.0999999999999996</v>
      </c>
      <c r="M31" s="53">
        <v>12.2</v>
      </c>
      <c r="N31" s="53">
        <v>5.6</v>
      </c>
      <c r="O31" s="53">
        <v>5.0999999999999996</v>
      </c>
      <c r="P31" s="53">
        <v>1.47</v>
      </c>
      <c r="Q31" s="6"/>
      <c r="R31" s="6"/>
      <c r="S31" s="13">
        <f t="shared" si="0"/>
        <v>98.559999999999988</v>
      </c>
      <c r="U31" s="132"/>
      <c r="V31" s="132"/>
      <c r="W31" s="6"/>
      <c r="X31" s="6"/>
      <c r="Y31" s="6"/>
      <c r="Z31" s="6"/>
      <c r="AA31" s="6"/>
      <c r="AB31" s="6"/>
      <c r="AC31" s="6"/>
      <c r="AD31" s="6"/>
      <c r="AF31" s="2">
        <f t="shared" si="1"/>
        <v>0.41990896059684518</v>
      </c>
      <c r="AG31" s="4">
        <f t="shared" si="2"/>
        <v>16186.500000000002</v>
      </c>
      <c r="AH31" s="4">
        <f t="shared" si="3"/>
        <v>42340.2</v>
      </c>
      <c r="AI31" s="4">
        <f t="shared" si="68"/>
        <v>6415.08</v>
      </c>
      <c r="AJ31" s="2">
        <f t="shared" si="4"/>
        <v>10.7</v>
      </c>
      <c r="AK31" s="2">
        <f t="shared" si="5"/>
        <v>0.9107142857142857</v>
      </c>
      <c r="AL31" s="2">
        <f t="shared" si="6"/>
        <v>1.0980392156862746</v>
      </c>
      <c r="AM31" s="2">
        <f t="shared" si="7"/>
        <v>0.83561643835616428</v>
      </c>
      <c r="AN31" s="2">
        <f t="shared" si="8"/>
        <v>1.0090677677083209</v>
      </c>
      <c r="AO31" s="7">
        <f t="shared" si="9"/>
        <v>-806.85839937927574</v>
      </c>
      <c r="AP31" s="7">
        <f t="shared" si="10"/>
        <v>1821.366617092797</v>
      </c>
      <c r="AQ31" s="2">
        <f t="shared" si="58"/>
        <v>0.39552014902184485</v>
      </c>
      <c r="AR31" s="2">
        <f t="shared" si="59"/>
        <v>1.0090677677083209</v>
      </c>
      <c r="AS31" s="7">
        <f t="shared" si="60"/>
        <v>-806.85839937927574</v>
      </c>
      <c r="AT31" s="7">
        <f t="shared" si="61"/>
        <v>1821.366617092797</v>
      </c>
      <c r="AU31" s="6">
        <f t="shared" si="62"/>
        <v>0.12977099236641221</v>
      </c>
      <c r="AV31" s="6">
        <f t="shared" si="11"/>
        <v>0.37809091702294734</v>
      </c>
      <c r="AX31" s="7"/>
      <c r="AY31" s="7"/>
      <c r="AZ31" s="7"/>
      <c r="BB31" s="7"/>
      <c r="BC31" s="7"/>
      <c r="BE31" s="7"/>
      <c r="BF31" s="7"/>
      <c r="BG31" s="7"/>
      <c r="BH31" s="7"/>
      <c r="BI31" s="7"/>
      <c r="BJ31" s="7"/>
      <c r="BK31" s="7"/>
      <c r="BL31" s="8"/>
      <c r="BM31" s="8"/>
      <c r="BN31" s="8"/>
      <c r="BO31" s="8"/>
      <c r="BP31" s="8"/>
      <c r="BQ31" s="8"/>
      <c r="BR31" s="6"/>
      <c r="BS31" s="6"/>
      <c r="BT31" s="8"/>
      <c r="BU31" s="6"/>
      <c r="BV31" s="6"/>
      <c r="BW31" s="6"/>
      <c r="BX31" s="6"/>
      <c r="BY31" s="6"/>
      <c r="BZ31" s="6"/>
      <c r="CA31" s="6"/>
      <c r="CB31" s="8"/>
      <c r="CC31" s="8"/>
      <c r="CD31" s="7"/>
      <c r="CE31" s="7"/>
      <c r="CF31" s="7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8"/>
      <c r="CW31" s="3"/>
      <c r="CX31" s="4"/>
      <c r="CY31" s="3"/>
      <c r="CZ31" s="3"/>
      <c r="DA31" s="3"/>
      <c r="DB31" s="3"/>
      <c r="DC31" s="3"/>
      <c r="DD31" s="3"/>
      <c r="DE31" s="3"/>
      <c r="DF31" s="3"/>
      <c r="DG31" s="2"/>
      <c r="DH31" s="4"/>
      <c r="DI31" s="2"/>
      <c r="DJ31" s="3"/>
      <c r="DK31" s="3"/>
      <c r="DL31" s="3"/>
      <c r="DM31" s="3"/>
      <c r="DN31" s="3"/>
      <c r="DO31" s="3"/>
      <c r="DP31" s="4"/>
      <c r="DQ31" s="3"/>
      <c r="DR31" s="3"/>
      <c r="DS31" s="2"/>
      <c r="DT31" s="5"/>
      <c r="DU31" s="3"/>
      <c r="DV31" s="3"/>
      <c r="DW31" s="3"/>
      <c r="DX31" s="3"/>
      <c r="DY31" s="3"/>
      <c r="DZ31" s="2"/>
      <c r="EA31" s="5"/>
      <c r="EB31" s="2"/>
      <c r="EC31" s="2"/>
      <c r="ED31" s="2"/>
      <c r="EE31" s="2">
        <f t="shared" si="74"/>
        <v>39.874188311688314</v>
      </c>
      <c r="EF31" s="2">
        <f t="shared" si="74"/>
        <v>2.7394480519480524</v>
      </c>
      <c r="EG31" s="2">
        <f t="shared" si="74"/>
        <v>14.813311688311691</v>
      </c>
      <c r="EH31" s="2">
        <f t="shared" si="74"/>
        <v>13.392857142857144</v>
      </c>
      <c r="EI31" s="2">
        <f t="shared" si="74"/>
        <v>0.29423701298701299</v>
      </c>
      <c r="EJ31" s="2">
        <f t="shared" si="73"/>
        <v>4.1599025974025974</v>
      </c>
      <c r="EK31" s="2">
        <f t="shared" si="73"/>
        <v>12.378246753246755</v>
      </c>
      <c r="EL31" s="2">
        <f t="shared" si="73"/>
        <v>5.6818181818181825</v>
      </c>
      <c r="EM31" s="2">
        <f t="shared" si="73"/>
        <v>5.1745129870129869</v>
      </c>
      <c r="EN31" s="2">
        <f t="shared" si="73"/>
        <v>1.4914772727272729</v>
      </c>
      <c r="EO31" s="2">
        <f t="shared" si="72"/>
        <v>100</v>
      </c>
    </row>
    <row r="32" spans="1:146">
      <c r="A32" t="s">
        <v>387</v>
      </c>
      <c r="B32" s="1" t="s">
        <v>395</v>
      </c>
      <c r="C32">
        <v>1</v>
      </c>
      <c r="D32" t="s">
        <v>388</v>
      </c>
      <c r="E32" t="s">
        <v>392</v>
      </c>
      <c r="F32" s="156"/>
      <c r="G32" s="53">
        <v>38.700000000000003</v>
      </c>
      <c r="H32" s="53">
        <v>2.7</v>
      </c>
      <c r="I32" s="53">
        <v>14.4</v>
      </c>
      <c r="J32" s="53">
        <v>13.2</v>
      </c>
      <c r="K32" s="53">
        <v>0.28999999999999998</v>
      </c>
      <c r="L32" s="53">
        <v>4.0999999999999996</v>
      </c>
      <c r="M32" s="53">
        <v>12.2</v>
      </c>
      <c r="N32" s="53">
        <v>5.8</v>
      </c>
      <c r="O32" s="53">
        <v>5.4</v>
      </c>
      <c r="P32" s="53">
        <v>1.47</v>
      </c>
      <c r="Q32" s="6"/>
      <c r="R32" s="6"/>
      <c r="S32" s="13">
        <f t="shared" si="0"/>
        <v>98.26</v>
      </c>
      <c r="U32" s="132"/>
      <c r="V32" s="132"/>
      <c r="W32" s="6"/>
      <c r="X32" s="6"/>
      <c r="Y32" s="6"/>
      <c r="Z32" s="6"/>
      <c r="AA32" s="6"/>
      <c r="AB32" s="6"/>
      <c r="AC32" s="6"/>
      <c r="AD32" s="6"/>
      <c r="AF32" s="2">
        <f t="shared" si="1"/>
        <v>0.41990896059684518</v>
      </c>
      <c r="AG32" s="4">
        <f t="shared" si="2"/>
        <v>16186.500000000002</v>
      </c>
      <c r="AH32" s="4">
        <f t="shared" si="3"/>
        <v>44830.8</v>
      </c>
      <c r="AI32" s="4">
        <f t="shared" si="68"/>
        <v>6415.08</v>
      </c>
      <c r="AJ32" s="2">
        <f t="shared" si="4"/>
        <v>11.2</v>
      </c>
      <c r="AK32" s="2">
        <f t="shared" si="5"/>
        <v>0.93103448275862077</v>
      </c>
      <c r="AL32" s="2">
        <f t="shared" si="6"/>
        <v>1.074074074074074</v>
      </c>
      <c r="AM32" s="2">
        <f t="shared" si="7"/>
        <v>0.84722222222222232</v>
      </c>
      <c r="AN32" s="2">
        <f t="shared" si="8"/>
        <v>1.0684800098746552</v>
      </c>
      <c r="AO32" s="7">
        <f t="shared" si="9"/>
        <v>-993.52810148732431</v>
      </c>
      <c r="AP32" s="7">
        <f t="shared" si="10"/>
        <v>1822.9348979298154</v>
      </c>
      <c r="AQ32" s="2">
        <f t="shared" si="58"/>
        <v>0.38331372281444087</v>
      </c>
      <c r="AR32" s="2">
        <f t="shared" si="59"/>
        <v>1.0684800098746552</v>
      </c>
      <c r="AS32" s="7">
        <f t="shared" si="60"/>
        <v>-993.52810148732431</v>
      </c>
      <c r="AT32" s="7">
        <f t="shared" si="61"/>
        <v>1822.9348979298154</v>
      </c>
      <c r="AU32" s="6">
        <f t="shared" si="62"/>
        <v>0.13953488372093023</v>
      </c>
      <c r="AV32" s="6">
        <f t="shared" si="11"/>
        <v>0.40589171974522292</v>
      </c>
      <c r="AX32" s="7"/>
      <c r="AY32" s="7"/>
      <c r="AZ32" s="7"/>
      <c r="BB32" s="7"/>
      <c r="BC32" s="7"/>
      <c r="BE32" s="7"/>
      <c r="BF32" s="7"/>
      <c r="BG32" s="7"/>
      <c r="BH32" s="7"/>
      <c r="BI32" s="7"/>
      <c r="BJ32" s="7"/>
      <c r="BK32" s="7"/>
      <c r="BL32" s="8"/>
      <c r="BM32" s="8"/>
      <c r="BN32" s="8"/>
      <c r="BO32" s="8"/>
      <c r="BP32" s="8"/>
      <c r="BQ32" s="8"/>
      <c r="BR32" s="6"/>
      <c r="BS32" s="6"/>
      <c r="BT32" s="8"/>
      <c r="BU32" s="6"/>
      <c r="BV32" s="6"/>
      <c r="BW32" s="6"/>
      <c r="BX32" s="6"/>
      <c r="BY32" s="6"/>
      <c r="BZ32" s="6"/>
      <c r="CA32" s="6"/>
      <c r="CB32" s="8"/>
      <c r="CC32" s="8"/>
      <c r="CD32" s="7"/>
      <c r="CE32" s="7"/>
      <c r="CF32" s="7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8"/>
      <c r="CW32" s="3"/>
      <c r="CX32" s="4"/>
      <c r="CY32" s="3"/>
      <c r="CZ32" s="3"/>
      <c r="DA32" s="3"/>
      <c r="DB32" s="3"/>
      <c r="DC32" s="3"/>
      <c r="DD32" s="3"/>
      <c r="DE32" s="3"/>
      <c r="DF32" s="3"/>
      <c r="DG32" s="2"/>
      <c r="DH32" s="4"/>
      <c r="DI32" s="2"/>
      <c r="DJ32" s="3"/>
      <c r="DK32" s="3"/>
      <c r="DL32" s="3"/>
      <c r="DM32" s="3"/>
      <c r="DN32" s="3"/>
      <c r="DO32" s="3"/>
      <c r="DP32" s="4"/>
      <c r="DQ32" s="3"/>
      <c r="DR32" s="3"/>
      <c r="DS32" s="2"/>
      <c r="DT32" s="5"/>
      <c r="DU32" s="3"/>
      <c r="DV32" s="3"/>
      <c r="DW32" s="3"/>
      <c r="DX32" s="3"/>
      <c r="DY32" s="3"/>
      <c r="DZ32" s="2"/>
      <c r="EA32" s="5"/>
      <c r="EB32" s="2"/>
      <c r="EC32" s="2"/>
      <c r="ED32" s="2"/>
      <c r="EE32" s="2">
        <f t="shared" si="74"/>
        <v>39.385304294728272</v>
      </c>
      <c r="EF32" s="2">
        <f t="shared" si="74"/>
        <v>2.7478119275391815</v>
      </c>
      <c r="EG32" s="2">
        <f t="shared" si="74"/>
        <v>14.654996946875634</v>
      </c>
      <c r="EH32" s="2">
        <f t="shared" si="74"/>
        <v>13.433747201302666</v>
      </c>
      <c r="EI32" s="2">
        <f t="shared" si="74"/>
        <v>0.29513535518013428</v>
      </c>
      <c r="EJ32" s="2">
        <f t="shared" si="73"/>
        <v>4.1726032973743123</v>
      </c>
      <c r="EK32" s="2">
        <f t="shared" si="73"/>
        <v>12.416039079991858</v>
      </c>
      <c r="EL32" s="2">
        <f t="shared" si="73"/>
        <v>5.9027071036026868</v>
      </c>
      <c r="EM32" s="2">
        <f t="shared" si="73"/>
        <v>5.4956238550783629</v>
      </c>
      <c r="EN32" s="2">
        <f t="shared" si="73"/>
        <v>1.4960309383268877</v>
      </c>
      <c r="EO32" s="2">
        <f t="shared" si="72"/>
        <v>100</v>
      </c>
    </row>
    <row r="33" spans="1:145">
      <c r="A33" t="s">
        <v>387</v>
      </c>
      <c r="B33" s="1" t="s">
        <v>384</v>
      </c>
      <c r="C33">
        <v>1</v>
      </c>
      <c r="D33" t="s">
        <v>388</v>
      </c>
      <c r="E33" t="s">
        <v>392</v>
      </c>
      <c r="F33" s="156">
        <v>2002</v>
      </c>
      <c r="G33" s="6">
        <v>39.299999999999997</v>
      </c>
      <c r="H33" s="6">
        <v>2.7</v>
      </c>
      <c r="I33" s="6">
        <v>14.6</v>
      </c>
      <c r="J33" s="6">
        <v>13.2</v>
      </c>
      <c r="K33" s="6">
        <v>0.28999999999999998</v>
      </c>
      <c r="L33" s="6">
        <v>4.0999999999999996</v>
      </c>
      <c r="M33" s="6">
        <v>12.2</v>
      </c>
      <c r="N33" s="6">
        <v>5.6</v>
      </c>
      <c r="O33" s="6">
        <v>5.0999999999999996</v>
      </c>
      <c r="P33" s="6">
        <v>1.5</v>
      </c>
      <c r="Q33" s="6"/>
      <c r="R33" s="6"/>
      <c r="S33" s="13">
        <f t="shared" si="0"/>
        <v>98.589999999999989</v>
      </c>
      <c r="U33" s="132"/>
      <c r="V33" s="132"/>
      <c r="W33" s="6"/>
      <c r="X33" s="6"/>
      <c r="Y33" s="6"/>
      <c r="Z33" s="6"/>
      <c r="AA33" s="6"/>
      <c r="AB33" s="6"/>
      <c r="AC33" s="6"/>
      <c r="AD33" s="6"/>
      <c r="AF33" s="2">
        <f t="shared" si="1"/>
        <v>0.41990896059684518</v>
      </c>
      <c r="AG33" s="4">
        <f t="shared" si="2"/>
        <v>16186.500000000002</v>
      </c>
      <c r="AH33" s="4">
        <f t="shared" si="3"/>
        <v>42340.2</v>
      </c>
      <c r="AI33" s="4">
        <f t="shared" si="68"/>
        <v>6546</v>
      </c>
      <c r="AJ33" s="2">
        <f t="shared" si="4"/>
        <v>10.7</v>
      </c>
      <c r="AK33" s="2">
        <f t="shared" si="5"/>
        <v>0.9107142857142857</v>
      </c>
      <c r="AL33" s="2">
        <f t="shared" si="6"/>
        <v>1.0980392156862746</v>
      </c>
      <c r="AM33" s="2">
        <f t="shared" si="7"/>
        <v>0.83561643835616439</v>
      </c>
      <c r="AN33" s="2">
        <f t="shared" si="8"/>
        <v>1.0090677677083209</v>
      </c>
      <c r="AO33" s="7">
        <f t="shared" si="9"/>
        <v>-806.61288003673155</v>
      </c>
      <c r="AP33" s="7">
        <f t="shared" si="10"/>
        <v>1820.8123925414957</v>
      </c>
      <c r="AQ33" s="2">
        <f t="shared" si="58"/>
        <v>0.39552014902184485</v>
      </c>
      <c r="AR33" s="2">
        <f t="shared" si="59"/>
        <v>1.0090677677083209</v>
      </c>
      <c r="AS33" s="7">
        <f t="shared" si="60"/>
        <v>-806.61288003673155</v>
      </c>
      <c r="AT33" s="7">
        <f t="shared" si="61"/>
        <v>1820.8123925414957</v>
      </c>
      <c r="AU33" s="6">
        <f t="shared" si="62"/>
        <v>0.12977099236641221</v>
      </c>
      <c r="AV33" s="6">
        <f t="shared" si="11"/>
        <v>0.37809091702294734</v>
      </c>
      <c r="AW33" s="2"/>
      <c r="AX33" s="7">
        <v>141</v>
      </c>
      <c r="AY33" s="7">
        <v>2832</v>
      </c>
      <c r="AZ33" s="7">
        <v>2126</v>
      </c>
      <c r="BA33" s="3"/>
      <c r="BB33" s="7">
        <v>5.0999999999999996</v>
      </c>
      <c r="BC33" s="7">
        <v>275</v>
      </c>
      <c r="BD33" s="7">
        <v>6.6</v>
      </c>
      <c r="BE33" s="7">
        <v>34</v>
      </c>
      <c r="BF33" s="7"/>
      <c r="BG33" s="4"/>
      <c r="BH33" s="4"/>
      <c r="BI33" s="7">
        <v>42</v>
      </c>
      <c r="BJ33" s="7">
        <v>319</v>
      </c>
      <c r="BK33" s="7">
        <v>264</v>
      </c>
      <c r="BL33" s="8"/>
      <c r="BM33" s="8"/>
      <c r="BN33" s="8">
        <v>191</v>
      </c>
      <c r="BO33" s="8">
        <v>340</v>
      </c>
      <c r="BP33" s="3"/>
      <c r="BQ33" s="8">
        <v>122</v>
      </c>
      <c r="BR33" s="6"/>
      <c r="BS33" s="6"/>
      <c r="BT33" s="3"/>
      <c r="BU33" s="6"/>
      <c r="BV33" s="2"/>
      <c r="BW33" s="2"/>
      <c r="BX33" s="2"/>
      <c r="BY33" s="2"/>
      <c r="BZ33" s="6"/>
      <c r="CA33" s="6"/>
      <c r="CB33" s="3"/>
      <c r="CC33" s="8"/>
      <c r="CD33" s="4"/>
      <c r="CE33" s="4"/>
      <c r="CF33" s="4"/>
      <c r="CG33" s="3">
        <f>BN33/0.31</f>
        <v>616.12903225806451</v>
      </c>
      <c r="CH33" s="3">
        <f>BO33/0.808</f>
        <v>420.79207920792078</v>
      </c>
      <c r="CI33" s="3"/>
      <c r="CJ33" s="3">
        <f>BQ33/0.6</f>
        <v>203.33333333333334</v>
      </c>
      <c r="CK33" s="3"/>
      <c r="CL33" s="3"/>
      <c r="CM33" s="3"/>
      <c r="CN33" s="3"/>
      <c r="CO33" s="3"/>
      <c r="CP33" s="3"/>
      <c r="CQ33" s="3"/>
      <c r="CR33" s="3"/>
      <c r="CS33" s="3"/>
      <c r="CT33" s="3"/>
      <c r="CU33" s="3">
        <f>AZ33/BK33</f>
        <v>8.0530303030303028</v>
      </c>
      <c r="CV33" s="8">
        <f>AZ33/BN33</f>
        <v>11.130890052356021</v>
      </c>
      <c r="CW33" s="3">
        <f>BN33/BK33</f>
        <v>0.72348484848484851</v>
      </c>
      <c r="CX33" s="4">
        <f>AG33/BK33</f>
        <v>61.312500000000007</v>
      </c>
      <c r="CY33" s="3"/>
      <c r="CZ33" s="3"/>
      <c r="DA33" s="3"/>
      <c r="DB33" s="3">
        <f>BJ33/BK33</f>
        <v>1.2083333333333333</v>
      </c>
      <c r="DC33" s="3"/>
      <c r="DD33" s="3"/>
      <c r="DE33" s="3"/>
      <c r="DF33" s="3"/>
      <c r="DG33" s="2">
        <f>BK33/BI33</f>
        <v>6.2857142857142856</v>
      </c>
      <c r="DH33" s="4">
        <f>AH33/BN33</f>
        <v>221.6764397905759</v>
      </c>
      <c r="DI33" s="2"/>
      <c r="DJ33" s="3"/>
      <c r="DK33" s="3"/>
      <c r="DL33" s="3"/>
      <c r="DM33" s="3"/>
      <c r="DN33" s="3"/>
      <c r="DO33" s="3"/>
      <c r="DP33" s="4"/>
      <c r="DQ33" s="3">
        <f t="shared" si="45"/>
        <v>23.21311475409836</v>
      </c>
      <c r="DR33" s="3"/>
      <c r="DS33" s="2"/>
      <c r="DT33" s="5">
        <f t="shared" si="48"/>
        <v>3.5310734463276836E-4</v>
      </c>
      <c r="DU33" s="3">
        <f t="shared" si="49"/>
        <v>7.5952380952380949</v>
      </c>
      <c r="DV33" s="3"/>
      <c r="DW33" s="3">
        <f t="shared" si="50"/>
        <v>0.8477151625661119</v>
      </c>
      <c r="DX33" s="3">
        <f t="shared" si="51"/>
        <v>82.758620689655174</v>
      </c>
      <c r="DY33" s="3"/>
      <c r="DZ33" s="2">
        <f>EI33*100/AY33</f>
        <v>1.0386563540268061E-2</v>
      </c>
      <c r="EA33" s="5"/>
      <c r="EB33" s="2"/>
      <c r="EC33" s="2"/>
      <c r="ED33" s="2"/>
      <c r="EE33" s="2">
        <f t="shared" si="74"/>
        <v>39.862054975149611</v>
      </c>
      <c r="EF33" s="2">
        <f t="shared" si="74"/>
        <v>2.7386144639415764</v>
      </c>
      <c r="EG33" s="2">
        <f t="shared" si="74"/>
        <v>14.808804138350746</v>
      </c>
      <c r="EH33" s="2">
        <f t="shared" si="74"/>
        <v>13.388781823714375</v>
      </c>
      <c r="EI33" s="2">
        <f t="shared" si="74"/>
        <v>0.29414747946039149</v>
      </c>
      <c r="EJ33" s="2">
        <f t="shared" si="73"/>
        <v>4.1586367785779492</v>
      </c>
      <c r="EK33" s="2">
        <f t="shared" si="73"/>
        <v>12.374480170402679</v>
      </c>
      <c r="EL33" s="2">
        <f t="shared" si="73"/>
        <v>5.6800892585454923</v>
      </c>
      <c r="EM33" s="2">
        <f t="shared" si="73"/>
        <v>5.1729384318896443</v>
      </c>
      <c r="EN33" s="2">
        <f t="shared" si="73"/>
        <v>1.5214524799675424</v>
      </c>
      <c r="EO33" s="2">
        <f t="shared" ref="EO33:EO36" si="75">SUM(EE33:EN33)</f>
        <v>99.999999999999986</v>
      </c>
    </row>
    <row r="34" spans="1:145">
      <c r="A34" t="s">
        <v>387</v>
      </c>
      <c r="B34" s="1" t="s">
        <v>384</v>
      </c>
      <c r="C34">
        <v>1</v>
      </c>
      <c r="D34" t="s">
        <v>388</v>
      </c>
      <c r="E34" t="s">
        <v>392</v>
      </c>
      <c r="F34" s="156">
        <v>2002</v>
      </c>
      <c r="G34" s="6">
        <v>38.700000000000003</v>
      </c>
      <c r="H34" s="6">
        <v>2.7</v>
      </c>
      <c r="I34" s="6">
        <v>14.4</v>
      </c>
      <c r="J34" s="6">
        <v>13.2</v>
      </c>
      <c r="K34" s="6">
        <v>0.28999999999999998</v>
      </c>
      <c r="L34" s="6">
        <v>4.0999999999999996</v>
      </c>
      <c r="M34" s="6">
        <v>12.2</v>
      </c>
      <c r="N34" s="6">
        <v>5.8</v>
      </c>
      <c r="O34" s="6">
        <v>5.4</v>
      </c>
      <c r="P34" s="6">
        <v>1.5</v>
      </c>
      <c r="Q34" s="36"/>
      <c r="R34" s="6"/>
      <c r="S34" s="13">
        <f t="shared" si="0"/>
        <v>98.29</v>
      </c>
      <c r="U34" s="132"/>
      <c r="V34" s="132"/>
      <c r="W34" s="6"/>
      <c r="X34" s="6"/>
      <c r="Y34" s="6"/>
      <c r="Z34" s="6"/>
      <c r="AA34" s="6"/>
      <c r="AB34" s="6"/>
      <c r="AC34" s="6"/>
      <c r="AD34" s="6"/>
      <c r="AF34" s="2">
        <f t="shared" si="1"/>
        <v>0.41990896059684518</v>
      </c>
      <c r="AG34" s="4">
        <f t="shared" si="2"/>
        <v>16186.500000000002</v>
      </c>
      <c r="AH34" s="4">
        <f t="shared" si="3"/>
        <v>44830.8</v>
      </c>
      <c r="AI34" s="4">
        <f t="shared" si="68"/>
        <v>6546</v>
      </c>
      <c r="AJ34" s="2">
        <f t="shared" si="4"/>
        <v>11.2</v>
      </c>
      <c r="AK34" s="2">
        <f t="shared" si="5"/>
        <v>0.93103448275862077</v>
      </c>
      <c r="AL34" s="2">
        <f t="shared" si="6"/>
        <v>1.074074074074074</v>
      </c>
      <c r="AM34" s="2">
        <f t="shared" si="7"/>
        <v>0.84722222222222221</v>
      </c>
      <c r="AN34" s="2">
        <f t="shared" si="8"/>
        <v>1.0684800098746554</v>
      </c>
      <c r="AO34" s="7">
        <f t="shared" si="9"/>
        <v>-993.22485758616881</v>
      </c>
      <c r="AP34" s="7">
        <f t="shared" si="10"/>
        <v>1822.3785031090003</v>
      </c>
      <c r="AQ34" s="2">
        <f t="shared" si="58"/>
        <v>0.38331372281444082</v>
      </c>
      <c r="AR34" s="2">
        <f t="shared" si="59"/>
        <v>1.0684800098746554</v>
      </c>
      <c r="AS34" s="7">
        <f t="shared" si="60"/>
        <v>-993.22485758616881</v>
      </c>
      <c r="AT34" s="7">
        <f t="shared" si="61"/>
        <v>1822.3785031090003</v>
      </c>
      <c r="AU34" s="6">
        <f t="shared" si="62"/>
        <v>0.13953488372093023</v>
      </c>
      <c r="AV34" s="6">
        <f t="shared" si="11"/>
        <v>0.40589171974522292</v>
      </c>
      <c r="AW34" s="2"/>
      <c r="AX34" s="7">
        <v>143</v>
      </c>
      <c r="AY34" s="7">
        <v>2875</v>
      </c>
      <c r="AZ34" s="7">
        <v>2127</v>
      </c>
      <c r="BA34" s="3"/>
      <c r="BB34" s="7">
        <v>5.8</v>
      </c>
      <c r="BC34" s="7">
        <v>279</v>
      </c>
      <c r="BD34" s="7">
        <v>3.4</v>
      </c>
      <c r="BE34" s="7">
        <v>36</v>
      </c>
      <c r="BF34" s="7"/>
      <c r="BG34" s="4"/>
      <c r="BH34" s="4"/>
      <c r="BI34" s="7">
        <v>42</v>
      </c>
      <c r="BJ34" s="7">
        <v>319</v>
      </c>
      <c r="BK34" s="7">
        <v>268</v>
      </c>
      <c r="BL34" s="8"/>
      <c r="BM34" s="8"/>
      <c r="BN34" s="8">
        <v>192</v>
      </c>
      <c r="BO34" s="8">
        <v>336</v>
      </c>
      <c r="BP34" s="3"/>
      <c r="BQ34" s="8">
        <v>122</v>
      </c>
      <c r="BR34" s="6"/>
      <c r="BS34" s="6"/>
      <c r="BT34" s="3"/>
      <c r="BU34" s="6"/>
      <c r="BV34" s="2"/>
      <c r="BW34" s="2"/>
      <c r="BX34" s="2"/>
      <c r="BY34" s="2"/>
      <c r="BZ34" s="6"/>
      <c r="CA34" s="6"/>
      <c r="CB34" s="3"/>
      <c r="CC34" s="8"/>
      <c r="CD34" s="4"/>
      <c r="CE34" s="4"/>
      <c r="CF34" s="4"/>
      <c r="CG34" s="3">
        <f>BN34/0.31</f>
        <v>619.35483870967744</v>
      </c>
      <c r="CH34" s="3">
        <f>BO34/0.808</f>
        <v>415.8415841584158</v>
      </c>
      <c r="CI34" s="3"/>
      <c r="CJ34" s="3">
        <f>BQ34/0.6</f>
        <v>203.33333333333334</v>
      </c>
      <c r="CK34" s="3"/>
      <c r="CL34" s="3"/>
      <c r="CM34" s="3"/>
      <c r="CN34" s="3"/>
      <c r="CO34" s="3"/>
      <c r="CP34" s="3"/>
      <c r="CQ34" s="3"/>
      <c r="CR34" s="3"/>
      <c r="CS34" s="3"/>
      <c r="CT34" s="3"/>
      <c r="CU34" s="3">
        <f>AZ34/BK34</f>
        <v>7.9365671641791042</v>
      </c>
      <c r="CV34" s="8">
        <f>AZ34/BN34</f>
        <v>11.078125</v>
      </c>
      <c r="CW34" s="3">
        <f>BN34/BK34</f>
        <v>0.71641791044776115</v>
      </c>
      <c r="CX34" s="4">
        <f>AG34/BK34</f>
        <v>60.397388059701498</v>
      </c>
      <c r="CY34" s="3"/>
      <c r="CZ34" s="3"/>
      <c r="DA34" s="3"/>
      <c r="DB34" s="3">
        <f>BJ34/BK34</f>
        <v>1.1902985074626866</v>
      </c>
      <c r="DC34" s="3"/>
      <c r="DD34" s="3"/>
      <c r="DE34" s="3"/>
      <c r="DF34" s="3"/>
      <c r="DG34" s="2">
        <f>BK34/BI34</f>
        <v>6.3809523809523814</v>
      </c>
      <c r="DH34" s="4">
        <f>AH34/BN34</f>
        <v>233.49375000000001</v>
      </c>
      <c r="DI34" s="2"/>
      <c r="DJ34" s="3"/>
      <c r="DK34" s="3"/>
      <c r="DL34" s="3"/>
      <c r="DM34" s="3"/>
      <c r="DN34" s="3"/>
      <c r="DO34" s="3"/>
      <c r="DP34" s="4"/>
      <c r="DQ34" s="3">
        <f t="shared" si="45"/>
        <v>23.565573770491802</v>
      </c>
      <c r="DR34" s="3"/>
      <c r="DS34" s="2"/>
      <c r="DT34" s="5">
        <f t="shared" si="48"/>
        <v>3.4782608695652176E-4</v>
      </c>
      <c r="DU34" s="3">
        <f t="shared" si="49"/>
        <v>7.5952380952380949</v>
      </c>
      <c r="DV34" s="3"/>
      <c r="DW34" s="3">
        <f t="shared" si="50"/>
        <v>0.85424602972506958</v>
      </c>
      <c r="DX34" s="3">
        <f t="shared" si="51"/>
        <v>84.012539184952985</v>
      </c>
      <c r="DY34" s="3"/>
      <c r="DZ34" s="2">
        <f>EI34*100/AY34</f>
        <v>1.0262444319604361E-2</v>
      </c>
      <c r="EA34" s="5"/>
      <c r="EB34" s="2"/>
      <c r="EC34" s="2"/>
      <c r="ED34" s="2"/>
      <c r="EE34" s="2">
        <f t="shared" si="74"/>
        <v>39.373283141723476</v>
      </c>
      <c r="EF34" s="2">
        <f t="shared" si="74"/>
        <v>2.7469732424458235</v>
      </c>
      <c r="EG34" s="2">
        <f t="shared" si="74"/>
        <v>14.650523959711059</v>
      </c>
      <c r="EH34" s="2">
        <f t="shared" si="74"/>
        <v>13.429646963068469</v>
      </c>
      <c r="EI34" s="2">
        <f t="shared" si="74"/>
        <v>0.29504527418862542</v>
      </c>
      <c r="EJ34" s="2">
        <f t="shared" si="73"/>
        <v>4.1713297385288426</v>
      </c>
      <c r="EK34" s="2">
        <f t="shared" si="73"/>
        <v>12.412249465866314</v>
      </c>
      <c r="EL34" s="2">
        <f t="shared" si="73"/>
        <v>5.9009054837725099</v>
      </c>
      <c r="EM34" s="2">
        <f t="shared" si="73"/>
        <v>5.4939464848916471</v>
      </c>
      <c r="EN34" s="2">
        <f t="shared" si="73"/>
        <v>1.5260962458032352</v>
      </c>
      <c r="EO34" s="2">
        <f t="shared" si="75"/>
        <v>99.999999999999986</v>
      </c>
    </row>
    <row r="35" spans="1:145">
      <c r="A35" t="s">
        <v>387</v>
      </c>
      <c r="B35" s="1" t="s">
        <v>396</v>
      </c>
      <c r="C35">
        <v>1</v>
      </c>
      <c r="D35" t="s">
        <v>388</v>
      </c>
      <c r="E35" t="s">
        <v>393</v>
      </c>
      <c r="F35" s="156"/>
      <c r="G35" s="6">
        <v>36.78</v>
      </c>
      <c r="H35" s="6">
        <v>2.71</v>
      </c>
      <c r="I35" s="6">
        <v>12.43</v>
      </c>
      <c r="J35" s="6">
        <v>12.76</v>
      </c>
      <c r="K35" s="6">
        <v>0.35</v>
      </c>
      <c r="L35" s="6">
        <v>5</v>
      </c>
      <c r="M35" s="6">
        <v>17.29</v>
      </c>
      <c r="N35" s="6">
        <v>4.45</v>
      </c>
      <c r="O35" s="6">
        <v>5.04</v>
      </c>
      <c r="P35" s="6">
        <v>1.7</v>
      </c>
      <c r="Q35" s="6">
        <v>4.0999999999999996</v>
      </c>
      <c r="R35" s="6"/>
      <c r="S35" s="13">
        <f t="shared" si="0"/>
        <v>102.61</v>
      </c>
      <c r="U35" s="132"/>
      <c r="V35" s="132"/>
      <c r="W35" s="6"/>
      <c r="X35" s="6"/>
      <c r="Y35" s="6"/>
      <c r="Z35" s="6"/>
      <c r="AA35" s="6"/>
      <c r="AB35" s="6"/>
      <c r="AC35" s="6"/>
      <c r="AD35" s="6"/>
      <c r="AF35" s="2">
        <f t="shared" si="1"/>
        <v>0.47731692100049444</v>
      </c>
      <c r="AG35" s="4">
        <f t="shared" si="2"/>
        <v>16246.449999999999</v>
      </c>
      <c r="AH35" s="4">
        <f t="shared" si="3"/>
        <v>41842.080000000002</v>
      </c>
      <c r="AI35" s="4">
        <f t="shared" si="68"/>
        <v>7418.8</v>
      </c>
      <c r="AJ35" s="2">
        <f t="shared" si="4"/>
        <v>9.49</v>
      </c>
      <c r="AK35" s="2">
        <f t="shared" si="5"/>
        <v>1.1325842696629214</v>
      </c>
      <c r="AL35" s="2">
        <f t="shared" si="6"/>
        <v>0.88293650793650802</v>
      </c>
      <c r="AM35" s="2">
        <f t="shared" si="7"/>
        <v>1.3909895414320192</v>
      </c>
      <c r="AN35" s="2">
        <f t="shared" si="8"/>
        <v>1.0278071541192559</v>
      </c>
      <c r="AO35" s="7">
        <f t="shared" si="9"/>
        <v>-543.64707694472463</v>
      </c>
      <c r="AP35" s="7">
        <f t="shared" si="10"/>
        <v>2377.2382608671464</v>
      </c>
      <c r="AQ35" s="2">
        <f t="shared" si="58"/>
        <v>0.28115247811267918</v>
      </c>
      <c r="AR35" s="2">
        <f t="shared" si="59"/>
        <v>1.0278071541192559</v>
      </c>
      <c r="AS35" s="7">
        <f t="shared" si="60"/>
        <v>-543.64707694472463</v>
      </c>
      <c r="AT35" s="7">
        <f t="shared" si="61"/>
        <v>2377.2382608671464</v>
      </c>
      <c r="AU35" s="6">
        <f t="shared" si="62"/>
        <v>0.13703099510603589</v>
      </c>
      <c r="AV35" s="6">
        <f t="shared" si="11"/>
        <v>0.43887246286209142</v>
      </c>
      <c r="AW35" s="2"/>
      <c r="AX35" s="7"/>
      <c r="AY35" s="7">
        <v>4103</v>
      </c>
      <c r="AZ35" s="7">
        <v>2879</v>
      </c>
      <c r="BA35" s="3"/>
      <c r="BB35" s="7">
        <v>5.8</v>
      </c>
      <c r="BC35" s="7">
        <v>350</v>
      </c>
      <c r="BD35" s="7">
        <v>15</v>
      </c>
      <c r="BE35" s="7"/>
      <c r="BF35" s="7"/>
      <c r="BG35" s="4"/>
      <c r="BH35" s="7">
        <v>138</v>
      </c>
      <c r="BI35" s="7">
        <v>56</v>
      </c>
      <c r="BJ35" s="7">
        <v>411</v>
      </c>
      <c r="BK35" s="7"/>
      <c r="BL35" s="8"/>
      <c r="BM35" s="8"/>
      <c r="BN35" s="8">
        <v>264</v>
      </c>
      <c r="BO35" s="8">
        <v>432</v>
      </c>
      <c r="BP35" s="3"/>
      <c r="BQ35" s="8">
        <v>161</v>
      </c>
      <c r="BR35" s="6"/>
      <c r="BS35" s="6"/>
      <c r="BT35" s="3"/>
      <c r="BU35" s="6"/>
      <c r="BV35" s="2"/>
      <c r="BW35" s="2"/>
      <c r="BX35" s="2"/>
      <c r="BY35" s="2"/>
      <c r="BZ35" s="6"/>
      <c r="CA35" s="6"/>
      <c r="CB35" s="3"/>
      <c r="CC35" s="8"/>
      <c r="CD35" s="4"/>
      <c r="CE35" s="4"/>
      <c r="CF35" s="4"/>
      <c r="CG35" s="3">
        <f>BN35/0.31</f>
        <v>851.61290322580646</v>
      </c>
      <c r="CH35" s="3">
        <f>BO35/0.808</f>
        <v>534.65346534653463</v>
      </c>
      <c r="CI35" s="3"/>
      <c r="CJ35" s="3">
        <f>BQ35/0.6</f>
        <v>268.33333333333337</v>
      </c>
      <c r="CK35" s="3"/>
      <c r="CL35" s="3"/>
      <c r="CM35" s="3"/>
      <c r="CN35" s="3"/>
      <c r="CO35" s="3"/>
      <c r="CP35" s="3"/>
      <c r="CQ35" s="3"/>
      <c r="CR35" s="3"/>
      <c r="CS35" s="3"/>
      <c r="CT35" s="3"/>
      <c r="CU35" s="3"/>
      <c r="CV35" s="8">
        <f>AZ35/BN35</f>
        <v>10.905303030303031</v>
      </c>
      <c r="CW35" s="3"/>
      <c r="CX35" s="4"/>
      <c r="CY35" s="3"/>
      <c r="CZ35" s="3"/>
      <c r="DA35" s="3"/>
      <c r="DB35" s="3"/>
      <c r="DC35" s="3"/>
      <c r="DD35" s="3"/>
      <c r="DE35" s="3"/>
      <c r="DF35" s="3"/>
      <c r="DG35" s="2"/>
      <c r="DH35" s="4">
        <f>AH35/BN35</f>
        <v>158.49272727272728</v>
      </c>
      <c r="DI35" s="2"/>
      <c r="DJ35" s="3"/>
      <c r="DK35" s="3"/>
      <c r="DL35" s="3"/>
      <c r="DM35" s="3"/>
      <c r="DN35" s="3"/>
      <c r="DO35" s="3"/>
      <c r="DP35" s="4"/>
      <c r="DQ35" s="3">
        <f t="shared" si="45"/>
        <v>25.48447204968944</v>
      </c>
      <c r="DR35" s="3"/>
      <c r="DS35" s="2"/>
      <c r="DT35" s="5">
        <f t="shared" si="48"/>
        <v>2.4372410431391665E-4</v>
      </c>
      <c r="DU35" s="3">
        <f t="shared" si="49"/>
        <v>7.3392857142857144</v>
      </c>
      <c r="DV35" s="3"/>
      <c r="DW35" s="3"/>
      <c r="DX35" s="3"/>
      <c r="DY35" s="3"/>
      <c r="DZ35" s="2">
        <f>EI35*100/AY35</f>
        <v>8.6593682377292501E-3</v>
      </c>
      <c r="EA35" s="5"/>
      <c r="EB35" s="2"/>
      <c r="EC35" s="2"/>
      <c r="ED35" s="2"/>
      <c r="EE35" s="2">
        <f t="shared" si="74"/>
        <v>37.336311034412745</v>
      </c>
      <c r="EF35" s="2">
        <f t="shared" si="74"/>
        <v>2.7509897472337834</v>
      </c>
      <c r="EG35" s="2">
        <f t="shared" si="74"/>
        <v>12.618008324028017</v>
      </c>
      <c r="EH35" s="2">
        <f t="shared" si="74"/>
        <v>12.952999695462388</v>
      </c>
      <c r="EI35" s="2">
        <f t="shared" si="74"/>
        <v>0.35529387879403107</v>
      </c>
      <c r="EJ35" s="2">
        <f t="shared" si="73"/>
        <v>5.0756268399147295</v>
      </c>
      <c r="EK35" s="2">
        <f t="shared" si="73"/>
        <v>17.551517612425133</v>
      </c>
      <c r="EL35" s="2">
        <f t="shared" si="73"/>
        <v>4.5173078875241091</v>
      </c>
      <c r="EM35" s="2">
        <f t="shared" si="73"/>
        <v>5.1162318546340471</v>
      </c>
      <c r="EN35" s="2">
        <f t="shared" si="73"/>
        <v>1.7257131255710079</v>
      </c>
      <c r="EO35" s="2">
        <f t="shared" si="75"/>
        <v>100</v>
      </c>
    </row>
    <row r="36" spans="1:145">
      <c r="A36" t="s">
        <v>387</v>
      </c>
      <c r="B36" s="1" t="s">
        <v>396</v>
      </c>
      <c r="C36">
        <v>1</v>
      </c>
      <c r="D36" t="s">
        <v>388</v>
      </c>
      <c r="E36" t="s">
        <v>393</v>
      </c>
      <c r="F36" s="156"/>
      <c r="G36" s="6">
        <v>36.869999999999997</v>
      </c>
      <c r="H36" s="6">
        <v>2.83</v>
      </c>
      <c r="I36" s="6">
        <v>13.26</v>
      </c>
      <c r="J36" s="6">
        <v>13.15</v>
      </c>
      <c r="K36" s="6">
        <v>0.32</v>
      </c>
      <c r="L36" s="6">
        <v>4.95</v>
      </c>
      <c r="M36" s="6">
        <v>14.19</v>
      </c>
      <c r="N36" s="6">
        <v>5.73</v>
      </c>
      <c r="O36" s="6">
        <v>5.51</v>
      </c>
      <c r="P36" s="6">
        <v>1.84</v>
      </c>
      <c r="Q36" s="6">
        <v>0.05</v>
      </c>
      <c r="R36" s="6"/>
      <c r="S36" s="13">
        <f t="shared" si="0"/>
        <v>98.7</v>
      </c>
      <c r="U36" s="132"/>
      <c r="V36" s="132"/>
      <c r="W36" s="6"/>
      <c r="X36" s="6"/>
      <c r="Y36" s="6"/>
      <c r="Z36" s="6"/>
      <c r="AA36" s="6"/>
      <c r="AB36" s="6"/>
      <c r="AC36" s="6"/>
      <c r="AD36" s="6"/>
      <c r="AF36" s="2">
        <f t="shared" si="1"/>
        <v>0.46730883945070734</v>
      </c>
      <c r="AG36" s="4">
        <f t="shared" si="2"/>
        <v>16965.850000000002</v>
      </c>
      <c r="AH36" s="4">
        <f t="shared" si="3"/>
        <v>45744.02</v>
      </c>
      <c r="AI36" s="4">
        <f t="shared" si="68"/>
        <v>8029.76</v>
      </c>
      <c r="AJ36" s="2">
        <f t="shared" si="4"/>
        <v>11.24</v>
      </c>
      <c r="AK36" s="2">
        <f t="shared" si="5"/>
        <v>0.96160558464223378</v>
      </c>
      <c r="AL36" s="2">
        <f t="shared" si="6"/>
        <v>1.0399274047186935</v>
      </c>
      <c r="AM36" s="2">
        <f t="shared" si="7"/>
        <v>1.0701357466063348</v>
      </c>
      <c r="AN36" s="2">
        <f t="shared" si="8"/>
        <v>1.1606350254954918</v>
      </c>
      <c r="AO36" s="7">
        <f t="shared" si="9"/>
        <v>-1116.6250739930308</v>
      </c>
      <c r="AP36" s="7">
        <f t="shared" si="10"/>
        <v>2051.6450800283242</v>
      </c>
      <c r="AQ36" s="2">
        <f t="shared" si="58"/>
        <v>0.32192982841848017</v>
      </c>
      <c r="AR36" s="2">
        <f t="shared" si="59"/>
        <v>1.1606350254954918</v>
      </c>
      <c r="AS36" s="7">
        <f t="shared" si="60"/>
        <v>-1116.6250739930308</v>
      </c>
      <c r="AT36" s="7">
        <f t="shared" si="61"/>
        <v>2051.6450800283242</v>
      </c>
      <c r="AU36" s="6">
        <f t="shared" si="62"/>
        <v>0.14944399240574993</v>
      </c>
      <c r="AV36" s="6">
        <f t="shared" si="11"/>
        <v>0.44976639030591814</v>
      </c>
      <c r="AW36" s="2"/>
      <c r="AX36" s="7"/>
      <c r="AY36" s="7">
        <v>2899</v>
      </c>
      <c r="AZ36" s="7">
        <v>2308</v>
      </c>
      <c r="BA36" s="3"/>
      <c r="BB36" s="7">
        <v>4.8</v>
      </c>
      <c r="BC36" s="7">
        <v>385</v>
      </c>
      <c r="BD36" s="7">
        <v>19</v>
      </c>
      <c r="BE36" s="7"/>
      <c r="BF36" s="7"/>
      <c r="BG36" s="4"/>
      <c r="BH36" s="7">
        <v>117</v>
      </c>
      <c r="BI36" s="7">
        <v>47</v>
      </c>
      <c r="BJ36" s="7">
        <v>328</v>
      </c>
      <c r="BK36" s="7"/>
      <c r="BL36" s="8"/>
      <c r="BM36" s="8"/>
      <c r="BN36" s="8">
        <v>214</v>
      </c>
      <c r="BO36" s="8">
        <v>367</v>
      </c>
      <c r="BP36" s="3"/>
      <c r="BQ36" s="8">
        <v>151</v>
      </c>
      <c r="BR36" s="6"/>
      <c r="BS36" s="6"/>
      <c r="BT36" s="3"/>
      <c r="BU36" s="6"/>
      <c r="BV36" s="2"/>
      <c r="BW36" s="2"/>
      <c r="BX36" s="2"/>
      <c r="BY36" s="2"/>
      <c r="BZ36" s="6"/>
      <c r="CA36" s="6"/>
      <c r="CB36" s="3"/>
      <c r="CC36" s="8"/>
      <c r="CD36" s="4"/>
      <c r="CE36" s="4"/>
      <c r="CF36" s="4"/>
      <c r="CG36" s="3">
        <f>BN36/0.31</f>
        <v>690.32258064516134</v>
      </c>
      <c r="CH36" s="3">
        <f>BO36/0.808</f>
        <v>454.20792079207916</v>
      </c>
      <c r="CI36" s="3"/>
      <c r="CJ36" s="3">
        <f>BQ36/0.6</f>
        <v>251.66666666666669</v>
      </c>
      <c r="CK36" s="3"/>
      <c r="CL36" s="3"/>
      <c r="CM36" s="3"/>
      <c r="CN36" s="3"/>
      <c r="CO36" s="3"/>
      <c r="CP36" s="3"/>
      <c r="CQ36" s="3"/>
      <c r="CR36" s="3"/>
      <c r="CS36" s="3"/>
      <c r="CT36" s="3"/>
      <c r="CU36" s="3"/>
      <c r="CV36" s="8">
        <f>AZ36/BN36</f>
        <v>10.785046728971963</v>
      </c>
      <c r="CW36" s="3"/>
      <c r="CX36" s="4"/>
      <c r="CY36" s="3"/>
      <c r="CZ36" s="3"/>
      <c r="DA36" s="3"/>
      <c r="DB36" s="3"/>
      <c r="DC36" s="3"/>
      <c r="DD36" s="3"/>
      <c r="DE36" s="3"/>
      <c r="DF36" s="3"/>
      <c r="DG36" s="2"/>
      <c r="DH36" s="4">
        <f>AH36/BN36</f>
        <v>213.75710280373829</v>
      </c>
      <c r="DI36" s="2"/>
      <c r="DJ36" s="3"/>
      <c r="DK36" s="3"/>
      <c r="DL36" s="3"/>
      <c r="DM36" s="3"/>
      <c r="DN36" s="3"/>
      <c r="DO36" s="3"/>
      <c r="DP36" s="4"/>
      <c r="DQ36" s="3">
        <f t="shared" si="45"/>
        <v>19.198675496688743</v>
      </c>
      <c r="DR36" s="3"/>
      <c r="DS36" s="2"/>
      <c r="DT36" s="5">
        <f t="shared" si="48"/>
        <v>3.4494653328734045E-4</v>
      </c>
      <c r="DU36" s="3">
        <f t="shared" si="49"/>
        <v>6.9787234042553195</v>
      </c>
      <c r="DV36" s="3"/>
      <c r="DW36" s="3"/>
      <c r="DX36" s="3"/>
      <c r="DY36" s="3"/>
      <c r="DZ36" s="2">
        <f>EI36*100/AY36</f>
        <v>1.1189345225742418E-2</v>
      </c>
      <c r="EA36" s="5"/>
      <c r="EB36" s="2"/>
      <c r="EC36" s="2"/>
      <c r="ED36" s="2"/>
      <c r="EE36" s="2">
        <f t="shared" si="74"/>
        <v>37.374556512924471</v>
      </c>
      <c r="EF36" s="2">
        <f t="shared" si="74"/>
        <v>2.8687278256462236</v>
      </c>
      <c r="EG36" s="2">
        <f t="shared" si="74"/>
        <v>13.441459706031424</v>
      </c>
      <c r="EH36" s="2">
        <f t="shared" si="74"/>
        <v>13.329954384186518</v>
      </c>
      <c r="EI36" s="2">
        <f t="shared" si="74"/>
        <v>0.32437911809427267</v>
      </c>
      <c r="EJ36" s="2">
        <f t="shared" si="73"/>
        <v>5.0177394830207804</v>
      </c>
      <c r="EK36" s="2">
        <f t="shared" si="73"/>
        <v>14.384186517992903</v>
      </c>
      <c r="EL36" s="2">
        <f t="shared" si="73"/>
        <v>5.8084135833755699</v>
      </c>
      <c r="EM36" s="2">
        <f t="shared" si="73"/>
        <v>5.5854029396857579</v>
      </c>
      <c r="EN36" s="2">
        <f t="shared" si="73"/>
        <v>1.8651799290420679</v>
      </c>
      <c r="EO36" s="2">
        <f t="shared" si="75"/>
        <v>99.999999999999986</v>
      </c>
    </row>
    <row r="37" spans="1:145">
      <c r="A37" t="s">
        <v>387</v>
      </c>
      <c r="B37" s="1" t="s">
        <v>397</v>
      </c>
      <c r="C37">
        <v>1</v>
      </c>
      <c r="D37" t="s">
        <v>388</v>
      </c>
      <c r="E37" t="s">
        <v>407</v>
      </c>
      <c r="F37" s="156"/>
      <c r="G37" s="6">
        <v>36.479999999999997</v>
      </c>
      <c r="H37" s="6">
        <v>2.6</v>
      </c>
      <c r="I37" s="6">
        <v>14.78</v>
      </c>
      <c r="J37" s="6">
        <f>9.74+(1.11*2.08)</f>
        <v>12.0488</v>
      </c>
      <c r="K37" s="6">
        <v>0.24</v>
      </c>
      <c r="L37" s="6">
        <v>4.62</v>
      </c>
      <c r="M37" s="6">
        <v>12.99</v>
      </c>
      <c r="N37" s="6">
        <v>4.8499999999999996</v>
      </c>
      <c r="O37" s="6">
        <v>6.42</v>
      </c>
      <c r="P37" s="6">
        <v>1.72</v>
      </c>
      <c r="Q37" s="6">
        <v>0.83</v>
      </c>
      <c r="R37" s="6">
        <v>2.4300000000000002</v>
      </c>
      <c r="S37" s="13">
        <f t="shared" si="0"/>
        <v>97.578799999999987</v>
      </c>
      <c r="U37" s="132"/>
      <c r="V37" s="132"/>
      <c r="W37" s="6"/>
      <c r="X37" s="6"/>
      <c r="Y37" s="6"/>
      <c r="Z37" s="6"/>
      <c r="AA37" s="6"/>
      <c r="AB37" s="6"/>
      <c r="AC37" s="6"/>
      <c r="AD37" s="6"/>
      <c r="AF37" s="2">
        <f t="shared" si="1"/>
        <v>0.47190770649596325</v>
      </c>
      <c r="AG37" s="4">
        <f t="shared" si="2"/>
        <v>15587</v>
      </c>
      <c r="AH37" s="4">
        <f t="shared" si="3"/>
        <v>53298.84</v>
      </c>
      <c r="AI37" s="4">
        <f t="shared" si="68"/>
        <v>7506.08</v>
      </c>
      <c r="AJ37" s="2">
        <f t="shared" si="4"/>
        <v>11.27</v>
      </c>
      <c r="AK37" s="2">
        <f t="shared" si="5"/>
        <v>1.3237113402061857</v>
      </c>
      <c r="AL37" s="2">
        <f t="shared" si="6"/>
        <v>0.75545171339563855</v>
      </c>
      <c r="AM37" s="2">
        <f>EK37/EG37</f>
        <v>0.87889039242219213</v>
      </c>
      <c r="AN37" s="2">
        <f t="shared" si="8"/>
        <v>1.0099690913450283</v>
      </c>
      <c r="AO37" s="7">
        <f t="shared" si="9"/>
        <v>-1042.0104935875904</v>
      </c>
      <c r="AP37" s="7">
        <f t="shared" si="10"/>
        <v>1973.1493280329266</v>
      </c>
      <c r="AQ37" s="2">
        <f t="shared" si="58"/>
        <v>0.38345107471151862</v>
      </c>
      <c r="AR37" s="2">
        <f t="shared" si="59"/>
        <v>1.0099690913450283</v>
      </c>
      <c r="AS37" s="7">
        <f t="shared" si="60"/>
        <v>-1042.0104935875904</v>
      </c>
      <c r="AT37" s="7">
        <f t="shared" si="61"/>
        <v>1973.1493280329266</v>
      </c>
      <c r="AU37" s="6">
        <f t="shared" si="62"/>
        <v>0.17598684210526316</v>
      </c>
      <c r="AV37" s="6">
        <f t="shared" si="11"/>
        <v>0.47015333166699708</v>
      </c>
      <c r="AX37" s="7"/>
      <c r="AY37" s="7"/>
      <c r="AZ37" s="7"/>
      <c r="BB37" s="7"/>
      <c r="BC37" s="7"/>
      <c r="BE37" s="7"/>
      <c r="BF37" s="7"/>
      <c r="BG37" s="7"/>
      <c r="BH37" s="7"/>
      <c r="BI37" s="7"/>
      <c r="BJ37" s="7"/>
      <c r="BK37" s="7"/>
      <c r="BL37" s="8"/>
      <c r="BM37" s="8"/>
      <c r="BN37" s="8"/>
      <c r="BO37" s="8"/>
      <c r="BP37" s="8"/>
      <c r="BQ37" s="8"/>
      <c r="BR37" s="6"/>
      <c r="BS37" s="6"/>
      <c r="BT37" s="8"/>
      <c r="BU37" s="6"/>
      <c r="BV37" s="6"/>
      <c r="BW37" s="6"/>
      <c r="BX37" s="6"/>
      <c r="BY37" s="6"/>
      <c r="BZ37" s="6"/>
      <c r="CA37" s="6"/>
      <c r="CB37" s="8"/>
      <c r="CC37" s="8"/>
      <c r="CD37" s="7"/>
      <c r="CE37" s="7"/>
      <c r="CF37" s="7"/>
      <c r="CG37" s="3"/>
      <c r="CH37" s="3"/>
      <c r="CI37" s="3"/>
      <c r="CJ37" s="3"/>
      <c r="CK37" s="3"/>
      <c r="CL37" s="3"/>
      <c r="CM37" s="3"/>
      <c r="CN37" s="3"/>
      <c r="CO37" s="3"/>
      <c r="CP37" s="3"/>
      <c r="CQ37" s="3"/>
      <c r="CR37" s="3"/>
      <c r="CS37" s="3"/>
      <c r="CT37" s="3"/>
      <c r="CU37" s="3"/>
      <c r="CV37" s="8"/>
      <c r="CW37" s="3"/>
      <c r="CX37" s="4"/>
      <c r="CY37" s="3"/>
      <c r="CZ37" s="3"/>
      <c r="DA37" s="3"/>
      <c r="DB37" s="3"/>
      <c r="DC37" s="3"/>
      <c r="DD37" s="3"/>
      <c r="DE37" s="3"/>
      <c r="DF37" s="3"/>
      <c r="DG37" s="2"/>
      <c r="DH37" s="4"/>
      <c r="DI37" s="2"/>
      <c r="DJ37" s="3"/>
      <c r="DK37" s="3"/>
      <c r="DL37" s="3"/>
      <c r="DM37" s="3"/>
      <c r="DN37" s="3"/>
      <c r="DO37" s="3"/>
      <c r="DP37" s="4"/>
      <c r="DQ37" s="3"/>
      <c r="DR37" s="3"/>
      <c r="DS37" s="2"/>
      <c r="DT37" s="5"/>
      <c r="DU37" s="3"/>
      <c r="DV37" s="3"/>
      <c r="DW37" s="3"/>
      <c r="DX37" s="3"/>
      <c r="DY37" s="3"/>
      <c r="DZ37" s="2"/>
      <c r="EA37" s="5"/>
      <c r="EB37" s="2"/>
      <c r="EC37" s="2"/>
      <c r="ED37" s="2"/>
      <c r="EE37" s="2">
        <f t="shared" si="74"/>
        <v>37.705894026592574</v>
      </c>
      <c r="EF37" s="2">
        <f t="shared" si="74"/>
        <v>2.6873718330356557</v>
      </c>
      <c r="EG37" s="2">
        <f t="shared" si="74"/>
        <v>15.276675266256534</v>
      </c>
      <c r="EH37" s="2">
        <f t="shared" si="74"/>
        <v>12.453694516107696</v>
      </c>
      <c r="EI37" s="2">
        <f t="shared" si="74"/>
        <v>0.24806509228021437</v>
      </c>
      <c r="EJ37" s="2">
        <f t="shared" si="73"/>
        <v>4.7752530263941262</v>
      </c>
      <c r="EK37" s="2">
        <f t="shared" si="73"/>
        <v>13.426523119666602</v>
      </c>
      <c r="EL37" s="2">
        <f t="shared" si="73"/>
        <v>5.0129820731626644</v>
      </c>
      <c r="EM37" s="2">
        <f t="shared" si="73"/>
        <v>6.6357412184957338</v>
      </c>
      <c r="EN37" s="2">
        <f t="shared" si="73"/>
        <v>1.7777998280082028</v>
      </c>
      <c r="EO37" s="2">
        <f t="shared" si="72"/>
        <v>99.999999999999986</v>
      </c>
    </row>
    <row r="38" spans="1:145">
      <c r="A38" t="s">
        <v>387</v>
      </c>
      <c r="B38" s="1" t="s">
        <v>397</v>
      </c>
      <c r="C38">
        <v>1</v>
      </c>
      <c r="D38" t="s">
        <v>388</v>
      </c>
      <c r="E38" t="s">
        <v>407</v>
      </c>
      <c r="F38" s="156"/>
      <c r="G38" s="6">
        <v>35.97</v>
      </c>
      <c r="H38" s="6">
        <v>2.85</v>
      </c>
      <c r="I38" s="6">
        <v>12.04</v>
      </c>
      <c r="J38" s="6">
        <f>11.5+(1.11*0.85)</f>
        <v>12.4435</v>
      </c>
      <c r="K38" s="6">
        <v>0.27</v>
      </c>
      <c r="L38" s="6">
        <v>6.19</v>
      </c>
      <c r="M38" s="6">
        <v>17.7</v>
      </c>
      <c r="N38" s="6">
        <v>4.42</v>
      </c>
      <c r="O38" s="6">
        <v>4.57</v>
      </c>
      <c r="P38" s="6">
        <v>2.06</v>
      </c>
      <c r="Q38" s="6">
        <v>0.75</v>
      </c>
      <c r="R38" s="6">
        <v>0.94</v>
      </c>
      <c r="S38" s="13">
        <f t="shared" si="0"/>
        <v>99.263500000000022</v>
      </c>
      <c r="U38" s="132"/>
      <c r="V38" s="132"/>
      <c r="W38" s="6"/>
      <c r="X38" s="6"/>
      <c r="Y38" s="6"/>
      <c r="Z38" s="6"/>
      <c r="AA38" s="6"/>
      <c r="AB38" s="6"/>
      <c r="AC38" s="6"/>
      <c r="AD38" s="6"/>
      <c r="AF38" s="2">
        <f t="shared" si="1"/>
        <v>0.53688771027968474</v>
      </c>
      <c r="AG38" s="4">
        <f t="shared" si="2"/>
        <v>17085.75</v>
      </c>
      <c r="AH38" s="4">
        <f t="shared" si="3"/>
        <v>37940.14</v>
      </c>
      <c r="AI38" s="4">
        <f t="shared" si="68"/>
        <v>8989.84</v>
      </c>
      <c r="AJ38" s="2">
        <f t="shared" si="4"/>
        <v>8.99</v>
      </c>
      <c r="AK38" s="2">
        <f t="shared" si="5"/>
        <v>1.0339366515837105</v>
      </c>
      <c r="AL38" s="2">
        <f t="shared" si="6"/>
        <v>0.96717724288840257</v>
      </c>
      <c r="AM38" s="2">
        <f t="shared" ref="AM38:AM56" si="76">EK38/EG38</f>
        <v>1.4700996677740865</v>
      </c>
      <c r="AN38" s="2">
        <f t="shared" si="8"/>
        <v>1.014748662785969</v>
      </c>
      <c r="AO38" s="7">
        <f t="shared" si="9"/>
        <v>-475.6724178302635</v>
      </c>
      <c r="AP38" s="7">
        <f t="shared" si="10"/>
        <v>2473.864322902652</v>
      </c>
      <c r="AQ38" s="2">
        <f t="shared" si="58"/>
        <v>0.27118189402880682</v>
      </c>
      <c r="AR38" s="2">
        <f t="shared" si="59"/>
        <v>1.014748662785969</v>
      </c>
      <c r="AS38" s="7">
        <f t="shared" si="60"/>
        <v>-475.6724178302635</v>
      </c>
      <c r="AT38" s="7">
        <f t="shared" si="61"/>
        <v>2473.864322902652</v>
      </c>
      <c r="AU38" s="6">
        <f t="shared" si="62"/>
        <v>0.12705031971087019</v>
      </c>
      <c r="AV38" s="6">
        <f t="shared" si="11"/>
        <v>0.41083613715075723</v>
      </c>
      <c r="AX38" s="7"/>
      <c r="AY38" s="7"/>
      <c r="AZ38" s="7"/>
      <c r="BB38" s="7"/>
      <c r="BC38" s="7"/>
      <c r="BE38" s="7"/>
      <c r="BF38" s="7"/>
      <c r="BG38" s="7"/>
      <c r="BH38" s="7"/>
      <c r="BI38" s="7"/>
      <c r="BJ38" s="7"/>
      <c r="BK38" s="7"/>
      <c r="BL38" s="8"/>
      <c r="BM38" s="8"/>
      <c r="BN38" s="8"/>
      <c r="BO38" s="8"/>
      <c r="BP38" s="8"/>
      <c r="BQ38" s="8"/>
      <c r="BR38" s="6"/>
      <c r="BS38" s="6"/>
      <c r="BT38" s="8"/>
      <c r="BU38" s="6"/>
      <c r="BV38" s="6"/>
      <c r="BW38" s="6"/>
      <c r="BX38" s="6"/>
      <c r="BY38" s="6"/>
      <c r="BZ38" s="6"/>
      <c r="CA38" s="6"/>
      <c r="CB38" s="8"/>
      <c r="CC38" s="8"/>
      <c r="CD38" s="7"/>
      <c r="CE38" s="7"/>
      <c r="CF38" s="7"/>
      <c r="CG38" s="3"/>
      <c r="CH38" s="3"/>
      <c r="CI38" s="3"/>
      <c r="CJ38" s="3"/>
      <c r="CK38" s="3"/>
      <c r="CL38" s="3"/>
      <c r="CM38" s="3"/>
      <c r="CN38" s="3"/>
      <c r="CO38" s="3"/>
      <c r="CP38" s="3"/>
      <c r="CQ38" s="3"/>
      <c r="CR38" s="3"/>
      <c r="CS38" s="3"/>
      <c r="CT38" s="3"/>
      <c r="CU38" s="3"/>
      <c r="CV38" s="8"/>
      <c r="CW38" s="3"/>
      <c r="CX38" s="4"/>
      <c r="CY38" s="3"/>
      <c r="CZ38" s="3"/>
      <c r="DA38" s="3"/>
      <c r="DB38" s="3"/>
      <c r="DC38" s="3"/>
      <c r="DD38" s="3"/>
      <c r="DE38" s="3"/>
      <c r="DF38" s="3"/>
      <c r="DG38" s="2"/>
      <c r="DH38" s="4"/>
      <c r="DI38" s="2"/>
      <c r="DJ38" s="3"/>
      <c r="DK38" s="3"/>
      <c r="DL38" s="3"/>
      <c r="DM38" s="3"/>
      <c r="DN38" s="3"/>
      <c r="DO38" s="3"/>
      <c r="DP38" s="4"/>
      <c r="DQ38" s="3"/>
      <c r="DR38" s="3"/>
      <c r="DS38" s="2"/>
      <c r="DT38" s="5"/>
      <c r="DU38" s="3"/>
      <c r="DV38" s="3"/>
      <c r="DW38" s="3"/>
      <c r="DX38" s="3"/>
      <c r="DY38" s="3"/>
      <c r="DZ38" s="2"/>
      <c r="EA38" s="5"/>
      <c r="EB38" s="2"/>
      <c r="EC38" s="2"/>
      <c r="ED38" s="2"/>
      <c r="EE38" s="2">
        <f t="shared" si="74"/>
        <v>36.512762210255438</v>
      </c>
      <c r="EF38" s="2">
        <f t="shared" si="74"/>
        <v>2.8930045120719488</v>
      </c>
      <c r="EG38" s="2">
        <f t="shared" si="74"/>
        <v>12.221675201875883</v>
      </c>
      <c r="EH38" s="2">
        <f t="shared" si="74"/>
        <v>12.631263735427121</v>
      </c>
      <c r="EI38" s="2">
        <f t="shared" si="74"/>
        <v>0.27407411166997409</v>
      </c>
      <c r="EJ38" s="2">
        <f t="shared" si="73"/>
        <v>6.2834027823597767</v>
      </c>
      <c r="EK38" s="2">
        <f t="shared" si="73"/>
        <v>17.967080653920526</v>
      </c>
      <c r="EL38" s="2">
        <f t="shared" si="73"/>
        <v>4.4866947169677243</v>
      </c>
      <c r="EM38" s="2">
        <f t="shared" si="73"/>
        <v>4.6389581123399317</v>
      </c>
      <c r="EN38" s="2">
        <f t="shared" si="73"/>
        <v>2.0910839631116542</v>
      </c>
      <c r="EO38" s="2">
        <f t="shared" si="72"/>
        <v>99.999999999999972</v>
      </c>
    </row>
    <row r="39" spans="1:145">
      <c r="A39" t="s">
        <v>387</v>
      </c>
      <c r="B39" t="s">
        <v>401</v>
      </c>
      <c r="C39">
        <v>1</v>
      </c>
      <c r="D39" t="s">
        <v>388</v>
      </c>
      <c r="E39" t="s">
        <v>408</v>
      </c>
      <c r="F39" s="156"/>
      <c r="G39" s="6">
        <v>39.340000000000003</v>
      </c>
      <c r="H39" s="6">
        <v>2.79</v>
      </c>
      <c r="I39" s="6">
        <v>12.06</v>
      </c>
      <c r="J39" s="6">
        <v>13.654400000000001</v>
      </c>
      <c r="K39" s="6">
        <v>0.41</v>
      </c>
      <c r="L39" s="6">
        <v>3.99</v>
      </c>
      <c r="M39" s="6">
        <v>13.45</v>
      </c>
      <c r="N39" s="6">
        <v>5.61</v>
      </c>
      <c r="O39" s="6">
        <v>5.55</v>
      </c>
      <c r="P39" s="6">
        <v>1.39</v>
      </c>
      <c r="Q39" s="6">
        <v>0.98</v>
      </c>
      <c r="R39" s="6">
        <v>0.3</v>
      </c>
      <c r="S39" s="13">
        <f t="shared" si="0"/>
        <v>99.224400000000003</v>
      </c>
      <c r="U39" s="132">
        <v>0.70479999999999998</v>
      </c>
      <c r="V39" s="132"/>
      <c r="W39" s="6"/>
      <c r="X39" s="6"/>
      <c r="Y39" s="6"/>
      <c r="Z39" s="6"/>
      <c r="AA39" s="6"/>
      <c r="AB39" s="6"/>
      <c r="AC39" s="6"/>
      <c r="AD39" s="6"/>
      <c r="AF39" s="2">
        <f t="shared" si="1"/>
        <v>0.40511723560810958</v>
      </c>
      <c r="AG39" s="4">
        <f t="shared" si="2"/>
        <v>16726.05</v>
      </c>
      <c r="AH39" s="4">
        <f t="shared" si="3"/>
        <v>46076.1</v>
      </c>
      <c r="AI39" s="4">
        <f t="shared" si="68"/>
        <v>6065.9599999999991</v>
      </c>
      <c r="AJ39" s="2">
        <f t="shared" si="4"/>
        <v>11.16</v>
      </c>
      <c r="AK39" s="2">
        <f t="shared" si="5"/>
        <v>0.98930481283422456</v>
      </c>
      <c r="AL39" s="2">
        <f t="shared" si="6"/>
        <v>1.0108108108108109</v>
      </c>
      <c r="AM39" s="2">
        <f t="shared" si="76"/>
        <v>1.115257048092869</v>
      </c>
      <c r="AN39" s="2">
        <f t="shared" si="8"/>
        <v>1.2633424494302339</v>
      </c>
      <c r="AO39" s="7">
        <f t="shared" si="9"/>
        <v>-925.41283234030186</v>
      </c>
      <c r="AP39" s="7">
        <f t="shared" si="10"/>
        <v>1907.074538992458</v>
      </c>
      <c r="AQ39" s="2">
        <f t="shared" si="58"/>
        <v>0.30385806572460433</v>
      </c>
      <c r="AR39" s="2">
        <f t="shared" si="59"/>
        <v>1.2633424494302339</v>
      </c>
      <c r="AS39" s="7">
        <f t="shared" si="60"/>
        <v>-925.41283234030186</v>
      </c>
      <c r="AT39" s="7">
        <f t="shared" si="61"/>
        <v>1907.074538992458</v>
      </c>
      <c r="AU39" s="6">
        <f t="shared" si="62"/>
        <v>0.14107778342653784</v>
      </c>
      <c r="AV39" s="6">
        <f t="shared" si="11"/>
        <v>0.49810924147838292</v>
      </c>
      <c r="AX39" s="7">
        <v>135</v>
      </c>
      <c r="AY39" s="7">
        <v>3457</v>
      </c>
      <c r="AZ39" s="7"/>
      <c r="BB39" s="7"/>
      <c r="BC39" s="7"/>
      <c r="BE39" s="7"/>
      <c r="BF39" s="7"/>
      <c r="BG39" s="7"/>
      <c r="BH39" s="7"/>
      <c r="BI39" s="7"/>
      <c r="BJ39" s="7">
        <v>326</v>
      </c>
      <c r="BK39" s="7">
        <v>1124</v>
      </c>
      <c r="BL39" s="8"/>
      <c r="BM39" s="8"/>
      <c r="BN39" s="8"/>
      <c r="BO39" s="8"/>
      <c r="BP39" s="8"/>
      <c r="BQ39" s="8"/>
      <c r="BS39" s="6"/>
      <c r="BT39" s="8"/>
      <c r="BU39" s="6"/>
      <c r="BV39" s="6"/>
      <c r="BW39" s="6"/>
      <c r="BX39" s="6"/>
      <c r="BY39" s="6"/>
      <c r="BZ39" s="6"/>
      <c r="CA39" s="6"/>
      <c r="CB39" s="8"/>
      <c r="CC39" s="8"/>
      <c r="CD39" s="7"/>
      <c r="CE39" s="7"/>
      <c r="CF39" s="7"/>
      <c r="CG39" s="3"/>
      <c r="CH39" s="3"/>
      <c r="CI39" s="3"/>
      <c r="CJ39" s="3"/>
      <c r="CK39" s="3"/>
      <c r="CL39" s="3"/>
      <c r="CM39" s="3"/>
      <c r="CN39" s="3"/>
      <c r="CO39" s="3"/>
      <c r="CP39" s="3"/>
      <c r="CQ39" s="3"/>
      <c r="CR39" s="3"/>
      <c r="CS39" s="3"/>
      <c r="CT39" s="3"/>
      <c r="CU39" s="3"/>
      <c r="CV39" s="8"/>
      <c r="CW39" s="3"/>
      <c r="CX39" s="4">
        <f>AG39/BK39</f>
        <v>14.88082740213523</v>
      </c>
      <c r="CY39" s="3"/>
      <c r="CZ39" s="3"/>
      <c r="DA39" s="3"/>
      <c r="DB39" s="3">
        <f>BJ39/BK39</f>
        <v>0.29003558718861211</v>
      </c>
      <c r="DC39" s="3"/>
      <c r="DD39" s="3"/>
      <c r="DE39" s="3"/>
      <c r="DF39" s="3"/>
      <c r="DG39" s="2"/>
      <c r="DH39" s="4"/>
      <c r="DI39" s="2"/>
      <c r="DJ39" s="3"/>
      <c r="DK39" s="3"/>
      <c r="DL39" s="3"/>
      <c r="DM39" s="3"/>
      <c r="DN39" s="3"/>
      <c r="DO39" s="3"/>
      <c r="DP39" s="4"/>
      <c r="DQ39" s="3"/>
      <c r="DR39" s="3"/>
      <c r="DS39" s="2"/>
      <c r="DT39" s="5">
        <f t="shared" si="48"/>
        <v>2.892681515765114E-4</v>
      </c>
      <c r="DU39" s="3"/>
      <c r="DV39" s="3"/>
      <c r="DW39" s="3"/>
      <c r="DX39" s="3">
        <f t="shared" si="51"/>
        <v>344.78527607361963</v>
      </c>
      <c r="DY39" s="3"/>
      <c r="DZ39" s="2">
        <f>EI39*100/AY39</f>
        <v>1.2071929000163847E-2</v>
      </c>
      <c r="EA39" s="5"/>
      <c r="EB39" s="2"/>
      <c r="EC39" s="2"/>
      <c r="ED39" s="2"/>
      <c r="EE39" s="2">
        <f t="shared" si="74"/>
        <v>40.04299481700739</v>
      </c>
      <c r="EF39" s="2">
        <f t="shared" si="74"/>
        <v>2.8398565210841533</v>
      </c>
      <c r="EG39" s="2">
        <f t="shared" si="74"/>
        <v>12.275508833073438</v>
      </c>
      <c r="EH39" s="2">
        <f t="shared" si="74"/>
        <v>13.898400315946763</v>
      </c>
      <c r="EI39" s="2">
        <f t="shared" si="74"/>
        <v>0.41732658553566415</v>
      </c>
      <c r="EJ39" s="2">
        <f t="shared" si="73"/>
        <v>4.0613001860665854</v>
      </c>
      <c r="EK39" s="2">
        <f t="shared" si="73"/>
        <v>13.690347745011421</v>
      </c>
      <c r="EL39" s="2">
        <f t="shared" si="73"/>
        <v>5.7102491337928676</v>
      </c>
      <c r="EM39" s="2">
        <f t="shared" si="73"/>
        <v>5.6491769505437457</v>
      </c>
      <c r="EN39" s="2">
        <f t="shared" si="73"/>
        <v>1.4148389119379832</v>
      </c>
      <c r="EO39" s="2">
        <f t="shared" si="72"/>
        <v>100.00000000000001</v>
      </c>
    </row>
    <row r="40" spans="1:145">
      <c r="A40" t="s">
        <v>387</v>
      </c>
      <c r="B40" t="s">
        <v>401</v>
      </c>
      <c r="C40">
        <v>1</v>
      </c>
      <c r="D40" t="s">
        <v>388</v>
      </c>
      <c r="E40" t="s">
        <v>409</v>
      </c>
      <c r="F40" s="156"/>
      <c r="G40" s="6">
        <v>37.65</v>
      </c>
      <c r="H40" s="6">
        <v>3.57</v>
      </c>
      <c r="I40" s="6">
        <v>11.95</v>
      </c>
      <c r="J40" s="6">
        <v>14.620000000000001</v>
      </c>
      <c r="K40" s="6">
        <v>0.27</v>
      </c>
      <c r="L40" s="6">
        <v>5.05</v>
      </c>
      <c r="M40" s="6">
        <v>13.68</v>
      </c>
      <c r="N40" s="6">
        <v>4.92</v>
      </c>
      <c r="O40" s="6">
        <v>5.0199999999999996</v>
      </c>
      <c r="P40" s="6">
        <v>1.35</v>
      </c>
      <c r="Q40" s="6">
        <v>1.71</v>
      </c>
      <c r="R40" s="6"/>
      <c r="S40" s="13">
        <f t="shared" si="0"/>
        <v>99.789999999999978</v>
      </c>
      <c r="U40" s="132">
        <v>0.70509999999999995</v>
      </c>
      <c r="V40" s="132"/>
      <c r="W40" s="6"/>
      <c r="X40" s="6"/>
      <c r="Y40" s="6"/>
      <c r="Z40" s="6"/>
      <c r="AA40" s="6"/>
      <c r="AB40" s="6"/>
      <c r="AC40" s="6"/>
      <c r="AD40" s="6"/>
      <c r="AF40" s="2">
        <f t="shared" si="1"/>
        <v>0.44598177791460297</v>
      </c>
      <c r="AG40" s="4">
        <f t="shared" si="2"/>
        <v>21402.149999999998</v>
      </c>
      <c r="AH40" s="4">
        <f t="shared" si="3"/>
        <v>41676.039999999994</v>
      </c>
      <c r="AI40" s="4">
        <f t="shared" si="68"/>
        <v>5891.4000000000005</v>
      </c>
      <c r="AJ40" s="2">
        <f t="shared" si="4"/>
        <v>9.94</v>
      </c>
      <c r="AK40" s="2">
        <f t="shared" si="5"/>
        <v>1.0203252032520325</v>
      </c>
      <c r="AL40" s="2">
        <f t="shared" si="6"/>
        <v>0.98007968127490042</v>
      </c>
      <c r="AM40" s="2">
        <f t="shared" si="76"/>
        <v>1.1447698744769876</v>
      </c>
      <c r="AN40" s="2">
        <f t="shared" si="8"/>
        <v>1.1319805320737044</v>
      </c>
      <c r="AO40" s="7">
        <f t="shared" si="9"/>
        <v>-698.01304101791243</v>
      </c>
      <c r="AP40" s="7">
        <f t="shared" si="10"/>
        <v>1986.7958725719336</v>
      </c>
      <c r="AQ40" s="2">
        <f t="shared" si="58"/>
        <v>0.31120595950487917</v>
      </c>
      <c r="AR40" s="2">
        <f t="shared" si="59"/>
        <v>1.1319805320737044</v>
      </c>
      <c r="AS40" s="7">
        <f t="shared" si="60"/>
        <v>-698.01304101791243</v>
      </c>
      <c r="AT40" s="7">
        <f t="shared" si="61"/>
        <v>1986.7958725719336</v>
      </c>
      <c r="AU40" s="6">
        <f t="shared" si="62"/>
        <v>0.13333333333333333</v>
      </c>
      <c r="AV40" s="6">
        <f t="shared" si="11"/>
        <v>0.45468930167275179</v>
      </c>
      <c r="AX40" s="7">
        <v>150</v>
      </c>
      <c r="AY40" s="7">
        <v>2358</v>
      </c>
      <c r="AZ40" s="7"/>
      <c r="BB40" s="7"/>
      <c r="BC40" s="7"/>
      <c r="BE40" s="7"/>
      <c r="BF40" s="7"/>
      <c r="BG40" s="7"/>
      <c r="BH40" s="7"/>
      <c r="BI40" s="7"/>
      <c r="BJ40" s="7">
        <v>680</v>
      </c>
      <c r="BK40" s="7">
        <v>277</v>
      </c>
      <c r="BL40" s="8"/>
      <c r="BM40" s="8"/>
      <c r="BN40" s="8"/>
      <c r="BO40" s="8"/>
      <c r="BP40" s="8"/>
      <c r="BQ40" s="8"/>
      <c r="BS40" s="6"/>
      <c r="BT40" s="8"/>
      <c r="BU40" s="6"/>
      <c r="BV40" s="6"/>
      <c r="BW40" s="6"/>
      <c r="BX40" s="6"/>
      <c r="BY40" s="6"/>
      <c r="BZ40" s="6"/>
      <c r="CA40" s="6"/>
      <c r="CB40" s="8"/>
      <c r="CC40" s="8"/>
      <c r="CD40" s="7"/>
      <c r="CE40" s="7"/>
      <c r="CF40" s="7"/>
      <c r="CG40" s="3"/>
      <c r="CH40" s="3"/>
      <c r="CI40" s="3"/>
      <c r="CJ40" s="3"/>
      <c r="CK40" s="3"/>
      <c r="CL40" s="3"/>
      <c r="CM40" s="3"/>
      <c r="CN40" s="3"/>
      <c r="CO40" s="3"/>
      <c r="CP40" s="3"/>
      <c r="CQ40" s="3"/>
      <c r="CR40" s="3"/>
      <c r="CS40" s="3"/>
      <c r="CT40" s="3"/>
      <c r="CU40" s="3"/>
      <c r="CV40" s="8"/>
      <c r="CW40" s="3"/>
      <c r="CX40" s="4">
        <f>AG40/BK40</f>
        <v>77.264079422382665</v>
      </c>
      <c r="CY40" s="3"/>
      <c r="CZ40" s="3"/>
      <c r="DA40" s="3"/>
      <c r="DB40" s="3">
        <f>BJ40/BK40</f>
        <v>2.4548736462093861</v>
      </c>
      <c r="DC40" s="3"/>
      <c r="DD40" s="3"/>
      <c r="DE40" s="3"/>
      <c r="DF40" s="3"/>
      <c r="DG40" s="2"/>
      <c r="DH40" s="4"/>
      <c r="DI40" s="2"/>
      <c r="DJ40" s="3"/>
      <c r="DK40" s="3"/>
      <c r="DL40" s="3"/>
      <c r="DM40" s="3"/>
      <c r="DN40" s="3"/>
      <c r="DO40" s="3"/>
      <c r="DP40" s="4"/>
      <c r="DQ40" s="3"/>
      <c r="DR40" s="3"/>
      <c r="DS40" s="2"/>
      <c r="DT40" s="5">
        <f t="shared" si="48"/>
        <v>4.2408821034775233E-4</v>
      </c>
      <c r="DU40" s="3"/>
      <c r="DV40" s="3"/>
      <c r="DW40" s="3"/>
      <c r="DX40" s="3">
        <f t="shared" si="51"/>
        <v>40.735294117647058</v>
      </c>
      <c r="DY40" s="3"/>
      <c r="DZ40" s="2">
        <f>EI40*100/AY40</f>
        <v>1.1674532707370835E-2</v>
      </c>
      <c r="EA40" s="5"/>
      <c r="EB40" s="2"/>
      <c r="EC40" s="2"/>
      <c r="ED40" s="2"/>
      <c r="EE40" s="2">
        <f t="shared" si="74"/>
        <v>38.387030995106045</v>
      </c>
      <c r="EF40" s="2">
        <f t="shared" si="74"/>
        <v>3.6398858075040788</v>
      </c>
      <c r="EG40" s="2">
        <f t="shared" si="74"/>
        <v>12.183931484502448</v>
      </c>
      <c r="EH40" s="2">
        <f t="shared" si="74"/>
        <v>14.906199021207181</v>
      </c>
      <c r="EI40" s="2">
        <f t="shared" si="74"/>
        <v>0.27528548123980429</v>
      </c>
      <c r="EJ40" s="2">
        <f t="shared" si="73"/>
        <v>5.148858075040784</v>
      </c>
      <c r="EK40" s="2">
        <f t="shared" si="73"/>
        <v>13.947797716150085</v>
      </c>
      <c r="EL40" s="2">
        <f t="shared" si="73"/>
        <v>5.0163132137030999</v>
      </c>
      <c r="EM40" s="2">
        <f t="shared" si="73"/>
        <v>5.1182707993474716</v>
      </c>
      <c r="EN40" s="2">
        <f t="shared" si="73"/>
        <v>1.3764274061990214</v>
      </c>
      <c r="EO40" s="2">
        <f t="shared" si="72"/>
        <v>100.00000000000003</v>
      </c>
    </row>
    <row r="41" spans="1:145">
      <c r="A41" t="s">
        <v>387</v>
      </c>
      <c r="B41" t="s">
        <v>401</v>
      </c>
      <c r="C41">
        <v>1</v>
      </c>
      <c r="D41" t="s">
        <v>388</v>
      </c>
      <c r="E41" t="s">
        <v>409</v>
      </c>
      <c r="F41" s="156"/>
      <c r="G41" s="6">
        <v>36.56</v>
      </c>
      <c r="H41" s="6">
        <v>3.13</v>
      </c>
      <c r="I41" s="6">
        <v>12.85</v>
      </c>
      <c r="J41" s="6">
        <v>12.681000000000001</v>
      </c>
      <c r="K41" s="6">
        <v>0.28000000000000003</v>
      </c>
      <c r="L41" s="6">
        <v>5.12</v>
      </c>
      <c r="M41" s="6">
        <v>14.56</v>
      </c>
      <c r="N41" s="6">
        <v>5.38</v>
      </c>
      <c r="O41" s="6">
        <v>5.8</v>
      </c>
      <c r="P41" s="6">
        <v>2.31</v>
      </c>
      <c r="Q41" s="6">
        <v>0.65</v>
      </c>
      <c r="R41" s="6">
        <v>0.85</v>
      </c>
      <c r="S41" s="13">
        <f t="shared" si="0"/>
        <v>99.321000000000012</v>
      </c>
      <c r="U41" s="132">
        <v>0.70509999999999995</v>
      </c>
      <c r="V41" s="132"/>
      <c r="W41" s="6"/>
      <c r="X41" s="6"/>
      <c r="Y41" s="6"/>
      <c r="Z41" s="6"/>
      <c r="AA41" s="6"/>
      <c r="AB41" s="6"/>
      <c r="AC41" s="6"/>
      <c r="AD41" s="6"/>
      <c r="AF41" s="2">
        <f t="shared" si="1"/>
        <v>0.48478778538341544</v>
      </c>
      <c r="AG41" s="4">
        <f t="shared" si="2"/>
        <v>18764.349999999999</v>
      </c>
      <c r="AH41" s="4">
        <f t="shared" si="3"/>
        <v>48151.6</v>
      </c>
      <c r="AI41" s="4">
        <f t="shared" si="68"/>
        <v>10080.84</v>
      </c>
      <c r="AJ41" s="2">
        <f t="shared" si="4"/>
        <v>11.18</v>
      </c>
      <c r="AK41" s="2">
        <f t="shared" si="5"/>
        <v>1.0780669144981412</v>
      </c>
      <c r="AL41" s="2">
        <f t="shared" si="6"/>
        <v>0.92758620689655169</v>
      </c>
      <c r="AM41" s="2">
        <f t="shared" si="76"/>
        <v>1.1330739299610895</v>
      </c>
      <c r="AN41" s="2">
        <f t="shared" si="8"/>
        <v>1.1772874442352366</v>
      </c>
      <c r="AO41" s="7">
        <f t="shared" si="9"/>
        <v>-1081.698497058471</v>
      </c>
      <c r="AP41" s="7">
        <f t="shared" si="10"/>
        <v>2091.727591425225</v>
      </c>
      <c r="AQ41" s="2">
        <f t="shared" si="58"/>
        <v>0.30889477411716393</v>
      </c>
      <c r="AR41" s="2">
        <f t="shared" si="59"/>
        <v>1.1772874442352366</v>
      </c>
      <c r="AS41" s="7">
        <f t="shared" si="60"/>
        <v>-1081.698497058471</v>
      </c>
      <c r="AT41" s="7">
        <f t="shared" si="61"/>
        <v>2091.727591425225</v>
      </c>
      <c r="AU41" s="6">
        <f t="shared" si="62"/>
        <v>0.1586433260393873</v>
      </c>
      <c r="AV41" s="6">
        <f t="shared" si="11"/>
        <v>0.48854411922641616</v>
      </c>
      <c r="AX41" s="7">
        <v>134</v>
      </c>
      <c r="AY41" s="7">
        <v>2771</v>
      </c>
      <c r="AZ41" s="7"/>
      <c r="BB41" s="7"/>
      <c r="BC41" s="7"/>
      <c r="BE41" s="7"/>
      <c r="BF41" s="7"/>
      <c r="BG41" s="7"/>
      <c r="BH41" s="7"/>
      <c r="BI41" s="7"/>
      <c r="BJ41" s="7">
        <v>679</v>
      </c>
      <c r="BK41" s="7">
        <v>280</v>
      </c>
      <c r="BL41" s="8"/>
      <c r="BM41" s="8"/>
      <c r="BN41" s="8"/>
      <c r="BO41" s="8"/>
      <c r="BP41" s="8"/>
      <c r="BQ41" s="8"/>
      <c r="BS41" s="6"/>
      <c r="BT41" s="8"/>
      <c r="BU41" s="6"/>
      <c r="BV41" s="6"/>
      <c r="BW41" s="6"/>
      <c r="BX41" s="6"/>
      <c r="BY41" s="6"/>
      <c r="BZ41" s="6"/>
      <c r="CA41" s="6"/>
      <c r="CB41" s="8"/>
      <c r="CC41" s="8"/>
      <c r="CD41" s="7"/>
      <c r="CE41" s="7"/>
      <c r="CF41" s="7"/>
      <c r="CG41" s="3"/>
      <c r="CH41" s="3"/>
      <c r="CI41" s="3"/>
      <c r="CJ41" s="3"/>
      <c r="CK41" s="3"/>
      <c r="CL41" s="3"/>
      <c r="CM41" s="3"/>
      <c r="CN41" s="3"/>
      <c r="CO41" s="3"/>
      <c r="CP41" s="3"/>
      <c r="CQ41" s="3"/>
      <c r="CR41" s="3"/>
      <c r="CS41" s="3"/>
      <c r="CT41" s="3"/>
      <c r="CU41" s="3"/>
      <c r="CV41" s="8"/>
      <c r="CW41" s="3"/>
      <c r="CX41" s="4">
        <f>AG41/BK41</f>
        <v>67.015535714285704</v>
      </c>
      <c r="CY41" s="3"/>
      <c r="CZ41" s="3"/>
      <c r="DA41" s="3"/>
      <c r="DB41" s="3">
        <f>BJ41/BK41</f>
        <v>2.4249999999999998</v>
      </c>
      <c r="DC41" s="3"/>
      <c r="DD41" s="3"/>
      <c r="DE41" s="3"/>
      <c r="DF41" s="3"/>
      <c r="DG41" s="2"/>
      <c r="DH41" s="4"/>
      <c r="DI41" s="2"/>
      <c r="DJ41" s="3"/>
      <c r="DK41" s="3"/>
      <c r="DL41" s="3"/>
      <c r="DM41" s="3"/>
      <c r="DN41" s="3"/>
      <c r="DO41" s="3"/>
      <c r="DP41" s="4"/>
      <c r="DQ41" s="3"/>
      <c r="DR41" s="3"/>
      <c r="DS41" s="2"/>
      <c r="DT41" s="5">
        <f t="shared" si="48"/>
        <v>3.6088054853843375E-4</v>
      </c>
      <c r="DU41" s="3"/>
      <c r="DV41" s="3"/>
      <c r="DW41" s="3"/>
      <c r="DX41" s="3">
        <f t="shared" si="51"/>
        <v>41.237113402061858</v>
      </c>
      <c r="DY41" s="3"/>
      <c r="DZ41" s="2">
        <f>EI41*100/AY41</f>
        <v>1.0240754992932215E-2</v>
      </c>
      <c r="EA41" s="5"/>
      <c r="EB41" s="2"/>
      <c r="EC41" s="2"/>
      <c r="ED41" s="2"/>
      <c r="EE41" s="2">
        <f t="shared" si="74"/>
        <v>37.052426751527804</v>
      </c>
      <c r="EF41" s="2">
        <f t="shared" si="74"/>
        <v>3.1721579795481953</v>
      </c>
      <c r="EG41" s="2">
        <f t="shared" si="74"/>
        <v>13.02307668919946</v>
      </c>
      <c r="EH41" s="2">
        <f t="shared" si="74"/>
        <v>12.851800427683919</v>
      </c>
      <c r="EI41" s="2">
        <f t="shared" si="74"/>
        <v>0.28377132085415169</v>
      </c>
      <c r="EJ41" s="2">
        <f t="shared" si="73"/>
        <v>5.188961295618773</v>
      </c>
      <c r="EK41" s="2">
        <f t="shared" si="73"/>
        <v>14.756108684415887</v>
      </c>
      <c r="EL41" s="2">
        <f t="shared" si="73"/>
        <v>5.4524632364119139</v>
      </c>
      <c r="EM41" s="2">
        <f t="shared" si="73"/>
        <v>5.8781202176931417</v>
      </c>
      <c r="EN41" s="2">
        <f t="shared" si="73"/>
        <v>2.341113397046751</v>
      </c>
      <c r="EO41" s="2">
        <f t="shared" si="72"/>
        <v>100.00000000000001</v>
      </c>
    </row>
    <row r="42" spans="1:145">
      <c r="A42" t="s">
        <v>387</v>
      </c>
      <c r="B42" t="s">
        <v>399</v>
      </c>
      <c r="C42">
        <v>1</v>
      </c>
      <c r="D42" t="s">
        <v>388</v>
      </c>
      <c r="E42" t="s">
        <v>410</v>
      </c>
      <c r="F42" s="156"/>
      <c r="G42" s="6">
        <v>38.07</v>
      </c>
      <c r="H42" s="6">
        <v>2.6469999999999998</v>
      </c>
      <c r="I42" s="6">
        <v>13.31</v>
      </c>
      <c r="J42" s="6">
        <v>12.37</v>
      </c>
      <c r="K42" s="6">
        <v>0.34399999999999997</v>
      </c>
      <c r="L42" s="6">
        <v>4.04</v>
      </c>
      <c r="M42" s="6">
        <v>13.73</v>
      </c>
      <c r="N42" s="6">
        <v>6.41</v>
      </c>
      <c r="O42" s="6">
        <v>5.72</v>
      </c>
      <c r="P42" s="6">
        <v>1.44</v>
      </c>
      <c r="Q42" s="6">
        <v>1.69</v>
      </c>
      <c r="R42" s="6"/>
      <c r="S42" s="13">
        <f t="shared" si="0"/>
        <v>99.771000000000001</v>
      </c>
      <c r="U42" s="132"/>
      <c r="V42" s="132"/>
      <c r="W42" s="6"/>
      <c r="X42" s="6"/>
      <c r="Y42" s="6"/>
      <c r="Z42" s="6"/>
      <c r="AA42" s="6"/>
      <c r="AB42" s="6"/>
      <c r="AC42" s="6"/>
      <c r="AD42" s="6"/>
      <c r="AF42" s="2">
        <f t="shared" si="1"/>
        <v>0.43218381156302432</v>
      </c>
      <c r="AG42" s="4">
        <f t="shared" si="2"/>
        <v>15868.764999999999</v>
      </c>
      <c r="AH42" s="4">
        <f t="shared" si="3"/>
        <v>47487.439999999995</v>
      </c>
      <c r="AI42" s="4">
        <f t="shared" si="68"/>
        <v>6284.16</v>
      </c>
      <c r="AJ42" s="2">
        <f t="shared" si="4"/>
        <v>12.129999999999999</v>
      </c>
      <c r="AK42" s="2">
        <f t="shared" si="5"/>
        <v>0.89235569422776906</v>
      </c>
      <c r="AL42" s="2">
        <f t="shared" si="6"/>
        <v>1.1206293706293706</v>
      </c>
      <c r="AM42" s="2">
        <f t="shared" si="76"/>
        <v>1.0315552216378661</v>
      </c>
      <c r="AN42" s="2">
        <f t="shared" si="8"/>
        <v>1.2573968157657864</v>
      </c>
      <c r="AO42" s="7">
        <f>1000*(4*(DY42/60.08)-11*(EF42/61.98*2+EG42/94.2*2)-2*(EB42/159.69+DZ42/79.87))</f>
        <v>-4128.5635435943686</v>
      </c>
      <c r="AP42" s="7">
        <f t="shared" ref="AP42:AP44" si="77">1000*(6*(EE42/56.08)+2*(ED42/40.3)+EA42/101.96*2)</f>
        <v>4152.8021156812356</v>
      </c>
      <c r="AR42" s="7">
        <v>184</v>
      </c>
      <c r="AS42" s="7">
        <v>3200</v>
      </c>
      <c r="AT42" s="7">
        <v>2438</v>
      </c>
      <c r="AU42" s="6">
        <f t="shared" si="62"/>
        <v>0.15024954032046231</v>
      </c>
      <c r="AV42" s="6">
        <f t="shared" si="11"/>
        <v>0.46515414714604053</v>
      </c>
      <c r="AW42" s="6"/>
      <c r="AX42" s="7">
        <v>184</v>
      </c>
      <c r="AY42" s="7">
        <v>3200</v>
      </c>
      <c r="AZ42" s="7">
        <v>2438</v>
      </c>
      <c r="BB42" s="7">
        <v>7.8</v>
      </c>
      <c r="BC42" s="7">
        <v>417</v>
      </c>
      <c r="BD42" s="7">
        <v>21</v>
      </c>
      <c r="BE42" s="7">
        <v>59</v>
      </c>
      <c r="BF42" s="7">
        <v>19.2</v>
      </c>
      <c r="BG42" s="7">
        <v>117</v>
      </c>
      <c r="BH42" s="7">
        <v>130</v>
      </c>
      <c r="BI42" s="7">
        <v>82</v>
      </c>
      <c r="BJ42" s="7">
        <v>588</v>
      </c>
      <c r="BK42" s="7">
        <v>383</v>
      </c>
      <c r="BL42" s="8">
        <v>8.5</v>
      </c>
      <c r="BM42" s="8">
        <v>18.8</v>
      </c>
      <c r="BN42" s="8">
        <v>240</v>
      </c>
      <c r="BO42" s="8">
        <v>409</v>
      </c>
      <c r="BP42" s="8">
        <v>43</v>
      </c>
      <c r="BQ42" s="8">
        <v>140</v>
      </c>
      <c r="BR42" s="6">
        <v>19.7</v>
      </c>
      <c r="BS42" s="6">
        <v>5.8</v>
      </c>
      <c r="BT42" s="8">
        <v>14.6</v>
      </c>
      <c r="BU42" s="6"/>
      <c r="BV42" s="6">
        <v>11.8</v>
      </c>
      <c r="BW42" s="6">
        <v>2.4</v>
      </c>
      <c r="BX42" s="6">
        <v>6.4</v>
      </c>
      <c r="BY42" s="6"/>
      <c r="BZ42" s="6">
        <v>6</v>
      </c>
      <c r="CA42" s="6">
        <v>0.87</v>
      </c>
      <c r="CB42" s="8">
        <v>8.19</v>
      </c>
      <c r="CC42" s="8">
        <v>31.6</v>
      </c>
      <c r="CD42" s="7">
        <v>21.6</v>
      </c>
      <c r="CG42" s="3">
        <f t="shared" ref="CG42:CG52" si="78">BN42/0.31</f>
        <v>774.19354838709683</v>
      </c>
      <c r="CH42" s="3">
        <f t="shared" ref="CH42:CH52" si="79">BO42/0.808</f>
        <v>506.18811881188117</v>
      </c>
      <c r="CI42" s="3">
        <f t="shared" ref="CI42:CI52" si="80">BP42/0.122</f>
        <v>352.45901639344265</v>
      </c>
      <c r="CJ42" s="3">
        <f t="shared" ref="CJ42:CJ52" si="81">BQ42/0.6</f>
        <v>233.33333333333334</v>
      </c>
      <c r="CK42" s="3">
        <f>BS42/0.195</f>
        <v>29.743589743589741</v>
      </c>
      <c r="CL42" s="3">
        <f>BR42/0.074</f>
        <v>266.2162162162162</v>
      </c>
      <c r="CM42" s="3">
        <f t="shared" ref="CM42:CM52" si="82">BT42/0.259</f>
        <v>56.37065637065637</v>
      </c>
      <c r="CN42" s="3">
        <f t="shared" ref="CN42:CN52" si="83">BU42/0.0474</f>
        <v>0</v>
      </c>
      <c r="CO42" s="3">
        <f t="shared" ref="CO42:CO52" si="84">BV42/0.322</f>
        <v>36.645962732919259</v>
      </c>
      <c r="CP42" s="3">
        <f t="shared" ref="CP42:CP52" si="85">BW42/0.0718</f>
        <v>33.426183844011142</v>
      </c>
      <c r="CQ42" s="3">
        <f t="shared" ref="CQ42:CQ52" si="86">BX42/0.21</f>
        <v>30.476190476190478</v>
      </c>
      <c r="CR42" s="3">
        <f t="shared" ref="CR42:CR52" si="87">BY42/0.0324</f>
        <v>0</v>
      </c>
      <c r="CS42" s="3">
        <f t="shared" ref="CS42:CS52" si="88">BZ42/0.209</f>
        <v>28.708133971291868</v>
      </c>
      <c r="CT42" s="3">
        <f t="shared" ref="CT42:CT52" si="89">CA42/0.032</f>
        <v>27.1875</v>
      </c>
      <c r="CU42" s="3">
        <f t="shared" ref="CU42:CU52" si="90">AZ42/BK42</f>
        <v>6.3655352480417751</v>
      </c>
      <c r="CV42" s="8">
        <f t="shared" ref="CV42:CV52" si="91">AZ42/BN42</f>
        <v>10.158333333333333</v>
      </c>
      <c r="CW42" s="3">
        <f t="shared" ref="CW42:CW52" si="92">BN42/BK42</f>
        <v>0.62663185378590081</v>
      </c>
      <c r="CX42" s="4">
        <f t="shared" ref="CX42:CX52" si="93">AG42/BK42</f>
        <v>41.432806788511748</v>
      </c>
      <c r="CY42" s="3"/>
      <c r="CZ42" s="3"/>
      <c r="DA42" s="3">
        <f>AX42/BS42</f>
        <v>31.724137931034484</v>
      </c>
      <c r="DB42" s="3">
        <f t="shared" ref="DB42:DB52" si="94">BJ42/BK42</f>
        <v>1.5352480417754568</v>
      </c>
      <c r="DC42" s="3"/>
      <c r="DD42" s="3"/>
      <c r="DE42" s="3">
        <f t="shared" ref="DE42:DE52" si="95">BM42/BZ42</f>
        <v>3.1333333333333333</v>
      </c>
      <c r="DF42" s="3"/>
      <c r="DG42" s="2">
        <f t="shared" ref="DG42:DG52" si="96">BK42/BI42</f>
        <v>4.6707317073170733</v>
      </c>
      <c r="DH42" s="4">
        <f t="shared" ref="DH42:DH52" si="97">AH42/BN42</f>
        <v>197.86433333333332</v>
      </c>
      <c r="DI42" s="2"/>
      <c r="DJ42" s="3"/>
      <c r="DK42" s="3"/>
      <c r="DL42" s="3">
        <f t="shared" ref="DL42:DL52" si="98">CG42/CK42</f>
        <v>26.028921023359292</v>
      </c>
      <c r="DM42" s="3">
        <f t="shared" ref="DM42:DM52" si="99">BN42/BZ42</f>
        <v>40</v>
      </c>
      <c r="DN42" s="3">
        <f>BS42/BZ42</f>
        <v>0.96666666666666667</v>
      </c>
      <c r="DO42" s="3"/>
      <c r="DP42" s="4">
        <f t="shared" ref="DP42:DP52" si="100">AY42/BZ42</f>
        <v>533.33333333333337</v>
      </c>
      <c r="DQ42" s="3"/>
      <c r="DR42" s="3">
        <f>AY42/(((BS42/0.195)*(BT42/0.259))^0.5)</f>
        <v>78.149596742078316</v>
      </c>
      <c r="DS42" s="2">
        <f>(BR42/0.074)/(((BS42/0.195)*(BT42/0.259))^0.5)</f>
        <v>6.5014656073435075</v>
      </c>
      <c r="DT42" s="5">
        <f t="shared" si="48"/>
        <v>3.1250000000000001E-4</v>
      </c>
      <c r="DU42" s="3">
        <f t="shared" ref="DU42:DU52" si="101">BJ42/BI42</f>
        <v>7.1707317073170733</v>
      </c>
      <c r="DV42" s="3">
        <f t="shared" ref="DV42:DV44" si="102">BK42/BM42</f>
        <v>20.372340425531913</v>
      </c>
      <c r="DW42" s="3">
        <f t="shared" ref="DW42:DW52" si="103">1.74+LOG(BK42/BI42)-1.92*LOG(BJ42/BI42)</f>
        <v>0.76670305209545608</v>
      </c>
      <c r="DX42" s="3">
        <f t="shared" si="51"/>
        <v>65.136054421768705</v>
      </c>
      <c r="DY42" s="3"/>
      <c r="DZ42" s="2">
        <f t="shared" ref="DZ42:DZ52" si="104">EI42*100/AY42</f>
        <v>1.096032870790469E-2</v>
      </c>
      <c r="EA42" s="5"/>
      <c r="EB42" s="2">
        <f t="shared" ref="EB42:EB52" si="105">CC42/BK42</f>
        <v>8.250652741514361E-2</v>
      </c>
      <c r="EC42" s="2"/>
      <c r="ED42" s="2"/>
      <c r="EE42" s="2">
        <f t="shared" si="74"/>
        <v>38.814857107900615</v>
      </c>
      <c r="EF42" s="2">
        <f t="shared" si="74"/>
        <v>2.6987897757975547</v>
      </c>
      <c r="EG42" s="2">
        <f t="shared" si="74"/>
        <v>13.570416288577809</v>
      </c>
      <c r="EH42" s="2">
        <f t="shared" si="74"/>
        <v>12.612024755049397</v>
      </c>
      <c r="EI42" s="2">
        <f t="shared" si="74"/>
        <v>0.35073051865295007</v>
      </c>
      <c r="EJ42" s="2">
        <f t="shared" si="73"/>
        <v>4.1190444632497627</v>
      </c>
      <c r="EK42" s="2">
        <f t="shared" si="73"/>
        <v>13.99863378228199</v>
      </c>
      <c r="EL42" s="2">
        <f t="shared" si="73"/>
        <v>6.5354146062947969</v>
      </c>
      <c r="EM42" s="2">
        <f t="shared" si="73"/>
        <v>5.8319144380664962</v>
      </c>
      <c r="EN42" s="2">
        <f t="shared" si="73"/>
        <v>1.4681742641286284</v>
      </c>
      <c r="EO42" s="2">
        <f t="shared" ref="EO42:EO52" si="106">SUM(EE42:EN42)</f>
        <v>100</v>
      </c>
    </row>
    <row r="43" spans="1:145">
      <c r="A43" t="s">
        <v>387</v>
      </c>
      <c r="B43" t="s">
        <v>399</v>
      </c>
      <c r="C43">
        <v>1</v>
      </c>
      <c r="D43" t="s">
        <v>388</v>
      </c>
      <c r="E43" t="s">
        <v>410</v>
      </c>
      <c r="F43" s="156"/>
      <c r="G43" s="6">
        <v>33.44</v>
      </c>
      <c r="H43" s="6">
        <v>2.681</v>
      </c>
      <c r="I43" s="6">
        <v>12.59</v>
      </c>
      <c r="J43" s="6">
        <v>12.15</v>
      </c>
      <c r="K43" s="6">
        <v>0.30299999999999999</v>
      </c>
      <c r="L43" s="6">
        <v>5.77</v>
      </c>
      <c r="M43" s="6">
        <v>18.86</v>
      </c>
      <c r="N43" s="6">
        <v>5.72</v>
      </c>
      <c r="O43" s="6">
        <v>4.79</v>
      </c>
      <c r="P43" s="6">
        <v>2.37</v>
      </c>
      <c r="Q43" s="6">
        <v>1.51</v>
      </c>
      <c r="R43" s="6"/>
      <c r="S43" s="13">
        <f t="shared" si="0"/>
        <v>100.18400000000001</v>
      </c>
      <c r="U43" s="132"/>
      <c r="V43" s="132"/>
      <c r="W43" s="6"/>
      <c r="X43" s="6"/>
      <c r="Y43" s="6"/>
      <c r="Z43" s="6"/>
      <c r="AA43" s="6"/>
      <c r="AB43" s="6"/>
      <c r="AC43" s="6"/>
      <c r="AD43" s="6"/>
      <c r="AF43" s="2">
        <f t="shared" si="1"/>
        <v>0.52533469476828132</v>
      </c>
      <c r="AG43" s="4">
        <f t="shared" si="2"/>
        <v>16072.595000000001</v>
      </c>
      <c r="AH43" s="4">
        <f t="shared" si="3"/>
        <v>39766.58</v>
      </c>
      <c r="AI43" s="4">
        <f t="shared" si="68"/>
        <v>10342.68</v>
      </c>
      <c r="AJ43" s="2">
        <f t="shared" si="4"/>
        <v>10.51</v>
      </c>
      <c r="AK43" s="2">
        <f t="shared" si="5"/>
        <v>0.83741258741258751</v>
      </c>
      <c r="AL43" s="2">
        <f t="shared" si="6"/>
        <v>1.1941544885177453</v>
      </c>
      <c r="AM43" s="2">
        <f t="shared" si="76"/>
        <v>1.4980142970611596</v>
      </c>
      <c r="AN43" s="2">
        <f t="shared" si="8"/>
        <v>1.1591944295684293</v>
      </c>
      <c r="AO43" s="7">
        <f>1000*(4*(DY43/60.08)-11*(EF43/61.98*2+EG43/94.2*2)-2*(EB43/159.69+DZ43/79.87))</f>
        <v>-3945.5928484046826</v>
      </c>
      <c r="AP43" s="7">
        <f t="shared" si="77"/>
        <v>3625.8245100358863</v>
      </c>
      <c r="AR43" s="7">
        <v>106</v>
      </c>
      <c r="AS43" s="7">
        <v>2728</v>
      </c>
      <c r="AT43" s="7">
        <v>2612</v>
      </c>
      <c r="AU43" s="6">
        <f t="shared" si="62"/>
        <v>0.14324162679425839</v>
      </c>
      <c r="AV43" s="6">
        <f t="shared" si="11"/>
        <v>0.41180224253738262</v>
      </c>
      <c r="AW43" s="6"/>
      <c r="AX43" s="7">
        <v>106</v>
      </c>
      <c r="AY43" s="7">
        <v>2728</v>
      </c>
      <c r="AZ43" s="7">
        <v>2612</v>
      </c>
      <c r="BB43" s="7">
        <v>12.9</v>
      </c>
      <c r="BC43" s="7">
        <v>341</v>
      </c>
      <c r="BD43" s="7">
        <v>38</v>
      </c>
      <c r="BE43" s="7">
        <v>244</v>
      </c>
      <c r="BF43" s="7">
        <v>119</v>
      </c>
      <c r="BG43" s="7">
        <v>102</v>
      </c>
      <c r="BH43" s="7">
        <v>115</v>
      </c>
      <c r="BI43" s="7">
        <v>54</v>
      </c>
      <c r="BJ43" s="7">
        <v>343</v>
      </c>
      <c r="BK43" s="7">
        <v>349</v>
      </c>
      <c r="BL43" s="8">
        <v>6</v>
      </c>
      <c r="BM43" s="8">
        <v>20.100000000000001</v>
      </c>
      <c r="BN43" s="8">
        <v>248</v>
      </c>
      <c r="BO43" s="8">
        <v>435</v>
      </c>
      <c r="BP43" s="8">
        <v>47</v>
      </c>
      <c r="BQ43" s="8">
        <v>158</v>
      </c>
      <c r="BR43" s="6">
        <v>21.7</v>
      </c>
      <c r="BS43" s="6">
        <v>6.2</v>
      </c>
      <c r="BT43" s="8">
        <v>15.4</v>
      </c>
      <c r="BU43" s="6"/>
      <c r="BV43" s="6">
        <v>10.31</v>
      </c>
      <c r="BW43" s="6">
        <v>1.93</v>
      </c>
      <c r="BX43" s="6">
        <v>4.5999999999999996</v>
      </c>
      <c r="BY43" s="6"/>
      <c r="BZ43" s="6">
        <v>4.0999999999999996</v>
      </c>
      <c r="CA43" s="6">
        <v>0.54</v>
      </c>
      <c r="CB43" s="8">
        <v>6.7</v>
      </c>
      <c r="CC43" s="8">
        <v>29</v>
      </c>
      <c r="CD43" s="7">
        <v>14.8</v>
      </c>
      <c r="CG43" s="3">
        <f t="shared" si="78"/>
        <v>800</v>
      </c>
      <c r="CH43" s="3">
        <f t="shared" si="79"/>
        <v>538.36633663366331</v>
      </c>
      <c r="CI43" s="3">
        <f t="shared" si="80"/>
        <v>385.24590163934425</v>
      </c>
      <c r="CJ43" s="3">
        <f t="shared" si="81"/>
        <v>263.33333333333337</v>
      </c>
      <c r="CK43" s="3">
        <f>BS43/0.195</f>
        <v>31.794871794871796</v>
      </c>
      <c r="CL43" s="3">
        <f>BR43/0.074</f>
        <v>293.24324324324323</v>
      </c>
      <c r="CM43" s="3">
        <f t="shared" si="82"/>
        <v>59.45945945945946</v>
      </c>
      <c r="CN43" s="3">
        <f t="shared" si="83"/>
        <v>0</v>
      </c>
      <c r="CO43" s="3">
        <f t="shared" si="84"/>
        <v>32.018633540372669</v>
      </c>
      <c r="CP43" s="3">
        <f t="shared" si="85"/>
        <v>26.880222841225624</v>
      </c>
      <c r="CQ43" s="3">
        <f t="shared" si="86"/>
        <v>21.904761904761905</v>
      </c>
      <c r="CR43" s="3">
        <f t="shared" si="87"/>
        <v>0</v>
      </c>
      <c r="CS43" s="3">
        <f t="shared" si="88"/>
        <v>19.617224880382775</v>
      </c>
      <c r="CT43" s="3">
        <f t="shared" si="89"/>
        <v>16.875</v>
      </c>
      <c r="CU43" s="3">
        <f t="shared" si="90"/>
        <v>7.4842406876790832</v>
      </c>
      <c r="CV43" s="8">
        <f t="shared" si="91"/>
        <v>10.53225806451613</v>
      </c>
      <c r="CW43" s="3">
        <f t="shared" si="92"/>
        <v>0.71060171919770776</v>
      </c>
      <c r="CX43" s="4">
        <f t="shared" si="93"/>
        <v>46.053280802292264</v>
      </c>
      <c r="CY43" s="3"/>
      <c r="CZ43" s="3"/>
      <c r="DA43" s="3">
        <f>AX43/BS43</f>
        <v>17.096774193548388</v>
      </c>
      <c r="DB43" s="3">
        <f t="shared" si="94"/>
        <v>0.98280802292263614</v>
      </c>
      <c r="DC43" s="3"/>
      <c r="DD43" s="3"/>
      <c r="DE43" s="3">
        <f t="shared" si="95"/>
        <v>4.9024390243902447</v>
      </c>
      <c r="DF43" s="3"/>
      <c r="DG43" s="2">
        <f t="shared" si="96"/>
        <v>6.4629629629629628</v>
      </c>
      <c r="DH43" s="4">
        <f t="shared" si="97"/>
        <v>160.3491129032258</v>
      </c>
      <c r="DI43" s="2"/>
      <c r="DJ43" s="3"/>
      <c r="DK43" s="3"/>
      <c r="DL43" s="3">
        <f t="shared" si="98"/>
        <v>25.161290322580644</v>
      </c>
      <c r="DM43" s="3">
        <f t="shared" si="99"/>
        <v>60.487804878048784</v>
      </c>
      <c r="DN43" s="3">
        <f>BS43/BZ43</f>
        <v>1.5121951219512197</v>
      </c>
      <c r="DO43" s="3"/>
      <c r="DP43" s="4">
        <f t="shared" si="100"/>
        <v>665.36585365853659</v>
      </c>
      <c r="DQ43" s="3"/>
      <c r="DR43" s="3">
        <f>AY43/(((BS43/0.195)*(BT43/0.259))^0.5)</f>
        <v>62.741565170148561</v>
      </c>
      <c r="DS43" s="2">
        <f>(BR43/0.074)/(((BS43/0.195)*(BT43/0.259))^0.5)</f>
        <v>6.744332865341522</v>
      </c>
      <c r="DT43" s="5">
        <f t="shared" si="48"/>
        <v>3.6656891495601173E-4</v>
      </c>
      <c r="DU43" s="3">
        <f t="shared" si="101"/>
        <v>6.3518518518518521</v>
      </c>
      <c r="DV43" s="3">
        <f t="shared" si="102"/>
        <v>17.363184079601989</v>
      </c>
      <c r="DW43" s="3">
        <f t="shared" si="103"/>
        <v>1.0088629755141914</v>
      </c>
      <c r="DX43" s="3">
        <f t="shared" si="51"/>
        <v>101.74927113702624</v>
      </c>
      <c r="DY43" s="3"/>
      <c r="DZ43" s="2">
        <f t="shared" si="104"/>
        <v>1.1256296616299283E-2</v>
      </c>
      <c r="EA43" s="5"/>
      <c r="EB43" s="2">
        <f t="shared" si="105"/>
        <v>8.3094555873925502E-2</v>
      </c>
      <c r="EC43" s="2"/>
      <c r="ED43" s="2"/>
      <c r="EE43" s="2">
        <f t="shared" si="74"/>
        <v>33.889373087135411</v>
      </c>
      <c r="EF43" s="2">
        <f t="shared" si="74"/>
        <v>2.717027788475181</v>
      </c>
      <c r="EG43" s="2">
        <f t="shared" si="74"/>
        <v>12.759186817196019</v>
      </c>
      <c r="EH43" s="2">
        <f t="shared" si="74"/>
        <v>12.313274013417921</v>
      </c>
      <c r="EI43" s="2">
        <f t="shared" si="74"/>
        <v>0.30707177169264444</v>
      </c>
      <c r="EJ43" s="2">
        <f t="shared" si="73"/>
        <v>5.8475383586355063</v>
      </c>
      <c r="EK43" s="2">
        <f t="shared" si="73"/>
        <v>19.113444271033909</v>
      </c>
      <c r="EL43" s="2">
        <f t="shared" si="73"/>
        <v>5.7968664491152682</v>
      </c>
      <c r="EM43" s="2">
        <f t="shared" si="73"/>
        <v>4.8543689320388346</v>
      </c>
      <c r="EN43" s="2">
        <f t="shared" si="73"/>
        <v>2.4018485112592982</v>
      </c>
      <c r="EO43" s="2">
        <f t="shared" si="106"/>
        <v>100</v>
      </c>
    </row>
    <row r="44" spans="1:145">
      <c r="A44" t="s">
        <v>387</v>
      </c>
      <c r="B44" t="s">
        <v>399</v>
      </c>
      <c r="C44">
        <v>1</v>
      </c>
      <c r="D44" t="s">
        <v>388</v>
      </c>
      <c r="E44" t="s">
        <v>410</v>
      </c>
      <c r="F44" s="156"/>
      <c r="G44" s="6">
        <v>36.49</v>
      </c>
      <c r="H44" s="6">
        <v>3.0150000000000001</v>
      </c>
      <c r="I44" s="6">
        <v>11.12</v>
      </c>
      <c r="J44" s="6">
        <v>12.4</v>
      </c>
      <c r="K44" s="6">
        <v>0.221</v>
      </c>
      <c r="L44" s="6">
        <v>8.64</v>
      </c>
      <c r="M44" s="6">
        <v>17.41</v>
      </c>
      <c r="N44" s="6">
        <v>3.4</v>
      </c>
      <c r="O44" s="6">
        <v>2.88</v>
      </c>
      <c r="P44" s="6">
        <v>1.77</v>
      </c>
      <c r="Q44" s="6">
        <v>2.89</v>
      </c>
      <c r="R44" s="6"/>
      <c r="S44" s="13">
        <f t="shared" si="0"/>
        <v>100.23599999999999</v>
      </c>
      <c r="U44" s="132"/>
      <c r="V44" s="132"/>
      <c r="W44" s="6"/>
      <c r="X44" s="6"/>
      <c r="Y44" s="6"/>
      <c r="Z44" s="6"/>
      <c r="AA44" s="6"/>
      <c r="AB44" s="6"/>
      <c r="AC44" s="6"/>
      <c r="AD44" s="6"/>
      <c r="AF44" s="2">
        <f t="shared" si="1"/>
        <v>0.61887804961308268</v>
      </c>
      <c r="AG44" s="4">
        <f t="shared" si="2"/>
        <v>18074.924999999999</v>
      </c>
      <c r="AH44" s="4">
        <f t="shared" si="3"/>
        <v>23909.759999999998</v>
      </c>
      <c r="AI44" s="4">
        <f t="shared" si="68"/>
        <v>7724.28</v>
      </c>
      <c r="AJ44" s="2">
        <f t="shared" si="4"/>
        <v>6.2799999999999994</v>
      </c>
      <c r="AK44" s="2">
        <f t="shared" si="5"/>
        <v>0.84705882352941175</v>
      </c>
      <c r="AL44" s="2">
        <f t="shared" si="6"/>
        <v>1.1805555555555556</v>
      </c>
      <c r="AM44" s="2">
        <f t="shared" si="76"/>
        <v>1.5656474820143884</v>
      </c>
      <c r="AN44" s="2">
        <f t="shared" si="8"/>
        <v>0.78331002618872825</v>
      </c>
      <c r="AO44" s="7">
        <f>1000*(4*(DY44/60.08)-11*(EF44/61.98*2+EG44/94.2*2)-2*(EB44/159.69+DZ44/79.87))</f>
        <v>-3768.734888197122</v>
      </c>
      <c r="AP44" s="7">
        <f t="shared" si="77"/>
        <v>4010.5044075176002</v>
      </c>
      <c r="AR44" s="7">
        <v>70</v>
      </c>
      <c r="AS44" s="7">
        <v>2459</v>
      </c>
      <c r="AT44" s="7">
        <v>1412</v>
      </c>
      <c r="AU44" s="6">
        <f t="shared" si="62"/>
        <v>7.8925733077555488E-2</v>
      </c>
      <c r="AV44" s="6">
        <f t="shared" si="11"/>
        <v>0.28032809421252802</v>
      </c>
      <c r="AW44" s="6"/>
      <c r="AX44" s="7">
        <v>70</v>
      </c>
      <c r="AY44" s="7">
        <v>2459</v>
      </c>
      <c r="AZ44" s="7">
        <v>1412</v>
      </c>
      <c r="BB44" s="7">
        <v>21</v>
      </c>
      <c r="BC44" s="7">
        <v>392</v>
      </c>
      <c r="BD44" s="7">
        <v>254</v>
      </c>
      <c r="BE44" s="7">
        <v>76</v>
      </c>
      <c r="BF44" s="7">
        <v>112</v>
      </c>
      <c r="BG44" s="7">
        <v>100</v>
      </c>
      <c r="BH44" s="7">
        <v>100</v>
      </c>
      <c r="BI44" s="7">
        <v>40</v>
      </c>
      <c r="BJ44" s="7">
        <v>298</v>
      </c>
      <c r="BK44" s="7">
        <v>150</v>
      </c>
      <c r="BL44" s="8">
        <v>6.3</v>
      </c>
      <c r="BM44" s="8">
        <v>10.4</v>
      </c>
      <c r="BN44" s="8">
        <v>147</v>
      </c>
      <c r="BO44" s="8">
        <v>278</v>
      </c>
      <c r="BP44" s="8">
        <v>31</v>
      </c>
      <c r="BQ44" s="8">
        <v>109</v>
      </c>
      <c r="BR44" s="6">
        <v>16</v>
      </c>
      <c r="BS44" s="6">
        <v>4.5999999999999996</v>
      </c>
      <c r="BT44" s="8">
        <v>11.6</v>
      </c>
      <c r="BU44" s="6"/>
      <c r="BV44" s="6">
        <v>6.8</v>
      </c>
      <c r="BW44" s="6">
        <v>1.27</v>
      </c>
      <c r="BX44" s="6">
        <v>2.8</v>
      </c>
      <c r="BY44" s="6"/>
      <c r="BZ44" s="6">
        <v>2.2999999999999998</v>
      </c>
      <c r="CA44" s="6">
        <v>0.32</v>
      </c>
      <c r="CB44" s="8"/>
      <c r="CC44" s="8">
        <v>15.7</v>
      </c>
      <c r="CD44" s="7">
        <v>5.9</v>
      </c>
      <c r="CG44" s="3">
        <f t="shared" si="78"/>
        <v>474.19354838709677</v>
      </c>
      <c r="CH44" s="3">
        <f t="shared" si="79"/>
        <v>344.05940594059405</v>
      </c>
      <c r="CI44" s="3">
        <f t="shared" si="80"/>
        <v>254.09836065573771</v>
      </c>
      <c r="CJ44" s="3">
        <f t="shared" si="81"/>
        <v>181.66666666666669</v>
      </c>
      <c r="CK44" s="3">
        <f>BS44/0.195</f>
        <v>23.589743589743588</v>
      </c>
      <c r="CL44" s="3">
        <f>BR44/0.074</f>
        <v>216.21621621621622</v>
      </c>
      <c r="CM44" s="3">
        <f t="shared" si="82"/>
        <v>44.787644787644787</v>
      </c>
      <c r="CN44" s="3">
        <f t="shared" si="83"/>
        <v>0</v>
      </c>
      <c r="CO44" s="3">
        <f t="shared" si="84"/>
        <v>21.118012422360248</v>
      </c>
      <c r="CP44" s="3">
        <f t="shared" si="85"/>
        <v>17.688022284122564</v>
      </c>
      <c r="CQ44" s="3">
        <f t="shared" si="86"/>
        <v>13.333333333333332</v>
      </c>
      <c r="CR44" s="3">
        <f t="shared" si="87"/>
        <v>0</v>
      </c>
      <c r="CS44" s="3">
        <f t="shared" si="88"/>
        <v>11.004784688995215</v>
      </c>
      <c r="CT44" s="3">
        <f t="shared" si="89"/>
        <v>10</v>
      </c>
      <c r="CU44" s="3">
        <f t="shared" si="90"/>
        <v>9.413333333333334</v>
      </c>
      <c r="CV44" s="8">
        <f t="shared" si="91"/>
        <v>9.6054421768707474</v>
      </c>
      <c r="CW44" s="3">
        <f t="shared" si="92"/>
        <v>0.98</v>
      </c>
      <c r="CX44" s="4">
        <f t="shared" si="93"/>
        <v>120.4995</v>
      </c>
      <c r="CY44" s="3"/>
      <c r="CZ44" s="3"/>
      <c r="DA44" s="3">
        <f>AX44/BS44</f>
        <v>15.217391304347828</v>
      </c>
      <c r="DB44" s="3">
        <f t="shared" si="94"/>
        <v>1.9866666666666666</v>
      </c>
      <c r="DC44" s="3"/>
      <c r="DD44" s="3"/>
      <c r="DE44" s="3">
        <f t="shared" si="95"/>
        <v>4.5217391304347831</v>
      </c>
      <c r="DF44" s="3"/>
      <c r="DG44" s="2">
        <f t="shared" si="96"/>
        <v>3.75</v>
      </c>
      <c r="DH44" s="4">
        <f t="shared" si="97"/>
        <v>162.65142857142857</v>
      </c>
      <c r="DI44" s="2"/>
      <c r="DJ44" s="3"/>
      <c r="DK44" s="3"/>
      <c r="DL44" s="3">
        <f t="shared" si="98"/>
        <v>20.101683029453017</v>
      </c>
      <c r="DM44" s="3">
        <f t="shared" si="99"/>
        <v>63.913043478260875</v>
      </c>
      <c r="DN44" s="3">
        <f>BS44/BZ44</f>
        <v>2</v>
      </c>
      <c r="DO44" s="3"/>
      <c r="DP44" s="4">
        <f t="shared" si="100"/>
        <v>1069.1304347826087</v>
      </c>
      <c r="DQ44" s="3"/>
      <c r="DR44" s="3">
        <f>AY44/(((BS44/0.195)*(BT44/0.259))^0.5)</f>
        <v>75.651545721377914</v>
      </c>
      <c r="DS44" s="2">
        <f>(BR44/0.074)/(((BS44/0.195)*(BT44/0.259))^0.5)</f>
        <v>6.6519280060123691</v>
      </c>
      <c r="DT44" s="5">
        <f t="shared" si="48"/>
        <v>4.0666937779585197E-4</v>
      </c>
      <c r="DU44" s="3">
        <f t="shared" si="101"/>
        <v>7.45</v>
      </c>
      <c r="DV44" s="3">
        <f t="shared" si="102"/>
        <v>14.423076923076923</v>
      </c>
      <c r="DW44" s="3">
        <f t="shared" si="103"/>
        <v>0.63949122405099668</v>
      </c>
      <c r="DX44" s="3">
        <f t="shared" si="51"/>
        <v>50.335570469798661</v>
      </c>
      <c r="DY44" s="3"/>
      <c r="DZ44" s="2">
        <f t="shared" si="104"/>
        <v>9.2324217217844909E-3</v>
      </c>
      <c r="EA44" s="5"/>
      <c r="EB44" s="2">
        <f t="shared" si="105"/>
        <v>0.10466666666666666</v>
      </c>
      <c r="EC44" s="2"/>
      <c r="ED44" s="2"/>
      <c r="EE44" s="2">
        <f t="shared" si="74"/>
        <v>37.484847862264502</v>
      </c>
      <c r="EF44" s="2">
        <f t="shared" si="74"/>
        <v>3.0971996794937651</v>
      </c>
      <c r="EG44" s="2">
        <f t="shared" si="74"/>
        <v>11.423170957204201</v>
      </c>
      <c r="EH44" s="2">
        <f t="shared" si="74"/>
        <v>12.738068333573029</v>
      </c>
      <c r="EI44" s="2">
        <f t="shared" si="74"/>
        <v>0.22702525013868063</v>
      </c>
      <c r="EJ44" s="2">
        <f t="shared" si="73"/>
        <v>8.8755572904895956</v>
      </c>
      <c r="EK44" s="2">
        <f t="shared" si="73"/>
        <v>17.884658845766648</v>
      </c>
      <c r="EL44" s="2">
        <f t="shared" si="73"/>
        <v>3.4926961559797016</v>
      </c>
      <c r="EM44" s="2">
        <f t="shared" si="73"/>
        <v>2.9585190968298649</v>
      </c>
      <c r="EN44" s="2">
        <f t="shared" si="73"/>
        <v>1.8182565282600212</v>
      </c>
      <c r="EO44" s="2">
        <f t="shared" si="106"/>
        <v>100</v>
      </c>
    </row>
    <row r="45" spans="1:145">
      <c r="A45" t="s">
        <v>387</v>
      </c>
      <c r="B45" t="s">
        <v>403</v>
      </c>
      <c r="C45">
        <v>1</v>
      </c>
      <c r="D45" t="s">
        <v>388</v>
      </c>
      <c r="E45" t="s">
        <v>405</v>
      </c>
      <c r="F45" s="156"/>
      <c r="G45" s="6">
        <v>40.349600000000002</v>
      </c>
      <c r="H45" s="6">
        <v>2.6747999999999998</v>
      </c>
      <c r="I45" s="6">
        <v>16.526</v>
      </c>
      <c r="J45" s="6">
        <v>12.3536</v>
      </c>
      <c r="K45" s="6">
        <v>0.25969999999999999</v>
      </c>
      <c r="L45" s="6">
        <v>3.9611999999999998</v>
      </c>
      <c r="M45" s="6">
        <v>11.515700000000001</v>
      </c>
      <c r="N45" s="6">
        <v>5.1582999999999997</v>
      </c>
      <c r="O45" s="6">
        <v>6.5815000000000001</v>
      </c>
      <c r="P45" s="6">
        <v>1.4855</v>
      </c>
      <c r="Q45" s="6"/>
      <c r="R45" s="6"/>
      <c r="S45" s="13">
        <f t="shared" si="0"/>
        <v>100.8659</v>
      </c>
      <c r="U45" s="132"/>
      <c r="V45" s="132"/>
      <c r="W45" s="6"/>
      <c r="X45" s="6"/>
      <c r="Y45" s="6"/>
      <c r="Z45" s="6"/>
      <c r="AA45" s="6"/>
      <c r="AB45" s="6"/>
      <c r="AC45" s="6"/>
      <c r="AD45" s="6"/>
      <c r="AF45" s="2">
        <f t="shared" si="1"/>
        <v>0.42768128300590963</v>
      </c>
      <c r="AG45" s="4">
        <f t="shared" si="2"/>
        <v>16035.425999999999</v>
      </c>
      <c r="AH45" s="4">
        <f t="shared" si="3"/>
        <v>54639.612999999998</v>
      </c>
      <c r="AI45" s="4">
        <f t="shared" si="68"/>
        <v>6482.7219999999998</v>
      </c>
      <c r="AJ45" s="2">
        <f t="shared" si="4"/>
        <v>11.739799999999999</v>
      </c>
      <c r="AK45" s="2">
        <f t="shared" si="5"/>
        <v>1.2759048523738441</v>
      </c>
      <c r="AL45" s="2">
        <f t="shared" si="6"/>
        <v>0.78375750208918937</v>
      </c>
      <c r="AM45" s="2">
        <f t="shared" si="76"/>
        <v>0.6968231877042238</v>
      </c>
      <c r="AN45" s="2">
        <f t="shared" si="8"/>
        <v>0.94453074725807418</v>
      </c>
      <c r="AO45" s="7">
        <f t="shared" ref="AO45:AO52" si="107">1000*(4*(DU45/60.08)-11*(EB45/61.98*2+EC45/94.2*2)-2*(DX45/159.69+DV45/79.87))</f>
        <v>-264.11782638107309</v>
      </c>
      <c r="AP45" s="7">
        <f t="shared" ref="AP45:AP52" si="108">1000*(6*(EA45/56.08)+2*(DZ45/40.3)+DW45/101.96*2)</f>
        <v>13.645055716511944</v>
      </c>
      <c r="AR45" s="7">
        <v>70</v>
      </c>
      <c r="AS45" s="7">
        <v>2459</v>
      </c>
      <c r="AT45" s="7">
        <v>1412</v>
      </c>
      <c r="AU45" s="6">
        <f t="shared" si="62"/>
        <v>0.16311190197672343</v>
      </c>
      <c r="AV45" s="6">
        <f t="shared" si="11"/>
        <v>0.43105834902629137</v>
      </c>
      <c r="AW45" s="7"/>
      <c r="AX45" s="7">
        <v>151.6421494778252</v>
      </c>
      <c r="AY45" s="7">
        <v>2528.7115643015386</v>
      </c>
      <c r="AZ45" s="7">
        <v>2635.3214486269208</v>
      </c>
      <c r="BA45" s="8">
        <v>1.7325598166771841</v>
      </c>
      <c r="BB45" s="8">
        <v>4.3521576409122975</v>
      </c>
      <c r="BC45" s="7">
        <v>282.91268058818531</v>
      </c>
      <c r="BD45" s="8">
        <v>2.7472890645068797</v>
      </c>
      <c r="BE45" s="7">
        <v>38.033358249427508</v>
      </c>
      <c r="BF45" s="7">
        <v>21.005893281907753</v>
      </c>
      <c r="BG45" s="8">
        <v>159.56286044658896</v>
      </c>
      <c r="BH45" s="8">
        <v>99.681659972539165</v>
      </c>
      <c r="BI45" s="8">
        <v>32.380546092610786</v>
      </c>
      <c r="BJ45" s="8">
        <v>284.51</v>
      </c>
      <c r="BK45" s="8">
        <v>178.76</v>
      </c>
      <c r="BL45" s="8">
        <v>4.3976308791239083</v>
      </c>
      <c r="BM45" s="6"/>
      <c r="BN45" s="6">
        <v>212.18755898101202</v>
      </c>
      <c r="BO45" s="8">
        <v>396.59158602271134</v>
      </c>
      <c r="BP45" s="6">
        <v>39.57806503010795</v>
      </c>
      <c r="BQ45" s="6">
        <v>137.52580742233158</v>
      </c>
      <c r="BR45" s="6">
        <v>19.535661207141413</v>
      </c>
      <c r="BS45" s="6">
        <v>5.3293370848788877</v>
      </c>
      <c r="BT45" s="6">
        <v>13.94038671088199</v>
      </c>
      <c r="BU45" s="6">
        <v>1.5551735589963938</v>
      </c>
      <c r="BV45" s="6">
        <v>7.742426140326006</v>
      </c>
      <c r="BW45" s="8">
        <v>1.3335719765929537</v>
      </c>
      <c r="BX45" s="8">
        <v>3.5525584415259219</v>
      </c>
      <c r="BY45" s="8">
        <v>0.44180505643374629</v>
      </c>
      <c r="BZ45" s="8">
        <v>2.7487980163255687</v>
      </c>
      <c r="CA45" s="8">
        <v>0.38708185868268385</v>
      </c>
      <c r="CB45">
        <v>5.0454743213927973</v>
      </c>
      <c r="CC45" s="3">
        <v>20.992839082172196</v>
      </c>
      <c r="CD45" s="3">
        <v>7.5566828332185763</v>
      </c>
      <c r="CE45" s="3"/>
      <c r="CF45" s="3"/>
      <c r="CG45" s="3">
        <f t="shared" si="78"/>
        <v>684.47599671294199</v>
      </c>
      <c r="CH45" s="3">
        <f t="shared" si="79"/>
        <v>490.83117082018725</v>
      </c>
      <c r="CI45" s="3">
        <f t="shared" si="80"/>
        <v>324.41036909924549</v>
      </c>
      <c r="CJ45" s="3">
        <f t="shared" si="81"/>
        <v>229.2096790372193</v>
      </c>
      <c r="CK45" s="3">
        <f t="shared" ref="CK45:CK52" si="109">BR45/0.195</f>
        <v>100.18287798534057</v>
      </c>
      <c r="CL45" s="3">
        <f t="shared" ref="CL45:CL52" si="110">BS45/0.074</f>
        <v>72.01806871457957</v>
      </c>
      <c r="CM45" s="3">
        <f t="shared" si="82"/>
        <v>53.823886914602276</v>
      </c>
      <c r="CN45" s="3">
        <f t="shared" si="83"/>
        <v>32.809568755198185</v>
      </c>
      <c r="CO45" s="3">
        <f t="shared" si="84"/>
        <v>24.044801678031074</v>
      </c>
      <c r="CP45" s="3">
        <f t="shared" si="85"/>
        <v>18.573425857840579</v>
      </c>
      <c r="CQ45" s="3">
        <f t="shared" si="86"/>
        <v>16.91694495964725</v>
      </c>
      <c r="CR45" s="3">
        <f t="shared" si="87"/>
        <v>13.63595853190575</v>
      </c>
      <c r="CS45" s="3">
        <f t="shared" si="88"/>
        <v>13.152143618782626</v>
      </c>
      <c r="CT45" s="3">
        <f t="shared" si="89"/>
        <v>12.09630808383387</v>
      </c>
      <c r="CU45" s="3">
        <f t="shared" si="90"/>
        <v>14.742232314986131</v>
      </c>
      <c r="CV45" s="8">
        <f t="shared" si="91"/>
        <v>12.419773625195186</v>
      </c>
      <c r="CW45" s="3">
        <f t="shared" si="92"/>
        <v>1.1869968616078095</v>
      </c>
      <c r="CX45" s="4">
        <f t="shared" si="93"/>
        <v>89.703658536585365</v>
      </c>
      <c r="CY45" s="3">
        <f t="shared" ref="CY45:CY52" si="111">BO45/CB45</f>
        <v>78.603429679775417</v>
      </c>
      <c r="CZ45" s="3">
        <f t="shared" ref="CZ45:CZ52" si="112">BK45/CD45</f>
        <v>23.655882342207782</v>
      </c>
      <c r="DA45" s="3">
        <f t="shared" ref="DA45:DA52" si="113">AX45/BR45</f>
        <v>7.7623249026447709</v>
      </c>
      <c r="DB45" s="3">
        <f t="shared" si="94"/>
        <v>1.5915752964869099</v>
      </c>
      <c r="DC45" s="3">
        <f t="shared" ref="DC45:DC52" si="114">AZ45/CC45</f>
        <v>125.53430426020469</v>
      </c>
      <c r="DD45" s="3"/>
      <c r="DE45" s="3">
        <f t="shared" si="95"/>
        <v>0</v>
      </c>
      <c r="DF45" s="3">
        <f t="shared" ref="DF45:DF52" si="115">CC45/BZ45</f>
        <v>7.637097726894531</v>
      </c>
      <c r="DG45" s="2">
        <f t="shared" si="96"/>
        <v>5.5205986794890061</v>
      </c>
      <c r="DH45" s="4">
        <f t="shared" si="97"/>
        <v>257.50620471056703</v>
      </c>
      <c r="DI45" s="2">
        <f t="shared" ref="DI45:DI52" si="116">(BK45/0.46)/((O45/0.023)*(CD45/0.017))^0.5</f>
        <v>1.0896144472192664</v>
      </c>
      <c r="DJ45" s="3">
        <f t="shared" ref="DJ45:DJ52" si="117">BN45/CA45</f>
        <v>548.17231606546545</v>
      </c>
      <c r="DK45" s="3">
        <f t="shared" ref="DK45:DK52" si="118">CG45/CT45</f>
        <v>56.585529400306115</v>
      </c>
      <c r="DL45" s="3">
        <f t="shared" si="98"/>
        <v>6.8322652580723338</v>
      </c>
      <c r="DM45" s="3">
        <f t="shared" si="99"/>
        <v>77.192852192410939</v>
      </c>
      <c r="DN45" s="3">
        <f t="shared" ref="DN45:DN52" si="119">BR45/BZ45</f>
        <v>7.1069831581352538</v>
      </c>
      <c r="DO45" s="3"/>
      <c r="DP45" s="4">
        <f t="shared" si="100"/>
        <v>919.93356706571376</v>
      </c>
      <c r="DQ45" s="3">
        <f t="shared" ref="DQ45:DQ52" si="120">AY45/BQ45</f>
        <v>18.387178462701566</v>
      </c>
      <c r="DR45" s="3">
        <f t="shared" ref="DR45:DR52" si="121">AY45/(((BR45/0.195)*(BT45/0.259))^0.5)</f>
        <v>34.436183564769429</v>
      </c>
      <c r="DS45" s="2">
        <f t="shared" ref="DS45:DS52" si="122">(BS45/0.074)/(((BR45/0.195)*(BT45/0.259))^0.5)</f>
        <v>0.98074745623289572</v>
      </c>
      <c r="DT45" s="5">
        <f t="shared" si="48"/>
        <v>3.9545830932924625E-4</v>
      </c>
      <c r="DU45" s="3">
        <f t="shared" si="101"/>
        <v>8.7864484800929574</v>
      </c>
      <c r="DV45" s="3"/>
      <c r="DW45" s="3">
        <f t="shared" si="103"/>
        <v>0.66986451282835535</v>
      </c>
      <c r="DX45" s="3">
        <f t="shared" si="51"/>
        <v>62.83083195669748</v>
      </c>
      <c r="DY45" s="3">
        <f t="shared" ref="DY45:DY52" si="123">CC45*100/BJ45</f>
        <v>7.3785944543855031</v>
      </c>
      <c r="DZ45" s="2">
        <f t="shared" si="104"/>
        <v>1.0181887330882412E-2</v>
      </c>
      <c r="EA45" s="5"/>
      <c r="EB45" s="2">
        <f t="shared" si="105"/>
        <v>0.11743588656395278</v>
      </c>
      <c r="EC45" s="2">
        <f t="shared" ref="EC45:EC52" si="124">(CB45/0.144)/(CH45*CI45)^(1/2)</f>
        <v>8.7806380824125146E-2</v>
      </c>
      <c r="ED45" s="2"/>
      <c r="EE45" s="2">
        <f t="shared" si="74"/>
        <v>40.003212185684163</v>
      </c>
      <c r="EF45" s="2">
        <f t="shared" si="74"/>
        <v>2.6518377370350135</v>
      </c>
      <c r="EG45" s="2">
        <f t="shared" si="74"/>
        <v>16.384129819889576</v>
      </c>
      <c r="EH45" s="2">
        <f t="shared" si="74"/>
        <v>12.247548477731327</v>
      </c>
      <c r="EI45" s="2">
        <f t="shared" si="74"/>
        <v>0.25747056240017685</v>
      </c>
      <c r="EJ45" s="2">
        <f t="shared" si="73"/>
        <v>3.927194423487026</v>
      </c>
      <c r="EK45" s="2">
        <f t="shared" si="73"/>
        <v>11.416841568855284</v>
      </c>
      <c r="EL45" s="2">
        <f t="shared" si="73"/>
        <v>5.1140177205576904</v>
      </c>
      <c r="EM45" s="2">
        <f t="shared" si="73"/>
        <v>6.525000024785383</v>
      </c>
      <c r="EN45" s="2">
        <f t="shared" si="73"/>
        <v>1.4727474795743658</v>
      </c>
      <c r="EO45" s="2">
        <f t="shared" si="106"/>
        <v>100</v>
      </c>
    </row>
    <row r="46" spans="1:145">
      <c r="A46" t="s">
        <v>387</v>
      </c>
      <c r="B46" t="s">
        <v>403</v>
      </c>
      <c r="C46">
        <v>1</v>
      </c>
      <c r="D46" t="s">
        <v>388</v>
      </c>
      <c r="E46" t="s">
        <v>405</v>
      </c>
      <c r="F46" s="156"/>
      <c r="G46" s="6">
        <v>39.432400000000001</v>
      </c>
      <c r="H46" s="6">
        <v>2.5706000000000002</v>
      </c>
      <c r="I46" s="6">
        <v>17.221</v>
      </c>
      <c r="J46" s="6">
        <v>11.898999999999999</v>
      </c>
      <c r="K46" s="6">
        <v>0.2555</v>
      </c>
      <c r="L46" s="6">
        <v>3.7597999999999998</v>
      </c>
      <c r="M46" s="6">
        <v>11.1447</v>
      </c>
      <c r="N46" s="6">
        <v>5.5433000000000003</v>
      </c>
      <c r="O46" s="6">
        <v>7.0487000000000002</v>
      </c>
      <c r="P46" s="6">
        <v>1.4067000000000001</v>
      </c>
      <c r="Q46" s="6"/>
      <c r="R46" s="6"/>
      <c r="S46" s="13">
        <f t="shared" si="0"/>
        <v>100.2817</v>
      </c>
      <c r="U46" s="132"/>
      <c r="V46" s="132"/>
      <c r="W46" s="6"/>
      <c r="X46" s="6"/>
      <c r="Y46" s="6"/>
      <c r="Z46" s="6"/>
      <c r="AA46" s="6"/>
      <c r="AB46" s="6"/>
      <c r="AC46" s="6"/>
      <c r="AD46" s="6"/>
      <c r="AF46" s="2">
        <f t="shared" si="1"/>
        <v>0.42408995863176657</v>
      </c>
      <c r="AG46" s="4">
        <f t="shared" si="2"/>
        <v>15410.747000000001</v>
      </c>
      <c r="AH46" s="4">
        <f t="shared" si="3"/>
        <v>58518.307400000005</v>
      </c>
      <c r="AI46" s="4">
        <f t="shared" si="68"/>
        <v>6138.8388000000004</v>
      </c>
      <c r="AJ46" s="2">
        <f t="shared" si="4"/>
        <v>12.592000000000001</v>
      </c>
      <c r="AK46" s="2">
        <f t="shared" si="5"/>
        <v>1.2715710858153084</v>
      </c>
      <c r="AL46" s="2">
        <f t="shared" si="6"/>
        <v>0.7864287031651227</v>
      </c>
      <c r="AM46" s="2">
        <f t="shared" si="76"/>
        <v>0.64715754021253125</v>
      </c>
      <c r="AN46" s="2">
        <f t="shared" si="8"/>
        <v>0.97255357452929347</v>
      </c>
      <c r="AO46" s="7">
        <f t="shared" si="107"/>
        <v>-285.07218168904882</v>
      </c>
      <c r="AP46" s="7">
        <f t="shared" si="108"/>
        <v>13.877493916012291</v>
      </c>
      <c r="AR46" s="7">
        <v>70</v>
      </c>
      <c r="AS46" s="7">
        <v>2459</v>
      </c>
      <c r="AT46" s="7">
        <v>1412</v>
      </c>
      <c r="AU46" s="6">
        <f t="shared" si="62"/>
        <v>0.17875401953723333</v>
      </c>
      <c r="AV46" s="6">
        <f t="shared" si="11"/>
        <v>0.44302637709279796</v>
      </c>
      <c r="AW46" s="7"/>
      <c r="AX46" s="7">
        <v>170.85190190672566</v>
      </c>
      <c r="AY46" s="7">
        <v>2647.929888078183</v>
      </c>
      <c r="AZ46" s="7">
        <v>2904.5373512080841</v>
      </c>
      <c r="BA46" s="8">
        <v>1.6766950419142725</v>
      </c>
      <c r="BB46" s="8">
        <v>4.1340460865092918</v>
      </c>
      <c r="BC46" s="7">
        <v>243.42277012571856</v>
      </c>
      <c r="BD46" s="8">
        <v>2.2275179229295672</v>
      </c>
      <c r="BE46" s="7">
        <v>34.767944607703846</v>
      </c>
      <c r="BF46" s="7">
        <v>19.492076440019346</v>
      </c>
      <c r="BG46" s="8">
        <v>129.07832446548892</v>
      </c>
      <c r="BH46" s="8">
        <v>94.497798656809749</v>
      </c>
      <c r="BI46" s="8">
        <v>31.704918334020061</v>
      </c>
      <c r="BJ46" s="8">
        <v>268.11</v>
      </c>
      <c r="BK46" s="8">
        <v>167.67000000000002</v>
      </c>
      <c r="BL46" s="8">
        <v>5.1765859312764855</v>
      </c>
      <c r="BM46" s="6"/>
      <c r="BN46" s="6">
        <v>220.64540120028693</v>
      </c>
      <c r="BO46" s="8">
        <v>418.95369714553573</v>
      </c>
      <c r="BP46" s="6">
        <v>42.961732666859199</v>
      </c>
      <c r="BQ46" s="6">
        <v>153.18874588496672</v>
      </c>
      <c r="BR46" s="6">
        <v>22.008958582724716</v>
      </c>
      <c r="BS46" s="6">
        <v>6.156510341471189</v>
      </c>
      <c r="BT46" s="6">
        <v>15.83131754912884</v>
      </c>
      <c r="BU46" s="6">
        <v>1.7585428337368734</v>
      </c>
      <c r="BV46" s="6">
        <v>8.6331497703244047</v>
      </c>
      <c r="BW46" s="8">
        <v>1.4999878172767154</v>
      </c>
      <c r="BX46" s="8">
        <v>3.9923129824148917</v>
      </c>
      <c r="BY46" s="8">
        <v>0.49891637888778551</v>
      </c>
      <c r="BZ46" s="8">
        <v>3.0900674487657867</v>
      </c>
      <c r="CA46" s="8">
        <v>0.44519113229084423</v>
      </c>
      <c r="CB46">
        <v>4.3442688834830756</v>
      </c>
      <c r="CC46" s="3">
        <v>22.841215507678385</v>
      </c>
      <c r="CD46" s="3">
        <v>10.58717541433874</v>
      </c>
      <c r="CE46" s="3"/>
      <c r="CF46" s="3"/>
      <c r="CG46" s="3">
        <f t="shared" si="78"/>
        <v>711.75935871060301</v>
      </c>
      <c r="CH46" s="3">
        <f t="shared" si="79"/>
        <v>518.50705092269266</v>
      </c>
      <c r="CI46" s="3">
        <f t="shared" si="80"/>
        <v>352.14534972835412</v>
      </c>
      <c r="CJ46" s="3">
        <f t="shared" si="81"/>
        <v>255.31457647494454</v>
      </c>
      <c r="CK46" s="3">
        <f t="shared" si="109"/>
        <v>112.86645427038316</v>
      </c>
      <c r="CL46" s="3">
        <f t="shared" si="110"/>
        <v>83.196085695556619</v>
      </c>
      <c r="CM46" s="3">
        <f t="shared" si="82"/>
        <v>61.124778181964636</v>
      </c>
      <c r="CN46" s="3">
        <f t="shared" si="83"/>
        <v>37.100059783478343</v>
      </c>
      <c r="CO46" s="3">
        <f t="shared" si="84"/>
        <v>26.811024131442249</v>
      </c>
      <c r="CP46" s="3">
        <f t="shared" si="85"/>
        <v>20.891195226695199</v>
      </c>
      <c r="CQ46" s="3">
        <f t="shared" si="86"/>
        <v>19.011014201975676</v>
      </c>
      <c r="CR46" s="3">
        <f t="shared" si="87"/>
        <v>15.398653669376097</v>
      </c>
      <c r="CS46" s="3">
        <f t="shared" si="88"/>
        <v>14.785011716582712</v>
      </c>
      <c r="CT46" s="3">
        <f t="shared" si="89"/>
        <v>13.912222884088882</v>
      </c>
      <c r="CU46" s="3">
        <f t="shared" si="90"/>
        <v>17.322940008397946</v>
      </c>
      <c r="CV46" s="8">
        <f t="shared" si="91"/>
        <v>13.16382455925987</v>
      </c>
      <c r="CW46" s="3">
        <f t="shared" si="92"/>
        <v>1.3159503858787314</v>
      </c>
      <c r="CX46" s="4">
        <f t="shared" si="93"/>
        <v>91.911176716168669</v>
      </c>
      <c r="CY46" s="3">
        <f t="shared" si="111"/>
        <v>96.4382519549835</v>
      </c>
      <c r="CZ46" s="3">
        <f t="shared" si="112"/>
        <v>15.837085288387323</v>
      </c>
      <c r="DA46" s="3">
        <f t="shared" si="113"/>
        <v>7.7628344505510052</v>
      </c>
      <c r="DB46" s="3">
        <f t="shared" si="94"/>
        <v>1.5990338164251208</v>
      </c>
      <c r="DC46" s="3">
        <f t="shared" si="114"/>
        <v>127.16211841842149</v>
      </c>
      <c r="DD46" s="3"/>
      <c r="DE46" s="3">
        <f t="shared" si="95"/>
        <v>0</v>
      </c>
      <c r="DF46" s="3">
        <f t="shared" si="115"/>
        <v>7.391817779512051</v>
      </c>
      <c r="DG46" s="2">
        <f t="shared" si="96"/>
        <v>5.2884539311393368</v>
      </c>
      <c r="DH46" s="4">
        <f t="shared" si="97"/>
        <v>265.21426271142201</v>
      </c>
      <c r="DI46" s="2">
        <f t="shared" si="116"/>
        <v>0.83433669262927435</v>
      </c>
      <c r="DJ46" s="3">
        <f t="shared" si="117"/>
        <v>495.6194883417823</v>
      </c>
      <c r="DK46" s="3">
        <f t="shared" si="118"/>
        <v>51.160721377216241</v>
      </c>
      <c r="DL46" s="3">
        <f t="shared" si="98"/>
        <v>6.3062081936720586</v>
      </c>
      <c r="DM46" s="3">
        <f t="shared" si="99"/>
        <v>71.4047200776849</v>
      </c>
      <c r="DN46" s="3">
        <f t="shared" si="119"/>
        <v>7.1224848478680887</v>
      </c>
      <c r="DO46" s="3"/>
      <c r="DP46" s="4">
        <f t="shared" si="100"/>
        <v>856.91653401798749</v>
      </c>
      <c r="DQ46" s="3">
        <f t="shared" si="120"/>
        <v>17.285407441526939</v>
      </c>
      <c r="DR46" s="3">
        <f t="shared" si="121"/>
        <v>31.879785653721331</v>
      </c>
      <c r="DS46" s="2">
        <f t="shared" si="122"/>
        <v>1.0016403346419214</v>
      </c>
      <c r="DT46" s="5">
        <f t="shared" si="48"/>
        <v>3.7765350378131835E-4</v>
      </c>
      <c r="DU46" s="3">
        <f t="shared" si="101"/>
        <v>8.4564166724981664</v>
      </c>
      <c r="DV46" s="3"/>
      <c r="DW46" s="3">
        <f t="shared" si="103"/>
        <v>0.68313088779269182</v>
      </c>
      <c r="DX46" s="3">
        <f t="shared" si="51"/>
        <v>62.537764350453166</v>
      </c>
      <c r="DY46" s="3">
        <f t="shared" si="123"/>
        <v>8.5193448613175136</v>
      </c>
      <c r="DZ46" s="2">
        <f t="shared" si="104"/>
        <v>9.6219420109677888E-3</v>
      </c>
      <c r="EA46" s="5"/>
      <c r="EB46" s="2">
        <f t="shared" si="105"/>
        <v>0.13622720527034282</v>
      </c>
      <c r="EC46" s="2">
        <f t="shared" si="124"/>
        <v>7.0601819475425195E-2</v>
      </c>
      <c r="ED46" s="2"/>
      <c r="EE46" s="2">
        <f t="shared" si="74"/>
        <v>39.321630965569994</v>
      </c>
      <c r="EF46" s="2">
        <f t="shared" si="74"/>
        <v>2.5633789614655513</v>
      </c>
      <c r="EG46" s="2">
        <f t="shared" si="74"/>
        <v>17.172624716174536</v>
      </c>
      <c r="EH46" s="2">
        <f t="shared" si="74"/>
        <v>11.865574676137319</v>
      </c>
      <c r="EI46" s="2">
        <f t="shared" si="74"/>
        <v>0.25478227832196704</v>
      </c>
      <c r="EJ46" s="2">
        <f t="shared" si="73"/>
        <v>3.7492383954400448</v>
      </c>
      <c r="EK46" s="2">
        <f t="shared" si="73"/>
        <v>11.11339357031243</v>
      </c>
      <c r="EL46" s="2">
        <f t="shared" si="73"/>
        <v>5.5277283891278275</v>
      </c>
      <c r="EM46" s="2">
        <f t="shared" si="73"/>
        <v>7.028899589855377</v>
      </c>
      <c r="EN46" s="2">
        <f t="shared" si="73"/>
        <v>1.4027484575949551</v>
      </c>
      <c r="EO46" s="2">
        <f t="shared" si="106"/>
        <v>99.999999999999986</v>
      </c>
    </row>
    <row r="47" spans="1:145">
      <c r="A47" t="s">
        <v>387</v>
      </c>
      <c r="B47" t="s">
        <v>403</v>
      </c>
      <c r="C47">
        <v>1</v>
      </c>
      <c r="D47" t="s">
        <v>388</v>
      </c>
      <c r="E47" t="s">
        <v>405</v>
      </c>
      <c r="F47" s="156"/>
      <c r="G47" s="6">
        <v>39.6233</v>
      </c>
      <c r="H47" s="6">
        <v>2.6286</v>
      </c>
      <c r="I47" s="6">
        <v>16.9452</v>
      </c>
      <c r="J47" s="6">
        <v>12.2326</v>
      </c>
      <c r="K47" s="6">
        <v>0.2616</v>
      </c>
      <c r="L47" s="6">
        <v>3.9727999999999999</v>
      </c>
      <c r="M47" s="6">
        <v>11.326700000000001</v>
      </c>
      <c r="N47" s="6">
        <v>5.5906000000000002</v>
      </c>
      <c r="O47" s="6">
        <v>6.5125000000000002</v>
      </c>
      <c r="P47" s="6">
        <v>1.4276</v>
      </c>
      <c r="Q47" s="6"/>
      <c r="R47" s="6"/>
      <c r="S47" s="13">
        <f t="shared" si="0"/>
        <v>100.5215</v>
      </c>
      <c r="U47" s="132"/>
      <c r="V47" s="132"/>
      <c r="W47" s="6"/>
      <c r="X47" s="6"/>
      <c r="Y47" s="6"/>
      <c r="Z47" s="6"/>
      <c r="AA47" s="6"/>
      <c r="AB47" s="6"/>
      <c r="AC47" s="6"/>
      <c r="AD47" s="6"/>
      <c r="AF47" s="2">
        <f t="shared" si="1"/>
        <v>0.43080913784512442</v>
      </c>
      <c r="AG47" s="4">
        <f t="shared" si="2"/>
        <v>15758.457</v>
      </c>
      <c r="AH47" s="4">
        <f t="shared" si="3"/>
        <v>54066.775000000001</v>
      </c>
      <c r="AI47" s="4">
        <f t="shared" si="68"/>
        <v>6230.0464000000002</v>
      </c>
      <c r="AJ47" s="2">
        <f t="shared" si="4"/>
        <v>12.103100000000001</v>
      </c>
      <c r="AK47" s="2">
        <f t="shared" si="5"/>
        <v>1.1649017994490751</v>
      </c>
      <c r="AL47" s="2">
        <f t="shared" si="6"/>
        <v>0.85844145873320543</v>
      </c>
      <c r="AM47" s="2">
        <f t="shared" si="76"/>
        <v>0.66843117815074482</v>
      </c>
      <c r="AN47" s="2">
        <f t="shared" si="8"/>
        <v>0.95872487664722328</v>
      </c>
      <c r="AO47" s="7">
        <f t="shared" si="107"/>
        <v>-290.82636985392008</v>
      </c>
      <c r="AP47" s="7">
        <f t="shared" si="108"/>
        <v>13.952584387344553</v>
      </c>
      <c r="AR47" s="7">
        <v>70</v>
      </c>
      <c r="AS47" s="7">
        <v>2459</v>
      </c>
      <c r="AT47" s="7">
        <v>1412</v>
      </c>
      <c r="AU47" s="6">
        <f t="shared" si="62"/>
        <v>0.16436036372538382</v>
      </c>
      <c r="AV47" s="6">
        <f t="shared" si="11"/>
        <v>0.41598719398858502</v>
      </c>
      <c r="AW47" s="7"/>
      <c r="AX47" s="7">
        <v>166.29414653776769</v>
      </c>
      <c r="AY47" s="7">
        <v>2918.8462790943786</v>
      </c>
      <c r="AZ47" s="7">
        <v>3015.2790906211089</v>
      </c>
      <c r="BA47" s="8">
        <v>1.7737492297754121</v>
      </c>
      <c r="BB47" s="8">
        <v>4.2613528704764772</v>
      </c>
      <c r="BC47" s="7">
        <v>242.31366463643249</v>
      </c>
      <c r="BD47" s="8">
        <v>2.2624794899595191</v>
      </c>
      <c r="BE47" s="7">
        <v>35.427788516880902</v>
      </c>
      <c r="BF47" s="7">
        <v>19.384970973356282</v>
      </c>
      <c r="BG47" s="8">
        <v>132.93768412517036</v>
      </c>
      <c r="BH47" s="8">
        <v>93.946431687929177</v>
      </c>
      <c r="BI47" s="8">
        <v>33.453203083993216</v>
      </c>
      <c r="BJ47" s="8">
        <v>285.01</v>
      </c>
      <c r="BK47" s="8">
        <v>181.8</v>
      </c>
      <c r="BL47" s="8">
        <v>5.3874271243279157</v>
      </c>
      <c r="BM47" s="6"/>
      <c r="BN47" s="6">
        <v>232.20047857975339</v>
      </c>
      <c r="BO47" s="8">
        <v>439.12059064226497</v>
      </c>
      <c r="BP47" s="6">
        <v>44.769677917430585</v>
      </c>
      <c r="BQ47" s="6">
        <v>159.46538639866637</v>
      </c>
      <c r="BR47" s="6">
        <v>23.061220136690999</v>
      </c>
      <c r="BS47" s="6">
        <v>6.4365069367827257</v>
      </c>
      <c r="BT47" s="6">
        <v>16.49261215204433</v>
      </c>
      <c r="BU47" s="6">
        <v>1.864035587783526</v>
      </c>
      <c r="BV47" s="6">
        <v>9.0278226202666332</v>
      </c>
      <c r="BW47" s="8">
        <v>1.5804970242203398</v>
      </c>
      <c r="BX47" s="8">
        <v>4.2134047351260131</v>
      </c>
      <c r="BY47" s="8">
        <v>0.52276211798292327</v>
      </c>
      <c r="BZ47" s="8">
        <v>3.2292120705935532</v>
      </c>
      <c r="CA47" s="8">
        <v>0.46538064639060794</v>
      </c>
      <c r="CB47">
        <v>3.4731090131249709</v>
      </c>
      <c r="CC47" s="3">
        <v>23.839920871671314</v>
      </c>
      <c r="CD47" s="3">
        <v>10.496123747671659</v>
      </c>
      <c r="CE47" s="3"/>
      <c r="CF47" s="3"/>
      <c r="CG47" s="3">
        <f t="shared" si="78"/>
        <v>749.03380187017228</v>
      </c>
      <c r="CH47" s="3">
        <f t="shared" si="79"/>
        <v>543.46607752755563</v>
      </c>
      <c r="CI47" s="3">
        <f t="shared" si="80"/>
        <v>366.96457309369333</v>
      </c>
      <c r="CJ47" s="3">
        <f t="shared" si="81"/>
        <v>265.77564399777731</v>
      </c>
      <c r="CK47" s="3">
        <f t="shared" si="109"/>
        <v>118.26266736764615</v>
      </c>
      <c r="CL47" s="3">
        <f t="shared" si="110"/>
        <v>86.979823470036834</v>
      </c>
      <c r="CM47" s="3">
        <f t="shared" si="82"/>
        <v>63.678039197082356</v>
      </c>
      <c r="CN47" s="3">
        <f t="shared" si="83"/>
        <v>39.325645311888735</v>
      </c>
      <c r="CO47" s="3">
        <f t="shared" si="84"/>
        <v>28.036716212008177</v>
      </c>
      <c r="CP47" s="3">
        <f t="shared" si="85"/>
        <v>22.012493373542338</v>
      </c>
      <c r="CQ47" s="3">
        <f t="shared" si="86"/>
        <v>20.063832072028635</v>
      </c>
      <c r="CR47" s="3">
        <f t="shared" si="87"/>
        <v>16.134633271077881</v>
      </c>
      <c r="CS47" s="3">
        <f t="shared" si="88"/>
        <v>15.450775457385422</v>
      </c>
      <c r="CT47" s="3">
        <f t="shared" si="89"/>
        <v>14.543145199706498</v>
      </c>
      <c r="CU47" s="3">
        <f t="shared" si="90"/>
        <v>16.585693567772875</v>
      </c>
      <c r="CV47" s="8">
        <f t="shared" si="91"/>
        <v>12.985671300352026</v>
      </c>
      <c r="CW47" s="3">
        <f t="shared" si="92"/>
        <v>1.2772303552241659</v>
      </c>
      <c r="CX47" s="4">
        <f t="shared" si="93"/>
        <v>86.680181518151812</v>
      </c>
      <c r="CY47" s="3">
        <f t="shared" si="111"/>
        <v>126.43443928273389</v>
      </c>
      <c r="CZ47" s="3">
        <f t="shared" si="112"/>
        <v>17.320679935802822</v>
      </c>
      <c r="DA47" s="3">
        <f t="shared" si="113"/>
        <v>7.210986476521656</v>
      </c>
      <c r="DB47" s="3">
        <f t="shared" si="94"/>
        <v>1.5677117711771176</v>
      </c>
      <c r="DC47" s="3">
        <f t="shared" si="114"/>
        <v>126.48024743253775</v>
      </c>
      <c r="DD47" s="3"/>
      <c r="DE47" s="3">
        <f t="shared" si="95"/>
        <v>0</v>
      </c>
      <c r="DF47" s="3">
        <f t="shared" si="115"/>
        <v>7.3825813698539031</v>
      </c>
      <c r="DG47" s="2">
        <f t="shared" si="96"/>
        <v>5.4344571891529334</v>
      </c>
      <c r="DH47" s="4">
        <f t="shared" si="97"/>
        <v>232.84523499132155</v>
      </c>
      <c r="DI47" s="2">
        <f t="shared" si="116"/>
        <v>0.94522693038352423</v>
      </c>
      <c r="DJ47" s="3">
        <f t="shared" si="117"/>
        <v>498.94743234522167</v>
      </c>
      <c r="DK47" s="3">
        <f t="shared" si="118"/>
        <v>51.504251080797083</v>
      </c>
      <c r="DL47" s="3">
        <f t="shared" si="98"/>
        <v>6.333645422875775</v>
      </c>
      <c r="DM47" s="3">
        <f t="shared" si="99"/>
        <v>71.906233936835619</v>
      </c>
      <c r="DN47" s="3">
        <f t="shared" si="119"/>
        <v>7.1414387263987198</v>
      </c>
      <c r="DO47" s="3"/>
      <c r="DP47" s="4">
        <f t="shared" si="100"/>
        <v>903.88807402106386</v>
      </c>
      <c r="DQ47" s="3">
        <f t="shared" si="120"/>
        <v>18.303948869488266</v>
      </c>
      <c r="DR47" s="3">
        <f t="shared" si="121"/>
        <v>33.635086388380309</v>
      </c>
      <c r="DS47" s="2">
        <f t="shared" si="122"/>
        <v>1.0023048823826606</v>
      </c>
      <c r="DT47" s="5">
        <f t="shared" si="48"/>
        <v>3.4260111851805599E-4</v>
      </c>
      <c r="DU47" s="3">
        <f t="shared" si="101"/>
        <v>8.5196625053931641</v>
      </c>
      <c r="DV47" s="3"/>
      <c r="DW47" s="3">
        <f t="shared" si="103"/>
        <v>0.68874518089839221</v>
      </c>
      <c r="DX47" s="3">
        <f t="shared" si="51"/>
        <v>63.787235535595244</v>
      </c>
      <c r="DY47" s="3">
        <f t="shared" si="123"/>
        <v>8.3645910219540767</v>
      </c>
      <c r="DZ47" s="2">
        <f t="shared" si="104"/>
        <v>8.9159485885430927E-3</v>
      </c>
      <c r="EA47" s="5"/>
      <c r="EB47" s="2">
        <f t="shared" si="105"/>
        <v>0.13113267806199841</v>
      </c>
      <c r="EC47" s="2">
        <f t="shared" si="124"/>
        <v>5.4007942515479176E-2</v>
      </c>
      <c r="ED47" s="2"/>
      <c r="EE47" s="2">
        <f t="shared" si="74"/>
        <v>39.417736504130957</v>
      </c>
      <c r="EF47" s="2">
        <f t="shared" si="74"/>
        <v>2.6149629681212478</v>
      </c>
      <c r="EG47" s="2">
        <f t="shared" si="74"/>
        <v>16.857289236630969</v>
      </c>
      <c r="EH47" s="2">
        <f t="shared" si="74"/>
        <v>12.169137945613624</v>
      </c>
      <c r="EI47" s="2">
        <f t="shared" si="74"/>
        <v>0.26024283362265782</v>
      </c>
      <c r="EJ47" s="2">
        <f t="shared" si="73"/>
        <v>3.9521893326303323</v>
      </c>
      <c r="EK47" s="2">
        <f t="shared" si="73"/>
        <v>11.267937704869109</v>
      </c>
      <c r="EL47" s="2">
        <f t="shared" si="73"/>
        <v>5.5615962754236659</v>
      </c>
      <c r="EM47" s="2">
        <f t="shared" si="73"/>
        <v>6.4787135090503023</v>
      </c>
      <c r="EN47" s="2">
        <f t="shared" si="73"/>
        <v>1.4201936899071341</v>
      </c>
      <c r="EO47" s="2">
        <f t="shared" si="106"/>
        <v>100</v>
      </c>
    </row>
    <row r="48" spans="1:145">
      <c r="A48" t="s">
        <v>387</v>
      </c>
      <c r="B48" t="s">
        <v>403</v>
      </c>
      <c r="C48">
        <v>1</v>
      </c>
      <c r="D48" t="s">
        <v>388</v>
      </c>
      <c r="E48" t="s">
        <v>405</v>
      </c>
      <c r="F48" s="156"/>
      <c r="G48" s="6">
        <v>39.744599999999998</v>
      </c>
      <c r="H48" s="6">
        <v>2.5535000000000001</v>
      </c>
      <c r="I48" s="6">
        <v>17.6539</v>
      </c>
      <c r="J48" s="6">
        <v>11.8264</v>
      </c>
      <c r="K48" s="6">
        <v>0.2462</v>
      </c>
      <c r="L48" s="6">
        <v>3.7450000000000001</v>
      </c>
      <c r="M48" s="6">
        <v>11.003</v>
      </c>
      <c r="N48" s="6">
        <v>5.5646000000000004</v>
      </c>
      <c r="O48" s="6">
        <v>7.1139000000000001</v>
      </c>
      <c r="P48" s="6">
        <v>1.4721</v>
      </c>
      <c r="Q48" s="6"/>
      <c r="R48" s="6"/>
      <c r="S48" s="13">
        <f t="shared" si="0"/>
        <v>100.92320000000001</v>
      </c>
      <c r="U48" s="132"/>
      <c r="V48" s="132"/>
      <c r="W48" s="6"/>
      <c r="X48" s="6"/>
      <c r="Y48" s="6"/>
      <c r="Z48" s="6"/>
      <c r="AA48" s="6"/>
      <c r="AB48" s="6"/>
      <c r="AC48" s="6"/>
      <c r="AD48" s="6"/>
      <c r="AF48" s="2">
        <f t="shared" si="1"/>
        <v>0.42462148169121622</v>
      </c>
      <c r="AG48" s="4">
        <f t="shared" si="2"/>
        <v>15308.2325</v>
      </c>
      <c r="AH48" s="4">
        <f t="shared" si="3"/>
        <v>59059.597800000003</v>
      </c>
      <c r="AI48" s="4">
        <f t="shared" si="68"/>
        <v>6424.2443999999996</v>
      </c>
      <c r="AJ48" s="2">
        <f t="shared" si="4"/>
        <v>12.6785</v>
      </c>
      <c r="AK48" s="2">
        <f t="shared" si="5"/>
        <v>1.2784207310498508</v>
      </c>
      <c r="AL48" s="2">
        <f t="shared" si="6"/>
        <v>0.78221510001546268</v>
      </c>
      <c r="AM48" s="2">
        <f t="shared" si="76"/>
        <v>0.62326171554160825</v>
      </c>
      <c r="AN48" s="2">
        <f t="shared" si="8"/>
        <v>0.95468738601218273</v>
      </c>
      <c r="AO48" s="7">
        <f t="shared" si="107"/>
        <v>-796.3322889665352</v>
      </c>
      <c r="AP48" s="7">
        <f t="shared" si="108"/>
        <v>0</v>
      </c>
      <c r="AR48" s="7">
        <v>70</v>
      </c>
      <c r="AS48" s="7">
        <v>2459</v>
      </c>
      <c r="AT48" s="7">
        <v>1412</v>
      </c>
      <c r="AU48" s="6">
        <f t="shared" si="62"/>
        <v>0.17899035340650052</v>
      </c>
      <c r="AV48" s="6">
        <f t="shared" si="11"/>
        <v>0.43616018444959903</v>
      </c>
      <c r="AW48" s="7"/>
      <c r="AX48" s="7"/>
      <c r="AY48" s="7"/>
      <c r="AZ48" s="7"/>
      <c r="BB48" s="8"/>
      <c r="BC48" s="7"/>
      <c r="BD48" s="8"/>
      <c r="BE48" s="7"/>
      <c r="BF48" s="7"/>
      <c r="BG48" s="8"/>
      <c r="BH48" s="8"/>
      <c r="BI48" s="8"/>
      <c r="BJ48" s="8">
        <v>261.39</v>
      </c>
      <c r="BK48" s="8">
        <v>166.2</v>
      </c>
      <c r="BL48" s="8"/>
      <c r="BM48" s="6"/>
      <c r="BN48" s="6"/>
      <c r="BO48" s="8"/>
      <c r="BP48" s="6"/>
      <c r="BQ48" s="6"/>
      <c r="BR48" s="6"/>
      <c r="BS48" s="6"/>
      <c r="BT48" s="6"/>
      <c r="BU48" s="6"/>
      <c r="BV48" s="6"/>
      <c r="BW48" s="8"/>
      <c r="BX48" s="8"/>
      <c r="BY48" s="8"/>
      <c r="BZ48" s="8"/>
      <c r="CA48" s="8"/>
      <c r="CB48">
        <v>0</v>
      </c>
      <c r="CC48" s="3">
        <v>0</v>
      </c>
      <c r="CD48" s="3">
        <v>0</v>
      </c>
      <c r="CE48" s="3"/>
      <c r="CF48" s="3"/>
      <c r="CG48" s="3"/>
      <c r="CH48" s="3"/>
      <c r="CI48" s="3"/>
      <c r="CJ48" s="3"/>
      <c r="CK48" s="3"/>
      <c r="CL48" s="3"/>
      <c r="CM48" s="3"/>
      <c r="CN48" s="3"/>
      <c r="CO48" s="3"/>
      <c r="CP48" s="3"/>
      <c r="CQ48" s="3"/>
      <c r="CR48" s="3"/>
      <c r="CS48" s="3"/>
      <c r="CT48" s="3"/>
      <c r="CU48" s="3"/>
      <c r="CV48" s="8"/>
      <c r="CW48" s="3"/>
      <c r="CX48" s="4">
        <f t="shared" si="93"/>
        <v>92.107295427196149</v>
      </c>
      <c r="CY48" s="3"/>
      <c r="CZ48" s="3"/>
      <c r="DA48" s="3"/>
      <c r="DB48" s="3">
        <f t="shared" si="94"/>
        <v>1.5727436823104692</v>
      </c>
      <c r="DC48" s="3"/>
      <c r="DD48" s="3"/>
      <c r="DE48" s="3"/>
      <c r="DF48" s="3"/>
      <c r="DG48" s="2"/>
      <c r="DH48" s="4"/>
      <c r="DI48" s="2"/>
      <c r="DJ48" s="3"/>
      <c r="DK48" s="3"/>
      <c r="DL48" s="3"/>
      <c r="DM48" s="3"/>
      <c r="DN48" s="3"/>
      <c r="DO48" s="3"/>
      <c r="DP48" s="4"/>
      <c r="DQ48" s="3"/>
      <c r="DR48" s="3"/>
      <c r="DS48" s="2"/>
      <c r="DT48" s="5"/>
      <c r="DU48" s="3"/>
      <c r="DV48" s="3"/>
      <c r="DW48" s="3"/>
      <c r="DX48" s="3">
        <f t="shared" si="51"/>
        <v>63.583151612533001</v>
      </c>
      <c r="DY48" s="3"/>
      <c r="DZ48" s="2"/>
      <c r="EA48" s="5"/>
      <c r="EB48" s="2"/>
      <c r="EC48" s="2"/>
      <c r="ED48" s="2"/>
      <c r="EE48" s="2">
        <f t="shared" si="74"/>
        <v>39.381034291421592</v>
      </c>
      <c r="EF48" s="2">
        <f t="shared" si="74"/>
        <v>2.5301417315344739</v>
      </c>
      <c r="EG48" s="2">
        <f t="shared" si="74"/>
        <v>17.492410070231621</v>
      </c>
      <c r="EH48" s="2">
        <f t="shared" si="74"/>
        <v>11.718217416808026</v>
      </c>
      <c r="EI48" s="2">
        <f t="shared" si="74"/>
        <v>0.24394787323430092</v>
      </c>
      <c r="EJ48" s="2">
        <f t="shared" si="73"/>
        <v>3.7107424259238706</v>
      </c>
      <c r="EK48" s="2">
        <f t="shared" si="73"/>
        <v>10.902349509329865</v>
      </c>
      <c r="EL48" s="2">
        <f t="shared" si="73"/>
        <v>5.5136975442712872</v>
      </c>
      <c r="EM48" s="2">
        <f t="shared" si="73"/>
        <v>7.0488252453350659</v>
      </c>
      <c r="EN48" s="2">
        <f t="shared" si="73"/>
        <v>1.4586338919098878</v>
      </c>
      <c r="EO48" s="2">
        <f t="shared" si="106"/>
        <v>99.999999999999986</v>
      </c>
    </row>
    <row r="49" spans="1:152">
      <c r="A49" t="s">
        <v>387</v>
      </c>
      <c r="B49" t="s">
        <v>403</v>
      </c>
      <c r="C49">
        <v>1</v>
      </c>
      <c r="D49" t="s">
        <v>388</v>
      </c>
      <c r="E49" t="s">
        <v>405</v>
      </c>
      <c r="F49" s="156"/>
      <c r="G49" s="6">
        <v>39.959200000000003</v>
      </c>
      <c r="H49" s="6">
        <v>2.5678000000000001</v>
      </c>
      <c r="I49" s="6">
        <v>17.289200000000001</v>
      </c>
      <c r="J49" s="6">
        <v>11.9785</v>
      </c>
      <c r="K49" s="6">
        <v>0.25230000000000002</v>
      </c>
      <c r="L49" s="6">
        <v>3.7439</v>
      </c>
      <c r="M49" s="6">
        <v>10.9436</v>
      </c>
      <c r="N49" s="6">
        <v>5.4573999999999998</v>
      </c>
      <c r="O49" s="6">
        <v>6.6825999999999999</v>
      </c>
      <c r="P49" s="6">
        <v>1.4215</v>
      </c>
      <c r="Q49" s="6"/>
      <c r="R49" s="6"/>
      <c r="S49" s="13">
        <f t="shared" si="0"/>
        <v>100.29599999999999</v>
      </c>
      <c r="U49" s="132"/>
      <c r="V49" s="132"/>
      <c r="W49" s="6"/>
      <c r="X49" s="6"/>
      <c r="Y49" s="6"/>
      <c r="Z49" s="6"/>
      <c r="AA49" s="6"/>
      <c r="AB49" s="6"/>
      <c r="AC49" s="6"/>
      <c r="AD49" s="6"/>
      <c r="AF49" s="2">
        <f t="shared" si="1"/>
        <v>0.42143074415015297</v>
      </c>
      <c r="AG49" s="4">
        <f t="shared" si="2"/>
        <v>15393.961000000001</v>
      </c>
      <c r="AH49" s="4">
        <f t="shared" si="3"/>
        <v>55478.945200000002</v>
      </c>
      <c r="AI49" s="4">
        <f t="shared" si="68"/>
        <v>6203.4260000000004</v>
      </c>
      <c r="AJ49" s="2">
        <f t="shared" si="4"/>
        <v>12.14</v>
      </c>
      <c r="AK49" s="2">
        <f t="shared" si="5"/>
        <v>1.2245025103529152</v>
      </c>
      <c r="AL49" s="2">
        <f t="shared" si="6"/>
        <v>0.81665818693322956</v>
      </c>
      <c r="AM49" s="2">
        <f t="shared" si="76"/>
        <v>0.63297318557249604</v>
      </c>
      <c r="AN49" s="2">
        <f t="shared" si="8"/>
        <v>0.9376244725901689</v>
      </c>
      <c r="AO49" s="7">
        <f t="shared" si="107"/>
        <v>-336.59509758156025</v>
      </c>
      <c r="AP49" s="7">
        <f t="shared" si="108"/>
        <v>14.406319090425438</v>
      </c>
      <c r="AR49" s="7">
        <v>70</v>
      </c>
      <c r="AS49" s="7">
        <v>2459</v>
      </c>
      <c r="AT49" s="7">
        <v>1412</v>
      </c>
      <c r="AU49" s="6">
        <f t="shared" si="62"/>
        <v>0.16723558029189772</v>
      </c>
      <c r="AV49" s="6">
        <f t="shared" si="11"/>
        <v>0.41835936212501468</v>
      </c>
      <c r="AW49" s="7"/>
      <c r="AX49" s="7">
        <v>178.43757239347681</v>
      </c>
      <c r="AY49" s="7">
        <v>2676.1332437954329</v>
      </c>
      <c r="AZ49" s="7">
        <v>2984.9909278985238</v>
      </c>
      <c r="BA49" s="8">
        <v>1.7946146110918884</v>
      </c>
      <c r="BB49" s="8">
        <v>4.1794056746427941</v>
      </c>
      <c r="BC49" s="7">
        <v>246.52562479911839</v>
      </c>
      <c r="BD49" s="8">
        <v>1.9896605860259722</v>
      </c>
      <c r="BE49" s="7">
        <v>34.335501525151642</v>
      </c>
      <c r="BF49" s="7">
        <v>18.842868216100879</v>
      </c>
      <c r="BG49" s="8">
        <v>115.5454008249569</v>
      </c>
      <c r="BH49" s="8">
        <v>92.880948288771364</v>
      </c>
      <c r="BI49" s="8">
        <v>33.437879999139973</v>
      </c>
      <c r="BJ49" s="8">
        <v>265.94</v>
      </c>
      <c r="BK49" s="8">
        <v>167.47000000000003</v>
      </c>
      <c r="BL49" s="8">
        <v>5.3084113511634596</v>
      </c>
      <c r="BM49" s="6"/>
      <c r="BN49" s="6">
        <v>226.77302524000251</v>
      </c>
      <c r="BO49" s="8">
        <v>431.4049391813362</v>
      </c>
      <c r="BP49" s="6">
        <v>44.012912555159652</v>
      </c>
      <c r="BQ49" s="6">
        <v>156.9643075424508</v>
      </c>
      <c r="BR49" s="6">
        <v>22.627679768949776</v>
      </c>
      <c r="BS49" s="6">
        <v>6.2800976535569033</v>
      </c>
      <c r="BT49" s="6">
        <v>16.172035503620815</v>
      </c>
      <c r="BU49" s="6">
        <v>1.8220677956261271</v>
      </c>
      <c r="BV49" s="6">
        <v>8.8314896397965672</v>
      </c>
      <c r="BW49" s="8">
        <v>1.534077470069569</v>
      </c>
      <c r="BX49" s="8">
        <v>4.1372710548070719</v>
      </c>
      <c r="BY49" s="8">
        <v>0.52053260913440058</v>
      </c>
      <c r="BZ49" s="8">
        <v>3.188158881051443</v>
      </c>
      <c r="CA49" s="8">
        <v>0.46265973392598664</v>
      </c>
      <c r="CB49">
        <v>7.5915036428137395</v>
      </c>
      <c r="CC49" s="3">
        <v>23.290217935362815</v>
      </c>
      <c r="CD49" s="3">
        <v>8.7125282432682969</v>
      </c>
      <c r="CE49" s="3"/>
      <c r="CF49" s="3"/>
      <c r="CG49" s="3">
        <f t="shared" si="78"/>
        <v>731.52588787097579</v>
      </c>
      <c r="CH49" s="3">
        <f t="shared" si="79"/>
        <v>533.9170039372973</v>
      </c>
      <c r="CI49" s="3">
        <f t="shared" si="80"/>
        <v>360.76157832098073</v>
      </c>
      <c r="CJ49" s="3">
        <f t="shared" si="81"/>
        <v>261.60717923741799</v>
      </c>
      <c r="CK49" s="3">
        <f t="shared" si="109"/>
        <v>116.03938343051166</v>
      </c>
      <c r="CL49" s="3">
        <f t="shared" si="110"/>
        <v>84.86618450752573</v>
      </c>
      <c r="CM49" s="3">
        <f t="shared" si="82"/>
        <v>62.440291519771485</v>
      </c>
      <c r="CN49" s="3">
        <f t="shared" si="83"/>
        <v>38.440248852871882</v>
      </c>
      <c r="CO49" s="3">
        <f t="shared" si="84"/>
        <v>27.42698645899555</v>
      </c>
      <c r="CP49" s="3">
        <f t="shared" si="85"/>
        <v>21.365981477292046</v>
      </c>
      <c r="CQ49" s="3">
        <f t="shared" si="86"/>
        <v>19.701290737176535</v>
      </c>
      <c r="CR49" s="3">
        <f t="shared" si="87"/>
        <v>16.065821269580265</v>
      </c>
      <c r="CS49" s="3">
        <f t="shared" si="88"/>
        <v>15.2543487131648</v>
      </c>
      <c r="CT49" s="3">
        <f t="shared" si="89"/>
        <v>14.458116685187083</v>
      </c>
      <c r="CU49" s="3">
        <f t="shared" si="90"/>
        <v>17.824033724837424</v>
      </c>
      <c r="CV49" s="8">
        <f t="shared" si="91"/>
        <v>13.162901208110597</v>
      </c>
      <c r="CW49" s="3">
        <f t="shared" si="92"/>
        <v>1.3541113348062488</v>
      </c>
      <c r="CX49" s="4">
        <f t="shared" si="93"/>
        <v>91.920708186540864</v>
      </c>
      <c r="CY49" s="3">
        <f t="shared" si="111"/>
        <v>56.827337439232117</v>
      </c>
      <c r="CZ49" s="3">
        <f t="shared" si="112"/>
        <v>19.221745436451826</v>
      </c>
      <c r="DA49" s="3">
        <f t="shared" si="113"/>
        <v>7.8858095136352855</v>
      </c>
      <c r="DB49" s="3">
        <f t="shared" si="94"/>
        <v>1.587985907923807</v>
      </c>
      <c r="DC49" s="3">
        <f t="shared" si="114"/>
        <v>128.1650062778609</v>
      </c>
      <c r="DD49" s="3"/>
      <c r="DE49" s="3">
        <f t="shared" si="95"/>
        <v>0</v>
      </c>
      <c r="DF49" s="3">
        <f t="shared" si="115"/>
        <v>7.3052249916985907</v>
      </c>
      <c r="DG49" s="2">
        <f t="shared" si="96"/>
        <v>5.0083916804626183</v>
      </c>
      <c r="DH49" s="4">
        <f t="shared" si="97"/>
        <v>244.64525770331161</v>
      </c>
      <c r="DI49" s="2">
        <f t="shared" si="116"/>
        <v>0.94345835468952399</v>
      </c>
      <c r="DJ49" s="3">
        <f t="shared" si="117"/>
        <v>490.15077088225752</v>
      </c>
      <c r="DK49" s="3">
        <f t="shared" si="118"/>
        <v>50.596208607200772</v>
      </c>
      <c r="DL49" s="3">
        <f t="shared" si="98"/>
        <v>6.3041173284847591</v>
      </c>
      <c r="DM49" s="3">
        <f t="shared" si="99"/>
        <v>71.129775428636606</v>
      </c>
      <c r="DN49" s="3">
        <f t="shared" si="119"/>
        <v>7.0974128370563676</v>
      </c>
      <c r="DO49" s="3"/>
      <c r="DP49" s="4">
        <f t="shared" si="100"/>
        <v>839.39770370316489</v>
      </c>
      <c r="DQ49" s="3">
        <f t="shared" si="120"/>
        <v>17.049310672565966</v>
      </c>
      <c r="DR49" s="3">
        <f t="shared" si="121"/>
        <v>31.439278129298856</v>
      </c>
      <c r="DS49" s="2">
        <f t="shared" si="122"/>
        <v>0.99700998995117696</v>
      </c>
      <c r="DT49" s="5">
        <f t="shared" si="48"/>
        <v>3.7367347172211329E-4</v>
      </c>
      <c r="DU49" s="3">
        <f t="shared" si="101"/>
        <v>7.9532554099374728</v>
      </c>
      <c r="DV49" s="3"/>
      <c r="DW49" s="3">
        <f t="shared" si="103"/>
        <v>0.71065202070479194</v>
      </c>
      <c r="DX49" s="3">
        <f t="shared" si="51"/>
        <v>62.972851019026862</v>
      </c>
      <c r="DY49" s="3">
        <f t="shared" si="123"/>
        <v>8.7576964485834452</v>
      </c>
      <c r="DZ49" s="2">
        <f t="shared" si="104"/>
        <v>9.3999578164123392E-3</v>
      </c>
      <c r="EA49" s="5"/>
      <c r="EB49" s="2">
        <f t="shared" si="105"/>
        <v>0.13907098546224883</v>
      </c>
      <c r="EC49" s="2">
        <f t="shared" si="124"/>
        <v>0.12012082253146412</v>
      </c>
      <c r="ED49" s="2"/>
      <c r="EE49" s="2">
        <f t="shared" si="74"/>
        <v>39.841269841269842</v>
      </c>
      <c r="EF49" s="2">
        <f t="shared" si="74"/>
        <v>2.5602217436388295</v>
      </c>
      <c r="EG49" s="2">
        <f t="shared" si="74"/>
        <v>17.238175001994101</v>
      </c>
      <c r="EH49" s="2">
        <f t="shared" si="74"/>
        <v>11.943148281087982</v>
      </c>
      <c r="EI49" s="2">
        <f t="shared" si="74"/>
        <v>0.25155539602775789</v>
      </c>
      <c r="EJ49" s="2">
        <f t="shared" si="73"/>
        <v>3.7328507617452344</v>
      </c>
      <c r="EK49" s="2">
        <f t="shared" si="73"/>
        <v>10.911302544468374</v>
      </c>
      <c r="EL49" s="2">
        <f t="shared" si="73"/>
        <v>5.4412937704394997</v>
      </c>
      <c r="EM49" s="2">
        <f t="shared" si="73"/>
        <v>6.6628778814708465</v>
      </c>
      <c r="EN49" s="2">
        <f t="shared" si="73"/>
        <v>1.4173047778575418</v>
      </c>
      <c r="EO49" s="2">
        <f t="shared" si="106"/>
        <v>100</v>
      </c>
    </row>
    <row r="50" spans="1:152">
      <c r="A50" t="s">
        <v>387</v>
      </c>
      <c r="B50" t="s">
        <v>403</v>
      </c>
      <c r="C50">
        <v>1</v>
      </c>
      <c r="D50" t="s">
        <v>388</v>
      </c>
      <c r="E50" t="s">
        <v>405</v>
      </c>
      <c r="F50" s="156"/>
      <c r="G50" s="6">
        <v>40.043700000000001</v>
      </c>
      <c r="H50" s="6">
        <v>2.6362000000000001</v>
      </c>
      <c r="I50" s="6">
        <v>17.183499999999999</v>
      </c>
      <c r="J50" s="6">
        <v>12.3231</v>
      </c>
      <c r="K50" s="6">
        <v>0.26429999999999998</v>
      </c>
      <c r="L50" s="6">
        <v>3.7734000000000001</v>
      </c>
      <c r="M50" s="6">
        <v>11.331</v>
      </c>
      <c r="N50" s="6">
        <v>5.6597</v>
      </c>
      <c r="O50" s="6">
        <v>6.3912000000000004</v>
      </c>
      <c r="P50" s="6">
        <v>1.4487000000000001</v>
      </c>
      <c r="Q50" s="6"/>
      <c r="R50" s="6"/>
      <c r="S50" s="13">
        <f t="shared" si="0"/>
        <v>101.0548</v>
      </c>
      <c r="U50" s="132"/>
      <c r="V50" s="132"/>
      <c r="W50" s="6"/>
      <c r="X50" s="6"/>
      <c r="Y50" s="6"/>
      <c r="Z50" s="6"/>
      <c r="AA50" s="6"/>
      <c r="AB50" s="6"/>
      <c r="AC50" s="6"/>
      <c r="AD50" s="6"/>
      <c r="AF50" s="2">
        <f t="shared" si="1"/>
        <v>0.41643720773658016</v>
      </c>
      <c r="AG50" s="4">
        <f t="shared" si="2"/>
        <v>15804.019</v>
      </c>
      <c r="AH50" s="4">
        <f t="shared" si="3"/>
        <v>53059.742400000003</v>
      </c>
      <c r="AI50" s="4">
        <f t="shared" si="68"/>
        <v>6322.1268</v>
      </c>
      <c r="AJ50" s="2">
        <f t="shared" si="4"/>
        <v>12.0509</v>
      </c>
      <c r="AK50" s="2">
        <f t="shared" si="5"/>
        <v>1.1292471332402778</v>
      </c>
      <c r="AL50" s="2">
        <f t="shared" si="6"/>
        <v>0.88554575040680927</v>
      </c>
      <c r="AM50" s="2">
        <f t="shared" si="76"/>
        <v>0.65941164489190207</v>
      </c>
      <c r="AN50" s="2">
        <f t="shared" si="8"/>
        <v>0.94440393815512935</v>
      </c>
      <c r="AO50" s="7">
        <f t="shared" si="107"/>
        <v>-337.96853186828304</v>
      </c>
      <c r="AP50" s="7">
        <f t="shared" si="108"/>
        <v>14.390944039713283</v>
      </c>
      <c r="AR50" s="7">
        <v>70</v>
      </c>
      <c r="AS50" s="7">
        <v>2459</v>
      </c>
      <c r="AT50" s="7">
        <v>1412</v>
      </c>
      <c r="AU50" s="6">
        <f t="shared" si="62"/>
        <v>0.15960563084829824</v>
      </c>
      <c r="AV50" s="6">
        <f t="shared" si="11"/>
        <v>0.40257769127138149</v>
      </c>
      <c r="AW50" s="7"/>
      <c r="AX50" s="7">
        <v>171.19815710374613</v>
      </c>
      <c r="AY50" s="7">
        <v>2773.8155460879225</v>
      </c>
      <c r="AZ50" s="7">
        <v>2994.2019409037439</v>
      </c>
      <c r="BA50" s="8">
        <v>1.7482891212800857</v>
      </c>
      <c r="BB50" s="8">
        <v>4.1113680614881298</v>
      </c>
      <c r="BC50" s="7">
        <v>249.8628432738704</v>
      </c>
      <c r="BD50" s="8">
        <v>1.5342327790439643</v>
      </c>
      <c r="BE50" s="7">
        <v>35.620193888929229</v>
      </c>
      <c r="BF50" s="7">
        <v>18.834807470318527</v>
      </c>
      <c r="BG50" s="8">
        <v>141.44064003620608</v>
      </c>
      <c r="BH50" s="8">
        <v>97.15002008594135</v>
      </c>
      <c r="BI50" s="8">
        <v>33.334745441693599</v>
      </c>
      <c r="BJ50" s="8">
        <v>266.67</v>
      </c>
      <c r="BK50" s="8">
        <v>168.5</v>
      </c>
      <c r="BL50" s="8">
        <v>5.3953663918819839</v>
      </c>
      <c r="BM50" s="6"/>
      <c r="BN50" s="6">
        <v>230.45377630350336</v>
      </c>
      <c r="BO50" s="8">
        <v>441.35721726383838</v>
      </c>
      <c r="BP50" s="6">
        <v>44.867304418614665</v>
      </c>
      <c r="BQ50" s="6">
        <v>159.39224245706674</v>
      </c>
      <c r="BR50" s="6">
        <v>23.052935563099464</v>
      </c>
      <c r="BS50" s="6">
        <v>6.4580788619780609</v>
      </c>
      <c r="BT50" s="6">
        <v>16.608742175085251</v>
      </c>
      <c r="BU50" s="6">
        <v>1.867834111261703</v>
      </c>
      <c r="BV50" s="6">
        <v>9.0393882253986408</v>
      </c>
      <c r="BW50" s="8">
        <v>1.5769940408979828</v>
      </c>
      <c r="BX50" s="8">
        <v>4.2566830250688348</v>
      </c>
      <c r="BY50" s="8">
        <v>0.52872516396973501</v>
      </c>
      <c r="BZ50" s="8">
        <v>3.2836943198950546</v>
      </c>
      <c r="CA50" s="8">
        <v>0.46979007364573211</v>
      </c>
      <c r="CB50">
        <v>8.1759716339601596</v>
      </c>
      <c r="CC50" s="3">
        <v>23.556779622054727</v>
      </c>
      <c r="CD50" s="3">
        <v>10.277712694788326</v>
      </c>
      <c r="CE50" s="3"/>
      <c r="CF50" s="3"/>
      <c r="CG50" s="3">
        <f t="shared" si="78"/>
        <v>743.399278398398</v>
      </c>
      <c r="CH50" s="3">
        <f t="shared" si="79"/>
        <v>546.23417978197813</v>
      </c>
      <c r="CI50" s="3">
        <f t="shared" si="80"/>
        <v>367.76479031651365</v>
      </c>
      <c r="CJ50" s="3">
        <f t="shared" si="81"/>
        <v>265.65373742844457</v>
      </c>
      <c r="CK50" s="3">
        <f t="shared" si="109"/>
        <v>118.22018237486904</v>
      </c>
      <c r="CL50" s="3">
        <f t="shared" si="110"/>
        <v>87.271335972676496</v>
      </c>
      <c r="CM50" s="3">
        <f t="shared" si="82"/>
        <v>64.126417664421808</v>
      </c>
      <c r="CN50" s="3">
        <f t="shared" si="83"/>
        <v>39.40578293801061</v>
      </c>
      <c r="CO50" s="3">
        <f t="shared" si="84"/>
        <v>28.072634240368448</v>
      </c>
      <c r="CP50" s="3">
        <f t="shared" si="85"/>
        <v>21.963705304985833</v>
      </c>
      <c r="CQ50" s="3">
        <f t="shared" si="86"/>
        <v>20.269919166994452</v>
      </c>
      <c r="CR50" s="3">
        <f t="shared" si="87"/>
        <v>16.318677900300465</v>
      </c>
      <c r="CS50" s="3">
        <f t="shared" si="88"/>
        <v>15.711456076052894</v>
      </c>
      <c r="CT50" s="3">
        <f t="shared" si="89"/>
        <v>14.680939801429128</v>
      </c>
      <c r="CU50" s="3">
        <f t="shared" si="90"/>
        <v>17.769744456402041</v>
      </c>
      <c r="CV50" s="8">
        <f t="shared" si="91"/>
        <v>12.992635611926078</v>
      </c>
      <c r="CW50" s="3">
        <f t="shared" si="92"/>
        <v>1.3676781976469041</v>
      </c>
      <c r="CX50" s="4">
        <f t="shared" si="93"/>
        <v>93.792397626112759</v>
      </c>
      <c r="CY50" s="3">
        <f t="shared" si="111"/>
        <v>53.982234408763489</v>
      </c>
      <c r="CZ50" s="3">
        <f t="shared" si="112"/>
        <v>16.394698412365994</v>
      </c>
      <c r="DA50" s="3">
        <f t="shared" si="113"/>
        <v>7.4263061480890444</v>
      </c>
      <c r="DB50" s="3">
        <f t="shared" si="94"/>
        <v>1.5826112759643918</v>
      </c>
      <c r="DC50" s="3">
        <f t="shared" si="114"/>
        <v>127.10574148685679</v>
      </c>
      <c r="DD50" s="3"/>
      <c r="DE50" s="3">
        <f t="shared" si="95"/>
        <v>0</v>
      </c>
      <c r="DF50" s="3">
        <f t="shared" si="115"/>
        <v>7.17386496036805</v>
      </c>
      <c r="DG50" s="2">
        <f t="shared" si="96"/>
        <v>5.0547858628387123</v>
      </c>
      <c r="DH50" s="4">
        <f t="shared" si="97"/>
        <v>230.24028180870988</v>
      </c>
      <c r="DI50" s="2">
        <f t="shared" si="116"/>
        <v>0.8936984641084591</v>
      </c>
      <c r="DJ50" s="3">
        <f t="shared" si="117"/>
        <v>490.54628701518322</v>
      </c>
      <c r="DK50" s="3">
        <f t="shared" si="118"/>
        <v>50.637036078986661</v>
      </c>
      <c r="DL50" s="3">
        <f t="shared" si="98"/>
        <v>6.2882602907947129</v>
      </c>
      <c r="DM50" s="3">
        <f t="shared" si="99"/>
        <v>70.181251314180969</v>
      </c>
      <c r="DN50" s="3">
        <f t="shared" si="119"/>
        <v>7.0204267868137693</v>
      </c>
      <c r="DO50" s="3"/>
      <c r="DP50" s="4">
        <f t="shared" si="100"/>
        <v>844.7240442821037</v>
      </c>
      <c r="DQ50" s="3">
        <f t="shared" si="120"/>
        <v>17.402450102520305</v>
      </c>
      <c r="DR50" s="3">
        <f t="shared" si="121"/>
        <v>31.857616189245096</v>
      </c>
      <c r="DS50" s="2">
        <f t="shared" si="122"/>
        <v>1.0023221369789164</v>
      </c>
      <c r="DT50" s="5">
        <f t="shared" si="48"/>
        <v>3.6051423873889512E-4</v>
      </c>
      <c r="DU50" s="3">
        <f t="shared" si="101"/>
        <v>7.9997611041139427</v>
      </c>
      <c r="DV50" s="3"/>
      <c r="DW50" s="3">
        <f t="shared" si="103"/>
        <v>0.70979488781752686</v>
      </c>
      <c r="DX50" s="3">
        <f t="shared" si="51"/>
        <v>63.186710166122921</v>
      </c>
      <c r="DY50" s="3">
        <f t="shared" si="123"/>
        <v>8.8336819372463076</v>
      </c>
      <c r="DZ50" s="2">
        <f t="shared" si="104"/>
        <v>9.4289349242876099E-3</v>
      </c>
      <c r="EA50" s="5"/>
      <c r="EB50" s="2">
        <f t="shared" si="105"/>
        <v>0.13980284642168977</v>
      </c>
      <c r="EC50" s="2">
        <f t="shared" si="124"/>
        <v>0.12667834303173198</v>
      </c>
      <c r="ED50" s="2"/>
      <c r="EE50" s="2">
        <f t="shared" si="74"/>
        <v>39.6257278229238</v>
      </c>
      <c r="EF50" s="2">
        <f t="shared" si="74"/>
        <v>2.608683605330969</v>
      </c>
      <c r="EG50" s="2">
        <f t="shared" si="74"/>
        <v>17.004140327822132</v>
      </c>
      <c r="EH50" s="2">
        <f t="shared" si="74"/>
        <v>12.194472701939937</v>
      </c>
      <c r="EI50" s="2">
        <f t="shared" si="74"/>
        <v>0.26154126276040324</v>
      </c>
      <c r="EJ50" s="2">
        <f t="shared" si="73"/>
        <v>3.7340136242909789</v>
      </c>
      <c r="EK50" s="2">
        <f t="shared" si="73"/>
        <v>11.212728143541918</v>
      </c>
      <c r="EL50" s="2">
        <f t="shared" si="73"/>
        <v>5.6006246115968761</v>
      </c>
      <c r="EM50" s="2">
        <f t="shared" si="73"/>
        <v>6.3244892870007163</v>
      </c>
      <c r="EN50" s="2">
        <f t="shared" si="73"/>
        <v>1.4335786127922672</v>
      </c>
      <c r="EO50" s="2">
        <f t="shared" si="106"/>
        <v>99.999999999999986</v>
      </c>
    </row>
    <row r="51" spans="1:152">
      <c r="A51" t="s">
        <v>387</v>
      </c>
      <c r="B51" t="s">
        <v>403</v>
      </c>
      <c r="C51">
        <v>1</v>
      </c>
      <c r="D51" t="s">
        <v>388</v>
      </c>
      <c r="E51" t="s">
        <v>405</v>
      </c>
      <c r="F51" s="156"/>
      <c r="G51" s="6">
        <v>39.854500000000002</v>
      </c>
      <c r="H51" s="6">
        <v>2.617</v>
      </c>
      <c r="I51" s="6">
        <v>16.980799999999999</v>
      </c>
      <c r="J51" s="6">
        <v>12.3934</v>
      </c>
      <c r="K51" s="6">
        <v>0.26050000000000001</v>
      </c>
      <c r="L51" s="6">
        <v>3.9659</v>
      </c>
      <c r="M51" s="6">
        <v>11.27</v>
      </c>
      <c r="N51" s="6">
        <v>5.5167000000000002</v>
      </c>
      <c r="O51" s="6">
        <v>6.6161000000000003</v>
      </c>
      <c r="P51" s="6">
        <v>1.4398</v>
      </c>
      <c r="Q51" s="6"/>
      <c r="R51" s="6"/>
      <c r="S51" s="13">
        <f t="shared" si="0"/>
        <v>100.9147</v>
      </c>
      <c r="U51" s="132"/>
      <c r="V51" s="132"/>
      <c r="W51" s="6"/>
      <c r="X51" s="6"/>
      <c r="Y51" s="6"/>
      <c r="Z51" s="6"/>
      <c r="AA51" s="6"/>
      <c r="AB51" s="6"/>
      <c r="AC51" s="6"/>
      <c r="AD51" s="6"/>
      <c r="AF51" s="2">
        <f t="shared" si="1"/>
        <v>0.42718428985342599</v>
      </c>
      <c r="AG51" s="4">
        <f t="shared" si="2"/>
        <v>15688.914999999999</v>
      </c>
      <c r="AH51" s="4">
        <f t="shared" si="3"/>
        <v>54926.862200000003</v>
      </c>
      <c r="AI51" s="4">
        <f t="shared" si="68"/>
        <v>6283.2871999999998</v>
      </c>
      <c r="AJ51" s="2">
        <f t="shared" si="4"/>
        <v>12.1328</v>
      </c>
      <c r="AK51" s="2">
        <f t="shared" si="5"/>
        <v>1.1992858049196078</v>
      </c>
      <c r="AL51" s="2">
        <f t="shared" si="6"/>
        <v>0.8338295974970148</v>
      </c>
      <c r="AM51" s="2">
        <f t="shared" si="76"/>
        <v>0.6636907566192406</v>
      </c>
      <c r="AN51" s="2">
        <f t="shared" si="8"/>
        <v>0.95615931961249423</v>
      </c>
      <c r="AO51" s="7">
        <f t="shared" si="107"/>
        <v>-339.6757036854637</v>
      </c>
      <c r="AP51" s="7">
        <f t="shared" si="108"/>
        <v>14.472880138045523</v>
      </c>
      <c r="AR51" s="7">
        <v>70</v>
      </c>
      <c r="AS51" s="7">
        <v>2459</v>
      </c>
      <c r="AT51" s="7">
        <v>1412</v>
      </c>
      <c r="AU51" s="6">
        <f t="shared" si="62"/>
        <v>0.16600634809118167</v>
      </c>
      <c r="AV51" s="6">
        <f t="shared" si="11"/>
        <v>0.42171867945073177</v>
      </c>
      <c r="AW51" s="7"/>
      <c r="AX51" s="7">
        <v>169.36074228766469</v>
      </c>
      <c r="AY51" s="7">
        <v>2840.7000263467312</v>
      </c>
      <c r="AZ51" s="7">
        <v>2950.2525158821386</v>
      </c>
      <c r="BA51" s="8">
        <v>1.6886593890193253</v>
      </c>
      <c r="BB51" s="8">
        <v>3.8698932335868288</v>
      </c>
      <c r="BC51" s="7">
        <v>255.78107386559398</v>
      </c>
      <c r="BD51" s="8">
        <v>1.5632058929368124</v>
      </c>
      <c r="BE51" s="7">
        <v>36.10949048810609</v>
      </c>
      <c r="BF51" s="7">
        <v>18.23718372525104</v>
      </c>
      <c r="BG51" s="8">
        <v>131.60497446847552</v>
      </c>
      <c r="BH51" s="8">
        <v>96.230476418847843</v>
      </c>
      <c r="BI51" s="8">
        <v>32.812056132101063</v>
      </c>
      <c r="BJ51" s="8">
        <v>262.33</v>
      </c>
      <c r="BK51" s="8">
        <v>167.6</v>
      </c>
      <c r="BL51" s="8">
        <v>5.0583320293148768</v>
      </c>
      <c r="BM51" s="6"/>
      <c r="BN51" s="6">
        <v>228.06009666256233</v>
      </c>
      <c r="BO51" s="8">
        <v>434.3058017192613</v>
      </c>
      <c r="BP51" s="6">
        <v>44.053477421857977</v>
      </c>
      <c r="BQ51" s="6">
        <v>156.55589049119757</v>
      </c>
      <c r="BR51" s="6">
        <v>22.561152187015246</v>
      </c>
      <c r="BS51" s="6">
        <v>6.280625153162922</v>
      </c>
      <c r="BT51" s="6">
        <v>16.252708449615469</v>
      </c>
      <c r="BU51" s="6">
        <v>1.820323143320371</v>
      </c>
      <c r="BV51" s="6">
        <v>8.7925128730506508</v>
      </c>
      <c r="BW51" s="8">
        <v>1.5384078992644674</v>
      </c>
      <c r="BX51" s="8">
        <v>4.0881096594086417</v>
      </c>
      <c r="BY51" s="8">
        <v>0.50787472691137614</v>
      </c>
      <c r="BZ51" s="8">
        <v>3.1363407448840839</v>
      </c>
      <c r="CA51" s="8">
        <v>0.44727526151852837</v>
      </c>
      <c r="CB51">
        <v>6.5850129689951578</v>
      </c>
      <c r="CC51" s="3">
        <v>22.455060035090408</v>
      </c>
      <c r="CD51" s="3">
        <v>9.6542549006656326</v>
      </c>
      <c r="CE51" s="3"/>
      <c r="CF51" s="3"/>
      <c r="CG51" s="3">
        <f t="shared" si="78"/>
        <v>735.67773116955595</v>
      </c>
      <c r="CH51" s="3">
        <f t="shared" si="79"/>
        <v>537.50718034562033</v>
      </c>
      <c r="CI51" s="3">
        <f t="shared" si="80"/>
        <v>361.09407722834408</v>
      </c>
      <c r="CJ51" s="3">
        <f t="shared" si="81"/>
        <v>260.92648415199596</v>
      </c>
      <c r="CK51" s="3">
        <f t="shared" si="109"/>
        <v>115.69821634366792</v>
      </c>
      <c r="CL51" s="3">
        <f t="shared" si="110"/>
        <v>84.873312880580031</v>
      </c>
      <c r="CM51" s="3">
        <f t="shared" si="82"/>
        <v>62.751770075735401</v>
      </c>
      <c r="CN51" s="3">
        <f t="shared" si="83"/>
        <v>38.403441842201921</v>
      </c>
      <c r="CO51" s="3">
        <f t="shared" si="84"/>
        <v>27.305940599536182</v>
      </c>
      <c r="CP51" s="3">
        <f t="shared" si="85"/>
        <v>21.426293861622106</v>
      </c>
      <c r="CQ51" s="3">
        <f t="shared" si="86"/>
        <v>19.467188854326867</v>
      </c>
      <c r="CR51" s="3">
        <f t="shared" si="87"/>
        <v>15.675145892326425</v>
      </c>
      <c r="CS51" s="3">
        <f t="shared" si="88"/>
        <v>15.006415047292268</v>
      </c>
      <c r="CT51" s="3">
        <f t="shared" si="89"/>
        <v>13.977351922454011</v>
      </c>
      <c r="CU51" s="3">
        <f t="shared" si="90"/>
        <v>17.60293863891491</v>
      </c>
      <c r="CV51" s="8">
        <f t="shared" si="91"/>
        <v>12.936294244614531</v>
      </c>
      <c r="CW51" s="3">
        <f t="shared" si="92"/>
        <v>1.360740433547508</v>
      </c>
      <c r="CX51" s="4">
        <f t="shared" si="93"/>
        <v>93.609278042959431</v>
      </c>
      <c r="CY51" s="3">
        <f t="shared" si="111"/>
        <v>65.953674467179425</v>
      </c>
      <c r="CZ51" s="3">
        <f t="shared" si="112"/>
        <v>17.360221138188972</v>
      </c>
      <c r="DA51" s="3">
        <f t="shared" si="113"/>
        <v>7.5067417161938161</v>
      </c>
      <c r="DB51" s="3">
        <f t="shared" si="94"/>
        <v>1.5652147971360382</v>
      </c>
      <c r="DC51" s="3">
        <f t="shared" si="114"/>
        <v>131.38475298092251</v>
      </c>
      <c r="DD51" s="3"/>
      <c r="DE51" s="3">
        <f t="shared" si="95"/>
        <v>0</v>
      </c>
      <c r="DF51" s="3">
        <f t="shared" si="115"/>
        <v>7.1596366152875799</v>
      </c>
      <c r="DG51" s="2">
        <f t="shared" si="96"/>
        <v>5.1078786201402249</v>
      </c>
      <c r="DH51" s="4">
        <f t="shared" si="97"/>
        <v>240.84380829352088</v>
      </c>
      <c r="DI51" s="2">
        <f t="shared" si="116"/>
        <v>0.90145520413127722</v>
      </c>
      <c r="DJ51" s="3">
        <f t="shared" si="117"/>
        <v>509.88757099662428</v>
      </c>
      <c r="DK51" s="3">
        <f t="shared" si="118"/>
        <v>52.633555715780581</v>
      </c>
      <c r="DL51" s="3">
        <f t="shared" si="98"/>
        <v>6.3585918125506096</v>
      </c>
      <c r="DM51" s="3">
        <f t="shared" si="99"/>
        <v>72.715344158496791</v>
      </c>
      <c r="DN51" s="3">
        <f t="shared" si="119"/>
        <v>7.1934633454022494</v>
      </c>
      <c r="DO51" s="3"/>
      <c r="DP51" s="4">
        <f t="shared" si="100"/>
        <v>905.73705391558804</v>
      </c>
      <c r="DQ51" s="3">
        <f t="shared" si="120"/>
        <v>18.144957800271658</v>
      </c>
      <c r="DR51" s="3">
        <f t="shared" si="121"/>
        <v>33.338730092973883</v>
      </c>
      <c r="DS51" s="2">
        <f t="shared" si="122"/>
        <v>0.99608140387182464</v>
      </c>
      <c r="DT51" s="5">
        <f t="shared" si="48"/>
        <v>3.5202590584196432E-4</v>
      </c>
      <c r="DU51" s="3">
        <f t="shared" si="101"/>
        <v>7.9949271982182895</v>
      </c>
      <c r="DV51" s="3"/>
      <c r="DW51" s="3">
        <f t="shared" si="103"/>
        <v>0.71483670270139865</v>
      </c>
      <c r="DX51" s="3">
        <f t="shared" si="51"/>
        <v>63.88899477757024</v>
      </c>
      <c r="DY51" s="3">
        <f t="shared" si="123"/>
        <v>8.5598521080663321</v>
      </c>
      <c r="DZ51" s="2">
        <f t="shared" si="104"/>
        <v>9.0871546436576342E-3</v>
      </c>
      <c r="EA51" s="5"/>
      <c r="EB51" s="2">
        <f t="shared" si="105"/>
        <v>0.13398007180841534</v>
      </c>
      <c r="EC51" s="2">
        <f t="shared" si="124"/>
        <v>0.10379867862571338</v>
      </c>
      <c r="ED51" s="2"/>
      <c r="EE51" s="2">
        <f t="shared" si="74"/>
        <v>39.493255194733777</v>
      </c>
      <c r="EF51" s="2">
        <f t="shared" si="74"/>
        <v>2.5932792744763646</v>
      </c>
      <c r="EG51" s="2">
        <f t="shared" si="74"/>
        <v>16.826884487591997</v>
      </c>
      <c r="EH51" s="2">
        <f t="shared" si="74"/>
        <v>12.281065097552686</v>
      </c>
      <c r="EI51" s="2">
        <f t="shared" si="74"/>
        <v>0.25813880435655062</v>
      </c>
      <c r="EJ51" s="2">
        <f t="shared" si="73"/>
        <v>3.9299527224477702</v>
      </c>
      <c r="EK51" s="2">
        <f t="shared" si="73"/>
        <v>11.167847697114494</v>
      </c>
      <c r="EL51" s="2">
        <f t="shared" si="73"/>
        <v>5.4666961304943689</v>
      </c>
      <c r="EM51" s="2">
        <f t="shared" si="73"/>
        <v>6.5561310691108439</v>
      </c>
      <c r="EN51" s="2">
        <f t="shared" si="73"/>
        <v>1.4267495221211577</v>
      </c>
      <c r="EO51" s="2">
        <f t="shared" si="106"/>
        <v>100.00000000000001</v>
      </c>
    </row>
    <row r="52" spans="1:152" s="80" customFormat="1">
      <c r="A52" s="80" t="s">
        <v>387</v>
      </c>
      <c r="B52" s="80" t="s">
        <v>403</v>
      </c>
      <c r="C52" s="80">
        <v>1</v>
      </c>
      <c r="D52" s="80" t="s">
        <v>388</v>
      </c>
      <c r="E52" s="80" t="s">
        <v>405</v>
      </c>
      <c r="F52" s="170"/>
      <c r="G52" s="94">
        <v>41.602699999999999</v>
      </c>
      <c r="H52" s="94">
        <v>2.6898</v>
      </c>
      <c r="I52" s="94">
        <v>16.689599999999999</v>
      </c>
      <c r="J52" s="94">
        <v>13.023099999999999</v>
      </c>
      <c r="K52" s="94">
        <v>0.29980000000000001</v>
      </c>
      <c r="L52" s="94">
        <v>3.5547</v>
      </c>
      <c r="M52" s="94">
        <v>10.6241</v>
      </c>
      <c r="N52" s="94">
        <v>5.5570000000000004</v>
      </c>
      <c r="O52" s="94">
        <v>5.8381999999999996</v>
      </c>
      <c r="P52" s="94">
        <v>1.3429</v>
      </c>
      <c r="Q52" s="94"/>
      <c r="R52" s="94"/>
      <c r="S52" s="83">
        <f t="shared" si="0"/>
        <v>101.22190000000001</v>
      </c>
      <c r="U52" s="171"/>
      <c r="V52" s="171"/>
      <c r="W52" s="94"/>
      <c r="X52" s="94"/>
      <c r="Y52" s="94"/>
      <c r="Z52" s="94"/>
      <c r="AA52" s="94"/>
      <c r="AB52" s="94"/>
      <c r="AC52" s="94"/>
      <c r="AD52" s="94"/>
      <c r="AF52" s="88">
        <f t="shared" si="1"/>
        <v>0.38879711525463434</v>
      </c>
      <c r="AG52" s="87">
        <f t="shared" si="2"/>
        <v>16125.351000000001</v>
      </c>
      <c r="AH52" s="87">
        <f t="shared" si="3"/>
        <v>48468.736399999994</v>
      </c>
      <c r="AI52" s="87">
        <f t="shared" si="68"/>
        <v>5860.4156000000003</v>
      </c>
      <c r="AJ52" s="88">
        <f t="shared" si="4"/>
        <v>11.395199999999999</v>
      </c>
      <c r="AK52" s="88">
        <f t="shared" si="5"/>
        <v>1.0506028432607522</v>
      </c>
      <c r="AL52" s="88">
        <f t="shared" si="6"/>
        <v>0.95183446952827944</v>
      </c>
      <c r="AM52" s="88">
        <f t="shared" si="76"/>
        <v>0.63657007957051104</v>
      </c>
      <c r="AN52" s="88">
        <f t="shared" si="8"/>
        <v>0.92636514815481574</v>
      </c>
      <c r="AO52" s="158">
        <f t="shared" si="107"/>
        <v>-302.3999462148862</v>
      </c>
      <c r="AP52" s="158">
        <f t="shared" si="108"/>
        <v>14.172015659928086</v>
      </c>
      <c r="AR52" s="158">
        <v>70</v>
      </c>
      <c r="AS52" s="158">
        <v>2459</v>
      </c>
      <c r="AT52" s="158">
        <v>1412</v>
      </c>
      <c r="AU52" s="94">
        <f t="shared" si="62"/>
        <v>0.14033223805185721</v>
      </c>
      <c r="AV52" s="94">
        <f t="shared" si="11"/>
        <v>0.37862733490182476</v>
      </c>
      <c r="AW52" s="158"/>
      <c r="AX52" s="158">
        <v>131.81343788523964</v>
      </c>
      <c r="AY52" s="158">
        <v>3308.8957803538888</v>
      </c>
      <c r="AZ52" s="158">
        <v>3420.7402394896476</v>
      </c>
      <c r="BA52" s="159">
        <v>1.5302218855982981</v>
      </c>
      <c r="BB52" s="159">
        <v>2.3385802637854289</v>
      </c>
      <c r="BC52" s="158">
        <v>206.00515657661532</v>
      </c>
      <c r="BD52" s="159">
        <v>1.3346063674531901</v>
      </c>
      <c r="BE52" s="158">
        <v>35.093971753897293</v>
      </c>
      <c r="BF52" s="158">
        <v>10.745659132268322</v>
      </c>
      <c r="BG52" s="159">
        <v>165.93797656843739</v>
      </c>
      <c r="BH52" s="159">
        <v>128.11962927404787</v>
      </c>
      <c r="BI52" s="159">
        <v>40.247569356033075</v>
      </c>
      <c r="BJ52" s="159">
        <v>338.77</v>
      </c>
      <c r="BK52" s="159">
        <v>219.23000000000002</v>
      </c>
      <c r="BL52" s="159">
        <v>5.7338384501048649</v>
      </c>
      <c r="BM52" s="94"/>
      <c r="BN52" s="94">
        <v>256.66259586511842</v>
      </c>
      <c r="BO52" s="159">
        <v>484.41117357320513</v>
      </c>
      <c r="BP52" s="94">
        <v>47.087713134720133</v>
      </c>
      <c r="BQ52" s="94">
        <v>164.4644640651791</v>
      </c>
      <c r="BR52" s="94">
        <v>23.186995748358974</v>
      </c>
      <c r="BS52" s="94">
        <v>6.560122336506212</v>
      </c>
      <c r="BT52" s="94">
        <v>16.921172503632075</v>
      </c>
      <c r="BU52" s="94">
        <v>1.9823454305720856</v>
      </c>
      <c r="BV52" s="94">
        <v>9.9230497873341843</v>
      </c>
      <c r="BW52" s="159">
        <v>1.741959019965009</v>
      </c>
      <c r="BX52" s="159">
        <v>4.7209149128285839</v>
      </c>
      <c r="BY52" s="159">
        <v>0.61142000088593007</v>
      </c>
      <c r="BZ52" s="159">
        <v>3.8265072999508187</v>
      </c>
      <c r="CA52" s="159">
        <v>0.54492571984438709</v>
      </c>
      <c r="CB52" s="80">
        <v>4.570779138981373</v>
      </c>
      <c r="CC52" s="89">
        <v>22.788255620383673</v>
      </c>
      <c r="CD52" s="89">
        <v>8.3991540940263967</v>
      </c>
      <c r="CE52" s="89"/>
      <c r="CF52" s="89"/>
      <c r="CG52" s="89">
        <f t="shared" si="78"/>
        <v>827.94385762941431</v>
      </c>
      <c r="CH52" s="89">
        <f t="shared" si="79"/>
        <v>599.51877917475883</v>
      </c>
      <c r="CI52" s="89">
        <f t="shared" si="80"/>
        <v>385.9648617600011</v>
      </c>
      <c r="CJ52" s="89">
        <f t="shared" si="81"/>
        <v>274.10744010863186</v>
      </c>
      <c r="CK52" s="89">
        <f t="shared" si="109"/>
        <v>118.90767050440499</v>
      </c>
      <c r="CL52" s="89">
        <f t="shared" si="110"/>
        <v>88.650301844678552</v>
      </c>
      <c r="CM52" s="89">
        <f t="shared" si="82"/>
        <v>65.332712369235807</v>
      </c>
      <c r="CN52" s="89">
        <f t="shared" si="83"/>
        <v>41.821633556373115</v>
      </c>
      <c r="CO52" s="89">
        <f t="shared" si="84"/>
        <v>30.816924805385664</v>
      </c>
      <c r="CP52" s="89">
        <f t="shared" si="85"/>
        <v>24.261267687534943</v>
      </c>
      <c r="CQ52" s="89">
        <f t="shared" si="86"/>
        <v>22.480547203945637</v>
      </c>
      <c r="CR52" s="89">
        <f t="shared" si="87"/>
        <v>18.870987681664509</v>
      </c>
      <c r="CS52" s="89">
        <f t="shared" si="88"/>
        <v>18.308647368185735</v>
      </c>
      <c r="CT52" s="89">
        <f t="shared" si="89"/>
        <v>17.028928745137097</v>
      </c>
      <c r="CU52" s="89">
        <f t="shared" si="90"/>
        <v>15.603431279887092</v>
      </c>
      <c r="CV52" s="159">
        <f t="shared" si="91"/>
        <v>13.327770756621344</v>
      </c>
      <c r="CW52" s="89">
        <f t="shared" si="92"/>
        <v>1.170745773229569</v>
      </c>
      <c r="CX52" s="87">
        <f t="shared" si="93"/>
        <v>73.554490717511285</v>
      </c>
      <c r="CY52" s="89">
        <f t="shared" si="111"/>
        <v>105.98000009275425</v>
      </c>
      <c r="CZ52" s="89">
        <f t="shared" si="112"/>
        <v>26.101438019326213</v>
      </c>
      <c r="DA52" s="89">
        <f t="shared" si="113"/>
        <v>5.6848001921322018</v>
      </c>
      <c r="DB52" s="89">
        <f t="shared" si="94"/>
        <v>1.5452720886739952</v>
      </c>
      <c r="DC52" s="89">
        <f t="shared" si="114"/>
        <v>150.10978885237091</v>
      </c>
      <c r="DD52" s="89"/>
      <c r="DE52" s="89">
        <f t="shared" si="95"/>
        <v>0</v>
      </c>
      <c r="DF52" s="89">
        <f t="shared" si="115"/>
        <v>5.9553670838878485</v>
      </c>
      <c r="DG52" s="88">
        <f t="shared" si="96"/>
        <v>5.4470370138547919</v>
      </c>
      <c r="DH52" s="87">
        <f t="shared" si="97"/>
        <v>188.84222781519492</v>
      </c>
      <c r="DI52" s="88">
        <f t="shared" si="116"/>
        <v>1.3457775278052644</v>
      </c>
      <c r="DJ52" s="89">
        <f t="shared" si="117"/>
        <v>471.00473792724051</v>
      </c>
      <c r="DK52" s="89">
        <f t="shared" si="118"/>
        <v>48.619843915069985</v>
      </c>
      <c r="DL52" s="89">
        <f t="shared" si="98"/>
        <v>6.9629137810646347</v>
      </c>
      <c r="DM52" s="89">
        <f t="shared" si="99"/>
        <v>67.074900358459331</v>
      </c>
      <c r="DN52" s="89">
        <f t="shared" si="119"/>
        <v>6.0595718055096857</v>
      </c>
      <c r="DO52" s="89"/>
      <c r="DP52" s="87">
        <f t="shared" si="100"/>
        <v>864.73003210954732</v>
      </c>
      <c r="DQ52" s="89">
        <f t="shared" si="120"/>
        <v>20.119214197192996</v>
      </c>
      <c r="DR52" s="89">
        <f t="shared" si="121"/>
        <v>37.541602637364342</v>
      </c>
      <c r="DS52" s="88">
        <f t="shared" si="122"/>
        <v>1.0057960801592214</v>
      </c>
      <c r="DT52" s="90">
        <f t="shared" si="48"/>
        <v>3.0221562309014436E-4</v>
      </c>
      <c r="DU52" s="89">
        <f t="shared" si="101"/>
        <v>8.4171542634839547</v>
      </c>
      <c r="DV52" s="89"/>
      <c r="DW52" s="89">
        <f t="shared" si="103"/>
        <v>0.69984297598275536</v>
      </c>
      <c r="DX52" s="89">
        <f t="shared" si="51"/>
        <v>64.713522448859109</v>
      </c>
      <c r="DY52" s="89">
        <f t="shared" si="123"/>
        <v>6.7267631786709794</v>
      </c>
      <c r="DZ52" s="88">
        <f t="shared" si="104"/>
        <v>8.9510514821817509E-3</v>
      </c>
      <c r="EA52" s="90"/>
      <c r="EB52" s="88">
        <f t="shared" si="105"/>
        <v>0.10394679387120226</v>
      </c>
      <c r="EC52" s="88">
        <f t="shared" si="124"/>
        <v>6.59861005773279E-2</v>
      </c>
      <c r="ED52" s="88"/>
      <c r="EE52" s="88">
        <f t="shared" si="74"/>
        <v>41.10049307511516</v>
      </c>
      <c r="EF52" s="88">
        <f t="shared" si="74"/>
        <v>2.657330083707182</v>
      </c>
      <c r="EG52" s="88">
        <f t="shared" si="74"/>
        <v>16.488131520945565</v>
      </c>
      <c r="EH52" s="88">
        <f t="shared" si="74"/>
        <v>12.865891669688081</v>
      </c>
      <c r="EI52" s="88">
        <f t="shared" si="74"/>
        <v>0.29618096479121614</v>
      </c>
      <c r="EJ52" s="88">
        <f t="shared" si="73"/>
        <v>3.5117894447743021</v>
      </c>
      <c r="EK52" s="88">
        <f t="shared" si="73"/>
        <v>10.495851194257369</v>
      </c>
      <c r="EL52" s="88">
        <f t="shared" si="73"/>
        <v>5.4899186836050307</v>
      </c>
      <c r="EM52" s="88">
        <f t="shared" si="73"/>
        <v>5.7677241782657696</v>
      </c>
      <c r="EN52" s="88">
        <f t="shared" si="73"/>
        <v>1.326689184850314</v>
      </c>
      <c r="EO52" s="88">
        <f t="shared" si="106"/>
        <v>99.999999999999986</v>
      </c>
    </row>
    <row r="53" spans="1:152">
      <c r="C53">
        <v>1</v>
      </c>
      <c r="F53" s="15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13"/>
      <c r="U53" s="132"/>
      <c r="V53" s="132"/>
      <c r="W53" s="6"/>
      <c r="X53" s="6"/>
      <c r="Y53" s="6"/>
      <c r="Z53" s="6"/>
      <c r="AA53" s="6"/>
      <c r="AB53" s="6"/>
      <c r="AC53" s="6"/>
      <c r="AD53" s="6"/>
      <c r="AF53" s="2"/>
      <c r="AG53" s="4"/>
      <c r="AH53" s="4"/>
      <c r="AI53" s="4"/>
      <c r="AJ53" s="2"/>
      <c r="AK53" s="2">
        <f>AVERAGE(AK4:AK52)</f>
        <v>1.040595174166447</v>
      </c>
      <c r="AL53" s="2"/>
      <c r="AM53" s="2"/>
      <c r="AN53" s="2"/>
      <c r="AO53" s="7"/>
      <c r="AP53" s="7"/>
      <c r="AR53" s="7"/>
      <c r="AS53" s="7"/>
      <c r="AT53" s="7"/>
      <c r="AW53" s="7"/>
      <c r="AX53" s="7"/>
      <c r="AY53" s="7"/>
      <c r="AZ53" s="7"/>
      <c r="BB53" s="8"/>
      <c r="BC53" s="7"/>
      <c r="BD53" s="8"/>
      <c r="BE53" s="7"/>
      <c r="BF53" s="7"/>
      <c r="BG53" s="8"/>
      <c r="BH53" s="8"/>
      <c r="BI53" s="8"/>
      <c r="BJ53" s="8"/>
      <c r="BK53" s="8"/>
      <c r="BL53" s="8"/>
      <c r="BM53" s="6"/>
      <c r="BN53" s="6"/>
      <c r="BO53" s="8"/>
      <c r="BP53" s="6"/>
      <c r="BQ53" s="6"/>
      <c r="BR53" s="6"/>
      <c r="BS53" s="6"/>
      <c r="BT53" s="6"/>
      <c r="BU53" s="6"/>
      <c r="BV53" s="6"/>
      <c r="BW53" s="8"/>
      <c r="BX53" s="8"/>
      <c r="BY53" s="8"/>
      <c r="BZ53" s="8"/>
      <c r="CA53" s="8"/>
      <c r="CC53" s="3"/>
      <c r="CD53" s="3"/>
      <c r="CE53" s="3"/>
      <c r="CF53" s="3"/>
      <c r="CG53" s="3"/>
      <c r="CH53" s="3"/>
      <c r="CI53" s="3"/>
      <c r="CJ53" s="3"/>
      <c r="CK53" s="3"/>
      <c r="CL53" s="3"/>
      <c r="CM53" s="3"/>
      <c r="CN53" s="3"/>
      <c r="CO53" s="3"/>
      <c r="CP53" s="3"/>
      <c r="CQ53" s="3"/>
      <c r="CR53" s="3"/>
      <c r="CS53" s="3"/>
      <c r="CT53" s="3"/>
      <c r="CU53" s="3"/>
      <c r="CV53" s="8"/>
      <c r="CW53" s="3"/>
      <c r="CX53" s="4"/>
      <c r="CY53" s="3"/>
      <c r="CZ53" s="3"/>
      <c r="DA53" s="3"/>
      <c r="DB53" s="3"/>
      <c r="DC53" s="3"/>
      <c r="DD53" s="3"/>
      <c r="DE53" s="3"/>
      <c r="DF53" s="3"/>
      <c r="DG53" s="2"/>
      <c r="DH53" s="4"/>
      <c r="DI53" s="2"/>
      <c r="DJ53" s="3"/>
      <c r="DK53" s="3"/>
      <c r="DL53" s="3"/>
      <c r="DM53" s="3"/>
      <c r="DN53" s="3"/>
      <c r="DO53" s="3"/>
      <c r="DP53" s="4"/>
      <c r="DQ53" s="3"/>
      <c r="DR53" s="3"/>
      <c r="DS53" s="2"/>
      <c r="DT53" s="5"/>
      <c r="DU53" s="3"/>
      <c r="DV53" s="3"/>
      <c r="DW53" s="3"/>
      <c r="DX53" s="3"/>
      <c r="DY53" s="3"/>
      <c r="DZ53" s="2"/>
      <c r="EA53" s="5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</row>
    <row r="54" spans="1:152">
      <c r="A54" t="s">
        <v>382</v>
      </c>
      <c r="B54" t="s">
        <v>398</v>
      </c>
      <c r="C54">
        <v>1</v>
      </c>
      <c r="D54" t="s">
        <v>386</v>
      </c>
      <c r="E54" t="s">
        <v>411</v>
      </c>
      <c r="F54" s="156"/>
      <c r="G54" s="6">
        <v>43.73</v>
      </c>
      <c r="H54" s="6">
        <v>1.84</v>
      </c>
      <c r="I54" s="6">
        <v>9.85</v>
      </c>
      <c r="J54" s="6">
        <f>3.04+(1.11*8.03)</f>
        <v>11.953299999999999</v>
      </c>
      <c r="K54" s="6">
        <v>0.17</v>
      </c>
      <c r="L54" s="6">
        <v>20.18</v>
      </c>
      <c r="M54" s="6">
        <v>8.6999999999999993</v>
      </c>
      <c r="N54" s="6">
        <v>1.54</v>
      </c>
      <c r="O54" s="6">
        <v>1.73</v>
      </c>
      <c r="P54" s="6">
        <v>0.37</v>
      </c>
      <c r="Q54" s="6">
        <v>0.47</v>
      </c>
      <c r="R54" s="6"/>
      <c r="S54" s="13">
        <f t="shared" ref="S54:S56" si="125">G54+H54+I54+J54+K54+L54+M54+N54+O54+P54+Q54</f>
        <v>100.53330000000001</v>
      </c>
      <c r="U54" s="132"/>
      <c r="V54" s="132"/>
      <c r="W54" s="6"/>
      <c r="X54" s="6"/>
      <c r="Y54" s="6"/>
      <c r="Z54" s="6"/>
      <c r="AA54" s="6"/>
      <c r="AB54" s="6"/>
      <c r="AC54" s="6"/>
      <c r="AD54" s="6"/>
      <c r="AF54" s="2">
        <f t="shared" ref="AF54:AF56" si="126">(L54/40.31)/((L54/40.31)+(J54-(J54*0.15))*0.8998/71.85)</f>
        <v>0.79734256310503027</v>
      </c>
      <c r="AG54" s="4">
        <f t="shared" ref="AG54:AG56" si="127">H54*5995</f>
        <v>11030.800000000001</v>
      </c>
      <c r="AH54" s="4">
        <f t="shared" ref="AH54:AH57" si="128">O54*8302</f>
        <v>14362.46</v>
      </c>
      <c r="AI54" s="4">
        <f t="shared" ref="AI54:AI56" si="129">P54*4364</f>
        <v>1614.68</v>
      </c>
      <c r="AJ54" s="2">
        <f t="shared" ref="AJ54:AJ57" si="130">N54+O54</f>
        <v>3.27</v>
      </c>
      <c r="AK54" s="2">
        <f t="shared" ref="AK54:AK56" si="131">O54/N54</f>
        <v>1.1233766233766234</v>
      </c>
      <c r="AL54" s="2">
        <f t="shared" ref="AL54:AL56" si="132">N54/O54</f>
        <v>0.89017341040462428</v>
      </c>
      <c r="AM54" s="2">
        <f t="shared" si="76"/>
        <v>0.88324873096446688</v>
      </c>
      <c r="AN54" s="2">
        <f t="shared" si="8"/>
        <v>0.44729805643922871</v>
      </c>
      <c r="AO54" s="7">
        <f t="shared" ref="AO54:AO56" si="133">1000*(4*(EE54/60.08)-11*(EL54/61.98*2+EM54/94.2*2)-2*(EH54/159.69+EF54/79.87))</f>
        <v>1763.8917622418153</v>
      </c>
      <c r="AP54" s="7">
        <f t="shared" ref="AP54:AP56" si="134">1000*(6*(EK54/56.08)+2*(EJ54/40.3)+EG54/101.96*2)</f>
        <v>2124.1703827186284</v>
      </c>
      <c r="AQ54" s="2">
        <f t="shared" si="58"/>
        <v>0.48705705112423459</v>
      </c>
      <c r="AR54" s="2">
        <f t="shared" si="59"/>
        <v>0.44729805643922871</v>
      </c>
      <c r="AS54" s="7">
        <f t="shared" si="60"/>
        <v>1763.8917622418153</v>
      </c>
      <c r="AT54" s="7">
        <f t="shared" si="61"/>
        <v>2124.1703827186284</v>
      </c>
      <c r="AU54" s="6">
        <f t="shared" si="62"/>
        <v>3.9560942144980564E-2</v>
      </c>
      <c r="AV54" s="6">
        <f t="shared" si="11"/>
        <v>0.19010292390097749</v>
      </c>
      <c r="AX54" s="7"/>
      <c r="AY54" s="7"/>
      <c r="AZ54" s="7">
        <v>716</v>
      </c>
      <c r="BB54" s="7"/>
      <c r="BC54" s="7">
        <v>280</v>
      </c>
      <c r="BD54" s="7">
        <v>1095</v>
      </c>
      <c r="BE54" s="7"/>
      <c r="BF54" s="7">
        <v>707</v>
      </c>
      <c r="BG54" s="7"/>
      <c r="BH54" s="7"/>
      <c r="BI54" s="7"/>
      <c r="BJ54" s="7"/>
      <c r="BK54" s="7"/>
      <c r="BL54" s="8"/>
      <c r="BM54" s="8"/>
      <c r="BN54" s="8"/>
      <c r="BO54" s="8"/>
      <c r="BP54" s="8"/>
      <c r="BQ54" s="8"/>
      <c r="BR54" s="6"/>
      <c r="BS54" s="6"/>
      <c r="BT54" s="8"/>
      <c r="BU54" s="6"/>
      <c r="BV54" s="6"/>
      <c r="BW54" s="6"/>
      <c r="BX54" s="6"/>
      <c r="BY54" s="6"/>
      <c r="BZ54" s="6"/>
      <c r="CA54" s="6"/>
      <c r="CB54" s="8"/>
      <c r="CC54" s="8"/>
      <c r="CD54" s="7"/>
      <c r="CE54" s="7"/>
      <c r="CF54" s="7"/>
      <c r="CG54" s="3"/>
      <c r="CH54" s="3"/>
      <c r="CI54" s="3"/>
      <c r="CJ54" s="3"/>
      <c r="CK54" s="3"/>
      <c r="CL54" s="3"/>
      <c r="CM54" s="3"/>
      <c r="CN54" s="3"/>
      <c r="CO54" s="3"/>
      <c r="CP54" s="3"/>
      <c r="CQ54" s="3"/>
      <c r="CR54" s="3"/>
      <c r="CS54" s="3"/>
      <c r="CT54" s="3"/>
      <c r="CU54" s="3"/>
      <c r="CV54" s="8"/>
      <c r="CW54" s="3"/>
      <c r="CX54" s="4"/>
      <c r="CY54" s="3"/>
      <c r="CZ54" s="3"/>
      <c r="DA54" s="3"/>
      <c r="DB54" s="3"/>
      <c r="DC54" s="3"/>
      <c r="DD54" s="3"/>
      <c r="DE54" s="3"/>
      <c r="DF54" s="3"/>
      <c r="DG54" s="2"/>
      <c r="DH54" s="4"/>
      <c r="DI54" s="2"/>
      <c r="DJ54" s="3"/>
      <c r="DK54" s="3"/>
      <c r="DL54" s="3"/>
      <c r="DM54" s="3"/>
      <c r="DN54" s="3"/>
      <c r="DO54" s="3"/>
      <c r="DP54" s="4"/>
      <c r="DQ54" s="3"/>
      <c r="DR54" s="3"/>
      <c r="DS54" s="2"/>
      <c r="DT54" s="5"/>
      <c r="DU54" s="3"/>
      <c r="DV54" s="3"/>
      <c r="DW54" s="3"/>
      <c r="DX54" s="3"/>
      <c r="DY54" s="3"/>
      <c r="DZ54" s="2"/>
      <c r="EA54" s="5"/>
      <c r="EB54" s="2"/>
      <c r="EC54" s="2"/>
      <c r="ED54" s="2"/>
      <c r="EE54" s="2">
        <f t="shared" si="74"/>
        <v>43.702336421045473</v>
      </c>
      <c r="EF54" s="2">
        <f t="shared" si="74"/>
        <v>1.8388360168013644</v>
      </c>
      <c r="EG54" s="2">
        <f t="shared" si="74"/>
        <v>9.843768894289914</v>
      </c>
      <c r="EH54" s="2">
        <f t="shared" si="74"/>
        <v>11.94573834762595</v>
      </c>
      <c r="EI54" s="2">
        <f t="shared" si="74"/>
        <v>0.1698924580740391</v>
      </c>
      <c r="EJ54" s="2">
        <f t="shared" si="73"/>
        <v>20.167234140788878</v>
      </c>
      <c r="EK54" s="2">
        <f t="shared" si="73"/>
        <v>8.6944963837890601</v>
      </c>
      <c r="EL54" s="2">
        <f t="shared" si="73"/>
        <v>1.5390257966707073</v>
      </c>
      <c r="EM54" s="2">
        <f t="shared" si="73"/>
        <v>1.7289056027534568</v>
      </c>
      <c r="EN54" s="2">
        <f t="shared" si="73"/>
        <v>0.36976593816114395</v>
      </c>
      <c r="EO54" s="2">
        <f t="shared" ref="EO54:EO55" si="135">SUM(EE54:EN54)</f>
        <v>100</v>
      </c>
    </row>
    <row r="55" spans="1:152">
      <c r="A55" t="s">
        <v>382</v>
      </c>
      <c r="B55" t="s">
        <v>398</v>
      </c>
      <c r="C55">
        <v>1</v>
      </c>
      <c r="D55" t="s">
        <v>386</v>
      </c>
      <c r="E55" t="s">
        <v>148</v>
      </c>
      <c r="F55" s="156"/>
      <c r="G55" s="6">
        <v>44.5</v>
      </c>
      <c r="H55" s="6">
        <v>2.5499999999999998</v>
      </c>
      <c r="I55" s="6">
        <v>11.67</v>
      </c>
      <c r="J55" s="6">
        <f>2.05+(1.11*8.9)</f>
        <v>11.929000000000002</v>
      </c>
      <c r="K55" s="6">
        <v>0.16</v>
      </c>
      <c r="L55" s="6">
        <v>13.25</v>
      </c>
      <c r="M55" s="6">
        <v>10.18</v>
      </c>
      <c r="N55" s="6">
        <v>2.5299999999999998</v>
      </c>
      <c r="O55" s="6">
        <v>2.91</v>
      </c>
      <c r="P55" s="6">
        <v>0.62</v>
      </c>
      <c r="Q55" s="6">
        <v>0.44</v>
      </c>
      <c r="R55" s="6">
        <v>0.05</v>
      </c>
      <c r="S55" s="13">
        <f t="shared" si="125"/>
        <v>100.739</v>
      </c>
      <c r="U55" s="132"/>
      <c r="V55" s="132"/>
      <c r="W55" s="6"/>
      <c r="X55" s="6"/>
      <c r="Y55" s="6"/>
      <c r="Z55" s="6"/>
      <c r="AA55" s="6"/>
      <c r="AB55" s="6"/>
      <c r="AC55" s="6"/>
      <c r="AD55" s="6"/>
      <c r="AF55" s="2">
        <f t="shared" si="126"/>
        <v>0.7213379249607087</v>
      </c>
      <c r="AG55" s="4">
        <f t="shared" si="127"/>
        <v>15287.249999999998</v>
      </c>
      <c r="AH55" s="4">
        <f t="shared" si="128"/>
        <v>24158.82</v>
      </c>
      <c r="AI55" s="4">
        <f t="shared" si="129"/>
        <v>2705.68</v>
      </c>
      <c r="AJ55" s="2">
        <f t="shared" si="130"/>
        <v>5.4399999999999995</v>
      </c>
      <c r="AK55" s="2">
        <f t="shared" si="131"/>
        <v>1.1501976284584983</v>
      </c>
      <c r="AL55" s="2">
        <f t="shared" si="132"/>
        <v>0.86941580756013737</v>
      </c>
      <c r="AM55" s="2">
        <f t="shared" si="76"/>
        <v>0.87232219365895469</v>
      </c>
      <c r="AN55" s="2">
        <f t="shared" si="8"/>
        <v>0.62653711414898905</v>
      </c>
      <c r="AO55" s="7">
        <f t="shared" si="133"/>
        <v>1168.3179214047516</v>
      </c>
      <c r="AP55" s="7">
        <f t="shared" si="134"/>
        <v>1969.7503292830279</v>
      </c>
      <c r="AQ55" s="2">
        <f t="shared" si="58"/>
        <v>0.45197313107923737</v>
      </c>
      <c r="AR55" s="2">
        <f t="shared" si="59"/>
        <v>0.62653711414898905</v>
      </c>
      <c r="AS55" s="7">
        <f t="shared" si="60"/>
        <v>1168.3179214047516</v>
      </c>
      <c r="AT55" s="7">
        <f t="shared" si="61"/>
        <v>1969.7503292830279</v>
      </c>
      <c r="AU55" s="6">
        <f t="shared" si="62"/>
        <v>6.5393258426966291E-2</v>
      </c>
      <c r="AV55" s="6">
        <f t="shared" si="11"/>
        <v>0.2698988642007652</v>
      </c>
      <c r="AX55" s="7"/>
      <c r="AY55" s="7">
        <v>592</v>
      </c>
      <c r="AZ55" s="7">
        <v>1163</v>
      </c>
      <c r="BB55" s="7"/>
      <c r="BC55" s="7">
        <v>224</v>
      </c>
      <c r="BD55" s="7">
        <v>821</v>
      </c>
      <c r="BE55" s="7"/>
      <c r="BF55" s="7">
        <v>314</v>
      </c>
      <c r="BG55" s="7"/>
      <c r="BH55" s="7"/>
      <c r="BI55" s="7"/>
      <c r="BJ55" s="7"/>
      <c r="BK55" s="7"/>
      <c r="BL55" s="8"/>
      <c r="BM55" s="8"/>
      <c r="BN55" s="8"/>
      <c r="BO55" s="8"/>
      <c r="BP55" s="8"/>
      <c r="BQ55" s="8"/>
      <c r="BR55" s="6"/>
      <c r="BS55" s="6"/>
      <c r="BT55" s="8"/>
      <c r="BU55" s="6"/>
      <c r="BV55" s="6"/>
      <c r="BW55" s="6"/>
      <c r="BX55" s="6"/>
      <c r="BY55" s="6"/>
      <c r="BZ55" s="6"/>
      <c r="CA55" s="6"/>
      <c r="CB55" s="8"/>
      <c r="CC55" s="8"/>
      <c r="CD55" s="7"/>
      <c r="CE55" s="7"/>
      <c r="CF55" s="7"/>
      <c r="CG55" s="3"/>
      <c r="CH55" s="3"/>
      <c r="CI55" s="3"/>
      <c r="CJ55" s="3"/>
      <c r="CK55" s="3"/>
      <c r="CL55" s="3"/>
      <c r="CM55" s="3"/>
      <c r="CN55" s="3"/>
      <c r="CO55" s="3"/>
      <c r="CP55" s="3"/>
      <c r="CQ55" s="3"/>
      <c r="CR55" s="3"/>
      <c r="CS55" s="3"/>
      <c r="CT55" s="3"/>
      <c r="CU55" s="3"/>
      <c r="CV55" s="8"/>
      <c r="CW55" s="3"/>
      <c r="CX55" s="4"/>
      <c r="CY55" s="3"/>
      <c r="CZ55" s="3"/>
      <c r="DA55" s="3"/>
      <c r="DB55" s="3"/>
      <c r="DC55" s="3"/>
      <c r="DD55" s="3"/>
      <c r="DE55" s="3"/>
      <c r="DF55" s="3"/>
      <c r="DG55" s="2"/>
      <c r="DH55" s="4"/>
      <c r="DI55" s="2"/>
      <c r="DJ55" s="3"/>
      <c r="DK55" s="3"/>
      <c r="DL55" s="3"/>
      <c r="DM55" s="3"/>
      <c r="DN55" s="3"/>
      <c r="DO55" s="3"/>
      <c r="DP55" s="4"/>
      <c r="DQ55" s="3"/>
      <c r="DR55" s="3"/>
      <c r="DS55" s="2"/>
      <c r="DT55" s="5">
        <f t="shared" si="48"/>
        <v>1.6891891891891893E-3</v>
      </c>
      <c r="DU55" s="3"/>
      <c r="DV55" s="3"/>
      <c r="DW55" s="3"/>
      <c r="DX55" s="3"/>
      <c r="DY55" s="3"/>
      <c r="DZ55" s="2">
        <f>EI55*100/AY55</f>
        <v>2.6946457120237514E-2</v>
      </c>
      <c r="EA55" s="5"/>
      <c r="EB55" s="2"/>
      <c r="EC55" s="2"/>
      <c r="ED55" s="2"/>
      <c r="EE55" s="2">
        <f t="shared" si="74"/>
        <v>44.367341648471069</v>
      </c>
      <c r="EF55" s="2">
        <f t="shared" si="74"/>
        <v>2.5423982292944092</v>
      </c>
      <c r="EG55" s="2">
        <f t="shared" si="74"/>
        <v>11.635210719947356</v>
      </c>
      <c r="EH55" s="2">
        <f t="shared" si="74"/>
        <v>11.893438618530594</v>
      </c>
      <c r="EI55" s="2">
        <f t="shared" si="74"/>
        <v>0.15952302615180608</v>
      </c>
      <c r="EJ55" s="2">
        <f t="shared" si="73"/>
        <v>13.210500603196442</v>
      </c>
      <c r="EK55" s="2">
        <f t="shared" si="73"/>
        <v>10.149652538908663</v>
      </c>
      <c r="EL55" s="2">
        <f t="shared" si="73"/>
        <v>2.5224578510254334</v>
      </c>
      <c r="EM55" s="2">
        <f t="shared" si="73"/>
        <v>2.9013250381359734</v>
      </c>
      <c r="EN55" s="2">
        <f t="shared" si="73"/>
        <v>0.61815172633824855</v>
      </c>
      <c r="EO55" s="2">
        <f t="shared" si="135"/>
        <v>100</v>
      </c>
    </row>
    <row r="56" spans="1:152">
      <c r="A56" t="s">
        <v>382</v>
      </c>
      <c r="B56" t="s">
        <v>398</v>
      </c>
      <c r="C56">
        <v>1</v>
      </c>
      <c r="D56" t="s">
        <v>385</v>
      </c>
      <c r="E56" t="s">
        <v>148</v>
      </c>
      <c r="F56" s="156"/>
      <c r="G56" s="6">
        <v>43.18</v>
      </c>
      <c r="H56" s="6">
        <v>2.77</v>
      </c>
      <c r="I56" s="6">
        <v>12</v>
      </c>
      <c r="J56" s="6">
        <f>3.54+(1.11*7.29)</f>
        <v>11.631900000000002</v>
      </c>
      <c r="K56" s="6">
        <v>0.19</v>
      </c>
      <c r="L56" s="6">
        <v>12.23</v>
      </c>
      <c r="M56" s="6">
        <v>11.54</v>
      </c>
      <c r="N56" s="6">
        <v>2.11</v>
      </c>
      <c r="O56" s="6">
        <v>3.39</v>
      </c>
      <c r="P56" s="6">
        <v>0.53</v>
      </c>
      <c r="Q56" s="6">
        <v>0.42</v>
      </c>
      <c r="R56" s="6">
        <v>0.01</v>
      </c>
      <c r="S56" s="13">
        <f t="shared" si="125"/>
        <v>99.991900000000001</v>
      </c>
      <c r="U56" s="132"/>
      <c r="V56" s="132"/>
      <c r="W56" s="6"/>
      <c r="X56" s="6"/>
      <c r="Y56" s="6"/>
      <c r="Z56" s="6"/>
      <c r="AA56" s="6"/>
      <c r="AB56" s="6"/>
      <c r="AC56" s="6"/>
      <c r="AD56" s="6"/>
      <c r="AF56" s="2">
        <f t="shared" si="126"/>
        <v>0.71017278271005824</v>
      </c>
      <c r="AG56" s="4">
        <f t="shared" si="127"/>
        <v>16606.150000000001</v>
      </c>
      <c r="AH56" s="4">
        <f t="shared" si="128"/>
        <v>28143.780000000002</v>
      </c>
      <c r="AI56" s="4">
        <f t="shared" si="129"/>
        <v>2312.92</v>
      </c>
      <c r="AJ56" s="2">
        <f t="shared" si="130"/>
        <v>5.5</v>
      </c>
      <c r="AK56" s="2">
        <f t="shared" si="131"/>
        <v>1.6066350710900474</v>
      </c>
      <c r="AL56" s="2">
        <f t="shared" si="132"/>
        <v>0.62241887905604709</v>
      </c>
      <c r="AM56" s="2">
        <f t="shared" si="76"/>
        <v>0.96166666666666678</v>
      </c>
      <c r="AN56" s="2">
        <f t="shared" si="8"/>
        <v>0.59502582265767534</v>
      </c>
      <c r="AO56" s="7">
        <f t="shared" si="133"/>
        <v>1123.9303599410346</v>
      </c>
      <c r="AP56" s="7">
        <f t="shared" si="134"/>
        <v>2085.9289432965111</v>
      </c>
      <c r="AQ56" s="2">
        <f t="shared" si="58"/>
        <v>0.42672159393591963</v>
      </c>
      <c r="AR56" s="2">
        <f t="shared" si="59"/>
        <v>0.59502582265767534</v>
      </c>
      <c r="AS56" s="7">
        <f t="shared" si="60"/>
        <v>1123.9303599410346</v>
      </c>
      <c r="AT56" s="7">
        <f t="shared" si="61"/>
        <v>2085.9289432965111</v>
      </c>
      <c r="AU56" s="6">
        <f t="shared" si="62"/>
        <v>7.8508568781843452E-2</v>
      </c>
      <c r="AV56" s="6">
        <f t="shared" si="11"/>
        <v>0.3057717622080679</v>
      </c>
      <c r="AX56" s="7"/>
      <c r="AY56" s="7">
        <v>864</v>
      </c>
      <c r="AZ56" s="7">
        <v>1612</v>
      </c>
      <c r="BB56" s="7"/>
      <c r="BC56" s="7">
        <v>280</v>
      </c>
      <c r="BD56" s="7">
        <v>479</v>
      </c>
      <c r="BE56" s="7"/>
      <c r="BF56" s="7">
        <v>236</v>
      </c>
      <c r="BG56" s="7"/>
      <c r="BH56" s="7"/>
      <c r="BI56" s="7"/>
      <c r="BJ56" s="7"/>
      <c r="BK56" s="7"/>
      <c r="BL56" s="8"/>
      <c r="BM56" s="8"/>
      <c r="BN56" s="8"/>
      <c r="BO56" s="8"/>
      <c r="BP56" s="8"/>
      <c r="BQ56" s="8"/>
      <c r="BR56" s="6"/>
      <c r="BS56" s="6"/>
      <c r="BT56" s="8"/>
      <c r="BU56" s="6"/>
      <c r="BV56" s="6"/>
      <c r="BW56" s="6"/>
      <c r="BX56" s="6"/>
      <c r="BY56" s="6"/>
      <c r="BZ56" s="6"/>
      <c r="CA56" s="6"/>
      <c r="CB56" s="8"/>
      <c r="CC56" s="8"/>
      <c r="CD56" s="7"/>
      <c r="CE56" s="7"/>
      <c r="CF56" s="7"/>
      <c r="CG56" s="3"/>
      <c r="CH56" s="3"/>
      <c r="CI56" s="3"/>
      <c r="CJ56" s="3"/>
      <c r="CK56" s="3"/>
      <c r="CL56" s="3"/>
      <c r="CM56" s="3"/>
      <c r="CN56" s="3"/>
      <c r="CO56" s="3"/>
      <c r="CP56" s="3"/>
      <c r="CQ56" s="3"/>
      <c r="CR56" s="3"/>
      <c r="CS56" s="3"/>
      <c r="CT56" s="3"/>
      <c r="CU56" s="3"/>
      <c r="CV56" s="8"/>
      <c r="CW56" s="3"/>
      <c r="CX56" s="4"/>
      <c r="CY56" s="3"/>
      <c r="CZ56" s="3"/>
      <c r="DA56" s="3"/>
      <c r="DB56" s="3"/>
      <c r="DC56" s="3"/>
      <c r="DD56" s="3"/>
      <c r="DE56" s="3"/>
      <c r="DF56" s="3"/>
      <c r="DG56" s="2"/>
      <c r="DH56" s="4"/>
      <c r="DI56" s="2"/>
      <c r="DJ56" s="3"/>
      <c r="DK56" s="3"/>
      <c r="DL56" s="3"/>
      <c r="DM56" s="3"/>
      <c r="DN56" s="3"/>
      <c r="DO56" s="3"/>
      <c r="DP56" s="4"/>
      <c r="DQ56" s="3"/>
      <c r="DR56" s="3"/>
      <c r="DS56" s="2"/>
      <c r="DT56" s="5">
        <f t="shared" si="48"/>
        <v>1.1574074074074073E-3</v>
      </c>
      <c r="DU56" s="3"/>
      <c r="DV56" s="3"/>
      <c r="DW56" s="3"/>
      <c r="DX56" s="3"/>
      <c r="DY56" s="3"/>
      <c r="DZ56" s="2">
        <f>EI56*100/AY56</f>
        <v>2.20852878580611E-2</v>
      </c>
      <c r="EA56" s="5"/>
      <c r="EB56" s="2"/>
      <c r="EC56" s="2"/>
      <c r="ED56" s="2"/>
      <c r="EE56" s="2">
        <f t="shared" si="74"/>
        <v>43.365648340545874</v>
      </c>
      <c r="EF56" s="2">
        <f t="shared" si="74"/>
        <v>2.7819093539442354</v>
      </c>
      <c r="EG56" s="2">
        <f t="shared" si="74"/>
        <v>12.051592869072499</v>
      </c>
      <c r="EH56" s="2">
        <f t="shared" si="74"/>
        <v>11.681910257813701</v>
      </c>
      <c r="EI56" s="2">
        <f t="shared" si="74"/>
        <v>0.19081688709364791</v>
      </c>
      <c r="EJ56" s="2">
        <f t="shared" si="73"/>
        <v>12.282581732396389</v>
      </c>
      <c r="EK56" s="2">
        <f t="shared" si="73"/>
        <v>11.589615142424721</v>
      </c>
      <c r="EL56" s="2">
        <f t="shared" si="73"/>
        <v>2.1190717461452477</v>
      </c>
      <c r="EM56" s="2">
        <f t="shared" si="73"/>
        <v>3.4045749855129812</v>
      </c>
      <c r="EN56" s="2">
        <f t="shared" si="73"/>
        <v>0.53227868505070208</v>
      </c>
      <c r="EO56" s="2">
        <f t="shared" ref="EO56" si="136">SUM(EE56:EN56)</f>
        <v>100</v>
      </c>
    </row>
    <row r="57" spans="1:152" s="80" customFormat="1">
      <c r="A57" s="80" t="s">
        <v>382</v>
      </c>
      <c r="B57" s="80" t="s">
        <v>402</v>
      </c>
      <c r="C57" s="80">
        <v>1</v>
      </c>
      <c r="D57" s="80" t="s">
        <v>383</v>
      </c>
      <c r="E57" s="80" t="s">
        <v>148</v>
      </c>
      <c r="F57" s="170"/>
      <c r="G57" s="94"/>
      <c r="H57" s="94"/>
      <c r="I57" s="94"/>
      <c r="J57" s="94"/>
      <c r="K57" s="94"/>
      <c r="L57" s="94"/>
      <c r="M57" s="94"/>
      <c r="N57" s="94"/>
      <c r="O57" s="94">
        <v>2.2999999999999998</v>
      </c>
      <c r="P57" s="94"/>
      <c r="Q57" s="94"/>
      <c r="R57" s="94"/>
      <c r="S57" s="83">
        <f>G57+H57+I57+J57+K57+L57+M57+N57+O57+P57+Q57</f>
        <v>2.2999999999999998</v>
      </c>
      <c r="U57" s="171">
        <v>0.70609999999999995</v>
      </c>
      <c r="V57" s="171"/>
      <c r="W57" s="94"/>
      <c r="X57" s="94"/>
      <c r="Y57" s="94"/>
      <c r="Z57" s="94"/>
      <c r="AA57" s="94"/>
      <c r="AB57" s="94"/>
      <c r="AC57" s="94"/>
      <c r="AD57" s="94"/>
      <c r="AF57" s="88"/>
      <c r="AG57" s="87"/>
      <c r="AH57" s="87">
        <f t="shared" si="128"/>
        <v>19094.599999999999</v>
      </c>
      <c r="AI57" s="87"/>
      <c r="AJ57" s="88">
        <f t="shared" si="130"/>
        <v>2.2999999999999998</v>
      </c>
      <c r="AK57" s="88"/>
      <c r="AL57" s="88"/>
      <c r="AM57" s="2"/>
      <c r="AN57" s="2"/>
      <c r="AO57" s="158"/>
      <c r="AP57" s="158"/>
      <c r="AQ57" s="88"/>
      <c r="AR57" s="88"/>
      <c r="AS57" s="158"/>
      <c r="AT57" s="158"/>
      <c r="AU57" s="94"/>
      <c r="AV57" s="94"/>
      <c r="AX57" s="158">
        <v>78</v>
      </c>
      <c r="AY57" s="158">
        <v>876</v>
      </c>
      <c r="AZ57" s="158"/>
      <c r="BA57" s="159"/>
      <c r="BB57" s="158">
        <v>29</v>
      </c>
      <c r="BC57" s="158"/>
      <c r="BD57" s="158"/>
      <c r="BE57" s="158">
        <v>88</v>
      </c>
      <c r="BF57" s="158"/>
      <c r="BG57" s="158"/>
      <c r="BH57" s="158"/>
      <c r="BI57" s="158"/>
      <c r="BJ57" s="158">
        <v>298</v>
      </c>
      <c r="BK57" s="158">
        <v>92</v>
      </c>
      <c r="BL57" s="159">
        <v>6.5</v>
      </c>
      <c r="BM57" s="159">
        <v>9.3000000000000007</v>
      </c>
      <c r="BN57" s="159">
        <v>48.9</v>
      </c>
      <c r="BO57" s="159">
        <v>102</v>
      </c>
      <c r="BP57" s="159"/>
      <c r="BQ57" s="159"/>
      <c r="BR57" s="94">
        <v>6.73</v>
      </c>
      <c r="BS57" s="94">
        <v>1.81</v>
      </c>
      <c r="BT57" s="159"/>
      <c r="BU57" s="94">
        <v>0.68</v>
      </c>
      <c r="BV57" s="94"/>
      <c r="BW57" s="94"/>
      <c r="BX57" s="94"/>
      <c r="BY57" s="94"/>
      <c r="BZ57" s="94">
        <v>0.39</v>
      </c>
      <c r="CA57" s="94">
        <v>0.05</v>
      </c>
      <c r="CB57" s="159"/>
      <c r="CC57" s="159">
        <v>11</v>
      </c>
      <c r="CD57" s="158"/>
      <c r="CE57" s="158"/>
      <c r="CF57" s="158"/>
      <c r="CG57" s="89">
        <f>BN57/0.31</f>
        <v>157.74193548387098</v>
      </c>
      <c r="CH57" s="89">
        <f>BO57/0.808</f>
        <v>126.23762376237623</v>
      </c>
      <c r="CI57" s="89"/>
      <c r="CJ57" s="89"/>
      <c r="CK57" s="89">
        <f>BR57/0.195</f>
        <v>34.512820512820511</v>
      </c>
      <c r="CL57" s="89">
        <f>BS57/0.074</f>
        <v>24.45945945945946</v>
      </c>
      <c r="CM57" s="89"/>
      <c r="CN57" s="89">
        <f>BU57/0.0474</f>
        <v>14.345991561181437</v>
      </c>
      <c r="CO57" s="89"/>
      <c r="CP57" s="89"/>
      <c r="CQ57" s="89"/>
      <c r="CR57" s="89"/>
      <c r="CS57" s="89">
        <f>BZ57/0.209</f>
        <v>1.8660287081339715</v>
      </c>
      <c r="CT57" s="89">
        <f>CA57/0.032</f>
        <v>1.5625</v>
      </c>
      <c r="CU57" s="89"/>
      <c r="CV57" s="159"/>
      <c r="CW57" s="89">
        <f>BN57/BK57</f>
        <v>0.53152173913043477</v>
      </c>
      <c r="CX57" s="87"/>
      <c r="CY57" s="89"/>
      <c r="CZ57" s="89"/>
      <c r="DA57" s="89">
        <f>AX57/BR57</f>
        <v>11.589895988112927</v>
      </c>
      <c r="DB57" s="89">
        <f>BJ57/BK57</f>
        <v>3.2391304347826089</v>
      </c>
      <c r="DC57" s="89"/>
      <c r="DD57" s="89">
        <f>CC57/BM57</f>
        <v>1.182795698924731</v>
      </c>
      <c r="DE57" s="89">
        <f>BM57/BZ57</f>
        <v>23.846153846153847</v>
      </c>
      <c r="DF57" s="89">
        <f>CC57/BZ57</f>
        <v>28.205128205128204</v>
      </c>
      <c r="DG57" s="88"/>
      <c r="DH57" s="87">
        <f>AH57/BN57</f>
        <v>390.48261758691206</v>
      </c>
      <c r="DI57" s="88"/>
      <c r="DJ57" s="89">
        <f>BN57/CA57</f>
        <v>977.99999999999989</v>
      </c>
      <c r="DK57" s="89">
        <f>CG57/CT57</f>
        <v>100.95483870967742</v>
      </c>
      <c r="DL57" s="89">
        <f t="shared" si="63"/>
        <v>4.5705315630542112</v>
      </c>
      <c r="DM57" s="89">
        <f t="shared" si="41"/>
        <v>125.38461538461537</v>
      </c>
      <c r="DN57" s="89">
        <f t="shared" si="42"/>
        <v>17.256410256410255</v>
      </c>
      <c r="DO57" s="89"/>
      <c r="DP57" s="87">
        <f t="shared" si="44"/>
        <v>2246.1538461538462</v>
      </c>
      <c r="DQ57" s="89"/>
      <c r="DR57" s="89"/>
      <c r="DS57" s="88"/>
      <c r="DT57" s="90">
        <f t="shared" si="48"/>
        <v>1.1415525114155251E-3</v>
      </c>
      <c r="DU57" s="89"/>
      <c r="DV57" s="89">
        <f t="shared" si="71"/>
        <v>9.89247311827957</v>
      </c>
      <c r="DW57" s="89"/>
      <c r="DX57" s="89">
        <f t="shared" si="51"/>
        <v>30.872483221476511</v>
      </c>
      <c r="DY57" s="89">
        <f t="shared" si="52"/>
        <v>3.6912751677852347</v>
      </c>
      <c r="DZ57" s="88"/>
      <c r="EA57" s="90"/>
      <c r="EB57" s="88">
        <f t="shared" si="54"/>
        <v>0.11956521739130435</v>
      </c>
      <c r="EC57" s="88"/>
      <c r="ED57" s="88"/>
      <c r="EE57" s="88"/>
      <c r="EF57" s="88"/>
      <c r="EG57" s="88"/>
      <c r="EH57" s="88"/>
      <c r="EI57" s="88"/>
      <c r="EJ57" s="88"/>
      <c r="EK57" s="88"/>
      <c r="EL57" s="88"/>
      <c r="EM57" s="88"/>
      <c r="EN57" s="88"/>
      <c r="EO57" s="88"/>
    </row>
    <row r="58" spans="1:152">
      <c r="A58" t="s">
        <v>139</v>
      </c>
      <c r="B58" s="1" t="s">
        <v>156</v>
      </c>
      <c r="C58" s="1">
        <v>2</v>
      </c>
      <c r="D58" t="s">
        <v>138</v>
      </c>
      <c r="E58" t="s">
        <v>150</v>
      </c>
      <c r="F58" s="156" t="s">
        <v>171</v>
      </c>
      <c r="G58" s="6">
        <v>36.64</v>
      </c>
      <c r="H58" s="6">
        <v>3.96</v>
      </c>
      <c r="I58" s="6">
        <v>6.89</v>
      </c>
      <c r="J58" s="6">
        <v>11.56</v>
      </c>
      <c r="K58" s="6">
        <v>0.2</v>
      </c>
      <c r="L58" s="6">
        <v>13.82</v>
      </c>
      <c r="M58" s="6">
        <v>15.76</v>
      </c>
      <c r="N58" s="6">
        <v>1.83</v>
      </c>
      <c r="O58" s="6">
        <v>3.23</v>
      </c>
      <c r="P58" s="6">
        <v>0.95</v>
      </c>
      <c r="Q58" s="6">
        <v>3.99</v>
      </c>
      <c r="R58" s="6"/>
      <c r="S58" s="13">
        <f>G58+H58+I58+J58+K58+L58+M58+N58+O58+P58+Q58</f>
        <v>98.830000000000013</v>
      </c>
      <c r="U58" s="132">
        <v>0.70472400000000002</v>
      </c>
      <c r="V58" s="132">
        <v>0.51249299999999998</v>
      </c>
      <c r="W58" s="131"/>
      <c r="X58" s="131"/>
      <c r="Y58" s="131"/>
      <c r="Z58" s="157"/>
      <c r="AA58" s="157"/>
      <c r="AB58" s="6"/>
      <c r="AC58" s="6"/>
      <c r="AD58" s="6"/>
      <c r="AF58" s="2">
        <f>(L58/40.31)/((L58/40.31)+(J58-(J58*0.15))*0.8998/71.85)</f>
        <v>0.73587711683134605</v>
      </c>
      <c r="AG58" s="4">
        <f>H58*5995</f>
        <v>23740.2</v>
      </c>
      <c r="AH58" s="4">
        <f>O58*8302</f>
        <v>26815.46</v>
      </c>
      <c r="AI58" s="4">
        <f>P58*4364</f>
        <v>4145.8</v>
      </c>
      <c r="AJ58" s="2">
        <f>N58+O58</f>
        <v>5.0600000000000005</v>
      </c>
      <c r="AK58" s="2">
        <f>O58/N58</f>
        <v>1.7650273224043715</v>
      </c>
      <c r="AL58" s="2">
        <f>N58/O58</f>
        <v>0.56656346749226005</v>
      </c>
      <c r="AM58" s="2">
        <f>EK58/EG58</f>
        <v>2.2873730043541363</v>
      </c>
      <c r="AN58" s="2">
        <f>O58/I58</f>
        <v>0.46879535558780844</v>
      </c>
      <c r="AO58" s="2">
        <f>(EL58/61.98+EM58/94.2)/(EG58/101.96)</f>
        <v>0.94434198894056409</v>
      </c>
      <c r="AP58" s="2">
        <f t="shared" ref="AP58:AP121" si="137">1/AO58</f>
        <v>1.0589384054836717</v>
      </c>
      <c r="AQ58" s="2">
        <f t="shared" si="58"/>
        <v>0.19596109762786185</v>
      </c>
      <c r="AR58" s="2">
        <f t="shared" si="59"/>
        <v>0.94434198894056409</v>
      </c>
      <c r="AS58" s="7">
        <f t="shared" si="60"/>
        <v>834.62215120783696</v>
      </c>
      <c r="AT58" s="7">
        <f t="shared" si="61"/>
        <v>2643.5783887068014</v>
      </c>
      <c r="AU58" s="6">
        <f t="shared" si="62"/>
        <v>8.815502183406114E-2</v>
      </c>
      <c r="AV58" s="6">
        <f t="shared" si="11"/>
        <v>0.50741374156829033</v>
      </c>
      <c r="AX58" s="7">
        <v>108.49</v>
      </c>
      <c r="AY58" s="7">
        <v>2499.42</v>
      </c>
      <c r="AZ58" s="7">
        <v>1897.58</v>
      </c>
      <c r="BA58" s="8">
        <v>0.45</v>
      </c>
      <c r="BB58" s="7">
        <v>23.84</v>
      </c>
      <c r="BC58" s="7">
        <v>183.92</v>
      </c>
      <c r="BD58" s="7">
        <v>668.04</v>
      </c>
      <c r="BE58" s="7">
        <v>53.99</v>
      </c>
      <c r="BF58" s="7">
        <v>283.44</v>
      </c>
      <c r="BG58" s="7">
        <v>116.96</v>
      </c>
      <c r="BH58" s="7">
        <v>125.62</v>
      </c>
      <c r="BI58" s="7">
        <v>16.96</v>
      </c>
      <c r="BJ58" s="7">
        <v>272.27999999999997</v>
      </c>
      <c r="BK58" s="7">
        <v>238.7</v>
      </c>
      <c r="BL58" s="8">
        <v>6.23</v>
      </c>
      <c r="BM58" s="8">
        <v>12</v>
      </c>
      <c r="BN58" s="8">
        <v>219.44</v>
      </c>
      <c r="BO58" s="8">
        <v>420.71</v>
      </c>
      <c r="BP58" s="8">
        <v>48.54</v>
      </c>
      <c r="BQ58" s="8">
        <v>169.82</v>
      </c>
      <c r="BR58" s="6">
        <v>19.97</v>
      </c>
      <c r="BS58" s="6">
        <v>5</v>
      </c>
      <c r="BT58" s="8">
        <v>12.09</v>
      </c>
      <c r="BU58" s="6">
        <v>1.08</v>
      </c>
      <c r="BV58" s="6">
        <v>4.0599999999999996</v>
      </c>
      <c r="BW58" s="6">
        <v>0.61</v>
      </c>
      <c r="BX58" s="6">
        <v>1.29</v>
      </c>
      <c r="BY58" s="6">
        <v>0.17</v>
      </c>
      <c r="BZ58" s="6">
        <v>1.03</v>
      </c>
      <c r="CA58" s="6">
        <v>0.15</v>
      </c>
      <c r="CB58" s="8">
        <v>7.46</v>
      </c>
      <c r="CC58" s="8">
        <v>28.34</v>
      </c>
      <c r="CD58" s="7">
        <v>6.27</v>
      </c>
      <c r="CE58" s="7">
        <v>13.36</v>
      </c>
      <c r="CG58" s="3">
        <f>BN58/0.242</f>
        <v>906.77685950413229</v>
      </c>
      <c r="CH58" s="3">
        <f>BO58/0.635</f>
        <v>662.53543307086613</v>
      </c>
      <c r="CI58" s="3">
        <f>BP58/0.0963</f>
        <v>504.04984423676012</v>
      </c>
      <c r="CJ58" s="3">
        <f>BQ58/0.48</f>
        <v>353.79166666666669</v>
      </c>
      <c r="CK58" s="3">
        <f>BR58/0.156</f>
        <v>128.0128205128205</v>
      </c>
      <c r="CL58" s="3">
        <f>BS58/0.0591</f>
        <v>84.602368866328263</v>
      </c>
      <c r="CM58" s="3">
        <f>BT58/0.212</f>
        <v>57.028301886792455</v>
      </c>
      <c r="CN58" s="3">
        <f>BU58/0.0376</f>
        <v>28.723404255319149</v>
      </c>
      <c r="CO58" s="3">
        <f>BV58/0.259</f>
        <v>15.675675675675674</v>
      </c>
      <c r="CP58" s="3">
        <f>BW58/0.0585</f>
        <v>10.427350427350426</v>
      </c>
      <c r="CQ58" s="3">
        <f>BX58/0.163</f>
        <v>7.9141104294478524</v>
      </c>
      <c r="CR58" s="3">
        <f>BY58/0.0256</f>
        <v>6.640625</v>
      </c>
      <c r="CS58" s="3">
        <f>BZ58/0.166</f>
        <v>6.2048192771084336</v>
      </c>
      <c r="CT58" s="3">
        <f>CA58/0.025</f>
        <v>5.9999999999999991</v>
      </c>
      <c r="CU58" s="3">
        <f>AZ58/BK58</f>
        <v>7.9496439044826142</v>
      </c>
      <c r="CV58" s="8">
        <f>AZ58/BN58</f>
        <v>8.6473751367116289</v>
      </c>
      <c r="CW58" s="3">
        <f>BN58/BK58</f>
        <v>0.91931294511939676</v>
      </c>
      <c r="CX58" s="4">
        <f>AG58/BK58</f>
        <v>99.456221198156683</v>
      </c>
      <c r="CY58" s="3">
        <f>BO58/CB58</f>
        <v>56.39544235924933</v>
      </c>
      <c r="CZ58" s="3">
        <f>BK58/CD58</f>
        <v>38.070175438596493</v>
      </c>
      <c r="DA58" s="3">
        <f>AX58/BR58</f>
        <v>5.4326489734601902</v>
      </c>
      <c r="DB58" s="3">
        <f>BJ58/BK58</f>
        <v>1.1406786761625471</v>
      </c>
      <c r="DC58" s="3">
        <f>AZ58/CC58</f>
        <v>66.957657021877196</v>
      </c>
      <c r="DD58" s="3">
        <f>CC58/BM58</f>
        <v>2.3616666666666668</v>
      </c>
      <c r="DE58" s="3">
        <f>BM58/BZ58</f>
        <v>11.650485436893204</v>
      </c>
      <c r="DF58" s="3">
        <f>CC58/BZ58</f>
        <v>27.514563106796114</v>
      </c>
      <c r="DG58" s="2">
        <f>BK58/BI58</f>
        <v>14.074292452830187</v>
      </c>
      <c r="DH58" s="4">
        <f>AH58/BN58</f>
        <v>122.19950783813343</v>
      </c>
      <c r="DI58" s="2">
        <f>(BK58/0.46)/((O58/0.023)*(CD58/0.017))^0.5</f>
        <v>2.2800687087173399</v>
      </c>
      <c r="DJ58" s="3">
        <f>BN58/CA58</f>
        <v>1462.9333333333334</v>
      </c>
      <c r="DK58" s="3">
        <f>CG58/CT58</f>
        <v>151.12947658402206</v>
      </c>
      <c r="DL58" s="3">
        <f>CG58/CK58</f>
        <v>7.0834847312290767</v>
      </c>
      <c r="DM58" s="3">
        <f>BN58/BZ58</f>
        <v>213.04854368932038</v>
      </c>
      <c r="DN58" s="3">
        <f>BR58/BZ58</f>
        <v>19.388349514563107</v>
      </c>
      <c r="DO58" s="3">
        <f>BL58/BQ58</f>
        <v>3.6685902720527623E-2</v>
      </c>
      <c r="DP58" s="4">
        <f>AY58/BZ58</f>
        <v>2426.6213592233012</v>
      </c>
      <c r="DQ58" s="3">
        <f>AY58/BQ58</f>
        <v>14.71805441055235</v>
      </c>
      <c r="DR58" s="3">
        <f>AY58/(((BR58/0.195)*(BT58/0.259))^0.5)</f>
        <v>36.149662377120599</v>
      </c>
      <c r="DS58" s="2">
        <f>(BS58/0.074)/(((BR58/0.195)*(BT58/0.259))^0.5)</f>
        <v>0.97724462283683866</v>
      </c>
      <c r="DT58" s="5">
        <f>1/AY58</f>
        <v>4.00092821534596E-4</v>
      </c>
      <c r="DU58" s="3">
        <f>BJ58/BI58</f>
        <v>16.054245283018865</v>
      </c>
      <c r="DV58" s="3">
        <f>BK58/BM58</f>
        <v>19.891666666666666</v>
      </c>
      <c r="DW58" s="3">
        <f>1.74+LOG(BK58/BI58)-1.92*LOG(BJ58/BI58)</f>
        <v>0.5736939745832772</v>
      </c>
      <c r="DX58" s="3">
        <f>BK58*100/BJ58</f>
        <v>87.667107389452042</v>
      </c>
      <c r="DY58" s="3">
        <f>CC58*100/BJ58</f>
        <v>10.408403114441018</v>
      </c>
      <c r="DZ58" s="2">
        <f>EK58*100/AY58</f>
        <v>0.6648526853000033</v>
      </c>
      <c r="EA58" s="5">
        <f>BA58/BN58</f>
        <v>2.0506744440393731E-3</v>
      </c>
      <c r="EB58" s="2">
        <f>CC58/BK58</f>
        <v>0.11872643485546712</v>
      </c>
      <c r="EC58" s="2">
        <f>(CB58/0.144)/(CH58*CI58)^(1/2)</f>
        <v>8.9646850844382842E-2</v>
      </c>
      <c r="EE58" s="2">
        <f t="shared" ref="EE58:EN73" si="138">100*G58/($G58+$H58+$I58+$J58+$K58+$L58+$M58+$N58+$O58+$P58)</f>
        <v>38.633487979755373</v>
      </c>
      <c r="EF58" s="2">
        <f t="shared" si="138"/>
        <v>4.1754533951919015</v>
      </c>
      <c r="EG58" s="2">
        <f t="shared" si="138"/>
        <v>7.2648671446646969</v>
      </c>
      <c r="EH58" s="2">
        <f t="shared" si="138"/>
        <v>12.188949810206662</v>
      </c>
      <c r="EI58" s="2">
        <f t="shared" si="138"/>
        <v>0.21088148460565159</v>
      </c>
      <c r="EJ58" s="2">
        <f t="shared" si="138"/>
        <v>14.571910586250524</v>
      </c>
      <c r="EK58" s="2">
        <f t="shared" si="138"/>
        <v>16.617460986925344</v>
      </c>
      <c r="EL58" s="2">
        <f t="shared" si="138"/>
        <v>1.9295655841417121</v>
      </c>
      <c r="EM58" s="2">
        <f t="shared" si="138"/>
        <v>3.4057359763812731</v>
      </c>
      <c r="EN58" s="2">
        <f t="shared" si="138"/>
        <v>1.001687051876845</v>
      </c>
      <c r="EO58" s="2">
        <f>SUM(EE58:EN58)</f>
        <v>100</v>
      </c>
      <c r="EP58" s="6"/>
      <c r="EU58" s="1"/>
      <c r="EV58" s="1"/>
    </row>
    <row r="59" spans="1:152">
      <c r="A59" t="s">
        <v>139</v>
      </c>
      <c r="B59" s="1" t="s">
        <v>156</v>
      </c>
      <c r="C59" s="1">
        <v>2</v>
      </c>
      <c r="D59" t="s">
        <v>138</v>
      </c>
      <c r="E59" t="s">
        <v>150</v>
      </c>
      <c r="F59" s="156" t="s">
        <v>171</v>
      </c>
      <c r="G59" s="6">
        <v>32.29</v>
      </c>
      <c r="H59" s="6">
        <v>4.9400000000000004</v>
      </c>
      <c r="I59" s="6">
        <v>5.69</v>
      </c>
      <c r="J59" s="6">
        <v>12.62</v>
      </c>
      <c r="K59" s="6">
        <v>0.21</v>
      </c>
      <c r="L59" s="6">
        <v>14.78</v>
      </c>
      <c r="M59" s="6">
        <v>15.02</v>
      </c>
      <c r="N59" s="6">
        <v>1.43</v>
      </c>
      <c r="O59" s="6">
        <v>2.5099999999999998</v>
      </c>
      <c r="P59" s="6">
        <v>1.08</v>
      </c>
      <c r="Q59" s="6">
        <v>7.4</v>
      </c>
      <c r="R59" s="6"/>
      <c r="S59" s="13">
        <f t="shared" ref="S59:S102" si="139">G59+H59+I59+J59+K59+L59+M59+N59+O59+P59+Q59</f>
        <v>97.97</v>
      </c>
      <c r="U59" s="132">
        <v>0.70505600000000002</v>
      </c>
      <c r="V59" s="132">
        <v>0.51257799999999998</v>
      </c>
      <c r="W59" s="131"/>
      <c r="X59" s="131"/>
      <c r="Y59" s="131"/>
      <c r="Z59" s="157"/>
      <c r="AA59" s="157"/>
      <c r="AB59" s="6"/>
      <c r="AC59" s="6"/>
      <c r="AD59" s="6"/>
      <c r="AF59" s="2">
        <f t="shared" ref="AF59:AF122" si="140">(L59/40.31)/((L59/40.31)+(J59-(J59*0.15))*0.8998/71.85)</f>
        <v>0.73185897546610157</v>
      </c>
      <c r="AG59" s="4">
        <f t="shared" ref="AG59:AG102" si="141">H59*5995</f>
        <v>29615.300000000003</v>
      </c>
      <c r="AH59" s="4">
        <f t="shared" ref="AH59:AH102" si="142">O59*8302</f>
        <v>20838.019999999997</v>
      </c>
      <c r="AI59" s="4">
        <f t="shared" ref="AI59:AI102" si="143">P59*4364</f>
        <v>4713.12</v>
      </c>
      <c r="AJ59" s="2">
        <f t="shared" ref="AJ59:AJ102" si="144">N59+O59</f>
        <v>3.9399999999999995</v>
      </c>
      <c r="AK59" s="2">
        <f t="shared" ref="AK59:AK102" si="145">O59/N59</f>
        <v>1.7552447552447552</v>
      </c>
      <c r="AL59" s="2">
        <f t="shared" ref="AL59:AL102" si="146">N59/O59</f>
        <v>0.56972111553784865</v>
      </c>
      <c r="AM59" s="2">
        <f t="shared" ref="AM59:AM102" si="147">EK59/EG59</f>
        <v>2.6397188049209137</v>
      </c>
      <c r="AN59" s="2">
        <f t="shared" ref="AN59:AN122" si="148">O59/I59</f>
        <v>0.44112478031634439</v>
      </c>
      <c r="AO59" s="2">
        <f t="shared" ref="AO59:AO118" si="149">(EL59/61.98+EM59/94.2)/(EG59/101.96)</f>
        <v>0.89089375855446573</v>
      </c>
      <c r="AP59" s="2">
        <f t="shared" si="137"/>
        <v>1.1224682970308002</v>
      </c>
      <c r="AQ59" s="2">
        <f t="shared" si="58"/>
        <v>0.17574039735680635</v>
      </c>
      <c r="AR59" s="2">
        <f t="shared" si="59"/>
        <v>0.89089375855446573</v>
      </c>
      <c r="AS59" s="7">
        <f t="shared" si="60"/>
        <v>854.8750706845309</v>
      </c>
      <c r="AT59" s="7">
        <f t="shared" si="61"/>
        <v>2707.4099266743788</v>
      </c>
      <c r="AU59" s="6">
        <f t="shared" si="62"/>
        <v>7.7733044286156697E-2</v>
      </c>
      <c r="AV59" s="6">
        <f t="shared" si="11"/>
        <v>0.47746372187955916</v>
      </c>
      <c r="AX59" s="7">
        <v>108.49</v>
      </c>
      <c r="AY59" s="7">
        <v>2499.42</v>
      </c>
      <c r="AZ59" s="7">
        <v>2196.5500000000002</v>
      </c>
      <c r="BA59" s="8">
        <v>0.75</v>
      </c>
      <c r="BB59" s="7">
        <v>30.95</v>
      </c>
      <c r="BC59" s="7">
        <v>339.12</v>
      </c>
      <c r="BD59" s="7">
        <v>542.54</v>
      </c>
      <c r="BE59" s="7">
        <v>53.24</v>
      </c>
      <c r="BF59" s="7">
        <v>173.26</v>
      </c>
      <c r="BG59" s="7">
        <v>132.41999999999999</v>
      </c>
      <c r="BH59" s="7">
        <v>117.1</v>
      </c>
      <c r="BI59" s="7">
        <v>21.77</v>
      </c>
      <c r="BJ59" s="7">
        <v>393.54</v>
      </c>
      <c r="BK59" s="7">
        <v>232.74</v>
      </c>
      <c r="BL59" s="8">
        <v>8.92</v>
      </c>
      <c r="BM59" s="8">
        <v>11.84</v>
      </c>
      <c r="BN59" s="8">
        <v>185.29</v>
      </c>
      <c r="BO59" s="8">
        <v>356.27</v>
      </c>
      <c r="BP59" s="8">
        <v>42.06</v>
      </c>
      <c r="BQ59" s="8">
        <v>151.36000000000001</v>
      </c>
      <c r="BR59" s="6">
        <v>19.87</v>
      </c>
      <c r="BS59" s="6">
        <v>5.26</v>
      </c>
      <c r="BT59" s="8">
        <v>13.01</v>
      </c>
      <c r="BU59" s="6">
        <v>1.31</v>
      </c>
      <c r="BV59" s="6">
        <v>5.18</v>
      </c>
      <c r="BW59" s="6">
        <v>0.78</v>
      </c>
      <c r="BX59" s="6">
        <v>1.64</v>
      </c>
      <c r="BY59" s="6">
        <v>0.22</v>
      </c>
      <c r="BZ59" s="6">
        <v>1.2</v>
      </c>
      <c r="CA59" s="6">
        <v>0.17</v>
      </c>
      <c r="CB59" s="8">
        <v>8.58</v>
      </c>
      <c r="CC59" s="8">
        <v>22.46</v>
      </c>
      <c r="CD59" s="7">
        <v>5.19</v>
      </c>
      <c r="CE59" s="7">
        <v>12.69</v>
      </c>
      <c r="CG59" s="3">
        <f t="shared" ref="CG59:CG122" si="150">BN59/0.242</f>
        <v>765.6611570247934</v>
      </c>
      <c r="CH59" s="3">
        <f t="shared" ref="CH59:CH122" si="151">BO59/0.635</f>
        <v>561.05511811023621</v>
      </c>
      <c r="CI59" s="3">
        <f t="shared" ref="CI59:CI118" si="152">BP59/0.0963</f>
        <v>436.76012461059196</v>
      </c>
      <c r="CJ59" s="3">
        <f t="shared" ref="CJ59:CJ122" si="153">BQ59/0.48</f>
        <v>315.33333333333337</v>
      </c>
      <c r="CK59" s="3">
        <f t="shared" ref="CK59:CK122" si="154">BR59/0.156</f>
        <v>127.37179487179488</v>
      </c>
      <c r="CL59" s="3">
        <f t="shared" ref="CL59:CL118" si="155">BS59/0.0591</f>
        <v>89.001692047377318</v>
      </c>
      <c r="CM59" s="3">
        <f t="shared" ref="CM59:CM122" si="156">BT59/0.212</f>
        <v>61.367924528301884</v>
      </c>
      <c r="CN59" s="3">
        <f t="shared" ref="CN59:CN118" si="157">BU59/0.0376</f>
        <v>34.840425531914896</v>
      </c>
      <c r="CO59" s="3">
        <f t="shared" ref="CO59:CO122" si="158">BV59/0.259</f>
        <v>20</v>
      </c>
      <c r="CP59" s="3">
        <f t="shared" ref="CP59:CP122" si="159">BW59/0.0585</f>
        <v>13.333333333333332</v>
      </c>
      <c r="CQ59" s="3">
        <f t="shared" ref="CQ59:CQ122" si="160">BX59/0.163</f>
        <v>10.061349693251532</v>
      </c>
      <c r="CR59" s="3">
        <f t="shared" ref="CR59:CR118" si="161">BY59/0.0256</f>
        <v>8.59375</v>
      </c>
      <c r="CS59" s="3">
        <f t="shared" ref="CS59:CS122" si="162">BZ59/0.166</f>
        <v>7.2289156626506017</v>
      </c>
      <c r="CT59" s="3">
        <f t="shared" ref="CT59:CT122" si="163">CA59/0.025</f>
        <v>6.8</v>
      </c>
      <c r="CU59" s="3">
        <f t="shared" ref="CU59:CU71" si="164">AZ59/BK59</f>
        <v>9.4377846524018221</v>
      </c>
      <c r="CV59" s="8">
        <f t="shared" ref="CV59:CV71" si="165">AZ59/BN59</f>
        <v>11.854660262291544</v>
      </c>
      <c r="CW59" s="3">
        <f t="shared" ref="CW59:CW71" si="166">BN59/BK59</f>
        <v>0.79612443069519634</v>
      </c>
      <c r="CX59" s="4">
        <f t="shared" ref="CX59:CX71" si="167">AG59/BK59</f>
        <v>127.24628340637622</v>
      </c>
      <c r="CY59" s="3">
        <f t="shared" ref="CY59:CY71" si="168">BO59/CB59</f>
        <v>41.523310023310017</v>
      </c>
      <c r="CZ59" s="3">
        <f t="shared" ref="CZ59:CZ71" si="169">BK59/CD59</f>
        <v>44.843930635838149</v>
      </c>
      <c r="DA59" s="3">
        <f>AX59/BR59</f>
        <v>5.4599899345747351</v>
      </c>
      <c r="DB59" s="3">
        <f t="shared" ref="DB59:DB71" si="170">BJ59/BK59</f>
        <v>1.6908997164217583</v>
      </c>
      <c r="DC59" s="3">
        <f t="shared" ref="DC59:DC71" si="171">AZ59/CC59</f>
        <v>97.798308103294744</v>
      </c>
      <c r="DD59" s="3">
        <f t="shared" ref="DD59:DD71" si="172">CC59/BM59</f>
        <v>1.8969594594594597</v>
      </c>
      <c r="DE59" s="3">
        <f t="shared" ref="DE59:DE71" si="173">BM59/BZ59</f>
        <v>9.8666666666666671</v>
      </c>
      <c r="DF59" s="3">
        <f t="shared" ref="DF59:DF71" si="174">CC59/BZ59</f>
        <v>18.716666666666669</v>
      </c>
      <c r="DG59" s="2">
        <f t="shared" ref="DG59:DG71" si="175">BK59/BI59</f>
        <v>10.690858980248048</v>
      </c>
      <c r="DH59" s="4">
        <f t="shared" ref="DH59:DH71" si="176">AH59/BN59</f>
        <v>112.46165470343784</v>
      </c>
      <c r="DI59" s="2">
        <f t="shared" ref="DI59:DI71" si="177">(BK59/0.46)/((O59/0.023)*(CD59/0.017))^0.5</f>
        <v>2.7719222040830576</v>
      </c>
      <c r="DJ59" s="3">
        <f>BN59/CA59</f>
        <v>1089.9411764705881</v>
      </c>
      <c r="DK59" s="3">
        <f>CG59/CT59</f>
        <v>112.59722897423433</v>
      </c>
      <c r="DL59" s="3">
        <f t="shared" ref="DL59:DL89" si="178">CG59/CK59</f>
        <v>6.0112300199228867</v>
      </c>
      <c r="DM59" s="3">
        <f t="shared" ref="DM59:DM71" si="179">BN59/BZ59</f>
        <v>154.40833333333333</v>
      </c>
      <c r="DN59" s="3">
        <f>BR59/BZ59</f>
        <v>16.558333333333334</v>
      </c>
      <c r="DO59" s="3">
        <f t="shared" ref="DO59:DO71" si="180">BL59/BQ59</f>
        <v>5.8932346723044392E-2</v>
      </c>
      <c r="DP59" s="4">
        <f>AY59/BZ59</f>
        <v>2082.8500000000004</v>
      </c>
      <c r="DQ59" s="3">
        <f>AY59/BQ59</f>
        <v>16.513081395348838</v>
      </c>
      <c r="DR59" s="3">
        <f>AY59/(((BR59/0.195)*(BT59/0.259))^0.5)</f>
        <v>34.935651492859769</v>
      </c>
      <c r="DS59" s="2">
        <f>(BS59/0.074)/(((BR59/0.195)*(BT59/0.259))^0.5)</f>
        <v>0.99353605091755559</v>
      </c>
      <c r="DT59" s="5">
        <f>1/AY59</f>
        <v>4.00092821534596E-4</v>
      </c>
      <c r="DU59" s="3">
        <f t="shared" ref="DU59:DU71" si="181">BJ59/BI59</f>
        <v>18.077170418006432</v>
      </c>
      <c r="DV59" s="3">
        <f t="shared" ref="DV59:DV71" si="182">BK59/BM59</f>
        <v>19.657094594594597</v>
      </c>
      <c r="DW59" s="3">
        <f t="shared" ref="DW59:DW71" si="183">1.74+LOG(BK59/BI59)-1.92*LOG(BJ59/BI59)</f>
        <v>0.35532213263300427</v>
      </c>
      <c r="DX59" s="3">
        <f t="shared" ref="DX59:DX71" si="184">BK59*100/BJ59</f>
        <v>59.140112822076532</v>
      </c>
      <c r="DY59" s="3">
        <f t="shared" ref="DY59:DY71" si="185">CC59*100/BJ59</f>
        <v>5.7071708085582147</v>
      </c>
      <c r="DZ59" s="2">
        <f>EK59*100/AY59</f>
        <v>0.66350824549515652</v>
      </c>
      <c r="EA59" s="5">
        <f t="shared" ref="EA59:EA73" si="186">BA59/BN59</f>
        <v>4.0477089967078635E-3</v>
      </c>
      <c r="EB59" s="2">
        <f t="shared" ref="EB59:EB120" si="187">CC59/BK59</f>
        <v>9.6502535017616228E-2</v>
      </c>
      <c r="EC59" s="2">
        <f t="shared" ref="EC59:EC118" si="188">(CB59/0.144)/(CH59*CI59)^(1/2)</f>
        <v>0.12036508888941801</v>
      </c>
      <c r="EE59" s="2">
        <f t="shared" si="138"/>
        <v>35.651981892458878</v>
      </c>
      <c r="EF59" s="2">
        <f t="shared" si="138"/>
        <v>5.4543447057524581</v>
      </c>
      <c r="EG59" s="2">
        <f t="shared" si="138"/>
        <v>6.2824334768687207</v>
      </c>
      <c r="EH59" s="2">
        <f t="shared" si="138"/>
        <v>13.933973721982998</v>
      </c>
      <c r="EI59" s="2">
        <f t="shared" si="138"/>
        <v>0.23186485591255385</v>
      </c>
      <c r="EJ59" s="2">
        <f t="shared" si="138"/>
        <v>16.318869382797835</v>
      </c>
      <c r="EK59" s="2">
        <f t="shared" si="138"/>
        <v>16.58385778955504</v>
      </c>
      <c r="EL59" s="2">
        <f t="shared" si="138"/>
        <v>1.5788892569283428</v>
      </c>
      <c r="EM59" s="2">
        <f t="shared" si="138"/>
        <v>2.7713370873357621</v>
      </c>
      <c r="EN59" s="2">
        <f t="shared" si="138"/>
        <v>1.1924478304074198</v>
      </c>
      <c r="EO59" s="2">
        <f t="shared" ref="EO59:EO82" si="189">SUM(EE59:EN59)</f>
        <v>100.00000000000001</v>
      </c>
      <c r="EP59" s="6"/>
      <c r="EU59" s="1"/>
      <c r="EV59" s="1"/>
    </row>
    <row r="60" spans="1:152">
      <c r="A60" t="s">
        <v>139</v>
      </c>
      <c r="B60" t="s">
        <v>152</v>
      </c>
      <c r="C60">
        <v>2</v>
      </c>
      <c r="D60" t="s">
        <v>138</v>
      </c>
      <c r="E60" t="s">
        <v>150</v>
      </c>
      <c r="F60" s="156" t="s">
        <v>171</v>
      </c>
      <c r="G60" s="172">
        <v>35.4</v>
      </c>
      <c r="H60" s="172">
        <v>4.1900000000000004</v>
      </c>
      <c r="I60" s="172">
        <v>6.33</v>
      </c>
      <c r="J60" s="172">
        <v>11.76</v>
      </c>
      <c r="K60" s="172">
        <v>0.2</v>
      </c>
      <c r="L60" s="172">
        <v>13.32</v>
      </c>
      <c r="M60" s="172">
        <v>16.559999999999999</v>
      </c>
      <c r="N60" s="172">
        <v>1.23</v>
      </c>
      <c r="O60" s="172">
        <v>2.12</v>
      </c>
      <c r="P60" s="172">
        <v>0.96</v>
      </c>
      <c r="Q60" s="172">
        <v>5.83</v>
      </c>
      <c r="R60" s="6"/>
      <c r="S60" s="13">
        <f t="shared" si="139"/>
        <v>97.899999999999991</v>
      </c>
      <c r="U60" s="132">
        <v>0.70475600000000005</v>
      </c>
      <c r="V60" s="132">
        <v>0.51257799999999998</v>
      </c>
      <c r="W60" s="131"/>
      <c r="X60" s="131"/>
      <c r="Y60" s="131"/>
      <c r="Z60" s="157"/>
      <c r="AA60" s="157"/>
      <c r="AB60" s="6"/>
      <c r="AC60" s="6"/>
      <c r="AD60" s="6"/>
      <c r="AF60" s="2">
        <f t="shared" si="140"/>
        <v>0.72524813099265362</v>
      </c>
      <c r="AG60" s="4">
        <f t="shared" si="141"/>
        <v>25119.050000000003</v>
      </c>
      <c r="AH60" s="4">
        <f t="shared" si="142"/>
        <v>17600.240000000002</v>
      </c>
      <c r="AI60" s="4">
        <f t="shared" si="143"/>
        <v>4189.4399999999996</v>
      </c>
      <c r="AJ60" s="2">
        <f t="shared" si="144"/>
        <v>3.35</v>
      </c>
      <c r="AK60" s="2">
        <f t="shared" si="145"/>
        <v>1.7235772357723578</v>
      </c>
      <c r="AL60" s="2">
        <f t="shared" si="146"/>
        <v>0.58018867924528295</v>
      </c>
      <c r="AM60" s="2">
        <f t="shared" si="147"/>
        <v>2.6161137440758289</v>
      </c>
      <c r="AN60" s="2">
        <f t="shared" si="148"/>
        <v>0.33491311216429703</v>
      </c>
      <c r="AO60" s="2">
        <f t="shared" si="149"/>
        <v>0.68215619901777358</v>
      </c>
      <c r="AP60" s="2">
        <f t="shared" si="137"/>
        <v>1.4659399144065317</v>
      </c>
      <c r="AQ60" s="2">
        <f t="shared" si="58"/>
        <v>0.18387230263475035</v>
      </c>
      <c r="AR60" s="2">
        <f t="shared" si="59"/>
        <v>0.68215619901777358</v>
      </c>
      <c r="AS60" s="7">
        <f t="shared" si="60"/>
        <v>1273.9681113285467</v>
      </c>
      <c r="AT60" s="7">
        <f t="shared" si="61"/>
        <v>2777.1946992482408</v>
      </c>
      <c r="AU60" s="6">
        <f t="shared" si="62"/>
        <v>5.9887005649717523E-2</v>
      </c>
      <c r="AV60" s="6">
        <f t="shared" si="11"/>
        <v>0.36250255749757671</v>
      </c>
      <c r="AX60" s="7"/>
      <c r="AY60" s="7"/>
      <c r="AZ60" s="173">
        <v>1943</v>
      </c>
      <c r="BA60" s="174">
        <v>0.6</v>
      </c>
      <c r="BB60" s="173">
        <v>20</v>
      </c>
      <c r="BC60" s="173">
        <v>162</v>
      </c>
      <c r="BD60" s="173">
        <v>602</v>
      </c>
      <c r="BE60" s="173">
        <v>54</v>
      </c>
      <c r="BF60" s="173">
        <v>270</v>
      </c>
      <c r="BG60" s="173">
        <v>119</v>
      </c>
      <c r="BH60" s="173">
        <v>108</v>
      </c>
      <c r="BI60" s="173">
        <v>18</v>
      </c>
      <c r="BJ60" s="173">
        <v>311</v>
      </c>
      <c r="BK60" s="173">
        <v>271</v>
      </c>
      <c r="BL60" s="174"/>
      <c r="BM60" s="174">
        <v>14</v>
      </c>
      <c r="BN60" s="174">
        <v>223</v>
      </c>
      <c r="BO60" s="174">
        <v>383</v>
      </c>
      <c r="BP60" s="174">
        <v>49</v>
      </c>
      <c r="BQ60" s="8"/>
      <c r="BR60" s="6"/>
      <c r="BS60" s="22">
        <v>5.3</v>
      </c>
      <c r="BT60" s="174">
        <v>12</v>
      </c>
      <c r="BU60" s="22">
        <v>1.1399999999999999</v>
      </c>
      <c r="BV60" s="22">
        <v>4.5</v>
      </c>
      <c r="BW60" s="22">
        <v>0.65</v>
      </c>
      <c r="BX60" s="22">
        <v>1.36</v>
      </c>
      <c r="BY60" s="22">
        <v>0.18</v>
      </c>
      <c r="BZ60" s="22">
        <v>1.08</v>
      </c>
      <c r="CA60" s="6"/>
      <c r="CB60" s="174">
        <v>8.6</v>
      </c>
      <c r="CC60" s="174">
        <v>29</v>
      </c>
      <c r="CD60" s="173">
        <v>7</v>
      </c>
      <c r="CE60" s="173">
        <v>12</v>
      </c>
      <c r="CG60" s="3">
        <f t="shared" si="150"/>
        <v>921.48760330578511</v>
      </c>
      <c r="CH60" s="3">
        <f t="shared" si="151"/>
        <v>603.14960629921256</v>
      </c>
      <c r="CI60" s="3">
        <f t="shared" si="152"/>
        <v>508.82658359293873</v>
      </c>
      <c r="CJ60" s="3"/>
      <c r="CK60" s="3"/>
      <c r="CL60" s="3">
        <f t="shared" si="155"/>
        <v>89.678510998307956</v>
      </c>
      <c r="CM60" s="3">
        <f t="shared" si="156"/>
        <v>56.60377358490566</v>
      </c>
      <c r="CN60" s="3">
        <f t="shared" si="157"/>
        <v>30.319148936170208</v>
      </c>
      <c r="CO60" s="3">
        <f t="shared" si="158"/>
        <v>17.374517374517374</v>
      </c>
      <c r="CP60" s="3">
        <f t="shared" si="159"/>
        <v>11.111111111111111</v>
      </c>
      <c r="CQ60" s="3">
        <f t="shared" si="160"/>
        <v>8.3435582822085887</v>
      </c>
      <c r="CR60" s="3">
        <f t="shared" si="161"/>
        <v>7.0312499999999991</v>
      </c>
      <c r="CS60" s="3">
        <f t="shared" si="162"/>
        <v>6.5060240963855422</v>
      </c>
      <c r="CT60" s="3"/>
      <c r="CU60" s="3">
        <f t="shared" si="164"/>
        <v>7.1697416974169741</v>
      </c>
      <c r="CV60" s="8">
        <f t="shared" si="165"/>
        <v>8.7130044843049319</v>
      </c>
      <c r="CW60" s="3">
        <f t="shared" si="166"/>
        <v>0.82287822878228778</v>
      </c>
      <c r="CX60" s="4">
        <f t="shared" si="167"/>
        <v>92.690221402214036</v>
      </c>
      <c r="CY60" s="3">
        <f t="shared" si="168"/>
        <v>44.534883720930232</v>
      </c>
      <c r="CZ60" s="3">
        <f t="shared" si="169"/>
        <v>38.714285714285715</v>
      </c>
      <c r="DA60" s="3"/>
      <c r="DB60" s="3">
        <f t="shared" si="170"/>
        <v>1.1476014760147601</v>
      </c>
      <c r="DC60" s="3">
        <f t="shared" si="171"/>
        <v>67</v>
      </c>
      <c r="DD60" s="3">
        <f t="shared" si="172"/>
        <v>2.0714285714285716</v>
      </c>
      <c r="DE60" s="3">
        <f t="shared" si="173"/>
        <v>12.962962962962962</v>
      </c>
      <c r="DF60" s="3">
        <f t="shared" si="174"/>
        <v>26.851851851851851</v>
      </c>
      <c r="DG60" s="2">
        <f t="shared" si="175"/>
        <v>15.055555555555555</v>
      </c>
      <c r="DH60" s="4">
        <f t="shared" si="176"/>
        <v>78.924843049327364</v>
      </c>
      <c r="DI60" s="2">
        <f t="shared" si="177"/>
        <v>3.0240076634375841</v>
      </c>
      <c r="DJ60" s="3"/>
      <c r="DK60" s="3"/>
      <c r="DL60" s="3"/>
      <c r="DM60" s="3">
        <f t="shared" si="179"/>
        <v>206.48148148148147</v>
      </c>
      <c r="DN60" s="3"/>
      <c r="DO60" s="3"/>
      <c r="DP60" s="4"/>
      <c r="DQ60" s="3"/>
      <c r="DR60" s="3"/>
      <c r="DS60" s="2"/>
      <c r="DT60" s="5"/>
      <c r="DU60" s="3">
        <f t="shared" si="181"/>
        <v>17.277777777777779</v>
      </c>
      <c r="DV60" s="3">
        <f t="shared" si="182"/>
        <v>19.357142857142858</v>
      </c>
      <c r="DW60" s="3">
        <f t="shared" si="183"/>
        <v>0.54172004863791923</v>
      </c>
      <c r="DX60" s="3">
        <f t="shared" si="184"/>
        <v>87.138263665594849</v>
      </c>
      <c r="DY60" s="3">
        <f t="shared" si="185"/>
        <v>9.32475884244373</v>
      </c>
      <c r="DZ60" s="2"/>
      <c r="EA60" s="5">
        <f t="shared" si="186"/>
        <v>2.6905829596412553E-3</v>
      </c>
      <c r="EB60" s="2">
        <f t="shared" si="187"/>
        <v>0.1070110701107011</v>
      </c>
      <c r="EC60" s="2">
        <f t="shared" si="188"/>
        <v>0.10780490925839552</v>
      </c>
      <c r="EE60" s="2">
        <f t="shared" si="138"/>
        <v>38.449006190941681</v>
      </c>
      <c r="EF60" s="2">
        <f t="shared" si="138"/>
        <v>4.5508851960464876</v>
      </c>
      <c r="EG60" s="2">
        <f t="shared" si="138"/>
        <v>6.8752036493971982</v>
      </c>
      <c r="EH60" s="2">
        <f t="shared" si="138"/>
        <v>12.772890192245033</v>
      </c>
      <c r="EI60" s="2">
        <f t="shared" si="138"/>
        <v>0.2172260236776366</v>
      </c>
      <c r="EJ60" s="2">
        <f t="shared" si="138"/>
        <v>14.467253176930598</v>
      </c>
      <c r="EK60" s="2">
        <f t="shared" si="138"/>
        <v>17.986314760508307</v>
      </c>
      <c r="EL60" s="2">
        <f t="shared" si="138"/>
        <v>1.335940045617465</v>
      </c>
      <c r="EM60" s="2">
        <f t="shared" si="138"/>
        <v>2.3025958509829478</v>
      </c>
      <c r="EN60" s="2">
        <f t="shared" si="138"/>
        <v>1.0426849136526557</v>
      </c>
      <c r="EO60" s="2">
        <f t="shared" si="189"/>
        <v>100.00000000000001</v>
      </c>
      <c r="EP60" s="6"/>
    </row>
    <row r="61" spans="1:152">
      <c r="A61" t="s">
        <v>139</v>
      </c>
      <c r="B61" t="s">
        <v>152</v>
      </c>
      <c r="C61" s="1">
        <v>2</v>
      </c>
      <c r="D61" t="s">
        <v>138</v>
      </c>
      <c r="E61" t="s">
        <v>150</v>
      </c>
      <c r="F61" s="156" t="s">
        <v>171</v>
      </c>
      <c r="G61" s="172">
        <v>35.56</v>
      </c>
      <c r="H61" s="172">
        <v>4.47</v>
      </c>
      <c r="I61" s="172">
        <v>6.07</v>
      </c>
      <c r="J61" s="172">
        <v>12.38</v>
      </c>
      <c r="K61" s="172">
        <v>0.22</v>
      </c>
      <c r="L61" s="172">
        <v>13.09</v>
      </c>
      <c r="M61" s="172">
        <v>15.63</v>
      </c>
      <c r="N61" s="172">
        <v>1.07</v>
      </c>
      <c r="O61" s="172">
        <v>4.1399999999999997</v>
      </c>
      <c r="P61" s="172">
        <v>1.1000000000000001</v>
      </c>
      <c r="Q61" s="172">
        <v>4.71</v>
      </c>
      <c r="R61" s="6"/>
      <c r="S61" s="13">
        <f t="shared" si="139"/>
        <v>98.439999999999984</v>
      </c>
      <c r="U61" s="132">
        <v>0.70482400000000001</v>
      </c>
      <c r="V61" s="132">
        <v>0.51251100000000005</v>
      </c>
      <c r="W61" s="131"/>
      <c r="X61" s="131"/>
      <c r="Y61" s="131"/>
      <c r="Z61" s="157"/>
      <c r="AA61" s="157"/>
      <c r="AB61" s="6"/>
      <c r="AC61" s="6"/>
      <c r="AD61" s="6"/>
      <c r="AF61" s="2">
        <f t="shared" si="140"/>
        <v>0.71132933267837495</v>
      </c>
      <c r="AG61" s="4">
        <f t="shared" si="141"/>
        <v>26797.649999999998</v>
      </c>
      <c r="AH61" s="4">
        <f t="shared" si="142"/>
        <v>34370.28</v>
      </c>
      <c r="AI61" s="4">
        <f t="shared" si="143"/>
        <v>4800.4000000000005</v>
      </c>
      <c r="AJ61" s="2">
        <f t="shared" si="144"/>
        <v>5.21</v>
      </c>
      <c r="AK61" s="2">
        <f t="shared" si="145"/>
        <v>3.8691588785046722</v>
      </c>
      <c r="AL61" s="2">
        <f t="shared" si="146"/>
        <v>0.25845410628019327</v>
      </c>
      <c r="AM61" s="2">
        <f t="shared" si="147"/>
        <v>2.5749588138385504</v>
      </c>
      <c r="AN61" s="2">
        <f t="shared" si="148"/>
        <v>0.68204283360790763</v>
      </c>
      <c r="AO61" s="2">
        <f t="shared" si="149"/>
        <v>1.0282116392955862</v>
      </c>
      <c r="AP61" s="2">
        <f t="shared" si="137"/>
        <v>0.97256241981960678</v>
      </c>
      <c r="AQ61" s="2">
        <f t="shared" si="58"/>
        <v>0.17513785190463149</v>
      </c>
      <c r="AR61" s="2">
        <f t="shared" si="59"/>
        <v>1.0282116392955862</v>
      </c>
      <c r="AS61" s="7">
        <f t="shared" si="60"/>
        <v>804.27693464184279</v>
      </c>
      <c r="AT61" s="7">
        <f t="shared" si="61"/>
        <v>2604.2334525130373</v>
      </c>
      <c r="AU61" s="6">
        <f t="shared" si="62"/>
        <v>0.11642294713160853</v>
      </c>
      <c r="AV61" s="6">
        <f t="shared" si="11"/>
        <v>0.73822810312804943</v>
      </c>
      <c r="AX61" s="7"/>
      <c r="AY61" s="7"/>
      <c r="AZ61" s="173">
        <v>2002</v>
      </c>
      <c r="BA61" s="174">
        <v>0.5</v>
      </c>
      <c r="BB61" s="173">
        <v>15</v>
      </c>
      <c r="BC61" s="173">
        <v>198</v>
      </c>
      <c r="BD61" s="173">
        <v>574</v>
      </c>
      <c r="BE61" s="173">
        <v>55</v>
      </c>
      <c r="BF61" s="173">
        <v>258</v>
      </c>
      <c r="BG61" s="173">
        <v>143</v>
      </c>
      <c r="BH61" s="173">
        <v>119</v>
      </c>
      <c r="BI61" s="173">
        <v>19</v>
      </c>
      <c r="BJ61" s="173">
        <v>352</v>
      </c>
      <c r="BK61" s="173">
        <v>296</v>
      </c>
      <c r="BL61" s="174"/>
      <c r="BM61" s="174">
        <v>15</v>
      </c>
      <c r="BN61" s="174">
        <v>234</v>
      </c>
      <c r="BO61" s="174">
        <v>406</v>
      </c>
      <c r="BP61" s="174">
        <v>52</v>
      </c>
      <c r="BQ61" s="8"/>
      <c r="BR61" s="6"/>
      <c r="BS61" s="22">
        <v>5.6</v>
      </c>
      <c r="BT61" s="174">
        <v>12</v>
      </c>
      <c r="BU61" s="22">
        <v>1.22</v>
      </c>
      <c r="BV61" s="22">
        <v>4.9000000000000004</v>
      </c>
      <c r="BW61" s="22">
        <v>0.72</v>
      </c>
      <c r="BX61" s="22">
        <v>1.51</v>
      </c>
      <c r="BY61" s="22">
        <v>0.2</v>
      </c>
      <c r="BZ61" s="22">
        <v>1.1599999999999999</v>
      </c>
      <c r="CA61" s="6"/>
      <c r="CB61" s="174">
        <v>9.4</v>
      </c>
      <c r="CC61" s="174">
        <v>21</v>
      </c>
      <c r="CD61" s="173">
        <v>7.5</v>
      </c>
      <c r="CE61" s="173">
        <v>13</v>
      </c>
      <c r="CG61" s="3">
        <f t="shared" si="150"/>
        <v>966.94214876033061</v>
      </c>
      <c r="CH61" s="3">
        <f t="shared" si="151"/>
        <v>639.37007874015751</v>
      </c>
      <c r="CI61" s="3">
        <f t="shared" si="152"/>
        <v>539.97923156801664</v>
      </c>
      <c r="CJ61" s="3"/>
      <c r="CK61" s="3"/>
      <c r="CL61" s="3">
        <f t="shared" si="155"/>
        <v>94.754653130287636</v>
      </c>
      <c r="CM61" s="3">
        <f t="shared" si="156"/>
        <v>56.60377358490566</v>
      </c>
      <c r="CN61" s="3">
        <f t="shared" si="157"/>
        <v>32.446808510638299</v>
      </c>
      <c r="CO61" s="3">
        <f t="shared" si="158"/>
        <v>18.918918918918919</v>
      </c>
      <c r="CP61" s="3">
        <f t="shared" si="159"/>
        <v>12.307692307692307</v>
      </c>
      <c r="CQ61" s="3">
        <f t="shared" si="160"/>
        <v>9.263803680981594</v>
      </c>
      <c r="CR61" s="3">
        <f t="shared" si="161"/>
        <v>7.8125</v>
      </c>
      <c r="CS61" s="3">
        <f t="shared" si="162"/>
        <v>6.9879518072289146</v>
      </c>
      <c r="CT61" s="3"/>
      <c r="CU61" s="3">
        <f t="shared" si="164"/>
        <v>6.7635135135135132</v>
      </c>
      <c r="CV61" s="8">
        <f t="shared" si="165"/>
        <v>8.5555555555555554</v>
      </c>
      <c r="CW61" s="3">
        <f t="shared" si="166"/>
        <v>0.79054054054054057</v>
      </c>
      <c r="CX61" s="4">
        <f t="shared" si="167"/>
        <v>90.532601351351346</v>
      </c>
      <c r="CY61" s="3">
        <f t="shared" si="168"/>
        <v>43.191489361702125</v>
      </c>
      <c r="CZ61" s="3">
        <f t="shared" si="169"/>
        <v>39.466666666666669</v>
      </c>
      <c r="DA61" s="3"/>
      <c r="DB61" s="3">
        <f t="shared" si="170"/>
        <v>1.1891891891891893</v>
      </c>
      <c r="DC61" s="3">
        <f t="shared" si="171"/>
        <v>95.333333333333329</v>
      </c>
      <c r="DD61" s="3">
        <f t="shared" si="172"/>
        <v>1.4</v>
      </c>
      <c r="DE61" s="3">
        <f t="shared" si="173"/>
        <v>12.931034482758621</v>
      </c>
      <c r="DF61" s="3">
        <f t="shared" si="174"/>
        <v>18.103448275862071</v>
      </c>
      <c r="DG61" s="2">
        <f t="shared" si="175"/>
        <v>15.578947368421053</v>
      </c>
      <c r="DH61" s="4">
        <f t="shared" si="176"/>
        <v>146.88153846153847</v>
      </c>
      <c r="DI61" s="2">
        <f t="shared" si="177"/>
        <v>2.2834497338699071</v>
      </c>
      <c r="DJ61" s="3"/>
      <c r="DK61" s="3"/>
      <c r="DL61" s="3"/>
      <c r="DM61" s="3">
        <f t="shared" si="179"/>
        <v>201.72413793103451</v>
      </c>
      <c r="DN61" s="3"/>
      <c r="DO61" s="3"/>
      <c r="DP61" s="4"/>
      <c r="DQ61" s="3"/>
      <c r="DR61" s="3"/>
      <c r="DS61" s="2"/>
      <c r="DT61" s="5"/>
      <c r="DU61" s="3">
        <f t="shared" si="181"/>
        <v>18.526315789473685</v>
      </c>
      <c r="DV61" s="3">
        <f t="shared" si="182"/>
        <v>19.733333333333334</v>
      </c>
      <c r="DW61" s="3">
        <f t="shared" si="183"/>
        <v>0.49838311005752978</v>
      </c>
      <c r="DX61" s="3">
        <f t="shared" si="184"/>
        <v>84.090909090909093</v>
      </c>
      <c r="DY61" s="3">
        <f t="shared" si="185"/>
        <v>5.9659090909090908</v>
      </c>
      <c r="DZ61" s="2"/>
      <c r="EA61" s="5">
        <f t="shared" si="186"/>
        <v>2.136752136752137E-3</v>
      </c>
      <c r="EB61" s="2">
        <f t="shared" si="187"/>
        <v>7.0945945945945943E-2</v>
      </c>
      <c r="EC61" s="2">
        <f t="shared" si="188"/>
        <v>0.11109657726096192</v>
      </c>
      <c r="EE61" s="2">
        <f t="shared" si="138"/>
        <v>37.938760268857358</v>
      </c>
      <c r="EF61" s="2">
        <f t="shared" si="138"/>
        <v>4.7690173903766144</v>
      </c>
      <c r="EG61" s="2">
        <f t="shared" si="138"/>
        <v>6.4760482236210395</v>
      </c>
      <c r="EH61" s="2">
        <f t="shared" si="138"/>
        <v>13.208151072228743</v>
      </c>
      <c r="EI61" s="2">
        <f t="shared" si="138"/>
        <v>0.23471673957110853</v>
      </c>
      <c r="EJ61" s="2">
        <f t="shared" si="138"/>
        <v>13.965646004480957</v>
      </c>
      <c r="EK61" s="2">
        <f t="shared" si="138"/>
        <v>16.675557452256484</v>
      </c>
      <c r="EL61" s="2">
        <f t="shared" si="138"/>
        <v>1.1415768697322097</v>
      </c>
      <c r="EM61" s="2">
        <f t="shared" si="138"/>
        <v>4.416942281019951</v>
      </c>
      <c r="EN61" s="2">
        <f t="shared" si="138"/>
        <v>1.1735836978555427</v>
      </c>
      <c r="EO61" s="2">
        <f t="shared" si="189"/>
        <v>100.00000000000001</v>
      </c>
      <c r="EP61" s="6"/>
      <c r="EU61" s="1"/>
      <c r="EV61" s="1"/>
    </row>
    <row r="62" spans="1:152">
      <c r="A62" t="s">
        <v>139</v>
      </c>
      <c r="B62" t="s">
        <v>152</v>
      </c>
      <c r="C62" s="1">
        <v>2</v>
      </c>
      <c r="D62" t="s">
        <v>138</v>
      </c>
      <c r="E62" t="s">
        <v>150</v>
      </c>
      <c r="F62" s="156" t="s">
        <v>171</v>
      </c>
      <c r="G62" s="172">
        <v>40.9</v>
      </c>
      <c r="H62" s="172">
        <v>4</v>
      </c>
      <c r="I62" s="172">
        <v>7.96</v>
      </c>
      <c r="J62" s="172">
        <v>9.2899999999999991</v>
      </c>
      <c r="K62" s="172">
        <v>0.14000000000000001</v>
      </c>
      <c r="L62" s="172">
        <v>9.34</v>
      </c>
      <c r="M62" s="172">
        <v>8.43</v>
      </c>
      <c r="N62" s="172">
        <v>0.85</v>
      </c>
      <c r="O62" s="172">
        <v>3.49</v>
      </c>
      <c r="P62" s="172">
        <v>0.96</v>
      </c>
      <c r="Q62" s="172">
        <v>13.38</v>
      </c>
      <c r="R62" s="6"/>
      <c r="S62" s="13">
        <f t="shared" si="139"/>
        <v>98.739999999999981</v>
      </c>
      <c r="U62" s="132">
        <v>0.70537399999999995</v>
      </c>
      <c r="V62" s="132">
        <v>0.51239699999999999</v>
      </c>
      <c r="W62" s="131"/>
      <c r="X62" s="131"/>
      <c r="Y62" s="131"/>
      <c r="Z62" s="157"/>
      <c r="AA62" s="157"/>
      <c r="AB62" s="6"/>
      <c r="AC62" s="6"/>
      <c r="AD62" s="6"/>
      <c r="AF62" s="2">
        <f t="shared" si="140"/>
        <v>0.70087131407429537</v>
      </c>
      <c r="AG62" s="4">
        <f t="shared" si="141"/>
        <v>23980</v>
      </c>
      <c r="AH62" s="4">
        <f t="shared" si="142"/>
        <v>28973.980000000003</v>
      </c>
      <c r="AI62" s="4">
        <f t="shared" si="143"/>
        <v>4189.4399999999996</v>
      </c>
      <c r="AJ62" s="2">
        <f t="shared" si="144"/>
        <v>4.34</v>
      </c>
      <c r="AK62" s="2">
        <f t="shared" si="145"/>
        <v>4.105882352941177</v>
      </c>
      <c r="AL62" s="2">
        <f t="shared" si="146"/>
        <v>0.24355300859598852</v>
      </c>
      <c r="AM62" s="2">
        <f t="shared" si="147"/>
        <v>1.0590452261306533</v>
      </c>
      <c r="AN62" s="2">
        <f t="shared" si="148"/>
        <v>0.43844221105527642</v>
      </c>
      <c r="AO62" s="2">
        <f t="shared" si="149"/>
        <v>0.65022471222647127</v>
      </c>
      <c r="AP62" s="2">
        <f t="shared" si="137"/>
        <v>1.5379298590111152</v>
      </c>
      <c r="AQ62" s="2">
        <f t="shared" si="58"/>
        <v>0.38824505539293697</v>
      </c>
      <c r="AR62" s="2">
        <f t="shared" si="59"/>
        <v>0.65022471222647127</v>
      </c>
      <c r="AS62" s="7">
        <f t="shared" si="60"/>
        <v>1628.0906976693775</v>
      </c>
      <c r="AT62" s="7">
        <f t="shared" si="61"/>
        <v>1782.5551266056209</v>
      </c>
      <c r="AU62" s="6">
        <f t="shared" si="62"/>
        <v>8.5330073349633259E-2</v>
      </c>
      <c r="AV62" s="6">
        <f t="shared" si="11"/>
        <v>0.474560168144331</v>
      </c>
      <c r="AX62" s="7"/>
      <c r="AY62" s="7"/>
      <c r="AZ62" s="173">
        <v>1948</v>
      </c>
      <c r="BA62" s="174">
        <v>1.27</v>
      </c>
      <c r="BB62" s="173">
        <v>17</v>
      </c>
      <c r="BC62" s="173">
        <v>102</v>
      </c>
      <c r="BD62" s="173">
        <v>704</v>
      </c>
      <c r="BE62" s="173">
        <v>39</v>
      </c>
      <c r="BF62" s="173">
        <v>172</v>
      </c>
      <c r="BG62" s="173">
        <v>102</v>
      </c>
      <c r="BH62" s="173">
        <v>90</v>
      </c>
      <c r="BI62" s="173">
        <v>16</v>
      </c>
      <c r="BJ62" s="173">
        <v>307</v>
      </c>
      <c r="BK62" s="173">
        <v>184</v>
      </c>
      <c r="BL62" s="174"/>
      <c r="BM62" s="174">
        <v>10</v>
      </c>
      <c r="BN62" s="174">
        <v>149</v>
      </c>
      <c r="BO62" s="174">
        <v>252</v>
      </c>
      <c r="BP62" s="174">
        <v>33</v>
      </c>
      <c r="BQ62" s="8"/>
      <c r="BR62" s="6"/>
      <c r="BS62" s="22">
        <v>3.8</v>
      </c>
      <c r="BT62" s="174">
        <v>8.6</v>
      </c>
      <c r="BU62" s="22">
        <v>0.9</v>
      </c>
      <c r="BV62" s="22">
        <v>3.7</v>
      </c>
      <c r="BW62" s="22">
        <v>0.56000000000000005</v>
      </c>
      <c r="BX62" s="22">
        <v>1.22</v>
      </c>
      <c r="BY62" s="22">
        <v>0.16</v>
      </c>
      <c r="BZ62" s="22">
        <v>0.98</v>
      </c>
      <c r="CA62" s="6"/>
      <c r="CB62" s="174">
        <v>12</v>
      </c>
      <c r="CC62" s="174">
        <v>20</v>
      </c>
      <c r="CD62" s="173">
        <v>3.7</v>
      </c>
      <c r="CE62" s="173">
        <v>13</v>
      </c>
      <c r="CG62" s="3">
        <f t="shared" si="150"/>
        <v>615.70247933884298</v>
      </c>
      <c r="CH62" s="3">
        <f t="shared" si="151"/>
        <v>396.85039370078738</v>
      </c>
      <c r="CI62" s="3">
        <f t="shared" si="152"/>
        <v>342.67912772585669</v>
      </c>
      <c r="CJ62" s="3"/>
      <c r="CK62" s="3"/>
      <c r="CL62" s="3">
        <f t="shared" si="155"/>
        <v>64.297800338409473</v>
      </c>
      <c r="CM62" s="3">
        <f t="shared" si="156"/>
        <v>40.566037735849058</v>
      </c>
      <c r="CN62" s="3">
        <f t="shared" si="157"/>
        <v>23.936170212765958</v>
      </c>
      <c r="CO62" s="3">
        <f t="shared" si="158"/>
        <v>14.285714285714286</v>
      </c>
      <c r="CP62" s="3">
        <f t="shared" si="159"/>
        <v>9.5726495726495724</v>
      </c>
      <c r="CQ62" s="3">
        <f t="shared" si="160"/>
        <v>7.484662576687116</v>
      </c>
      <c r="CR62" s="3">
        <f t="shared" si="161"/>
        <v>6.25</v>
      </c>
      <c r="CS62" s="3">
        <f t="shared" si="162"/>
        <v>5.903614457831325</v>
      </c>
      <c r="CT62" s="3"/>
      <c r="CU62" s="3">
        <f t="shared" si="164"/>
        <v>10.586956521739131</v>
      </c>
      <c r="CV62" s="8">
        <f t="shared" si="165"/>
        <v>13.073825503355705</v>
      </c>
      <c r="CW62" s="3">
        <f t="shared" si="166"/>
        <v>0.80978260869565222</v>
      </c>
      <c r="CX62" s="4">
        <f t="shared" si="167"/>
        <v>130.32608695652175</v>
      </c>
      <c r="CY62" s="3">
        <f t="shared" si="168"/>
        <v>21</v>
      </c>
      <c r="CZ62" s="3">
        <f t="shared" si="169"/>
        <v>49.729729729729726</v>
      </c>
      <c r="DA62" s="3"/>
      <c r="DB62" s="3">
        <f t="shared" si="170"/>
        <v>1.6684782608695652</v>
      </c>
      <c r="DC62" s="3">
        <f t="shared" si="171"/>
        <v>97.4</v>
      </c>
      <c r="DD62" s="3">
        <f t="shared" si="172"/>
        <v>2</v>
      </c>
      <c r="DE62" s="3">
        <f t="shared" si="173"/>
        <v>10.204081632653061</v>
      </c>
      <c r="DF62" s="3">
        <f t="shared" si="174"/>
        <v>20.408163265306122</v>
      </c>
      <c r="DG62" s="2">
        <f t="shared" si="175"/>
        <v>11.5</v>
      </c>
      <c r="DH62" s="4">
        <f t="shared" si="176"/>
        <v>194.45624161073829</v>
      </c>
      <c r="DI62" s="2">
        <f t="shared" si="177"/>
        <v>2.2010747640496948</v>
      </c>
      <c r="DJ62" s="3"/>
      <c r="DK62" s="3"/>
      <c r="DL62" s="3"/>
      <c r="DM62" s="3">
        <f t="shared" si="179"/>
        <v>152.0408163265306</v>
      </c>
      <c r="DN62" s="3"/>
      <c r="DO62" s="3"/>
      <c r="DP62" s="4"/>
      <c r="DQ62" s="3"/>
      <c r="DR62" s="3"/>
      <c r="DS62" s="2"/>
      <c r="DT62" s="5"/>
      <c r="DU62" s="3">
        <f t="shared" si="181"/>
        <v>19.1875</v>
      </c>
      <c r="DV62" s="3">
        <f t="shared" si="182"/>
        <v>18.399999999999999</v>
      </c>
      <c r="DW62" s="3">
        <f t="shared" si="183"/>
        <v>0.33730252613678902</v>
      </c>
      <c r="DX62" s="3">
        <f t="shared" si="184"/>
        <v>59.934853420195438</v>
      </c>
      <c r="DY62" s="3">
        <f t="shared" si="185"/>
        <v>6.5146579804560263</v>
      </c>
      <c r="DZ62" s="2"/>
      <c r="EA62" s="5">
        <f t="shared" si="186"/>
        <v>8.5234899328859061E-3</v>
      </c>
      <c r="EB62" s="2">
        <f t="shared" si="187"/>
        <v>0.10869565217391304</v>
      </c>
      <c r="EC62" s="2">
        <f t="shared" si="188"/>
        <v>0.22597558524642689</v>
      </c>
      <c r="EE62" s="2">
        <f t="shared" si="138"/>
        <v>47.91471415182756</v>
      </c>
      <c r="EF62" s="2">
        <f t="shared" si="138"/>
        <v>4.6860356138706658</v>
      </c>
      <c r="EG62" s="2">
        <f t="shared" si="138"/>
        <v>9.325210871602625</v>
      </c>
      <c r="EH62" s="2">
        <f t="shared" si="138"/>
        <v>10.883317713214621</v>
      </c>
      <c r="EI62" s="2">
        <f t="shared" si="138"/>
        <v>0.16401124648547333</v>
      </c>
      <c r="EJ62" s="2">
        <f t="shared" si="138"/>
        <v>10.941893158388005</v>
      </c>
      <c r="EK62" s="2">
        <f t="shared" si="138"/>
        <v>9.8758200562324294</v>
      </c>
      <c r="EL62" s="2">
        <f t="shared" si="138"/>
        <v>0.99578256794751663</v>
      </c>
      <c r="EM62" s="2">
        <f t="shared" si="138"/>
        <v>4.0885660731021565</v>
      </c>
      <c r="EN62" s="2">
        <f t="shared" si="138"/>
        <v>1.1246485473289598</v>
      </c>
      <c r="EO62" s="2">
        <f t="shared" si="189"/>
        <v>100</v>
      </c>
      <c r="EP62" s="6"/>
      <c r="EV62" s="1"/>
    </row>
    <row r="63" spans="1:152">
      <c r="A63" t="s">
        <v>139</v>
      </c>
      <c r="B63" t="s">
        <v>152</v>
      </c>
      <c r="C63">
        <v>2</v>
      </c>
      <c r="D63" t="s">
        <v>138</v>
      </c>
      <c r="E63" t="s">
        <v>150</v>
      </c>
      <c r="F63" s="156" t="s">
        <v>171</v>
      </c>
      <c r="G63" s="172">
        <v>40.049999999999997</v>
      </c>
      <c r="H63" s="172">
        <v>4.68</v>
      </c>
      <c r="I63" s="172">
        <v>6.88</v>
      </c>
      <c r="J63" s="172">
        <v>10.26</v>
      </c>
      <c r="K63" s="172">
        <v>0.17</v>
      </c>
      <c r="L63" s="172">
        <v>14.78</v>
      </c>
      <c r="M63" s="172">
        <v>9.8000000000000007</v>
      </c>
      <c r="N63" s="172">
        <v>0.81</v>
      </c>
      <c r="O63" s="172">
        <v>5.98</v>
      </c>
      <c r="P63" s="172">
        <v>0.57999999999999996</v>
      </c>
      <c r="Q63" s="172">
        <v>4.51</v>
      </c>
      <c r="R63" s="6"/>
      <c r="S63" s="13">
        <f t="shared" si="139"/>
        <v>98.5</v>
      </c>
      <c r="U63" s="132">
        <v>0.70521999999999996</v>
      </c>
      <c r="V63" s="132">
        <v>0.51250700000000005</v>
      </c>
      <c r="W63" s="131"/>
      <c r="X63" s="131"/>
      <c r="Y63" s="131"/>
      <c r="Z63" s="157"/>
      <c r="AA63" s="157"/>
      <c r="AB63" s="6"/>
      <c r="AC63" s="6"/>
      <c r="AD63" s="6"/>
      <c r="AF63" s="2">
        <f t="shared" si="140"/>
        <v>0.77049437287289968</v>
      </c>
      <c r="AG63" s="4">
        <f t="shared" si="141"/>
        <v>28056.6</v>
      </c>
      <c r="AH63" s="4">
        <f t="shared" si="142"/>
        <v>49645.960000000006</v>
      </c>
      <c r="AI63" s="4">
        <f t="shared" si="143"/>
        <v>2531.12</v>
      </c>
      <c r="AJ63" s="2">
        <f t="shared" si="144"/>
        <v>6.7900000000000009</v>
      </c>
      <c r="AK63" s="2">
        <f t="shared" si="145"/>
        <v>7.382716049382716</v>
      </c>
      <c r="AL63" s="2">
        <f t="shared" si="146"/>
        <v>0.1354515050167224</v>
      </c>
      <c r="AM63" s="2">
        <f t="shared" si="147"/>
        <v>1.4244186046511629</v>
      </c>
      <c r="AN63" s="2">
        <f t="shared" si="148"/>
        <v>0.86918604651162801</v>
      </c>
      <c r="AO63" s="2">
        <f t="shared" si="149"/>
        <v>1.1344633512877205</v>
      </c>
      <c r="AP63" s="2">
        <f t="shared" si="137"/>
        <v>0.88147404573705079</v>
      </c>
      <c r="AQ63" s="2">
        <f t="shared" si="58"/>
        <v>0.26851238521748549</v>
      </c>
      <c r="AR63" s="2">
        <f t="shared" si="59"/>
        <v>1.1344633512877205</v>
      </c>
      <c r="AS63" s="7">
        <f t="shared" si="60"/>
        <v>783.74323445616619</v>
      </c>
      <c r="AT63" s="7">
        <f t="shared" si="61"/>
        <v>2039.5316346141472</v>
      </c>
      <c r="AU63" s="6">
        <f t="shared" si="62"/>
        <v>0.14931335830212236</v>
      </c>
      <c r="AV63" s="6">
        <f t="shared" si="11"/>
        <v>0.94078778452574918</v>
      </c>
      <c r="AX63" s="7"/>
      <c r="AY63" s="7"/>
      <c r="AZ63" s="173">
        <v>1583</v>
      </c>
      <c r="BA63" s="174">
        <v>0.94</v>
      </c>
      <c r="BB63" s="173">
        <v>10</v>
      </c>
      <c r="BC63" s="173">
        <v>95</v>
      </c>
      <c r="BD63" s="173">
        <v>823</v>
      </c>
      <c r="BE63" s="173">
        <v>60</v>
      </c>
      <c r="BF63" s="173">
        <v>471</v>
      </c>
      <c r="BG63" s="173">
        <v>97</v>
      </c>
      <c r="BH63" s="173">
        <v>104</v>
      </c>
      <c r="BI63" s="173">
        <v>13</v>
      </c>
      <c r="BJ63" s="173">
        <v>281</v>
      </c>
      <c r="BK63" s="173">
        <v>190</v>
      </c>
      <c r="BL63" s="174"/>
      <c r="BM63" s="174">
        <v>11</v>
      </c>
      <c r="BN63" s="174">
        <v>151</v>
      </c>
      <c r="BO63" s="174">
        <v>252</v>
      </c>
      <c r="BP63" s="174">
        <v>32</v>
      </c>
      <c r="BQ63" s="8"/>
      <c r="BR63" s="6"/>
      <c r="BS63" s="22">
        <v>3.7</v>
      </c>
      <c r="BT63" s="174">
        <v>8.4</v>
      </c>
      <c r="BU63" s="22">
        <v>0.87</v>
      </c>
      <c r="BV63" s="22">
        <v>3.5</v>
      </c>
      <c r="BW63" s="22">
        <v>0.52</v>
      </c>
      <c r="BX63" s="22">
        <v>1.1000000000000001</v>
      </c>
      <c r="BY63" s="22">
        <v>0.14000000000000001</v>
      </c>
      <c r="BZ63" s="22">
        <v>0.81</v>
      </c>
      <c r="CA63" s="6"/>
      <c r="CB63" s="174">
        <v>6.9</v>
      </c>
      <c r="CC63" s="174">
        <v>12</v>
      </c>
      <c r="CD63" s="173">
        <v>3.9</v>
      </c>
      <c r="CE63" s="173">
        <v>12</v>
      </c>
      <c r="CG63" s="3">
        <f t="shared" si="150"/>
        <v>623.96694214876038</v>
      </c>
      <c r="CH63" s="3">
        <f t="shared" si="151"/>
        <v>396.85039370078738</v>
      </c>
      <c r="CI63" s="3">
        <f t="shared" si="152"/>
        <v>332.29491173416409</v>
      </c>
      <c r="CJ63" s="3"/>
      <c r="CK63" s="3"/>
      <c r="CL63" s="3">
        <f t="shared" si="155"/>
        <v>62.605752961082914</v>
      </c>
      <c r="CM63" s="3">
        <f t="shared" si="156"/>
        <v>39.622641509433969</v>
      </c>
      <c r="CN63" s="3">
        <f t="shared" si="157"/>
        <v>23.138297872340424</v>
      </c>
      <c r="CO63" s="3">
        <f t="shared" si="158"/>
        <v>13.513513513513512</v>
      </c>
      <c r="CP63" s="3">
        <f t="shared" si="159"/>
        <v>8.8888888888888893</v>
      </c>
      <c r="CQ63" s="3">
        <f t="shared" si="160"/>
        <v>6.7484662576687118</v>
      </c>
      <c r="CR63" s="3">
        <f t="shared" si="161"/>
        <v>5.46875</v>
      </c>
      <c r="CS63" s="3">
        <f t="shared" si="162"/>
        <v>4.8795180722891569</v>
      </c>
      <c r="CT63" s="3"/>
      <c r="CU63" s="3">
        <f t="shared" si="164"/>
        <v>8.3315789473684205</v>
      </c>
      <c r="CV63" s="8">
        <f t="shared" si="165"/>
        <v>10.483443708609272</v>
      </c>
      <c r="CW63" s="3">
        <f t="shared" si="166"/>
        <v>0.79473684210526319</v>
      </c>
      <c r="CX63" s="4">
        <f t="shared" si="167"/>
        <v>147.66631578947369</v>
      </c>
      <c r="CY63" s="3">
        <f t="shared" si="168"/>
        <v>36.521739130434781</v>
      </c>
      <c r="CZ63" s="3">
        <f t="shared" si="169"/>
        <v>48.717948717948723</v>
      </c>
      <c r="DA63" s="3"/>
      <c r="DB63" s="3">
        <f t="shared" si="170"/>
        <v>1.4789473684210526</v>
      </c>
      <c r="DC63" s="3">
        <f t="shared" si="171"/>
        <v>131.91666666666666</v>
      </c>
      <c r="DD63" s="3">
        <f t="shared" si="172"/>
        <v>1.0909090909090908</v>
      </c>
      <c r="DE63" s="3">
        <f t="shared" si="173"/>
        <v>13.580246913580247</v>
      </c>
      <c r="DF63" s="3">
        <f t="shared" si="174"/>
        <v>14.814814814814813</v>
      </c>
      <c r="DG63" s="2">
        <f t="shared" si="175"/>
        <v>14.615384615384615</v>
      </c>
      <c r="DH63" s="4">
        <f t="shared" si="176"/>
        <v>328.7811920529802</v>
      </c>
      <c r="DI63" s="2">
        <f t="shared" si="177"/>
        <v>1.6912244650543753</v>
      </c>
      <c r="DJ63" s="3"/>
      <c r="DK63" s="3"/>
      <c r="DL63" s="3"/>
      <c r="DM63" s="3">
        <f t="shared" si="179"/>
        <v>186.41975308641975</v>
      </c>
      <c r="DN63" s="3"/>
      <c r="DO63" s="3"/>
      <c r="DP63" s="4"/>
      <c r="DQ63" s="3"/>
      <c r="DR63" s="3"/>
      <c r="DS63" s="2"/>
      <c r="DT63" s="5"/>
      <c r="DU63" s="3">
        <f t="shared" si="181"/>
        <v>21.615384615384617</v>
      </c>
      <c r="DV63" s="3">
        <f t="shared" si="182"/>
        <v>17.272727272727273</v>
      </c>
      <c r="DW63" s="3">
        <f t="shared" si="183"/>
        <v>0.34206535085736567</v>
      </c>
      <c r="DX63" s="3">
        <f t="shared" si="184"/>
        <v>67.615658362989322</v>
      </c>
      <c r="DY63" s="3">
        <f t="shared" si="185"/>
        <v>4.2704626334519569</v>
      </c>
      <c r="DZ63" s="2"/>
      <c r="EA63" s="5">
        <f t="shared" si="186"/>
        <v>6.2251655629139068E-3</v>
      </c>
      <c r="EB63" s="2">
        <f t="shared" si="187"/>
        <v>6.3157894736842107E-2</v>
      </c>
      <c r="EC63" s="2">
        <f t="shared" si="188"/>
        <v>0.13195059268811676</v>
      </c>
      <c r="EE63" s="2">
        <f t="shared" si="138"/>
        <v>42.610916054899455</v>
      </c>
      <c r="EF63" s="2">
        <f t="shared" si="138"/>
        <v>4.9792531120331951</v>
      </c>
      <c r="EG63" s="2">
        <f t="shared" si="138"/>
        <v>7.31992765187786</v>
      </c>
      <c r="EH63" s="2">
        <f t="shared" si="138"/>
        <v>10.916054899457389</v>
      </c>
      <c r="EI63" s="2">
        <f t="shared" si="138"/>
        <v>0.18087030535163318</v>
      </c>
      <c r="EJ63" s="2">
        <f t="shared" si="138"/>
        <v>15.725077135865519</v>
      </c>
      <c r="EK63" s="2">
        <f t="shared" si="138"/>
        <v>10.426641132035325</v>
      </c>
      <c r="EL63" s="2">
        <f t="shared" si="138"/>
        <v>0.86179380785189919</v>
      </c>
      <c r="EM63" s="2">
        <f t="shared" si="138"/>
        <v>6.3623789764868608</v>
      </c>
      <c r="EN63" s="2">
        <f t="shared" si="138"/>
        <v>0.61708692414086597</v>
      </c>
      <c r="EO63" s="2">
        <f t="shared" si="189"/>
        <v>100.00000000000001</v>
      </c>
      <c r="EP63" s="6"/>
      <c r="EU63" s="1"/>
    </row>
    <row r="64" spans="1:152">
      <c r="A64" t="s">
        <v>139</v>
      </c>
      <c r="B64" t="s">
        <v>152</v>
      </c>
      <c r="C64" s="1">
        <v>2</v>
      </c>
      <c r="D64" t="s">
        <v>138</v>
      </c>
      <c r="E64" t="s">
        <v>150</v>
      </c>
      <c r="F64" s="156" t="s">
        <v>171</v>
      </c>
      <c r="G64" s="172">
        <v>31.8</v>
      </c>
      <c r="H64" s="172">
        <v>3.75</v>
      </c>
      <c r="I64" s="172">
        <v>5.62</v>
      </c>
      <c r="J64" s="172">
        <v>11.71</v>
      </c>
      <c r="K64" s="172">
        <v>0.22</v>
      </c>
      <c r="L64" s="172">
        <v>11.9</v>
      </c>
      <c r="M64" s="172">
        <v>13.28</v>
      </c>
      <c r="N64" s="172">
        <v>0.32</v>
      </c>
      <c r="O64" s="172">
        <v>2.4300000000000002</v>
      </c>
      <c r="P64" s="172">
        <v>1.29</v>
      </c>
      <c r="Q64" s="172">
        <v>16.38</v>
      </c>
      <c r="R64" s="6"/>
      <c r="S64" s="13">
        <f t="shared" si="139"/>
        <v>98.7</v>
      </c>
      <c r="U64" s="132">
        <v>0.70470500000000003</v>
      </c>
      <c r="V64" s="132">
        <v>0.51249900000000004</v>
      </c>
      <c r="W64" s="131"/>
      <c r="X64" s="131"/>
      <c r="Y64" s="131"/>
      <c r="Z64" s="157"/>
      <c r="AA64" s="157"/>
      <c r="AB64" s="6"/>
      <c r="AC64" s="6"/>
      <c r="AD64" s="6"/>
      <c r="AF64" s="2">
        <f t="shared" si="140"/>
        <v>0.70311548957598269</v>
      </c>
      <c r="AG64" s="4">
        <f t="shared" si="141"/>
        <v>22481.25</v>
      </c>
      <c r="AH64" s="4">
        <f t="shared" si="142"/>
        <v>20173.86</v>
      </c>
      <c r="AI64" s="4">
        <f t="shared" si="143"/>
        <v>5629.56</v>
      </c>
      <c r="AJ64" s="2">
        <f t="shared" si="144"/>
        <v>2.75</v>
      </c>
      <c r="AK64" s="2">
        <f t="shared" si="145"/>
        <v>7.59375</v>
      </c>
      <c r="AL64" s="2">
        <f t="shared" si="146"/>
        <v>0.13168724279835389</v>
      </c>
      <c r="AM64" s="2">
        <f t="shared" si="147"/>
        <v>2.3629893238434163</v>
      </c>
      <c r="AN64" s="2">
        <f t="shared" si="148"/>
        <v>0.43238434163701067</v>
      </c>
      <c r="AO64" s="2">
        <f t="shared" si="149"/>
        <v>0.56167140863360177</v>
      </c>
      <c r="AP64" s="2">
        <f t="shared" si="137"/>
        <v>1.780400398932066</v>
      </c>
      <c r="AQ64" s="2">
        <f t="shared" si="58"/>
        <v>0.20585185730362199</v>
      </c>
      <c r="AR64" s="2">
        <f t="shared" si="59"/>
        <v>0.56167140863360177</v>
      </c>
      <c r="AS64" s="7">
        <f t="shared" si="60"/>
        <v>1452.2769708332212</v>
      </c>
      <c r="AT64" s="7">
        <f t="shared" si="61"/>
        <v>2577.3049302475456</v>
      </c>
      <c r="AU64" s="6">
        <f t="shared" si="62"/>
        <v>7.6415094339622638E-2</v>
      </c>
      <c r="AV64" s="6">
        <f t="shared" si="11"/>
        <v>0.46800326404787268</v>
      </c>
      <c r="AX64" s="7"/>
      <c r="AY64" s="7"/>
      <c r="AZ64" s="173">
        <v>2238</v>
      </c>
      <c r="BA64" s="174">
        <v>0.23</v>
      </c>
      <c r="BB64" s="173">
        <v>12</v>
      </c>
      <c r="BC64" s="173">
        <v>150</v>
      </c>
      <c r="BD64" s="173">
        <v>64</v>
      </c>
      <c r="BE64" s="173">
        <v>44</v>
      </c>
      <c r="BF64" s="173">
        <v>68</v>
      </c>
      <c r="BG64" s="173">
        <v>166</v>
      </c>
      <c r="BH64" s="173">
        <v>125</v>
      </c>
      <c r="BI64" s="173">
        <v>22</v>
      </c>
      <c r="BJ64" s="173">
        <v>580</v>
      </c>
      <c r="BK64" s="173">
        <v>354</v>
      </c>
      <c r="BL64" s="174"/>
      <c r="BM64" s="174">
        <v>19</v>
      </c>
      <c r="BN64" s="174">
        <v>270</v>
      </c>
      <c r="BO64" s="174">
        <v>513</v>
      </c>
      <c r="BP64" s="174">
        <v>65</v>
      </c>
      <c r="BQ64" s="8"/>
      <c r="BR64" s="6"/>
      <c r="BS64" s="22">
        <v>6.8</v>
      </c>
      <c r="BT64" s="174">
        <v>14</v>
      </c>
      <c r="BU64" s="22">
        <v>1.41</v>
      </c>
      <c r="BV64" s="22">
        <v>5.7</v>
      </c>
      <c r="BW64" s="22">
        <v>0.82</v>
      </c>
      <c r="BX64" s="22">
        <v>1.74</v>
      </c>
      <c r="BY64" s="22">
        <v>0.23</v>
      </c>
      <c r="BZ64" s="22">
        <v>1.35</v>
      </c>
      <c r="CA64" s="22"/>
      <c r="CB64" s="174">
        <v>11</v>
      </c>
      <c r="CC64" s="174">
        <v>22</v>
      </c>
      <c r="CD64" s="173">
        <v>8</v>
      </c>
      <c r="CE64" s="173">
        <v>16</v>
      </c>
      <c r="CF64" s="175"/>
      <c r="CG64" s="3">
        <f t="shared" si="150"/>
        <v>1115.702479338843</v>
      </c>
      <c r="CH64" s="3">
        <f t="shared" si="151"/>
        <v>807.87401574803152</v>
      </c>
      <c r="CI64" s="3">
        <f t="shared" si="152"/>
        <v>674.97403946002078</v>
      </c>
      <c r="CJ64" s="3"/>
      <c r="CK64" s="3"/>
      <c r="CL64" s="3">
        <f t="shared" si="155"/>
        <v>115.05922165820643</v>
      </c>
      <c r="CM64" s="3">
        <f t="shared" si="156"/>
        <v>66.037735849056602</v>
      </c>
      <c r="CN64" s="3">
        <f t="shared" si="157"/>
        <v>37.499999999999993</v>
      </c>
      <c r="CO64" s="3">
        <f t="shared" si="158"/>
        <v>22.007722007722009</v>
      </c>
      <c r="CP64" s="3">
        <f t="shared" si="159"/>
        <v>14.017094017094015</v>
      </c>
      <c r="CQ64" s="3">
        <f t="shared" si="160"/>
        <v>10.67484662576687</v>
      </c>
      <c r="CR64" s="3">
        <f t="shared" si="161"/>
        <v>8.984375</v>
      </c>
      <c r="CS64" s="3">
        <f t="shared" si="162"/>
        <v>8.1325301204819276</v>
      </c>
      <c r="CT64" s="3"/>
      <c r="CU64" s="3">
        <f t="shared" si="164"/>
        <v>6.3220338983050848</v>
      </c>
      <c r="CV64" s="8">
        <f t="shared" si="165"/>
        <v>8.2888888888888896</v>
      </c>
      <c r="CW64" s="3">
        <f t="shared" si="166"/>
        <v>0.76271186440677963</v>
      </c>
      <c r="CX64" s="4">
        <f t="shared" si="167"/>
        <v>63.506355932203391</v>
      </c>
      <c r="CY64" s="3">
        <f t="shared" si="168"/>
        <v>46.636363636363633</v>
      </c>
      <c r="CZ64" s="3">
        <f t="shared" si="169"/>
        <v>44.25</v>
      </c>
      <c r="DA64" s="3"/>
      <c r="DB64" s="3">
        <f t="shared" si="170"/>
        <v>1.6384180790960452</v>
      </c>
      <c r="DC64" s="3">
        <f t="shared" si="171"/>
        <v>101.72727272727273</v>
      </c>
      <c r="DD64" s="3">
        <f t="shared" si="172"/>
        <v>1.1578947368421053</v>
      </c>
      <c r="DE64" s="3">
        <f t="shared" si="173"/>
        <v>14.074074074074073</v>
      </c>
      <c r="DF64" s="3">
        <f t="shared" si="174"/>
        <v>16.296296296296294</v>
      </c>
      <c r="DG64" s="2">
        <f t="shared" si="175"/>
        <v>16.09090909090909</v>
      </c>
      <c r="DH64" s="4">
        <f t="shared" si="176"/>
        <v>74.718000000000004</v>
      </c>
      <c r="DI64" s="2">
        <f t="shared" si="177"/>
        <v>3.4513235809682494</v>
      </c>
      <c r="DJ64" s="3"/>
      <c r="DK64" s="3"/>
      <c r="DL64" s="3"/>
      <c r="DM64" s="3">
        <f t="shared" si="179"/>
        <v>200</v>
      </c>
      <c r="DN64" s="3"/>
      <c r="DO64" s="3"/>
      <c r="DP64" s="4"/>
      <c r="DQ64" s="3"/>
      <c r="DR64" s="3"/>
      <c r="DS64" s="2"/>
      <c r="DT64" s="5"/>
      <c r="DU64" s="3">
        <f t="shared" si="181"/>
        <v>26.363636363636363</v>
      </c>
      <c r="DV64" s="3">
        <f t="shared" si="182"/>
        <v>18.631578947368421</v>
      </c>
      <c r="DW64" s="3">
        <f t="shared" si="183"/>
        <v>0.21825038074137781</v>
      </c>
      <c r="DX64" s="3">
        <f t="shared" si="184"/>
        <v>61.03448275862069</v>
      </c>
      <c r="DY64" s="3">
        <f t="shared" si="185"/>
        <v>3.7931034482758621</v>
      </c>
      <c r="DZ64" s="2"/>
      <c r="EA64" s="5">
        <f t="shared" si="186"/>
        <v>8.518518518518519E-4</v>
      </c>
      <c r="EB64" s="2">
        <f t="shared" si="187"/>
        <v>6.2146892655367235E-2</v>
      </c>
      <c r="EC64" s="2">
        <f t="shared" si="188"/>
        <v>0.10344627062521947</v>
      </c>
      <c r="EE64" s="2">
        <f t="shared" si="138"/>
        <v>38.629737609329446</v>
      </c>
      <c r="EF64" s="2">
        <f t="shared" si="138"/>
        <v>4.5553935860058301</v>
      </c>
      <c r="EG64" s="2">
        <f t="shared" si="138"/>
        <v>6.8270165208940714</v>
      </c>
      <c r="EH64" s="2">
        <f t="shared" si="138"/>
        <v>14.224975704567541</v>
      </c>
      <c r="EI64" s="2">
        <f t="shared" si="138"/>
        <v>0.26724975704567538</v>
      </c>
      <c r="EJ64" s="2">
        <f t="shared" si="138"/>
        <v>14.455782312925169</v>
      </c>
      <c r="EK64" s="2">
        <f t="shared" si="138"/>
        <v>16.132167152575313</v>
      </c>
      <c r="EL64" s="2">
        <f t="shared" si="138"/>
        <v>0.3887269193391642</v>
      </c>
      <c r="EM64" s="2">
        <f t="shared" si="138"/>
        <v>2.9518950437317786</v>
      </c>
      <c r="EN64" s="2">
        <f t="shared" si="138"/>
        <v>1.5670553935860057</v>
      </c>
      <c r="EO64" s="2">
        <f t="shared" si="189"/>
        <v>99.999999999999986</v>
      </c>
      <c r="EP64" s="6"/>
      <c r="EU64" s="1"/>
      <c r="EV64" s="1"/>
    </row>
    <row r="65" spans="1:152">
      <c r="A65" t="s">
        <v>139</v>
      </c>
      <c r="B65" s="1" t="s">
        <v>156</v>
      </c>
      <c r="C65" s="1">
        <v>2</v>
      </c>
      <c r="D65" t="s">
        <v>138</v>
      </c>
      <c r="E65" t="s">
        <v>147</v>
      </c>
      <c r="F65" s="156" t="s">
        <v>171</v>
      </c>
      <c r="G65" s="6">
        <v>37.1</v>
      </c>
      <c r="H65" s="6">
        <v>5.62</v>
      </c>
      <c r="I65" s="6">
        <v>6.65</v>
      </c>
      <c r="J65" s="6">
        <v>12.19</v>
      </c>
      <c r="K65" s="6">
        <v>0.2</v>
      </c>
      <c r="L65" s="6">
        <v>12.54</v>
      </c>
      <c r="M65" s="6">
        <v>13.06</v>
      </c>
      <c r="N65" s="6">
        <v>0.79</v>
      </c>
      <c r="O65" s="6">
        <v>5.81</v>
      </c>
      <c r="P65" s="6">
        <v>1.34</v>
      </c>
      <c r="Q65" s="6">
        <v>3.26</v>
      </c>
      <c r="R65" s="6"/>
      <c r="S65" s="13">
        <f t="shared" si="139"/>
        <v>98.560000000000016</v>
      </c>
      <c r="U65" s="132">
        <v>0.70459400000000005</v>
      </c>
      <c r="V65" s="132">
        <v>0.51253800000000005</v>
      </c>
      <c r="W65" s="131"/>
      <c r="X65" s="131"/>
      <c r="Y65" s="131"/>
      <c r="Z65" s="157"/>
      <c r="AA65" s="157"/>
      <c r="AB65" s="6"/>
      <c r="AC65" s="6"/>
      <c r="AD65" s="6"/>
      <c r="AF65" s="2">
        <f t="shared" si="140"/>
        <v>0.70565841019508058</v>
      </c>
      <c r="AG65" s="4">
        <f t="shared" si="141"/>
        <v>33691.9</v>
      </c>
      <c r="AH65" s="4">
        <f t="shared" si="142"/>
        <v>48234.619999999995</v>
      </c>
      <c r="AI65" s="4">
        <f t="shared" si="143"/>
        <v>5847.76</v>
      </c>
      <c r="AJ65" s="2">
        <f t="shared" si="144"/>
        <v>6.6</v>
      </c>
      <c r="AK65" s="2">
        <f t="shared" si="145"/>
        <v>7.3544303797468347</v>
      </c>
      <c r="AL65" s="2">
        <f t="shared" si="146"/>
        <v>0.13597246127366611</v>
      </c>
      <c r="AM65" s="2">
        <f t="shared" si="147"/>
        <v>1.9639097744360903</v>
      </c>
      <c r="AN65" s="2">
        <f t="shared" si="148"/>
        <v>0.87368421052631573</v>
      </c>
      <c r="AO65" s="2">
        <f t="shared" si="149"/>
        <v>1.1410831089908691</v>
      </c>
      <c r="AP65" s="2">
        <f t="shared" si="137"/>
        <v>0.87636035633229414</v>
      </c>
      <c r="AQ65" s="2">
        <f t="shared" si="58"/>
        <v>0.21223758481155289</v>
      </c>
      <c r="AR65" s="2">
        <f t="shared" si="59"/>
        <v>1.1410831089908691</v>
      </c>
      <c r="AS65" s="7">
        <f t="shared" si="60"/>
        <v>565.92572316267785</v>
      </c>
      <c r="AT65" s="7">
        <f t="shared" si="61"/>
        <v>2256.1022073569197</v>
      </c>
      <c r="AU65" s="6">
        <f t="shared" si="62"/>
        <v>0.15660377358490565</v>
      </c>
      <c r="AV65" s="6">
        <f t="shared" si="11"/>
        <v>0.94565649793272977</v>
      </c>
      <c r="AX65" s="7">
        <v>162.97</v>
      </c>
      <c r="AY65" s="7">
        <v>3033.89</v>
      </c>
      <c r="AZ65" s="7">
        <v>2860.61</v>
      </c>
      <c r="BA65" s="8">
        <v>1.0900000000000001</v>
      </c>
      <c r="BB65" s="7">
        <v>25.01</v>
      </c>
      <c r="BC65" s="7">
        <v>160.25</v>
      </c>
      <c r="BD65" s="7">
        <v>579.54</v>
      </c>
      <c r="BE65" s="7">
        <v>54.3</v>
      </c>
      <c r="BF65" s="7">
        <v>176.75</v>
      </c>
      <c r="BG65" s="7">
        <v>151.74</v>
      </c>
      <c r="BH65" s="7">
        <v>147.36000000000001</v>
      </c>
      <c r="BI65" s="7">
        <v>18.38</v>
      </c>
      <c r="BJ65" s="7">
        <v>441.85</v>
      </c>
      <c r="BK65" s="7">
        <v>285.39</v>
      </c>
      <c r="BL65" s="8">
        <v>9.7200000000000006</v>
      </c>
      <c r="BM65" s="8">
        <v>16.14</v>
      </c>
      <c r="BN65" s="8">
        <v>221.95</v>
      </c>
      <c r="BO65" s="8">
        <v>421.07</v>
      </c>
      <c r="BP65" s="8">
        <v>49.13</v>
      </c>
      <c r="BQ65" s="8">
        <v>173.99</v>
      </c>
      <c r="BR65" s="6">
        <v>21.43</v>
      </c>
      <c r="BS65" s="6">
        <v>5.71</v>
      </c>
      <c r="BT65" s="8">
        <v>13.27</v>
      </c>
      <c r="BU65" s="6">
        <v>1.24</v>
      </c>
      <c r="BV65" s="6">
        <v>4.59</v>
      </c>
      <c r="BW65" s="6">
        <v>0.66</v>
      </c>
      <c r="BX65" s="6">
        <v>1.34</v>
      </c>
      <c r="BY65" s="6">
        <v>0.18</v>
      </c>
      <c r="BZ65" s="6">
        <v>1.04</v>
      </c>
      <c r="CA65" s="6">
        <v>0.14000000000000001</v>
      </c>
      <c r="CB65" s="8">
        <v>8.9499999999999993</v>
      </c>
      <c r="CC65" s="8">
        <v>26.46</v>
      </c>
      <c r="CD65" s="7">
        <v>6</v>
      </c>
      <c r="CE65" s="7">
        <v>15.31</v>
      </c>
      <c r="CG65" s="3">
        <f t="shared" si="150"/>
        <v>917.14876033057851</v>
      </c>
      <c r="CH65" s="3">
        <f t="shared" si="151"/>
        <v>663.10236220472439</v>
      </c>
      <c r="CI65" s="3">
        <f t="shared" si="152"/>
        <v>510.17653167185881</v>
      </c>
      <c r="CJ65" s="3">
        <f t="shared" si="153"/>
        <v>362.47916666666669</v>
      </c>
      <c r="CK65" s="3">
        <f t="shared" si="154"/>
        <v>137.37179487179486</v>
      </c>
      <c r="CL65" s="3">
        <f t="shared" si="155"/>
        <v>96.615905245346866</v>
      </c>
      <c r="CM65" s="3">
        <f t="shared" si="156"/>
        <v>62.594339622641506</v>
      </c>
      <c r="CN65" s="3">
        <f t="shared" si="157"/>
        <v>32.978723404255319</v>
      </c>
      <c r="CO65" s="3">
        <f t="shared" si="158"/>
        <v>17.722007722007721</v>
      </c>
      <c r="CP65" s="3">
        <f t="shared" si="159"/>
        <v>11.282051282051281</v>
      </c>
      <c r="CQ65" s="3">
        <f t="shared" si="160"/>
        <v>8.220858895705522</v>
      </c>
      <c r="CR65" s="3">
        <f t="shared" si="161"/>
        <v>7.0312499999999991</v>
      </c>
      <c r="CS65" s="3">
        <f t="shared" si="162"/>
        <v>6.2650602409638552</v>
      </c>
      <c r="CT65" s="3">
        <f t="shared" si="163"/>
        <v>5.6000000000000005</v>
      </c>
      <c r="CU65" s="3">
        <f t="shared" si="164"/>
        <v>10.023511685763342</v>
      </c>
      <c r="CV65" s="8">
        <f t="shared" si="165"/>
        <v>12.888533453480514</v>
      </c>
      <c r="CW65" s="3">
        <f t="shared" si="166"/>
        <v>0.77770769823749952</v>
      </c>
      <c r="CX65" s="4">
        <f t="shared" si="167"/>
        <v>118.05564315498091</v>
      </c>
      <c r="CY65" s="3">
        <f t="shared" si="168"/>
        <v>47.046927374301681</v>
      </c>
      <c r="CZ65" s="3">
        <f t="shared" si="169"/>
        <v>47.564999999999998</v>
      </c>
      <c r="DA65" s="3">
        <f>AX65/BR65</f>
        <v>7.6047596826878205</v>
      </c>
      <c r="DB65" s="3">
        <f t="shared" si="170"/>
        <v>1.5482322435964821</v>
      </c>
      <c r="DC65" s="3">
        <f t="shared" si="171"/>
        <v>108.11073318216175</v>
      </c>
      <c r="DD65" s="3">
        <f t="shared" si="172"/>
        <v>1.6394052044609666</v>
      </c>
      <c r="DE65" s="3">
        <f t="shared" si="173"/>
        <v>15.51923076923077</v>
      </c>
      <c r="DF65" s="3">
        <f t="shared" si="174"/>
        <v>25.442307692307693</v>
      </c>
      <c r="DG65" s="2">
        <f t="shared" si="175"/>
        <v>15.527203482045701</v>
      </c>
      <c r="DH65" s="4">
        <f t="shared" si="176"/>
        <v>217.32200946159043</v>
      </c>
      <c r="DI65" s="2">
        <f t="shared" si="177"/>
        <v>2.0778089235380652</v>
      </c>
      <c r="DJ65" s="3">
        <f>BN65/CA65</f>
        <v>1585.3571428571427</v>
      </c>
      <c r="DK65" s="3">
        <f>CG65/CT65</f>
        <v>163.77656434474613</v>
      </c>
      <c r="DL65" s="3">
        <f t="shared" si="178"/>
        <v>6.676397882014478</v>
      </c>
      <c r="DM65" s="3">
        <f t="shared" si="179"/>
        <v>213.41346153846152</v>
      </c>
      <c r="DN65" s="3">
        <f t="shared" ref="DN65:DN71" si="190">BR65/BZ65</f>
        <v>20.60576923076923</v>
      </c>
      <c r="DO65" s="3">
        <f t="shared" si="180"/>
        <v>5.5865279613770906E-2</v>
      </c>
      <c r="DP65" s="4">
        <f>AY65/BZ65</f>
        <v>2917.2019230769229</v>
      </c>
      <c r="DQ65" s="3">
        <f>AY65/BQ65</f>
        <v>17.437151560434508</v>
      </c>
      <c r="DR65" s="3">
        <f>AY65/(((BR65/0.195)*(BT65/0.259))^0.5)</f>
        <v>40.431557477097819</v>
      </c>
      <c r="DS65" s="2">
        <f>(BS65/0.074)/(((BR65/0.195)*(BT65/0.259))^0.5)</f>
        <v>1.028312296924609</v>
      </c>
      <c r="DT65" s="5">
        <f>1/AY65</f>
        <v>3.2960984083140789E-4</v>
      </c>
      <c r="DU65" s="3">
        <f t="shared" si="181"/>
        <v>24.039717083786726</v>
      </c>
      <c r="DV65" s="3">
        <f t="shared" si="182"/>
        <v>17.682156133828993</v>
      </c>
      <c r="DW65" s="3">
        <f t="shared" si="183"/>
        <v>0.27970888803987082</v>
      </c>
      <c r="DX65" s="3">
        <f t="shared" si="184"/>
        <v>64.589792916148014</v>
      </c>
      <c r="DY65" s="3">
        <f t="shared" si="185"/>
        <v>5.9884576213647165</v>
      </c>
      <c r="DZ65" s="2">
        <f>EK65*100/AY65</f>
        <v>0.45170036949193976</v>
      </c>
      <c r="EA65" s="5">
        <f t="shared" si="186"/>
        <v>4.9110159945933776E-3</v>
      </c>
      <c r="EB65" s="2">
        <f t="shared" si="187"/>
        <v>9.2715231788079472E-2</v>
      </c>
      <c r="EC65" s="2">
        <f t="shared" si="188"/>
        <v>0.1068587321776296</v>
      </c>
      <c r="EE65" s="2">
        <f t="shared" si="138"/>
        <v>38.929695697796426</v>
      </c>
      <c r="EF65" s="2">
        <f t="shared" si="138"/>
        <v>5.8971668415529894</v>
      </c>
      <c r="EG65" s="2">
        <f t="shared" si="138"/>
        <v>6.9779643231899255</v>
      </c>
      <c r="EH65" s="2">
        <f t="shared" si="138"/>
        <v>12.79118572927597</v>
      </c>
      <c r="EI65" s="2">
        <f t="shared" si="138"/>
        <v>0.20986358866736618</v>
      </c>
      <c r="EJ65" s="2">
        <f t="shared" si="138"/>
        <v>13.15844700944386</v>
      </c>
      <c r="EK65" s="2">
        <f t="shared" si="138"/>
        <v>13.704092339979011</v>
      </c>
      <c r="EL65" s="2">
        <f t="shared" si="138"/>
        <v>0.82896117523609647</v>
      </c>
      <c r="EM65" s="2">
        <f t="shared" si="138"/>
        <v>6.0965372507869882</v>
      </c>
      <c r="EN65" s="2">
        <f t="shared" si="138"/>
        <v>1.4060860440713534</v>
      </c>
      <c r="EO65" s="2">
        <f t="shared" si="189"/>
        <v>100</v>
      </c>
      <c r="EP65" s="6"/>
      <c r="EU65" s="1"/>
    </row>
    <row r="66" spans="1:152">
      <c r="A66" t="s">
        <v>139</v>
      </c>
      <c r="B66" s="1" t="s">
        <v>156</v>
      </c>
      <c r="C66">
        <v>2</v>
      </c>
      <c r="D66" t="s">
        <v>138</v>
      </c>
      <c r="E66" t="s">
        <v>147</v>
      </c>
      <c r="F66" s="156" t="s">
        <v>171</v>
      </c>
      <c r="G66" s="6">
        <v>40.15</v>
      </c>
      <c r="H66" s="6">
        <v>3.32</v>
      </c>
      <c r="I66" s="6">
        <v>7.49</v>
      </c>
      <c r="J66" s="6">
        <v>10.62</v>
      </c>
      <c r="K66" s="6">
        <v>0.17</v>
      </c>
      <c r="L66" s="6">
        <v>16.670000000000002</v>
      </c>
      <c r="M66" s="6">
        <v>10.34</v>
      </c>
      <c r="N66" s="6">
        <v>0.96</v>
      </c>
      <c r="O66" s="6">
        <v>7.03</v>
      </c>
      <c r="P66" s="6">
        <v>0.46</v>
      </c>
      <c r="Q66" s="6">
        <v>1.28</v>
      </c>
      <c r="R66" s="6"/>
      <c r="S66" s="13">
        <f t="shared" si="139"/>
        <v>98.49</v>
      </c>
      <c r="U66" s="132">
        <v>0.70520899999999997</v>
      </c>
      <c r="V66" s="132">
        <v>0.51247900000000002</v>
      </c>
      <c r="W66" s="131"/>
      <c r="X66" s="131"/>
      <c r="Y66" s="131"/>
      <c r="Z66" s="157"/>
      <c r="AA66" s="157"/>
      <c r="AB66" s="6"/>
      <c r="AC66" s="6"/>
      <c r="AD66" s="6"/>
      <c r="AF66" s="2">
        <f t="shared" si="140"/>
        <v>0.78532196876533966</v>
      </c>
      <c r="AG66" s="4">
        <f t="shared" si="141"/>
        <v>19903.399999999998</v>
      </c>
      <c r="AH66" s="4">
        <f t="shared" si="142"/>
        <v>58363.060000000005</v>
      </c>
      <c r="AI66" s="4">
        <f t="shared" si="143"/>
        <v>2007.44</v>
      </c>
      <c r="AJ66" s="2">
        <f t="shared" si="144"/>
        <v>7.99</v>
      </c>
      <c r="AK66" s="2">
        <f t="shared" si="145"/>
        <v>7.322916666666667</v>
      </c>
      <c r="AL66" s="2">
        <f t="shared" si="146"/>
        <v>0.13655761024182075</v>
      </c>
      <c r="AM66" s="2">
        <f t="shared" si="147"/>
        <v>1.3805073431241655</v>
      </c>
      <c r="AN66" s="2">
        <f t="shared" si="148"/>
        <v>0.93858477970627507</v>
      </c>
      <c r="AO66" s="2">
        <f t="shared" si="149"/>
        <v>1.2267505594845354</v>
      </c>
      <c r="AP66" s="2">
        <f t="shared" si="137"/>
        <v>0.81516164167896288</v>
      </c>
      <c r="AQ66" s="2">
        <f t="shared" si="58"/>
        <v>0.26761764452745185</v>
      </c>
      <c r="AR66" s="2">
        <f t="shared" si="59"/>
        <v>1.2267505594845354</v>
      </c>
      <c r="AS66" s="7">
        <f t="shared" si="60"/>
        <v>487.9937747021238</v>
      </c>
      <c r="AT66" s="7">
        <f t="shared" si="61"/>
        <v>2140.2040878399566</v>
      </c>
      <c r="AU66" s="6">
        <f t="shared" si="62"/>
        <v>0.17509339975093402</v>
      </c>
      <c r="AV66" s="6">
        <f t="shared" si="11"/>
        <v>1.0159034409644565</v>
      </c>
      <c r="AX66" s="7">
        <v>189.24</v>
      </c>
      <c r="AY66" s="7">
        <v>1570.61</v>
      </c>
      <c r="AZ66" s="7">
        <v>3501.27</v>
      </c>
      <c r="BA66" s="8">
        <v>0.61</v>
      </c>
      <c r="BB66" s="7">
        <v>24.05</v>
      </c>
      <c r="BC66" s="7">
        <v>181.4</v>
      </c>
      <c r="BD66" s="7">
        <v>833.89</v>
      </c>
      <c r="BE66" s="7">
        <v>60.82</v>
      </c>
      <c r="BF66" s="7">
        <v>563.26</v>
      </c>
      <c r="BG66" s="7">
        <v>93.34</v>
      </c>
      <c r="BH66" s="7">
        <v>94.97</v>
      </c>
      <c r="BI66" s="7">
        <v>15.64</v>
      </c>
      <c r="BJ66" s="7">
        <v>250.98</v>
      </c>
      <c r="BK66" s="7">
        <v>173.19</v>
      </c>
      <c r="BL66" s="8">
        <v>5.67</v>
      </c>
      <c r="BM66" s="8">
        <v>8.59</v>
      </c>
      <c r="BN66" s="8">
        <v>150.84</v>
      </c>
      <c r="BO66" s="8">
        <v>284.61</v>
      </c>
      <c r="BP66" s="8">
        <v>32.630000000000003</v>
      </c>
      <c r="BQ66" s="8">
        <v>113.86</v>
      </c>
      <c r="BR66" s="6">
        <v>14.01</v>
      </c>
      <c r="BS66" s="6">
        <v>4.12</v>
      </c>
      <c r="BT66" s="8">
        <v>8.8699999999999992</v>
      </c>
      <c r="BU66" s="6">
        <v>0.84</v>
      </c>
      <c r="BV66" s="6">
        <v>3.37</v>
      </c>
      <c r="BW66" s="6">
        <v>0.54</v>
      </c>
      <c r="BX66" s="6">
        <v>1.23</v>
      </c>
      <c r="BY66" s="6">
        <v>0.18</v>
      </c>
      <c r="BZ66" s="6">
        <v>1.07</v>
      </c>
      <c r="CA66" s="6">
        <v>0.16</v>
      </c>
      <c r="CB66" s="8">
        <v>6.43</v>
      </c>
      <c r="CC66" s="8">
        <v>21.24</v>
      </c>
      <c r="CD66" s="7">
        <v>4.8</v>
      </c>
      <c r="CE66" s="7">
        <v>12.25</v>
      </c>
      <c r="CG66" s="3">
        <f t="shared" si="150"/>
        <v>623.30578512396698</v>
      </c>
      <c r="CH66" s="3">
        <f t="shared" si="151"/>
        <v>448.20472440944883</v>
      </c>
      <c r="CI66" s="3">
        <f t="shared" si="152"/>
        <v>338.83696780893047</v>
      </c>
      <c r="CJ66" s="3">
        <f t="shared" si="153"/>
        <v>237.20833333333334</v>
      </c>
      <c r="CK66" s="3">
        <f t="shared" si="154"/>
        <v>89.807692307692307</v>
      </c>
      <c r="CL66" s="3">
        <f t="shared" si="155"/>
        <v>69.712351945854479</v>
      </c>
      <c r="CM66" s="3">
        <f t="shared" si="156"/>
        <v>41.839622641509429</v>
      </c>
      <c r="CN66" s="3">
        <f t="shared" si="157"/>
        <v>22.340425531914892</v>
      </c>
      <c r="CO66" s="3">
        <f t="shared" si="158"/>
        <v>13.011583011583012</v>
      </c>
      <c r="CP66" s="3">
        <f t="shared" si="159"/>
        <v>9.2307692307692317</v>
      </c>
      <c r="CQ66" s="3">
        <f t="shared" si="160"/>
        <v>7.5460122699386503</v>
      </c>
      <c r="CR66" s="3">
        <f t="shared" si="161"/>
        <v>7.0312499999999991</v>
      </c>
      <c r="CS66" s="3">
        <f t="shared" si="162"/>
        <v>6.4457831325301207</v>
      </c>
      <c r="CT66" s="3">
        <f t="shared" si="163"/>
        <v>6.3999999999999995</v>
      </c>
      <c r="CU66" s="3">
        <f t="shared" si="164"/>
        <v>20.216351983370863</v>
      </c>
      <c r="CV66" s="8">
        <f t="shared" si="165"/>
        <v>23.211813842482101</v>
      </c>
      <c r="CW66" s="3">
        <f t="shared" si="166"/>
        <v>0.87095097869392002</v>
      </c>
      <c r="CX66" s="4">
        <f t="shared" si="167"/>
        <v>114.92233962699923</v>
      </c>
      <c r="CY66" s="3">
        <f t="shared" si="168"/>
        <v>44.262830482115092</v>
      </c>
      <c r="CZ66" s="3">
        <f t="shared" si="169"/>
        <v>36.081250000000004</v>
      </c>
      <c r="DA66" s="3">
        <f>AX66/BR66</f>
        <v>13.507494646680943</v>
      </c>
      <c r="DB66" s="3">
        <f t="shared" si="170"/>
        <v>1.4491598822102891</v>
      </c>
      <c r="DC66" s="3">
        <f t="shared" si="171"/>
        <v>164.84322033898306</v>
      </c>
      <c r="DD66" s="3">
        <f t="shared" si="172"/>
        <v>2.4726426076833525</v>
      </c>
      <c r="DE66" s="3">
        <f t="shared" si="173"/>
        <v>8.0280373831775691</v>
      </c>
      <c r="DF66" s="3">
        <f t="shared" si="174"/>
        <v>19.850467289719624</v>
      </c>
      <c r="DG66" s="2">
        <f t="shared" si="175"/>
        <v>11.073529411764705</v>
      </c>
      <c r="DH66" s="4">
        <f t="shared" si="176"/>
        <v>386.92031291434637</v>
      </c>
      <c r="DI66" s="2">
        <f t="shared" si="177"/>
        <v>1.2816076115095016</v>
      </c>
      <c r="DJ66" s="3">
        <f>BN66/CA66</f>
        <v>942.75</v>
      </c>
      <c r="DK66" s="3">
        <f>CG66/CT66</f>
        <v>97.391528925619852</v>
      </c>
      <c r="DL66" s="3">
        <f t="shared" si="178"/>
        <v>6.9404498557700824</v>
      </c>
      <c r="DM66" s="3">
        <f t="shared" si="179"/>
        <v>140.97196261682242</v>
      </c>
      <c r="DN66" s="3">
        <f t="shared" si="190"/>
        <v>13.093457943925232</v>
      </c>
      <c r="DO66" s="3">
        <f t="shared" si="180"/>
        <v>4.9797997540839627E-2</v>
      </c>
      <c r="DP66" s="4">
        <f>AY66/BZ66</f>
        <v>1467.8598130841119</v>
      </c>
      <c r="DQ66" s="3">
        <f>AY66/BQ66</f>
        <v>13.79422097312489</v>
      </c>
      <c r="DR66" s="3">
        <f>AY66/(((BR66/0.195)*(BT66/0.259))^0.5)</f>
        <v>31.663190104389503</v>
      </c>
      <c r="DS66" s="2">
        <f>(BS66/0.074)/(((BR66/0.195)*(BT66/0.259))^0.5)</f>
        <v>1.122410721381663</v>
      </c>
      <c r="DT66" s="5">
        <f>1/AY66</f>
        <v>6.3669529673184304E-4</v>
      </c>
      <c r="DU66" s="3">
        <f t="shared" si="181"/>
        <v>16.047314578005114</v>
      </c>
      <c r="DV66" s="3">
        <f t="shared" si="182"/>
        <v>20.161816065192085</v>
      </c>
      <c r="DW66" s="3">
        <f t="shared" si="183"/>
        <v>0.4699135203128102</v>
      </c>
      <c r="DX66" s="3">
        <f t="shared" si="184"/>
        <v>69.005498446091323</v>
      </c>
      <c r="DY66" s="3">
        <f t="shared" si="185"/>
        <v>8.4628257231651922</v>
      </c>
      <c r="DZ66" s="2">
        <f>EK66*100/AY66</f>
        <v>0.67723787349112818</v>
      </c>
      <c r="EA66" s="5">
        <f t="shared" si="186"/>
        <v>4.0440201538053562E-3</v>
      </c>
      <c r="EB66" s="2">
        <f t="shared" si="187"/>
        <v>0.12263987528148276</v>
      </c>
      <c r="EC66" s="2">
        <f t="shared" si="188"/>
        <v>0.1145815973920612</v>
      </c>
      <c r="EE66" s="2">
        <f t="shared" si="138"/>
        <v>41.302335150704664</v>
      </c>
      <c r="EF66" s="2">
        <f t="shared" si="138"/>
        <v>3.4152864931591402</v>
      </c>
      <c r="EG66" s="2">
        <f t="shared" si="138"/>
        <v>7.7049686246270968</v>
      </c>
      <c r="EH66" s="2">
        <f t="shared" si="138"/>
        <v>10.924801975105442</v>
      </c>
      <c r="EI66" s="2">
        <f t="shared" si="138"/>
        <v>0.1748791276617632</v>
      </c>
      <c r="EJ66" s="2">
        <f t="shared" si="138"/>
        <v>17.148441518362311</v>
      </c>
      <c r="EK66" s="2">
        <f t="shared" si="138"/>
        <v>10.636765764839009</v>
      </c>
      <c r="EL66" s="2">
        <f t="shared" si="138"/>
        <v>0.98755272091348634</v>
      </c>
      <c r="EM66" s="2">
        <f t="shared" si="138"/>
        <v>7.231766279189384</v>
      </c>
      <c r="EN66" s="2">
        <f t="shared" si="138"/>
        <v>0.47320234543771222</v>
      </c>
      <c r="EO66" s="2">
        <f t="shared" si="189"/>
        <v>100.00000000000001</v>
      </c>
      <c r="EP66" s="6"/>
      <c r="EU66" s="118"/>
      <c r="EV66" s="118"/>
    </row>
    <row r="67" spans="1:152">
      <c r="A67" t="s">
        <v>139</v>
      </c>
      <c r="B67" t="s">
        <v>152</v>
      </c>
      <c r="C67" s="1">
        <v>2</v>
      </c>
      <c r="D67" t="s">
        <v>138</v>
      </c>
      <c r="E67" t="s">
        <v>147</v>
      </c>
      <c r="F67" s="156" t="s">
        <v>171</v>
      </c>
      <c r="G67" s="172">
        <v>38.28</v>
      </c>
      <c r="H67" s="172">
        <v>3.36</v>
      </c>
      <c r="I67" s="172">
        <v>6.7</v>
      </c>
      <c r="J67" s="172">
        <v>10.3</v>
      </c>
      <c r="K67" s="172">
        <v>0.17</v>
      </c>
      <c r="L67" s="172">
        <v>19.71</v>
      </c>
      <c r="M67" s="172">
        <v>9.67</v>
      </c>
      <c r="N67" s="172">
        <v>0.51</v>
      </c>
      <c r="O67" s="172">
        <v>5.16</v>
      </c>
      <c r="P67" s="172">
        <v>0.81</v>
      </c>
      <c r="Q67" s="172">
        <v>2.42</v>
      </c>
      <c r="R67" s="6"/>
      <c r="S67" s="13">
        <f t="shared" si="139"/>
        <v>97.090000000000018</v>
      </c>
      <c r="U67" s="132">
        <v>0.70519699999999996</v>
      </c>
      <c r="V67" s="132">
        <v>0.51249900000000004</v>
      </c>
      <c r="W67" s="131"/>
      <c r="X67" s="131"/>
      <c r="Y67" s="131"/>
      <c r="Z67" s="157"/>
      <c r="AA67" s="157"/>
      <c r="AB67" s="6"/>
      <c r="AC67" s="6"/>
      <c r="AD67" s="6"/>
      <c r="AF67" s="2">
        <f t="shared" si="140"/>
        <v>0.81683727762766711</v>
      </c>
      <c r="AG67" s="4">
        <f t="shared" si="141"/>
        <v>20143.2</v>
      </c>
      <c r="AH67" s="4">
        <f t="shared" si="142"/>
        <v>42838.32</v>
      </c>
      <c r="AI67" s="4">
        <f t="shared" si="143"/>
        <v>3534.84</v>
      </c>
      <c r="AJ67" s="2">
        <f t="shared" si="144"/>
        <v>5.67</v>
      </c>
      <c r="AK67" s="2">
        <f t="shared" si="145"/>
        <v>10.117647058823529</v>
      </c>
      <c r="AL67" s="2">
        <f t="shared" si="146"/>
        <v>9.8837209302325577E-2</v>
      </c>
      <c r="AM67" s="2">
        <f t="shared" si="147"/>
        <v>1.4432835820895522</v>
      </c>
      <c r="AN67" s="2">
        <f t="shared" si="148"/>
        <v>0.77014925373134324</v>
      </c>
      <c r="AO67" s="2">
        <f t="shared" si="149"/>
        <v>0.95881252630307001</v>
      </c>
      <c r="AP67" s="2">
        <f t="shared" si="137"/>
        <v>1.0429567538669295</v>
      </c>
      <c r="AQ67" s="2">
        <f t="shared" si="58"/>
        <v>0.27910578576675943</v>
      </c>
      <c r="AR67" s="2">
        <f t="shared" si="59"/>
        <v>0.95881252630307001</v>
      </c>
      <c r="AS67" s="7">
        <f t="shared" si="60"/>
        <v>1002.7923584703884</v>
      </c>
      <c r="AT67" s="7">
        <f t="shared" si="61"/>
        <v>2264.9004938581911</v>
      </c>
      <c r="AU67" s="6">
        <f t="shared" si="62"/>
        <v>0.13479623824451412</v>
      </c>
      <c r="AV67" s="6">
        <f t="shared" si="11"/>
        <v>0.83359254682003991</v>
      </c>
      <c r="AX67" s="7"/>
      <c r="AY67" s="7"/>
      <c r="AZ67" s="173">
        <v>2929</v>
      </c>
      <c r="BA67" s="174">
        <v>0.8</v>
      </c>
      <c r="BB67" s="173">
        <v>7</v>
      </c>
      <c r="BC67" s="173">
        <v>121</v>
      </c>
      <c r="BD67" s="173">
        <v>815</v>
      </c>
      <c r="BE67" s="173">
        <v>67</v>
      </c>
      <c r="BF67" s="173">
        <v>686</v>
      </c>
      <c r="BG67" s="173">
        <v>82</v>
      </c>
      <c r="BH67" s="173">
        <v>93</v>
      </c>
      <c r="BI67" s="173">
        <v>14</v>
      </c>
      <c r="BJ67" s="173">
        <v>234</v>
      </c>
      <c r="BK67" s="173">
        <v>200</v>
      </c>
      <c r="BL67" s="174"/>
      <c r="BM67" s="174">
        <v>9.9</v>
      </c>
      <c r="BN67" s="174">
        <v>169</v>
      </c>
      <c r="BO67" s="174">
        <v>285</v>
      </c>
      <c r="BP67" s="174">
        <v>36</v>
      </c>
      <c r="BQ67" s="8"/>
      <c r="BR67" s="6"/>
      <c r="BS67" s="22">
        <v>3.8</v>
      </c>
      <c r="BT67" s="174">
        <v>8.5</v>
      </c>
      <c r="BU67" s="22">
        <v>0.86</v>
      </c>
      <c r="BV67" s="22">
        <v>3.5</v>
      </c>
      <c r="BW67" s="22">
        <v>0.53</v>
      </c>
      <c r="BX67" s="22">
        <v>1.17</v>
      </c>
      <c r="BY67" s="22">
        <v>0.16</v>
      </c>
      <c r="BZ67" s="22">
        <v>0.93</v>
      </c>
      <c r="CA67" s="6"/>
      <c r="CB67" s="174">
        <v>8.5</v>
      </c>
      <c r="CC67" s="174">
        <v>14</v>
      </c>
      <c r="CD67" s="173">
        <v>5.4</v>
      </c>
      <c r="CE67" s="173">
        <v>12</v>
      </c>
      <c r="CG67" s="3">
        <f t="shared" si="150"/>
        <v>698.34710743801656</v>
      </c>
      <c r="CH67" s="3">
        <f t="shared" si="151"/>
        <v>448.81889763779526</v>
      </c>
      <c r="CI67" s="3">
        <f t="shared" si="152"/>
        <v>373.8317757009346</v>
      </c>
      <c r="CJ67" s="3"/>
      <c r="CK67" s="3"/>
      <c r="CL67" s="3">
        <f t="shared" si="155"/>
        <v>64.297800338409473</v>
      </c>
      <c r="CM67" s="3">
        <f t="shared" si="156"/>
        <v>40.094339622641513</v>
      </c>
      <c r="CN67" s="3">
        <f t="shared" si="157"/>
        <v>22.872340425531913</v>
      </c>
      <c r="CO67" s="3">
        <f t="shared" si="158"/>
        <v>13.513513513513512</v>
      </c>
      <c r="CP67" s="3">
        <f t="shared" si="159"/>
        <v>9.0598290598290596</v>
      </c>
      <c r="CQ67" s="3">
        <f t="shared" si="160"/>
        <v>7.1779141104294473</v>
      </c>
      <c r="CR67" s="3">
        <f t="shared" si="161"/>
        <v>6.25</v>
      </c>
      <c r="CS67" s="3">
        <f t="shared" si="162"/>
        <v>5.6024096385542173</v>
      </c>
      <c r="CT67" s="3"/>
      <c r="CU67" s="3">
        <f t="shared" si="164"/>
        <v>14.645</v>
      </c>
      <c r="CV67" s="8">
        <f t="shared" si="165"/>
        <v>17.331360946745562</v>
      </c>
      <c r="CW67" s="3">
        <f t="shared" si="166"/>
        <v>0.84499999999999997</v>
      </c>
      <c r="CX67" s="4">
        <f t="shared" si="167"/>
        <v>100.71600000000001</v>
      </c>
      <c r="CY67" s="3">
        <f t="shared" si="168"/>
        <v>33.529411764705884</v>
      </c>
      <c r="CZ67" s="3">
        <f t="shared" si="169"/>
        <v>37.037037037037038</v>
      </c>
      <c r="DA67" s="3"/>
      <c r="DB67" s="3">
        <f t="shared" si="170"/>
        <v>1.17</v>
      </c>
      <c r="DC67" s="3">
        <f t="shared" si="171"/>
        <v>209.21428571428572</v>
      </c>
      <c r="DD67" s="3">
        <f t="shared" si="172"/>
        <v>1.4141414141414141</v>
      </c>
      <c r="DE67" s="3">
        <f t="shared" si="173"/>
        <v>10.64516129032258</v>
      </c>
      <c r="DF67" s="3">
        <f t="shared" si="174"/>
        <v>15.053763440860214</v>
      </c>
      <c r="DG67" s="2">
        <f t="shared" si="175"/>
        <v>14.285714285714286</v>
      </c>
      <c r="DH67" s="4">
        <f t="shared" si="176"/>
        <v>253.48118343195267</v>
      </c>
      <c r="DI67" s="2">
        <f t="shared" si="177"/>
        <v>1.6286914329438364</v>
      </c>
      <c r="DJ67" s="3"/>
      <c r="DK67" s="3"/>
      <c r="DL67" s="3"/>
      <c r="DM67" s="3">
        <f t="shared" si="179"/>
        <v>181.72043010752688</v>
      </c>
      <c r="DN67" s="3">
        <f t="shared" si="190"/>
        <v>0</v>
      </c>
      <c r="DO67" s="3"/>
      <c r="DP67" s="4"/>
      <c r="DQ67" s="3"/>
      <c r="DR67" s="3"/>
      <c r="DS67" s="2"/>
      <c r="DT67" s="5"/>
      <c r="DU67" s="3">
        <f t="shared" si="181"/>
        <v>16.714285714285715</v>
      </c>
      <c r="DV67" s="3">
        <f t="shared" si="182"/>
        <v>20.202020202020201</v>
      </c>
      <c r="DW67" s="3">
        <f t="shared" si="183"/>
        <v>0.54657334226048615</v>
      </c>
      <c r="DX67" s="3">
        <f t="shared" si="184"/>
        <v>85.470085470085465</v>
      </c>
      <c r="DY67" s="3">
        <f t="shared" si="185"/>
        <v>5.982905982905983</v>
      </c>
      <c r="DZ67" s="2"/>
      <c r="EA67" s="5">
        <f t="shared" si="186"/>
        <v>4.7337278106508876E-3</v>
      </c>
      <c r="EB67" s="2">
        <f t="shared" si="187"/>
        <v>7.0000000000000007E-2</v>
      </c>
      <c r="EC67" s="2">
        <f t="shared" si="188"/>
        <v>0.14410623092979094</v>
      </c>
      <c r="EE67" s="2">
        <f t="shared" si="138"/>
        <v>40.435195943804786</v>
      </c>
      <c r="EF67" s="2">
        <f t="shared" si="138"/>
        <v>3.5491708038449343</v>
      </c>
      <c r="EG67" s="2">
        <f t="shared" si="138"/>
        <v>7.0772155910003161</v>
      </c>
      <c r="EH67" s="2">
        <f t="shared" si="138"/>
        <v>10.879898595119888</v>
      </c>
      <c r="EI67" s="2">
        <f t="shared" si="138"/>
        <v>0.17957114186120204</v>
      </c>
      <c r="EJ67" s="2">
        <f t="shared" si="138"/>
        <v>20.819689447554659</v>
      </c>
      <c r="EK67" s="2">
        <f t="shared" si="138"/>
        <v>10.214429069398964</v>
      </c>
      <c r="EL67" s="2">
        <f t="shared" si="138"/>
        <v>0.53871342558360613</v>
      </c>
      <c r="EM67" s="2">
        <f t="shared" si="138"/>
        <v>5.4505123059047209</v>
      </c>
      <c r="EN67" s="2">
        <f t="shared" si="138"/>
        <v>0.85560367592690378</v>
      </c>
      <c r="EO67" s="2">
        <f t="shared" si="189"/>
        <v>99.999999999999986</v>
      </c>
      <c r="EP67" s="6"/>
    </row>
    <row r="68" spans="1:152">
      <c r="A68" t="s">
        <v>139</v>
      </c>
      <c r="B68" t="s">
        <v>152</v>
      </c>
      <c r="C68" s="1">
        <v>2</v>
      </c>
      <c r="D68" t="s">
        <v>138</v>
      </c>
      <c r="E68" t="s">
        <v>147</v>
      </c>
      <c r="F68" s="156" t="s">
        <v>171</v>
      </c>
      <c r="G68" s="172">
        <v>37</v>
      </c>
      <c r="H68" s="172">
        <v>4.66</v>
      </c>
      <c r="I68" s="172">
        <v>7.26</v>
      </c>
      <c r="J68" s="172">
        <v>11.8</v>
      </c>
      <c r="K68" s="172">
        <v>0.2</v>
      </c>
      <c r="L68" s="172">
        <v>9.1199999999999992</v>
      </c>
      <c r="M68" s="172">
        <v>14.18</v>
      </c>
      <c r="N68" s="172">
        <v>1.1200000000000001</v>
      </c>
      <c r="O68" s="172">
        <v>6.83</v>
      </c>
      <c r="P68" s="172">
        <v>1.21</v>
      </c>
      <c r="Q68" s="172">
        <v>3.14</v>
      </c>
      <c r="R68" s="6"/>
      <c r="S68" s="13">
        <f t="shared" si="139"/>
        <v>96.52</v>
      </c>
      <c r="U68" s="132">
        <v>0.70480200000000004</v>
      </c>
      <c r="V68" s="132">
        <v>0.51249699999999998</v>
      </c>
      <c r="W68" s="131"/>
      <c r="X68" s="131"/>
      <c r="Y68" s="131"/>
      <c r="Z68" s="157"/>
      <c r="AA68" s="157"/>
      <c r="AB68" s="6"/>
      <c r="AC68" s="6"/>
      <c r="AD68" s="6"/>
      <c r="AF68" s="2">
        <f t="shared" si="140"/>
        <v>0.64301011340825875</v>
      </c>
      <c r="AG68" s="4">
        <f t="shared" si="141"/>
        <v>27936.7</v>
      </c>
      <c r="AH68" s="4">
        <f t="shared" si="142"/>
        <v>56702.66</v>
      </c>
      <c r="AI68" s="4">
        <f t="shared" si="143"/>
        <v>5280.44</v>
      </c>
      <c r="AJ68" s="2">
        <f t="shared" si="144"/>
        <v>7.95</v>
      </c>
      <c r="AK68" s="2">
        <f t="shared" si="145"/>
        <v>6.0982142857142856</v>
      </c>
      <c r="AL68" s="2">
        <f t="shared" si="146"/>
        <v>0.16398243045387995</v>
      </c>
      <c r="AM68" s="2">
        <f t="shared" si="147"/>
        <v>1.9531680440771348</v>
      </c>
      <c r="AN68" s="2">
        <f t="shared" si="148"/>
        <v>0.94077134986225897</v>
      </c>
      <c r="AO68" s="2">
        <f t="shared" si="149"/>
        <v>1.2720514590855305</v>
      </c>
      <c r="AP68" s="2">
        <f t="shared" si="137"/>
        <v>0.78613171885270539</v>
      </c>
      <c r="AQ68" s="2">
        <f t="shared" si="58"/>
        <v>0.20733383580613957</v>
      </c>
      <c r="AR68" s="2">
        <f t="shared" si="59"/>
        <v>1.2720514590855305</v>
      </c>
      <c r="AS68" s="7">
        <f t="shared" si="60"/>
        <v>220.86295956496721</v>
      </c>
      <c r="AT68" s="7">
        <f t="shared" si="61"/>
        <v>2261.868332725885</v>
      </c>
      <c r="AU68" s="6">
        <f t="shared" si="62"/>
        <v>0.1845945945945946</v>
      </c>
      <c r="AV68" s="6">
        <f t="shared" ref="AV68:AV118" si="191">(O68/94.2)/(I68/101.96)</f>
        <v>1.0182701362203388</v>
      </c>
      <c r="AX68" s="7"/>
      <c r="AY68" s="7"/>
      <c r="AZ68" s="173">
        <v>2344</v>
      </c>
      <c r="BA68" s="174">
        <v>0.34</v>
      </c>
      <c r="BB68" s="173">
        <v>21</v>
      </c>
      <c r="BC68" s="173">
        <v>277</v>
      </c>
      <c r="BD68" s="173">
        <v>223</v>
      </c>
      <c r="BE68" s="173">
        <v>50</v>
      </c>
      <c r="BF68" s="173">
        <v>102</v>
      </c>
      <c r="BG68" s="173">
        <v>173</v>
      </c>
      <c r="BH68" s="173">
        <v>131</v>
      </c>
      <c r="BI68" s="173">
        <v>22</v>
      </c>
      <c r="BJ68" s="173">
        <v>535</v>
      </c>
      <c r="BK68" s="173">
        <v>341</v>
      </c>
      <c r="BL68" s="174"/>
      <c r="BM68" s="174">
        <v>20</v>
      </c>
      <c r="BN68" s="174">
        <v>237</v>
      </c>
      <c r="BO68" s="174">
        <v>416</v>
      </c>
      <c r="BP68" s="174">
        <v>53</v>
      </c>
      <c r="BQ68" s="8"/>
      <c r="BR68" s="6"/>
      <c r="BS68" s="22">
        <v>5.9</v>
      </c>
      <c r="BT68" s="174">
        <v>13</v>
      </c>
      <c r="BU68" s="22">
        <v>1.33</v>
      </c>
      <c r="BV68" s="22">
        <v>5.4</v>
      </c>
      <c r="BW68" s="22">
        <v>0.81</v>
      </c>
      <c r="BX68" s="22">
        <v>1.68</v>
      </c>
      <c r="BY68" s="22">
        <v>0.22</v>
      </c>
      <c r="BZ68" s="22">
        <v>1.34</v>
      </c>
      <c r="CA68" s="6"/>
      <c r="CB68" s="174">
        <v>11</v>
      </c>
      <c r="CC68" s="174">
        <v>30</v>
      </c>
      <c r="CD68" s="173">
        <v>7.7</v>
      </c>
      <c r="CE68" s="173">
        <v>17</v>
      </c>
      <c r="CG68" s="3">
        <f t="shared" si="150"/>
        <v>979.3388429752066</v>
      </c>
      <c r="CH68" s="3">
        <f t="shared" si="151"/>
        <v>655.11811023622045</v>
      </c>
      <c r="CI68" s="3">
        <f t="shared" si="152"/>
        <v>550.36344755970924</v>
      </c>
      <c r="CJ68" s="3"/>
      <c r="CK68" s="3"/>
      <c r="CL68" s="3">
        <f t="shared" si="155"/>
        <v>99.830795262267344</v>
      </c>
      <c r="CM68" s="3">
        <f t="shared" si="156"/>
        <v>61.320754716981135</v>
      </c>
      <c r="CN68" s="3">
        <f t="shared" si="157"/>
        <v>35.372340425531917</v>
      </c>
      <c r="CO68" s="3">
        <f t="shared" si="158"/>
        <v>20.849420849420849</v>
      </c>
      <c r="CP68" s="3">
        <f t="shared" si="159"/>
        <v>13.846153846153847</v>
      </c>
      <c r="CQ68" s="3">
        <f t="shared" si="160"/>
        <v>10.306748466257668</v>
      </c>
      <c r="CR68" s="3">
        <f t="shared" si="161"/>
        <v>8.59375</v>
      </c>
      <c r="CS68" s="3">
        <f t="shared" si="162"/>
        <v>8.0722891566265069</v>
      </c>
      <c r="CT68" s="3"/>
      <c r="CU68" s="3">
        <f t="shared" si="164"/>
        <v>6.8739002932551321</v>
      </c>
      <c r="CV68" s="8">
        <f t="shared" si="165"/>
        <v>9.890295358649789</v>
      </c>
      <c r="CW68" s="3">
        <f t="shared" si="166"/>
        <v>0.69501466275659829</v>
      </c>
      <c r="CX68" s="4">
        <f t="shared" si="167"/>
        <v>81.9258064516129</v>
      </c>
      <c r="CY68" s="3">
        <f t="shared" si="168"/>
        <v>37.81818181818182</v>
      </c>
      <c r="CZ68" s="3">
        <f t="shared" si="169"/>
        <v>44.285714285714285</v>
      </c>
      <c r="DA68" s="3"/>
      <c r="DB68" s="3">
        <f t="shared" si="170"/>
        <v>1.5689149560117301</v>
      </c>
      <c r="DC68" s="3">
        <f t="shared" si="171"/>
        <v>78.13333333333334</v>
      </c>
      <c r="DD68" s="3">
        <f t="shared" si="172"/>
        <v>1.5</v>
      </c>
      <c r="DE68" s="3">
        <f t="shared" si="173"/>
        <v>14.925373134328357</v>
      </c>
      <c r="DF68" s="3">
        <f t="shared" si="174"/>
        <v>22.388059701492537</v>
      </c>
      <c r="DG68" s="2">
        <f t="shared" si="175"/>
        <v>15.5</v>
      </c>
      <c r="DH68" s="4">
        <f t="shared" si="176"/>
        <v>239.25172995780594</v>
      </c>
      <c r="DI68" s="2">
        <f t="shared" si="177"/>
        <v>2.0212927188884273</v>
      </c>
      <c r="DJ68" s="3"/>
      <c r="DK68" s="3"/>
      <c r="DL68" s="3"/>
      <c r="DM68" s="3">
        <f t="shared" si="179"/>
        <v>176.86567164179104</v>
      </c>
      <c r="DN68" s="3">
        <f t="shared" si="190"/>
        <v>0</v>
      </c>
      <c r="DO68" s="3"/>
      <c r="DP68" s="4"/>
      <c r="DQ68" s="3"/>
      <c r="DR68" s="3"/>
      <c r="DS68" s="2"/>
      <c r="DT68" s="5"/>
      <c r="DU68" s="3">
        <f t="shared" si="181"/>
        <v>24.318181818181817</v>
      </c>
      <c r="DV68" s="3">
        <f t="shared" si="182"/>
        <v>17.05</v>
      </c>
      <c r="DW68" s="3">
        <f t="shared" si="183"/>
        <v>0.26934398386816882</v>
      </c>
      <c r="DX68" s="3">
        <f t="shared" si="184"/>
        <v>63.738317757009348</v>
      </c>
      <c r="DY68" s="3">
        <f t="shared" si="185"/>
        <v>5.6074766355140184</v>
      </c>
      <c r="DZ68" s="2"/>
      <c r="EA68" s="5">
        <f t="shared" si="186"/>
        <v>1.4345991561181435E-3</v>
      </c>
      <c r="EB68" s="2">
        <f t="shared" si="187"/>
        <v>8.797653958944282E-2</v>
      </c>
      <c r="EC68" s="2">
        <f t="shared" si="188"/>
        <v>0.12721713158970818</v>
      </c>
      <c r="EE68" s="2">
        <f t="shared" si="138"/>
        <v>39.623045620047122</v>
      </c>
      <c r="EF68" s="2">
        <f t="shared" si="138"/>
        <v>4.9903619618762054</v>
      </c>
      <c r="EG68" s="2">
        <f t="shared" si="138"/>
        <v>7.7746840865281648</v>
      </c>
      <c r="EH68" s="2">
        <f t="shared" si="138"/>
        <v>12.636538873420433</v>
      </c>
      <c r="EI68" s="2">
        <f t="shared" si="138"/>
        <v>0.21417862497322768</v>
      </c>
      <c r="EJ68" s="2">
        <f t="shared" si="138"/>
        <v>9.7665452987791816</v>
      </c>
      <c r="EK68" s="2">
        <f t="shared" si="138"/>
        <v>15.185264510601842</v>
      </c>
      <c r="EL68" s="2">
        <f t="shared" si="138"/>
        <v>1.1994002998500752</v>
      </c>
      <c r="EM68" s="2">
        <f t="shared" si="138"/>
        <v>7.3142000428357257</v>
      </c>
      <c r="EN68" s="2">
        <f t="shared" si="138"/>
        <v>1.2957806810880275</v>
      </c>
      <c r="EO68" s="2">
        <f t="shared" si="189"/>
        <v>100</v>
      </c>
      <c r="EP68" s="6"/>
    </row>
    <row r="69" spans="1:152">
      <c r="A69" t="s">
        <v>139</v>
      </c>
      <c r="B69" t="s">
        <v>152</v>
      </c>
      <c r="C69">
        <v>2</v>
      </c>
      <c r="D69" t="s">
        <v>138</v>
      </c>
      <c r="E69" t="s">
        <v>147</v>
      </c>
      <c r="F69" s="156" t="s">
        <v>171</v>
      </c>
      <c r="G69" s="172">
        <v>40</v>
      </c>
      <c r="H69" s="172">
        <v>3.68</v>
      </c>
      <c r="I69" s="172">
        <v>7.41</v>
      </c>
      <c r="J69" s="172">
        <v>11.28</v>
      </c>
      <c r="K69" s="172">
        <v>0.19</v>
      </c>
      <c r="L69" s="172">
        <v>16.22</v>
      </c>
      <c r="M69" s="172">
        <v>8.68</v>
      </c>
      <c r="N69" s="172">
        <v>1.87</v>
      </c>
      <c r="O69" s="172">
        <v>3.78</v>
      </c>
      <c r="P69" s="172">
        <v>0.75</v>
      </c>
      <c r="Q69" s="172">
        <v>3.81</v>
      </c>
      <c r="R69" s="6"/>
      <c r="S69" s="13">
        <f t="shared" si="139"/>
        <v>97.670000000000016</v>
      </c>
      <c r="U69" s="132">
        <v>0.70491599999999999</v>
      </c>
      <c r="V69" s="132">
        <v>0.51249800000000001</v>
      </c>
      <c r="W69" s="131"/>
      <c r="X69" s="131"/>
      <c r="Y69" s="131"/>
      <c r="Z69" s="157"/>
      <c r="AA69" s="157"/>
      <c r="AB69" s="6"/>
      <c r="AC69" s="6"/>
      <c r="AD69" s="6"/>
      <c r="AF69" s="2">
        <f t="shared" si="140"/>
        <v>0.77017445448346977</v>
      </c>
      <c r="AG69" s="4">
        <f t="shared" si="141"/>
        <v>22061.600000000002</v>
      </c>
      <c r="AH69" s="4">
        <f t="shared" si="142"/>
        <v>31381.559999999998</v>
      </c>
      <c r="AI69" s="4">
        <f t="shared" si="143"/>
        <v>3273</v>
      </c>
      <c r="AJ69" s="2">
        <f t="shared" si="144"/>
        <v>5.65</v>
      </c>
      <c r="AK69" s="2">
        <f t="shared" si="145"/>
        <v>2.0213903743315504</v>
      </c>
      <c r="AL69" s="2">
        <f t="shared" si="146"/>
        <v>0.49470899470899476</v>
      </c>
      <c r="AM69" s="2">
        <f t="shared" si="147"/>
        <v>1.1713900134952768</v>
      </c>
      <c r="AN69" s="2">
        <f t="shared" si="148"/>
        <v>0.51012145748987847</v>
      </c>
      <c r="AO69" s="2">
        <f t="shared" si="149"/>
        <v>0.96729096234794709</v>
      </c>
      <c r="AP69" s="2">
        <f t="shared" si="137"/>
        <v>1.0338150969307693</v>
      </c>
      <c r="AQ69" s="2">
        <f t="shared" si="58"/>
        <v>0.32289155524141178</v>
      </c>
      <c r="AR69" s="2">
        <f t="shared" si="59"/>
        <v>0.96729096234794709</v>
      </c>
      <c r="AS69" s="7">
        <f t="shared" si="60"/>
        <v>940.89850050480788</v>
      </c>
      <c r="AT69" s="7">
        <f t="shared" si="61"/>
        <v>2001.9041349509491</v>
      </c>
      <c r="AU69" s="6">
        <f t="shared" si="62"/>
        <v>9.4500000000000001E-2</v>
      </c>
      <c r="AV69" s="6">
        <f t="shared" si="191"/>
        <v>0.55214420175868373</v>
      </c>
      <c r="AX69" s="7"/>
      <c r="AY69" s="7"/>
      <c r="AZ69" s="173">
        <v>1741</v>
      </c>
      <c r="BA69" s="174">
        <v>1</v>
      </c>
      <c r="BB69" s="173">
        <v>11</v>
      </c>
      <c r="BC69" s="173">
        <v>170</v>
      </c>
      <c r="BD69" s="173">
        <v>974</v>
      </c>
      <c r="BE69" s="173">
        <v>66</v>
      </c>
      <c r="BF69" s="173">
        <v>481</v>
      </c>
      <c r="BG69" s="173">
        <v>126</v>
      </c>
      <c r="BH69" s="173">
        <v>610</v>
      </c>
      <c r="BI69" s="173">
        <v>15</v>
      </c>
      <c r="BJ69" s="173">
        <v>322</v>
      </c>
      <c r="BK69" s="173">
        <v>236</v>
      </c>
      <c r="BL69" s="174"/>
      <c r="BM69" s="174">
        <v>13</v>
      </c>
      <c r="BN69" s="174">
        <v>169</v>
      </c>
      <c r="BO69" s="174">
        <v>286</v>
      </c>
      <c r="BP69" s="174">
        <v>36</v>
      </c>
      <c r="BQ69" s="8"/>
      <c r="BR69" s="6"/>
      <c r="BS69" s="22">
        <v>3.8</v>
      </c>
      <c r="BT69" s="174">
        <v>9.1</v>
      </c>
      <c r="BU69" s="22">
        <v>0.89</v>
      </c>
      <c r="BV69" s="22">
        <v>3.6</v>
      </c>
      <c r="BW69" s="22">
        <v>0.54</v>
      </c>
      <c r="BX69" s="22">
        <v>1.18</v>
      </c>
      <c r="BY69" s="22">
        <v>0.16</v>
      </c>
      <c r="BZ69" s="22">
        <v>0.96</v>
      </c>
      <c r="CA69" s="6"/>
      <c r="CB69" s="174">
        <v>7.3</v>
      </c>
      <c r="CC69" s="174">
        <v>17</v>
      </c>
      <c r="CD69" s="173">
        <v>5</v>
      </c>
      <c r="CE69" s="173">
        <v>14</v>
      </c>
      <c r="CG69" s="3">
        <f t="shared" si="150"/>
        <v>698.34710743801656</v>
      </c>
      <c r="CH69" s="3">
        <f t="shared" si="151"/>
        <v>450.39370078740154</v>
      </c>
      <c r="CI69" s="3">
        <f t="shared" si="152"/>
        <v>373.8317757009346</v>
      </c>
      <c r="CJ69" s="3"/>
      <c r="CK69" s="3"/>
      <c r="CL69" s="3">
        <f t="shared" si="155"/>
        <v>64.297800338409473</v>
      </c>
      <c r="CM69" s="3">
        <f t="shared" si="156"/>
        <v>42.924528301886795</v>
      </c>
      <c r="CN69" s="3">
        <f t="shared" si="157"/>
        <v>23.670212765957448</v>
      </c>
      <c r="CO69" s="3">
        <f t="shared" si="158"/>
        <v>13.8996138996139</v>
      </c>
      <c r="CP69" s="3">
        <f t="shared" si="159"/>
        <v>9.2307692307692317</v>
      </c>
      <c r="CQ69" s="3">
        <f t="shared" si="160"/>
        <v>7.2392638036809807</v>
      </c>
      <c r="CR69" s="3">
        <f t="shared" si="161"/>
        <v>6.25</v>
      </c>
      <c r="CS69" s="3">
        <f t="shared" si="162"/>
        <v>5.783132530120481</v>
      </c>
      <c r="CT69" s="3">
        <f t="shared" si="163"/>
        <v>0</v>
      </c>
      <c r="CU69" s="3">
        <f t="shared" si="164"/>
        <v>7.3771186440677967</v>
      </c>
      <c r="CV69" s="8">
        <f t="shared" si="165"/>
        <v>10.301775147928995</v>
      </c>
      <c r="CW69" s="3">
        <f t="shared" si="166"/>
        <v>0.71610169491525422</v>
      </c>
      <c r="CX69" s="4">
        <f t="shared" si="167"/>
        <v>93.4813559322034</v>
      </c>
      <c r="CY69" s="3">
        <f t="shared" si="168"/>
        <v>39.178082191780824</v>
      </c>
      <c r="CZ69" s="3">
        <f t="shared" si="169"/>
        <v>47.2</v>
      </c>
      <c r="DA69" s="3"/>
      <c r="DB69" s="3">
        <f t="shared" si="170"/>
        <v>1.3644067796610169</v>
      </c>
      <c r="DC69" s="3">
        <f t="shared" si="171"/>
        <v>102.41176470588235</v>
      </c>
      <c r="DD69" s="3">
        <f t="shared" si="172"/>
        <v>1.3076923076923077</v>
      </c>
      <c r="DE69" s="3">
        <f t="shared" si="173"/>
        <v>13.541666666666668</v>
      </c>
      <c r="DF69" s="3">
        <f t="shared" si="174"/>
        <v>17.708333333333336</v>
      </c>
      <c r="DG69" s="2">
        <f t="shared" si="175"/>
        <v>15.733333333333333</v>
      </c>
      <c r="DH69" s="4">
        <f t="shared" si="176"/>
        <v>185.68970414201183</v>
      </c>
      <c r="DI69" s="2">
        <f t="shared" si="177"/>
        <v>2.3335206471201411</v>
      </c>
      <c r="DJ69" s="3"/>
      <c r="DK69" s="3"/>
      <c r="DL69" s="3"/>
      <c r="DM69" s="3">
        <f t="shared" si="179"/>
        <v>176.04166666666669</v>
      </c>
      <c r="DN69" s="3">
        <f t="shared" si="190"/>
        <v>0</v>
      </c>
      <c r="DO69" s="3"/>
      <c r="DP69" s="4"/>
      <c r="DQ69" s="3"/>
      <c r="DR69" s="3"/>
      <c r="DS69" s="2"/>
      <c r="DT69" s="5"/>
      <c r="DU69" s="3">
        <f t="shared" si="181"/>
        <v>21.466666666666665</v>
      </c>
      <c r="DV69" s="3">
        <f t="shared" si="182"/>
        <v>18.153846153846153</v>
      </c>
      <c r="DW69" s="3">
        <f t="shared" si="183"/>
        <v>0.37983268764533795</v>
      </c>
      <c r="DX69" s="3">
        <f t="shared" si="184"/>
        <v>73.291925465838503</v>
      </c>
      <c r="DY69" s="3">
        <f t="shared" si="185"/>
        <v>5.2795031055900621</v>
      </c>
      <c r="DZ69" s="2"/>
      <c r="EA69" s="5">
        <f t="shared" si="186"/>
        <v>5.9171597633136093E-3</v>
      </c>
      <c r="EB69" s="2">
        <f t="shared" si="187"/>
        <v>7.2033898305084748E-2</v>
      </c>
      <c r="EC69" s="2">
        <f t="shared" si="188"/>
        <v>0.12354526557270962</v>
      </c>
      <c r="EE69" s="2">
        <f t="shared" si="138"/>
        <v>42.616663115278065</v>
      </c>
      <c r="EF69" s="2">
        <f t="shared" si="138"/>
        <v>3.9207330066055821</v>
      </c>
      <c r="EG69" s="2">
        <f t="shared" si="138"/>
        <v>7.8947368421052619</v>
      </c>
      <c r="EH69" s="2">
        <f t="shared" si="138"/>
        <v>12.017898998508414</v>
      </c>
      <c r="EI69" s="2">
        <f t="shared" si="138"/>
        <v>0.20242914979757082</v>
      </c>
      <c r="EJ69" s="2">
        <f t="shared" si="138"/>
        <v>17.281056893245257</v>
      </c>
      <c r="EK69" s="2">
        <f t="shared" si="138"/>
        <v>9.2478158960153412</v>
      </c>
      <c r="EL69" s="2">
        <f t="shared" si="138"/>
        <v>1.9923290006392496</v>
      </c>
      <c r="EM69" s="2">
        <f t="shared" si="138"/>
        <v>4.0272746643937776</v>
      </c>
      <c r="EN69" s="2">
        <f t="shared" si="138"/>
        <v>0.79906243341146377</v>
      </c>
      <c r="EO69" s="2">
        <f t="shared" si="189"/>
        <v>99.999999999999972</v>
      </c>
      <c r="EP69" s="6"/>
    </row>
    <row r="70" spans="1:152">
      <c r="A70" t="s">
        <v>139</v>
      </c>
      <c r="B70" s="1" t="s">
        <v>156</v>
      </c>
      <c r="C70" s="1">
        <v>2</v>
      </c>
      <c r="D70" t="s">
        <v>138</v>
      </c>
      <c r="E70" t="s">
        <v>148</v>
      </c>
      <c r="F70" s="156" t="s">
        <v>171</v>
      </c>
      <c r="G70" s="6">
        <v>41.06</v>
      </c>
      <c r="H70" s="6">
        <v>3.94</v>
      </c>
      <c r="I70" s="6">
        <v>11</v>
      </c>
      <c r="J70" s="6">
        <v>4</v>
      </c>
      <c r="K70" s="6">
        <v>0.14000000000000001</v>
      </c>
      <c r="L70" s="6">
        <v>22.55</v>
      </c>
      <c r="M70" s="6">
        <v>8.2899999999999991</v>
      </c>
      <c r="N70" s="6">
        <v>0.9</v>
      </c>
      <c r="O70" s="6">
        <v>2.91</v>
      </c>
      <c r="P70" s="6">
        <v>0.28999999999999998</v>
      </c>
      <c r="Q70" s="6">
        <v>2.5499999999999998</v>
      </c>
      <c r="R70" s="6"/>
      <c r="S70" s="13">
        <f t="shared" si="139"/>
        <v>97.63</v>
      </c>
      <c r="U70" s="132">
        <v>0.70493700000000004</v>
      </c>
      <c r="V70" s="132">
        <v>0.51251100000000005</v>
      </c>
      <c r="W70" s="131"/>
      <c r="X70" s="131"/>
      <c r="Y70" s="131"/>
      <c r="Z70" s="157"/>
      <c r="AA70" s="157"/>
      <c r="AB70" s="6"/>
      <c r="AC70" s="6"/>
      <c r="AD70" s="6"/>
      <c r="AF70" s="2">
        <f t="shared" si="140"/>
        <v>0.92926959982942259</v>
      </c>
      <c r="AG70" s="4">
        <f t="shared" si="141"/>
        <v>23620.3</v>
      </c>
      <c r="AH70" s="4">
        <f t="shared" si="142"/>
        <v>24158.82</v>
      </c>
      <c r="AI70" s="4">
        <f t="shared" si="143"/>
        <v>1265.56</v>
      </c>
      <c r="AJ70" s="2">
        <f t="shared" si="144"/>
        <v>3.81</v>
      </c>
      <c r="AK70" s="2">
        <f t="shared" si="145"/>
        <v>3.2333333333333334</v>
      </c>
      <c r="AL70" s="2">
        <f t="shared" si="146"/>
        <v>0.30927835051546393</v>
      </c>
      <c r="AM70" s="2">
        <f t="shared" si="147"/>
        <v>0.75363636363636355</v>
      </c>
      <c r="AN70" s="2">
        <f t="shared" si="148"/>
        <v>0.26454545454545458</v>
      </c>
      <c r="AO70" s="2">
        <f t="shared" si="149"/>
        <v>0.42093289596191907</v>
      </c>
      <c r="AP70" s="2">
        <f t="shared" si="137"/>
        <v>2.3756755758297112</v>
      </c>
      <c r="AQ70" s="2">
        <f t="shared" si="58"/>
        <v>0.5583061555969796</v>
      </c>
      <c r="AR70" s="2">
        <f t="shared" si="59"/>
        <v>0.42093289596191907</v>
      </c>
      <c r="AS70" s="7">
        <f t="shared" si="60"/>
        <v>1667.9168124997416</v>
      </c>
      <c r="AT70" s="7">
        <f t="shared" si="61"/>
        <v>2336.7951288986142</v>
      </c>
      <c r="AU70" s="6">
        <f t="shared" si="62"/>
        <v>7.0871894788114953E-2</v>
      </c>
      <c r="AV70" s="6">
        <f t="shared" si="191"/>
        <v>0.28633815865662998</v>
      </c>
      <c r="AX70" s="7">
        <v>162.9</v>
      </c>
      <c r="AY70" s="7">
        <v>2023.65</v>
      </c>
      <c r="AZ70" s="7">
        <v>1369.98</v>
      </c>
      <c r="BA70" s="8">
        <v>0.9</v>
      </c>
      <c r="BB70" s="7">
        <v>18.489999999999998</v>
      </c>
      <c r="BC70" s="7">
        <v>137.02000000000001</v>
      </c>
      <c r="BD70" s="7">
        <v>861.24</v>
      </c>
      <c r="BE70" s="7">
        <v>79.010000000000005</v>
      </c>
      <c r="BF70" s="7">
        <v>969.33</v>
      </c>
      <c r="BG70" s="7">
        <v>84.36</v>
      </c>
      <c r="BH70" s="7">
        <v>115.59</v>
      </c>
      <c r="BI70" s="7">
        <v>8.4700000000000006</v>
      </c>
      <c r="BJ70" s="7">
        <v>159.80000000000001</v>
      </c>
      <c r="BK70" s="7">
        <v>117.87</v>
      </c>
      <c r="BL70" s="8">
        <v>4.12</v>
      </c>
      <c r="BM70" s="8">
        <v>7.11</v>
      </c>
      <c r="BN70" s="8">
        <v>84.88</v>
      </c>
      <c r="BO70" s="8">
        <v>160.71</v>
      </c>
      <c r="BP70" s="8">
        <v>18.93</v>
      </c>
      <c r="BQ70" s="8">
        <v>67.150000000000006</v>
      </c>
      <c r="BR70" s="6">
        <v>8.3000000000000007</v>
      </c>
      <c r="BS70" s="6">
        <v>2.29</v>
      </c>
      <c r="BT70" s="8">
        <v>5.24</v>
      </c>
      <c r="BU70" s="6">
        <v>0.5</v>
      </c>
      <c r="BV70" s="6">
        <v>1.94</v>
      </c>
      <c r="BW70" s="6">
        <v>0.3</v>
      </c>
      <c r="BX70" s="6">
        <v>0.66</v>
      </c>
      <c r="BY70" s="6">
        <v>0.1</v>
      </c>
      <c r="BZ70" s="6">
        <v>0.55000000000000004</v>
      </c>
      <c r="CA70" s="6">
        <v>0.08</v>
      </c>
      <c r="CB70" s="8">
        <v>3.32</v>
      </c>
      <c r="CC70" s="8">
        <v>10.6</v>
      </c>
      <c r="CD70" s="7">
        <v>2.37</v>
      </c>
      <c r="CE70" s="7">
        <v>9.84</v>
      </c>
      <c r="CG70" s="3">
        <f t="shared" si="150"/>
        <v>350.74380165289256</v>
      </c>
      <c r="CH70" s="3">
        <f t="shared" si="151"/>
        <v>253.08661417322836</v>
      </c>
      <c r="CI70" s="3">
        <f t="shared" si="152"/>
        <v>196.57320872274144</v>
      </c>
      <c r="CJ70" s="3">
        <f t="shared" si="153"/>
        <v>139.89583333333334</v>
      </c>
      <c r="CK70" s="3">
        <f t="shared" si="154"/>
        <v>53.205128205128212</v>
      </c>
      <c r="CL70" s="3">
        <f t="shared" si="155"/>
        <v>38.747884940778341</v>
      </c>
      <c r="CM70" s="3">
        <f t="shared" si="156"/>
        <v>24.716981132075475</v>
      </c>
      <c r="CN70" s="3">
        <f t="shared" si="157"/>
        <v>13.297872340425531</v>
      </c>
      <c r="CO70" s="3">
        <f t="shared" si="158"/>
        <v>7.4903474903474896</v>
      </c>
      <c r="CP70" s="3">
        <f t="shared" si="159"/>
        <v>5.1282051282051277</v>
      </c>
      <c r="CQ70" s="3">
        <f t="shared" si="160"/>
        <v>4.0490797546012267</v>
      </c>
      <c r="CR70" s="3">
        <f t="shared" si="161"/>
        <v>3.90625</v>
      </c>
      <c r="CS70" s="3">
        <f t="shared" si="162"/>
        <v>3.3132530120481927</v>
      </c>
      <c r="CT70" s="3">
        <f t="shared" si="163"/>
        <v>3.1999999999999997</v>
      </c>
      <c r="CU70" s="3">
        <f t="shared" si="164"/>
        <v>11.622804784932553</v>
      </c>
      <c r="CV70" s="8">
        <f t="shared" si="165"/>
        <v>16.140197926484451</v>
      </c>
      <c r="CW70" s="3">
        <f t="shared" si="166"/>
        <v>0.72011538135233721</v>
      </c>
      <c r="CX70" s="4">
        <f t="shared" si="167"/>
        <v>200.39280563332483</v>
      </c>
      <c r="CY70" s="3">
        <f t="shared" si="168"/>
        <v>48.406626506024104</v>
      </c>
      <c r="CZ70" s="3">
        <f t="shared" si="169"/>
        <v>49.734177215189874</v>
      </c>
      <c r="DA70" s="3">
        <f>AX70/BR70</f>
        <v>19.626506024096386</v>
      </c>
      <c r="DB70" s="3">
        <f t="shared" si="170"/>
        <v>1.3557308899635192</v>
      </c>
      <c r="DC70" s="3">
        <f t="shared" si="171"/>
        <v>129.24339622641509</v>
      </c>
      <c r="DD70" s="3">
        <f t="shared" si="172"/>
        <v>1.4908579465541489</v>
      </c>
      <c r="DE70" s="3">
        <f t="shared" si="173"/>
        <v>12.927272727272728</v>
      </c>
      <c r="DF70" s="3">
        <f t="shared" si="174"/>
        <v>19.27272727272727</v>
      </c>
      <c r="DG70" s="2">
        <f t="shared" si="175"/>
        <v>13.916174734356552</v>
      </c>
      <c r="DH70" s="4">
        <f t="shared" si="176"/>
        <v>284.62323279924601</v>
      </c>
      <c r="DI70" s="2">
        <f t="shared" si="177"/>
        <v>1.9293595232110627</v>
      </c>
      <c r="DJ70" s="3">
        <f>BN70/CA70</f>
        <v>1061</v>
      </c>
      <c r="DK70" s="3">
        <f>CG70/CT70</f>
        <v>109.60743801652893</v>
      </c>
      <c r="DL70" s="3">
        <f t="shared" si="178"/>
        <v>6.5922931395001481</v>
      </c>
      <c r="DM70" s="3">
        <f t="shared" si="179"/>
        <v>154.32727272727271</v>
      </c>
      <c r="DN70" s="3">
        <f t="shared" si="190"/>
        <v>15.090909090909092</v>
      </c>
      <c r="DO70" s="3">
        <f t="shared" si="180"/>
        <v>6.1355174981384958E-2</v>
      </c>
      <c r="DP70" s="4">
        <f>AY70/BZ70</f>
        <v>3679.363636363636</v>
      </c>
      <c r="DQ70" s="3">
        <f>AY70/BQ70</f>
        <v>30.136262099776619</v>
      </c>
      <c r="DR70" s="3">
        <f>AY70/(((BR70/0.195)*(BT70/0.259))^0.5)</f>
        <v>68.960102666293636</v>
      </c>
      <c r="DS70" s="2">
        <f>(BS70/0.074)/(((BR70/0.195)*(BT70/0.259))^0.5)</f>
        <v>1.0545477773024019</v>
      </c>
      <c r="DT70" s="5">
        <f>1/AY70</f>
        <v>4.941565982259778E-4</v>
      </c>
      <c r="DU70" s="3">
        <f t="shared" si="181"/>
        <v>18.86658795749705</v>
      </c>
      <c r="DV70" s="3">
        <f t="shared" si="182"/>
        <v>16.578059071729957</v>
      </c>
      <c r="DW70" s="3">
        <f t="shared" si="183"/>
        <v>0.43418861307801171</v>
      </c>
      <c r="DX70" s="3">
        <f t="shared" si="184"/>
        <v>73.760951188986226</v>
      </c>
      <c r="DY70" s="3">
        <f t="shared" si="185"/>
        <v>6.6332916145181473</v>
      </c>
      <c r="DZ70" s="2">
        <f>EK70*100/AY70</f>
        <v>0.43085382828074836</v>
      </c>
      <c r="EA70" s="5">
        <f t="shared" si="186"/>
        <v>1.0603204524033931E-2</v>
      </c>
      <c r="EB70" s="2">
        <f t="shared" si="187"/>
        <v>8.9929583439382357E-2</v>
      </c>
      <c r="EC70" s="2">
        <f t="shared" si="188"/>
        <v>0.1033662688973576</v>
      </c>
      <c r="EE70" s="2">
        <f t="shared" si="138"/>
        <v>43.184686579722339</v>
      </c>
      <c r="EF70" s="2">
        <f t="shared" si="138"/>
        <v>4.1438788388725287</v>
      </c>
      <c r="EG70" s="2">
        <f t="shared" si="138"/>
        <v>11.569204880100967</v>
      </c>
      <c r="EH70" s="2">
        <f t="shared" si="138"/>
        <v>4.2069835927639883</v>
      </c>
      <c r="EI70" s="2">
        <f t="shared" si="138"/>
        <v>0.1472444257467396</v>
      </c>
      <c r="EJ70" s="2">
        <f t="shared" si="138"/>
        <v>23.716870004206985</v>
      </c>
      <c r="EK70" s="2">
        <f t="shared" si="138"/>
        <v>8.7189734960033647</v>
      </c>
      <c r="EL70" s="2">
        <f t="shared" si="138"/>
        <v>0.9465713083718974</v>
      </c>
      <c r="EM70" s="2">
        <f t="shared" si="138"/>
        <v>3.0605805637358015</v>
      </c>
      <c r="EN70" s="2">
        <f t="shared" si="138"/>
        <v>0.30500631047538912</v>
      </c>
      <c r="EO70" s="2">
        <f t="shared" si="189"/>
        <v>100</v>
      </c>
      <c r="EP70" s="6"/>
    </row>
    <row r="71" spans="1:152">
      <c r="A71" t="s">
        <v>139</v>
      </c>
      <c r="B71" s="1" t="s">
        <v>156</v>
      </c>
      <c r="C71" s="1">
        <v>2</v>
      </c>
      <c r="D71" t="s">
        <v>138</v>
      </c>
      <c r="E71" t="s">
        <v>148</v>
      </c>
      <c r="F71" s="156" t="s">
        <v>171</v>
      </c>
      <c r="G71" s="6">
        <v>41.84</v>
      </c>
      <c r="H71" s="6">
        <v>4.0999999999999996</v>
      </c>
      <c r="I71" s="6">
        <v>6.26</v>
      </c>
      <c r="J71" s="6">
        <v>11.93</v>
      </c>
      <c r="K71" s="6">
        <v>0.14000000000000001</v>
      </c>
      <c r="L71" s="6">
        <v>20.89</v>
      </c>
      <c r="M71" s="6">
        <v>7.36</v>
      </c>
      <c r="N71" s="6">
        <v>0.77</v>
      </c>
      <c r="O71" s="6">
        <v>5.01</v>
      </c>
      <c r="P71" s="6">
        <v>0.31</v>
      </c>
      <c r="Q71" s="6">
        <v>0.13</v>
      </c>
      <c r="R71" s="6"/>
      <c r="S71" s="13">
        <f t="shared" si="139"/>
        <v>98.74</v>
      </c>
      <c r="U71" s="132"/>
      <c r="V71" s="132"/>
      <c r="W71" s="131"/>
      <c r="X71" s="131"/>
      <c r="Y71" s="131"/>
      <c r="Z71" s="157"/>
      <c r="AA71" s="157"/>
      <c r="AB71" s="6"/>
      <c r="AC71" s="6"/>
      <c r="AD71" s="6"/>
      <c r="AF71" s="2">
        <f t="shared" si="140"/>
        <v>0.80318123685650999</v>
      </c>
      <c r="AG71" s="4">
        <f t="shared" si="141"/>
        <v>24579.499999999996</v>
      </c>
      <c r="AH71" s="4">
        <f t="shared" si="142"/>
        <v>41593.019999999997</v>
      </c>
      <c r="AI71" s="4">
        <f t="shared" si="143"/>
        <v>1352.84</v>
      </c>
      <c r="AJ71" s="2">
        <f t="shared" si="144"/>
        <v>5.7799999999999994</v>
      </c>
      <c r="AK71" s="2">
        <f t="shared" si="145"/>
        <v>6.5064935064935057</v>
      </c>
      <c r="AL71" s="2">
        <f t="shared" si="146"/>
        <v>0.15369261477045909</v>
      </c>
      <c r="AM71" s="2">
        <f t="shared" si="147"/>
        <v>1.1757188498402555</v>
      </c>
      <c r="AN71" s="2">
        <f t="shared" si="148"/>
        <v>0.80031948881789139</v>
      </c>
      <c r="AO71" s="2">
        <f t="shared" si="149"/>
        <v>1.0685941539212565</v>
      </c>
      <c r="AP71" s="2">
        <f t="shared" si="137"/>
        <v>0.93580897511974315</v>
      </c>
      <c r="AQ71" s="2">
        <f t="shared" si="58"/>
        <v>0.31189681558214288</v>
      </c>
      <c r="AR71" s="2">
        <f t="shared" si="59"/>
        <v>1.0685941539212565</v>
      </c>
      <c r="AS71" s="7">
        <f t="shared" si="60"/>
        <v>1105.5270091647519</v>
      </c>
      <c r="AT71" s="7">
        <f t="shared" si="61"/>
        <v>1974.4086025813585</v>
      </c>
      <c r="AU71" s="6">
        <f t="shared" si="62"/>
        <v>0.11974187380497131</v>
      </c>
      <c r="AV71" s="6">
        <f t="shared" si="191"/>
        <v>0.8662481430984309</v>
      </c>
      <c r="AX71" s="7">
        <v>192.27</v>
      </c>
      <c r="AY71" s="7">
        <v>803.02</v>
      </c>
      <c r="AZ71" s="7">
        <v>1138.4000000000001</v>
      </c>
      <c r="BA71" s="8">
        <v>0.6</v>
      </c>
      <c r="BB71" s="7">
        <v>21.94</v>
      </c>
      <c r="BC71" s="7">
        <v>187.73</v>
      </c>
      <c r="BD71" s="7">
        <v>1559.71</v>
      </c>
      <c r="BE71" s="7">
        <v>103.56</v>
      </c>
      <c r="BF71" s="7">
        <v>1065.97</v>
      </c>
      <c r="BG71" s="7">
        <v>107.02</v>
      </c>
      <c r="BH71" s="7">
        <v>127.3</v>
      </c>
      <c r="BI71" s="7">
        <v>9.3800000000000008</v>
      </c>
      <c r="BJ71" s="7">
        <v>163.01</v>
      </c>
      <c r="BK71" s="7">
        <v>126.29</v>
      </c>
      <c r="BL71" s="8">
        <v>4.4000000000000004</v>
      </c>
      <c r="BM71" s="8">
        <v>8.5</v>
      </c>
      <c r="BN71" s="8">
        <v>80.73</v>
      </c>
      <c r="BO71" s="8">
        <v>152.35</v>
      </c>
      <c r="BP71" s="8">
        <v>17.89</v>
      </c>
      <c r="BQ71" s="8">
        <v>63.87</v>
      </c>
      <c r="BR71" s="6">
        <v>8.2100000000000009</v>
      </c>
      <c r="BS71" s="6">
        <v>2.2400000000000002</v>
      </c>
      <c r="BT71" s="8">
        <v>5.32</v>
      </c>
      <c r="BU71" s="6">
        <v>0.53</v>
      </c>
      <c r="BV71" s="6">
        <v>2.2000000000000002</v>
      </c>
      <c r="BW71" s="6">
        <v>0.35</v>
      </c>
      <c r="BX71" s="6">
        <v>0.76</v>
      </c>
      <c r="BY71" s="6">
        <v>0.11</v>
      </c>
      <c r="BZ71" s="6">
        <v>0.62</v>
      </c>
      <c r="CA71" s="6">
        <v>0.09</v>
      </c>
      <c r="CB71" s="8">
        <v>3.89</v>
      </c>
      <c r="CC71" s="8">
        <v>10.79</v>
      </c>
      <c r="CD71" s="7">
        <v>2.35</v>
      </c>
      <c r="CE71" s="7">
        <v>12.6</v>
      </c>
      <c r="CG71" s="3">
        <f t="shared" si="150"/>
        <v>333.5950413223141</v>
      </c>
      <c r="CH71" s="3">
        <f t="shared" si="151"/>
        <v>239.92125984251967</v>
      </c>
      <c r="CI71" s="3">
        <f t="shared" si="152"/>
        <v>185.77362409138112</v>
      </c>
      <c r="CJ71" s="3">
        <f t="shared" si="153"/>
        <v>133.0625</v>
      </c>
      <c r="CK71" s="3">
        <f t="shared" si="154"/>
        <v>52.628205128205131</v>
      </c>
      <c r="CL71" s="3">
        <f t="shared" si="155"/>
        <v>37.901861252115062</v>
      </c>
      <c r="CM71" s="3">
        <f t="shared" si="156"/>
        <v>25.094339622641513</v>
      </c>
      <c r="CN71" s="3">
        <f t="shared" si="157"/>
        <v>14.095744680851064</v>
      </c>
      <c r="CO71" s="3">
        <f t="shared" si="158"/>
        <v>8.494208494208495</v>
      </c>
      <c r="CP71" s="3">
        <f t="shared" si="159"/>
        <v>5.9829059829059821</v>
      </c>
      <c r="CQ71" s="3">
        <f t="shared" si="160"/>
        <v>4.6625766871165641</v>
      </c>
      <c r="CR71" s="3">
        <f t="shared" si="161"/>
        <v>4.296875</v>
      </c>
      <c r="CS71" s="3">
        <f t="shared" si="162"/>
        <v>3.7349397590361444</v>
      </c>
      <c r="CT71" s="3">
        <f t="shared" si="163"/>
        <v>3.5999999999999996</v>
      </c>
      <c r="CU71" s="3">
        <f t="shared" si="164"/>
        <v>9.0141737271359563</v>
      </c>
      <c r="CV71" s="8">
        <f t="shared" si="165"/>
        <v>14.101325405673233</v>
      </c>
      <c r="CW71" s="3">
        <f t="shared" si="166"/>
        <v>0.63924301211497347</v>
      </c>
      <c r="CX71" s="4">
        <f t="shared" si="167"/>
        <v>194.62744476997383</v>
      </c>
      <c r="CY71" s="3">
        <f t="shared" si="168"/>
        <v>39.164524421593825</v>
      </c>
      <c r="CZ71" s="3">
        <f t="shared" si="169"/>
        <v>53.740425531914894</v>
      </c>
      <c r="DA71" s="3">
        <f>AX71/BR71</f>
        <v>23.419001218026796</v>
      </c>
      <c r="DB71" s="3">
        <f t="shared" si="170"/>
        <v>1.2907593633700212</v>
      </c>
      <c r="DC71" s="3">
        <f t="shared" si="171"/>
        <v>105.50509731232624</v>
      </c>
      <c r="DD71" s="3">
        <f t="shared" si="172"/>
        <v>1.2694117647058822</v>
      </c>
      <c r="DE71" s="3">
        <f t="shared" si="173"/>
        <v>13.709677419354838</v>
      </c>
      <c r="DF71" s="3">
        <f t="shared" si="174"/>
        <v>17.403225806451612</v>
      </c>
      <c r="DG71" s="2">
        <f t="shared" si="175"/>
        <v>13.463752665245202</v>
      </c>
      <c r="DH71" s="4">
        <f t="shared" si="176"/>
        <v>515.21144555927162</v>
      </c>
      <c r="DI71" s="2">
        <f t="shared" si="177"/>
        <v>1.5821465778177117</v>
      </c>
      <c r="DJ71" s="3">
        <f>BN71/CA71</f>
        <v>897.00000000000011</v>
      </c>
      <c r="DK71" s="3">
        <f>CG71/CT71</f>
        <v>92.665289256198378</v>
      </c>
      <c r="DL71" s="3">
        <f t="shared" si="178"/>
        <v>6.3387121128235071</v>
      </c>
      <c r="DM71" s="3">
        <f t="shared" si="179"/>
        <v>130.20967741935485</v>
      </c>
      <c r="DN71" s="3">
        <f t="shared" si="190"/>
        <v>13.24193548387097</v>
      </c>
      <c r="DO71" s="3">
        <f t="shared" si="180"/>
        <v>6.8889932675747625E-2</v>
      </c>
      <c r="DP71" s="4">
        <f>AY71/BZ71</f>
        <v>1295.1935483870968</v>
      </c>
      <c r="DQ71" s="3">
        <f>AY71/BQ71</f>
        <v>12.572725849381557</v>
      </c>
      <c r="DR71" s="3">
        <f>AY71/(((BR71/0.195)*(BT71/0.259))^0.5)</f>
        <v>27.306507342406732</v>
      </c>
      <c r="DS71" s="2">
        <f>(BS71/0.074)/(((BR71/0.195)*(BT71/0.259))^0.5)</f>
        <v>1.029333462917202</v>
      </c>
      <c r="DT71" s="5">
        <f>1/AY71</f>
        <v>1.2452989962890091E-3</v>
      </c>
      <c r="DU71" s="3">
        <f t="shared" si="181"/>
        <v>17.378464818763323</v>
      </c>
      <c r="DV71" s="3">
        <f t="shared" si="182"/>
        <v>14.857647058823531</v>
      </c>
      <c r="DW71" s="3">
        <f t="shared" si="183"/>
        <v>0.48834421951170359</v>
      </c>
      <c r="DX71" s="3">
        <f t="shared" si="184"/>
        <v>77.473774615054296</v>
      </c>
      <c r="DY71" s="3">
        <f t="shared" si="185"/>
        <v>6.6192258143672174</v>
      </c>
      <c r="DZ71" s="2">
        <f>EK71*100/AY71</f>
        <v>0.92945954899980787</v>
      </c>
      <c r="EA71" s="5">
        <f t="shared" si="186"/>
        <v>7.4321813452248231E-3</v>
      </c>
      <c r="EB71" s="2">
        <f t="shared" si="187"/>
        <v>8.543827698155039E-2</v>
      </c>
      <c r="EC71" s="2">
        <f t="shared" si="188"/>
        <v>0.12795601786069619</v>
      </c>
      <c r="EE71" s="2">
        <f t="shared" si="138"/>
        <v>42.429773856606836</v>
      </c>
      <c r="EF71" s="2">
        <f t="shared" si="138"/>
        <v>4.1577933272487568</v>
      </c>
      <c r="EG71" s="2">
        <f t="shared" si="138"/>
        <v>6.3482405435554208</v>
      </c>
      <c r="EH71" s="2">
        <f t="shared" si="138"/>
        <v>12.09816448636041</v>
      </c>
      <c r="EI71" s="2">
        <f t="shared" si="138"/>
        <v>0.14197343068654297</v>
      </c>
      <c r="EJ71" s="2">
        <f t="shared" si="138"/>
        <v>21.184464050299159</v>
      </c>
      <c r="EK71" s="2">
        <f t="shared" si="138"/>
        <v>7.4637460703782574</v>
      </c>
      <c r="EL71" s="2">
        <f t="shared" si="138"/>
        <v>0.78085386877598617</v>
      </c>
      <c r="EM71" s="2">
        <f t="shared" si="138"/>
        <v>5.080620626711287</v>
      </c>
      <c r="EN71" s="2">
        <f t="shared" si="138"/>
        <v>0.31436973937734508</v>
      </c>
      <c r="EO71" s="2">
        <f t="shared" si="189"/>
        <v>100.00000000000001</v>
      </c>
      <c r="EP71" s="6"/>
    </row>
    <row r="72" spans="1:152">
      <c r="A72" t="s">
        <v>139</v>
      </c>
      <c r="B72" t="s">
        <v>152</v>
      </c>
      <c r="C72">
        <v>2</v>
      </c>
      <c r="D72" t="s">
        <v>138</v>
      </c>
      <c r="E72" t="s">
        <v>148</v>
      </c>
      <c r="F72" s="156" t="s">
        <v>171</v>
      </c>
      <c r="G72" s="172">
        <v>40.75</v>
      </c>
      <c r="H72" s="172">
        <v>5.21</v>
      </c>
      <c r="I72" s="172">
        <v>7.22</v>
      </c>
      <c r="J72" s="172">
        <v>11.15</v>
      </c>
      <c r="K72" s="172">
        <v>0.14000000000000001</v>
      </c>
      <c r="L72" s="172">
        <v>16.77</v>
      </c>
      <c r="M72" s="172">
        <v>9.19</v>
      </c>
      <c r="N72" s="172">
        <v>0.82</v>
      </c>
      <c r="O72" s="172">
        <v>5.15</v>
      </c>
      <c r="P72" s="172">
        <v>0.22</v>
      </c>
      <c r="Q72" s="172">
        <v>2.5299999999999998</v>
      </c>
      <c r="R72" s="6"/>
      <c r="S72" s="13">
        <f t="shared" si="139"/>
        <v>99.149999999999991</v>
      </c>
      <c r="U72" s="132">
        <v>0.70520799999999995</v>
      </c>
      <c r="V72" s="132">
        <v>0.512486</v>
      </c>
      <c r="W72" s="131"/>
      <c r="X72" s="131"/>
      <c r="Y72" s="131"/>
      <c r="Z72" s="157"/>
      <c r="AA72" s="157"/>
      <c r="AB72" s="6"/>
      <c r="AC72" s="6"/>
      <c r="AD72" s="6"/>
      <c r="AF72" s="2">
        <f t="shared" si="140"/>
        <v>0.778032065331419</v>
      </c>
      <c r="AG72" s="4">
        <f t="shared" si="141"/>
        <v>31233.95</v>
      </c>
      <c r="AH72" s="4">
        <f t="shared" si="142"/>
        <v>42755.3</v>
      </c>
      <c r="AI72" s="4">
        <f t="shared" si="143"/>
        <v>960.08</v>
      </c>
      <c r="AJ72" s="2">
        <f t="shared" si="144"/>
        <v>5.9700000000000006</v>
      </c>
      <c r="AK72" s="2">
        <f t="shared" si="145"/>
        <v>6.2804878048780495</v>
      </c>
      <c r="AL72" s="2">
        <f t="shared" si="146"/>
        <v>0.15922330097087375</v>
      </c>
      <c r="AM72" s="2">
        <f t="shared" si="147"/>
        <v>1.2728531855955678</v>
      </c>
      <c r="AN72" s="2">
        <f t="shared" si="148"/>
        <v>0.71329639889196683</v>
      </c>
      <c r="AO72" s="2">
        <f t="shared" si="149"/>
        <v>0.95888984095793517</v>
      </c>
      <c r="AP72" s="2">
        <f t="shared" si="137"/>
        <v>1.0428726609523735</v>
      </c>
      <c r="AQ72" s="2">
        <f t="shared" si="58"/>
        <v>0.30552208324711477</v>
      </c>
      <c r="AR72" s="2">
        <f t="shared" si="59"/>
        <v>0.95888984095793517</v>
      </c>
      <c r="AS72" s="7">
        <f t="shared" si="60"/>
        <v>982.32248592694066</v>
      </c>
      <c r="AT72" s="7">
        <f t="shared" si="61"/>
        <v>2025.585243173568</v>
      </c>
      <c r="AU72" s="6">
        <f t="shared" si="62"/>
        <v>0.12638036809815953</v>
      </c>
      <c r="AV72" s="6">
        <f t="shared" si="191"/>
        <v>0.77205627209155969</v>
      </c>
      <c r="AX72" s="7"/>
      <c r="AY72" s="7"/>
      <c r="AZ72" s="173"/>
      <c r="BA72" s="174"/>
      <c r="BB72" s="173"/>
      <c r="BC72" s="173"/>
      <c r="BD72" s="173"/>
      <c r="BE72" s="173"/>
      <c r="BF72" s="173"/>
      <c r="BG72" s="173"/>
      <c r="BH72" s="173"/>
      <c r="BI72" s="173"/>
      <c r="BJ72" s="173"/>
      <c r="BK72" s="173"/>
      <c r="BL72" s="174"/>
      <c r="BM72" s="174"/>
      <c r="BN72" s="174"/>
      <c r="BO72" s="174"/>
      <c r="BP72" s="174"/>
      <c r="BQ72" s="174"/>
      <c r="BR72" s="22"/>
      <c r="BS72" s="22"/>
      <c r="BT72" s="174"/>
      <c r="BU72" s="22"/>
      <c r="BV72" s="22"/>
      <c r="BW72" s="22"/>
      <c r="BX72" s="6"/>
      <c r="BY72" s="6"/>
      <c r="BZ72" s="22"/>
      <c r="CA72" s="6"/>
      <c r="CB72" s="174"/>
      <c r="CC72" s="174"/>
      <c r="CD72" s="173"/>
      <c r="CE72" s="173"/>
      <c r="CG72" s="3"/>
      <c r="CH72" s="3"/>
      <c r="CI72" s="3"/>
      <c r="CJ72" s="3"/>
      <c r="CK72" s="3"/>
      <c r="CL72" s="3"/>
      <c r="CM72" s="3"/>
      <c r="CN72" s="3"/>
      <c r="CO72" s="3"/>
      <c r="CP72" s="3"/>
      <c r="CQ72" s="3"/>
      <c r="CR72" s="3"/>
      <c r="CS72" s="3"/>
      <c r="CT72" s="3"/>
      <c r="CU72" s="3"/>
      <c r="CV72" s="8"/>
      <c r="CW72" s="3"/>
      <c r="CX72" s="4"/>
      <c r="CY72" s="3"/>
      <c r="CZ72" s="3"/>
      <c r="DA72" s="3"/>
      <c r="DB72" s="3"/>
      <c r="DC72" s="3"/>
      <c r="DD72" s="3"/>
      <c r="DE72" s="3"/>
      <c r="DF72" s="3"/>
      <c r="DG72" s="2"/>
      <c r="DH72" s="4"/>
      <c r="DI72" s="2"/>
      <c r="DJ72" s="3"/>
      <c r="DK72" s="3"/>
      <c r="DL72" s="3"/>
      <c r="DM72" s="3"/>
      <c r="DN72" s="3"/>
      <c r="DO72" s="3"/>
      <c r="DP72" s="4"/>
      <c r="DQ72" s="3"/>
      <c r="DR72" s="3"/>
      <c r="DS72" s="2"/>
      <c r="DT72" s="5"/>
      <c r="DU72" s="3"/>
      <c r="DV72" s="3"/>
      <c r="DW72" s="3"/>
      <c r="DX72" s="3"/>
      <c r="DY72" s="3"/>
      <c r="DZ72" s="2"/>
      <c r="EA72" s="5"/>
      <c r="EB72" s="2"/>
      <c r="EC72" s="2"/>
      <c r="EE72" s="2">
        <f t="shared" si="138"/>
        <v>42.175533015938733</v>
      </c>
      <c r="EF72" s="2">
        <f t="shared" si="138"/>
        <v>5.392258331608363</v>
      </c>
      <c r="EG72" s="2">
        <f t="shared" si="138"/>
        <v>7.4725729662595741</v>
      </c>
      <c r="EH72" s="2">
        <f t="shared" si="138"/>
        <v>11.540053819085077</v>
      </c>
      <c r="EI72" s="2">
        <f t="shared" si="138"/>
        <v>0.14489753674187542</v>
      </c>
      <c r="EJ72" s="2">
        <f t="shared" si="138"/>
        <v>17.356654936866075</v>
      </c>
      <c r="EK72" s="2">
        <f t="shared" si="138"/>
        <v>9.5114883046988208</v>
      </c>
      <c r="EL72" s="2">
        <f t="shared" si="138"/>
        <v>0.8486855723452702</v>
      </c>
      <c r="EM72" s="2">
        <f t="shared" si="138"/>
        <v>5.3301593872904167</v>
      </c>
      <c r="EN72" s="2">
        <f t="shared" si="138"/>
        <v>0.2276961291658042</v>
      </c>
      <c r="EO72" s="2">
        <f t="shared" si="189"/>
        <v>100.00000000000003</v>
      </c>
      <c r="EP72" s="6"/>
    </row>
    <row r="73" spans="1:152">
      <c r="A73" t="s">
        <v>139</v>
      </c>
      <c r="B73" t="s">
        <v>152</v>
      </c>
      <c r="C73" s="1">
        <v>2</v>
      </c>
      <c r="D73" t="s">
        <v>138</v>
      </c>
      <c r="E73" t="s">
        <v>148</v>
      </c>
      <c r="F73" s="156" t="s">
        <v>171</v>
      </c>
      <c r="G73" s="172">
        <v>41.58</v>
      </c>
      <c r="H73" s="172">
        <v>4.9000000000000004</v>
      </c>
      <c r="I73" s="172">
        <v>7.83</v>
      </c>
      <c r="J73" s="172">
        <v>11.15</v>
      </c>
      <c r="K73" s="172">
        <v>0.14000000000000001</v>
      </c>
      <c r="L73" s="172">
        <v>16.25</v>
      </c>
      <c r="M73" s="172">
        <v>9</v>
      </c>
      <c r="N73" s="172">
        <v>2.39</v>
      </c>
      <c r="O73" s="172">
        <v>2.88</v>
      </c>
      <c r="P73" s="172">
        <v>0.19</v>
      </c>
      <c r="Q73" s="172">
        <v>2.5299999999999998</v>
      </c>
      <c r="R73" s="6"/>
      <c r="S73" s="13">
        <f t="shared" si="139"/>
        <v>98.839999999999989</v>
      </c>
      <c r="U73" s="132">
        <v>0.70506500000000005</v>
      </c>
      <c r="V73" s="132">
        <v>0.51248099999999996</v>
      </c>
      <c r="W73" s="131"/>
      <c r="X73" s="131"/>
      <c r="Y73" s="131"/>
      <c r="Z73" s="157"/>
      <c r="AA73" s="157"/>
      <c r="AB73" s="6"/>
      <c r="AC73" s="6"/>
      <c r="AD73" s="6"/>
      <c r="AF73" s="2">
        <f t="shared" si="140"/>
        <v>0.77254470048006796</v>
      </c>
      <c r="AG73" s="4">
        <f t="shared" si="141"/>
        <v>29375.500000000004</v>
      </c>
      <c r="AH73" s="4">
        <f t="shared" si="142"/>
        <v>23909.759999999998</v>
      </c>
      <c r="AI73" s="4">
        <f t="shared" si="143"/>
        <v>829.16</v>
      </c>
      <c r="AJ73" s="2">
        <f t="shared" si="144"/>
        <v>5.27</v>
      </c>
      <c r="AK73" s="2">
        <f t="shared" si="145"/>
        <v>1.2050209205020919</v>
      </c>
      <c r="AL73" s="2">
        <f t="shared" si="146"/>
        <v>0.82986111111111116</v>
      </c>
      <c r="AM73" s="2">
        <f t="shared" si="147"/>
        <v>1.1494252873563218</v>
      </c>
      <c r="AN73" s="2">
        <f t="shared" si="148"/>
        <v>0.36781609195402298</v>
      </c>
      <c r="AO73" s="2">
        <f t="shared" si="149"/>
        <v>0.90024396347878965</v>
      </c>
      <c r="AP73" s="2">
        <f t="shared" si="137"/>
        <v>1.1108100032525914</v>
      </c>
      <c r="AQ73" s="2">
        <f t="shared" si="58"/>
        <v>0.33444440326181551</v>
      </c>
      <c r="AR73" s="2">
        <f t="shared" si="59"/>
        <v>0.90024396347878965</v>
      </c>
      <c r="AS73" s="7">
        <f t="shared" si="60"/>
        <v>1022.7539539856929</v>
      </c>
      <c r="AT73" s="7">
        <f t="shared" si="61"/>
        <v>1996.6269175459427</v>
      </c>
      <c r="AU73" s="6">
        <f t="shared" si="62"/>
        <v>6.9264069264069264E-2</v>
      </c>
      <c r="AV73" s="6">
        <f t="shared" si="191"/>
        <v>0.3981160163018278</v>
      </c>
      <c r="AX73" s="7"/>
      <c r="AY73" s="7"/>
      <c r="AZ73" s="173">
        <v>1912</v>
      </c>
      <c r="BA73" s="174">
        <v>0.64</v>
      </c>
      <c r="BB73" s="173">
        <v>20</v>
      </c>
      <c r="BC73" s="173">
        <v>164</v>
      </c>
      <c r="BD73" s="173">
        <v>898</v>
      </c>
      <c r="BE73" s="173">
        <v>63</v>
      </c>
      <c r="BF73" s="173">
        <v>487</v>
      </c>
      <c r="BG73" s="173">
        <v>92</v>
      </c>
      <c r="BH73" s="173">
        <v>108</v>
      </c>
      <c r="BI73" s="173">
        <v>12</v>
      </c>
      <c r="BJ73" s="173">
        <v>265</v>
      </c>
      <c r="BK73" s="173">
        <v>150</v>
      </c>
      <c r="BL73" s="174"/>
      <c r="BM73" s="174">
        <v>9.1</v>
      </c>
      <c r="BN73" s="174">
        <v>106</v>
      </c>
      <c r="BO73" s="174">
        <v>196</v>
      </c>
      <c r="BP73" s="174">
        <v>23</v>
      </c>
      <c r="BQ73" s="8"/>
      <c r="BR73" s="6"/>
      <c r="BS73" s="22">
        <v>3.1</v>
      </c>
      <c r="BT73" s="174">
        <v>7.1</v>
      </c>
      <c r="BU73" s="22">
        <v>0.69</v>
      </c>
      <c r="BV73" s="22">
        <v>2.8</v>
      </c>
      <c r="BW73" s="22">
        <v>0.43</v>
      </c>
      <c r="BX73" s="22">
        <v>0.92</v>
      </c>
      <c r="BY73" s="22">
        <v>0.13</v>
      </c>
      <c r="BZ73" s="22">
        <v>0.79</v>
      </c>
      <c r="CA73" s="6"/>
      <c r="CB73" s="174">
        <v>4.9000000000000004</v>
      </c>
      <c r="CC73" s="174">
        <v>13</v>
      </c>
      <c r="CD73" s="173">
        <v>2.6</v>
      </c>
      <c r="CE73" s="173">
        <v>11</v>
      </c>
      <c r="CG73" s="3">
        <f t="shared" si="150"/>
        <v>438.01652892561987</v>
      </c>
      <c r="CH73" s="3">
        <f t="shared" si="151"/>
        <v>308.66141732283467</v>
      </c>
      <c r="CI73" s="3">
        <f t="shared" si="152"/>
        <v>238.83696780893044</v>
      </c>
      <c r="CJ73" s="3"/>
      <c r="CK73" s="3"/>
      <c r="CL73" s="3">
        <f t="shared" si="155"/>
        <v>52.453468697123519</v>
      </c>
      <c r="CM73" s="3">
        <f t="shared" si="156"/>
        <v>33.490566037735846</v>
      </c>
      <c r="CN73" s="3">
        <f t="shared" si="157"/>
        <v>18.351063829787233</v>
      </c>
      <c r="CO73" s="3">
        <f t="shared" si="158"/>
        <v>10.810810810810811</v>
      </c>
      <c r="CP73" s="3">
        <f t="shared" si="159"/>
        <v>7.3504273504273501</v>
      </c>
      <c r="CQ73" s="3">
        <f t="shared" si="160"/>
        <v>5.6441717791411046</v>
      </c>
      <c r="CR73" s="3">
        <f t="shared" si="161"/>
        <v>5.078125</v>
      </c>
      <c r="CS73" s="3">
        <f t="shared" si="162"/>
        <v>4.7590361445783129</v>
      </c>
      <c r="CT73" s="3">
        <f t="shared" si="163"/>
        <v>0</v>
      </c>
      <c r="CU73" s="3">
        <f t="shared" ref="CU73:CU81" si="192">AZ73/BK73</f>
        <v>12.746666666666666</v>
      </c>
      <c r="CV73" s="8">
        <f t="shared" ref="CV73:CV81" si="193">AZ73/BN73</f>
        <v>18.037735849056602</v>
      </c>
      <c r="CW73" s="3">
        <f t="shared" ref="CW73:CW81" si="194">BN73/BK73</f>
        <v>0.70666666666666667</v>
      </c>
      <c r="CX73" s="4">
        <f t="shared" ref="CX73:CX81" si="195">AG73/BK73</f>
        <v>195.8366666666667</v>
      </c>
      <c r="CY73" s="3">
        <f t="shared" ref="CY73:CY81" si="196">BO73/CB73</f>
        <v>40</v>
      </c>
      <c r="CZ73" s="3">
        <f t="shared" ref="CZ73:CZ81" si="197">BK73/CD73</f>
        <v>57.692307692307693</v>
      </c>
      <c r="DA73" s="3"/>
      <c r="DB73" s="3">
        <f t="shared" ref="DB73:DB81" si="198">BJ73/BK73</f>
        <v>1.7666666666666666</v>
      </c>
      <c r="DC73" s="3">
        <f t="shared" ref="DC73:DC81" si="199">AZ73/CC73</f>
        <v>147.07692307692307</v>
      </c>
      <c r="DD73" s="3">
        <f>CC73/BM73</f>
        <v>1.4285714285714286</v>
      </c>
      <c r="DE73" s="3">
        <f>BM73/BZ73</f>
        <v>11.518987341772151</v>
      </c>
      <c r="DF73" s="3">
        <f t="shared" ref="DF73:DF81" si="200">CC73/BZ73</f>
        <v>16.455696202531644</v>
      </c>
      <c r="DG73" s="2">
        <f t="shared" ref="DG73:DG81" si="201">BK73/BI73</f>
        <v>12.5</v>
      </c>
      <c r="DH73" s="4">
        <f t="shared" ref="DH73:DH81" si="202">AH73/BN73</f>
        <v>225.56377358490565</v>
      </c>
      <c r="DI73" s="2">
        <f t="shared" ref="DI73:DI81" si="203">(BK73/0.46)/((O73/0.023)*(CD73/0.017))^0.5</f>
        <v>2.3563450596493247</v>
      </c>
      <c r="DJ73" s="3"/>
      <c r="DK73" s="3"/>
      <c r="DL73" s="3"/>
      <c r="DM73" s="3">
        <f t="shared" ref="DM73:DM81" si="204">BN73/BZ73</f>
        <v>134.17721518987341</v>
      </c>
      <c r="DN73" s="3">
        <f t="shared" ref="DN73:DN81" si="205">BR73/BZ73</f>
        <v>0</v>
      </c>
      <c r="DO73" s="3"/>
      <c r="DP73" s="4"/>
      <c r="DQ73" s="3"/>
      <c r="DR73" s="3"/>
      <c r="DS73" s="2"/>
      <c r="DT73" s="5"/>
      <c r="DU73" s="3">
        <f t="shared" ref="DU73:DU81" si="206">BJ73/BI73</f>
        <v>22.083333333333332</v>
      </c>
      <c r="DV73" s="3">
        <f>BK73/BM73</f>
        <v>16.483516483516485</v>
      </c>
      <c r="DW73" s="3">
        <f t="shared" ref="DW73:DW81" si="207">1.74+LOG(BK73/BI73)-1.92*LOG(BJ73/BI73)</f>
        <v>0.25630592746082526</v>
      </c>
      <c r="DX73" s="3">
        <f t="shared" ref="DX73:DX81" si="208">BK73*100/BJ73</f>
        <v>56.60377358490566</v>
      </c>
      <c r="DY73" s="3">
        <f t="shared" ref="DY73:DY81" si="209">CC73*100/BJ73</f>
        <v>4.9056603773584904</v>
      </c>
      <c r="DZ73" s="2"/>
      <c r="EA73" s="5">
        <f t="shared" si="186"/>
        <v>6.0377358490566035E-3</v>
      </c>
      <c r="EB73" s="2">
        <f t="shared" si="187"/>
        <v>8.666666666666667E-2</v>
      </c>
      <c r="EC73" s="2">
        <f t="shared" si="188"/>
        <v>0.12532613327419526</v>
      </c>
      <c r="EE73" s="2">
        <f t="shared" si="138"/>
        <v>43.173086906863261</v>
      </c>
      <c r="EF73" s="2">
        <f t="shared" si="138"/>
        <v>5.0877375142768155</v>
      </c>
      <c r="EG73" s="2">
        <f t="shared" si="138"/>
        <v>8.1299968850586666</v>
      </c>
      <c r="EH73" s="2">
        <f t="shared" si="138"/>
        <v>11.577198629425814</v>
      </c>
      <c r="EI73" s="2">
        <f t="shared" si="138"/>
        <v>0.14536392897933759</v>
      </c>
      <c r="EJ73" s="2">
        <f t="shared" si="138"/>
        <v>16.872598899387398</v>
      </c>
      <c r="EK73" s="2">
        <f t="shared" si="138"/>
        <v>9.3448240058145586</v>
      </c>
      <c r="EL73" s="2">
        <f t="shared" si="138"/>
        <v>2.4815699304329772</v>
      </c>
      <c r="EM73" s="2">
        <f t="shared" si="138"/>
        <v>2.9903436818606588</v>
      </c>
      <c r="EN73" s="2">
        <f t="shared" si="138"/>
        <v>0.19727961790052956</v>
      </c>
      <c r="EO73" s="2">
        <f t="shared" si="189"/>
        <v>100.00000000000003</v>
      </c>
      <c r="EP73" s="6"/>
    </row>
    <row r="74" spans="1:152">
      <c r="A74" t="s">
        <v>139</v>
      </c>
      <c r="B74" t="s">
        <v>153</v>
      </c>
      <c r="C74" s="1">
        <v>2</v>
      </c>
      <c r="D74" t="s">
        <v>138</v>
      </c>
      <c r="E74" t="s">
        <v>147</v>
      </c>
      <c r="F74" s="156" t="s">
        <v>171</v>
      </c>
      <c r="G74" s="6">
        <v>38.700000000000003</v>
      </c>
      <c r="H74" s="6">
        <v>2.96</v>
      </c>
      <c r="I74" s="6">
        <v>7.11</v>
      </c>
      <c r="J74" s="6">
        <v>12.975900000000001</v>
      </c>
      <c r="K74" s="6">
        <v>0.154</v>
      </c>
      <c r="L74" s="6">
        <v>19.89</v>
      </c>
      <c r="M74" s="6">
        <v>10.09</v>
      </c>
      <c r="N74" s="6">
        <v>0.57999999999999996</v>
      </c>
      <c r="O74" s="6">
        <v>5.41</v>
      </c>
      <c r="P74" s="6">
        <v>0.55000000000000004</v>
      </c>
      <c r="Q74" s="6">
        <v>2.11</v>
      </c>
      <c r="R74" s="6"/>
      <c r="S74" s="13">
        <f t="shared" si="139"/>
        <v>100.52990000000001</v>
      </c>
      <c r="U74" s="132">
        <v>0.70518999999999998</v>
      </c>
      <c r="V74" s="132">
        <v>0.51249</v>
      </c>
      <c r="W74" s="131">
        <v>19.439</v>
      </c>
      <c r="X74" s="131">
        <v>15.722</v>
      </c>
      <c r="Y74" s="131">
        <v>40.264000000000003</v>
      </c>
      <c r="Z74" s="157">
        <v>2.0712999639899174</v>
      </c>
      <c r="AA74" s="157">
        <v>0.80878646020885847</v>
      </c>
      <c r="AB74" s="6">
        <v>12.381240000000027</v>
      </c>
      <c r="AC74" s="6">
        <v>113.52490000000017</v>
      </c>
      <c r="AD74" s="6"/>
      <c r="AF74" s="2">
        <f t="shared" si="140"/>
        <v>0.78129107329736558</v>
      </c>
      <c r="AG74" s="4">
        <f t="shared" si="141"/>
        <v>17745.2</v>
      </c>
      <c r="AH74" s="4">
        <f t="shared" si="142"/>
        <v>44913.82</v>
      </c>
      <c r="AI74" s="4">
        <f t="shared" si="143"/>
        <v>2400.2000000000003</v>
      </c>
      <c r="AJ74" s="2">
        <f t="shared" si="144"/>
        <v>5.99</v>
      </c>
      <c r="AK74" s="2">
        <f t="shared" si="145"/>
        <v>9.3275862068965534</v>
      </c>
      <c r="AL74" s="2">
        <f t="shared" si="146"/>
        <v>0.10720887245841033</v>
      </c>
      <c r="AM74" s="2">
        <f t="shared" si="147"/>
        <v>1.4191279887482418</v>
      </c>
      <c r="AN74" s="2">
        <f t="shared" si="148"/>
        <v>0.76090014064697609</v>
      </c>
      <c r="AO74" s="2">
        <f t="shared" si="149"/>
        <v>0.95777660777929663</v>
      </c>
      <c r="AP74" s="2">
        <f t="shared" si="137"/>
        <v>1.0440848021112175</v>
      </c>
      <c r="AQ74" s="2">
        <f t="shared" si="58"/>
        <v>0.28265216980802693</v>
      </c>
      <c r="AR74" s="2">
        <f t="shared" si="59"/>
        <v>0.95777660777929663</v>
      </c>
      <c r="AS74" s="7">
        <f t="shared" si="60"/>
        <v>884.55251345657234</v>
      </c>
      <c r="AT74" s="7">
        <f t="shared" si="61"/>
        <v>2241.5105843077149</v>
      </c>
      <c r="AU74" s="6">
        <f t="shared" si="62"/>
        <v>0.13979328165374677</v>
      </c>
      <c r="AV74" s="6">
        <f t="shared" si="191"/>
        <v>0.8235815110442215</v>
      </c>
      <c r="AX74" s="7">
        <v>164</v>
      </c>
      <c r="AY74" s="7">
        <v>1535</v>
      </c>
      <c r="AZ74" s="7">
        <v>1964</v>
      </c>
      <c r="BB74" s="7"/>
      <c r="BC74" s="7">
        <v>161</v>
      </c>
      <c r="BD74" s="7">
        <v>605</v>
      </c>
      <c r="BE74" s="7"/>
      <c r="BF74" s="7">
        <v>535</v>
      </c>
      <c r="BG74" s="7"/>
      <c r="BH74" s="7">
        <v>92</v>
      </c>
      <c r="BI74" s="7">
        <v>12</v>
      </c>
      <c r="BJ74" s="7">
        <v>204</v>
      </c>
      <c r="BK74" s="7">
        <v>156</v>
      </c>
      <c r="BL74" s="8"/>
      <c r="BM74" s="8"/>
      <c r="BN74" s="8">
        <v>151</v>
      </c>
      <c r="BO74" s="8">
        <v>281</v>
      </c>
      <c r="BP74" s="8">
        <v>30.7</v>
      </c>
      <c r="BQ74" s="8">
        <v>106</v>
      </c>
      <c r="BR74" s="6">
        <v>13.3</v>
      </c>
      <c r="BS74" s="6">
        <v>3.61</v>
      </c>
      <c r="BT74" s="8">
        <v>8.23</v>
      </c>
      <c r="BU74" s="6">
        <v>1.07</v>
      </c>
      <c r="BV74" s="6">
        <v>4.16</v>
      </c>
      <c r="BW74" s="6">
        <v>0.53</v>
      </c>
      <c r="BX74" s="6">
        <v>1.1399999999999999</v>
      </c>
      <c r="BY74" s="6">
        <v>0.18</v>
      </c>
      <c r="BZ74" s="6">
        <v>1.05</v>
      </c>
      <c r="CA74" s="6">
        <v>0.15</v>
      </c>
      <c r="CB74" s="8">
        <v>7.6</v>
      </c>
      <c r="CC74" s="8">
        <v>18.7</v>
      </c>
      <c r="CD74" s="7">
        <v>4.5</v>
      </c>
      <c r="CE74" s="7"/>
      <c r="CG74" s="3">
        <f t="shared" si="150"/>
        <v>623.96694214876038</v>
      </c>
      <c r="CH74" s="3">
        <f t="shared" si="151"/>
        <v>442.51968503937007</v>
      </c>
      <c r="CI74" s="3">
        <f t="shared" si="152"/>
        <v>318.79543094496364</v>
      </c>
      <c r="CJ74" s="3">
        <f t="shared" si="153"/>
        <v>220.83333333333334</v>
      </c>
      <c r="CK74" s="3">
        <f t="shared" si="154"/>
        <v>85.256410256410263</v>
      </c>
      <c r="CL74" s="3">
        <f t="shared" si="155"/>
        <v>61.082910321489003</v>
      </c>
      <c r="CM74" s="3">
        <f t="shared" si="156"/>
        <v>38.820754716981135</v>
      </c>
      <c r="CN74" s="3">
        <f t="shared" si="157"/>
        <v>28.457446808510639</v>
      </c>
      <c r="CO74" s="3">
        <f t="shared" si="158"/>
        <v>16.061776061776062</v>
      </c>
      <c r="CP74" s="3">
        <f t="shared" si="159"/>
        <v>9.0598290598290596</v>
      </c>
      <c r="CQ74" s="3">
        <f t="shared" si="160"/>
        <v>6.9938650306748453</v>
      </c>
      <c r="CR74" s="3">
        <f t="shared" si="161"/>
        <v>7.0312499999999991</v>
      </c>
      <c r="CS74" s="3">
        <f t="shared" si="162"/>
        <v>6.3253012048192767</v>
      </c>
      <c r="CT74" s="3">
        <f t="shared" si="163"/>
        <v>5.9999999999999991</v>
      </c>
      <c r="CU74" s="3">
        <f t="shared" si="192"/>
        <v>12.589743589743589</v>
      </c>
      <c r="CV74" s="8">
        <f t="shared" si="193"/>
        <v>13.006622516556291</v>
      </c>
      <c r="CW74" s="3">
        <f t="shared" si="194"/>
        <v>0.96794871794871795</v>
      </c>
      <c r="CX74" s="4">
        <f t="shared" si="195"/>
        <v>113.75128205128206</v>
      </c>
      <c r="CY74" s="3">
        <f t="shared" si="196"/>
        <v>36.973684210526315</v>
      </c>
      <c r="CZ74" s="3">
        <f t="shared" si="197"/>
        <v>34.666666666666664</v>
      </c>
      <c r="DA74" s="3">
        <f t="shared" ref="DA74:DA81" si="210">AX74/BR74</f>
        <v>12.330827067669173</v>
      </c>
      <c r="DB74" s="3">
        <f t="shared" si="198"/>
        <v>1.3076923076923077</v>
      </c>
      <c r="DC74" s="3">
        <f t="shared" si="199"/>
        <v>105.02673796791444</v>
      </c>
      <c r="DD74" s="3"/>
      <c r="DE74" s="3"/>
      <c r="DF74" s="3">
        <f t="shared" si="200"/>
        <v>17.809523809523807</v>
      </c>
      <c r="DG74" s="2">
        <f t="shared" si="201"/>
        <v>13</v>
      </c>
      <c r="DH74" s="4">
        <f t="shared" si="202"/>
        <v>297.44251655629137</v>
      </c>
      <c r="DI74" s="2">
        <f t="shared" si="203"/>
        <v>1.3590963806706651</v>
      </c>
      <c r="DJ74" s="3">
        <f t="shared" ref="DJ74:DJ81" si="211">BN74/CA74</f>
        <v>1006.6666666666667</v>
      </c>
      <c r="DK74" s="3">
        <f t="shared" ref="DK74:DK81" si="212">CG74/CT74</f>
        <v>103.99449035812674</v>
      </c>
      <c r="DL74" s="3">
        <f t="shared" si="178"/>
        <v>7.3187099981358354</v>
      </c>
      <c r="DM74" s="3">
        <f t="shared" si="204"/>
        <v>143.8095238095238</v>
      </c>
      <c r="DN74" s="3">
        <f t="shared" si="205"/>
        <v>12.666666666666666</v>
      </c>
      <c r="DO74" s="3"/>
      <c r="DP74" s="4">
        <f t="shared" ref="DP74:DP81" si="213">AY74/BZ74</f>
        <v>1461.9047619047619</v>
      </c>
      <c r="DQ74" s="3">
        <f t="shared" ref="DQ74:DQ81" si="214">AY74/BQ74</f>
        <v>14.481132075471699</v>
      </c>
      <c r="DR74" s="3">
        <f t="shared" ref="DR74:DR81" si="215">AY74/(((BR74/0.195)*(BT74/0.259))^0.5)</f>
        <v>32.972344551335702</v>
      </c>
      <c r="DS74" s="2">
        <f t="shared" ref="DS74:DS81" si="216">(BS74/0.074)/(((BR74/0.195)*(BT74/0.259))^0.5)</f>
        <v>1.0478929820435063</v>
      </c>
      <c r="DT74" s="5">
        <f t="shared" ref="DT74:DT81" si="217">1/AY74</f>
        <v>6.5146579804560263E-4</v>
      </c>
      <c r="DU74" s="3">
        <f t="shared" si="206"/>
        <v>17</v>
      </c>
      <c r="DV74" s="3"/>
      <c r="DW74" s="3">
        <f t="shared" si="207"/>
        <v>0.49148142326055089</v>
      </c>
      <c r="DX74" s="3">
        <f t="shared" si="208"/>
        <v>76.470588235294116</v>
      </c>
      <c r="DY74" s="3">
        <f t="shared" si="209"/>
        <v>9.1666666666666661</v>
      </c>
      <c r="DZ74" s="2">
        <f t="shared" ref="DZ74:DZ81" si="218">EK74*100/AY74</f>
        <v>0.66788219681996519</v>
      </c>
      <c r="EA74" s="5"/>
      <c r="EB74" s="2">
        <f t="shared" si="187"/>
        <v>0.11987179487179486</v>
      </c>
      <c r="EC74" s="2">
        <f t="shared" si="188"/>
        <v>0.140516964264811</v>
      </c>
      <c r="EE74" s="2">
        <f t="shared" ref="EE74:EN89" si="219">100*G74/($G74+$H74+$I74+$J74+$K74+$L74+$M74+$N74+$O74+$P74)</f>
        <v>39.321316115948093</v>
      </c>
      <c r="EF74" s="2">
        <f t="shared" si="219"/>
        <v>3.0075218527960299</v>
      </c>
      <c r="EG74" s="2">
        <f t="shared" si="219"/>
        <v>7.2241487747904634</v>
      </c>
      <c r="EH74" s="2">
        <f t="shared" si="219"/>
        <v>13.184223922194597</v>
      </c>
      <c r="EI74" s="2">
        <f t="shared" si="219"/>
        <v>0.15647242071979345</v>
      </c>
      <c r="EJ74" s="2">
        <f t="shared" si="219"/>
        <v>20.20932758517332</v>
      </c>
      <c r="EK74" s="2">
        <f t="shared" si="219"/>
        <v>10.251991721186466</v>
      </c>
      <c r="EL74" s="2">
        <f t="shared" si="219"/>
        <v>0.58931171439922192</v>
      </c>
      <c r="EM74" s="2">
        <f t="shared" si="219"/>
        <v>5.4968558187927439</v>
      </c>
      <c r="EN74" s="2">
        <f t="shared" si="219"/>
        <v>0.55883007399926232</v>
      </c>
      <c r="EO74" s="2">
        <f t="shared" si="189"/>
        <v>99.999999999999986</v>
      </c>
      <c r="EP74" s="2"/>
    </row>
    <row r="75" spans="1:152">
      <c r="A75" t="s">
        <v>139</v>
      </c>
      <c r="B75" t="s">
        <v>153</v>
      </c>
      <c r="C75">
        <v>2</v>
      </c>
      <c r="D75" t="s">
        <v>138</v>
      </c>
      <c r="E75" t="s">
        <v>147</v>
      </c>
      <c r="F75" s="156" t="s">
        <v>171</v>
      </c>
      <c r="G75" s="6">
        <v>39.92</v>
      </c>
      <c r="H75" s="6">
        <v>3.35</v>
      </c>
      <c r="I75" s="6">
        <v>7.46</v>
      </c>
      <c r="J75" s="6">
        <v>10.878000000000002</v>
      </c>
      <c r="K75" s="6">
        <v>0.22</v>
      </c>
      <c r="L75" s="6">
        <v>17.71</v>
      </c>
      <c r="M75" s="6">
        <v>10.99</v>
      </c>
      <c r="N75" s="6">
        <v>1.55</v>
      </c>
      <c r="O75" s="6">
        <v>6.25</v>
      </c>
      <c r="P75" s="6">
        <v>0.69</v>
      </c>
      <c r="Q75" s="6">
        <v>1.48</v>
      </c>
      <c r="R75" s="6"/>
      <c r="S75" s="13">
        <f t="shared" si="139"/>
        <v>100.498</v>
      </c>
      <c r="U75" s="132">
        <v>0.70513999999999999</v>
      </c>
      <c r="V75" s="132">
        <v>0.51249</v>
      </c>
      <c r="W75" s="131">
        <v>19.431000000000001</v>
      </c>
      <c r="X75" s="131">
        <v>15.72</v>
      </c>
      <c r="Y75" s="131">
        <v>40.162999999999997</v>
      </c>
      <c r="Z75" s="157">
        <v>2.0669548659358754</v>
      </c>
      <c r="AA75" s="157">
        <v>0.80901651999382429</v>
      </c>
      <c r="AB75" s="6">
        <v>12.267960000000144</v>
      </c>
      <c r="AC75" s="6">
        <v>104.39209999999903</v>
      </c>
      <c r="AD75" s="6"/>
      <c r="AF75" s="2">
        <f t="shared" si="140"/>
        <v>0.7914139976095167</v>
      </c>
      <c r="AG75" s="4">
        <f t="shared" si="141"/>
        <v>20083.25</v>
      </c>
      <c r="AH75" s="4">
        <f t="shared" si="142"/>
        <v>51887.5</v>
      </c>
      <c r="AI75" s="4">
        <f t="shared" si="143"/>
        <v>3011.16</v>
      </c>
      <c r="AJ75" s="2">
        <f t="shared" si="144"/>
        <v>7.8</v>
      </c>
      <c r="AK75" s="2">
        <f t="shared" si="145"/>
        <v>4.032258064516129</v>
      </c>
      <c r="AL75" s="2">
        <f t="shared" si="146"/>
        <v>0.248</v>
      </c>
      <c r="AM75" s="2">
        <f t="shared" si="147"/>
        <v>1.4731903485254694</v>
      </c>
      <c r="AN75" s="2">
        <f t="shared" si="148"/>
        <v>0.83780160857908847</v>
      </c>
      <c r="AO75" s="2">
        <f t="shared" si="149"/>
        <v>1.2486172277678764</v>
      </c>
      <c r="AP75" s="2">
        <f t="shared" si="137"/>
        <v>0.80088595428694864</v>
      </c>
      <c r="AQ75" s="2">
        <f t="shared" si="58"/>
        <v>0.25464409660770332</v>
      </c>
      <c r="AR75" s="2">
        <f t="shared" si="59"/>
        <v>1.2486172277678764</v>
      </c>
      <c r="AS75" s="7">
        <f t="shared" si="60"/>
        <v>432.06948408353492</v>
      </c>
      <c r="AT75" s="7">
        <f t="shared" si="61"/>
        <v>2222.889111295292</v>
      </c>
      <c r="AU75" s="6">
        <f t="shared" si="62"/>
        <v>0.15656312625250501</v>
      </c>
      <c r="AV75" s="6">
        <f t="shared" si="191"/>
        <v>0.90681796189728092</v>
      </c>
      <c r="AX75" s="7">
        <v>157</v>
      </c>
      <c r="AY75" s="7">
        <v>1602</v>
      </c>
      <c r="AZ75" s="7">
        <v>2149</v>
      </c>
      <c r="BB75" s="7"/>
      <c r="BC75" s="7">
        <v>170</v>
      </c>
      <c r="BD75" s="7">
        <v>859</v>
      </c>
      <c r="BE75" s="7"/>
      <c r="BF75" s="7">
        <v>460</v>
      </c>
      <c r="BG75" s="7"/>
      <c r="BH75" s="7">
        <v>87</v>
      </c>
      <c r="BI75" s="7">
        <v>13</v>
      </c>
      <c r="BJ75" s="7">
        <v>210</v>
      </c>
      <c r="BK75" s="7">
        <v>15</v>
      </c>
      <c r="BL75" s="8"/>
      <c r="BM75" s="8"/>
      <c r="BN75" s="8">
        <v>160</v>
      </c>
      <c r="BO75" s="8">
        <v>342</v>
      </c>
      <c r="BP75" s="8">
        <v>32.6</v>
      </c>
      <c r="BQ75" s="8">
        <v>113</v>
      </c>
      <c r="BR75" s="6">
        <v>13.8</v>
      </c>
      <c r="BS75" s="6">
        <v>3.73</v>
      </c>
      <c r="BT75" s="8">
        <v>8.7899999999999991</v>
      </c>
      <c r="BU75" s="6">
        <v>1.1399999999999999</v>
      </c>
      <c r="BV75" s="6">
        <v>4.33</v>
      </c>
      <c r="BW75" s="6">
        <v>0.56999999999999995</v>
      </c>
      <c r="BX75" s="6">
        <v>1.26</v>
      </c>
      <c r="BY75" s="6">
        <v>0.2</v>
      </c>
      <c r="BZ75" s="6">
        <v>1.08</v>
      </c>
      <c r="CA75" s="6">
        <v>0.17</v>
      </c>
      <c r="CB75" s="8">
        <v>7.48</v>
      </c>
      <c r="CC75" s="8">
        <v>20.6</v>
      </c>
      <c r="CD75" s="7">
        <v>4.8</v>
      </c>
      <c r="CE75" s="7"/>
      <c r="CG75" s="3">
        <f t="shared" si="150"/>
        <v>661.15702479338847</v>
      </c>
      <c r="CH75" s="3">
        <f t="shared" si="151"/>
        <v>538.58267716535431</v>
      </c>
      <c r="CI75" s="3">
        <f t="shared" si="152"/>
        <v>338.52544132917967</v>
      </c>
      <c r="CJ75" s="3">
        <f t="shared" si="153"/>
        <v>235.41666666666669</v>
      </c>
      <c r="CK75" s="3">
        <f t="shared" si="154"/>
        <v>88.461538461538467</v>
      </c>
      <c r="CL75" s="3">
        <f t="shared" si="155"/>
        <v>63.113367174280881</v>
      </c>
      <c r="CM75" s="3">
        <f t="shared" si="156"/>
        <v>41.46226415094339</v>
      </c>
      <c r="CN75" s="3">
        <f t="shared" si="157"/>
        <v>30.319148936170208</v>
      </c>
      <c r="CO75" s="3">
        <f t="shared" si="158"/>
        <v>16.718146718146716</v>
      </c>
      <c r="CP75" s="3">
        <f t="shared" si="159"/>
        <v>9.7435897435897427</v>
      </c>
      <c r="CQ75" s="3">
        <f t="shared" si="160"/>
        <v>7.7300613496932513</v>
      </c>
      <c r="CR75" s="3">
        <f t="shared" si="161"/>
        <v>7.8125</v>
      </c>
      <c r="CS75" s="3">
        <f t="shared" si="162"/>
        <v>6.5060240963855422</v>
      </c>
      <c r="CT75" s="3">
        <f t="shared" si="163"/>
        <v>6.8</v>
      </c>
      <c r="CU75" s="3">
        <f t="shared" si="192"/>
        <v>143.26666666666668</v>
      </c>
      <c r="CV75" s="8">
        <f t="shared" si="193"/>
        <v>13.43125</v>
      </c>
      <c r="CW75" s="3">
        <f t="shared" si="194"/>
        <v>10.666666666666666</v>
      </c>
      <c r="CX75" s="4">
        <f t="shared" si="195"/>
        <v>1338.8833333333334</v>
      </c>
      <c r="CY75" s="3">
        <f t="shared" si="196"/>
        <v>45.721925133689837</v>
      </c>
      <c r="CZ75" s="3">
        <f t="shared" si="197"/>
        <v>3.125</v>
      </c>
      <c r="DA75" s="3">
        <f t="shared" si="210"/>
        <v>11.376811594202898</v>
      </c>
      <c r="DB75" s="3">
        <f t="shared" si="198"/>
        <v>14</v>
      </c>
      <c r="DC75" s="3">
        <f t="shared" si="199"/>
        <v>104.32038834951456</v>
      </c>
      <c r="DD75" s="3"/>
      <c r="DE75" s="3"/>
      <c r="DF75" s="3">
        <f t="shared" si="200"/>
        <v>19.074074074074073</v>
      </c>
      <c r="DG75" s="2">
        <f t="shared" si="201"/>
        <v>1.1538461538461537</v>
      </c>
      <c r="DH75" s="4">
        <f t="shared" si="202"/>
        <v>324.296875</v>
      </c>
      <c r="DI75" s="2">
        <f t="shared" si="203"/>
        <v>0.11772296144836789</v>
      </c>
      <c r="DJ75" s="3">
        <f t="shared" si="211"/>
        <v>941.17647058823525</v>
      </c>
      <c r="DK75" s="3">
        <f t="shared" si="212"/>
        <v>97.228974234321839</v>
      </c>
      <c r="DL75" s="3">
        <f t="shared" si="178"/>
        <v>7.4739489759252606</v>
      </c>
      <c r="DM75" s="3">
        <f t="shared" si="204"/>
        <v>148.14814814814815</v>
      </c>
      <c r="DN75" s="3">
        <f t="shared" si="205"/>
        <v>12.777777777777777</v>
      </c>
      <c r="DO75" s="3"/>
      <c r="DP75" s="4">
        <f t="shared" si="213"/>
        <v>1483.3333333333333</v>
      </c>
      <c r="DQ75" s="3">
        <f t="shared" si="214"/>
        <v>14.176991150442477</v>
      </c>
      <c r="DR75" s="3">
        <f t="shared" si="215"/>
        <v>32.68855467993901</v>
      </c>
      <c r="DS75" s="2">
        <f t="shared" si="216"/>
        <v>1.0285142638945619</v>
      </c>
      <c r="DT75" s="5">
        <f t="shared" si="217"/>
        <v>6.2421972534332086E-4</v>
      </c>
      <c r="DU75" s="3">
        <f t="shared" si="206"/>
        <v>16.153846153846153</v>
      </c>
      <c r="DV75" s="3"/>
      <c r="DW75" s="3">
        <f t="shared" si="207"/>
        <v>-0.51774190271115406</v>
      </c>
      <c r="DX75" s="3">
        <f t="shared" si="208"/>
        <v>7.1428571428571432</v>
      </c>
      <c r="DY75" s="3">
        <f t="shared" si="209"/>
        <v>9.8095238095238102</v>
      </c>
      <c r="DZ75" s="2">
        <f t="shared" si="218"/>
        <v>0.69282098017765426</v>
      </c>
      <c r="EA75" s="5"/>
      <c r="EB75" s="2">
        <f t="shared" si="187"/>
        <v>1.3733333333333335</v>
      </c>
      <c r="EC75" s="2">
        <f t="shared" si="188"/>
        <v>0.12165144135347261</v>
      </c>
      <c r="EE75" s="2">
        <f t="shared" si="219"/>
        <v>40.315902159203375</v>
      </c>
      <c r="EF75" s="2">
        <f t="shared" si="219"/>
        <v>3.3832232523379586</v>
      </c>
      <c r="EG75" s="2">
        <f t="shared" si="219"/>
        <v>7.533983720131693</v>
      </c>
      <c r="EH75" s="2">
        <f t="shared" si="219"/>
        <v>10.985881354905171</v>
      </c>
      <c r="EI75" s="2">
        <f t="shared" si="219"/>
        <v>0.22218182552667193</v>
      </c>
      <c r="EJ75" s="2">
        <f t="shared" si="219"/>
        <v>17.885636954897091</v>
      </c>
      <c r="EK75" s="2">
        <f t="shared" si="219"/>
        <v>11.098992102446021</v>
      </c>
      <c r="EL75" s="2">
        <f t="shared" si="219"/>
        <v>1.5653719525742795</v>
      </c>
      <c r="EM75" s="2">
        <f t="shared" si="219"/>
        <v>6.3119836797349977</v>
      </c>
      <c r="EN75" s="2">
        <f t="shared" si="219"/>
        <v>0.69684299824274376</v>
      </c>
      <c r="EO75" s="2">
        <f t="shared" si="189"/>
        <v>100</v>
      </c>
      <c r="EP75" s="2"/>
    </row>
    <row r="76" spans="1:152">
      <c r="A76" t="s">
        <v>139</v>
      </c>
      <c r="B76" t="s">
        <v>153</v>
      </c>
      <c r="C76" s="1">
        <v>2</v>
      </c>
      <c r="D76" t="s">
        <v>138</v>
      </c>
      <c r="E76" t="s">
        <v>147</v>
      </c>
      <c r="F76" s="156" t="s">
        <v>171</v>
      </c>
      <c r="G76" s="6">
        <v>37.68</v>
      </c>
      <c r="H76" s="6">
        <v>4.82</v>
      </c>
      <c r="I76" s="6">
        <v>7.35</v>
      </c>
      <c r="J76" s="6">
        <v>14.5632</v>
      </c>
      <c r="K76" s="6">
        <v>0.23</v>
      </c>
      <c r="L76" s="6">
        <v>9.39</v>
      </c>
      <c r="M76" s="6">
        <v>14.58</v>
      </c>
      <c r="N76" s="6">
        <v>1.42</v>
      </c>
      <c r="O76" s="6">
        <v>5.81</v>
      </c>
      <c r="P76" s="6">
        <v>1.18</v>
      </c>
      <c r="Q76" s="6">
        <v>2.93</v>
      </c>
      <c r="R76" s="6"/>
      <c r="S76" s="13">
        <f t="shared" si="139"/>
        <v>99.953200000000024</v>
      </c>
      <c r="U76" s="132">
        <v>0.70462999999999998</v>
      </c>
      <c r="V76" s="132">
        <v>0.51251999999999998</v>
      </c>
      <c r="W76" s="131">
        <v>19.350000000000001</v>
      </c>
      <c r="X76" s="131">
        <v>15.702999999999999</v>
      </c>
      <c r="Y76" s="131">
        <v>39.957999999999998</v>
      </c>
      <c r="Z76" s="157">
        <v>2.0650129198966405</v>
      </c>
      <c r="AA76" s="157">
        <v>0.81152454780361749</v>
      </c>
      <c r="AB76" s="6">
        <v>11.445999999999934</v>
      </c>
      <c r="AC76" s="6">
        <v>93.684999999999263</v>
      </c>
      <c r="AD76" s="6"/>
      <c r="AF76" s="2">
        <f t="shared" si="140"/>
        <v>0.60042355242595902</v>
      </c>
      <c r="AG76" s="4">
        <f t="shared" si="141"/>
        <v>28895.9</v>
      </c>
      <c r="AH76" s="4">
        <f t="shared" si="142"/>
        <v>48234.619999999995</v>
      </c>
      <c r="AI76" s="4">
        <f t="shared" si="143"/>
        <v>5149.5199999999995</v>
      </c>
      <c r="AJ76" s="2">
        <f t="shared" si="144"/>
        <v>7.2299999999999995</v>
      </c>
      <c r="AK76" s="2">
        <f t="shared" si="145"/>
        <v>4.091549295774648</v>
      </c>
      <c r="AL76" s="2">
        <f t="shared" si="146"/>
        <v>0.24440619621342513</v>
      </c>
      <c r="AM76" s="2">
        <f t="shared" si="147"/>
        <v>1.9836734693877551</v>
      </c>
      <c r="AN76" s="2">
        <f t="shared" si="148"/>
        <v>0.79047619047619044</v>
      </c>
      <c r="AO76" s="2">
        <f t="shared" si="149"/>
        <v>1.1734125376925177</v>
      </c>
      <c r="AP76" s="2">
        <f t="shared" si="137"/>
        <v>0.85221519958059377</v>
      </c>
      <c r="AQ76" s="2">
        <f t="shared" si="58"/>
        <v>0.20920664263397254</v>
      </c>
      <c r="AR76" s="2">
        <f t="shared" si="59"/>
        <v>1.1734125376925177</v>
      </c>
      <c r="AS76" s="7">
        <f t="shared" si="60"/>
        <v>355.20559677502973</v>
      </c>
      <c r="AT76" s="7">
        <f t="shared" si="61"/>
        <v>2236.6748949973003</v>
      </c>
      <c r="AU76" s="6">
        <f t="shared" si="62"/>
        <v>0.1541932059447983</v>
      </c>
      <c r="AV76" s="6">
        <f t="shared" si="191"/>
        <v>0.85559397432008877</v>
      </c>
      <c r="AX76" s="7">
        <v>115</v>
      </c>
      <c r="AY76" s="7">
        <v>2754</v>
      </c>
      <c r="AZ76" s="7">
        <v>2372</v>
      </c>
      <c r="BB76" s="7"/>
      <c r="BC76" s="7">
        <v>184</v>
      </c>
      <c r="BD76" s="7">
        <v>194</v>
      </c>
      <c r="BE76" s="7"/>
      <c r="BF76" s="7">
        <v>75</v>
      </c>
      <c r="BG76" s="7"/>
      <c r="BH76" s="7">
        <v>118</v>
      </c>
      <c r="BI76" s="7">
        <v>17</v>
      </c>
      <c r="BJ76" s="7">
        <v>452</v>
      </c>
      <c r="BK76" s="7">
        <v>276</v>
      </c>
      <c r="BL76" s="8"/>
      <c r="BM76" s="8"/>
      <c r="BN76" s="8">
        <v>241</v>
      </c>
      <c r="BO76" s="8">
        <v>343</v>
      </c>
      <c r="BP76" s="8">
        <v>50.9</v>
      </c>
      <c r="BQ76" s="8">
        <v>184</v>
      </c>
      <c r="BR76" s="6">
        <v>21.9</v>
      </c>
      <c r="BS76" s="6">
        <v>5.98</v>
      </c>
      <c r="BT76" s="8">
        <v>14.3</v>
      </c>
      <c r="BU76" s="6">
        <v>1.76</v>
      </c>
      <c r="BV76" s="6">
        <v>6.85</v>
      </c>
      <c r="BW76" s="6">
        <v>0.79</v>
      </c>
      <c r="BX76" s="6">
        <v>1.71</v>
      </c>
      <c r="BY76" s="6">
        <v>0.22</v>
      </c>
      <c r="BZ76" s="6">
        <v>1.27</v>
      </c>
      <c r="CA76" s="6">
        <v>0.2</v>
      </c>
      <c r="CB76" s="8">
        <v>10.84</v>
      </c>
      <c r="CC76" s="8">
        <v>35.9</v>
      </c>
      <c r="CD76" s="7">
        <v>7.78</v>
      </c>
      <c r="CE76" s="7"/>
      <c r="CG76" s="3">
        <f t="shared" si="150"/>
        <v>995.8677685950413</v>
      </c>
      <c r="CH76" s="3">
        <f t="shared" si="151"/>
        <v>540.15748031496059</v>
      </c>
      <c r="CI76" s="3">
        <f t="shared" si="152"/>
        <v>528.55659397715476</v>
      </c>
      <c r="CJ76" s="3">
        <f t="shared" si="153"/>
        <v>383.33333333333337</v>
      </c>
      <c r="CK76" s="3">
        <f t="shared" si="154"/>
        <v>140.38461538461539</v>
      </c>
      <c r="CL76" s="3">
        <f t="shared" si="155"/>
        <v>101.18443316412861</v>
      </c>
      <c r="CM76" s="3">
        <f t="shared" si="156"/>
        <v>67.452830188679258</v>
      </c>
      <c r="CN76" s="3">
        <f t="shared" si="157"/>
        <v>46.808510638297868</v>
      </c>
      <c r="CO76" s="3">
        <f t="shared" si="158"/>
        <v>26.447876447876446</v>
      </c>
      <c r="CP76" s="3">
        <f t="shared" si="159"/>
        <v>13.504273504273504</v>
      </c>
      <c r="CQ76" s="3">
        <f t="shared" si="160"/>
        <v>10.490797546012269</v>
      </c>
      <c r="CR76" s="3">
        <f t="shared" si="161"/>
        <v>8.59375</v>
      </c>
      <c r="CS76" s="3">
        <f t="shared" si="162"/>
        <v>7.6506024096385543</v>
      </c>
      <c r="CT76" s="3">
        <f t="shared" si="163"/>
        <v>8</v>
      </c>
      <c r="CU76" s="3">
        <f t="shared" si="192"/>
        <v>8.5942028985507246</v>
      </c>
      <c r="CV76" s="8">
        <f t="shared" si="193"/>
        <v>9.8423236514522827</v>
      </c>
      <c r="CW76" s="3">
        <f t="shared" si="194"/>
        <v>0.87318840579710144</v>
      </c>
      <c r="CX76" s="4">
        <f t="shared" si="195"/>
        <v>104.69528985507247</v>
      </c>
      <c r="CY76" s="3">
        <f t="shared" si="196"/>
        <v>31.642066420664207</v>
      </c>
      <c r="CZ76" s="3">
        <f t="shared" si="197"/>
        <v>35.475578406169667</v>
      </c>
      <c r="DA76" s="3">
        <f t="shared" si="210"/>
        <v>5.2511415525114158</v>
      </c>
      <c r="DB76" s="3">
        <f t="shared" si="198"/>
        <v>1.6376811594202898</v>
      </c>
      <c r="DC76" s="3">
        <f t="shared" si="199"/>
        <v>66.072423398328695</v>
      </c>
      <c r="DD76" s="3"/>
      <c r="DE76" s="3"/>
      <c r="DF76" s="3">
        <f t="shared" si="200"/>
        <v>28.26771653543307</v>
      </c>
      <c r="DG76" s="2">
        <f t="shared" si="201"/>
        <v>16.235294117647058</v>
      </c>
      <c r="DH76" s="4">
        <f t="shared" si="202"/>
        <v>200.14365145228214</v>
      </c>
      <c r="DI76" s="2">
        <f t="shared" si="203"/>
        <v>1.7646629371584861</v>
      </c>
      <c r="DJ76" s="3">
        <f t="shared" si="211"/>
        <v>1205</v>
      </c>
      <c r="DK76" s="3">
        <f t="shared" si="212"/>
        <v>124.48347107438016</v>
      </c>
      <c r="DL76" s="3">
        <f t="shared" si="178"/>
        <v>7.093852598211253</v>
      </c>
      <c r="DM76" s="3">
        <f t="shared" si="204"/>
        <v>189.76377952755905</v>
      </c>
      <c r="DN76" s="3">
        <f t="shared" si="205"/>
        <v>17.244094488188974</v>
      </c>
      <c r="DO76" s="3"/>
      <c r="DP76" s="4">
        <f t="shared" si="213"/>
        <v>2168.5039370078739</v>
      </c>
      <c r="DQ76" s="3">
        <f t="shared" si="214"/>
        <v>14.967391304347826</v>
      </c>
      <c r="DR76" s="3">
        <f t="shared" si="215"/>
        <v>34.973657085195235</v>
      </c>
      <c r="DS76" s="2">
        <f t="shared" si="216"/>
        <v>1.0262344176012657</v>
      </c>
      <c r="DT76" s="5">
        <f t="shared" si="217"/>
        <v>3.6310820624546115E-4</v>
      </c>
      <c r="DU76" s="3">
        <f t="shared" si="206"/>
        <v>26.588235294117649</v>
      </c>
      <c r="DV76" s="3"/>
      <c r="DW76" s="3">
        <f t="shared" si="207"/>
        <v>0.21505629489537625</v>
      </c>
      <c r="DX76" s="3">
        <f t="shared" si="208"/>
        <v>61.061946902654867</v>
      </c>
      <c r="DY76" s="3">
        <f t="shared" si="209"/>
        <v>7.9424778761061949</v>
      </c>
      <c r="DZ76" s="2">
        <f t="shared" si="218"/>
        <v>0.54565481730749166</v>
      </c>
      <c r="EA76" s="5"/>
      <c r="EB76" s="2">
        <f t="shared" si="187"/>
        <v>0.13007246376811593</v>
      </c>
      <c r="EC76" s="2">
        <f t="shared" si="188"/>
        <v>0.14088373121632161</v>
      </c>
      <c r="EE76" s="2">
        <f t="shared" si="219"/>
        <v>38.836072197165208</v>
      </c>
      <c r="EF76" s="2">
        <f t="shared" si="219"/>
        <v>4.9678839700195407</v>
      </c>
      <c r="EG76" s="2">
        <f t="shared" si="219"/>
        <v>7.5755077136190092</v>
      </c>
      <c r="EH76" s="2">
        <f t="shared" si="219"/>
        <v>15.010018222445762</v>
      </c>
      <c r="EI76" s="2">
        <f t="shared" si="219"/>
        <v>0.23705670396358805</v>
      </c>
      <c r="EJ76" s="2">
        <f t="shared" si="219"/>
        <v>9.6780976096438778</v>
      </c>
      <c r="EK76" s="2">
        <f t="shared" si="219"/>
        <v>15.027333668648321</v>
      </c>
      <c r="EL76" s="2">
        <f t="shared" si="219"/>
        <v>1.4635674766447611</v>
      </c>
      <c r="EM76" s="2">
        <f t="shared" si="219"/>
        <v>5.9882584783845498</v>
      </c>
      <c r="EN76" s="2">
        <f t="shared" si="219"/>
        <v>1.2162039594653649</v>
      </c>
      <c r="EO76" s="2">
        <f t="shared" si="189"/>
        <v>99.999999999999986</v>
      </c>
      <c r="EP76" s="2"/>
    </row>
    <row r="77" spans="1:152">
      <c r="A77" t="s">
        <v>139</v>
      </c>
      <c r="B77" t="s">
        <v>153</v>
      </c>
      <c r="C77" s="1">
        <v>2</v>
      </c>
      <c r="D77" t="s">
        <v>138</v>
      </c>
      <c r="E77" t="s">
        <v>150</v>
      </c>
      <c r="F77" s="156" t="s">
        <v>171</v>
      </c>
      <c r="G77" s="6">
        <v>36.369999999999997</v>
      </c>
      <c r="H77" s="6">
        <v>4.8499999999999996</v>
      </c>
      <c r="I77" s="6">
        <v>6.13</v>
      </c>
      <c r="J77" s="6">
        <v>12.798300000000001</v>
      </c>
      <c r="K77" s="6">
        <v>0.23</v>
      </c>
      <c r="L77" s="6">
        <v>13.21</v>
      </c>
      <c r="M77" s="6">
        <v>16.45</v>
      </c>
      <c r="N77" s="6">
        <v>2.02</v>
      </c>
      <c r="O77" s="6">
        <v>4.12</v>
      </c>
      <c r="P77" s="6"/>
      <c r="Q77" s="6">
        <v>3.47</v>
      </c>
      <c r="R77" s="6"/>
      <c r="S77" s="13">
        <f t="shared" si="139"/>
        <v>99.648300000000006</v>
      </c>
      <c r="U77" s="132">
        <v>0.70481000000000005</v>
      </c>
      <c r="V77" s="132">
        <v>0.51253000000000004</v>
      </c>
      <c r="W77" s="131">
        <v>19.565999999999999</v>
      </c>
      <c r="X77" s="131">
        <v>15.702</v>
      </c>
      <c r="Y77" s="131">
        <v>40.186</v>
      </c>
      <c r="Z77" s="157">
        <v>2.0538689563528569</v>
      </c>
      <c r="AA77" s="157">
        <v>0.80251456608402338</v>
      </c>
      <c r="AB77" s="6">
        <v>9.0045599999999837</v>
      </c>
      <c r="AC77" s="6">
        <v>90.370599999999968</v>
      </c>
      <c r="AD77" s="6"/>
      <c r="AF77" s="2">
        <f t="shared" si="140"/>
        <v>0.70635460739397737</v>
      </c>
      <c r="AG77" s="4">
        <f t="shared" si="141"/>
        <v>29075.749999999996</v>
      </c>
      <c r="AH77" s="4">
        <f t="shared" si="142"/>
        <v>34204.239999999998</v>
      </c>
      <c r="AI77" s="4"/>
      <c r="AJ77" s="2">
        <f t="shared" si="144"/>
        <v>6.1400000000000006</v>
      </c>
      <c r="AK77" s="2">
        <f t="shared" si="145"/>
        <v>2.0396039603960396</v>
      </c>
      <c r="AL77" s="2">
        <f t="shared" si="146"/>
        <v>0.49029126213592233</v>
      </c>
      <c r="AM77" s="2">
        <f t="shared" si="147"/>
        <v>2.6835236541598695</v>
      </c>
      <c r="AN77" s="2">
        <f t="shared" si="148"/>
        <v>0.67210440456769982</v>
      </c>
      <c r="AO77" s="2">
        <f t="shared" si="149"/>
        <v>1.2695581634519282</v>
      </c>
      <c r="AP77" s="2">
        <f t="shared" si="137"/>
        <v>0.78767560934821634</v>
      </c>
      <c r="AQ77" s="2">
        <f t="shared" si="58"/>
        <v>0.16264081653176057</v>
      </c>
      <c r="AR77" s="2">
        <f t="shared" si="59"/>
        <v>1.2695581634519282</v>
      </c>
      <c r="AS77" s="7">
        <f t="shared" si="60"/>
        <v>478.78561639104277</v>
      </c>
      <c r="AT77" s="7">
        <f t="shared" si="61"/>
        <v>2636.5740440992245</v>
      </c>
      <c r="AU77" s="6">
        <f t="shared" si="62"/>
        <v>0.11328017596920539</v>
      </c>
      <c r="AV77" s="6">
        <f t="shared" si="191"/>
        <v>0.72747096698219393</v>
      </c>
      <c r="AX77" s="7">
        <v>112</v>
      </c>
      <c r="AY77" s="7">
        <v>2537</v>
      </c>
      <c r="AZ77" s="7">
        <v>1954</v>
      </c>
      <c r="BB77" s="7"/>
      <c r="BC77" s="7">
        <v>203</v>
      </c>
      <c r="BD77" s="7">
        <v>372</v>
      </c>
      <c r="BE77" s="7"/>
      <c r="BF77" s="7">
        <v>208</v>
      </c>
      <c r="BG77" s="7"/>
      <c r="BH77" s="7">
        <v>119</v>
      </c>
      <c r="BI77" s="7">
        <v>16</v>
      </c>
      <c r="BJ77" s="7">
        <v>315</v>
      </c>
      <c r="BK77" s="7">
        <v>244</v>
      </c>
      <c r="BL77" s="8"/>
      <c r="BM77" s="8"/>
      <c r="BN77" s="8">
        <v>244</v>
      </c>
      <c r="BO77" s="8">
        <v>347</v>
      </c>
      <c r="BP77" s="8">
        <v>52.1</v>
      </c>
      <c r="BQ77" s="8">
        <v>188</v>
      </c>
      <c r="BR77" s="6">
        <v>21.7</v>
      </c>
      <c r="BS77" s="6">
        <v>5.94</v>
      </c>
      <c r="BT77" s="8">
        <v>13.7</v>
      </c>
      <c r="BU77" s="6">
        <v>1.69</v>
      </c>
      <c r="BV77" s="6">
        <v>6.25</v>
      </c>
      <c r="BW77" s="6">
        <v>0.7</v>
      </c>
      <c r="BX77" s="6">
        <v>1.55</v>
      </c>
      <c r="BY77" s="6">
        <v>0.21</v>
      </c>
      <c r="BZ77" s="6">
        <v>1.1599999999999999</v>
      </c>
      <c r="CA77" s="6">
        <v>0.17</v>
      </c>
      <c r="CB77" s="8">
        <v>9.09</v>
      </c>
      <c r="CC77" s="8">
        <v>33.4</v>
      </c>
      <c r="CD77" s="7">
        <v>7.3</v>
      </c>
      <c r="CE77" s="7"/>
      <c r="CG77" s="3">
        <f t="shared" si="150"/>
        <v>1008.2644628099174</v>
      </c>
      <c r="CH77" s="3">
        <f t="shared" si="151"/>
        <v>546.45669291338584</v>
      </c>
      <c r="CI77" s="3">
        <f t="shared" si="152"/>
        <v>541.01765316718593</v>
      </c>
      <c r="CJ77" s="3">
        <f t="shared" si="153"/>
        <v>391.66666666666669</v>
      </c>
      <c r="CK77" s="3">
        <f t="shared" si="154"/>
        <v>139.10256410256409</v>
      </c>
      <c r="CL77" s="3">
        <f t="shared" si="155"/>
        <v>100.50761421319798</v>
      </c>
      <c r="CM77" s="3">
        <f t="shared" si="156"/>
        <v>64.622641509433961</v>
      </c>
      <c r="CN77" s="3">
        <f t="shared" si="157"/>
        <v>44.946808510638292</v>
      </c>
      <c r="CO77" s="3">
        <f t="shared" si="158"/>
        <v>24.131274131274129</v>
      </c>
      <c r="CP77" s="3">
        <f t="shared" si="159"/>
        <v>11.965811965811964</v>
      </c>
      <c r="CQ77" s="3">
        <f t="shared" si="160"/>
        <v>9.5092024539877293</v>
      </c>
      <c r="CR77" s="3">
        <f t="shared" si="161"/>
        <v>8.203125</v>
      </c>
      <c r="CS77" s="3">
        <f t="shared" si="162"/>
        <v>6.9879518072289146</v>
      </c>
      <c r="CT77" s="3">
        <f t="shared" si="163"/>
        <v>6.8</v>
      </c>
      <c r="CU77" s="3">
        <f t="shared" si="192"/>
        <v>8.0081967213114762</v>
      </c>
      <c r="CV77" s="8">
        <f t="shared" si="193"/>
        <v>8.0081967213114762</v>
      </c>
      <c r="CW77" s="3">
        <f t="shared" si="194"/>
        <v>1</v>
      </c>
      <c r="CX77" s="4">
        <f t="shared" si="195"/>
        <v>119.16290983606555</v>
      </c>
      <c r="CY77" s="3">
        <f t="shared" si="196"/>
        <v>38.173817381738175</v>
      </c>
      <c r="CZ77" s="3">
        <f t="shared" si="197"/>
        <v>33.424657534246577</v>
      </c>
      <c r="DA77" s="3">
        <f t="shared" si="210"/>
        <v>5.161290322580645</v>
      </c>
      <c r="DB77" s="3">
        <f t="shared" si="198"/>
        <v>1.290983606557377</v>
      </c>
      <c r="DC77" s="3">
        <f t="shared" si="199"/>
        <v>58.50299401197605</v>
      </c>
      <c r="DD77" s="3"/>
      <c r="DE77" s="3"/>
      <c r="DF77" s="3">
        <f t="shared" si="200"/>
        <v>28.793103448275861</v>
      </c>
      <c r="DG77" s="2">
        <f t="shared" si="201"/>
        <v>15.25</v>
      </c>
      <c r="DH77" s="4">
        <f t="shared" si="202"/>
        <v>140.18131147540981</v>
      </c>
      <c r="DI77" s="2">
        <f t="shared" si="203"/>
        <v>1.9125391556373705</v>
      </c>
      <c r="DJ77" s="3">
        <f t="shared" si="211"/>
        <v>1435.2941176470588</v>
      </c>
      <c r="DK77" s="3">
        <f t="shared" si="212"/>
        <v>148.27418570734079</v>
      </c>
      <c r="DL77" s="3">
        <f t="shared" si="178"/>
        <v>7.2483528202003287</v>
      </c>
      <c r="DM77" s="3">
        <f t="shared" si="204"/>
        <v>210.34482758620692</v>
      </c>
      <c r="DN77" s="3">
        <f t="shared" si="205"/>
        <v>18.706896551724139</v>
      </c>
      <c r="DO77" s="3"/>
      <c r="DP77" s="4">
        <f t="shared" si="213"/>
        <v>2187.0689655172414</v>
      </c>
      <c r="DQ77" s="3">
        <f t="shared" si="214"/>
        <v>13.49468085106383</v>
      </c>
      <c r="DR77" s="3">
        <f t="shared" si="215"/>
        <v>33.067206267347267</v>
      </c>
      <c r="DS77" s="2">
        <f t="shared" si="216"/>
        <v>1.046241065889925</v>
      </c>
      <c r="DT77" s="5">
        <f t="shared" si="217"/>
        <v>3.9416633819471815E-4</v>
      </c>
      <c r="DU77" s="3">
        <f t="shared" si="206"/>
        <v>19.6875</v>
      </c>
      <c r="DV77" s="3"/>
      <c r="DW77" s="3">
        <f t="shared" si="207"/>
        <v>0.43842394710614752</v>
      </c>
      <c r="DX77" s="3">
        <f t="shared" si="208"/>
        <v>77.460317460317455</v>
      </c>
      <c r="DY77" s="3">
        <f t="shared" si="209"/>
        <v>10.603174603174603</v>
      </c>
      <c r="DZ77" s="2">
        <f t="shared" si="218"/>
        <v>0.67416831689717049</v>
      </c>
      <c r="EA77" s="2"/>
      <c r="EB77" s="2">
        <f t="shared" si="187"/>
        <v>0.13688524590163934</v>
      </c>
      <c r="EC77" s="2">
        <f t="shared" si="188"/>
        <v>0.11609614477623746</v>
      </c>
      <c r="EE77" s="2">
        <f t="shared" si="219"/>
        <v>37.815182842699436</v>
      </c>
      <c r="EF77" s="2">
        <f t="shared" si="219"/>
        <v>5.042717536076224</v>
      </c>
      <c r="EG77" s="2">
        <f t="shared" si="219"/>
        <v>6.3735790713705684</v>
      </c>
      <c r="EH77" s="2">
        <f t="shared" si="219"/>
        <v>13.306847802466876</v>
      </c>
      <c r="EI77" s="2">
        <f t="shared" si="219"/>
        <v>0.2391391821232024</v>
      </c>
      <c r="EJ77" s="2">
        <f t="shared" si="219"/>
        <v>13.734906938467407</v>
      </c>
      <c r="EK77" s="2">
        <f t="shared" si="219"/>
        <v>17.103650199681216</v>
      </c>
      <c r="EL77" s="2">
        <f t="shared" si="219"/>
        <v>2.1002658603863864</v>
      </c>
      <c r="EM77" s="2">
        <f t="shared" si="219"/>
        <v>4.2837105667286695</v>
      </c>
      <c r="EN77" s="2">
        <f t="shared" si="219"/>
        <v>0</v>
      </c>
      <c r="EO77" s="2">
        <f t="shared" si="189"/>
        <v>99.999999999999986</v>
      </c>
      <c r="EP77" s="2"/>
    </row>
    <row r="78" spans="1:152">
      <c r="A78" t="s">
        <v>139</v>
      </c>
      <c r="B78" t="s">
        <v>153</v>
      </c>
      <c r="C78">
        <v>2</v>
      </c>
      <c r="D78" t="s">
        <v>138</v>
      </c>
      <c r="E78" t="s">
        <v>148</v>
      </c>
      <c r="F78" s="156" t="s">
        <v>171</v>
      </c>
      <c r="G78" s="6">
        <v>39.880000000000003</v>
      </c>
      <c r="H78" s="6">
        <v>4.8600000000000003</v>
      </c>
      <c r="I78" s="6">
        <v>7.68</v>
      </c>
      <c r="J78" s="6">
        <v>13.209000000000001</v>
      </c>
      <c r="K78" s="6">
        <v>0.14000000000000001</v>
      </c>
      <c r="L78" s="6">
        <v>16.86</v>
      </c>
      <c r="M78" s="6">
        <v>9.57</v>
      </c>
      <c r="N78" s="6">
        <v>0.56000000000000005</v>
      </c>
      <c r="O78" s="6">
        <v>5.61</v>
      </c>
      <c r="P78" s="6">
        <v>0.22</v>
      </c>
      <c r="Q78" s="6">
        <v>2.02</v>
      </c>
      <c r="R78" s="6"/>
      <c r="S78" s="13">
        <f t="shared" si="139"/>
        <v>100.60900000000001</v>
      </c>
      <c r="U78" s="132">
        <v>0.70520000000000005</v>
      </c>
      <c r="V78" s="132">
        <v>0.51249999999999996</v>
      </c>
      <c r="W78" s="131">
        <v>19.283000000000001</v>
      </c>
      <c r="X78" s="131">
        <v>15.737</v>
      </c>
      <c r="Y78" s="131">
        <v>39.991</v>
      </c>
      <c r="Z78" s="157">
        <v>2.0738992895296375</v>
      </c>
      <c r="AA78" s="157">
        <v>0.81610745215993352</v>
      </c>
      <c r="AB78" s="6">
        <v>15.572280000000127</v>
      </c>
      <c r="AC78" s="6">
        <v>105.08529999999965</v>
      </c>
      <c r="AD78" s="6"/>
      <c r="AF78" s="2">
        <f t="shared" si="140"/>
        <v>0.74840587389823354</v>
      </c>
      <c r="AG78" s="4">
        <f t="shared" si="141"/>
        <v>29135.7</v>
      </c>
      <c r="AH78" s="4">
        <f t="shared" si="142"/>
        <v>46574.22</v>
      </c>
      <c r="AI78" s="4">
        <f t="shared" si="143"/>
        <v>960.08</v>
      </c>
      <c r="AJ78" s="2">
        <f t="shared" si="144"/>
        <v>6.17</v>
      </c>
      <c r="AK78" s="2">
        <f t="shared" si="145"/>
        <v>10.017857142857142</v>
      </c>
      <c r="AL78" s="2">
        <f t="shared" si="146"/>
        <v>9.9821746880570411E-2</v>
      </c>
      <c r="AM78" s="2">
        <f t="shared" si="147"/>
        <v>1.2460937500000002</v>
      </c>
      <c r="AN78" s="2">
        <f t="shared" si="148"/>
        <v>0.73046875000000011</v>
      </c>
      <c r="AO78" s="2">
        <f t="shared" si="149"/>
        <v>0.91059457413921618</v>
      </c>
      <c r="AP78" s="2">
        <f t="shared" si="137"/>
        <v>1.0981835697245381</v>
      </c>
      <c r="AQ78" s="2">
        <f t="shared" si="58"/>
        <v>0.31484770377906934</v>
      </c>
      <c r="AR78" s="2">
        <f t="shared" si="59"/>
        <v>0.91059457413921618</v>
      </c>
      <c r="AS78" s="7">
        <f t="shared" si="60"/>
        <v>871.3252308612465</v>
      </c>
      <c r="AT78" s="7">
        <f t="shared" si="61"/>
        <v>2040.0514407770825</v>
      </c>
      <c r="AU78" s="6">
        <f t="shared" si="62"/>
        <v>0.14067201604814444</v>
      </c>
      <c r="AV78" s="6">
        <f t="shared" si="191"/>
        <v>0.79064324575371547</v>
      </c>
      <c r="AX78" s="7">
        <v>167</v>
      </c>
      <c r="AY78" s="7">
        <v>1300</v>
      </c>
      <c r="AZ78" s="7">
        <v>2370</v>
      </c>
      <c r="BB78" s="7"/>
      <c r="BC78" s="7">
        <v>152</v>
      </c>
      <c r="BD78" s="7">
        <v>666</v>
      </c>
      <c r="BE78" s="7"/>
      <c r="BF78" s="7">
        <v>373</v>
      </c>
      <c r="BG78" s="7"/>
      <c r="BH78" s="7">
        <v>107</v>
      </c>
      <c r="BI78" s="7">
        <v>10</v>
      </c>
      <c r="BJ78" s="7">
        <v>266</v>
      </c>
      <c r="BK78" s="7">
        <v>145</v>
      </c>
      <c r="BL78" s="8"/>
      <c r="BM78" s="8"/>
      <c r="BN78" s="8">
        <v>118</v>
      </c>
      <c r="BO78" s="8">
        <v>222</v>
      </c>
      <c r="BP78" s="8">
        <v>24</v>
      </c>
      <c r="BQ78" s="8">
        <v>89</v>
      </c>
      <c r="BR78" s="6">
        <v>11.7</v>
      </c>
      <c r="BS78" s="6">
        <v>3.25</v>
      </c>
      <c r="BT78" s="8">
        <v>7.51</v>
      </c>
      <c r="BU78" s="6">
        <v>0.95</v>
      </c>
      <c r="BV78" s="6">
        <v>3.51</v>
      </c>
      <c r="BW78" s="6">
        <v>0.45</v>
      </c>
      <c r="BX78" s="6">
        <v>1.1100000000000001</v>
      </c>
      <c r="BY78" s="6">
        <v>0.14000000000000001</v>
      </c>
      <c r="BZ78" s="6">
        <v>0.77</v>
      </c>
      <c r="CA78" s="6">
        <v>0.13</v>
      </c>
      <c r="CB78" s="8">
        <v>4.96</v>
      </c>
      <c r="CC78" s="8">
        <v>14.6</v>
      </c>
      <c r="CD78" s="7">
        <v>3.13</v>
      </c>
      <c r="CE78" s="7"/>
      <c r="CG78" s="3">
        <f t="shared" si="150"/>
        <v>487.60330578512401</v>
      </c>
      <c r="CH78" s="3">
        <f t="shared" si="151"/>
        <v>349.6062992125984</v>
      </c>
      <c r="CI78" s="3">
        <f t="shared" si="152"/>
        <v>249.22118380062307</v>
      </c>
      <c r="CJ78" s="3">
        <f t="shared" si="153"/>
        <v>185.41666666666669</v>
      </c>
      <c r="CK78" s="3">
        <f t="shared" si="154"/>
        <v>75</v>
      </c>
      <c r="CL78" s="3">
        <f t="shared" si="155"/>
        <v>54.991539763113366</v>
      </c>
      <c r="CM78" s="3">
        <f t="shared" si="156"/>
        <v>35.424528301886795</v>
      </c>
      <c r="CN78" s="3">
        <f t="shared" si="157"/>
        <v>25.265957446808507</v>
      </c>
      <c r="CO78" s="3">
        <f t="shared" si="158"/>
        <v>13.55212355212355</v>
      </c>
      <c r="CP78" s="3">
        <f t="shared" si="159"/>
        <v>7.6923076923076916</v>
      </c>
      <c r="CQ78" s="3">
        <f t="shared" si="160"/>
        <v>6.8098159509202461</v>
      </c>
      <c r="CR78" s="3">
        <f t="shared" si="161"/>
        <v>5.46875</v>
      </c>
      <c r="CS78" s="3">
        <f t="shared" si="162"/>
        <v>4.6385542168674698</v>
      </c>
      <c r="CT78" s="3">
        <f t="shared" si="163"/>
        <v>5.2</v>
      </c>
      <c r="CU78" s="3">
        <f t="shared" si="192"/>
        <v>16.344827586206897</v>
      </c>
      <c r="CV78" s="8">
        <f t="shared" si="193"/>
        <v>20.084745762711865</v>
      </c>
      <c r="CW78" s="3">
        <f t="shared" si="194"/>
        <v>0.81379310344827582</v>
      </c>
      <c r="CX78" s="4">
        <f t="shared" si="195"/>
        <v>200.93586206896552</v>
      </c>
      <c r="CY78" s="3">
        <f t="shared" si="196"/>
        <v>44.758064516129032</v>
      </c>
      <c r="CZ78" s="3">
        <f t="shared" si="197"/>
        <v>46.325878594249204</v>
      </c>
      <c r="DA78" s="3">
        <f t="shared" si="210"/>
        <v>14.273504273504274</v>
      </c>
      <c r="DB78" s="3">
        <f t="shared" si="198"/>
        <v>1.8344827586206895</v>
      </c>
      <c r="DC78" s="3">
        <f t="shared" si="199"/>
        <v>162.32876712328766</v>
      </c>
      <c r="DD78" s="3"/>
      <c r="DE78" s="3"/>
      <c r="DF78" s="3">
        <f t="shared" si="200"/>
        <v>18.961038961038959</v>
      </c>
      <c r="DG78" s="2">
        <f t="shared" si="201"/>
        <v>14.5</v>
      </c>
      <c r="DH78" s="4">
        <f t="shared" si="202"/>
        <v>394.69677966101693</v>
      </c>
      <c r="DI78" s="2">
        <f t="shared" si="203"/>
        <v>1.4874588153382426</v>
      </c>
      <c r="DJ78" s="3">
        <f t="shared" si="211"/>
        <v>907.69230769230762</v>
      </c>
      <c r="DK78" s="3">
        <f t="shared" si="212"/>
        <v>93.769866497139233</v>
      </c>
      <c r="DL78" s="3">
        <f t="shared" si="178"/>
        <v>6.5013774104683204</v>
      </c>
      <c r="DM78" s="3">
        <f t="shared" si="204"/>
        <v>153.24675324675323</v>
      </c>
      <c r="DN78" s="3">
        <f t="shared" si="205"/>
        <v>15.194805194805193</v>
      </c>
      <c r="DO78" s="3"/>
      <c r="DP78" s="4">
        <f t="shared" si="213"/>
        <v>1688.3116883116884</v>
      </c>
      <c r="DQ78" s="3">
        <f t="shared" si="214"/>
        <v>14.606741573033707</v>
      </c>
      <c r="DR78" s="3">
        <f t="shared" si="215"/>
        <v>31.167189435245827</v>
      </c>
      <c r="DS78" s="2">
        <f t="shared" si="216"/>
        <v>1.0529455890285753</v>
      </c>
      <c r="DT78" s="5">
        <f t="shared" si="217"/>
        <v>7.6923076923076923E-4</v>
      </c>
      <c r="DU78" s="3">
        <f t="shared" si="206"/>
        <v>26.6</v>
      </c>
      <c r="DV78" s="3"/>
      <c r="DW78" s="3">
        <f t="shared" si="207"/>
        <v>0.16559525990332613</v>
      </c>
      <c r="DX78" s="3">
        <f t="shared" si="208"/>
        <v>54.511278195488721</v>
      </c>
      <c r="DY78" s="3">
        <f t="shared" si="209"/>
        <v>5.488721804511278</v>
      </c>
      <c r="DZ78" s="2">
        <f t="shared" si="218"/>
        <v>0.7466896369309417</v>
      </c>
      <c r="EA78" s="2"/>
      <c r="EB78" s="2">
        <f t="shared" si="187"/>
        <v>0.10068965517241379</v>
      </c>
      <c r="EC78" s="2">
        <f t="shared" si="188"/>
        <v>0.11669092501267463</v>
      </c>
      <c r="EE78" s="2">
        <f t="shared" si="219"/>
        <v>40.450760226800149</v>
      </c>
      <c r="EF78" s="2">
        <f t="shared" si="219"/>
        <v>4.9295560356632082</v>
      </c>
      <c r="EG78" s="2">
        <f t="shared" si="219"/>
        <v>7.7899157106776604</v>
      </c>
      <c r="EH78" s="2">
        <f t="shared" si="219"/>
        <v>13.398046435200682</v>
      </c>
      <c r="EI78" s="2">
        <f t="shared" si="219"/>
        <v>0.14200367180922821</v>
      </c>
      <c r="EJ78" s="2">
        <f t="shared" si="219"/>
        <v>17.101299333597051</v>
      </c>
      <c r="EK78" s="2">
        <f t="shared" si="219"/>
        <v>9.7069652801022421</v>
      </c>
      <c r="EL78" s="2">
        <f t="shared" si="219"/>
        <v>0.56801468723691284</v>
      </c>
      <c r="EM78" s="2">
        <f t="shared" si="219"/>
        <v>5.6902899917840726</v>
      </c>
      <c r="EN78" s="2">
        <f t="shared" si="219"/>
        <v>0.22314862712878716</v>
      </c>
      <c r="EO78" s="2">
        <f t="shared" si="189"/>
        <v>100</v>
      </c>
      <c r="EP78" s="2"/>
    </row>
    <row r="79" spans="1:152">
      <c r="A79" t="s">
        <v>139</v>
      </c>
      <c r="B79" t="s">
        <v>153</v>
      </c>
      <c r="C79" s="1">
        <v>2</v>
      </c>
      <c r="D79" t="s">
        <v>138</v>
      </c>
      <c r="E79" t="s">
        <v>148</v>
      </c>
      <c r="F79" s="156" t="s">
        <v>171</v>
      </c>
      <c r="G79" s="6">
        <v>38.979999999999997</v>
      </c>
      <c r="H79" s="6">
        <v>4.7300000000000004</v>
      </c>
      <c r="I79" s="6">
        <v>6.77</v>
      </c>
      <c r="J79" s="6">
        <v>13.6197</v>
      </c>
      <c r="K79" s="6">
        <v>0.15</v>
      </c>
      <c r="L79" s="6">
        <v>17.350000000000001</v>
      </c>
      <c r="M79" s="6">
        <v>11.2</v>
      </c>
      <c r="N79" s="6">
        <v>0.89</v>
      </c>
      <c r="O79" s="6">
        <v>4.51</v>
      </c>
      <c r="P79" s="6">
        <v>0.66</v>
      </c>
      <c r="Q79" s="6">
        <v>3.13</v>
      </c>
      <c r="R79" s="6"/>
      <c r="S79" s="13">
        <f t="shared" si="139"/>
        <v>101.98969999999998</v>
      </c>
      <c r="U79" s="132">
        <v>0.70515000000000005</v>
      </c>
      <c r="V79" s="132">
        <v>0.51249</v>
      </c>
      <c r="W79" s="131">
        <v>19.382999999999999</v>
      </c>
      <c r="X79" s="131">
        <v>15.718999999999999</v>
      </c>
      <c r="Y79" s="131">
        <v>40.158000000000001</v>
      </c>
      <c r="Z79" s="157">
        <v>2.0718155084352268</v>
      </c>
      <c r="AA79" s="157">
        <v>0.8109683743486561</v>
      </c>
      <c r="AB79" s="6">
        <v>12.688279999999885</v>
      </c>
      <c r="AC79" s="6">
        <v>109.69529999999992</v>
      </c>
      <c r="AD79" s="6"/>
      <c r="AF79" s="2">
        <f t="shared" si="140"/>
        <v>0.74803469475260431</v>
      </c>
      <c r="AG79" s="4">
        <f t="shared" si="141"/>
        <v>28356.350000000002</v>
      </c>
      <c r="AH79" s="4">
        <f t="shared" si="142"/>
        <v>37442.019999999997</v>
      </c>
      <c r="AI79" s="4">
        <f t="shared" si="143"/>
        <v>2880.2400000000002</v>
      </c>
      <c r="AJ79" s="2">
        <f t="shared" si="144"/>
        <v>5.3999999999999995</v>
      </c>
      <c r="AK79" s="2">
        <f t="shared" si="145"/>
        <v>5.0674157303370784</v>
      </c>
      <c r="AL79" s="2">
        <f t="shared" si="146"/>
        <v>0.19733924611973394</v>
      </c>
      <c r="AM79" s="2">
        <f t="shared" si="147"/>
        <v>1.6543574593796158</v>
      </c>
      <c r="AN79" s="2">
        <f t="shared" si="148"/>
        <v>0.6661742983751846</v>
      </c>
      <c r="AO79" s="2">
        <f t="shared" si="149"/>
        <v>0.93731404115231787</v>
      </c>
      <c r="AP79" s="2">
        <f t="shared" si="137"/>
        <v>1.0668782884876205</v>
      </c>
      <c r="AQ79" s="2">
        <f t="shared" ref="AQ79:AQ89" si="220">(EG79/101.96)/((EK79/56.08)+(EL79/61.98)+(EM79/94.2))</f>
        <v>0.25347710886787678</v>
      </c>
      <c r="AR79" s="2">
        <f t="shared" ref="AR79:AR89" si="221">(EL79/61.98+EM79/94.2)/(EG79/101.96)</f>
        <v>0.93731404115231787</v>
      </c>
      <c r="AS79" s="7">
        <f t="shared" ref="AS79:AS89" si="222">1000*(4*(EE79/60.08)-11*(EL79/61.98*2+EM79/94.2*2)-2*(EH79/159.69+EF79/79.87))</f>
        <v>947.79566598360952</v>
      </c>
      <c r="AT79" s="7">
        <f t="shared" ref="AT79:AT89" si="223">1000*(6*(EK79/56.08)+2*(EJ79/40.3)+EG79/101.96*2)</f>
        <v>2217.412675496154</v>
      </c>
      <c r="AU79" s="6">
        <f t="shared" ref="AU79:AU89" si="224">O79/G79</f>
        <v>0.11570035915854285</v>
      </c>
      <c r="AV79" s="6">
        <f t="shared" si="191"/>
        <v>0.72105235098018916</v>
      </c>
      <c r="AX79" s="7">
        <v>140</v>
      </c>
      <c r="AY79" s="7">
        <v>1714</v>
      </c>
      <c r="AZ79" s="7">
        <v>1987</v>
      </c>
      <c r="BB79" s="7"/>
      <c r="BC79" s="7">
        <v>136</v>
      </c>
      <c r="BD79" s="7">
        <v>451</v>
      </c>
      <c r="BE79" s="7"/>
      <c r="BF79" s="7">
        <v>427</v>
      </c>
      <c r="BG79" s="7"/>
      <c r="BH79" s="7">
        <v>112</v>
      </c>
      <c r="BI79" s="7">
        <v>12</v>
      </c>
      <c r="BJ79" s="7">
        <v>333</v>
      </c>
      <c r="BK79" s="7">
        <v>184</v>
      </c>
      <c r="BL79" s="8"/>
      <c r="BM79" s="8"/>
      <c r="BN79" s="8">
        <v>143</v>
      </c>
      <c r="BO79" s="8">
        <v>271</v>
      </c>
      <c r="BP79" s="8">
        <v>29.8</v>
      </c>
      <c r="BQ79" s="8">
        <v>110</v>
      </c>
      <c r="BR79" s="6">
        <v>13.5</v>
      </c>
      <c r="BS79" s="6">
        <v>3.84</v>
      </c>
      <c r="BT79" s="8">
        <v>8.91</v>
      </c>
      <c r="BU79" s="6">
        <v>1.06</v>
      </c>
      <c r="BV79" s="6">
        <v>4.3</v>
      </c>
      <c r="BW79" s="6">
        <v>0.54</v>
      </c>
      <c r="BX79" s="6">
        <v>1.04</v>
      </c>
      <c r="BY79" s="6">
        <v>0.17</v>
      </c>
      <c r="BZ79" s="6">
        <v>0.86</v>
      </c>
      <c r="CA79" s="6">
        <v>0.13</v>
      </c>
      <c r="CB79" s="8">
        <v>6.49</v>
      </c>
      <c r="CC79" s="8">
        <v>19</v>
      </c>
      <c r="CD79" s="7">
        <v>4.26</v>
      </c>
      <c r="CE79" s="7"/>
      <c r="CG79" s="3">
        <f t="shared" si="150"/>
        <v>590.90909090909088</v>
      </c>
      <c r="CH79" s="3">
        <f t="shared" si="151"/>
        <v>426.77165354330708</v>
      </c>
      <c r="CI79" s="3">
        <f t="shared" si="152"/>
        <v>309.44963655244032</v>
      </c>
      <c r="CJ79" s="3">
        <f t="shared" si="153"/>
        <v>229.16666666666669</v>
      </c>
      <c r="CK79" s="3">
        <f t="shared" si="154"/>
        <v>86.538461538461533</v>
      </c>
      <c r="CL79" s="3">
        <f t="shared" si="155"/>
        <v>64.974619289340097</v>
      </c>
      <c r="CM79" s="3">
        <f t="shared" si="156"/>
        <v>42.028301886792455</v>
      </c>
      <c r="CN79" s="3">
        <f t="shared" si="157"/>
        <v>28.191489361702128</v>
      </c>
      <c r="CO79" s="3">
        <f t="shared" si="158"/>
        <v>16.602316602316602</v>
      </c>
      <c r="CP79" s="3">
        <f t="shared" si="159"/>
        <v>9.2307692307692317</v>
      </c>
      <c r="CQ79" s="3">
        <f t="shared" si="160"/>
        <v>6.3803680981595088</v>
      </c>
      <c r="CR79" s="3">
        <f t="shared" si="161"/>
        <v>6.640625</v>
      </c>
      <c r="CS79" s="3">
        <f t="shared" si="162"/>
        <v>5.1807228915662646</v>
      </c>
      <c r="CT79" s="3">
        <f t="shared" si="163"/>
        <v>5.2</v>
      </c>
      <c r="CU79" s="3">
        <f t="shared" si="192"/>
        <v>10.798913043478262</v>
      </c>
      <c r="CV79" s="8">
        <f t="shared" si="193"/>
        <v>13.895104895104895</v>
      </c>
      <c r="CW79" s="3">
        <f t="shared" si="194"/>
        <v>0.77717391304347827</v>
      </c>
      <c r="CX79" s="4">
        <f t="shared" si="195"/>
        <v>154.11059782608697</v>
      </c>
      <c r="CY79" s="3">
        <f t="shared" si="196"/>
        <v>41.75654853620955</v>
      </c>
      <c r="CZ79" s="3">
        <f t="shared" si="197"/>
        <v>43.1924882629108</v>
      </c>
      <c r="DA79" s="3">
        <f t="shared" si="210"/>
        <v>10.37037037037037</v>
      </c>
      <c r="DB79" s="3">
        <f t="shared" si="198"/>
        <v>1.8097826086956521</v>
      </c>
      <c r="DC79" s="3">
        <f t="shared" si="199"/>
        <v>104.57894736842105</v>
      </c>
      <c r="DD79" s="3"/>
      <c r="DE79" s="3"/>
      <c r="DF79" s="3">
        <f t="shared" si="200"/>
        <v>22.093023255813954</v>
      </c>
      <c r="DG79" s="2">
        <f t="shared" si="201"/>
        <v>15.333333333333334</v>
      </c>
      <c r="DH79" s="4">
        <f t="shared" si="202"/>
        <v>261.83230769230767</v>
      </c>
      <c r="DI79" s="2">
        <f t="shared" si="203"/>
        <v>1.8044934065853848</v>
      </c>
      <c r="DJ79" s="3">
        <f t="shared" si="211"/>
        <v>1100</v>
      </c>
      <c r="DK79" s="3">
        <f t="shared" si="212"/>
        <v>113.63636363636363</v>
      </c>
      <c r="DL79" s="3">
        <f t="shared" si="178"/>
        <v>6.8282828282828287</v>
      </c>
      <c r="DM79" s="3">
        <f t="shared" si="204"/>
        <v>166.27906976744185</v>
      </c>
      <c r="DN79" s="3">
        <f t="shared" si="205"/>
        <v>15.697674418604651</v>
      </c>
      <c r="DO79" s="3"/>
      <c r="DP79" s="4">
        <f t="shared" si="213"/>
        <v>1993.0232558139535</v>
      </c>
      <c r="DQ79" s="3">
        <f t="shared" si="214"/>
        <v>15.581818181818182</v>
      </c>
      <c r="DR79" s="3">
        <f t="shared" si="215"/>
        <v>35.121436369828118</v>
      </c>
      <c r="DS79" s="2">
        <f t="shared" si="216"/>
        <v>1.0633125899597904</v>
      </c>
      <c r="DT79" s="5">
        <f t="shared" si="217"/>
        <v>5.8343057176196028E-4</v>
      </c>
      <c r="DU79" s="3">
        <f t="shared" si="206"/>
        <v>27.75</v>
      </c>
      <c r="DV79" s="3"/>
      <c r="DW79" s="3">
        <f t="shared" si="207"/>
        <v>0.15457164104121768</v>
      </c>
      <c r="DX79" s="3">
        <f t="shared" si="208"/>
        <v>55.255255255255257</v>
      </c>
      <c r="DY79" s="3">
        <f t="shared" si="209"/>
        <v>5.7057057057057055</v>
      </c>
      <c r="DZ79" s="2">
        <f t="shared" si="218"/>
        <v>0.6609793883386208</v>
      </c>
      <c r="EA79" s="2"/>
      <c r="EB79" s="2">
        <f t="shared" si="187"/>
        <v>0.10326086956521739</v>
      </c>
      <c r="EC79" s="2">
        <f t="shared" si="188"/>
        <v>0.12401934503391067</v>
      </c>
      <c r="EE79" s="2">
        <f t="shared" si="219"/>
        <v>39.429615910224285</v>
      </c>
      <c r="EF79" s="2">
        <f t="shared" si="219"/>
        <v>4.7845583185059244</v>
      </c>
      <c r="EG79" s="2">
        <f t="shared" si="219"/>
        <v>6.8480887560856454</v>
      </c>
      <c r="EH79" s="2">
        <f t="shared" si="219"/>
        <v>13.776796814070851</v>
      </c>
      <c r="EI79" s="2">
        <f t="shared" si="219"/>
        <v>0.15173017923380308</v>
      </c>
      <c r="EJ79" s="2">
        <f t="shared" si="219"/>
        <v>17.550124064709891</v>
      </c>
      <c r="EK79" s="2">
        <f t="shared" si="219"/>
        <v>11.329186716123962</v>
      </c>
      <c r="EL79" s="2">
        <f t="shared" si="219"/>
        <v>0.90026573012056488</v>
      </c>
      <c r="EM79" s="2">
        <f t="shared" si="219"/>
        <v>4.5620207222963458</v>
      </c>
      <c r="EN79" s="2">
        <f t="shared" si="219"/>
        <v>0.66761278862873352</v>
      </c>
      <c r="EO79" s="2">
        <f t="shared" si="189"/>
        <v>100</v>
      </c>
      <c r="EP79" s="2"/>
    </row>
    <row r="80" spans="1:152">
      <c r="A80" t="s">
        <v>139</v>
      </c>
      <c r="B80" t="s">
        <v>153</v>
      </c>
      <c r="C80" s="1">
        <v>2</v>
      </c>
      <c r="D80" t="s">
        <v>138</v>
      </c>
      <c r="E80" t="s">
        <v>148</v>
      </c>
      <c r="F80" s="156" t="s">
        <v>171</v>
      </c>
      <c r="G80" s="6">
        <v>41.58</v>
      </c>
      <c r="H80" s="6">
        <v>3.92</v>
      </c>
      <c r="I80" s="6">
        <v>5.68</v>
      </c>
      <c r="J80" s="6">
        <v>13.586400000000001</v>
      </c>
      <c r="K80" s="6">
        <v>0.23</v>
      </c>
      <c r="L80" s="6">
        <v>21.48</v>
      </c>
      <c r="M80" s="6">
        <v>6.52</v>
      </c>
      <c r="N80" s="6">
        <v>1.24</v>
      </c>
      <c r="O80" s="6">
        <v>4.5199999999999996</v>
      </c>
      <c r="P80" s="6">
        <v>0.16</v>
      </c>
      <c r="Q80" s="6">
        <v>1.24</v>
      </c>
      <c r="R80" s="6"/>
      <c r="S80" s="13">
        <f t="shared" si="139"/>
        <v>100.15639999999999</v>
      </c>
      <c r="U80" s="132">
        <v>0.70535999999999999</v>
      </c>
      <c r="V80" s="132">
        <v>0.51254</v>
      </c>
      <c r="W80" s="131">
        <v>19.327999999999999</v>
      </c>
      <c r="X80" s="131">
        <v>15.715</v>
      </c>
      <c r="Y80" s="131">
        <v>39.999000000000002</v>
      </c>
      <c r="Z80" s="157">
        <v>2.0694846854304636</v>
      </c>
      <c r="AA80" s="157">
        <v>0.81306912251655628</v>
      </c>
      <c r="AB80" s="6">
        <v>12.884479999999954</v>
      </c>
      <c r="AC80" s="6">
        <v>100.44480000000036</v>
      </c>
      <c r="AD80" s="6"/>
      <c r="AF80" s="2">
        <f t="shared" si="140"/>
        <v>0.78653019255310996</v>
      </c>
      <c r="AG80" s="4">
        <f t="shared" si="141"/>
        <v>23500.399999999998</v>
      </c>
      <c r="AH80" s="4">
        <f t="shared" si="142"/>
        <v>37525.039999999994</v>
      </c>
      <c r="AI80" s="4">
        <f t="shared" si="143"/>
        <v>698.24</v>
      </c>
      <c r="AJ80" s="2">
        <f t="shared" si="144"/>
        <v>5.76</v>
      </c>
      <c r="AK80" s="2">
        <f t="shared" si="145"/>
        <v>3.6451612903225805</v>
      </c>
      <c r="AL80" s="2">
        <f t="shared" si="146"/>
        <v>0.27433628318584075</v>
      </c>
      <c r="AM80" s="2">
        <f t="shared" si="147"/>
        <v>1.147887323943662</v>
      </c>
      <c r="AN80" s="2">
        <f t="shared" si="148"/>
        <v>0.79577464788732388</v>
      </c>
      <c r="AO80" s="2">
        <f t="shared" si="149"/>
        <v>1.2204588405008454</v>
      </c>
      <c r="AP80" s="2">
        <f t="shared" si="137"/>
        <v>0.81936396936550959</v>
      </c>
      <c r="AQ80" s="2">
        <f t="shared" si="220"/>
        <v>0.30234752257697417</v>
      </c>
      <c r="AR80" s="2">
        <f t="shared" si="221"/>
        <v>1.2204588405008454</v>
      </c>
      <c r="AS80" s="7">
        <f t="shared" si="222"/>
        <v>1015.222369191493</v>
      </c>
      <c r="AT80" s="7">
        <f t="shared" si="223"/>
        <v>1895.5361269238867</v>
      </c>
      <c r="AU80" s="6">
        <f t="shared" si="224"/>
        <v>0.1087061087061087</v>
      </c>
      <c r="AV80" s="6">
        <f t="shared" si="191"/>
        <v>0.86132890762836034</v>
      </c>
      <c r="AX80" s="7">
        <v>154</v>
      </c>
      <c r="AY80" s="7">
        <v>860</v>
      </c>
      <c r="AZ80" s="7">
        <v>1207</v>
      </c>
      <c r="BB80" s="7"/>
      <c r="BC80" s="7">
        <v>142</v>
      </c>
      <c r="BD80" s="7">
        <v>1169</v>
      </c>
      <c r="BE80" s="7"/>
      <c r="BF80" s="7">
        <v>758</v>
      </c>
      <c r="BG80" s="7"/>
      <c r="BH80" s="7">
        <v>99</v>
      </c>
      <c r="BI80" s="7">
        <v>6.9</v>
      </c>
      <c r="BJ80" s="7">
        <v>153</v>
      </c>
      <c r="BK80" s="7">
        <v>94</v>
      </c>
      <c r="BL80" s="8"/>
      <c r="BM80" s="8"/>
      <c r="BN80" s="8">
        <v>68</v>
      </c>
      <c r="BO80" s="8">
        <v>132</v>
      </c>
      <c r="BP80" s="8">
        <v>14</v>
      </c>
      <c r="BQ80" s="8">
        <v>50</v>
      </c>
      <c r="BR80" s="6">
        <v>6.53</v>
      </c>
      <c r="BS80" s="6">
        <v>1.81</v>
      </c>
      <c r="BT80" s="8">
        <v>4.3499999999999996</v>
      </c>
      <c r="BU80" s="6">
        <v>0.55000000000000004</v>
      </c>
      <c r="BV80" s="6">
        <v>2.11</v>
      </c>
      <c r="BW80" s="6">
        <v>0.31</v>
      </c>
      <c r="BX80" s="6">
        <v>0.69</v>
      </c>
      <c r="BY80" s="6">
        <v>0.11</v>
      </c>
      <c r="BZ80" s="6">
        <v>0.55000000000000004</v>
      </c>
      <c r="CA80" s="6">
        <v>0.12</v>
      </c>
      <c r="CB80" s="8">
        <v>3.83</v>
      </c>
      <c r="CC80" s="8">
        <v>9.58</v>
      </c>
      <c r="CD80" s="7">
        <v>1.91</v>
      </c>
      <c r="CE80" s="7"/>
      <c r="CG80" s="3">
        <f t="shared" si="150"/>
        <v>280.9917355371901</v>
      </c>
      <c r="CH80" s="3">
        <f t="shared" si="151"/>
        <v>207.8740157480315</v>
      </c>
      <c r="CI80" s="3">
        <f t="shared" si="152"/>
        <v>145.37902388369679</v>
      </c>
      <c r="CJ80" s="3">
        <f t="shared" si="153"/>
        <v>104.16666666666667</v>
      </c>
      <c r="CK80" s="3">
        <f t="shared" si="154"/>
        <v>41.858974358974358</v>
      </c>
      <c r="CL80" s="3">
        <f t="shared" si="155"/>
        <v>30.626057529610829</v>
      </c>
      <c r="CM80" s="3">
        <f t="shared" si="156"/>
        <v>20.518867924528301</v>
      </c>
      <c r="CN80" s="3">
        <f t="shared" si="157"/>
        <v>14.627659574468085</v>
      </c>
      <c r="CO80" s="3">
        <f t="shared" si="158"/>
        <v>8.1467181467181469</v>
      </c>
      <c r="CP80" s="3">
        <f t="shared" si="159"/>
        <v>5.299145299145299</v>
      </c>
      <c r="CQ80" s="3">
        <f t="shared" si="160"/>
        <v>4.2331288343558278</v>
      </c>
      <c r="CR80" s="3">
        <f t="shared" si="161"/>
        <v>4.296875</v>
      </c>
      <c r="CS80" s="3">
        <f t="shared" si="162"/>
        <v>3.3132530120481927</v>
      </c>
      <c r="CT80" s="3">
        <f t="shared" si="163"/>
        <v>4.8</v>
      </c>
      <c r="CU80" s="3">
        <f t="shared" si="192"/>
        <v>12.840425531914894</v>
      </c>
      <c r="CV80" s="8">
        <f t="shared" si="193"/>
        <v>17.75</v>
      </c>
      <c r="CW80" s="3">
        <f t="shared" si="194"/>
        <v>0.72340425531914898</v>
      </c>
      <c r="CX80" s="4">
        <f t="shared" si="195"/>
        <v>250.00425531914891</v>
      </c>
      <c r="CY80" s="3">
        <f t="shared" si="196"/>
        <v>34.464751958224539</v>
      </c>
      <c r="CZ80" s="3">
        <f t="shared" si="197"/>
        <v>49.214659685863879</v>
      </c>
      <c r="DA80" s="3">
        <f t="shared" si="210"/>
        <v>23.583460949464012</v>
      </c>
      <c r="DB80" s="3">
        <f t="shared" si="198"/>
        <v>1.6276595744680851</v>
      </c>
      <c r="DC80" s="3">
        <f t="shared" si="199"/>
        <v>125.99164926931107</v>
      </c>
      <c r="DD80" s="3"/>
      <c r="DE80" s="3"/>
      <c r="DF80" s="3">
        <f t="shared" si="200"/>
        <v>17.418181818181818</v>
      </c>
      <c r="DG80" s="2">
        <f t="shared" si="201"/>
        <v>13.623188405797102</v>
      </c>
      <c r="DH80" s="4">
        <f t="shared" si="202"/>
        <v>551.83882352941168</v>
      </c>
      <c r="DI80" s="2">
        <f t="shared" si="203"/>
        <v>1.3752210128613271</v>
      </c>
      <c r="DJ80" s="3">
        <f t="shared" si="211"/>
        <v>566.66666666666674</v>
      </c>
      <c r="DK80" s="3">
        <f t="shared" si="212"/>
        <v>58.539944903581272</v>
      </c>
      <c r="DL80" s="3">
        <f t="shared" si="178"/>
        <v>6.7128194094642657</v>
      </c>
      <c r="DM80" s="3">
        <f t="shared" si="204"/>
        <v>123.63636363636363</v>
      </c>
      <c r="DN80" s="3">
        <f t="shared" si="205"/>
        <v>11.872727272727273</v>
      </c>
      <c r="DO80" s="3"/>
      <c r="DP80" s="4">
        <f t="shared" si="213"/>
        <v>1563.6363636363635</v>
      </c>
      <c r="DQ80" s="3">
        <f t="shared" si="214"/>
        <v>17.2</v>
      </c>
      <c r="DR80" s="3">
        <f t="shared" si="215"/>
        <v>36.263057603867786</v>
      </c>
      <c r="DS80" s="2">
        <f t="shared" si="216"/>
        <v>1.0313660317881945</v>
      </c>
      <c r="DT80" s="5">
        <f t="shared" si="217"/>
        <v>1.1627906976744186E-3</v>
      </c>
      <c r="DU80" s="3">
        <f t="shared" si="206"/>
        <v>22.173913043478258</v>
      </c>
      <c r="DV80" s="3"/>
      <c r="DW80" s="3">
        <f t="shared" si="207"/>
        <v>0.29026146990818402</v>
      </c>
      <c r="DX80" s="3">
        <f t="shared" si="208"/>
        <v>61.437908496732028</v>
      </c>
      <c r="DY80" s="3">
        <f t="shared" si="209"/>
        <v>6.261437908496732</v>
      </c>
      <c r="DZ80" s="2">
        <f t="shared" si="218"/>
        <v>0.76644472997775992</v>
      </c>
      <c r="EA80" s="2"/>
      <c r="EB80" s="2">
        <f t="shared" si="187"/>
        <v>0.10191489361702127</v>
      </c>
      <c r="EC80" s="2">
        <f t="shared" si="188"/>
        <v>0.15299784179015744</v>
      </c>
      <c r="EE80" s="2">
        <f t="shared" si="219"/>
        <v>42.035496641608468</v>
      </c>
      <c r="EF80" s="2">
        <f t="shared" si="219"/>
        <v>3.9629424443267247</v>
      </c>
      <c r="EG80" s="2">
        <f t="shared" si="219"/>
        <v>5.7422227254530087</v>
      </c>
      <c r="EH80" s="2">
        <f t="shared" si="219"/>
        <v>13.735235006530768</v>
      </c>
      <c r="EI80" s="2">
        <f t="shared" si="219"/>
        <v>0.23251958219263946</v>
      </c>
      <c r="EJ80" s="2">
        <f t="shared" si="219"/>
        <v>21.715307067382152</v>
      </c>
      <c r="EK80" s="2">
        <f t="shared" si="219"/>
        <v>6.5914246778087353</v>
      </c>
      <c r="EL80" s="2">
        <f t="shared" si="219"/>
        <v>1.2535838344298822</v>
      </c>
      <c r="EM80" s="2">
        <f t="shared" si="219"/>
        <v>4.5695152674379571</v>
      </c>
      <c r="EN80" s="2">
        <f t="shared" si="219"/>
        <v>0.16175275282966223</v>
      </c>
      <c r="EO80" s="2">
        <f t="shared" si="189"/>
        <v>99.999999999999986</v>
      </c>
      <c r="EP80" s="2"/>
    </row>
    <row r="81" spans="1:146">
      <c r="A81" t="s">
        <v>139</v>
      </c>
      <c r="B81" t="s">
        <v>153</v>
      </c>
      <c r="C81">
        <v>2</v>
      </c>
      <c r="D81" t="s">
        <v>138</v>
      </c>
      <c r="E81" t="s">
        <v>148</v>
      </c>
      <c r="F81" s="156" t="s">
        <v>171</v>
      </c>
      <c r="G81" s="6">
        <v>40.44</v>
      </c>
      <c r="H81" s="6">
        <v>5.0199999999999996</v>
      </c>
      <c r="I81" s="6">
        <v>9.27</v>
      </c>
      <c r="J81" s="6">
        <v>15.828600000000002</v>
      </c>
      <c r="K81" s="6">
        <v>0.2</v>
      </c>
      <c r="L81" s="6">
        <v>9.76</v>
      </c>
      <c r="M81" s="6">
        <v>12.24</v>
      </c>
      <c r="N81" s="6">
        <v>2.61</v>
      </c>
      <c r="O81" s="6">
        <v>4.17</v>
      </c>
      <c r="P81" s="6">
        <v>0.36</v>
      </c>
      <c r="Q81" s="6">
        <v>0.64</v>
      </c>
      <c r="R81" s="6"/>
      <c r="S81" s="13">
        <f t="shared" si="139"/>
        <v>100.53859999999999</v>
      </c>
      <c r="U81" s="132">
        <v>0.70477000000000001</v>
      </c>
      <c r="V81" s="132">
        <v>0.51254999999999995</v>
      </c>
      <c r="W81" s="131">
        <v>18.998000000000001</v>
      </c>
      <c r="X81" s="131">
        <v>15.686</v>
      </c>
      <c r="Y81" s="131">
        <v>39.302999999999997</v>
      </c>
      <c r="Z81" s="157">
        <v>2.0687967154437308</v>
      </c>
      <c r="AA81" s="157">
        <v>0.82566585956416461</v>
      </c>
      <c r="AB81" s="6">
        <v>13.561680000000109</v>
      </c>
      <c r="AC81" s="6">
        <v>70.741799999999699</v>
      </c>
      <c r="AD81" s="6"/>
      <c r="AF81" s="2">
        <f t="shared" si="140"/>
        <v>0.58965919724939175</v>
      </c>
      <c r="AG81" s="4">
        <f t="shared" si="141"/>
        <v>30094.899999999998</v>
      </c>
      <c r="AH81" s="4">
        <f t="shared" si="142"/>
        <v>34619.339999999997</v>
      </c>
      <c r="AI81" s="4">
        <f t="shared" si="143"/>
        <v>1571.04</v>
      </c>
      <c r="AJ81" s="2">
        <f t="shared" si="144"/>
        <v>6.7799999999999994</v>
      </c>
      <c r="AK81" s="2">
        <f t="shared" si="145"/>
        <v>1.5977011494252875</v>
      </c>
      <c r="AL81" s="2">
        <f t="shared" si="146"/>
        <v>0.62589928057553956</v>
      </c>
      <c r="AM81" s="2">
        <f t="shared" si="147"/>
        <v>1.320388349514563</v>
      </c>
      <c r="AN81" s="2">
        <f t="shared" si="148"/>
        <v>0.44983818770226536</v>
      </c>
      <c r="AO81" s="2">
        <f t="shared" si="149"/>
        <v>0.95006343512466029</v>
      </c>
      <c r="AP81" s="2">
        <f t="shared" si="137"/>
        <v>1.0525612954136978</v>
      </c>
      <c r="AQ81" s="2">
        <f t="shared" si="220"/>
        <v>0.29844653434031865</v>
      </c>
      <c r="AR81" s="2">
        <f t="shared" si="221"/>
        <v>0.95006343512466029</v>
      </c>
      <c r="AS81" s="7">
        <f t="shared" si="222"/>
        <v>468.62621401703552</v>
      </c>
      <c r="AT81" s="7">
        <f t="shared" si="223"/>
        <v>1977.7664896089209</v>
      </c>
      <c r="AU81" s="6">
        <f t="shared" si="224"/>
        <v>0.10311572700296737</v>
      </c>
      <c r="AV81" s="6">
        <f t="shared" si="191"/>
        <v>0.48689492163612497</v>
      </c>
      <c r="AX81" s="7">
        <v>112</v>
      </c>
      <c r="AY81" s="7">
        <v>1433</v>
      </c>
      <c r="AZ81" s="7">
        <v>1140</v>
      </c>
      <c r="BB81" s="7"/>
      <c r="BC81" s="7">
        <v>286</v>
      </c>
      <c r="BD81" s="7">
        <v>443</v>
      </c>
      <c r="BE81" s="7"/>
      <c r="BF81" s="7">
        <v>142</v>
      </c>
      <c r="BG81" s="7"/>
      <c r="BH81" s="7">
        <v>125</v>
      </c>
      <c r="BI81" s="7">
        <v>14.5</v>
      </c>
      <c r="BJ81" s="7">
        <v>379</v>
      </c>
      <c r="BK81" s="7">
        <v>166</v>
      </c>
      <c r="BL81" s="8"/>
      <c r="BM81" s="8"/>
      <c r="BN81" s="8">
        <v>133</v>
      </c>
      <c r="BO81" s="8">
        <v>252</v>
      </c>
      <c r="BP81" s="8">
        <v>28.3</v>
      </c>
      <c r="BQ81" s="8">
        <v>100</v>
      </c>
      <c r="BR81" s="6">
        <v>13.7</v>
      </c>
      <c r="BS81" s="6">
        <v>3.61</v>
      </c>
      <c r="BT81" s="8">
        <v>9.2100000000000009</v>
      </c>
      <c r="BU81" s="6">
        <v>1.21</v>
      </c>
      <c r="BV81" s="6">
        <v>4.54</v>
      </c>
      <c r="BW81" s="6">
        <v>0.61</v>
      </c>
      <c r="BX81" s="6">
        <v>1.49</v>
      </c>
      <c r="BY81" s="6">
        <v>0.25</v>
      </c>
      <c r="BZ81" s="6">
        <v>1.1499999999999999</v>
      </c>
      <c r="CA81" s="6">
        <v>0.16</v>
      </c>
      <c r="CB81" s="8">
        <v>1.28</v>
      </c>
      <c r="CC81" s="8">
        <v>16.899999999999999</v>
      </c>
      <c r="CD81" s="7">
        <v>4.0599999999999996</v>
      </c>
      <c r="CE81" s="7"/>
      <c r="CG81" s="3">
        <f t="shared" si="150"/>
        <v>549.5867768595042</v>
      </c>
      <c r="CH81" s="3">
        <f t="shared" si="151"/>
        <v>396.85039370078738</v>
      </c>
      <c r="CI81" s="3">
        <f t="shared" si="152"/>
        <v>293.87331256490137</v>
      </c>
      <c r="CJ81" s="3">
        <f t="shared" si="153"/>
        <v>208.33333333333334</v>
      </c>
      <c r="CK81" s="3">
        <f t="shared" si="154"/>
        <v>87.820512820512818</v>
      </c>
      <c r="CL81" s="3">
        <f t="shared" si="155"/>
        <v>61.082910321489003</v>
      </c>
      <c r="CM81" s="3">
        <f t="shared" si="156"/>
        <v>43.443396226415096</v>
      </c>
      <c r="CN81" s="3">
        <f t="shared" si="157"/>
        <v>32.180851063829785</v>
      </c>
      <c r="CO81" s="3">
        <f t="shared" si="158"/>
        <v>17.528957528957527</v>
      </c>
      <c r="CP81" s="3">
        <f t="shared" si="159"/>
        <v>10.427350427350426</v>
      </c>
      <c r="CQ81" s="3">
        <f t="shared" si="160"/>
        <v>9.1411042944785272</v>
      </c>
      <c r="CR81" s="3">
        <f t="shared" si="161"/>
        <v>9.765625</v>
      </c>
      <c r="CS81" s="3">
        <f t="shared" si="162"/>
        <v>6.9277108433734931</v>
      </c>
      <c r="CT81" s="3">
        <f t="shared" si="163"/>
        <v>6.3999999999999995</v>
      </c>
      <c r="CU81" s="3">
        <f t="shared" si="192"/>
        <v>6.8674698795180724</v>
      </c>
      <c r="CV81" s="8">
        <f t="shared" si="193"/>
        <v>8.5714285714285712</v>
      </c>
      <c r="CW81" s="3">
        <f t="shared" si="194"/>
        <v>0.8012048192771084</v>
      </c>
      <c r="CX81" s="4">
        <f t="shared" si="195"/>
        <v>181.294578313253</v>
      </c>
      <c r="CY81" s="3">
        <f t="shared" si="196"/>
        <v>196.875</v>
      </c>
      <c r="CZ81" s="3">
        <f t="shared" si="197"/>
        <v>40.886699507389167</v>
      </c>
      <c r="DA81" s="3">
        <f t="shared" si="210"/>
        <v>8.1751824817518255</v>
      </c>
      <c r="DB81" s="3">
        <f t="shared" si="198"/>
        <v>2.2831325301204819</v>
      </c>
      <c r="DC81" s="3">
        <f t="shared" si="199"/>
        <v>67.455621301775153</v>
      </c>
      <c r="DD81" s="3"/>
      <c r="DE81" s="3"/>
      <c r="DF81" s="3">
        <f t="shared" si="200"/>
        <v>14.695652173913043</v>
      </c>
      <c r="DG81" s="2">
        <f t="shared" si="201"/>
        <v>11.448275862068966</v>
      </c>
      <c r="DH81" s="4">
        <f t="shared" si="202"/>
        <v>260.29578947368418</v>
      </c>
      <c r="DI81" s="2">
        <f t="shared" si="203"/>
        <v>1.7342335782401508</v>
      </c>
      <c r="DJ81" s="3">
        <f t="shared" si="211"/>
        <v>831.25</v>
      </c>
      <c r="DK81" s="3">
        <f t="shared" si="212"/>
        <v>85.872933884297538</v>
      </c>
      <c r="DL81" s="3">
        <f t="shared" si="178"/>
        <v>6.2580684080352302</v>
      </c>
      <c r="DM81" s="3">
        <f t="shared" si="204"/>
        <v>115.65217391304348</v>
      </c>
      <c r="DN81" s="3">
        <f t="shared" si="205"/>
        <v>11.913043478260869</v>
      </c>
      <c r="DO81" s="3"/>
      <c r="DP81" s="4">
        <f t="shared" si="213"/>
        <v>1246.0869565217392</v>
      </c>
      <c r="DQ81" s="3">
        <f t="shared" si="214"/>
        <v>14.33</v>
      </c>
      <c r="DR81" s="3">
        <f t="shared" si="215"/>
        <v>28.669708643515762</v>
      </c>
      <c r="DS81" s="2">
        <f t="shared" si="216"/>
        <v>0.97600618814330076</v>
      </c>
      <c r="DT81" s="5">
        <f t="shared" si="217"/>
        <v>6.9783670621074664E-4</v>
      </c>
      <c r="DU81" s="3">
        <f t="shared" si="206"/>
        <v>26.137931034482758</v>
      </c>
      <c r="DV81" s="3"/>
      <c r="DW81" s="3">
        <f t="shared" si="207"/>
        <v>7.7579366957533313E-2</v>
      </c>
      <c r="DX81" s="3">
        <f t="shared" si="208"/>
        <v>43.799472295514512</v>
      </c>
      <c r="DY81" s="3">
        <f t="shared" si="209"/>
        <v>4.4591029023746698</v>
      </c>
      <c r="DZ81" s="2">
        <f t="shared" si="218"/>
        <v>0.85501911778739037</v>
      </c>
      <c r="EA81" s="2"/>
      <c r="EB81" s="2">
        <f t="shared" si="187"/>
        <v>0.10180722891566264</v>
      </c>
      <c r="EC81" s="2">
        <f t="shared" si="188"/>
        <v>2.6028790963193337E-2</v>
      </c>
      <c r="EE81" s="2">
        <f t="shared" si="219"/>
        <v>40.481047782451412</v>
      </c>
      <c r="EF81" s="2">
        <f t="shared" si="219"/>
        <v>5.0250954467830384</v>
      </c>
      <c r="EG81" s="2">
        <f t="shared" si="219"/>
        <v>9.2794093210515474</v>
      </c>
      <c r="EH81" s="2">
        <f t="shared" si="219"/>
        <v>15.844666491822711</v>
      </c>
      <c r="EI81" s="2">
        <f t="shared" si="219"/>
        <v>0.20020300584792983</v>
      </c>
      <c r="EJ81" s="2">
        <f t="shared" si="219"/>
        <v>9.7699066853789756</v>
      </c>
      <c r="EK81" s="2">
        <f t="shared" si="219"/>
        <v>12.252423957893305</v>
      </c>
      <c r="EL81" s="2">
        <f t="shared" si="219"/>
        <v>2.6126492263154844</v>
      </c>
      <c r="EM81" s="2">
        <f t="shared" si="219"/>
        <v>4.174232671929337</v>
      </c>
      <c r="EN81" s="2">
        <f t="shared" si="219"/>
        <v>0.36036541052627369</v>
      </c>
      <c r="EO81" s="2">
        <f t="shared" si="189"/>
        <v>99.999999999999986</v>
      </c>
      <c r="EP81" s="2"/>
    </row>
    <row r="82" spans="1:146" s="80" customFormat="1">
      <c r="A82" s="80" t="s">
        <v>139</v>
      </c>
      <c r="B82" s="80" t="s">
        <v>154</v>
      </c>
      <c r="C82" s="80">
        <v>2</v>
      </c>
      <c r="D82" s="80" t="s">
        <v>138</v>
      </c>
      <c r="E82" s="80" t="s">
        <v>147</v>
      </c>
      <c r="F82" s="170" t="s">
        <v>171</v>
      </c>
      <c r="G82" s="94">
        <v>38.700000000000003</v>
      </c>
      <c r="H82" s="94">
        <v>2.96</v>
      </c>
      <c r="I82" s="94">
        <v>7.11</v>
      </c>
      <c r="J82" s="88">
        <v>12.975900000000001</v>
      </c>
      <c r="K82" s="94">
        <v>0.15</v>
      </c>
      <c r="L82" s="94">
        <v>19.89</v>
      </c>
      <c r="M82" s="94">
        <v>10.09</v>
      </c>
      <c r="N82" s="94">
        <v>0.57999999999999996</v>
      </c>
      <c r="O82" s="94">
        <v>5.41</v>
      </c>
      <c r="P82" s="94">
        <v>0.55000000000000004</v>
      </c>
      <c r="Q82" s="94"/>
      <c r="R82" s="94"/>
      <c r="S82" s="83">
        <f t="shared" si="139"/>
        <v>98.415899999999993</v>
      </c>
      <c r="U82" s="171"/>
      <c r="V82" s="171"/>
      <c r="W82" s="176"/>
      <c r="X82" s="176"/>
      <c r="Y82" s="176"/>
      <c r="Z82" s="177"/>
      <c r="AA82" s="177"/>
      <c r="AB82" s="94"/>
      <c r="AC82" s="94"/>
      <c r="AD82" s="94"/>
      <c r="AF82" s="88">
        <f t="shared" si="140"/>
        <v>0.78129107329736558</v>
      </c>
      <c r="AG82" s="87">
        <f t="shared" si="141"/>
        <v>17745.2</v>
      </c>
      <c r="AH82" s="87">
        <f t="shared" si="142"/>
        <v>44913.82</v>
      </c>
      <c r="AI82" s="87">
        <f t="shared" si="143"/>
        <v>2400.2000000000003</v>
      </c>
      <c r="AJ82" s="88">
        <f t="shared" si="144"/>
        <v>5.99</v>
      </c>
      <c r="AK82" s="88">
        <f t="shared" si="145"/>
        <v>9.3275862068965534</v>
      </c>
      <c r="AL82" s="88">
        <f t="shared" si="146"/>
        <v>0.10720887245841033</v>
      </c>
      <c r="AM82" s="88">
        <f t="shared" si="147"/>
        <v>1.419127988748242</v>
      </c>
      <c r="AN82" s="88">
        <f t="shared" si="148"/>
        <v>0.76090014064697609</v>
      </c>
      <c r="AO82" s="88">
        <f t="shared" si="149"/>
        <v>0.95777660777929663</v>
      </c>
      <c r="AP82" s="88">
        <f t="shared" si="137"/>
        <v>1.0440848021112175</v>
      </c>
      <c r="AQ82" s="88">
        <f t="shared" si="220"/>
        <v>0.28265216980802688</v>
      </c>
      <c r="AR82" s="88">
        <f t="shared" si="221"/>
        <v>0.95777660777929663</v>
      </c>
      <c r="AS82" s="158">
        <f t="shared" si="222"/>
        <v>884.58846506656505</v>
      </c>
      <c r="AT82" s="158">
        <f t="shared" si="223"/>
        <v>2241.6016879031426</v>
      </c>
      <c r="AU82" s="94">
        <f t="shared" si="224"/>
        <v>0.13979328165374677</v>
      </c>
      <c r="AV82" s="94">
        <f t="shared" si="191"/>
        <v>0.8235815110442215</v>
      </c>
      <c r="AX82" s="158"/>
      <c r="AY82" s="158"/>
      <c r="AZ82" s="158"/>
      <c r="BA82" s="159"/>
      <c r="BB82" s="158"/>
      <c r="BC82" s="158"/>
      <c r="BD82" s="158"/>
      <c r="BE82" s="158"/>
      <c r="BF82" s="158"/>
      <c r="BG82" s="158"/>
      <c r="BH82" s="158"/>
      <c r="BI82" s="158"/>
      <c r="BJ82" s="158"/>
      <c r="BK82" s="158"/>
      <c r="BL82" s="159"/>
      <c r="BM82" s="159"/>
      <c r="BN82" s="159"/>
      <c r="BO82" s="159"/>
      <c r="BP82" s="159"/>
      <c r="BQ82" s="159"/>
      <c r="BR82" s="94"/>
      <c r="BS82" s="94"/>
      <c r="BT82" s="159"/>
      <c r="BU82" s="94"/>
      <c r="BV82" s="94"/>
      <c r="BW82" s="94"/>
      <c r="BX82" s="94"/>
      <c r="BY82" s="94"/>
      <c r="BZ82" s="94"/>
      <c r="CA82" s="94"/>
      <c r="CB82" s="159"/>
      <c r="CC82" s="159"/>
      <c r="CD82" s="158"/>
      <c r="CE82" s="158"/>
      <c r="CG82" s="89"/>
      <c r="CH82" s="89"/>
      <c r="CI82" s="89"/>
      <c r="CJ82" s="89"/>
      <c r="CK82" s="89"/>
      <c r="CL82" s="89"/>
      <c r="CM82" s="89"/>
      <c r="CN82" s="89"/>
      <c r="CO82" s="89"/>
      <c r="CP82" s="89"/>
      <c r="CQ82" s="89"/>
      <c r="CR82" s="89"/>
      <c r="CS82" s="89"/>
      <c r="CT82" s="89"/>
      <c r="CU82" s="89"/>
      <c r="CV82" s="159"/>
      <c r="CW82" s="89"/>
      <c r="CX82" s="87"/>
      <c r="CY82" s="89"/>
      <c r="CZ82" s="89"/>
      <c r="DA82" s="89"/>
      <c r="DB82" s="89"/>
      <c r="DC82" s="89"/>
      <c r="DD82" s="89"/>
      <c r="DE82" s="89"/>
      <c r="DF82" s="89"/>
      <c r="DG82" s="88"/>
      <c r="DH82" s="87"/>
      <c r="DI82" s="88"/>
      <c r="DJ82" s="89"/>
      <c r="DK82" s="89"/>
      <c r="DL82" s="89"/>
      <c r="DM82" s="89"/>
      <c r="DN82" s="89"/>
      <c r="DO82" s="89"/>
      <c r="DP82" s="87"/>
      <c r="DQ82" s="89"/>
      <c r="DR82" s="89"/>
      <c r="DS82" s="88"/>
      <c r="DT82" s="90"/>
      <c r="DU82" s="89"/>
      <c r="DV82" s="89"/>
      <c r="DW82" s="89"/>
      <c r="DX82" s="89"/>
      <c r="DY82" s="89"/>
      <c r="DZ82" s="88"/>
      <c r="EA82" s="88"/>
      <c r="EB82" s="88"/>
      <c r="EC82" s="88"/>
      <c r="EE82" s="88">
        <f t="shared" si="219"/>
        <v>39.322914285191729</v>
      </c>
      <c r="EF82" s="88">
        <f t="shared" si="219"/>
        <v>3.0076440900301682</v>
      </c>
      <c r="EG82" s="88">
        <f t="shared" si="219"/>
        <v>7.2244423919305722</v>
      </c>
      <c r="EH82" s="88">
        <f t="shared" si="219"/>
        <v>13.184759779669751</v>
      </c>
      <c r="EI82" s="88">
        <f t="shared" si="219"/>
        <v>0.15241439645423149</v>
      </c>
      <c r="EJ82" s="88">
        <f t="shared" si="219"/>
        <v>20.210148969831096</v>
      </c>
      <c r="EK82" s="88">
        <f t="shared" si="219"/>
        <v>10.252408401487971</v>
      </c>
      <c r="EL82" s="88">
        <f t="shared" si="219"/>
        <v>0.58933566628969503</v>
      </c>
      <c r="EM82" s="88">
        <f t="shared" si="219"/>
        <v>5.497079232115949</v>
      </c>
      <c r="EN82" s="88">
        <f t="shared" si="219"/>
        <v>0.55885278699884888</v>
      </c>
      <c r="EO82" s="88">
        <f t="shared" si="189"/>
        <v>100.00000000000003</v>
      </c>
      <c r="EP82" s="88"/>
    </row>
    <row r="83" spans="1:146">
      <c r="A83" t="s">
        <v>139</v>
      </c>
      <c r="B83" t="s">
        <v>237</v>
      </c>
      <c r="C83">
        <v>2</v>
      </c>
      <c r="D83" t="s">
        <v>164</v>
      </c>
      <c r="E83" t="s">
        <v>151</v>
      </c>
      <c r="F83" s="156" t="s">
        <v>171</v>
      </c>
      <c r="G83" s="6">
        <v>33.89</v>
      </c>
      <c r="H83" s="6">
        <v>4.43</v>
      </c>
      <c r="I83" s="6">
        <v>8.27</v>
      </c>
      <c r="J83" s="6">
        <v>12.8131</v>
      </c>
      <c r="K83" s="6">
        <v>0.26</v>
      </c>
      <c r="L83" s="6">
        <v>10.93</v>
      </c>
      <c r="M83" s="6">
        <v>16.98</v>
      </c>
      <c r="N83" s="6">
        <v>1.42</v>
      </c>
      <c r="O83" s="6">
        <v>3.65</v>
      </c>
      <c r="P83" s="6">
        <v>0.97</v>
      </c>
      <c r="Q83" s="6"/>
      <c r="R83" s="6">
        <v>3.27</v>
      </c>
      <c r="S83" s="13">
        <f t="shared" si="139"/>
        <v>93.613100000000003</v>
      </c>
      <c r="U83" s="132"/>
      <c r="V83" s="132"/>
      <c r="W83" s="131"/>
      <c r="X83" s="131"/>
      <c r="Y83" s="131"/>
      <c r="Z83" s="157"/>
      <c r="AA83" s="157"/>
      <c r="AB83" s="6"/>
      <c r="AC83" s="6"/>
      <c r="AD83" s="6"/>
      <c r="AF83" s="2">
        <f t="shared" si="140"/>
        <v>0.66532727414177939</v>
      </c>
      <c r="AG83" s="4">
        <f t="shared" si="141"/>
        <v>26557.85</v>
      </c>
      <c r="AH83" s="4">
        <f t="shared" si="142"/>
        <v>30302.3</v>
      </c>
      <c r="AI83" s="4">
        <f t="shared" si="143"/>
        <v>4233.08</v>
      </c>
      <c r="AJ83" s="2">
        <f t="shared" si="144"/>
        <v>5.07</v>
      </c>
      <c r="AK83" s="2">
        <f t="shared" si="145"/>
        <v>2.5704225352112675</v>
      </c>
      <c r="AL83" s="2">
        <f t="shared" si="146"/>
        <v>0.38904109589041097</v>
      </c>
      <c r="AM83" s="2">
        <f t="shared" si="147"/>
        <v>2.0532043530834341</v>
      </c>
      <c r="AN83" s="2">
        <f t="shared" si="148"/>
        <v>0.44135429262394199</v>
      </c>
      <c r="AO83" s="2">
        <f t="shared" si="149"/>
        <v>0.76017483026693111</v>
      </c>
      <c r="AP83" s="2">
        <f t="shared" si="137"/>
        <v>1.3154868593174225</v>
      </c>
      <c r="AQ83" s="2">
        <f t="shared" si="220"/>
        <v>0.22256147914958263</v>
      </c>
      <c r="AR83" s="2">
        <f t="shared" si="221"/>
        <v>0.76017483026693111</v>
      </c>
      <c r="AS83" s="7">
        <f t="shared" si="222"/>
        <v>671.32142401510407</v>
      </c>
      <c r="AT83" s="7">
        <f t="shared" si="223"/>
        <v>2693.3652262675409</v>
      </c>
      <c r="AU83" s="6">
        <f t="shared" si="224"/>
        <v>0.10770138683977575</v>
      </c>
      <c r="AV83" s="6">
        <f t="shared" si="191"/>
        <v>0.47771214093351511</v>
      </c>
      <c r="AX83" s="7">
        <v>240</v>
      </c>
      <c r="AY83" s="7"/>
      <c r="AZ83" s="7">
        <v>7000</v>
      </c>
      <c r="BB83" s="7"/>
      <c r="BC83" s="7">
        <v>170</v>
      </c>
      <c r="BD83" s="7">
        <v>290</v>
      </c>
      <c r="BE83" s="7">
        <v>60</v>
      </c>
      <c r="BF83" s="7">
        <v>100</v>
      </c>
      <c r="BG83" s="7">
        <v>200</v>
      </c>
      <c r="BH83" s="7"/>
      <c r="BI83" s="7"/>
      <c r="BJ83" s="7">
        <v>1100</v>
      </c>
      <c r="BK83" s="7"/>
      <c r="BL83" s="8"/>
      <c r="BM83" s="8"/>
      <c r="BN83" s="8">
        <v>100</v>
      </c>
      <c r="BO83" s="8"/>
      <c r="BP83" s="8"/>
      <c r="BQ83" s="8"/>
      <c r="BR83" s="6"/>
      <c r="BS83" s="6"/>
      <c r="BT83" s="8"/>
      <c r="BU83" s="6"/>
      <c r="BV83" s="6"/>
      <c r="BW83" s="6"/>
      <c r="BX83" s="6"/>
      <c r="BY83" s="6"/>
      <c r="BZ83" s="6"/>
      <c r="CA83" s="6"/>
      <c r="CB83" s="8"/>
      <c r="CC83" s="8"/>
      <c r="CD83" s="7"/>
      <c r="CE83" s="7">
        <v>25</v>
      </c>
      <c r="CG83" s="3">
        <f t="shared" si="150"/>
        <v>413.22314049586777</v>
      </c>
      <c r="CH83" s="3"/>
      <c r="CI83" s="3"/>
      <c r="CJ83" s="3"/>
      <c r="CK83" s="3"/>
      <c r="CL83" s="3"/>
      <c r="CM83" s="3"/>
      <c r="CN83" s="3"/>
      <c r="CO83" s="3"/>
      <c r="CP83" s="3"/>
      <c r="CQ83" s="3"/>
      <c r="CR83" s="3"/>
      <c r="CS83" s="3"/>
      <c r="CT83" s="3"/>
      <c r="CU83" s="3"/>
      <c r="CV83" s="8">
        <f t="shared" ref="CV83:CV89" si="225">AZ83/BN83</f>
        <v>70</v>
      </c>
      <c r="CW83" s="3"/>
      <c r="CX83" s="4"/>
      <c r="CY83" s="3"/>
      <c r="CZ83" s="3"/>
      <c r="DA83" s="3"/>
      <c r="DB83" s="3"/>
      <c r="DC83" s="3"/>
      <c r="DD83" s="3"/>
      <c r="DE83" s="3"/>
      <c r="DF83" s="3"/>
      <c r="DG83" s="2"/>
      <c r="DH83" s="4">
        <f t="shared" ref="DH83:DH89" si="226">AH83/BN83</f>
        <v>303.02299999999997</v>
      </c>
      <c r="DI83" s="2"/>
      <c r="DJ83" s="3"/>
      <c r="DK83" s="3"/>
      <c r="DL83" s="3"/>
      <c r="DM83" s="3"/>
      <c r="DN83" s="3"/>
      <c r="DO83" s="3"/>
      <c r="DP83" s="4"/>
      <c r="DQ83" s="3"/>
      <c r="DR83" s="3"/>
      <c r="DS83" s="2"/>
      <c r="DT83" s="5"/>
      <c r="DU83" s="3"/>
      <c r="DV83" s="3"/>
      <c r="DW83" s="3"/>
      <c r="DX83" s="3"/>
      <c r="DY83" s="3"/>
      <c r="DZ83" s="2"/>
      <c r="EA83" s="2"/>
      <c r="EB83" s="2"/>
      <c r="EC83" s="2"/>
      <c r="EE83" s="2">
        <f t="shared" si="219"/>
        <v>36.202198196619918</v>
      </c>
      <c r="EF83" s="2">
        <f t="shared" si="219"/>
        <v>4.7322436710246745</v>
      </c>
      <c r="EG83" s="2">
        <f t="shared" si="219"/>
        <v>8.834233670287599</v>
      </c>
      <c r="EH83" s="2">
        <f t="shared" si="219"/>
        <v>13.687293765509313</v>
      </c>
      <c r="EI83" s="2">
        <f t="shared" si="219"/>
        <v>0.27773890620009378</v>
      </c>
      <c r="EJ83" s="2">
        <f t="shared" si="219"/>
        <v>11.67571632602702</v>
      </c>
      <c r="EK83" s="2">
        <f t="shared" si="219"/>
        <v>18.138487027990742</v>
      </c>
      <c r="EL83" s="2">
        <f t="shared" si="219"/>
        <v>1.5168817184774352</v>
      </c>
      <c r="EM83" s="2">
        <f t="shared" si="219"/>
        <v>3.8990269524243937</v>
      </c>
      <c r="EN83" s="2">
        <f t="shared" si="219"/>
        <v>1.0361797654388114</v>
      </c>
      <c r="EO83" s="2">
        <f t="shared" ref="EO83:EO89" si="227">SUM(EE83:EN83)</f>
        <v>100.00000000000001</v>
      </c>
      <c r="EP83" s="2"/>
    </row>
    <row r="84" spans="1:146">
      <c r="A84" t="s">
        <v>139</v>
      </c>
      <c r="B84" t="s">
        <v>225</v>
      </c>
      <c r="C84">
        <v>2</v>
      </c>
      <c r="D84" t="s">
        <v>164</v>
      </c>
      <c r="E84" t="s">
        <v>150</v>
      </c>
      <c r="F84" s="156" t="s">
        <v>171</v>
      </c>
      <c r="G84" s="6">
        <v>34.229999999999997</v>
      </c>
      <c r="H84" s="6">
        <v>4.5599999999999996</v>
      </c>
      <c r="I84" s="6">
        <v>8.02</v>
      </c>
      <c r="J84" s="6">
        <v>12.5474</v>
      </c>
      <c r="K84" s="6">
        <v>0.22</v>
      </c>
      <c r="L84" s="6">
        <v>9.92</v>
      </c>
      <c r="M84" s="6">
        <v>16.54</v>
      </c>
      <c r="N84" s="6">
        <v>1.2</v>
      </c>
      <c r="O84" s="6">
        <v>3.39</v>
      </c>
      <c r="P84" s="6">
        <v>0.96</v>
      </c>
      <c r="Q84" s="6"/>
      <c r="R84" s="6">
        <v>4.0199999999999996</v>
      </c>
      <c r="S84" s="13">
        <f t="shared" si="139"/>
        <v>91.587399999999988</v>
      </c>
      <c r="U84" s="132"/>
      <c r="V84" s="132"/>
      <c r="W84" s="131"/>
      <c r="X84" s="131"/>
      <c r="Y84" s="131"/>
      <c r="Z84" s="157"/>
      <c r="AA84" s="157"/>
      <c r="AB84" s="6"/>
      <c r="AC84" s="6"/>
      <c r="AD84" s="6"/>
      <c r="AF84" s="2">
        <f t="shared" si="140"/>
        <v>0.64819674307210151</v>
      </c>
      <c r="AG84" s="4">
        <f t="shared" si="141"/>
        <v>27337.199999999997</v>
      </c>
      <c r="AH84" s="4">
        <f t="shared" si="142"/>
        <v>28143.780000000002</v>
      </c>
      <c r="AI84" s="4">
        <f t="shared" si="143"/>
        <v>4189.4399999999996</v>
      </c>
      <c r="AJ84" s="2">
        <f t="shared" si="144"/>
        <v>4.59</v>
      </c>
      <c r="AK84" s="2">
        <f t="shared" si="145"/>
        <v>2.8250000000000002</v>
      </c>
      <c r="AL84" s="2">
        <f t="shared" si="146"/>
        <v>0.35398230088495575</v>
      </c>
      <c r="AM84" s="2">
        <f t="shared" si="147"/>
        <v>2.0623441396508726</v>
      </c>
      <c r="AN84" s="2">
        <f t="shared" si="148"/>
        <v>0.42269326683291775</v>
      </c>
      <c r="AO84" s="2">
        <f t="shared" si="149"/>
        <v>0.70365552289788713</v>
      </c>
      <c r="AP84" s="2">
        <f t="shared" si="137"/>
        <v>1.4211499341064899</v>
      </c>
      <c r="AQ84" s="2">
        <f t="shared" si="220"/>
        <v>0.22455568448194069</v>
      </c>
      <c r="AR84" s="2">
        <f t="shared" si="221"/>
        <v>0.70365552289788713</v>
      </c>
      <c r="AS84" s="7">
        <f t="shared" si="222"/>
        <v>862.52613674105442</v>
      </c>
      <c r="AT84" s="7">
        <f t="shared" si="223"/>
        <v>2641.4540897540205</v>
      </c>
      <c r="AU84" s="6">
        <f t="shared" si="224"/>
        <v>9.903593339176163E-2</v>
      </c>
      <c r="AV84" s="6">
        <f t="shared" si="191"/>
        <v>0.45751385866543826</v>
      </c>
      <c r="AX84" s="7">
        <v>220</v>
      </c>
      <c r="AY84" s="7">
        <v>7500</v>
      </c>
      <c r="AZ84" s="7">
        <v>2000</v>
      </c>
      <c r="BB84" s="7"/>
      <c r="BC84" s="7">
        <v>260</v>
      </c>
      <c r="BD84" s="7">
        <v>650</v>
      </c>
      <c r="BE84" s="7">
        <v>80</v>
      </c>
      <c r="BF84" s="7">
        <v>200</v>
      </c>
      <c r="BG84" s="7">
        <v>70</v>
      </c>
      <c r="BH84" s="7"/>
      <c r="BI84" s="7"/>
      <c r="BJ84" s="7">
        <v>850</v>
      </c>
      <c r="BK84" s="7"/>
      <c r="BL84" s="8"/>
      <c r="BM84" s="8"/>
      <c r="BN84" s="8">
        <v>50</v>
      </c>
      <c r="BO84" s="8"/>
      <c r="BP84" s="8"/>
      <c r="BQ84" s="8"/>
      <c r="BR84" s="6"/>
      <c r="BS84" s="6"/>
      <c r="BT84" s="8"/>
      <c r="BU84" s="6"/>
      <c r="BV84" s="6"/>
      <c r="BW84" s="6"/>
      <c r="BX84" s="6"/>
      <c r="BY84" s="6"/>
      <c r="BZ84" s="6"/>
      <c r="CA84" s="6"/>
      <c r="CB84" s="8"/>
      <c r="CC84" s="8"/>
      <c r="CD84" s="7"/>
      <c r="CE84" s="7">
        <v>25</v>
      </c>
      <c r="CG84" s="3">
        <f t="shared" si="150"/>
        <v>206.61157024793388</v>
      </c>
      <c r="CH84" s="3"/>
      <c r="CI84" s="3"/>
      <c r="CJ84" s="3"/>
      <c r="CK84" s="3"/>
      <c r="CL84" s="3"/>
      <c r="CM84" s="3"/>
      <c r="CN84" s="3"/>
      <c r="CO84" s="3"/>
      <c r="CP84" s="3"/>
      <c r="CQ84" s="3"/>
      <c r="CR84" s="3"/>
      <c r="CS84" s="3"/>
      <c r="CT84" s="3"/>
      <c r="CU84" s="3"/>
      <c r="CV84" s="8">
        <f t="shared" si="225"/>
        <v>40</v>
      </c>
      <c r="CW84" s="3"/>
      <c r="CX84" s="4"/>
      <c r="CY84" s="3"/>
      <c r="CZ84" s="3"/>
      <c r="DA84" s="3"/>
      <c r="DB84" s="3"/>
      <c r="DC84" s="3"/>
      <c r="DD84" s="3"/>
      <c r="DE84" s="3"/>
      <c r="DF84" s="3"/>
      <c r="DG84" s="2"/>
      <c r="DH84" s="4">
        <f t="shared" si="226"/>
        <v>562.87560000000008</v>
      </c>
      <c r="DI84" s="2"/>
      <c r="DK84" s="3"/>
      <c r="DL84" s="3"/>
      <c r="DM84" s="3"/>
      <c r="DN84" s="3"/>
      <c r="DO84" s="3"/>
      <c r="DP84" s="4"/>
      <c r="DQ84" s="3"/>
      <c r="DR84" s="3"/>
      <c r="DS84" s="2"/>
      <c r="DT84" s="5">
        <f t="shared" ref="DT84:DT169" si="228">1/AY84</f>
        <v>1.3333333333333334E-4</v>
      </c>
      <c r="DU84" s="3"/>
      <c r="DV84" s="3"/>
      <c r="DW84" s="3"/>
      <c r="DX84" s="3"/>
      <c r="DY84" s="3"/>
      <c r="DZ84" s="2">
        <f t="shared" ref="DZ84:DZ89" si="229">EK84*100/AY84</f>
        <v>0.24079003589285572</v>
      </c>
      <c r="EA84" s="2"/>
      <c r="EB84" s="2"/>
      <c r="EC84" s="2"/>
      <c r="EE84" s="2">
        <f t="shared" si="219"/>
        <v>37.374136617045579</v>
      </c>
      <c r="EF84" s="2">
        <f t="shared" si="219"/>
        <v>4.978850802621321</v>
      </c>
      <c r="EG84" s="2">
        <f t="shared" si="219"/>
        <v>8.7566630344348688</v>
      </c>
      <c r="EH84" s="2">
        <f t="shared" si="219"/>
        <v>13.699919421230433</v>
      </c>
      <c r="EI84" s="2">
        <f t="shared" si="219"/>
        <v>0.24020771416155501</v>
      </c>
      <c r="EJ84" s="2">
        <f t="shared" si="219"/>
        <v>10.831184202193754</v>
      </c>
      <c r="EK84" s="2">
        <f t="shared" si="219"/>
        <v>18.059252691964179</v>
      </c>
      <c r="EL84" s="2">
        <f t="shared" si="219"/>
        <v>1.3102238954266636</v>
      </c>
      <c r="EM84" s="2">
        <f t="shared" si="219"/>
        <v>3.7013825045803248</v>
      </c>
      <c r="EN84" s="2">
        <f t="shared" si="219"/>
        <v>1.048179116341331</v>
      </c>
      <c r="EO84" s="2">
        <f t="shared" si="227"/>
        <v>100</v>
      </c>
      <c r="EP84" s="2"/>
    </row>
    <row r="85" spans="1:146">
      <c r="A85" t="s">
        <v>139</v>
      </c>
      <c r="B85" t="s">
        <v>224</v>
      </c>
      <c r="C85">
        <v>2</v>
      </c>
      <c r="D85" t="s">
        <v>164</v>
      </c>
      <c r="E85" t="s">
        <v>150</v>
      </c>
      <c r="F85" s="156" t="s">
        <v>171</v>
      </c>
      <c r="G85" s="6">
        <v>33.22</v>
      </c>
      <c r="H85" s="6">
        <v>6.08</v>
      </c>
      <c r="I85" s="6">
        <v>9.7100000000000009</v>
      </c>
      <c r="J85" s="6">
        <v>12.562999999999999</v>
      </c>
      <c r="K85" s="6">
        <v>0.52</v>
      </c>
      <c r="L85" s="6">
        <v>12.12</v>
      </c>
      <c r="M85" s="6">
        <v>15.64</v>
      </c>
      <c r="N85" s="6">
        <v>1.51</v>
      </c>
      <c r="O85" s="6">
        <v>3.54</v>
      </c>
      <c r="P85" s="6">
        <v>1.1200000000000001</v>
      </c>
      <c r="Q85" s="6"/>
      <c r="R85" s="6">
        <v>0.42</v>
      </c>
      <c r="S85" s="13">
        <f t="shared" si="139"/>
        <v>96.02300000000001</v>
      </c>
      <c r="U85" s="132"/>
      <c r="V85" s="132"/>
      <c r="W85" s="131"/>
      <c r="X85" s="131"/>
      <c r="Y85" s="131"/>
      <c r="Z85" s="157"/>
      <c r="AA85" s="157"/>
      <c r="AB85" s="6"/>
      <c r="AC85" s="6"/>
      <c r="AD85" s="6"/>
      <c r="AF85" s="2">
        <f t="shared" si="140"/>
        <v>0.69214865298316308</v>
      </c>
      <c r="AG85" s="4">
        <f t="shared" si="141"/>
        <v>36449.599999999999</v>
      </c>
      <c r="AH85" s="4">
        <f t="shared" si="142"/>
        <v>29389.08</v>
      </c>
      <c r="AI85" s="4">
        <f t="shared" si="143"/>
        <v>4887.68</v>
      </c>
      <c r="AJ85" s="2">
        <f t="shared" si="144"/>
        <v>5.05</v>
      </c>
      <c r="AK85" s="2">
        <f t="shared" si="145"/>
        <v>2.3443708609271523</v>
      </c>
      <c r="AL85" s="2">
        <f t="shared" si="146"/>
        <v>0.42655367231638419</v>
      </c>
      <c r="AM85" s="2">
        <f t="shared" si="147"/>
        <v>1.6107106076210091</v>
      </c>
      <c r="AN85" s="2">
        <f t="shared" si="148"/>
        <v>0.36457260556127702</v>
      </c>
      <c r="AO85" s="2">
        <f t="shared" si="149"/>
        <v>0.65042620867333389</v>
      </c>
      <c r="AP85" s="2">
        <f t="shared" si="137"/>
        <v>1.5374534215644344</v>
      </c>
      <c r="AQ85" s="2">
        <f t="shared" si="220"/>
        <v>0.27941651626283548</v>
      </c>
      <c r="AR85" s="2">
        <f t="shared" si="221"/>
        <v>0.65042620867333389</v>
      </c>
      <c r="AS85" s="7">
        <f t="shared" si="222"/>
        <v>561.73730913830377</v>
      </c>
      <c r="AT85" s="7">
        <f t="shared" si="223"/>
        <v>2567.384383534923</v>
      </c>
      <c r="AU85" s="6">
        <f t="shared" si="224"/>
        <v>0.10656231186032511</v>
      </c>
      <c r="AV85" s="6">
        <f t="shared" si="191"/>
        <v>0.39460533824870275</v>
      </c>
      <c r="AX85" s="7">
        <v>150</v>
      </c>
      <c r="AY85" s="7">
        <v>4000</v>
      </c>
      <c r="AZ85" s="7">
        <v>1800</v>
      </c>
      <c r="BB85" s="7"/>
      <c r="BC85" s="7">
        <v>350</v>
      </c>
      <c r="BD85" s="7">
        <v>500</v>
      </c>
      <c r="BE85" s="7">
        <v>80</v>
      </c>
      <c r="BF85" s="7">
        <v>160</v>
      </c>
      <c r="BG85" s="7">
        <v>60</v>
      </c>
      <c r="BH85" s="7"/>
      <c r="BI85" s="7"/>
      <c r="BJ85" s="7">
        <v>1200</v>
      </c>
      <c r="BK85" s="7"/>
      <c r="BL85" s="8"/>
      <c r="BM85" s="8"/>
      <c r="BN85" s="8">
        <v>30</v>
      </c>
      <c r="BO85" s="8"/>
      <c r="BP85" s="8"/>
      <c r="BQ85" s="8"/>
      <c r="BR85" s="6"/>
      <c r="BS85" s="6"/>
      <c r="BT85" s="8"/>
      <c r="BU85" s="6"/>
      <c r="BV85" s="6"/>
      <c r="BW85" s="6"/>
      <c r="BX85" s="6"/>
      <c r="BY85" s="6"/>
      <c r="BZ85" s="6"/>
      <c r="CA85" s="6"/>
      <c r="CB85" s="8"/>
      <c r="CC85" s="8"/>
      <c r="CD85" s="7"/>
      <c r="CE85" s="7">
        <v>30</v>
      </c>
      <c r="CG85" s="3">
        <f t="shared" si="150"/>
        <v>123.96694214876034</v>
      </c>
      <c r="CH85" s="3"/>
      <c r="CI85" s="3"/>
      <c r="CJ85" s="3"/>
      <c r="CK85" s="3"/>
      <c r="CL85" s="3"/>
      <c r="CM85" s="3"/>
      <c r="CN85" s="3"/>
      <c r="CO85" s="3"/>
      <c r="CP85" s="3"/>
      <c r="CQ85" s="3"/>
      <c r="CR85" s="3"/>
      <c r="CS85" s="3"/>
      <c r="CT85" s="3"/>
      <c r="CU85" s="3"/>
      <c r="CV85" s="8">
        <f t="shared" si="225"/>
        <v>60</v>
      </c>
      <c r="CW85" s="3"/>
      <c r="CX85" s="4"/>
      <c r="CY85" s="3"/>
      <c r="CZ85" s="3"/>
      <c r="DA85" s="3"/>
      <c r="DB85" s="3"/>
      <c r="DC85" s="3"/>
      <c r="DD85" s="3"/>
      <c r="DE85" s="3"/>
      <c r="DF85" s="3"/>
      <c r="DG85" s="2"/>
      <c r="DH85" s="4">
        <f t="shared" si="226"/>
        <v>979.63600000000008</v>
      </c>
      <c r="DI85" s="2"/>
      <c r="DJ85" s="3"/>
      <c r="DK85" s="3"/>
      <c r="DL85" s="3"/>
      <c r="DM85" s="3"/>
      <c r="DN85" s="3"/>
      <c r="DO85" s="3"/>
      <c r="DP85" s="4"/>
      <c r="DQ85" s="3"/>
      <c r="DR85" s="3"/>
      <c r="DS85" s="2"/>
      <c r="DT85" s="5">
        <f t="shared" si="228"/>
        <v>2.5000000000000001E-4</v>
      </c>
      <c r="DU85" s="3"/>
      <c r="DV85" s="3"/>
      <c r="DW85" s="3"/>
      <c r="DX85" s="3"/>
      <c r="DY85" s="3"/>
      <c r="DZ85" s="2">
        <f t="shared" si="229"/>
        <v>0.40719410974454034</v>
      </c>
      <c r="EA85" s="2"/>
      <c r="EB85" s="2"/>
      <c r="EC85" s="2"/>
      <c r="EE85" s="2">
        <f t="shared" si="219"/>
        <v>34.595878070878847</v>
      </c>
      <c r="EF85" s="2">
        <f t="shared" si="219"/>
        <v>6.3318163356695782</v>
      </c>
      <c r="EG85" s="2">
        <f t="shared" si="219"/>
        <v>10.112160628182831</v>
      </c>
      <c r="EH85" s="2">
        <f t="shared" si="219"/>
        <v>13.083323787009361</v>
      </c>
      <c r="EI85" s="2">
        <f t="shared" si="219"/>
        <v>0.54153692344542448</v>
      </c>
      <c r="EJ85" s="2">
        <f t="shared" si="219"/>
        <v>12.621975984920278</v>
      </c>
      <c r="EK85" s="2">
        <f t="shared" si="219"/>
        <v>16.287764389781614</v>
      </c>
      <c r="EL85" s="2">
        <f t="shared" si="219"/>
        <v>1.5725399123126749</v>
      </c>
      <c r="EM85" s="2">
        <f t="shared" si="219"/>
        <v>3.6866167480707741</v>
      </c>
      <c r="EN85" s="2">
        <f t="shared" si="219"/>
        <v>1.1663872197286067</v>
      </c>
      <c r="EO85" s="2">
        <f t="shared" si="227"/>
        <v>100</v>
      </c>
      <c r="EP85" s="2"/>
    </row>
    <row r="86" spans="1:146">
      <c r="A86" t="s">
        <v>139</v>
      </c>
      <c r="B86" t="s">
        <v>225</v>
      </c>
      <c r="C86">
        <v>2</v>
      </c>
      <c r="D86" t="s">
        <v>164</v>
      </c>
      <c r="E86" t="s">
        <v>150</v>
      </c>
      <c r="F86" s="156" t="s">
        <v>171</v>
      </c>
      <c r="G86" s="6">
        <v>33.520000000000003</v>
      </c>
      <c r="H86" s="6">
        <v>6.04</v>
      </c>
      <c r="I86" s="6">
        <v>8.0399999999999991</v>
      </c>
      <c r="J86" s="6">
        <v>11.984999999999999</v>
      </c>
      <c r="K86" s="6">
        <v>0.15</v>
      </c>
      <c r="L86" s="6">
        <v>13.54</v>
      </c>
      <c r="M86" s="6">
        <v>15.22</v>
      </c>
      <c r="N86" s="6">
        <v>1.42</v>
      </c>
      <c r="O86" s="6">
        <v>4.26</v>
      </c>
      <c r="P86" s="6">
        <v>0.82</v>
      </c>
      <c r="Q86" s="6"/>
      <c r="R86" s="6">
        <v>0.96</v>
      </c>
      <c r="S86" s="13">
        <f t="shared" si="139"/>
        <v>94.995000000000005</v>
      </c>
      <c r="U86" s="132"/>
      <c r="V86" s="132"/>
      <c r="W86" s="131"/>
      <c r="X86" s="131"/>
      <c r="Y86" s="131"/>
      <c r="Z86" s="157"/>
      <c r="AA86" s="157"/>
      <c r="AB86" s="6"/>
      <c r="AC86" s="6"/>
      <c r="AD86" s="6"/>
      <c r="AF86" s="2">
        <f t="shared" si="140"/>
        <v>0.72473566357734176</v>
      </c>
      <c r="AG86" s="4">
        <f t="shared" si="141"/>
        <v>36209.800000000003</v>
      </c>
      <c r="AH86" s="4">
        <f t="shared" si="142"/>
        <v>35366.519999999997</v>
      </c>
      <c r="AI86" s="4">
        <f t="shared" si="143"/>
        <v>3578.4799999999996</v>
      </c>
      <c r="AJ86" s="2">
        <f t="shared" si="144"/>
        <v>5.68</v>
      </c>
      <c r="AK86" s="2">
        <f t="shared" si="145"/>
        <v>3</v>
      </c>
      <c r="AL86" s="2">
        <f t="shared" si="146"/>
        <v>0.33333333333333331</v>
      </c>
      <c r="AM86" s="2">
        <f t="shared" si="147"/>
        <v>1.8930348258706473</v>
      </c>
      <c r="AN86" s="2">
        <f t="shared" si="148"/>
        <v>0.52985074626865669</v>
      </c>
      <c r="AO86" s="2">
        <f t="shared" si="149"/>
        <v>0.86404183794690104</v>
      </c>
      <c r="AP86" s="2">
        <f t="shared" si="137"/>
        <v>1.1573513643461488</v>
      </c>
      <c r="AQ86" s="2">
        <f t="shared" si="220"/>
        <v>0.23224484714772578</v>
      </c>
      <c r="AR86" s="2">
        <f t="shared" si="221"/>
        <v>0.86404183794690104</v>
      </c>
      <c r="AS86" s="7">
        <f t="shared" si="222"/>
        <v>454.13333456982861</v>
      </c>
      <c r="AT86" s="7">
        <f t="shared" si="223"/>
        <v>2587.564840610843</v>
      </c>
      <c r="AU86" s="6">
        <f t="shared" si="224"/>
        <v>0.12708830548926012</v>
      </c>
      <c r="AV86" s="6">
        <f t="shared" si="191"/>
        <v>0.57349874829673286</v>
      </c>
      <c r="AX86" s="7">
        <v>380</v>
      </c>
      <c r="AY86" s="7">
        <v>9500</v>
      </c>
      <c r="AZ86" s="7">
        <v>4500</v>
      </c>
      <c r="BB86" s="7"/>
      <c r="BC86" s="7">
        <v>210</v>
      </c>
      <c r="BD86" s="7">
        <v>1200</v>
      </c>
      <c r="BE86" s="7">
        <v>70</v>
      </c>
      <c r="BF86" s="7">
        <v>180</v>
      </c>
      <c r="BG86" s="7">
        <v>50</v>
      </c>
      <c r="BH86" s="7"/>
      <c r="BI86" s="7"/>
      <c r="BJ86" s="7">
        <v>800</v>
      </c>
      <c r="BK86" s="7"/>
      <c r="BL86" s="8"/>
      <c r="BM86" s="8"/>
      <c r="BN86" s="8">
        <v>70</v>
      </c>
      <c r="BO86" s="8"/>
      <c r="BP86" s="8"/>
      <c r="BQ86" s="8"/>
      <c r="BR86" s="6"/>
      <c r="BS86" s="6"/>
      <c r="BT86" s="8"/>
      <c r="BU86" s="6"/>
      <c r="BV86" s="6"/>
      <c r="BW86" s="6"/>
      <c r="BX86" s="6"/>
      <c r="BY86" s="6"/>
      <c r="BZ86" s="6"/>
      <c r="CA86" s="6"/>
      <c r="CB86" s="8"/>
      <c r="CC86" s="8"/>
      <c r="CD86" s="7"/>
      <c r="CE86" s="7">
        <v>20</v>
      </c>
      <c r="CG86" s="3">
        <f t="shared" si="150"/>
        <v>289.25619834710744</v>
      </c>
      <c r="CH86" s="3"/>
      <c r="CI86" s="3"/>
      <c r="CJ86" s="3"/>
      <c r="CK86" s="3"/>
      <c r="CL86" s="3"/>
      <c r="CM86" s="3"/>
      <c r="CN86" s="3"/>
      <c r="CO86" s="3"/>
      <c r="CP86" s="3"/>
      <c r="CQ86" s="3"/>
      <c r="CR86" s="3"/>
      <c r="CS86" s="3"/>
      <c r="CT86" s="3"/>
      <c r="CU86" s="3"/>
      <c r="CV86" s="8">
        <f t="shared" si="225"/>
        <v>64.285714285714292</v>
      </c>
      <c r="CW86" s="3"/>
      <c r="CX86" s="4"/>
      <c r="CY86" s="3"/>
      <c r="CZ86" s="3"/>
      <c r="DA86" s="3"/>
      <c r="DB86" s="3"/>
      <c r="DC86" s="3"/>
      <c r="DD86" s="3"/>
      <c r="DE86" s="3"/>
      <c r="DF86" s="3"/>
      <c r="DG86" s="2"/>
      <c r="DH86" s="4">
        <f t="shared" si="226"/>
        <v>505.23599999999993</v>
      </c>
      <c r="DI86" s="2"/>
      <c r="DJ86" s="3"/>
      <c r="DK86" s="3"/>
      <c r="DL86" s="3"/>
      <c r="DM86" s="3"/>
      <c r="DN86" s="3"/>
      <c r="DO86" s="3"/>
      <c r="DP86" s="4"/>
      <c r="DQ86" s="3"/>
      <c r="DR86" s="3"/>
      <c r="DS86" s="2"/>
      <c r="DT86" s="5">
        <f t="shared" si="228"/>
        <v>1.0526315789473685E-4</v>
      </c>
      <c r="DU86" s="3"/>
      <c r="DV86" s="3"/>
      <c r="DW86" s="3"/>
      <c r="DX86" s="3"/>
      <c r="DY86" s="3"/>
      <c r="DZ86" s="2">
        <f t="shared" si="229"/>
        <v>0.16865153567639296</v>
      </c>
      <c r="EA86" s="2"/>
      <c r="EB86" s="2"/>
      <c r="EC86" s="2"/>
      <c r="EE86" s="2">
        <f t="shared" si="219"/>
        <v>35.286067687773041</v>
      </c>
      <c r="EF86" s="2">
        <f t="shared" si="219"/>
        <v>6.35822938049371</v>
      </c>
      <c r="EG86" s="2">
        <f t="shared" si="219"/>
        <v>8.4636033475446055</v>
      </c>
      <c r="EH86" s="2">
        <f t="shared" si="219"/>
        <v>12.616453497552502</v>
      </c>
      <c r="EI86" s="2">
        <f t="shared" si="219"/>
        <v>0.15790304752881729</v>
      </c>
      <c r="EJ86" s="2">
        <f t="shared" si="219"/>
        <v>14.253381756934575</v>
      </c>
      <c r="EK86" s="2">
        <f t="shared" si="219"/>
        <v>16.02189588925733</v>
      </c>
      <c r="EL86" s="2">
        <f t="shared" si="219"/>
        <v>1.494815516606137</v>
      </c>
      <c r="EM86" s="2">
        <f t="shared" si="219"/>
        <v>4.4844465498184114</v>
      </c>
      <c r="EN86" s="2">
        <f t="shared" si="219"/>
        <v>0.86320332649086795</v>
      </c>
      <c r="EO86" s="2">
        <f t="shared" si="227"/>
        <v>100</v>
      </c>
      <c r="EP86" s="2"/>
    </row>
    <row r="87" spans="1:146">
      <c r="A87" t="s">
        <v>139</v>
      </c>
      <c r="B87" t="s">
        <v>224</v>
      </c>
      <c r="C87">
        <v>2</v>
      </c>
      <c r="D87" t="s">
        <v>164</v>
      </c>
      <c r="E87" t="s">
        <v>412</v>
      </c>
      <c r="F87" s="156" t="s">
        <v>171</v>
      </c>
      <c r="G87" s="6">
        <v>39.06</v>
      </c>
      <c r="H87" s="6">
        <v>4.3600000000000003</v>
      </c>
      <c r="I87" s="6">
        <v>8.18</v>
      </c>
      <c r="J87" s="6">
        <v>10.137800000000002</v>
      </c>
      <c r="K87" s="6">
        <v>0.26</v>
      </c>
      <c r="L87" s="6">
        <v>17.66</v>
      </c>
      <c r="M87" s="6">
        <v>10.4</v>
      </c>
      <c r="N87" s="6">
        <v>0.18</v>
      </c>
      <c r="O87" s="6">
        <v>6.98</v>
      </c>
      <c r="P87" s="6">
        <v>0.61</v>
      </c>
      <c r="Q87" s="6"/>
      <c r="R87" s="6"/>
      <c r="S87" s="13">
        <f t="shared" si="139"/>
        <v>97.827800000000025</v>
      </c>
      <c r="U87" s="132"/>
      <c r="V87" s="132"/>
      <c r="W87" s="131"/>
      <c r="X87" s="131"/>
      <c r="Y87" s="131"/>
      <c r="Z87" s="157"/>
      <c r="AA87" s="157"/>
      <c r="AB87" s="6"/>
      <c r="AC87" s="6"/>
      <c r="AD87" s="6"/>
      <c r="AF87" s="2">
        <f t="shared" si="140"/>
        <v>0.8023605898424423</v>
      </c>
      <c r="AG87" s="4">
        <f t="shared" si="141"/>
        <v>26138.2</v>
      </c>
      <c r="AH87" s="4">
        <f t="shared" si="142"/>
        <v>57947.960000000006</v>
      </c>
      <c r="AI87" s="4">
        <f t="shared" si="143"/>
        <v>2662.04</v>
      </c>
      <c r="AJ87" s="2">
        <f t="shared" si="144"/>
        <v>7.16</v>
      </c>
      <c r="AK87" s="2">
        <f t="shared" si="145"/>
        <v>38.777777777777779</v>
      </c>
      <c r="AL87" s="2">
        <f t="shared" si="146"/>
        <v>2.5787965616045842E-2</v>
      </c>
      <c r="AM87" s="2">
        <f t="shared" si="147"/>
        <v>1.2713936430317847</v>
      </c>
      <c r="AN87" s="2">
        <f t="shared" si="148"/>
        <v>0.85330073349633262</v>
      </c>
      <c r="AO87" s="2">
        <f t="shared" si="149"/>
        <v>0.95979294607938681</v>
      </c>
      <c r="AP87" s="2">
        <f t="shared" si="137"/>
        <v>1.041891383016361</v>
      </c>
      <c r="AQ87" s="2">
        <f t="shared" si="220"/>
        <v>0.30568557021199577</v>
      </c>
      <c r="AR87" s="2">
        <f t="shared" si="221"/>
        <v>0.95979294607938681</v>
      </c>
      <c r="AS87" s="7">
        <f t="shared" si="222"/>
        <v>685.23110047961723</v>
      </c>
      <c r="AT87" s="7">
        <f t="shared" si="223"/>
        <v>2197.307951104518</v>
      </c>
      <c r="AU87" s="6">
        <f t="shared" si="224"/>
        <v>0.17869943676395289</v>
      </c>
      <c r="AV87" s="6">
        <f t="shared" si="191"/>
        <v>0.92359387247649738</v>
      </c>
      <c r="AX87" s="7">
        <v>450</v>
      </c>
      <c r="AY87" s="7">
        <v>7000</v>
      </c>
      <c r="AZ87" s="7">
        <v>7500</v>
      </c>
      <c r="BB87" s="7"/>
      <c r="BC87" s="7">
        <v>220</v>
      </c>
      <c r="BD87" s="7">
        <v>1300</v>
      </c>
      <c r="BE87" s="7">
        <v>70</v>
      </c>
      <c r="BF87" s="7">
        <v>300</v>
      </c>
      <c r="BG87" s="7">
        <v>25</v>
      </c>
      <c r="BH87" s="7"/>
      <c r="BI87" s="7"/>
      <c r="BJ87" s="7">
        <v>900</v>
      </c>
      <c r="BK87" s="7"/>
      <c r="BL87" s="8"/>
      <c r="BM87" s="8"/>
      <c r="BN87" s="8">
        <v>80</v>
      </c>
      <c r="BO87" s="8"/>
      <c r="BP87" s="8"/>
      <c r="BQ87" s="8"/>
      <c r="BR87" s="6"/>
      <c r="BS87" s="6"/>
      <c r="BT87" s="8"/>
      <c r="BU87" s="6"/>
      <c r="BV87" s="6"/>
      <c r="BW87" s="6"/>
      <c r="BX87" s="6"/>
      <c r="BY87" s="6"/>
      <c r="BZ87" s="6"/>
      <c r="CA87" s="6"/>
      <c r="CB87" s="8"/>
      <c r="CC87" s="8"/>
      <c r="CD87" s="7"/>
      <c r="CE87" s="7">
        <v>15</v>
      </c>
      <c r="CG87" s="3">
        <f t="shared" si="150"/>
        <v>330.57851239669424</v>
      </c>
      <c r="CH87" s="3"/>
      <c r="CI87" s="3"/>
      <c r="CJ87" s="3"/>
      <c r="CK87" s="3"/>
      <c r="CL87" s="3"/>
      <c r="CM87" s="3"/>
      <c r="CN87" s="3"/>
      <c r="CO87" s="3"/>
      <c r="CP87" s="3"/>
      <c r="CQ87" s="3"/>
      <c r="CR87" s="3"/>
      <c r="CS87" s="3"/>
      <c r="CT87" s="3"/>
      <c r="CU87" s="3"/>
      <c r="CV87" s="8">
        <f t="shared" si="225"/>
        <v>93.75</v>
      </c>
      <c r="CW87" s="3"/>
      <c r="CX87" s="4"/>
      <c r="CY87" s="3"/>
      <c r="CZ87" s="3"/>
      <c r="DA87" s="3"/>
      <c r="DB87" s="3"/>
      <c r="DC87" s="3"/>
      <c r="DD87" s="3"/>
      <c r="DE87" s="3"/>
      <c r="DF87" s="3"/>
      <c r="DG87" s="2"/>
      <c r="DH87" s="4">
        <f t="shared" si="226"/>
        <v>724.34950000000003</v>
      </c>
      <c r="DI87" s="2"/>
      <c r="DJ87" s="3"/>
      <c r="DK87" s="3"/>
      <c r="DL87" s="3"/>
      <c r="DM87" s="3"/>
      <c r="DN87" s="3"/>
      <c r="DO87" s="3"/>
      <c r="DP87" s="4"/>
      <c r="DQ87" s="3"/>
      <c r="DR87" s="3"/>
      <c r="DS87" s="2"/>
      <c r="DT87" s="5">
        <f t="shared" si="228"/>
        <v>1.4285714285714287E-4</v>
      </c>
      <c r="DU87" s="3"/>
      <c r="DV87" s="3"/>
      <c r="DW87" s="3"/>
      <c r="DX87" s="3"/>
      <c r="DY87" s="3"/>
      <c r="DZ87" s="2">
        <f t="shared" si="229"/>
        <v>0.15187035645432947</v>
      </c>
      <c r="EA87" s="2"/>
      <c r="EB87" s="2"/>
      <c r="EC87" s="2"/>
      <c r="EE87" s="2">
        <f t="shared" si="219"/>
        <v>39.927300828598817</v>
      </c>
      <c r="EF87" s="2">
        <f t="shared" si="219"/>
        <v>4.4568108451789774</v>
      </c>
      <c r="EG87" s="2">
        <f t="shared" si="219"/>
        <v>8.3616313563220253</v>
      </c>
      <c r="EH87" s="2">
        <f t="shared" si="219"/>
        <v>10.362902978498953</v>
      </c>
      <c r="EI87" s="2">
        <f t="shared" si="219"/>
        <v>0.26577312379507656</v>
      </c>
      <c r="EJ87" s="2">
        <f t="shared" si="219"/>
        <v>18.052128331619432</v>
      </c>
      <c r="EK87" s="2">
        <f t="shared" si="219"/>
        <v>10.630924951803063</v>
      </c>
      <c r="EL87" s="2">
        <f t="shared" si="219"/>
        <v>0.18399677801197609</v>
      </c>
      <c r="EM87" s="2">
        <f t="shared" si="219"/>
        <v>7.1349861695755177</v>
      </c>
      <c r="EN87" s="2">
        <f t="shared" si="219"/>
        <v>0.62354463659614123</v>
      </c>
      <c r="EO87" s="2">
        <f t="shared" si="227"/>
        <v>99.999999999999972</v>
      </c>
      <c r="EP87" s="2"/>
    </row>
    <row r="88" spans="1:146">
      <c r="A88" t="s">
        <v>139</v>
      </c>
      <c r="B88" t="s">
        <v>236</v>
      </c>
      <c r="C88">
        <v>2</v>
      </c>
      <c r="D88" t="s">
        <v>164</v>
      </c>
      <c r="E88" t="s">
        <v>147</v>
      </c>
      <c r="F88" s="156" t="s">
        <v>171</v>
      </c>
      <c r="G88" s="6">
        <v>36.22</v>
      </c>
      <c r="H88" s="6">
        <v>4.76</v>
      </c>
      <c r="I88" s="6">
        <v>8.2100000000000009</v>
      </c>
      <c r="J88" s="6">
        <v>12.630500000000001</v>
      </c>
      <c r="K88" s="6">
        <v>0.18</v>
      </c>
      <c r="L88" s="6">
        <v>9.76</v>
      </c>
      <c r="M88" s="6">
        <v>13.98</v>
      </c>
      <c r="N88" s="6">
        <v>1.28</v>
      </c>
      <c r="O88" s="6">
        <v>7.29</v>
      </c>
      <c r="P88" s="6">
        <v>1.0900000000000001</v>
      </c>
      <c r="Q88" s="6">
        <v>1.55</v>
      </c>
      <c r="R88" s="6">
        <v>1.52</v>
      </c>
      <c r="S88" s="13">
        <f t="shared" si="139"/>
        <v>96.950500000000005</v>
      </c>
      <c r="U88" s="132">
        <v>0.70489999999999997</v>
      </c>
      <c r="V88" s="132"/>
      <c r="W88" s="131"/>
      <c r="X88" s="131"/>
      <c r="Y88" s="131"/>
      <c r="Z88" s="157"/>
      <c r="AA88" s="157"/>
      <c r="AB88" s="6"/>
      <c r="AC88" s="6"/>
      <c r="AD88" s="6"/>
      <c r="AF88" s="2">
        <f t="shared" si="140"/>
        <v>0.64296594804397544</v>
      </c>
      <c r="AG88" s="4">
        <f t="shared" si="141"/>
        <v>28536.199999999997</v>
      </c>
      <c r="AH88" s="4">
        <f t="shared" si="142"/>
        <v>60521.58</v>
      </c>
      <c r="AI88" s="4">
        <f t="shared" si="143"/>
        <v>4756.76</v>
      </c>
      <c r="AJ88" s="2">
        <f t="shared" si="144"/>
        <v>8.57</v>
      </c>
      <c r="AK88" s="2">
        <f t="shared" si="145"/>
        <v>5.6953125</v>
      </c>
      <c r="AL88" s="2">
        <f t="shared" si="146"/>
        <v>0.17558299039780523</v>
      </c>
      <c r="AM88" s="2">
        <f t="shared" si="147"/>
        <v>1.7028014616321556</v>
      </c>
      <c r="AN88" s="2">
        <f t="shared" si="148"/>
        <v>0.88794153471376358</v>
      </c>
      <c r="AO88" s="2">
        <f t="shared" si="149"/>
        <v>1.2175633279091742</v>
      </c>
      <c r="AP88" s="2">
        <f t="shared" si="137"/>
        <v>0.82131251580747044</v>
      </c>
      <c r="AQ88" s="2">
        <f t="shared" si="220"/>
        <v>0.23183268806023422</v>
      </c>
      <c r="AR88" s="2">
        <f t="shared" si="221"/>
        <v>1.2175633279091742</v>
      </c>
      <c r="AS88" s="7">
        <f t="shared" si="222"/>
        <v>-23.918020101867331</v>
      </c>
      <c r="AT88" s="7">
        <f t="shared" si="223"/>
        <v>2244.3605553176076</v>
      </c>
      <c r="AU88" s="6">
        <f t="shared" si="224"/>
        <v>0.20127001656543347</v>
      </c>
      <c r="AV88" s="6">
        <f t="shared" si="191"/>
        <v>0.96108831082181878</v>
      </c>
      <c r="AX88" s="7">
        <v>156</v>
      </c>
      <c r="AY88" s="7">
        <v>2531</v>
      </c>
      <c r="AZ88" s="7">
        <v>2506</v>
      </c>
      <c r="BB88" s="7">
        <v>25</v>
      </c>
      <c r="BC88" s="7"/>
      <c r="BE88" s="7">
        <v>46</v>
      </c>
      <c r="BF88" s="7"/>
      <c r="BG88" s="7"/>
      <c r="BH88" s="7"/>
      <c r="BI88" s="7"/>
      <c r="BJ88" s="7">
        <v>605</v>
      </c>
      <c r="BK88" s="7">
        <v>205</v>
      </c>
      <c r="BL88" s="8">
        <v>10.3</v>
      </c>
      <c r="BM88" s="8">
        <v>18.7</v>
      </c>
      <c r="BN88" s="8">
        <v>197</v>
      </c>
      <c r="BO88" s="8">
        <v>404</v>
      </c>
      <c r="BP88" s="8"/>
      <c r="BQ88" s="8"/>
      <c r="BR88" s="6">
        <v>20.399999999999999</v>
      </c>
      <c r="BS88" s="6">
        <v>4.9800000000000004</v>
      </c>
      <c r="BT88" s="8"/>
      <c r="BU88" s="6">
        <v>1.79</v>
      </c>
      <c r="BV88" s="6"/>
      <c r="BW88" s="6"/>
      <c r="BX88" s="6"/>
      <c r="BY88" s="6"/>
      <c r="BZ88" s="6">
        <v>1.1100000000000001</v>
      </c>
      <c r="CA88" s="6">
        <v>0.13</v>
      </c>
      <c r="CB88" s="8"/>
      <c r="CC88" s="8">
        <v>29</v>
      </c>
      <c r="CD88" s="7"/>
      <c r="CE88" s="7"/>
      <c r="CG88" s="3">
        <f t="shared" si="150"/>
        <v>814.04958677685954</v>
      </c>
      <c r="CH88" s="3">
        <f t="shared" si="151"/>
        <v>636.22047244094483</v>
      </c>
      <c r="CI88" s="3"/>
      <c r="CJ88" s="3"/>
      <c r="CK88" s="3">
        <f t="shared" si="154"/>
        <v>130.76923076923077</v>
      </c>
      <c r="CL88" s="3">
        <f t="shared" si="155"/>
        <v>84.263959390862951</v>
      </c>
      <c r="CM88" s="3"/>
      <c r="CN88" s="3">
        <f t="shared" si="157"/>
        <v>47.606382978723403</v>
      </c>
      <c r="CO88" s="3"/>
      <c r="CP88" s="3"/>
      <c r="CQ88" s="3"/>
      <c r="CR88" s="3"/>
      <c r="CS88" s="3">
        <f t="shared" si="162"/>
        <v>6.6867469879518078</v>
      </c>
      <c r="CT88" s="3">
        <f t="shared" si="163"/>
        <v>5.2</v>
      </c>
      <c r="CU88" s="3">
        <f>AZ88/BK88</f>
        <v>12.224390243902439</v>
      </c>
      <c r="CV88" s="8">
        <f t="shared" si="225"/>
        <v>12.720812182741117</v>
      </c>
      <c r="CW88" s="3">
        <f>BN88/BK88</f>
        <v>0.96097560975609753</v>
      </c>
      <c r="CX88" s="4">
        <f>AG88/BK88</f>
        <v>139.20097560975609</v>
      </c>
      <c r="CY88" s="3"/>
      <c r="CZ88" s="3"/>
      <c r="DA88" s="3">
        <f>AX88/BR88</f>
        <v>7.6470588235294121</v>
      </c>
      <c r="DB88" s="3">
        <f t="shared" ref="DB88:DB96" si="230">BJ88/BK88</f>
        <v>2.9512195121951219</v>
      </c>
      <c r="DC88" s="3">
        <f>AZ88/CC88</f>
        <v>86.41379310344827</v>
      </c>
      <c r="DD88" s="3">
        <f>CC88/BM88</f>
        <v>1.5508021390374331</v>
      </c>
      <c r="DE88" s="3">
        <f>BM88/BZ88</f>
        <v>16.846846846846844</v>
      </c>
      <c r="DF88" s="3">
        <f>CC88/BZ88</f>
        <v>26.126126126126124</v>
      </c>
      <c r="DG88" s="2"/>
      <c r="DH88" s="4">
        <f t="shared" si="226"/>
        <v>307.21614213197972</v>
      </c>
      <c r="DI88" s="2"/>
      <c r="DJ88" s="3">
        <f>BN88/CA88</f>
        <v>1515.3846153846152</v>
      </c>
      <c r="DK88" s="3">
        <f>CG88/CT88</f>
        <v>156.54799745708837</v>
      </c>
      <c r="DL88" s="3">
        <f t="shared" si="178"/>
        <v>6.2250850753524549</v>
      </c>
      <c r="DM88" s="3">
        <f>BN88/BZ88</f>
        <v>177.47747747747746</v>
      </c>
      <c r="DN88" s="3">
        <f>BR88/BZ88</f>
        <v>18.378378378378375</v>
      </c>
      <c r="DO88" s="3"/>
      <c r="DP88" s="4">
        <f>AY88/BZ88</f>
        <v>2280.1801801801798</v>
      </c>
      <c r="DQ88" s="3"/>
      <c r="DR88" s="3"/>
      <c r="DS88" s="2"/>
      <c r="DT88" s="5">
        <f t="shared" si="228"/>
        <v>3.9510075069142629E-4</v>
      </c>
      <c r="DU88" s="3"/>
      <c r="DV88" s="3">
        <f>BK88/BM88</f>
        <v>10.962566844919786</v>
      </c>
      <c r="DW88" s="3"/>
      <c r="DX88" s="3">
        <f t="shared" ref="DX88:DX96" si="231">BK88*100/BJ88</f>
        <v>33.884297520661157</v>
      </c>
      <c r="DY88" s="3">
        <f>CC88*100/BJ88</f>
        <v>4.7933884297520661</v>
      </c>
      <c r="DZ88" s="2">
        <f t="shared" si="229"/>
        <v>0.57898108444569363</v>
      </c>
      <c r="EA88" s="2"/>
      <c r="EB88" s="2">
        <f t="shared" si="187"/>
        <v>0.14146341463414633</v>
      </c>
      <c r="EC88" s="2"/>
      <c r="EE88" s="2">
        <f t="shared" si="219"/>
        <v>37.966258038479879</v>
      </c>
      <c r="EF88" s="2">
        <f t="shared" si="219"/>
        <v>4.9894916693308735</v>
      </c>
      <c r="EG88" s="2">
        <f t="shared" si="219"/>
        <v>8.6058249170601844</v>
      </c>
      <c r="EH88" s="2">
        <f t="shared" si="219"/>
        <v>13.239448430563781</v>
      </c>
      <c r="EI88" s="2">
        <f t="shared" si="219"/>
        <v>0.18867825640326832</v>
      </c>
      <c r="EJ88" s="2">
        <f t="shared" si="219"/>
        <v>10.230554347199437</v>
      </c>
      <c r="EK88" s="2">
        <f t="shared" si="219"/>
        <v>14.654011247320506</v>
      </c>
      <c r="EL88" s="2">
        <f t="shared" si="219"/>
        <v>1.3417120455343525</v>
      </c>
      <c r="EM88" s="2">
        <f t="shared" si="219"/>
        <v>7.6414693843323667</v>
      </c>
      <c r="EN88" s="2">
        <f t="shared" si="219"/>
        <v>1.1425516637753472</v>
      </c>
      <c r="EO88" s="2">
        <f t="shared" si="227"/>
        <v>99.999999999999986</v>
      </c>
      <c r="EP88" s="2"/>
    </row>
    <row r="89" spans="1:146">
      <c r="A89" t="s">
        <v>139</v>
      </c>
      <c r="B89" t="s">
        <v>234</v>
      </c>
      <c r="C89">
        <v>2</v>
      </c>
      <c r="D89" t="s">
        <v>164</v>
      </c>
      <c r="E89" t="s">
        <v>413</v>
      </c>
      <c r="F89" s="156" t="s">
        <v>171</v>
      </c>
      <c r="G89" s="6">
        <v>39.28</v>
      </c>
      <c r="H89" s="6">
        <v>4.29</v>
      </c>
      <c r="I89" s="6">
        <v>7.9</v>
      </c>
      <c r="J89" s="6">
        <v>10.685300000000002</v>
      </c>
      <c r="K89" s="6">
        <v>0.27</v>
      </c>
      <c r="L89" s="6">
        <v>17.579999999999998</v>
      </c>
      <c r="M89" s="6">
        <v>11.03</v>
      </c>
      <c r="N89" s="6">
        <v>1.05</v>
      </c>
      <c r="O89" s="6">
        <v>4.9800000000000004</v>
      </c>
      <c r="P89" s="6">
        <v>0.36</v>
      </c>
      <c r="Q89" s="6">
        <v>2.36</v>
      </c>
      <c r="R89" s="6">
        <v>0.14000000000000001</v>
      </c>
      <c r="S89" s="13">
        <f t="shared" si="139"/>
        <v>99.785300000000007</v>
      </c>
      <c r="U89" s="132">
        <v>0.70550000000000002</v>
      </c>
      <c r="V89" s="132"/>
      <c r="W89" s="131"/>
      <c r="X89" s="131"/>
      <c r="Y89" s="131"/>
      <c r="Z89" s="157"/>
      <c r="AA89" s="157"/>
      <c r="AB89" s="6"/>
      <c r="AC89" s="6"/>
      <c r="AD89" s="6"/>
      <c r="AF89" s="2">
        <f t="shared" si="140"/>
        <v>0.7931429761514488</v>
      </c>
      <c r="AG89" s="4">
        <f t="shared" si="141"/>
        <v>25718.55</v>
      </c>
      <c r="AH89" s="4">
        <f t="shared" si="142"/>
        <v>41343.960000000006</v>
      </c>
      <c r="AI89" s="4">
        <f t="shared" si="143"/>
        <v>1571.04</v>
      </c>
      <c r="AJ89" s="2">
        <f t="shared" si="144"/>
        <v>6.03</v>
      </c>
      <c r="AK89" s="2">
        <f t="shared" si="145"/>
        <v>4.7428571428571429</v>
      </c>
      <c r="AL89" s="2">
        <f t="shared" si="146"/>
        <v>0.21084337349397589</v>
      </c>
      <c r="AM89" s="2">
        <f t="shared" si="147"/>
        <v>1.3962025316455693</v>
      </c>
      <c r="AN89" s="2">
        <f t="shared" si="148"/>
        <v>0.63037974683544307</v>
      </c>
      <c r="AO89" s="2">
        <f t="shared" si="149"/>
        <v>0.90095457809718593</v>
      </c>
      <c r="AP89" s="2">
        <f t="shared" si="137"/>
        <v>1.1099338682666975</v>
      </c>
      <c r="AQ89" s="2">
        <f t="shared" si="220"/>
        <v>0.29074719420471223</v>
      </c>
      <c r="AR89" s="2">
        <f t="shared" si="221"/>
        <v>0.90095457809718593</v>
      </c>
      <c r="AS89" s="7">
        <f t="shared" si="222"/>
        <v>860.32217743659328</v>
      </c>
      <c r="AT89" s="7">
        <f t="shared" si="223"/>
        <v>2265.858214972468</v>
      </c>
      <c r="AU89" s="6">
        <f t="shared" si="224"/>
        <v>0.12678207739307537</v>
      </c>
      <c r="AV89" s="6">
        <f t="shared" si="191"/>
        <v>0.68230911876158984</v>
      </c>
      <c r="AX89" s="7">
        <v>167</v>
      </c>
      <c r="AY89" s="7">
        <v>2004</v>
      </c>
      <c r="AZ89" s="7">
        <v>1880</v>
      </c>
      <c r="BB89" s="7">
        <v>22</v>
      </c>
      <c r="BC89" s="7"/>
      <c r="BD89" s="7">
        <v>615</v>
      </c>
      <c r="BE89" s="7">
        <v>40</v>
      </c>
      <c r="BF89" s="7">
        <v>629</v>
      </c>
      <c r="BG89" s="7"/>
      <c r="BH89" s="7"/>
      <c r="BI89" s="7"/>
      <c r="BJ89" s="7">
        <v>613</v>
      </c>
      <c r="BK89" s="7">
        <v>205</v>
      </c>
      <c r="BL89" s="8">
        <v>7.2</v>
      </c>
      <c r="BM89" s="8">
        <v>12.8</v>
      </c>
      <c r="BN89" s="8">
        <v>155</v>
      </c>
      <c r="BO89" s="8">
        <v>328</v>
      </c>
      <c r="BP89" s="8"/>
      <c r="BQ89" s="8"/>
      <c r="BR89" s="6">
        <v>16.8</v>
      </c>
      <c r="BS89" s="6">
        <v>4.32</v>
      </c>
      <c r="BT89" s="8"/>
      <c r="BU89" s="6">
        <v>1.51</v>
      </c>
      <c r="BV89" s="6"/>
      <c r="BW89" s="6"/>
      <c r="BX89" s="6"/>
      <c r="BY89" s="6"/>
      <c r="BZ89" s="6">
        <v>0.91</v>
      </c>
      <c r="CA89" s="6">
        <v>0.13</v>
      </c>
      <c r="CB89" s="8"/>
      <c r="CC89" s="8">
        <v>16</v>
      </c>
      <c r="CD89" s="7"/>
      <c r="CE89" s="7"/>
      <c r="CG89" s="3">
        <f t="shared" si="150"/>
        <v>640.49586776859508</v>
      </c>
      <c r="CH89" s="3">
        <f t="shared" si="151"/>
        <v>516.53543307086613</v>
      </c>
      <c r="CI89" s="3"/>
      <c r="CJ89" s="3"/>
      <c r="CK89" s="3">
        <f t="shared" si="154"/>
        <v>107.69230769230769</v>
      </c>
      <c r="CL89" s="3">
        <f t="shared" si="155"/>
        <v>73.096446700507613</v>
      </c>
      <c r="CM89" s="3"/>
      <c r="CN89" s="3">
        <f t="shared" si="157"/>
        <v>40.159574468085104</v>
      </c>
      <c r="CO89" s="3"/>
      <c r="CP89" s="3"/>
      <c r="CQ89" s="3"/>
      <c r="CR89" s="3"/>
      <c r="CS89" s="3">
        <f t="shared" si="162"/>
        <v>5.4819277108433733</v>
      </c>
      <c r="CT89" s="3">
        <f t="shared" si="163"/>
        <v>5.2</v>
      </c>
      <c r="CU89" s="3">
        <f>AZ89/BK89</f>
        <v>9.1707317073170724</v>
      </c>
      <c r="CV89" s="8">
        <f t="shared" si="225"/>
        <v>12.129032258064516</v>
      </c>
      <c r="CW89" s="3">
        <f>BN89/BK89</f>
        <v>0.75609756097560976</v>
      </c>
      <c r="CX89" s="4">
        <f>AG89/BK89</f>
        <v>125.45634146341463</v>
      </c>
      <c r="CY89" s="3"/>
      <c r="CZ89" s="3"/>
      <c r="DA89" s="3">
        <f>AX89/BR89</f>
        <v>9.9404761904761898</v>
      </c>
      <c r="DB89" s="3">
        <f t="shared" si="230"/>
        <v>2.9902439024390244</v>
      </c>
      <c r="DC89" s="3">
        <f>AZ89/CC89</f>
        <v>117.5</v>
      </c>
      <c r="DD89" s="3">
        <f>CC89/BM89</f>
        <v>1.25</v>
      </c>
      <c r="DE89" s="3">
        <f>BM89/BZ89</f>
        <v>14.065934065934066</v>
      </c>
      <c r="DF89" s="3">
        <f>CC89/BZ89</f>
        <v>17.58241758241758</v>
      </c>
      <c r="DG89" s="2"/>
      <c r="DH89" s="4">
        <f t="shared" si="226"/>
        <v>266.73522580645164</v>
      </c>
      <c r="DI89" s="2"/>
      <c r="DJ89" s="3">
        <f>BN89/CA89</f>
        <v>1192.3076923076924</v>
      </c>
      <c r="DK89" s="3">
        <f>CG89/CT89</f>
        <v>123.17228226319136</v>
      </c>
      <c r="DL89" s="3">
        <f t="shared" si="178"/>
        <v>5.947461629279811</v>
      </c>
      <c r="DM89" s="3">
        <f>BN89/BZ89</f>
        <v>170.32967032967034</v>
      </c>
      <c r="DN89" s="3">
        <f>BR89/BZ89</f>
        <v>18.461538461538463</v>
      </c>
      <c r="DO89" s="3"/>
      <c r="DP89" s="4">
        <f>AY89/BZ89</f>
        <v>2202.197802197802</v>
      </c>
      <c r="DQ89" s="3"/>
      <c r="DR89" s="3"/>
      <c r="DS89" s="2"/>
      <c r="DT89" s="5">
        <f t="shared" si="228"/>
        <v>4.9900199600798399E-4</v>
      </c>
      <c r="DU89" s="3"/>
      <c r="DV89" s="3">
        <f>BK89/BM89</f>
        <v>16.015625</v>
      </c>
      <c r="DW89" s="3"/>
      <c r="DX89" s="3">
        <f t="shared" si="231"/>
        <v>33.442088091353995</v>
      </c>
      <c r="DY89" s="3">
        <f>CC89*100/BJ89</f>
        <v>2.6101141924959217</v>
      </c>
      <c r="DZ89" s="2">
        <f t="shared" si="229"/>
        <v>0.5649448362969437</v>
      </c>
      <c r="EA89" s="2"/>
      <c r="EB89" s="2">
        <f t="shared" si="187"/>
        <v>7.8048780487804878E-2</v>
      </c>
      <c r="EC89" s="2"/>
      <c r="EE89" s="2">
        <f t="shared" si="219"/>
        <v>40.31806933106698</v>
      </c>
      <c r="EF89" s="2">
        <f t="shared" si="219"/>
        <v>4.4033736616669383</v>
      </c>
      <c r="EG89" s="2">
        <f t="shared" si="219"/>
        <v>8.1087766729997242</v>
      </c>
      <c r="EH89" s="2">
        <f t="shared" si="219"/>
        <v>10.967684985316957</v>
      </c>
      <c r="EI89" s="2">
        <f t="shared" si="219"/>
        <v>0.2771354052797374</v>
      </c>
      <c r="EJ89" s="2">
        <f t="shared" si="219"/>
        <v>18.044594165991786</v>
      </c>
      <c r="EK89" s="2">
        <f t="shared" si="219"/>
        <v>11.321494519390752</v>
      </c>
      <c r="EL89" s="2">
        <f t="shared" si="219"/>
        <v>1.0777487983100897</v>
      </c>
      <c r="EM89" s="2">
        <f t="shared" si="219"/>
        <v>5.1116085862707124</v>
      </c>
      <c r="EN89" s="2">
        <f t="shared" si="219"/>
        <v>0.3695138737063165</v>
      </c>
      <c r="EO89" s="2">
        <f t="shared" si="227"/>
        <v>99.999999999999986</v>
      </c>
      <c r="EP89" s="2"/>
    </row>
    <row r="90" spans="1:146">
      <c r="A90" t="s">
        <v>139</v>
      </c>
      <c r="B90" t="s">
        <v>155</v>
      </c>
      <c r="C90">
        <v>2</v>
      </c>
      <c r="D90" t="s">
        <v>164</v>
      </c>
      <c r="E90" t="s">
        <v>148</v>
      </c>
      <c r="F90" s="156" t="s">
        <v>171</v>
      </c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13"/>
      <c r="U90" s="132">
        <v>0.70609999999999995</v>
      </c>
      <c r="V90" s="132"/>
      <c r="W90" s="131"/>
      <c r="X90" s="131"/>
      <c r="Y90" s="131"/>
      <c r="Z90" s="157"/>
      <c r="AA90" s="157"/>
      <c r="AB90" s="6"/>
      <c r="AC90" s="6"/>
      <c r="AD90" s="6"/>
      <c r="AF90" s="2"/>
      <c r="AG90" s="4"/>
      <c r="AH90" s="4"/>
      <c r="AI90" s="4"/>
      <c r="AJ90" s="2"/>
      <c r="AK90" s="2"/>
      <c r="AL90" s="2"/>
      <c r="AM90" s="2"/>
      <c r="AN90" s="2"/>
      <c r="AO90" s="2"/>
      <c r="AP90" s="2"/>
      <c r="AQ90" s="2"/>
      <c r="AR90" s="2"/>
      <c r="AS90" s="7"/>
      <c r="AT90" s="7"/>
      <c r="AX90" s="7">
        <v>172</v>
      </c>
      <c r="AY90" s="7">
        <v>1932</v>
      </c>
      <c r="AZ90" s="7"/>
      <c r="BB90" s="7"/>
      <c r="BC90" s="7"/>
      <c r="BE90" s="7"/>
      <c r="BF90" s="7"/>
      <c r="BG90" s="7"/>
      <c r="BH90" s="7"/>
      <c r="BI90" s="7"/>
      <c r="BJ90" s="7">
        <v>502</v>
      </c>
      <c r="BK90" s="7">
        <v>208</v>
      </c>
      <c r="BL90" s="8"/>
      <c r="BM90" s="8"/>
      <c r="BN90" s="8"/>
      <c r="BO90" s="8"/>
      <c r="BP90" s="8"/>
      <c r="BQ90" s="8"/>
      <c r="BR90" s="6"/>
      <c r="BS90" s="6"/>
      <c r="BT90" s="8"/>
      <c r="BU90" s="6"/>
      <c r="BV90" s="6"/>
      <c r="BW90" s="6"/>
      <c r="BX90" s="6"/>
      <c r="BY90" s="6"/>
      <c r="BZ90" s="6"/>
      <c r="CA90" s="6"/>
      <c r="CB90" s="8"/>
      <c r="CC90" s="8"/>
      <c r="CD90" s="7"/>
      <c r="CE90" s="7"/>
      <c r="CG90" s="3"/>
      <c r="CH90" s="3"/>
      <c r="CI90" s="3"/>
      <c r="CJ90" s="3"/>
      <c r="CK90" s="3"/>
      <c r="CL90" s="3"/>
      <c r="CM90" s="3"/>
      <c r="CN90" s="3"/>
      <c r="CO90" s="3"/>
      <c r="CP90" s="3"/>
      <c r="CQ90" s="3"/>
      <c r="CR90" s="3"/>
      <c r="CS90" s="3"/>
      <c r="CT90" s="3"/>
      <c r="CU90" s="3"/>
      <c r="CV90" s="8"/>
      <c r="CW90" s="3"/>
      <c r="CX90" s="4"/>
      <c r="CY90" s="3"/>
      <c r="CZ90" s="3"/>
      <c r="DA90" s="3"/>
      <c r="DB90" s="3">
        <f t="shared" si="230"/>
        <v>2.4134615384615383</v>
      </c>
      <c r="DC90" s="3"/>
      <c r="DD90" s="3"/>
      <c r="DE90" s="3"/>
      <c r="DF90" s="3"/>
      <c r="DG90" s="2"/>
      <c r="DH90" s="4"/>
      <c r="DI90" s="2"/>
      <c r="DJ90" s="3"/>
      <c r="DK90" s="3"/>
      <c r="DL90" s="3"/>
      <c r="DM90" s="3"/>
      <c r="DN90" s="3"/>
      <c r="DO90" s="3"/>
      <c r="DP90" s="4"/>
      <c r="DQ90" s="3"/>
      <c r="DR90" s="3"/>
      <c r="DS90" s="2"/>
      <c r="DT90" s="5">
        <f t="shared" si="228"/>
        <v>5.1759834368530024E-4</v>
      </c>
      <c r="DU90" s="3"/>
      <c r="DV90" s="3"/>
      <c r="DW90" s="3"/>
      <c r="DX90" s="3">
        <f t="shared" si="231"/>
        <v>41.43426294820717</v>
      </c>
      <c r="DY90" s="3"/>
      <c r="DZ90" s="2"/>
      <c r="EA90" s="2"/>
      <c r="EB90" s="2">
        <f t="shared" si="187"/>
        <v>0</v>
      </c>
      <c r="EC90" s="2"/>
      <c r="EE90" s="2"/>
      <c r="EF90" s="2"/>
      <c r="EG90" s="2"/>
      <c r="EH90" s="2"/>
      <c r="EI90" s="2"/>
      <c r="EJ90" s="2"/>
      <c r="EK90" s="2"/>
      <c r="EL90" s="2"/>
      <c r="EM90" s="2"/>
      <c r="EN90" s="2"/>
      <c r="EO90" s="2"/>
      <c r="EP90" s="2"/>
    </row>
    <row r="91" spans="1:146">
      <c r="A91" t="s">
        <v>139</v>
      </c>
      <c r="B91" t="s">
        <v>235</v>
      </c>
      <c r="C91">
        <v>2</v>
      </c>
      <c r="D91" t="s">
        <v>164</v>
      </c>
      <c r="E91" t="s">
        <v>148</v>
      </c>
      <c r="F91" s="156" t="s">
        <v>171</v>
      </c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13"/>
      <c r="U91" s="132">
        <v>0.70550000000000002</v>
      </c>
      <c r="V91" s="132"/>
      <c r="W91" s="131"/>
      <c r="X91" s="131"/>
      <c r="Y91" s="131"/>
      <c r="Z91" s="157"/>
      <c r="AA91" s="157"/>
      <c r="AB91" s="6"/>
      <c r="AC91" s="6"/>
      <c r="AD91" s="6"/>
      <c r="AF91" s="2"/>
      <c r="AG91" s="4"/>
      <c r="AH91" s="4"/>
      <c r="AI91" s="4"/>
      <c r="AJ91" s="2"/>
      <c r="AK91" s="2"/>
      <c r="AL91" s="2"/>
      <c r="AM91" s="2"/>
      <c r="AN91" s="2"/>
      <c r="AO91" s="2"/>
      <c r="AP91" s="2"/>
      <c r="AQ91" s="2"/>
      <c r="AR91" s="2"/>
      <c r="AS91" s="7"/>
      <c r="AT91" s="7"/>
      <c r="AX91" s="7">
        <v>163</v>
      </c>
      <c r="AY91" s="7">
        <v>1054</v>
      </c>
      <c r="AZ91" s="7"/>
      <c r="BB91" s="7">
        <v>18</v>
      </c>
      <c r="BC91" s="7"/>
      <c r="BE91" s="7">
        <v>239</v>
      </c>
      <c r="BF91" s="7"/>
      <c r="BG91" s="7"/>
      <c r="BH91" s="7"/>
      <c r="BI91" s="7"/>
      <c r="BJ91" s="7">
        <v>268</v>
      </c>
      <c r="BK91" s="7">
        <v>135</v>
      </c>
      <c r="BL91" s="8">
        <v>4</v>
      </c>
      <c r="BM91" s="8">
        <v>152</v>
      </c>
      <c r="BN91" s="8">
        <v>72.900000000000006</v>
      </c>
      <c r="BO91" s="8">
        <v>153</v>
      </c>
      <c r="BP91" s="8"/>
      <c r="BQ91" s="8"/>
      <c r="BR91" s="6">
        <v>7.58</v>
      </c>
      <c r="BS91" s="6">
        <v>1.85</v>
      </c>
      <c r="BT91" s="8"/>
      <c r="BU91" s="6">
        <v>0.69</v>
      </c>
      <c r="BV91" s="6"/>
      <c r="BW91" s="6"/>
      <c r="BX91" s="6"/>
      <c r="BY91" s="6"/>
      <c r="BZ91" s="6">
        <v>0.34</v>
      </c>
      <c r="CA91" s="6">
        <v>0.04</v>
      </c>
      <c r="CB91" s="8"/>
      <c r="CC91" s="8">
        <v>10</v>
      </c>
      <c r="CD91" s="7"/>
      <c r="CE91" s="7"/>
      <c r="CG91" s="3">
        <f t="shared" si="150"/>
        <v>301.23966942148763</v>
      </c>
      <c r="CH91" s="3">
        <f t="shared" si="151"/>
        <v>240.94488188976376</v>
      </c>
      <c r="CI91" s="3"/>
      <c r="CJ91" s="3"/>
      <c r="CK91" s="3">
        <f t="shared" si="154"/>
        <v>48.589743589743591</v>
      </c>
      <c r="CL91" s="3">
        <f t="shared" si="155"/>
        <v>31.302876480541457</v>
      </c>
      <c r="CM91" s="3"/>
      <c r="CN91" s="3">
        <f t="shared" si="157"/>
        <v>18.351063829787233</v>
      </c>
      <c r="CO91" s="3"/>
      <c r="CP91" s="3"/>
      <c r="CQ91" s="3"/>
      <c r="CR91" s="3"/>
      <c r="CS91" s="3">
        <f t="shared" si="162"/>
        <v>2.0481927710843375</v>
      </c>
      <c r="CT91" s="3">
        <f t="shared" si="163"/>
        <v>1.5999999999999999</v>
      </c>
      <c r="CU91" s="3"/>
      <c r="CV91" s="8"/>
      <c r="CW91" s="3">
        <f>BN91/BK91</f>
        <v>0.54</v>
      </c>
      <c r="CX91" s="4"/>
      <c r="CY91" s="3"/>
      <c r="CZ91" s="3"/>
      <c r="DA91" s="3">
        <f>AX91/BR91</f>
        <v>21.503957783641162</v>
      </c>
      <c r="DB91" s="3">
        <f t="shared" si="230"/>
        <v>1.9851851851851852</v>
      </c>
      <c r="DC91" s="3"/>
      <c r="DD91" s="3">
        <f>CC91/BM91</f>
        <v>6.5789473684210523E-2</v>
      </c>
      <c r="DE91" s="3">
        <f>BM91/BZ91</f>
        <v>447.05882352941171</v>
      </c>
      <c r="DF91" s="3">
        <f>CC91/BZ91</f>
        <v>29.411764705882351</v>
      </c>
      <c r="DG91" s="2"/>
      <c r="DH91" s="4"/>
      <c r="DI91" s="2"/>
      <c r="DJ91" s="3">
        <f>BN91/CA91</f>
        <v>1822.5</v>
      </c>
      <c r="DK91" s="3">
        <f>CG91/CT91</f>
        <v>188.2747933884298</v>
      </c>
      <c r="DL91" s="3">
        <f t="shared" ref="DL91:DL124" si="232">CG91/CK91</f>
        <v>6.1996554656664999</v>
      </c>
      <c r="DM91" s="3">
        <f>BN91/BZ91</f>
        <v>214.41176470588235</v>
      </c>
      <c r="DN91" s="3">
        <f>BR91/BZ91</f>
        <v>22.294117647058822</v>
      </c>
      <c r="DO91" s="3"/>
      <c r="DP91" s="4">
        <f>AY91/BZ91</f>
        <v>3100</v>
      </c>
      <c r="DQ91" s="3"/>
      <c r="DR91" s="3"/>
      <c r="DS91" s="2"/>
      <c r="DT91" s="5">
        <f t="shared" si="228"/>
        <v>9.4876660341555979E-4</v>
      </c>
      <c r="DU91" s="3"/>
      <c r="DV91" s="3">
        <f>BK91/BM91</f>
        <v>0.88815789473684215</v>
      </c>
      <c r="DW91" s="3"/>
      <c r="DX91" s="3">
        <f t="shared" si="231"/>
        <v>50.373134328358212</v>
      </c>
      <c r="DY91" s="3">
        <f>CC91*100/BJ91</f>
        <v>3.7313432835820897</v>
      </c>
      <c r="DZ91" s="2"/>
      <c r="EA91" s="2"/>
      <c r="EB91" s="2">
        <f t="shared" si="187"/>
        <v>7.407407407407407E-2</v>
      </c>
      <c r="EC91" s="2"/>
      <c r="EE91" s="2"/>
      <c r="EF91" s="2"/>
      <c r="EG91" s="2"/>
      <c r="EH91" s="2"/>
      <c r="EI91" s="2"/>
      <c r="EJ91" s="2"/>
      <c r="EK91" s="2"/>
      <c r="EL91" s="2"/>
      <c r="EM91" s="2"/>
      <c r="EN91" s="2"/>
      <c r="EO91" s="2"/>
      <c r="EP91" s="2"/>
    </row>
    <row r="92" spans="1:146">
      <c r="A92" t="s">
        <v>139</v>
      </c>
      <c r="B92" t="s">
        <v>235</v>
      </c>
      <c r="C92">
        <v>2</v>
      </c>
      <c r="D92" t="s">
        <v>164</v>
      </c>
      <c r="E92" t="s">
        <v>414</v>
      </c>
      <c r="F92" s="156" t="s">
        <v>171</v>
      </c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13"/>
      <c r="U92" s="132">
        <v>0.7046</v>
      </c>
      <c r="V92" s="132"/>
      <c r="W92" s="131"/>
      <c r="X92" s="131"/>
      <c r="Y92" s="131"/>
      <c r="Z92" s="157"/>
      <c r="AA92" s="157"/>
      <c r="AB92" s="6"/>
      <c r="AC92" s="6"/>
      <c r="AD92" s="6"/>
      <c r="AF92" s="2"/>
      <c r="AG92" s="4"/>
      <c r="AH92" s="4"/>
      <c r="AI92" s="4"/>
      <c r="AJ92" s="2"/>
      <c r="AK92" s="2"/>
      <c r="AL92" s="2"/>
      <c r="AM92" s="2"/>
      <c r="AN92" s="2"/>
      <c r="AO92" s="2"/>
      <c r="AP92" s="2"/>
      <c r="AQ92" s="2"/>
      <c r="AR92" s="2"/>
      <c r="AS92" s="7"/>
      <c r="AT92" s="7"/>
      <c r="AX92" s="7">
        <v>160</v>
      </c>
      <c r="AY92" s="7">
        <v>2043</v>
      </c>
      <c r="AZ92" s="7"/>
      <c r="BB92" s="7">
        <v>18</v>
      </c>
      <c r="BC92" s="7"/>
      <c r="BE92" s="7">
        <v>91</v>
      </c>
      <c r="BF92" s="7"/>
      <c r="BG92" s="7"/>
      <c r="BH92" s="7"/>
      <c r="BI92" s="7"/>
      <c r="BJ92" s="7">
        <v>394</v>
      </c>
      <c r="BK92" s="7">
        <v>111</v>
      </c>
      <c r="BL92" s="8">
        <v>4.5</v>
      </c>
      <c r="BM92" s="8">
        <v>8.1</v>
      </c>
      <c r="BN92" s="8">
        <v>67.900000000000006</v>
      </c>
      <c r="BO92" s="8">
        <v>144</v>
      </c>
      <c r="BP92" s="8"/>
      <c r="BQ92" s="8"/>
      <c r="BR92" s="6">
        <v>7.28</v>
      </c>
      <c r="BS92" s="6">
        <v>1.78</v>
      </c>
      <c r="BT92" s="8"/>
      <c r="BU92" s="6">
        <v>0.64</v>
      </c>
      <c r="BV92" s="6"/>
      <c r="BW92" s="6"/>
      <c r="BX92" s="6"/>
      <c r="BY92" s="6"/>
      <c r="BZ92" s="6">
        <v>0.36</v>
      </c>
      <c r="CA92" s="6">
        <v>0.04</v>
      </c>
      <c r="CB92" s="8"/>
      <c r="CC92" s="8">
        <v>7.7</v>
      </c>
      <c r="CD92" s="7"/>
      <c r="CE92" s="7"/>
      <c r="CG92" s="3">
        <f t="shared" si="150"/>
        <v>280.57851239669424</v>
      </c>
      <c r="CH92" s="3">
        <f t="shared" si="151"/>
        <v>226.77165354330708</v>
      </c>
      <c r="CI92" s="3"/>
      <c r="CJ92" s="3"/>
      <c r="CK92" s="3">
        <f t="shared" si="154"/>
        <v>46.666666666666671</v>
      </c>
      <c r="CL92" s="3">
        <f t="shared" si="155"/>
        <v>30.118443316412861</v>
      </c>
      <c r="CM92" s="3"/>
      <c r="CN92" s="3">
        <f t="shared" si="157"/>
        <v>17.021276595744681</v>
      </c>
      <c r="CO92" s="3"/>
      <c r="CP92" s="3"/>
      <c r="CQ92" s="3"/>
      <c r="CR92" s="3"/>
      <c r="CS92" s="3">
        <f t="shared" si="162"/>
        <v>2.1686746987951806</v>
      </c>
      <c r="CT92" s="3">
        <f t="shared" si="163"/>
        <v>1.5999999999999999</v>
      </c>
      <c r="CU92" s="3"/>
      <c r="CV92" s="8"/>
      <c r="CW92" s="3">
        <f>BN92/BK92</f>
        <v>0.61171171171171179</v>
      </c>
      <c r="CX92" s="4"/>
      <c r="CY92" s="3"/>
      <c r="CZ92" s="3"/>
      <c r="DA92" s="3">
        <f>AX92/BR92</f>
        <v>21.978021978021978</v>
      </c>
      <c r="DB92" s="3">
        <f t="shared" si="230"/>
        <v>3.5495495495495497</v>
      </c>
      <c r="DC92" s="3"/>
      <c r="DD92" s="3">
        <f>CC92/BM92</f>
        <v>0.9506172839506174</v>
      </c>
      <c r="DE92" s="3">
        <f>BM92/BZ92</f>
        <v>22.5</v>
      </c>
      <c r="DF92" s="3">
        <f>CC92/BZ92</f>
        <v>21.388888888888889</v>
      </c>
      <c r="DG92" s="2"/>
      <c r="DH92" s="4"/>
      <c r="DI92" s="2"/>
      <c r="DJ92" s="3">
        <f>BN92/CA92</f>
        <v>1697.5</v>
      </c>
      <c r="DK92" s="3">
        <f>CG92/CT92</f>
        <v>175.36157024793391</v>
      </c>
      <c r="DL92" s="3">
        <f t="shared" si="232"/>
        <v>6.0123966942148757</v>
      </c>
      <c r="DM92" s="3">
        <f>BN92/BZ92</f>
        <v>188.61111111111114</v>
      </c>
      <c r="DN92" s="3">
        <f>BR92/BZ92</f>
        <v>20.222222222222225</v>
      </c>
      <c r="DO92" s="3"/>
      <c r="DP92" s="4">
        <f>AY92/BZ92</f>
        <v>5675</v>
      </c>
      <c r="DQ92" s="3"/>
      <c r="DR92" s="3"/>
      <c r="DS92" s="2"/>
      <c r="DT92" s="5">
        <f t="shared" si="228"/>
        <v>4.8947626040137058E-4</v>
      </c>
      <c r="DU92" s="3"/>
      <c r="DV92" s="3">
        <f>BK92/BM92</f>
        <v>13.703703703703704</v>
      </c>
      <c r="DW92" s="3"/>
      <c r="DX92" s="3">
        <f t="shared" si="231"/>
        <v>28.17258883248731</v>
      </c>
      <c r="DY92" s="3">
        <f>CC92*100/BJ92</f>
        <v>1.9543147208121827</v>
      </c>
      <c r="DZ92" s="2"/>
      <c r="EA92" s="2"/>
      <c r="EB92" s="2">
        <f t="shared" si="187"/>
        <v>6.9369369369369369E-2</v>
      </c>
      <c r="EC92" s="2"/>
      <c r="EE92" s="2"/>
      <c r="EF92" s="2"/>
      <c r="EG92" s="2"/>
      <c r="EH92" s="2"/>
      <c r="EI92" s="2"/>
      <c r="EJ92" s="2"/>
      <c r="EK92" s="2"/>
      <c r="EL92" s="2"/>
      <c r="EM92" s="2"/>
      <c r="EN92" s="2"/>
      <c r="EO92" s="2"/>
      <c r="EP92" s="2"/>
    </row>
    <row r="93" spans="1:146">
      <c r="A93" t="s">
        <v>139</v>
      </c>
      <c r="B93" t="s">
        <v>155</v>
      </c>
      <c r="C93">
        <v>2</v>
      </c>
      <c r="D93" t="s">
        <v>164</v>
      </c>
      <c r="E93" t="s">
        <v>415</v>
      </c>
      <c r="F93" s="156" t="s">
        <v>171</v>
      </c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13"/>
      <c r="U93" s="132">
        <v>0.70520000000000005</v>
      </c>
      <c r="V93" s="132"/>
      <c r="W93" s="131"/>
      <c r="X93" s="131"/>
      <c r="Y93" s="131"/>
      <c r="Z93" s="157"/>
      <c r="AA93" s="157"/>
      <c r="AB93" s="6"/>
      <c r="AC93" s="6"/>
      <c r="AD93" s="6"/>
      <c r="AF93" s="2"/>
      <c r="AG93" s="4"/>
      <c r="AH93" s="4"/>
      <c r="AI93" s="4"/>
      <c r="AJ93" s="2"/>
      <c r="AK93" s="2"/>
      <c r="AL93" s="2"/>
      <c r="AM93" s="2"/>
      <c r="AN93" s="2"/>
      <c r="AO93" s="2"/>
      <c r="AP93" s="2"/>
      <c r="AQ93" s="2"/>
      <c r="AR93" s="2"/>
      <c r="AS93" s="7"/>
      <c r="AT93" s="7"/>
      <c r="AX93" s="7">
        <v>137</v>
      </c>
      <c r="AY93" s="7">
        <v>4083</v>
      </c>
      <c r="AZ93" s="7"/>
      <c r="BB93" s="7"/>
      <c r="BC93" s="7"/>
      <c r="BE93" s="7"/>
      <c r="BF93" s="7"/>
      <c r="BG93" s="7"/>
      <c r="BH93" s="7"/>
      <c r="BI93" s="7"/>
      <c r="BJ93" s="7">
        <v>854</v>
      </c>
      <c r="BK93" s="7">
        <v>200</v>
      </c>
      <c r="BL93" s="8"/>
      <c r="BM93" s="8"/>
      <c r="BN93" s="8"/>
      <c r="BO93" s="8"/>
      <c r="BP93" s="8"/>
      <c r="BQ93" s="8"/>
      <c r="BR93" s="6"/>
      <c r="BS93" s="6"/>
      <c r="BT93" s="8"/>
      <c r="BU93" s="6"/>
      <c r="BV93" s="6"/>
      <c r="BW93" s="6"/>
      <c r="BX93" s="6"/>
      <c r="BY93" s="6"/>
      <c r="BZ93" s="6"/>
      <c r="CA93" s="6"/>
      <c r="CB93" s="8"/>
      <c r="CC93" s="8"/>
      <c r="CD93" s="7"/>
      <c r="CE93" s="7"/>
      <c r="CG93" s="3"/>
      <c r="CH93" s="3"/>
      <c r="CI93" s="3"/>
      <c r="CJ93" s="3"/>
      <c r="CK93" s="3"/>
      <c r="CL93" s="3"/>
      <c r="CM93" s="3"/>
      <c r="CN93" s="3">
        <f t="shared" si="157"/>
        <v>0</v>
      </c>
      <c r="CO93" s="3"/>
      <c r="CP93" s="3"/>
      <c r="CQ93" s="3"/>
      <c r="CR93" s="3"/>
      <c r="CS93" s="3"/>
      <c r="CT93" s="3"/>
      <c r="CU93" s="3"/>
      <c r="CV93" s="8"/>
      <c r="CW93" s="3"/>
      <c r="CX93" s="4"/>
      <c r="CY93" s="3"/>
      <c r="CZ93" s="3"/>
      <c r="DA93" s="3"/>
      <c r="DB93" s="3">
        <f t="shared" si="230"/>
        <v>4.2699999999999996</v>
      </c>
      <c r="DC93" s="3"/>
      <c r="DD93" s="3"/>
      <c r="DE93" s="3"/>
      <c r="DF93" s="3"/>
      <c r="DG93" s="2"/>
      <c r="DH93" s="4"/>
      <c r="DI93" s="2"/>
      <c r="DJ93" s="3"/>
      <c r="DK93" s="3"/>
      <c r="DL93" s="3"/>
      <c r="DM93" s="3"/>
      <c r="DN93" s="3"/>
      <c r="DO93" s="3"/>
      <c r="DP93" s="4"/>
      <c r="DQ93" s="3"/>
      <c r="DR93" s="3"/>
      <c r="DS93" s="2"/>
      <c r="DT93" s="5">
        <f t="shared" si="228"/>
        <v>2.4491795248591722E-4</v>
      </c>
      <c r="DU93" s="3"/>
      <c r="DV93" s="3"/>
      <c r="DW93" s="3"/>
      <c r="DX93" s="3">
        <f t="shared" si="231"/>
        <v>23.419203747072601</v>
      </c>
      <c r="DY93" s="3"/>
      <c r="DZ93" s="2"/>
      <c r="EA93" s="2"/>
      <c r="EB93" s="2">
        <f t="shared" si="187"/>
        <v>0</v>
      </c>
      <c r="EC93" s="2"/>
      <c r="EE93" s="2"/>
      <c r="EF93" s="2"/>
      <c r="EG93" s="2"/>
      <c r="EH93" s="2"/>
      <c r="EI93" s="2"/>
      <c r="EJ93" s="2"/>
      <c r="EK93" s="2"/>
      <c r="EL93" s="2"/>
      <c r="EM93" s="2"/>
      <c r="EN93" s="2"/>
      <c r="EO93" s="2"/>
      <c r="EP93" s="2"/>
    </row>
    <row r="94" spans="1:146">
      <c r="A94" t="s">
        <v>139</v>
      </c>
      <c r="B94" t="s">
        <v>235</v>
      </c>
      <c r="C94">
        <v>2</v>
      </c>
      <c r="D94" t="s">
        <v>164</v>
      </c>
      <c r="E94" t="s">
        <v>147</v>
      </c>
      <c r="F94" s="156" t="s">
        <v>171</v>
      </c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13"/>
      <c r="U94" s="132">
        <v>0.70550000000000002</v>
      </c>
      <c r="V94" s="132"/>
      <c r="W94" s="131"/>
      <c r="X94" s="131"/>
      <c r="Y94" s="131"/>
      <c r="Z94" s="157"/>
      <c r="AA94" s="157"/>
      <c r="AB94" s="6"/>
      <c r="AC94" s="6"/>
      <c r="AD94" s="6"/>
      <c r="AF94" s="2"/>
      <c r="AG94" s="4"/>
      <c r="AH94" s="4"/>
      <c r="AI94" s="4"/>
      <c r="AJ94" s="2"/>
      <c r="AK94" s="2"/>
      <c r="AL94" s="2"/>
      <c r="AM94" s="2"/>
      <c r="AN94" s="2"/>
      <c r="AO94" s="2"/>
      <c r="AP94" s="2"/>
      <c r="AQ94" s="2"/>
      <c r="AR94" s="2"/>
      <c r="AS94" s="7"/>
      <c r="AT94" s="7"/>
      <c r="AX94" s="7">
        <v>176</v>
      </c>
      <c r="AY94" s="7">
        <v>2122</v>
      </c>
      <c r="AZ94" s="7"/>
      <c r="BB94" s="7">
        <v>24</v>
      </c>
      <c r="BC94" s="7"/>
      <c r="BE94" s="7">
        <v>66</v>
      </c>
      <c r="BF94" s="7"/>
      <c r="BG94" s="7"/>
      <c r="BH94" s="7"/>
      <c r="BI94" s="7"/>
      <c r="BJ94" s="7">
        <v>486</v>
      </c>
      <c r="BK94" s="7">
        <v>186</v>
      </c>
      <c r="BL94" s="8">
        <v>5.5</v>
      </c>
      <c r="BM94" s="8">
        <v>10.4</v>
      </c>
      <c r="BN94" s="8">
        <v>188</v>
      </c>
      <c r="BO94" s="8">
        <v>396</v>
      </c>
      <c r="BP94" s="8"/>
      <c r="BQ94" s="8"/>
      <c r="BR94" s="6">
        <v>18.2</v>
      </c>
      <c r="BS94" s="6">
        <v>4.47</v>
      </c>
      <c r="BT94" s="8">
        <v>1.54</v>
      </c>
      <c r="BU94" s="6"/>
      <c r="BV94" s="6"/>
      <c r="BW94" s="6"/>
      <c r="BX94" s="6"/>
      <c r="BY94" s="6"/>
      <c r="BZ94" s="6">
        <v>1.19</v>
      </c>
      <c r="CA94" s="6">
        <v>0.15</v>
      </c>
      <c r="CB94" s="8"/>
      <c r="CC94" s="8">
        <v>20</v>
      </c>
      <c r="CD94" s="7"/>
      <c r="CE94" s="7"/>
      <c r="CG94" s="3">
        <f t="shared" si="150"/>
        <v>776.85950413223145</v>
      </c>
      <c r="CH94" s="3">
        <f t="shared" si="151"/>
        <v>623.62204724409446</v>
      </c>
      <c r="CI94" s="3"/>
      <c r="CJ94" s="3"/>
      <c r="CK94" s="3">
        <f t="shared" si="154"/>
        <v>116.66666666666666</v>
      </c>
      <c r="CL94" s="3">
        <f t="shared" si="155"/>
        <v>75.634517766497453</v>
      </c>
      <c r="CM94" s="3">
        <f t="shared" si="156"/>
        <v>7.2641509433962268</v>
      </c>
      <c r="CN94" s="3">
        <f t="shared" si="157"/>
        <v>0</v>
      </c>
      <c r="CO94" s="3"/>
      <c r="CP94" s="3"/>
      <c r="CQ94" s="3"/>
      <c r="CR94" s="3"/>
      <c r="CS94" s="3">
        <f t="shared" si="162"/>
        <v>7.1686746987951802</v>
      </c>
      <c r="CT94" s="3">
        <f t="shared" si="163"/>
        <v>5.9999999999999991</v>
      </c>
      <c r="CU94" s="3"/>
      <c r="CV94" s="8"/>
      <c r="CW94" s="3">
        <f>BN94/BK94</f>
        <v>1.010752688172043</v>
      </c>
      <c r="CX94" s="4"/>
      <c r="CY94" s="3"/>
      <c r="CZ94" s="3"/>
      <c r="DA94" s="3">
        <f>AX94/BR94</f>
        <v>9.6703296703296715</v>
      </c>
      <c r="DB94" s="3">
        <f t="shared" si="230"/>
        <v>2.6129032258064515</v>
      </c>
      <c r="DC94" s="3"/>
      <c r="DD94" s="3">
        <f>CC94/BM94</f>
        <v>1.9230769230769229</v>
      </c>
      <c r="DE94" s="3">
        <f>BM94/BZ94</f>
        <v>8.7394957983193287</v>
      </c>
      <c r="DF94" s="3">
        <f>CC94/BZ94</f>
        <v>16.806722689075631</v>
      </c>
      <c r="DG94" s="2"/>
      <c r="DH94" s="4"/>
      <c r="DI94" s="2"/>
      <c r="DJ94" s="3">
        <f>BN94/CA94</f>
        <v>1253.3333333333335</v>
      </c>
      <c r="DK94" s="3">
        <f>CG94/CT94</f>
        <v>129.47658402203859</v>
      </c>
      <c r="DL94" s="3">
        <f t="shared" si="232"/>
        <v>6.6587957497048418</v>
      </c>
      <c r="DM94" s="3">
        <f>BN94/BZ94</f>
        <v>157.98319327731093</v>
      </c>
      <c r="DN94" s="3">
        <f>BR94/BZ94</f>
        <v>15.294117647058824</v>
      </c>
      <c r="DO94" s="3"/>
      <c r="DP94" s="4">
        <f>AY94/BZ94</f>
        <v>1783.1932773109245</v>
      </c>
      <c r="DQ94" s="3"/>
      <c r="DR94" s="3">
        <f>AY94/(((BR94/0.195)*(BT94/0.259))^0.5)</f>
        <v>90.077539109081201</v>
      </c>
      <c r="DS94" s="2">
        <f>(BS94/0.074)/(((BR94/0.195)*(BT94/0.259))^0.5)</f>
        <v>2.5641707199836521</v>
      </c>
      <c r="DT94" s="5">
        <f t="shared" si="228"/>
        <v>4.71253534401508E-4</v>
      </c>
      <c r="DU94" s="3"/>
      <c r="DV94" s="3">
        <f>BK94/BM94</f>
        <v>17.884615384615383</v>
      </c>
      <c r="DW94" s="3"/>
      <c r="DX94" s="3">
        <f t="shared" si="231"/>
        <v>38.271604938271608</v>
      </c>
      <c r="DY94" s="3">
        <f>CC94*100/BJ94</f>
        <v>4.1152263374485596</v>
      </c>
      <c r="DZ94" s="2"/>
      <c r="EA94" s="2"/>
      <c r="EB94" s="2">
        <f t="shared" si="187"/>
        <v>0.10752688172043011</v>
      </c>
      <c r="EC94" s="2"/>
      <c r="EE94" s="2"/>
      <c r="EF94" s="2"/>
      <c r="EG94" s="2"/>
      <c r="EH94" s="2"/>
      <c r="EI94" s="2"/>
      <c r="EJ94" s="2"/>
      <c r="EK94" s="2"/>
      <c r="EL94" s="2"/>
      <c r="EM94" s="2"/>
      <c r="EN94" s="2"/>
      <c r="EO94" s="2"/>
      <c r="EP94" s="2"/>
    </row>
    <row r="95" spans="1:146">
      <c r="A95" t="s">
        <v>139</v>
      </c>
      <c r="B95" t="s">
        <v>235</v>
      </c>
      <c r="C95">
        <v>2</v>
      </c>
      <c r="D95" t="s">
        <v>164</v>
      </c>
      <c r="E95" t="s">
        <v>147</v>
      </c>
      <c r="F95" s="156" t="s">
        <v>171</v>
      </c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13"/>
      <c r="U95" s="132">
        <v>0.70589999999999997</v>
      </c>
      <c r="V95" s="132"/>
      <c r="W95" s="131"/>
      <c r="X95" s="131"/>
      <c r="Y95" s="131"/>
      <c r="Z95" s="157"/>
      <c r="AA95" s="157"/>
      <c r="AB95" s="6"/>
      <c r="AC95" s="6"/>
      <c r="AD95" s="6"/>
      <c r="AF95" s="2"/>
      <c r="AG95" s="4"/>
      <c r="AH95" s="4"/>
      <c r="AI95" s="4"/>
      <c r="AJ95" s="2"/>
      <c r="AK95" s="2"/>
      <c r="AL95" s="2"/>
      <c r="AM95" s="2"/>
      <c r="AN95" s="2"/>
      <c r="AO95" s="2"/>
      <c r="AP95" s="2"/>
      <c r="AQ95" s="2"/>
      <c r="AR95" s="2"/>
      <c r="AS95" s="7"/>
      <c r="AT95" s="7"/>
      <c r="AX95" s="7">
        <v>206</v>
      </c>
      <c r="AY95" s="7">
        <v>1174</v>
      </c>
      <c r="AZ95" s="7"/>
      <c r="BB95" s="7">
        <v>24</v>
      </c>
      <c r="BC95" s="7"/>
      <c r="BE95" s="7">
        <v>80</v>
      </c>
      <c r="BF95" s="7"/>
      <c r="BG95" s="7"/>
      <c r="BH95" s="7"/>
      <c r="BI95" s="7"/>
      <c r="BJ95" s="7">
        <v>318</v>
      </c>
      <c r="BK95" s="7">
        <v>162</v>
      </c>
      <c r="BL95" s="8">
        <v>4.8</v>
      </c>
      <c r="BM95" s="8">
        <v>11.2</v>
      </c>
      <c r="BN95" s="8">
        <v>134</v>
      </c>
      <c r="BO95" s="8">
        <v>285</v>
      </c>
      <c r="BP95" s="8"/>
      <c r="BQ95" s="8"/>
      <c r="BR95" s="6">
        <v>13.1</v>
      </c>
      <c r="BS95" s="6">
        <v>3.26</v>
      </c>
      <c r="BT95" s="8">
        <v>1.1499999999999999</v>
      </c>
      <c r="BU95" s="6"/>
      <c r="BV95" s="6"/>
      <c r="BW95" s="6"/>
      <c r="BX95" s="6"/>
      <c r="BY95" s="6"/>
      <c r="BZ95" s="6">
        <v>0.92</v>
      </c>
      <c r="CA95" s="6">
        <v>0.13</v>
      </c>
      <c r="CB95" s="8"/>
      <c r="CC95" s="8">
        <v>18</v>
      </c>
      <c r="CD95" s="7"/>
      <c r="CE95" s="7"/>
      <c r="CG95" s="3">
        <f t="shared" si="150"/>
        <v>553.71900826446279</v>
      </c>
      <c r="CH95" s="3">
        <f t="shared" si="151"/>
        <v>448.81889763779526</v>
      </c>
      <c r="CI95" s="3"/>
      <c r="CJ95" s="3"/>
      <c r="CK95" s="3">
        <f t="shared" si="154"/>
        <v>83.974358974358978</v>
      </c>
      <c r="CL95" s="3">
        <f t="shared" si="155"/>
        <v>55.160744500846022</v>
      </c>
      <c r="CM95" s="3">
        <f t="shared" si="156"/>
        <v>5.4245283018867925</v>
      </c>
      <c r="CN95" s="3">
        <f t="shared" si="157"/>
        <v>0</v>
      </c>
      <c r="CO95" s="3"/>
      <c r="CP95" s="3"/>
      <c r="CQ95" s="3"/>
      <c r="CR95" s="3"/>
      <c r="CS95" s="3">
        <f t="shared" si="162"/>
        <v>5.5421686746987948</v>
      </c>
      <c r="CT95" s="3">
        <f t="shared" si="163"/>
        <v>5.2</v>
      </c>
      <c r="CU95" s="3"/>
      <c r="CV95" s="8"/>
      <c r="CW95" s="3">
        <f>BN95/BK95</f>
        <v>0.8271604938271605</v>
      </c>
      <c r="CX95" s="4"/>
      <c r="CY95" s="3"/>
      <c r="CZ95" s="3"/>
      <c r="DA95" s="3">
        <f>AX95/BR95</f>
        <v>15.725190839694656</v>
      </c>
      <c r="DB95" s="3">
        <f t="shared" si="230"/>
        <v>1.962962962962963</v>
      </c>
      <c r="DC95" s="3"/>
      <c r="DD95" s="3">
        <f>CC95/BM95</f>
        <v>1.6071428571428572</v>
      </c>
      <c r="DE95" s="3">
        <f>BM95/BZ95</f>
        <v>12.17391304347826</v>
      </c>
      <c r="DF95" s="3">
        <f>CC95/BZ95</f>
        <v>19.565217391304348</v>
      </c>
      <c r="DG95" s="2"/>
      <c r="DH95" s="4"/>
      <c r="DI95" s="2"/>
      <c r="DJ95" s="3">
        <f>BN95/CA95</f>
        <v>1030.7692307692307</v>
      </c>
      <c r="DK95" s="3">
        <f>CG95/CT95</f>
        <v>106.48442466624284</v>
      </c>
      <c r="DL95" s="3">
        <f t="shared" si="232"/>
        <v>6.5939057472714646</v>
      </c>
      <c r="DM95" s="3">
        <f>BN95/BZ95</f>
        <v>145.65217391304347</v>
      </c>
      <c r="DN95" s="3">
        <f>BR95/BZ95</f>
        <v>14.239130434782608</v>
      </c>
      <c r="DO95" s="3"/>
      <c r="DP95" s="4">
        <f>AY95/BZ95</f>
        <v>1276.086956521739</v>
      </c>
      <c r="DQ95" s="3"/>
      <c r="DR95" s="3">
        <f>AY95/(((BR95/0.195)*(BT95/0.259))^0.5)</f>
        <v>67.975234835533314</v>
      </c>
      <c r="DS95" s="2">
        <f>(BS95/0.074)/(((BR95/0.195)*(BT95/0.259))^0.5)</f>
        <v>2.5507535517730862</v>
      </c>
      <c r="DT95" s="5">
        <f t="shared" si="228"/>
        <v>8.5178875638841568E-4</v>
      </c>
      <c r="DU95" s="3"/>
      <c r="DV95" s="3">
        <f>BK95/BM95</f>
        <v>14.464285714285715</v>
      </c>
      <c r="DW95" s="3"/>
      <c r="DX95" s="3">
        <f t="shared" si="231"/>
        <v>50.943396226415096</v>
      </c>
      <c r="DY95" s="3">
        <f>CC95*100/BJ95</f>
        <v>5.6603773584905657</v>
      </c>
      <c r="DZ95" s="2"/>
      <c r="EA95" s="2"/>
      <c r="EB95" s="2">
        <f t="shared" si="187"/>
        <v>0.1111111111111111</v>
      </c>
      <c r="EC95" s="2"/>
      <c r="EE95" s="2"/>
      <c r="EF95" s="2"/>
      <c r="EG95" s="2"/>
      <c r="EH95" s="2"/>
      <c r="EI95" s="2"/>
      <c r="EJ95" s="2"/>
      <c r="EK95" s="2"/>
      <c r="EL95" s="2"/>
      <c r="EM95" s="2"/>
      <c r="EN95" s="2"/>
      <c r="EO95" s="2"/>
      <c r="EP95" s="2"/>
    </row>
    <row r="96" spans="1:146">
      <c r="A96" t="s">
        <v>139</v>
      </c>
      <c r="B96" t="s">
        <v>155</v>
      </c>
      <c r="C96">
        <v>2</v>
      </c>
      <c r="D96" t="s">
        <v>164</v>
      </c>
      <c r="E96" t="s">
        <v>150</v>
      </c>
      <c r="F96" s="156" t="s">
        <v>171</v>
      </c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13"/>
      <c r="U96" s="132">
        <v>0.70479999999999998</v>
      </c>
      <c r="V96" s="132"/>
      <c r="W96" s="131"/>
      <c r="X96" s="131"/>
      <c r="Y96" s="131"/>
      <c r="Z96" s="157"/>
      <c r="AA96" s="157"/>
      <c r="AB96" s="6"/>
      <c r="AC96" s="6"/>
      <c r="AD96" s="6"/>
      <c r="AF96" s="2"/>
      <c r="AG96" s="4"/>
      <c r="AH96" s="4"/>
      <c r="AI96" s="4"/>
      <c r="AJ96" s="2"/>
      <c r="AK96" s="2"/>
      <c r="AL96" s="2"/>
      <c r="AM96" s="2"/>
      <c r="AN96" s="2"/>
      <c r="AO96" s="2"/>
      <c r="AP96" s="2"/>
      <c r="AQ96" s="2"/>
      <c r="AR96" s="2"/>
      <c r="AS96" s="7"/>
      <c r="AT96" s="7"/>
      <c r="AX96" s="7">
        <v>200</v>
      </c>
      <c r="AY96" s="7">
        <v>2114</v>
      </c>
      <c r="AZ96" s="7"/>
      <c r="BB96" s="7"/>
      <c r="BC96" s="7"/>
      <c r="BE96" s="7"/>
      <c r="BF96" s="7"/>
      <c r="BG96" s="7"/>
      <c r="BH96" s="7"/>
      <c r="BI96" s="7"/>
      <c r="BJ96" s="7">
        <v>519</v>
      </c>
      <c r="BK96" s="7">
        <v>119</v>
      </c>
      <c r="BL96" s="8"/>
      <c r="BM96" s="8"/>
      <c r="BN96" s="8"/>
      <c r="BO96" s="8"/>
      <c r="BP96" s="8"/>
      <c r="BQ96" s="8"/>
      <c r="BR96" s="6"/>
      <c r="BS96" s="6"/>
      <c r="BT96" s="8"/>
      <c r="BU96" s="6"/>
      <c r="BV96" s="6"/>
      <c r="BW96" s="6"/>
      <c r="BX96" s="6"/>
      <c r="BY96" s="6"/>
      <c r="BZ96" s="6"/>
      <c r="CA96" s="6"/>
      <c r="CB96" s="8"/>
      <c r="CC96" s="8"/>
      <c r="CD96" s="7"/>
      <c r="CE96" s="7"/>
      <c r="CG96" s="3"/>
      <c r="CH96" s="3"/>
      <c r="CI96" s="3"/>
      <c r="CJ96" s="3"/>
      <c r="CK96" s="3"/>
      <c r="CL96" s="3"/>
      <c r="CM96" s="3"/>
      <c r="CN96" s="3"/>
      <c r="CO96" s="3"/>
      <c r="CP96" s="3"/>
      <c r="CQ96" s="3"/>
      <c r="CR96" s="3"/>
      <c r="CS96" s="3"/>
      <c r="CT96" s="3"/>
      <c r="CU96" s="3"/>
      <c r="CV96" s="8"/>
      <c r="CW96" s="3"/>
      <c r="CX96" s="4"/>
      <c r="CY96" s="3"/>
      <c r="CZ96" s="3"/>
      <c r="DA96" s="3"/>
      <c r="DB96" s="3">
        <f t="shared" si="230"/>
        <v>4.3613445378151257</v>
      </c>
      <c r="DC96" s="3"/>
      <c r="DD96" s="3"/>
      <c r="DE96" s="3"/>
      <c r="DF96" s="3"/>
      <c r="DG96" s="2"/>
      <c r="DH96" s="4"/>
      <c r="DI96" s="2"/>
      <c r="DJ96" s="3"/>
      <c r="DK96" s="3"/>
      <c r="DL96" s="3"/>
      <c r="DM96" s="3"/>
      <c r="DN96" s="3"/>
      <c r="DO96" s="3"/>
      <c r="DP96" s="4"/>
      <c r="DQ96" s="3"/>
      <c r="DR96" s="3"/>
      <c r="DS96" s="2"/>
      <c r="DT96" s="5">
        <f t="shared" si="228"/>
        <v>4.7303689687795648E-4</v>
      </c>
      <c r="DU96" s="3"/>
      <c r="DV96" s="3"/>
      <c r="DW96" s="3"/>
      <c r="DX96" s="3">
        <f t="shared" si="231"/>
        <v>22.928709055876684</v>
      </c>
      <c r="DY96" s="3"/>
      <c r="DZ96" s="2"/>
      <c r="EA96" s="2"/>
      <c r="EB96" s="2">
        <f t="shared" si="187"/>
        <v>0</v>
      </c>
      <c r="EC96" s="2"/>
      <c r="EE96" s="2"/>
      <c r="EF96" s="2"/>
      <c r="EG96" s="2"/>
      <c r="EH96" s="2"/>
      <c r="EI96" s="2"/>
      <c r="EJ96" s="2"/>
      <c r="EK96" s="2"/>
      <c r="EL96" s="2"/>
      <c r="EM96" s="2"/>
      <c r="EN96" s="2"/>
      <c r="EO96" s="2"/>
      <c r="EP96" s="2"/>
    </row>
    <row r="97" spans="1:146">
      <c r="A97" t="s">
        <v>139</v>
      </c>
      <c r="B97" t="s">
        <v>155</v>
      </c>
      <c r="C97">
        <v>2</v>
      </c>
      <c r="D97" t="s">
        <v>164</v>
      </c>
      <c r="E97" t="s">
        <v>416</v>
      </c>
      <c r="F97" s="156" t="s">
        <v>171</v>
      </c>
      <c r="G97" s="6">
        <v>37.049999999999997</v>
      </c>
      <c r="H97" s="6">
        <v>4.09</v>
      </c>
      <c r="I97" s="6">
        <v>7.82</v>
      </c>
      <c r="J97" s="6">
        <v>10.915300000000002</v>
      </c>
      <c r="K97" s="6">
        <v>0.25</v>
      </c>
      <c r="L97" s="6">
        <v>14.76</v>
      </c>
      <c r="M97" s="6">
        <v>14.28</v>
      </c>
      <c r="N97" s="6">
        <v>1.27</v>
      </c>
      <c r="O97" s="6">
        <v>5.39</v>
      </c>
      <c r="P97" s="6">
        <v>0.76</v>
      </c>
      <c r="Q97" s="6">
        <v>2.2000000000000002</v>
      </c>
      <c r="R97" s="6">
        <v>0.57999999999999996</v>
      </c>
      <c r="S97" s="13">
        <f t="shared" si="139"/>
        <v>98.785300000000007</v>
      </c>
      <c r="U97" s="132"/>
      <c r="V97" s="132"/>
      <c r="W97" s="131"/>
      <c r="X97" s="131"/>
      <c r="Y97" s="131"/>
      <c r="Z97" s="157"/>
      <c r="AA97" s="157"/>
      <c r="AB97" s="6"/>
      <c r="AC97" s="6"/>
      <c r="AD97" s="6"/>
      <c r="AF97" s="2">
        <f t="shared" si="140"/>
        <v>0.75911581043499898</v>
      </c>
      <c r="AG97" s="4">
        <f t="shared" si="141"/>
        <v>24519.55</v>
      </c>
      <c r="AH97" s="4">
        <f t="shared" si="142"/>
        <v>44747.78</v>
      </c>
      <c r="AI97" s="4">
        <f t="shared" si="143"/>
        <v>3316.64</v>
      </c>
      <c r="AJ97" s="2">
        <f t="shared" si="144"/>
        <v>6.66</v>
      </c>
      <c r="AK97" s="2">
        <f t="shared" si="145"/>
        <v>4.2440944881889759</v>
      </c>
      <c r="AL97" s="2">
        <f t="shared" si="146"/>
        <v>0.23562152133580708</v>
      </c>
      <c r="AM97" s="2">
        <f t="shared" si="147"/>
        <v>1.826086956521739</v>
      </c>
      <c r="AN97" s="2">
        <f t="shared" si="148"/>
        <v>0.68925831202046028</v>
      </c>
      <c r="AO97" s="2">
        <f t="shared" si="149"/>
        <v>1.0132003078685836</v>
      </c>
      <c r="AP97" s="2">
        <f t="shared" si="137"/>
        <v>0.98697167009714748</v>
      </c>
      <c r="AQ97" s="2">
        <f t="shared" ref="AQ97:AQ159" si="233">(EG97/101.96)/((EK97/56.08)+(EL97/61.98)+(EM97/94.2))</f>
        <v>0.23077420114592631</v>
      </c>
      <c r="AR97" s="2">
        <f t="shared" ref="AR97:AR102" si="234">(EL97/61.98+EM97/94.2)/(EG97/101.96)</f>
        <v>1.0132003078685836</v>
      </c>
      <c r="AS97" s="7">
        <f t="shared" ref="AS97:AS102" si="235">1000*(4*(EE97/60.08)-11*(EL97/61.98*2+EM97/94.2*2)-2*(EH97/159.69+EF97/79.87))</f>
        <v>536.29992264679368</v>
      </c>
      <c r="AT97" s="7">
        <f t="shared" ref="AT97:AT102" si="236">1000*(6*(EK97/56.08)+2*(EJ97/40.3)+EG97/101.96*2)</f>
        <v>2499.052231369727</v>
      </c>
      <c r="AU97" s="6">
        <f t="shared" ref="AU97:AU102" si="237">O97/G97</f>
        <v>0.14547908232118759</v>
      </c>
      <c r="AV97" s="6">
        <f t="shared" si="191"/>
        <v>0.74603797763913082</v>
      </c>
      <c r="AX97" s="7"/>
      <c r="AY97" s="7">
        <v>1775</v>
      </c>
      <c r="AZ97" s="7">
        <v>2327</v>
      </c>
      <c r="BB97" s="7"/>
      <c r="BC97" s="7"/>
      <c r="BD97" s="7">
        <v>478</v>
      </c>
      <c r="BE97" s="7"/>
      <c r="BF97" s="7"/>
      <c r="BG97" s="7"/>
      <c r="BH97" s="7"/>
      <c r="BI97" s="7"/>
      <c r="BJ97" s="7"/>
      <c r="BK97" s="7"/>
      <c r="BL97" s="8"/>
      <c r="BM97" s="8"/>
      <c r="BN97" s="8"/>
      <c r="BO97" s="8"/>
      <c r="BP97" s="8"/>
      <c r="BQ97" s="8"/>
      <c r="BR97" s="6"/>
      <c r="BS97" s="6"/>
      <c r="BT97" s="8"/>
      <c r="BU97" s="6"/>
      <c r="BV97" s="6"/>
      <c r="BW97" s="6"/>
      <c r="BX97" s="6"/>
      <c r="BY97" s="6"/>
      <c r="BZ97" s="6"/>
      <c r="CA97" s="6"/>
      <c r="CB97" s="8"/>
      <c r="CC97" s="8"/>
      <c r="CD97" s="7"/>
      <c r="CE97" s="7"/>
      <c r="CG97" s="3"/>
      <c r="CH97" s="3"/>
      <c r="CI97" s="3"/>
      <c r="CJ97" s="3"/>
      <c r="CK97" s="3"/>
      <c r="CL97" s="3"/>
      <c r="CM97" s="3"/>
      <c r="CN97" s="3"/>
      <c r="CO97" s="3"/>
      <c r="CP97" s="3"/>
      <c r="CQ97" s="3"/>
      <c r="CR97" s="3"/>
      <c r="CS97" s="3"/>
      <c r="CT97" s="3"/>
      <c r="CU97" s="3"/>
      <c r="CV97" s="8"/>
      <c r="CW97" s="3"/>
      <c r="CX97" s="4"/>
      <c r="CY97" s="3"/>
      <c r="CZ97" s="3"/>
      <c r="DA97" s="3"/>
      <c r="DB97" s="3"/>
      <c r="DC97" s="3"/>
      <c r="DD97" s="3"/>
      <c r="DE97" s="3"/>
      <c r="DF97" s="3"/>
      <c r="DG97" s="2"/>
      <c r="DH97" s="4"/>
      <c r="DI97" s="2"/>
      <c r="DJ97" s="3"/>
      <c r="DK97" s="3"/>
      <c r="DL97" s="3"/>
      <c r="DM97" s="3"/>
      <c r="DN97" s="3"/>
      <c r="DO97" s="3"/>
      <c r="DP97" s="4"/>
      <c r="DQ97" s="3"/>
      <c r="DR97" s="3"/>
      <c r="DS97" s="2"/>
      <c r="DT97" s="5">
        <f t="shared" si="228"/>
        <v>5.6338028169014088E-4</v>
      </c>
      <c r="DU97" s="3"/>
      <c r="DV97" s="3"/>
      <c r="DW97" s="3"/>
      <c r="DX97" s="3"/>
      <c r="DY97" s="3"/>
      <c r="DZ97" s="2">
        <f t="shared" ref="DZ97:DZ102" si="238">EK97*100/AY97</f>
        <v>0.8329497783343025</v>
      </c>
      <c r="EA97" s="2"/>
      <c r="EB97" s="2"/>
      <c r="EC97" s="2"/>
      <c r="EE97" s="2">
        <f t="shared" ref="EE97:EN102" si="239">100*G97/($G97+$H97+$I97+$J97+$K97+$L97+$M97+$N97+$O97+$P97)</f>
        <v>38.359874639308458</v>
      </c>
      <c r="EF97" s="2">
        <f t="shared" si="239"/>
        <v>4.234598846822446</v>
      </c>
      <c r="EG97" s="2">
        <f t="shared" si="239"/>
        <v>8.096470166785215</v>
      </c>
      <c r="EH97" s="2">
        <f t="shared" si="239"/>
        <v>11.301202149809548</v>
      </c>
      <c r="EI97" s="2">
        <f t="shared" si="239"/>
        <v>0.25883856031922042</v>
      </c>
      <c r="EJ97" s="2">
        <f t="shared" si="239"/>
        <v>15.281828601246772</v>
      </c>
      <c r="EK97" s="2">
        <f t="shared" si="239"/>
        <v>14.78485856543387</v>
      </c>
      <c r="EL97" s="2">
        <f t="shared" si="239"/>
        <v>1.3148998864216397</v>
      </c>
      <c r="EM97" s="2">
        <f t="shared" si="239"/>
        <v>5.5805593604823924</v>
      </c>
      <c r="EN97" s="2">
        <f t="shared" si="239"/>
        <v>0.78686922337043008</v>
      </c>
      <c r="EO97" s="2">
        <f t="shared" ref="EO97:EO101" si="240">SUM(EE97:EN97)</f>
        <v>99.999999999999986</v>
      </c>
      <c r="EP97" s="2"/>
    </row>
    <row r="98" spans="1:146">
      <c r="A98" t="s">
        <v>139</v>
      </c>
      <c r="B98" t="s">
        <v>155</v>
      </c>
      <c r="C98">
        <v>2</v>
      </c>
      <c r="D98" t="s">
        <v>164</v>
      </c>
      <c r="E98" t="s">
        <v>417</v>
      </c>
      <c r="F98" s="156" t="s">
        <v>171</v>
      </c>
      <c r="G98" s="6">
        <v>40</v>
      </c>
      <c r="H98" s="6">
        <v>4.75</v>
      </c>
      <c r="I98" s="6">
        <v>7.68</v>
      </c>
      <c r="J98" s="6">
        <v>10.6747</v>
      </c>
      <c r="K98" s="6">
        <v>0.15</v>
      </c>
      <c r="L98" s="6">
        <v>15.46</v>
      </c>
      <c r="M98" s="6">
        <v>9.7899999999999991</v>
      </c>
      <c r="N98" s="6">
        <v>0.65</v>
      </c>
      <c r="O98" s="6">
        <v>7.04</v>
      </c>
      <c r="P98" s="6">
        <v>0.42</v>
      </c>
      <c r="Q98" s="6">
        <v>1.66</v>
      </c>
      <c r="R98" s="6">
        <v>0.34</v>
      </c>
      <c r="S98" s="13">
        <f t="shared" si="139"/>
        <v>98.274699999999996</v>
      </c>
      <c r="U98" s="132"/>
      <c r="V98" s="132"/>
      <c r="W98" s="131"/>
      <c r="X98" s="131"/>
      <c r="Y98" s="131"/>
      <c r="Z98" s="157"/>
      <c r="AA98" s="157"/>
      <c r="AB98" s="6"/>
      <c r="AC98" s="6"/>
      <c r="AD98" s="6"/>
      <c r="AF98" s="2">
        <f t="shared" si="140"/>
        <v>0.7714403834388569</v>
      </c>
      <c r="AG98" s="4">
        <f t="shared" si="141"/>
        <v>28476.25</v>
      </c>
      <c r="AH98" s="4">
        <f t="shared" si="142"/>
        <v>58446.080000000002</v>
      </c>
      <c r="AI98" s="4">
        <f t="shared" si="143"/>
        <v>1832.8799999999999</v>
      </c>
      <c r="AJ98" s="2">
        <f t="shared" si="144"/>
        <v>7.69</v>
      </c>
      <c r="AK98" s="2">
        <f t="shared" si="145"/>
        <v>10.83076923076923</v>
      </c>
      <c r="AL98" s="2">
        <f t="shared" si="146"/>
        <v>9.2329545454545456E-2</v>
      </c>
      <c r="AM98" s="2">
        <f t="shared" si="147"/>
        <v>1.2747395833333333</v>
      </c>
      <c r="AN98" s="2">
        <f t="shared" si="148"/>
        <v>0.91666666666666674</v>
      </c>
      <c r="AO98" s="2">
        <f t="shared" si="149"/>
        <v>1.1314089798246676</v>
      </c>
      <c r="AP98" s="2">
        <f t="shared" si="137"/>
        <v>0.88385368848227475</v>
      </c>
      <c r="AQ98" s="2">
        <f t="shared" si="233"/>
        <v>0.28993619947458771</v>
      </c>
      <c r="AR98" s="2">
        <f t="shared" si="234"/>
        <v>1.1314089798246676</v>
      </c>
      <c r="AS98" s="7">
        <f t="shared" si="235"/>
        <v>554.3657819869145</v>
      </c>
      <c r="AT98" s="7">
        <f t="shared" si="236"/>
        <v>2034.1885964532378</v>
      </c>
      <c r="AU98" s="6">
        <f t="shared" si="237"/>
        <v>0.17599999999999999</v>
      </c>
      <c r="AV98" s="6">
        <f t="shared" si="191"/>
        <v>0.99217975937721148</v>
      </c>
      <c r="AX98" s="7"/>
      <c r="AY98" s="7">
        <v>1522</v>
      </c>
      <c r="AZ98" s="7">
        <v>3044</v>
      </c>
      <c r="BB98" s="7"/>
      <c r="BC98" s="7">
        <v>168</v>
      </c>
      <c r="BD98" s="7">
        <v>957</v>
      </c>
      <c r="BE98" s="7"/>
      <c r="BF98" s="7">
        <v>392</v>
      </c>
      <c r="BG98" s="7"/>
      <c r="BH98" s="7"/>
      <c r="BI98" s="7"/>
      <c r="BJ98" s="7"/>
      <c r="BK98" s="7"/>
      <c r="BL98" s="8"/>
      <c r="BM98" s="8"/>
      <c r="BN98" s="8"/>
      <c r="BO98" s="8"/>
      <c r="BP98" s="8"/>
      <c r="BQ98" s="8"/>
      <c r="BR98" s="6"/>
      <c r="BS98" s="6"/>
      <c r="BT98" s="8"/>
      <c r="BU98" s="6"/>
      <c r="BV98" s="6"/>
      <c r="BW98" s="6"/>
      <c r="BX98" s="6"/>
      <c r="BY98" s="6"/>
      <c r="BZ98" s="6"/>
      <c r="CA98" s="6"/>
      <c r="CB98" s="8"/>
      <c r="CC98" s="8"/>
      <c r="CD98" s="7"/>
      <c r="CE98" s="7"/>
      <c r="CG98" s="3"/>
      <c r="CH98" s="3"/>
      <c r="CI98" s="3"/>
      <c r="CJ98" s="3"/>
      <c r="CK98" s="3"/>
      <c r="CL98" s="3"/>
      <c r="CM98" s="3"/>
      <c r="CN98" s="3"/>
      <c r="CO98" s="3"/>
      <c r="CP98" s="3"/>
      <c r="CQ98" s="3"/>
      <c r="CR98" s="3"/>
      <c r="CS98" s="3"/>
      <c r="CT98" s="3"/>
      <c r="CU98" s="3"/>
      <c r="CV98" s="8"/>
      <c r="CW98" s="3"/>
      <c r="CX98" s="4"/>
      <c r="CY98" s="3"/>
      <c r="CZ98" s="3"/>
      <c r="DA98" s="3"/>
      <c r="DB98" s="3"/>
      <c r="DC98" s="3"/>
      <c r="DD98" s="3"/>
      <c r="DE98" s="3"/>
      <c r="DF98" s="3"/>
      <c r="DG98" s="2"/>
      <c r="DH98" s="4"/>
      <c r="DI98" s="2"/>
      <c r="DJ98" s="3"/>
      <c r="DK98" s="3"/>
      <c r="DL98" s="3"/>
      <c r="DM98" s="3"/>
      <c r="DN98" s="3"/>
      <c r="DO98" s="3"/>
      <c r="DP98" s="4"/>
      <c r="DQ98" s="3"/>
      <c r="DR98" s="3"/>
      <c r="DS98" s="2"/>
      <c r="DT98" s="5">
        <f t="shared" si="228"/>
        <v>6.5703022339027597E-4</v>
      </c>
      <c r="DU98" s="3"/>
      <c r="DV98" s="3"/>
      <c r="DW98" s="3"/>
      <c r="DX98" s="3"/>
      <c r="DY98" s="3"/>
      <c r="DZ98" s="2">
        <f t="shared" si="238"/>
        <v>0.66577093206218108</v>
      </c>
      <c r="EA98" s="2"/>
      <c r="EB98" s="2"/>
      <c r="EC98" s="2"/>
      <c r="EE98" s="2">
        <f t="shared" si="239"/>
        <v>41.401567256328491</v>
      </c>
      <c r="EF98" s="2">
        <f t="shared" si="239"/>
        <v>4.9164361116890083</v>
      </c>
      <c r="EG98" s="2">
        <f t="shared" si="239"/>
        <v>7.9491009132150694</v>
      </c>
      <c r="EH98" s="2">
        <f t="shared" si="239"/>
        <v>11.048732749778242</v>
      </c>
      <c r="EI98" s="2">
        <f t="shared" si="239"/>
        <v>0.15525587721123182</v>
      </c>
      <c r="EJ98" s="2">
        <f t="shared" si="239"/>
        <v>16.001705744570963</v>
      </c>
      <c r="EK98" s="2">
        <f t="shared" si="239"/>
        <v>10.133033585986396</v>
      </c>
      <c r="EL98" s="2">
        <f t="shared" si="239"/>
        <v>0.67277546791533793</v>
      </c>
      <c r="EM98" s="2">
        <f t="shared" si="239"/>
        <v>7.2866758371138136</v>
      </c>
      <c r="EN98" s="2">
        <f t="shared" si="239"/>
        <v>0.43471645619144911</v>
      </c>
      <c r="EO98" s="2">
        <f t="shared" si="240"/>
        <v>100.00000000000003</v>
      </c>
      <c r="EP98" s="2"/>
    </row>
    <row r="99" spans="1:146">
      <c r="A99" t="s">
        <v>139</v>
      </c>
      <c r="B99" t="s">
        <v>155</v>
      </c>
      <c r="C99">
        <v>2</v>
      </c>
      <c r="D99" t="s">
        <v>164</v>
      </c>
      <c r="E99" t="s">
        <v>418</v>
      </c>
      <c r="F99" s="156" t="s">
        <v>171</v>
      </c>
      <c r="G99" s="6">
        <v>38.619999999999997</v>
      </c>
      <c r="H99" s="6">
        <v>4.4400000000000004</v>
      </c>
      <c r="I99" s="6">
        <v>6.34</v>
      </c>
      <c r="J99" s="6">
        <v>11.26</v>
      </c>
      <c r="K99" s="6">
        <v>0.09</v>
      </c>
      <c r="L99" s="6">
        <v>20.059999999999999</v>
      </c>
      <c r="M99" s="6">
        <v>10.45</v>
      </c>
      <c r="N99" s="6">
        <v>1.27</v>
      </c>
      <c r="O99" s="6">
        <v>3.66</v>
      </c>
      <c r="P99" s="6">
        <v>0.45</v>
      </c>
      <c r="Q99" s="6">
        <v>2.52</v>
      </c>
      <c r="R99" s="6"/>
      <c r="S99" s="13">
        <f t="shared" si="139"/>
        <v>99.159999999999982</v>
      </c>
      <c r="U99" s="132"/>
      <c r="V99" s="132"/>
      <c r="W99" s="131"/>
      <c r="X99" s="131"/>
      <c r="Y99" s="131"/>
      <c r="Z99" s="157"/>
      <c r="AA99" s="157"/>
      <c r="AB99" s="6"/>
      <c r="AC99" s="6"/>
      <c r="AD99" s="6"/>
      <c r="AF99" s="2">
        <f t="shared" si="140"/>
        <v>0.80589494931478334</v>
      </c>
      <c r="AG99" s="4">
        <f t="shared" si="141"/>
        <v>26617.800000000003</v>
      </c>
      <c r="AH99" s="4">
        <f t="shared" si="142"/>
        <v>30385.32</v>
      </c>
      <c r="AI99" s="4">
        <f t="shared" si="143"/>
        <v>1963.8</v>
      </c>
      <c r="AJ99" s="2">
        <f t="shared" si="144"/>
        <v>4.93</v>
      </c>
      <c r="AK99" s="2">
        <f t="shared" si="145"/>
        <v>2.8818897637795278</v>
      </c>
      <c r="AL99" s="2">
        <f t="shared" si="146"/>
        <v>0.34699453551912568</v>
      </c>
      <c r="AM99" s="2">
        <f t="shared" si="147"/>
        <v>1.6482649842271293</v>
      </c>
      <c r="AN99" s="2">
        <f t="shared" si="148"/>
        <v>0.57728706624605686</v>
      </c>
      <c r="AO99" s="2">
        <f t="shared" si="149"/>
        <v>0.95437107367629281</v>
      </c>
      <c r="AP99" s="2">
        <f t="shared" si="137"/>
        <v>1.0478104665808257</v>
      </c>
      <c r="AQ99" s="2">
        <f t="shared" si="233"/>
        <v>0.25309345871443295</v>
      </c>
      <c r="AR99" s="2">
        <f t="shared" si="234"/>
        <v>0.95437107367629281</v>
      </c>
      <c r="AS99" s="7">
        <f t="shared" si="235"/>
        <v>1048.7032285796308</v>
      </c>
      <c r="AT99" s="7">
        <f t="shared" si="236"/>
        <v>2315.75087223528</v>
      </c>
      <c r="AU99" s="6">
        <f t="shared" si="237"/>
        <v>9.4769549456240304E-2</v>
      </c>
      <c r="AV99" s="6">
        <f t="shared" si="191"/>
        <v>0.62484277361409701</v>
      </c>
      <c r="AX99" s="7"/>
      <c r="AY99" s="7">
        <v>1352</v>
      </c>
      <c r="AZ99" s="7">
        <v>1969</v>
      </c>
      <c r="BB99" s="7"/>
      <c r="BC99" s="7"/>
      <c r="BD99" s="7">
        <v>136</v>
      </c>
      <c r="BE99" s="7"/>
      <c r="BF99" s="7">
        <v>628</v>
      </c>
      <c r="BG99" s="7"/>
      <c r="BH99" s="7"/>
      <c r="BI99" s="7"/>
      <c r="BJ99" s="7"/>
      <c r="BK99" s="7"/>
      <c r="BL99" s="8"/>
      <c r="BM99" s="8"/>
      <c r="BN99" s="8"/>
      <c r="BO99" s="8"/>
      <c r="BP99" s="8"/>
      <c r="BQ99" s="8"/>
      <c r="BR99" s="6"/>
      <c r="BS99" s="6"/>
      <c r="BT99" s="8"/>
      <c r="BU99" s="6"/>
      <c r="BV99" s="6"/>
      <c r="BW99" s="6"/>
      <c r="BX99" s="6"/>
      <c r="BY99" s="6"/>
      <c r="BZ99" s="6"/>
      <c r="CA99" s="6"/>
      <c r="CB99" s="8"/>
      <c r="CC99" s="8"/>
      <c r="CD99" s="7"/>
      <c r="CE99" s="7"/>
      <c r="CG99" s="3"/>
      <c r="CH99" s="3"/>
      <c r="CI99" s="3"/>
      <c r="CJ99" s="3"/>
      <c r="CK99" s="3"/>
      <c r="CL99" s="3"/>
      <c r="CM99" s="3"/>
      <c r="CN99" s="3"/>
      <c r="CO99" s="3"/>
      <c r="CP99" s="3"/>
      <c r="CQ99" s="3"/>
      <c r="CR99" s="3"/>
      <c r="CS99" s="3"/>
      <c r="CT99" s="3"/>
      <c r="CU99" s="3"/>
      <c r="CV99" s="8"/>
      <c r="CW99" s="3"/>
      <c r="CX99" s="4"/>
      <c r="CY99" s="3"/>
      <c r="CZ99" s="3"/>
      <c r="DA99" s="3"/>
      <c r="DB99" s="3"/>
      <c r="DC99" s="3"/>
      <c r="DD99" s="3"/>
      <c r="DE99" s="3"/>
      <c r="DF99" s="3"/>
      <c r="DG99" s="2"/>
      <c r="DH99" s="4"/>
      <c r="DI99" s="2"/>
      <c r="DJ99" s="3"/>
      <c r="DK99" s="3"/>
      <c r="DL99" s="3"/>
      <c r="DM99" s="3"/>
      <c r="DN99" s="3"/>
      <c r="DO99" s="3"/>
      <c r="DP99" s="4"/>
      <c r="DQ99" s="3"/>
      <c r="DR99" s="3"/>
      <c r="DS99" s="2"/>
      <c r="DT99" s="5">
        <f t="shared" si="228"/>
        <v>7.3964497041420117E-4</v>
      </c>
      <c r="DU99" s="3"/>
      <c r="DV99" s="3"/>
      <c r="DW99" s="3"/>
      <c r="DX99" s="3"/>
      <c r="DY99" s="3"/>
      <c r="DZ99" s="2">
        <f t="shared" si="238"/>
        <v>0.79980235314863446</v>
      </c>
      <c r="EA99" s="2"/>
      <c r="EB99" s="2"/>
      <c r="EC99" s="2"/>
      <c r="EE99" s="2">
        <f t="shared" si="239"/>
        <v>39.962748344370858</v>
      </c>
      <c r="EF99" s="2">
        <f t="shared" si="239"/>
        <v>4.5943708609271532</v>
      </c>
      <c r="EG99" s="2">
        <f t="shared" si="239"/>
        <v>6.5604304635761599</v>
      </c>
      <c r="EH99" s="2">
        <f t="shared" si="239"/>
        <v>11.651490066225167</v>
      </c>
      <c r="EI99" s="2">
        <f t="shared" si="239"/>
        <v>9.31291390728477E-2</v>
      </c>
      <c r="EJ99" s="2">
        <f t="shared" si="239"/>
        <v>20.757450331125828</v>
      </c>
      <c r="EK99" s="2">
        <f t="shared" si="239"/>
        <v>10.813327814569538</v>
      </c>
      <c r="EL99" s="2">
        <f t="shared" si="239"/>
        <v>1.314155629139073</v>
      </c>
      <c r="EM99" s="2">
        <f t="shared" si="239"/>
        <v>3.7872516556291398</v>
      </c>
      <c r="EN99" s="2">
        <f t="shared" si="239"/>
        <v>0.4656456953642385</v>
      </c>
      <c r="EO99" s="2">
        <f t="shared" si="240"/>
        <v>100</v>
      </c>
      <c r="EP99" s="2"/>
    </row>
    <row r="100" spans="1:146" s="80" customFormat="1">
      <c r="A100" s="80" t="s">
        <v>139</v>
      </c>
      <c r="B100" s="80" t="s">
        <v>224</v>
      </c>
      <c r="C100" s="80">
        <v>2</v>
      </c>
      <c r="D100" s="80" t="s">
        <v>172</v>
      </c>
      <c r="E100" s="80" t="s">
        <v>147</v>
      </c>
      <c r="F100" s="170" t="s">
        <v>171</v>
      </c>
      <c r="G100" s="94">
        <v>35.090000000000003</v>
      </c>
      <c r="H100" s="94">
        <v>4.8600000000000003</v>
      </c>
      <c r="I100" s="94">
        <v>7.7</v>
      </c>
      <c r="J100" s="94">
        <v>12.746600000000001</v>
      </c>
      <c r="K100" s="94">
        <v>0.26</v>
      </c>
      <c r="L100" s="94">
        <v>12.4</v>
      </c>
      <c r="M100" s="94">
        <v>16.059999999999999</v>
      </c>
      <c r="N100" s="94">
        <v>1.33</v>
      </c>
      <c r="O100" s="94">
        <v>3.56</v>
      </c>
      <c r="P100" s="94">
        <v>0.97</v>
      </c>
      <c r="Q100" s="94"/>
      <c r="R100" s="94">
        <v>1.53</v>
      </c>
      <c r="S100" s="83">
        <f>G100+H100+I100+J100+K100+L100+M100+N100+O100+P100+Q100</f>
        <v>94.976600000000005</v>
      </c>
      <c r="U100" s="171"/>
      <c r="V100" s="171"/>
      <c r="W100" s="176"/>
      <c r="X100" s="176"/>
      <c r="Y100" s="176"/>
      <c r="Z100" s="177"/>
      <c r="AA100" s="177"/>
      <c r="AB100" s="94"/>
      <c r="AC100" s="94"/>
      <c r="AD100" s="94"/>
      <c r="AF100" s="88">
        <f t="shared" si="140"/>
        <v>0.69392094649703662</v>
      </c>
      <c r="AG100" s="87">
        <f>H100*5995</f>
        <v>29135.7</v>
      </c>
      <c r="AH100" s="87">
        <f>O100*8302</f>
        <v>29555.119999999999</v>
      </c>
      <c r="AI100" s="87">
        <f>P100*4364</f>
        <v>4233.08</v>
      </c>
      <c r="AJ100" s="88">
        <f>N100+O100</f>
        <v>4.8900000000000006</v>
      </c>
      <c r="AK100" s="88">
        <f>O100/N100</f>
        <v>2.6766917293233083</v>
      </c>
      <c r="AL100" s="88">
        <f>N100/O100</f>
        <v>0.37359550561797755</v>
      </c>
      <c r="AM100" s="88">
        <f>EK100/EG100</f>
        <v>2.0857142857142859</v>
      </c>
      <c r="AN100" s="88">
        <f t="shared" si="148"/>
        <v>0.46233766233766233</v>
      </c>
      <c r="AO100" s="88">
        <f t="shared" si="149"/>
        <v>0.78456852240686359</v>
      </c>
      <c r="AP100" s="88">
        <f t="shared" si="137"/>
        <v>1.2745859302795446</v>
      </c>
      <c r="AQ100" s="88">
        <f t="shared" si="233"/>
        <v>0.21850085779197981</v>
      </c>
      <c r="AR100" s="88">
        <f>(EL100/61.98+EM100/94.2)/(EG100/101.96)</f>
        <v>0.78456852240686359</v>
      </c>
      <c r="AS100" s="158">
        <f>1000*(4*(EE100/60.08)-11*(EL100/61.98*2+EM100/94.2*2)-2*(EH100/159.69+EF100/79.87))</f>
        <v>791.10911012369718</v>
      </c>
      <c r="AT100" s="158">
        <f>1000*(6*(EK100/56.08)+2*(EJ100/40.3)+EG100/101.96*2)</f>
        <v>2616.1010900238766</v>
      </c>
      <c r="AU100" s="94">
        <f t="shared" si="237"/>
        <v>0.10145340552864063</v>
      </c>
      <c r="AV100" s="94">
        <f t="shared" si="191"/>
        <v>0.50042407698458646</v>
      </c>
      <c r="AX100" s="158">
        <v>220</v>
      </c>
      <c r="AY100" s="158">
        <v>6685</v>
      </c>
      <c r="AZ100" s="158">
        <v>3370</v>
      </c>
      <c r="BA100" s="159"/>
      <c r="BB100" s="158"/>
      <c r="BC100" s="158">
        <v>275</v>
      </c>
      <c r="BD100" s="158">
        <v>720</v>
      </c>
      <c r="BE100" s="158">
        <v>73</v>
      </c>
      <c r="BF100" s="158">
        <v>185</v>
      </c>
      <c r="BG100" s="158">
        <v>85</v>
      </c>
      <c r="BH100" s="158"/>
      <c r="BI100" s="158"/>
      <c r="BJ100" s="158">
        <v>1000</v>
      </c>
      <c r="BK100" s="158"/>
      <c r="BL100" s="159"/>
      <c r="BM100" s="159"/>
      <c r="BN100" s="159">
        <v>50</v>
      </c>
      <c r="BO100" s="159"/>
      <c r="BP100" s="159"/>
      <c r="BQ100" s="159"/>
      <c r="BR100" s="94"/>
      <c r="BS100" s="94"/>
      <c r="BT100" s="159"/>
      <c r="BU100" s="94"/>
      <c r="BV100" s="94"/>
      <c r="BW100" s="94"/>
      <c r="BX100" s="94"/>
      <c r="BY100" s="94"/>
      <c r="BZ100" s="94"/>
      <c r="CA100" s="94"/>
      <c r="CB100" s="159"/>
      <c r="CC100" s="159"/>
      <c r="CD100" s="158"/>
      <c r="CE100" s="158">
        <v>25</v>
      </c>
      <c r="CG100" s="89">
        <f t="shared" si="150"/>
        <v>206.61157024793388</v>
      </c>
      <c r="CH100" s="89"/>
      <c r="CI100" s="89"/>
      <c r="CJ100" s="89"/>
      <c r="CK100" s="89"/>
      <c r="CL100" s="89"/>
      <c r="CM100" s="89"/>
      <c r="CN100" s="89"/>
      <c r="CO100" s="89"/>
      <c r="CP100" s="89"/>
      <c r="CQ100" s="89"/>
      <c r="CR100" s="89"/>
      <c r="CS100" s="89"/>
      <c r="CT100" s="89"/>
      <c r="CU100" s="89"/>
      <c r="CV100" s="159">
        <f>AZ100/BN100</f>
        <v>67.400000000000006</v>
      </c>
      <c r="CW100" s="89"/>
      <c r="CX100" s="87"/>
      <c r="CY100" s="89"/>
      <c r="CZ100" s="89"/>
      <c r="DA100" s="89"/>
      <c r="DB100" s="89"/>
      <c r="DC100" s="89"/>
      <c r="DD100" s="89"/>
      <c r="DE100" s="89"/>
      <c r="DF100" s="89"/>
      <c r="DG100" s="88"/>
      <c r="DH100" s="87">
        <f>AH100/BN100</f>
        <v>591.10239999999999</v>
      </c>
      <c r="DI100" s="88"/>
      <c r="DJ100" s="89"/>
      <c r="DK100" s="89"/>
      <c r="DL100" s="89"/>
      <c r="DM100" s="89"/>
      <c r="DN100" s="89"/>
      <c r="DO100" s="89"/>
      <c r="DP100" s="87"/>
      <c r="DQ100" s="89"/>
      <c r="DR100" s="89"/>
      <c r="DS100" s="88"/>
      <c r="DT100" s="90">
        <f t="shared" si="228"/>
        <v>1.4958863126402394E-4</v>
      </c>
      <c r="DU100" s="89"/>
      <c r="DV100" s="89"/>
      <c r="DW100" s="89"/>
      <c r="DX100" s="89"/>
      <c r="DY100" s="89"/>
      <c r="DZ100" s="88">
        <f t="shared" si="238"/>
        <v>0.25294582224466072</v>
      </c>
      <c r="EA100" s="88"/>
      <c r="EB100" s="88"/>
      <c r="EC100" s="88"/>
      <c r="EE100" s="88">
        <f t="shared" si="239"/>
        <v>36.945942474251552</v>
      </c>
      <c r="EF100" s="88">
        <f t="shared" si="239"/>
        <v>5.117049883866132</v>
      </c>
      <c r="EG100" s="88">
        <f t="shared" si="239"/>
        <v>8.1072601040677377</v>
      </c>
      <c r="EH100" s="88">
        <f t="shared" si="239"/>
        <v>13.420779434092188</v>
      </c>
      <c r="EI100" s="88">
        <f t="shared" si="239"/>
        <v>0.27375163987761192</v>
      </c>
      <c r="EJ100" s="88">
        <f t="shared" si="239"/>
        <v>13.055847440316878</v>
      </c>
      <c r="EK100" s="88">
        <f t="shared" si="239"/>
        <v>16.909428217055567</v>
      </c>
      <c r="EL100" s="88">
        <f t="shared" si="239"/>
        <v>1.4003449270662458</v>
      </c>
      <c r="EM100" s="88">
        <f t="shared" si="239"/>
        <v>3.7482916844780712</v>
      </c>
      <c r="EN100" s="88">
        <f t="shared" si="239"/>
        <v>1.0213041949280137</v>
      </c>
      <c r="EO100" s="88">
        <f t="shared" si="240"/>
        <v>99.999999999999986</v>
      </c>
      <c r="EP100" s="88"/>
    </row>
    <row r="101" spans="1:146">
      <c r="A101" t="s">
        <v>139</v>
      </c>
      <c r="B101" t="s">
        <v>233</v>
      </c>
      <c r="C101">
        <v>2</v>
      </c>
      <c r="D101" t="s">
        <v>165</v>
      </c>
      <c r="E101" t="s">
        <v>419</v>
      </c>
      <c r="F101" s="156" t="s">
        <v>171</v>
      </c>
      <c r="G101" s="6">
        <v>37.93</v>
      </c>
      <c r="H101" s="6">
        <v>4.12</v>
      </c>
      <c r="I101" s="6">
        <v>6.59</v>
      </c>
      <c r="J101" s="6">
        <v>11.6607</v>
      </c>
      <c r="K101" s="6">
        <v>0.18</v>
      </c>
      <c r="L101" s="6">
        <v>14.54</v>
      </c>
      <c r="M101" s="6">
        <v>15.23</v>
      </c>
      <c r="N101" s="6">
        <v>0.88</v>
      </c>
      <c r="O101" s="6">
        <v>2.65</v>
      </c>
      <c r="P101" s="6">
        <v>1.03</v>
      </c>
      <c r="Q101" s="6"/>
      <c r="R101" s="6">
        <v>0.5</v>
      </c>
      <c r="S101" s="13">
        <f t="shared" si="139"/>
        <v>94.810700000000011</v>
      </c>
      <c r="U101" s="132"/>
      <c r="V101" s="132"/>
      <c r="W101" s="131"/>
      <c r="X101" s="131"/>
      <c r="Y101" s="131"/>
      <c r="Z101" s="157"/>
      <c r="AA101" s="157"/>
      <c r="AB101" s="6"/>
      <c r="AC101" s="6"/>
      <c r="AD101" s="6"/>
      <c r="AF101" s="2">
        <f t="shared" si="140"/>
        <v>0.74398064757693494</v>
      </c>
      <c r="AG101" s="4">
        <f t="shared" si="141"/>
        <v>24699.4</v>
      </c>
      <c r="AH101" s="4">
        <f t="shared" si="142"/>
        <v>22000.3</v>
      </c>
      <c r="AI101" s="4">
        <f t="shared" si="143"/>
        <v>4494.92</v>
      </c>
      <c r="AJ101" s="2">
        <f t="shared" si="144"/>
        <v>3.53</v>
      </c>
      <c r="AK101" s="2">
        <f t="shared" si="145"/>
        <v>3.0113636363636362</v>
      </c>
      <c r="AL101" s="2">
        <f t="shared" si="146"/>
        <v>0.33207547169811324</v>
      </c>
      <c r="AM101" s="2">
        <f t="shared" si="147"/>
        <v>2.3110773899848254</v>
      </c>
      <c r="AN101" s="2">
        <f t="shared" si="148"/>
        <v>0.40212443095599393</v>
      </c>
      <c r="AO101" s="2">
        <f t="shared" si="149"/>
        <v>0.65492301377420592</v>
      </c>
      <c r="AP101" s="2">
        <f t="shared" si="137"/>
        <v>1.5268970229602656</v>
      </c>
      <c r="AQ101" s="2">
        <f t="shared" si="233"/>
        <v>0.20589976757152931</v>
      </c>
      <c r="AR101" s="2">
        <f t="shared" si="234"/>
        <v>0.65492301377420592</v>
      </c>
      <c r="AS101" s="7">
        <f t="shared" si="235"/>
        <v>1418.4427030316992</v>
      </c>
      <c r="AT101" s="7">
        <f t="shared" si="236"/>
        <v>2616.0680024124131</v>
      </c>
      <c r="AU101" s="6">
        <f t="shared" si="237"/>
        <v>6.9865541787503288E-2</v>
      </c>
      <c r="AV101" s="6">
        <f t="shared" si="191"/>
        <v>0.43525060488612671</v>
      </c>
      <c r="AX101" s="7">
        <v>150</v>
      </c>
      <c r="AY101" s="7">
        <v>3800</v>
      </c>
      <c r="AZ101" s="7">
        <v>2600</v>
      </c>
      <c r="BB101" s="7"/>
      <c r="BC101" s="7">
        <v>350</v>
      </c>
      <c r="BD101" s="7">
        <v>800</v>
      </c>
      <c r="BE101" s="7">
        <v>70</v>
      </c>
      <c r="BF101" s="7">
        <v>140</v>
      </c>
      <c r="BG101" s="7">
        <v>60</v>
      </c>
      <c r="BH101" s="7"/>
      <c r="BI101" s="7"/>
      <c r="BJ101" s="7">
        <v>1100</v>
      </c>
      <c r="BK101" s="7"/>
      <c r="BL101" s="8"/>
      <c r="BM101" s="8"/>
      <c r="BN101" s="8"/>
      <c r="BO101" s="8"/>
      <c r="BP101" s="8"/>
      <c r="BQ101" s="8"/>
      <c r="BR101" s="6"/>
      <c r="BS101" s="6"/>
      <c r="BT101" s="8"/>
      <c r="BU101" s="6"/>
      <c r="BV101" s="6"/>
      <c r="BW101" s="6"/>
      <c r="BX101" s="6"/>
      <c r="BY101" s="6"/>
      <c r="BZ101" s="6"/>
      <c r="CA101" s="6"/>
      <c r="CB101" s="8"/>
      <c r="CC101" s="8"/>
      <c r="CD101" s="7"/>
      <c r="CE101" s="7">
        <v>30</v>
      </c>
      <c r="CG101" s="3"/>
      <c r="CH101" s="3"/>
      <c r="CI101" s="3"/>
      <c r="CJ101" s="3"/>
      <c r="CK101" s="3"/>
      <c r="CL101" s="3"/>
      <c r="CM101" s="3"/>
      <c r="CN101" s="3"/>
      <c r="CO101" s="3"/>
      <c r="CP101" s="3"/>
      <c r="CQ101" s="3"/>
      <c r="CR101" s="3"/>
      <c r="CS101" s="3"/>
      <c r="CT101" s="3"/>
      <c r="CU101" s="3"/>
      <c r="CV101" s="8"/>
      <c r="CW101" s="3"/>
      <c r="CX101" s="4"/>
      <c r="CY101" s="3"/>
      <c r="CZ101" s="3"/>
      <c r="DA101" s="3"/>
      <c r="DB101" s="3"/>
      <c r="DC101" s="3"/>
      <c r="DD101" s="3"/>
      <c r="DE101" s="3"/>
      <c r="DF101" s="3"/>
      <c r="DG101" s="2"/>
      <c r="DH101" s="4"/>
      <c r="DI101" s="2"/>
      <c r="DJ101" s="3"/>
      <c r="DK101" s="3"/>
      <c r="DL101" s="3"/>
      <c r="DM101" s="3"/>
      <c r="DN101" s="3"/>
      <c r="DO101" s="3"/>
      <c r="DP101" s="4"/>
      <c r="DQ101" s="3"/>
      <c r="DR101" s="3"/>
      <c r="DS101" s="2"/>
      <c r="DT101" s="5">
        <f t="shared" si="228"/>
        <v>2.631578947368421E-4</v>
      </c>
      <c r="DU101" s="3"/>
      <c r="DV101" s="3"/>
      <c r="DW101" s="3"/>
      <c r="DX101" s="3"/>
      <c r="DY101" s="3"/>
      <c r="DZ101" s="2">
        <f t="shared" si="238"/>
        <v>0.42272599367393182</v>
      </c>
      <c r="EA101" s="2"/>
      <c r="EB101" s="2"/>
      <c r="EC101" s="2"/>
      <c r="EE101" s="2">
        <f t="shared" si="239"/>
        <v>40.006033074325991</v>
      </c>
      <c r="EF101" s="2">
        <f t="shared" si="239"/>
        <v>4.3455010879573717</v>
      </c>
      <c r="EG101" s="2">
        <f t="shared" si="239"/>
        <v>6.9506922741842425</v>
      </c>
      <c r="EH101" s="2">
        <f t="shared" si="239"/>
        <v>12.298928285520514</v>
      </c>
      <c r="EI101" s="2">
        <f t="shared" si="239"/>
        <v>0.18985198927969099</v>
      </c>
      <c r="EJ101" s="2">
        <f t="shared" si="239"/>
        <v>15.335821800703927</v>
      </c>
      <c r="EK101" s="2">
        <f t="shared" si="239"/>
        <v>16.063587759609408</v>
      </c>
      <c r="EL101" s="2">
        <f t="shared" si="239"/>
        <v>0.92816528092293371</v>
      </c>
      <c r="EM101" s="2">
        <f t="shared" si="239"/>
        <v>2.7950431755065619</v>
      </c>
      <c r="EN101" s="2">
        <f t="shared" si="239"/>
        <v>1.0863752719893429</v>
      </c>
      <c r="EO101" s="2">
        <f t="shared" si="240"/>
        <v>99.999999999999986</v>
      </c>
      <c r="EP101" s="2"/>
    </row>
    <row r="102" spans="1:146">
      <c r="A102" t="s">
        <v>139</v>
      </c>
      <c r="B102" t="s">
        <v>233</v>
      </c>
      <c r="C102">
        <v>2</v>
      </c>
      <c r="D102" t="s">
        <v>165</v>
      </c>
      <c r="E102" t="s">
        <v>150</v>
      </c>
      <c r="F102" s="156" t="s">
        <v>171</v>
      </c>
      <c r="G102" s="6">
        <v>35.51</v>
      </c>
      <c r="H102" s="6">
        <v>4.88</v>
      </c>
      <c r="I102" s="6">
        <v>6.83</v>
      </c>
      <c r="J102" s="6">
        <v>12.677</v>
      </c>
      <c r="K102" s="6">
        <v>0.22</v>
      </c>
      <c r="L102" s="6">
        <v>11.67</v>
      </c>
      <c r="M102" s="6">
        <v>16</v>
      </c>
      <c r="N102" s="6">
        <v>1.56</v>
      </c>
      <c r="O102" s="6">
        <v>3.3</v>
      </c>
      <c r="P102" s="6">
        <v>1.18</v>
      </c>
      <c r="Q102" s="6"/>
      <c r="R102" s="6">
        <v>1.47</v>
      </c>
      <c r="S102" s="13">
        <f t="shared" si="139"/>
        <v>93.826999999999998</v>
      </c>
      <c r="U102" s="132"/>
      <c r="V102" s="132"/>
      <c r="W102" s="131"/>
      <c r="X102" s="131"/>
      <c r="Y102" s="131"/>
      <c r="Z102" s="157"/>
      <c r="AA102" s="157"/>
      <c r="AB102" s="6"/>
      <c r="AC102" s="6"/>
      <c r="AD102" s="6"/>
      <c r="AF102" s="2">
        <f t="shared" si="140"/>
        <v>0.68207298964567697</v>
      </c>
      <c r="AG102" s="4">
        <f t="shared" si="141"/>
        <v>29255.599999999999</v>
      </c>
      <c r="AH102" s="4">
        <f t="shared" si="142"/>
        <v>27396.6</v>
      </c>
      <c r="AI102" s="4">
        <f t="shared" si="143"/>
        <v>5149.5199999999995</v>
      </c>
      <c r="AJ102" s="2">
        <f t="shared" si="144"/>
        <v>4.8599999999999994</v>
      </c>
      <c r="AK102" s="2">
        <f t="shared" si="145"/>
        <v>2.1153846153846154</v>
      </c>
      <c r="AL102" s="2">
        <f t="shared" si="146"/>
        <v>0.47272727272727277</v>
      </c>
      <c r="AM102" s="2">
        <f t="shared" si="147"/>
        <v>2.3426061493411421</v>
      </c>
      <c r="AN102" s="2">
        <f t="shared" si="148"/>
        <v>0.4831625183016105</v>
      </c>
      <c r="AO102" s="2">
        <f t="shared" si="149"/>
        <v>0.89869987189538425</v>
      </c>
      <c r="AP102" s="2">
        <f t="shared" si="137"/>
        <v>1.1127185295920548</v>
      </c>
      <c r="AQ102" s="2">
        <f t="shared" si="233"/>
        <v>0.19387991376246821</v>
      </c>
      <c r="AR102" s="2">
        <f t="shared" si="234"/>
        <v>0.89869987189538425</v>
      </c>
      <c r="AS102" s="7">
        <f t="shared" si="235"/>
        <v>808.7061895188408</v>
      </c>
      <c r="AT102" s="7">
        <f t="shared" si="236"/>
        <v>2584.5126277957547</v>
      </c>
      <c r="AU102" s="6">
        <f t="shared" si="237"/>
        <v>9.293156857223317E-2</v>
      </c>
      <c r="AV102" s="6">
        <f t="shared" si="191"/>
        <v>0.52296444125299579</v>
      </c>
      <c r="AX102" s="7">
        <v>200</v>
      </c>
      <c r="AY102" s="7">
        <v>7500</v>
      </c>
      <c r="AZ102" s="7">
        <v>2800</v>
      </c>
      <c r="BB102" s="7"/>
      <c r="BC102" s="7">
        <v>320</v>
      </c>
      <c r="BD102" s="7">
        <v>700</v>
      </c>
      <c r="BE102" s="7">
        <v>85</v>
      </c>
      <c r="BF102" s="7">
        <v>230</v>
      </c>
      <c r="BG102" s="7">
        <v>80</v>
      </c>
      <c r="BH102" s="7"/>
      <c r="BI102" s="7"/>
      <c r="BJ102" s="7">
        <v>800</v>
      </c>
      <c r="BK102" s="7"/>
      <c r="BL102" s="8"/>
      <c r="BM102" s="8"/>
      <c r="BN102" s="8">
        <v>30</v>
      </c>
      <c r="BO102" s="8"/>
      <c r="BP102" s="8"/>
      <c r="BQ102" s="8"/>
      <c r="BR102" s="6"/>
      <c r="BS102" s="6"/>
      <c r="BT102" s="8"/>
      <c r="BU102" s="6"/>
      <c r="BV102" s="6"/>
      <c r="BW102" s="6"/>
      <c r="BX102" s="6"/>
      <c r="BY102" s="6"/>
      <c r="BZ102" s="6"/>
      <c r="CA102" s="6"/>
      <c r="CB102" s="8"/>
      <c r="CC102" s="8"/>
      <c r="CD102" s="7"/>
      <c r="CE102" s="7">
        <v>25</v>
      </c>
      <c r="CG102" s="3">
        <f t="shared" si="150"/>
        <v>123.96694214876034</v>
      </c>
      <c r="CH102" s="3"/>
      <c r="CI102" s="3"/>
      <c r="CJ102" s="3"/>
      <c r="CK102" s="3"/>
      <c r="CL102" s="3"/>
      <c r="CM102" s="3"/>
      <c r="CN102" s="3"/>
      <c r="CO102" s="3"/>
      <c r="CP102" s="3"/>
      <c r="CQ102" s="3"/>
      <c r="CR102" s="3"/>
      <c r="CS102" s="3"/>
      <c r="CT102" s="3"/>
      <c r="CU102" s="3"/>
      <c r="CV102" s="8">
        <f>AZ102/BN102</f>
        <v>93.333333333333329</v>
      </c>
      <c r="CW102" s="3"/>
      <c r="CX102" s="4"/>
      <c r="CY102" s="3"/>
      <c r="CZ102" s="3"/>
      <c r="DA102" s="3"/>
      <c r="DB102" s="3"/>
      <c r="DC102" s="3"/>
      <c r="DD102" s="3"/>
      <c r="DE102" s="3"/>
      <c r="DF102" s="3"/>
      <c r="DG102" s="2"/>
      <c r="DH102" s="4">
        <f>AH102/BN102</f>
        <v>913.21999999999991</v>
      </c>
      <c r="DI102" s="2"/>
      <c r="DJ102" s="3"/>
      <c r="DK102" s="3"/>
      <c r="DL102" s="3"/>
      <c r="DM102" s="3"/>
      <c r="DN102" s="3"/>
      <c r="DO102" s="3"/>
      <c r="DP102" s="4"/>
      <c r="DQ102" s="3"/>
      <c r="DR102" s="3"/>
      <c r="DS102" s="2"/>
      <c r="DT102" s="5">
        <f t="shared" si="228"/>
        <v>1.3333333333333334E-4</v>
      </c>
      <c r="DU102" s="3"/>
      <c r="DV102" s="3"/>
      <c r="DW102" s="3"/>
      <c r="DX102" s="3"/>
      <c r="DY102" s="3"/>
      <c r="DZ102" s="2">
        <f t="shared" si="238"/>
        <v>0.22736880997296441</v>
      </c>
      <c r="EA102" s="2"/>
      <c r="EB102" s="2"/>
      <c r="EC102" s="2"/>
      <c r="EE102" s="2">
        <f t="shared" si="239"/>
        <v>37.846248947531095</v>
      </c>
      <c r="EF102" s="2">
        <f t="shared" si="239"/>
        <v>5.2010615281315618</v>
      </c>
      <c r="EG102" s="2">
        <f t="shared" si="239"/>
        <v>7.2793545567906897</v>
      </c>
      <c r="EH102" s="2">
        <f t="shared" si="239"/>
        <v>13.511036268877829</v>
      </c>
      <c r="EI102" s="2">
        <f t="shared" si="239"/>
        <v>0.23447408528461958</v>
      </c>
      <c r="EJ102" s="2">
        <f t="shared" si="239"/>
        <v>12.43778443305232</v>
      </c>
      <c r="EK102" s="2">
        <f t="shared" si="239"/>
        <v>17.052660747972332</v>
      </c>
      <c r="EL102" s="2">
        <f t="shared" si="239"/>
        <v>1.6626344229273025</v>
      </c>
      <c r="EM102" s="2">
        <f t="shared" si="239"/>
        <v>3.5171112792692933</v>
      </c>
      <c r="EN102" s="2">
        <f t="shared" si="239"/>
        <v>1.2576337301629594</v>
      </c>
      <c r="EO102" s="2">
        <f>SUM(EE102:EN102)</f>
        <v>99.999999999999986</v>
      </c>
      <c r="EP102" s="2"/>
    </row>
    <row r="103" spans="1:146">
      <c r="A103" t="s">
        <v>139</v>
      </c>
      <c r="B103" t="s">
        <v>155</v>
      </c>
      <c r="C103">
        <v>2</v>
      </c>
      <c r="D103" t="s">
        <v>165</v>
      </c>
      <c r="E103" t="s">
        <v>147</v>
      </c>
      <c r="F103" s="156" t="s">
        <v>171</v>
      </c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13"/>
      <c r="U103" s="132">
        <v>0.70369999999999999</v>
      </c>
      <c r="V103" s="132"/>
      <c r="W103" s="131"/>
      <c r="X103" s="131"/>
      <c r="Y103" s="131"/>
      <c r="Z103" s="157"/>
      <c r="AA103" s="157"/>
      <c r="AB103" s="6"/>
      <c r="AC103" s="6"/>
      <c r="AD103" s="6"/>
      <c r="AF103" s="2"/>
      <c r="AG103" s="4"/>
      <c r="AH103" s="4"/>
      <c r="AI103" s="4"/>
      <c r="AJ103" s="2"/>
      <c r="AK103" s="2"/>
      <c r="AL103" s="2"/>
      <c r="AM103" s="2"/>
      <c r="AN103" s="2"/>
      <c r="AO103" s="2"/>
      <c r="AP103" s="2"/>
      <c r="AQ103" s="2"/>
      <c r="AR103" s="2"/>
      <c r="AS103" s="7"/>
      <c r="AT103" s="7"/>
      <c r="AX103" s="7">
        <v>75</v>
      </c>
      <c r="AY103" s="7">
        <v>1825</v>
      </c>
      <c r="AZ103" s="7"/>
      <c r="BB103" s="7"/>
      <c r="BC103" s="7"/>
      <c r="BE103" s="7"/>
      <c r="BF103" s="7"/>
      <c r="BG103" s="7"/>
      <c r="BH103" s="7"/>
      <c r="BI103" s="7"/>
      <c r="BJ103" s="7">
        <v>510</v>
      </c>
      <c r="BK103" s="7">
        <v>164</v>
      </c>
      <c r="BL103" s="8"/>
      <c r="BM103" s="8"/>
      <c r="BN103" s="8"/>
      <c r="BO103" s="8"/>
      <c r="BP103" s="8"/>
      <c r="BQ103" s="8"/>
      <c r="BR103" s="6"/>
      <c r="BS103" s="6"/>
      <c r="BT103" s="8"/>
      <c r="BU103" s="6"/>
      <c r="BV103" s="6"/>
      <c r="BW103" s="6"/>
      <c r="BX103" s="6"/>
      <c r="BY103" s="6"/>
      <c r="BZ103" s="6"/>
      <c r="CA103" s="6"/>
      <c r="CB103" s="8"/>
      <c r="CC103" s="8"/>
      <c r="CD103" s="7"/>
      <c r="CE103" s="7"/>
      <c r="CG103" s="3"/>
      <c r="CH103" s="3"/>
      <c r="CI103" s="3"/>
      <c r="CJ103" s="3"/>
      <c r="CK103" s="3"/>
      <c r="CL103" s="3"/>
      <c r="CM103" s="3"/>
      <c r="CN103" s="3"/>
      <c r="CO103" s="3"/>
      <c r="CP103" s="3"/>
      <c r="CQ103" s="3"/>
      <c r="CR103" s="3"/>
      <c r="CS103" s="3"/>
      <c r="CT103" s="3"/>
      <c r="CU103" s="3"/>
      <c r="CV103" s="8"/>
      <c r="CW103" s="3"/>
      <c r="CX103" s="4"/>
      <c r="CY103" s="3"/>
      <c r="CZ103" s="3"/>
      <c r="DA103" s="3"/>
      <c r="DB103" s="3">
        <f>BJ103/BK103</f>
        <v>3.1097560975609757</v>
      </c>
      <c r="DC103" s="3"/>
      <c r="DD103" s="3"/>
      <c r="DE103" s="3"/>
      <c r="DF103" s="3"/>
      <c r="DG103" s="2"/>
      <c r="DH103" s="4"/>
      <c r="DI103" s="2"/>
      <c r="DJ103" s="3"/>
      <c r="DK103" s="3"/>
      <c r="DL103" s="3"/>
      <c r="DM103" s="3"/>
      <c r="DN103" s="3"/>
      <c r="DO103" s="3"/>
      <c r="DP103" s="4"/>
      <c r="DQ103" s="3"/>
      <c r="DR103" s="3"/>
      <c r="DS103" s="2"/>
      <c r="DT103" s="5">
        <f t="shared" si="228"/>
        <v>5.4794520547945202E-4</v>
      </c>
      <c r="DU103" s="3"/>
      <c r="DV103" s="3"/>
      <c r="DW103" s="3"/>
      <c r="DX103" s="3">
        <f>BK103*100/BJ103</f>
        <v>32.156862745098039</v>
      </c>
      <c r="DY103" s="3"/>
      <c r="DZ103" s="2"/>
      <c r="EA103" s="2"/>
      <c r="EB103" s="2"/>
      <c r="EC103" s="2"/>
      <c r="EE103" s="2"/>
      <c r="EF103" s="2"/>
      <c r="EG103" s="2"/>
      <c r="EH103" s="2"/>
      <c r="EI103" s="2"/>
      <c r="EJ103" s="2"/>
      <c r="EK103" s="2"/>
      <c r="EL103" s="2"/>
      <c r="EM103" s="2"/>
      <c r="EN103" s="2"/>
      <c r="EO103" s="2"/>
      <c r="EP103" s="2"/>
    </row>
    <row r="104" spans="1:146">
      <c r="A104" t="s">
        <v>139</v>
      </c>
      <c r="B104" t="s">
        <v>155</v>
      </c>
      <c r="C104">
        <v>2</v>
      </c>
      <c r="D104" t="s">
        <v>165</v>
      </c>
      <c r="E104" t="s">
        <v>147</v>
      </c>
      <c r="F104" s="156" t="s">
        <v>171</v>
      </c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13"/>
      <c r="U104" s="132">
        <v>0.70520000000000005</v>
      </c>
      <c r="V104" s="132"/>
      <c r="W104" s="131"/>
      <c r="X104" s="131"/>
      <c r="Y104" s="131"/>
      <c r="Z104" s="157"/>
      <c r="AA104" s="157"/>
      <c r="AB104" s="6"/>
      <c r="AC104" s="6"/>
      <c r="AD104" s="6"/>
      <c r="AF104" s="2"/>
      <c r="AG104" s="4"/>
      <c r="AH104" s="4"/>
      <c r="AI104" s="4"/>
      <c r="AJ104" s="2"/>
      <c r="AK104" s="2"/>
      <c r="AL104" s="2"/>
      <c r="AM104" s="2"/>
      <c r="AN104" s="2"/>
      <c r="AO104" s="2"/>
      <c r="AP104" s="2"/>
      <c r="AQ104" s="2"/>
      <c r="AR104" s="2"/>
      <c r="AS104" s="7"/>
      <c r="AT104" s="7"/>
      <c r="AX104" s="7">
        <v>72</v>
      </c>
      <c r="AY104" s="7">
        <v>2799</v>
      </c>
      <c r="AZ104" s="7"/>
      <c r="BB104" s="7"/>
      <c r="BC104" s="7"/>
      <c r="BE104" s="7"/>
      <c r="BF104" s="7"/>
      <c r="BG104" s="7"/>
      <c r="BH104" s="7"/>
      <c r="BI104" s="7"/>
      <c r="BJ104" s="7">
        <v>816</v>
      </c>
      <c r="BK104" s="7">
        <v>214</v>
      </c>
      <c r="BL104" s="8"/>
      <c r="BM104" s="8"/>
      <c r="BN104" s="8"/>
      <c r="BO104" s="8"/>
      <c r="BP104" s="8"/>
      <c r="BQ104" s="8"/>
      <c r="BR104" s="6"/>
      <c r="BS104" s="6"/>
      <c r="BT104" s="8"/>
      <c r="BU104" s="6"/>
      <c r="BV104" s="6"/>
      <c r="BW104" s="6"/>
      <c r="BX104" s="6"/>
      <c r="BY104" s="6"/>
      <c r="BZ104" s="6"/>
      <c r="CA104" s="6"/>
      <c r="CB104" s="8"/>
      <c r="CC104" s="8"/>
      <c r="CD104" s="7"/>
      <c r="CE104" s="7"/>
      <c r="CG104" s="3"/>
      <c r="CH104" s="3"/>
      <c r="CI104" s="3"/>
      <c r="CJ104" s="3"/>
      <c r="CK104" s="3"/>
      <c r="CL104" s="3"/>
      <c r="CM104" s="3"/>
      <c r="CN104" s="3"/>
      <c r="CO104" s="3"/>
      <c r="CP104" s="3"/>
      <c r="CQ104" s="3"/>
      <c r="CR104" s="3"/>
      <c r="CS104" s="3"/>
      <c r="CT104" s="3"/>
      <c r="CU104" s="3"/>
      <c r="CV104" s="8"/>
      <c r="CW104" s="3"/>
      <c r="CX104" s="4"/>
      <c r="CY104" s="3"/>
      <c r="CZ104" s="3"/>
      <c r="DA104" s="3"/>
      <c r="DB104" s="3">
        <f>BJ104/BK104</f>
        <v>3.8130841121495327</v>
      </c>
      <c r="DC104" s="3"/>
      <c r="DD104" s="3"/>
      <c r="DE104" s="3"/>
      <c r="DF104" s="3"/>
      <c r="DG104" s="2"/>
      <c r="DH104" s="4"/>
      <c r="DI104" s="2"/>
      <c r="DJ104" s="3"/>
      <c r="DK104" s="3"/>
      <c r="DL104" s="3"/>
      <c r="DM104" s="3"/>
      <c r="DN104" s="3"/>
      <c r="DO104" s="3"/>
      <c r="DP104" s="4"/>
      <c r="DQ104" s="3"/>
      <c r="DR104" s="3"/>
      <c r="DS104" s="2"/>
      <c r="DT104" s="5">
        <f t="shared" si="228"/>
        <v>3.5727045373347622E-4</v>
      </c>
      <c r="DU104" s="3"/>
      <c r="DV104" s="3"/>
      <c r="DW104" s="3"/>
      <c r="DX104" s="3">
        <f>BK104*100/BJ104</f>
        <v>26.225490196078432</v>
      </c>
      <c r="DY104" s="3"/>
      <c r="DZ104" s="2"/>
      <c r="EA104" s="2"/>
      <c r="EB104" s="2"/>
      <c r="EC104" s="2"/>
      <c r="EE104" s="2"/>
      <c r="EF104" s="2"/>
      <c r="EG104" s="2"/>
      <c r="EH104" s="2"/>
      <c r="EI104" s="2"/>
      <c r="EJ104" s="2"/>
      <c r="EK104" s="2"/>
      <c r="EL104" s="2"/>
      <c r="EM104" s="2"/>
      <c r="EN104" s="2"/>
      <c r="EO104" s="2"/>
      <c r="EP104" s="2"/>
    </row>
    <row r="105" spans="1:146">
      <c r="A105" t="s">
        <v>139</v>
      </c>
      <c r="B105" t="s">
        <v>155</v>
      </c>
      <c r="C105">
        <v>2</v>
      </c>
      <c r="D105" t="s">
        <v>165</v>
      </c>
      <c r="E105" t="s">
        <v>150</v>
      </c>
      <c r="F105" s="156" t="s">
        <v>171</v>
      </c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13"/>
      <c r="U105" s="132">
        <v>0.70440000000000003</v>
      </c>
      <c r="V105" s="132"/>
      <c r="W105" s="131"/>
      <c r="X105" s="131"/>
      <c r="Y105" s="131"/>
      <c r="Z105" s="157"/>
      <c r="AA105" s="157"/>
      <c r="AB105" s="6"/>
      <c r="AC105" s="6"/>
      <c r="AD105" s="6"/>
      <c r="AF105" s="2"/>
      <c r="AG105" s="4"/>
      <c r="AH105" s="4"/>
      <c r="AI105" s="4"/>
      <c r="AJ105" s="2"/>
      <c r="AK105" s="2"/>
      <c r="AL105" s="2"/>
      <c r="AM105" s="2"/>
      <c r="AN105" s="2"/>
      <c r="AO105" s="2"/>
      <c r="AP105" s="2"/>
      <c r="AQ105" s="2"/>
      <c r="AR105" s="2"/>
      <c r="AS105" s="7"/>
      <c r="AT105" s="7"/>
      <c r="AX105" s="7">
        <v>83</v>
      </c>
      <c r="AY105" s="7">
        <v>2108</v>
      </c>
      <c r="AZ105" s="7"/>
      <c r="BB105" s="7"/>
      <c r="BC105" s="7"/>
      <c r="BE105" s="7"/>
      <c r="BF105" s="7"/>
      <c r="BG105" s="7"/>
      <c r="BH105" s="7"/>
      <c r="BI105" s="7"/>
      <c r="BJ105" s="7">
        <v>606</v>
      </c>
      <c r="BK105" s="7">
        <v>258</v>
      </c>
      <c r="BL105" s="8"/>
      <c r="BM105" s="8"/>
      <c r="BN105" s="8"/>
      <c r="BO105" s="8"/>
      <c r="BP105" s="8"/>
      <c r="BQ105" s="8"/>
      <c r="BR105" s="6"/>
      <c r="BS105" s="6"/>
      <c r="BT105" s="8"/>
      <c r="BU105" s="6"/>
      <c r="BV105" s="6"/>
      <c r="BW105" s="6"/>
      <c r="BX105" s="6"/>
      <c r="BY105" s="6"/>
      <c r="BZ105" s="6"/>
      <c r="CA105" s="6"/>
      <c r="CB105" s="8"/>
      <c r="CC105" s="8"/>
      <c r="CD105" s="7"/>
      <c r="CE105" s="7"/>
      <c r="CG105" s="3"/>
      <c r="CH105" s="3"/>
      <c r="CI105" s="3"/>
      <c r="CJ105" s="3"/>
      <c r="CK105" s="3"/>
      <c r="CL105" s="3"/>
      <c r="CM105" s="3"/>
      <c r="CN105" s="3"/>
      <c r="CO105" s="3"/>
      <c r="CP105" s="3"/>
      <c r="CQ105" s="3"/>
      <c r="CR105" s="3"/>
      <c r="CS105" s="3"/>
      <c r="CT105" s="3"/>
      <c r="CU105" s="3"/>
      <c r="CV105" s="8"/>
      <c r="CW105" s="3"/>
      <c r="CX105" s="4"/>
      <c r="CY105" s="3"/>
      <c r="CZ105" s="3"/>
      <c r="DA105" s="3"/>
      <c r="DB105" s="3">
        <f>BJ105/BK105</f>
        <v>2.3488372093023258</v>
      </c>
      <c r="DC105" s="3"/>
      <c r="DD105" s="3"/>
      <c r="DE105" s="3"/>
      <c r="DF105" s="3"/>
      <c r="DG105" s="2"/>
      <c r="DH105" s="4"/>
      <c r="DI105" s="2"/>
      <c r="DJ105" s="3"/>
      <c r="DK105" s="3"/>
      <c r="DL105" s="3"/>
      <c r="DM105" s="3"/>
      <c r="DN105" s="3"/>
      <c r="DO105" s="3"/>
      <c r="DP105" s="4"/>
      <c r="DQ105" s="3"/>
      <c r="DR105" s="3"/>
      <c r="DS105" s="2"/>
      <c r="DT105" s="5">
        <f t="shared" si="228"/>
        <v>4.743833017077799E-4</v>
      </c>
      <c r="DU105" s="3"/>
      <c r="DV105" s="3"/>
      <c r="DW105" s="3"/>
      <c r="DX105" s="3">
        <f>BK105*100/BJ105</f>
        <v>42.574257425742573</v>
      </c>
      <c r="DY105" s="3"/>
      <c r="DZ105" s="2"/>
      <c r="EA105" s="2"/>
      <c r="EB105" s="2"/>
      <c r="EC105" s="2"/>
      <c r="EE105" s="2"/>
      <c r="EF105" s="2"/>
      <c r="EG105" s="2"/>
      <c r="EH105" s="2"/>
      <c r="EI105" s="2"/>
      <c r="EJ105" s="2"/>
      <c r="EK105" s="2"/>
      <c r="EL105" s="2"/>
      <c r="EM105" s="2"/>
      <c r="EN105" s="2"/>
      <c r="EO105" s="2"/>
      <c r="EP105" s="2"/>
    </row>
    <row r="106" spans="1:146" s="80" customFormat="1">
      <c r="A106" s="80" t="s">
        <v>139</v>
      </c>
      <c r="B106" s="80" t="s">
        <v>155</v>
      </c>
      <c r="C106" s="80">
        <v>2</v>
      </c>
      <c r="D106" s="80" t="s">
        <v>165</v>
      </c>
      <c r="E106" s="80" t="s">
        <v>116</v>
      </c>
      <c r="F106" s="170" t="s">
        <v>171</v>
      </c>
      <c r="G106" s="94"/>
      <c r="H106" s="94"/>
      <c r="I106" s="94"/>
      <c r="J106" s="94"/>
      <c r="K106" s="94"/>
      <c r="L106" s="94"/>
      <c r="M106" s="94"/>
      <c r="N106" s="94"/>
      <c r="O106" s="94"/>
      <c r="P106" s="94"/>
      <c r="Q106" s="94"/>
      <c r="R106" s="94"/>
      <c r="S106" s="83"/>
      <c r="U106" s="171">
        <v>0.70430000000000004</v>
      </c>
      <c r="V106" s="171"/>
      <c r="W106" s="176"/>
      <c r="X106" s="176"/>
      <c r="Y106" s="176"/>
      <c r="Z106" s="177"/>
      <c r="AA106" s="177"/>
      <c r="AB106" s="94"/>
      <c r="AC106" s="94"/>
      <c r="AD106" s="94"/>
      <c r="AF106" s="88"/>
      <c r="AG106" s="87"/>
      <c r="AH106" s="87"/>
      <c r="AI106" s="87"/>
      <c r="AJ106" s="88"/>
      <c r="AK106" s="88"/>
      <c r="AL106" s="88"/>
      <c r="AM106" s="88"/>
      <c r="AN106" s="88"/>
      <c r="AO106" s="88"/>
      <c r="AP106" s="88"/>
      <c r="AQ106" s="88"/>
      <c r="AR106" s="88"/>
      <c r="AS106" s="158"/>
      <c r="AT106" s="158"/>
      <c r="AU106" s="94"/>
      <c r="AV106" s="94"/>
      <c r="AX106" s="158">
        <v>90</v>
      </c>
      <c r="AY106" s="158">
        <v>3089</v>
      </c>
      <c r="AZ106" s="158"/>
      <c r="BA106" s="159"/>
      <c r="BB106" s="158"/>
      <c r="BC106" s="158"/>
      <c r="BD106" s="158"/>
      <c r="BE106" s="158"/>
      <c r="BF106" s="158"/>
      <c r="BG106" s="158"/>
      <c r="BH106" s="158"/>
      <c r="BI106" s="158"/>
      <c r="BJ106" s="158">
        <v>758</v>
      </c>
      <c r="BK106" s="158">
        <v>234</v>
      </c>
      <c r="BL106" s="159"/>
      <c r="BM106" s="159"/>
      <c r="BN106" s="159"/>
      <c r="BO106" s="159"/>
      <c r="BP106" s="159"/>
      <c r="BQ106" s="159"/>
      <c r="BR106" s="94"/>
      <c r="BS106" s="94"/>
      <c r="BT106" s="159"/>
      <c r="BU106" s="94"/>
      <c r="BV106" s="94"/>
      <c r="BW106" s="94"/>
      <c r="BX106" s="94"/>
      <c r="BY106" s="94"/>
      <c r="BZ106" s="94"/>
      <c r="CA106" s="94"/>
      <c r="CB106" s="159"/>
      <c r="CC106" s="159"/>
      <c r="CD106" s="158"/>
      <c r="CE106" s="158"/>
      <c r="CG106" s="89"/>
      <c r="CH106" s="89"/>
      <c r="CI106" s="89"/>
      <c r="CJ106" s="89"/>
      <c r="CK106" s="89"/>
      <c r="CL106" s="89"/>
      <c r="CM106" s="89"/>
      <c r="CN106" s="89"/>
      <c r="CO106" s="89"/>
      <c r="CP106" s="89"/>
      <c r="CQ106" s="89"/>
      <c r="CR106" s="89"/>
      <c r="CS106" s="89"/>
      <c r="CT106" s="89"/>
      <c r="CU106" s="89"/>
      <c r="CV106" s="159"/>
      <c r="CW106" s="89"/>
      <c r="CX106" s="87"/>
      <c r="CY106" s="89"/>
      <c r="CZ106" s="89"/>
      <c r="DA106" s="89"/>
      <c r="DB106" s="89">
        <f>BJ106/BK106</f>
        <v>3.2393162393162394</v>
      </c>
      <c r="DC106" s="89"/>
      <c r="DD106" s="89"/>
      <c r="DE106" s="89"/>
      <c r="DF106" s="89"/>
      <c r="DG106" s="88"/>
      <c r="DH106" s="87"/>
      <c r="DI106" s="88"/>
      <c r="DJ106" s="89"/>
      <c r="DK106" s="89"/>
      <c r="DL106" s="89"/>
      <c r="DM106" s="89"/>
      <c r="DN106" s="89"/>
      <c r="DO106" s="89"/>
      <c r="DP106" s="87"/>
      <c r="DQ106" s="89"/>
      <c r="DR106" s="89"/>
      <c r="DS106" s="88"/>
      <c r="DT106" s="90">
        <f t="shared" si="228"/>
        <v>3.2372936225315638E-4</v>
      </c>
      <c r="DU106" s="89"/>
      <c r="DV106" s="89"/>
      <c r="DW106" s="89"/>
      <c r="DX106" s="89">
        <f>BK106*100/BJ106</f>
        <v>30.87071240105541</v>
      </c>
      <c r="DY106" s="89"/>
      <c r="DZ106" s="88"/>
      <c r="EA106" s="88"/>
      <c r="EB106" s="88"/>
      <c r="EC106" s="88"/>
      <c r="EE106" s="88"/>
      <c r="EF106" s="88"/>
      <c r="EG106" s="88"/>
      <c r="EH106" s="88"/>
      <c r="EI106" s="88"/>
      <c r="EJ106" s="88"/>
      <c r="EK106" s="88"/>
      <c r="EL106" s="88"/>
      <c r="EM106" s="88"/>
      <c r="EN106" s="88"/>
      <c r="EO106" s="88"/>
      <c r="EP106" s="88"/>
    </row>
    <row r="107" spans="1:146">
      <c r="A107" t="s">
        <v>139</v>
      </c>
      <c r="B107" t="s">
        <v>233</v>
      </c>
      <c r="C107">
        <v>2</v>
      </c>
      <c r="D107" t="s">
        <v>166</v>
      </c>
      <c r="E107" t="s">
        <v>150</v>
      </c>
      <c r="F107" s="156" t="s">
        <v>171</v>
      </c>
      <c r="G107" s="6">
        <v>35.369999999999997</v>
      </c>
      <c r="H107" s="6">
        <v>3.87</v>
      </c>
      <c r="I107" s="6">
        <v>6.5</v>
      </c>
      <c r="J107" s="6">
        <v>12.780000000000001</v>
      </c>
      <c r="K107" s="6">
        <v>0.24</v>
      </c>
      <c r="L107" s="6">
        <v>14.08</v>
      </c>
      <c r="M107" s="6">
        <v>16.79</v>
      </c>
      <c r="N107" s="6">
        <v>1.32</v>
      </c>
      <c r="O107" s="6">
        <v>4.09</v>
      </c>
      <c r="P107" s="6">
        <v>0.74</v>
      </c>
      <c r="Q107" s="6"/>
      <c r="R107" s="6">
        <v>0.09</v>
      </c>
      <c r="S107" s="13">
        <f t="shared" ref="S107" si="241">G107+H107+I107+J107+K107+L107+M107+N107+O107+P107+Q107</f>
        <v>95.779999999999987</v>
      </c>
      <c r="U107" s="132"/>
      <c r="V107" s="132"/>
      <c r="W107" s="131"/>
      <c r="X107" s="131"/>
      <c r="Y107" s="131"/>
      <c r="Z107" s="157"/>
      <c r="AA107" s="157"/>
      <c r="AB107" s="6"/>
      <c r="AC107" s="6"/>
      <c r="AD107" s="6"/>
      <c r="AF107" s="2">
        <f t="shared" si="140"/>
        <v>0.71969649568271343</v>
      </c>
      <c r="AG107" s="4">
        <f t="shared" ref="AG107" si="242">H107*5995</f>
        <v>23200.65</v>
      </c>
      <c r="AH107" s="4">
        <f t="shared" ref="AH107" si="243">O107*8302</f>
        <v>33955.18</v>
      </c>
      <c r="AI107" s="4">
        <f t="shared" ref="AI107" si="244">P107*4364</f>
        <v>3229.36</v>
      </c>
      <c r="AJ107" s="2">
        <f t="shared" ref="AJ107" si="245">N107+O107</f>
        <v>5.41</v>
      </c>
      <c r="AK107" s="2">
        <f t="shared" ref="AK107" si="246">O107/N107</f>
        <v>3.0984848484848482</v>
      </c>
      <c r="AL107" s="2">
        <f t="shared" ref="AL107" si="247">N107/O107</f>
        <v>0.3227383863080685</v>
      </c>
      <c r="AM107" s="2">
        <f t="shared" ref="AM107" si="248">EK107/EG107</f>
        <v>2.5830769230769235</v>
      </c>
      <c r="AN107" s="2">
        <f t="shared" si="148"/>
        <v>0.62923076923076926</v>
      </c>
      <c r="AO107" s="2">
        <f t="shared" si="149"/>
        <v>1.0151365310584455</v>
      </c>
      <c r="AP107" s="2">
        <f t="shared" si="137"/>
        <v>0.9850891672249612</v>
      </c>
      <c r="AQ107" s="2">
        <f t="shared" si="233"/>
        <v>0.17508619606367457</v>
      </c>
      <c r="AR107" s="2">
        <f t="shared" ref="AR107" si="249">(EL107/61.98+EM107/94.2)/(EG107/101.96)</f>
        <v>1.0151365310584455</v>
      </c>
      <c r="AS107" s="7">
        <f t="shared" ref="AS107" si="250">1000*(4*(EE107/60.08)-11*(EL107/61.98*2+EM107/94.2*2)-2*(EH107/159.69+EF107/79.87))</f>
        <v>703.85535460534629</v>
      </c>
      <c r="AT107" s="7">
        <f t="shared" ref="AT107" si="251">1000*(6*(EK107/56.08)+2*(EJ107/40.3)+EG107/101.96*2)</f>
        <v>2738.1735492823891</v>
      </c>
      <c r="AU107" s="6">
        <f t="shared" ref="AU107" si="252">O107/G107</f>
        <v>0.11563471868815381</v>
      </c>
      <c r="AV107" s="6">
        <f t="shared" si="191"/>
        <v>0.68106549077249701</v>
      </c>
      <c r="AX107" s="7">
        <v>200</v>
      </c>
      <c r="AY107" s="7">
        <v>4500</v>
      </c>
      <c r="AZ107" s="7">
        <v>2900</v>
      </c>
      <c r="BB107" s="7"/>
      <c r="BC107" s="7">
        <v>250</v>
      </c>
      <c r="BD107" s="7">
        <v>900</v>
      </c>
      <c r="BE107" s="7">
        <v>65</v>
      </c>
      <c r="BF107" s="7">
        <v>270</v>
      </c>
      <c r="BG107" s="7">
        <v>70</v>
      </c>
      <c r="BH107" s="7"/>
      <c r="BI107" s="7"/>
      <c r="BJ107" s="7">
        <v>1200</v>
      </c>
      <c r="BK107" s="7"/>
      <c r="BL107" s="8"/>
      <c r="BM107" s="8"/>
      <c r="BN107" s="8">
        <v>40</v>
      </c>
      <c r="BO107" s="8"/>
      <c r="BP107" s="8"/>
      <c r="BQ107" s="8"/>
      <c r="BR107" s="6"/>
      <c r="BS107" s="6"/>
      <c r="BT107" s="8"/>
      <c r="BU107" s="6"/>
      <c r="BV107" s="6"/>
      <c r="BW107" s="6"/>
      <c r="BX107" s="6"/>
      <c r="BY107" s="6"/>
      <c r="BZ107" s="6"/>
      <c r="CA107" s="6"/>
      <c r="CB107" s="8"/>
      <c r="CC107" s="8"/>
      <c r="CD107" s="7"/>
      <c r="CE107" s="7">
        <v>25</v>
      </c>
      <c r="CG107" s="3">
        <f t="shared" si="150"/>
        <v>165.28925619834712</v>
      </c>
      <c r="CH107" s="3"/>
      <c r="CI107" s="3"/>
      <c r="CJ107" s="3"/>
      <c r="CK107" s="3"/>
      <c r="CL107" s="3"/>
      <c r="CM107" s="3"/>
      <c r="CN107" s="3"/>
      <c r="CO107" s="3"/>
      <c r="CP107" s="3"/>
      <c r="CQ107" s="3"/>
      <c r="CR107" s="3"/>
      <c r="CS107" s="3"/>
      <c r="CT107" s="3"/>
      <c r="CU107" s="3"/>
      <c r="CV107" s="8">
        <f>AZ107/BN107</f>
        <v>72.5</v>
      </c>
      <c r="CW107" s="3"/>
      <c r="CX107" s="4"/>
      <c r="CY107" s="3"/>
      <c r="CZ107" s="3"/>
      <c r="DA107" s="3"/>
      <c r="DB107" s="3"/>
      <c r="DC107" s="3"/>
      <c r="DD107" s="3"/>
      <c r="DE107" s="3"/>
      <c r="DF107" s="3"/>
      <c r="DG107" s="2"/>
      <c r="DH107" s="4">
        <f>AH107/BN107</f>
        <v>848.87950000000001</v>
      </c>
      <c r="DI107" s="2"/>
      <c r="DJ107" s="3"/>
      <c r="DK107" s="3"/>
      <c r="DL107" s="3"/>
      <c r="DM107" s="3"/>
      <c r="DN107" s="3"/>
      <c r="DO107" s="3"/>
      <c r="DP107" s="4"/>
      <c r="DQ107" s="3"/>
      <c r="DR107" s="3"/>
      <c r="DS107" s="2"/>
      <c r="DT107" s="5">
        <f t="shared" si="228"/>
        <v>2.2222222222222223E-4</v>
      </c>
      <c r="DU107" s="3"/>
      <c r="DV107" s="3"/>
      <c r="DW107" s="3"/>
      <c r="DX107" s="3"/>
      <c r="DY107" s="3"/>
      <c r="DZ107" s="2">
        <f>EK107*100/AY107</f>
        <v>0.38955012644718229</v>
      </c>
      <c r="EA107" s="2"/>
      <c r="EB107" s="2"/>
      <c r="EC107" s="2"/>
      <c r="EE107" s="2">
        <f t="shared" ref="EE107:EN107" si="253">100*G107/($G107+$H107+$I107+$J107+$K107+$L107+$M107+$N107+$O107+$P107)</f>
        <v>36.928377531843807</v>
      </c>
      <c r="EF107" s="2">
        <f t="shared" si="253"/>
        <v>4.0405095009396543</v>
      </c>
      <c r="EG107" s="2">
        <f t="shared" si="253"/>
        <v>6.7863854666945089</v>
      </c>
      <c r="EH107" s="2">
        <f t="shared" si="253"/>
        <v>13.343077886823973</v>
      </c>
      <c r="EI107" s="2">
        <f t="shared" si="253"/>
        <v>0.25057423261641265</v>
      </c>
      <c r="EJ107" s="2">
        <f t="shared" si="253"/>
        <v>14.700354980162876</v>
      </c>
      <c r="EK107" s="2">
        <f t="shared" si="253"/>
        <v>17.529755690123203</v>
      </c>
      <c r="EL107" s="2">
        <f t="shared" si="253"/>
        <v>1.3781582793902696</v>
      </c>
      <c r="EM107" s="2">
        <f t="shared" si="253"/>
        <v>4.2702025475046987</v>
      </c>
      <c r="EN107" s="2">
        <f t="shared" si="253"/>
        <v>0.77260388390060564</v>
      </c>
      <c r="EO107" s="2">
        <f>SUM(EE107:EN107)</f>
        <v>99.999999999999986</v>
      </c>
      <c r="EP107" s="2"/>
    </row>
    <row r="108" spans="1:146">
      <c r="A108" t="s">
        <v>139</v>
      </c>
      <c r="B108" t="s">
        <v>155</v>
      </c>
      <c r="C108">
        <v>2</v>
      </c>
      <c r="D108" t="s">
        <v>166</v>
      </c>
      <c r="E108" t="s">
        <v>150</v>
      </c>
      <c r="F108" s="156" t="s">
        <v>171</v>
      </c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13"/>
      <c r="U108" s="132">
        <v>0.70509999999999995</v>
      </c>
      <c r="V108" s="132"/>
      <c r="W108" s="131"/>
      <c r="X108" s="131"/>
      <c r="Y108" s="131"/>
      <c r="Z108" s="157"/>
      <c r="AA108" s="157"/>
      <c r="AB108" s="6"/>
      <c r="AC108" s="6"/>
      <c r="AD108" s="6"/>
      <c r="AF108" s="2"/>
      <c r="AG108" s="4"/>
      <c r="AH108" s="4"/>
      <c r="AI108" s="4"/>
      <c r="AJ108" s="2"/>
      <c r="AK108" s="2"/>
      <c r="AL108" s="2"/>
      <c r="AM108" s="2"/>
      <c r="AN108" s="2"/>
      <c r="AO108" s="2"/>
      <c r="AP108" s="2"/>
      <c r="AQ108" s="2"/>
      <c r="AR108" s="2"/>
      <c r="AS108" s="7"/>
      <c r="AT108" s="7"/>
      <c r="AX108" s="7">
        <v>118</v>
      </c>
      <c r="AY108" s="7">
        <v>2560</v>
      </c>
      <c r="AZ108" s="7"/>
      <c r="BB108" s="7"/>
      <c r="BC108" s="7"/>
      <c r="BE108" s="7"/>
      <c r="BF108" s="7"/>
      <c r="BG108" s="7"/>
      <c r="BH108" s="7"/>
      <c r="BI108" s="7"/>
      <c r="BJ108" s="7">
        <v>580</v>
      </c>
      <c r="BK108" s="7">
        <v>223</v>
      </c>
      <c r="BL108" s="8"/>
      <c r="BM108" s="8"/>
      <c r="BN108" s="8"/>
      <c r="BO108" s="8"/>
      <c r="BP108" s="8"/>
      <c r="BQ108" s="8"/>
      <c r="BR108" s="6"/>
      <c r="BS108" s="6"/>
      <c r="BT108" s="8"/>
      <c r="BU108" s="6"/>
      <c r="BV108" s="6"/>
      <c r="BW108" s="6"/>
      <c r="BX108" s="6"/>
      <c r="BY108" s="6"/>
      <c r="BZ108" s="6"/>
      <c r="CA108" s="6"/>
      <c r="CB108" s="8"/>
      <c r="CC108" s="8"/>
      <c r="CD108" s="7"/>
      <c r="CE108" s="7"/>
      <c r="CG108" s="3"/>
      <c r="CH108" s="3"/>
      <c r="CI108" s="3"/>
      <c r="CJ108" s="3"/>
      <c r="CK108" s="3"/>
      <c r="CL108" s="3"/>
      <c r="CM108" s="3"/>
      <c r="CN108" s="3"/>
      <c r="CO108" s="3"/>
      <c r="CP108" s="3"/>
      <c r="CQ108" s="3"/>
      <c r="CR108" s="3"/>
      <c r="CS108" s="3"/>
      <c r="CT108" s="3"/>
      <c r="CU108" s="3"/>
      <c r="CV108" s="8"/>
      <c r="CW108" s="3"/>
      <c r="CX108" s="4"/>
      <c r="CY108" s="3"/>
      <c r="CZ108" s="3"/>
      <c r="DA108" s="3"/>
      <c r="DB108" s="3">
        <f>BJ108/BK108</f>
        <v>2.600896860986547</v>
      </c>
      <c r="DC108" s="3"/>
      <c r="DD108" s="3"/>
      <c r="DE108" s="3"/>
      <c r="DF108" s="3"/>
      <c r="DG108" s="2"/>
      <c r="DH108" s="4"/>
      <c r="DI108" s="2"/>
      <c r="DJ108" s="3"/>
      <c r="DK108" s="3"/>
      <c r="DL108" s="3"/>
      <c r="DM108" s="3"/>
      <c r="DN108" s="3"/>
      <c r="DO108" s="3"/>
      <c r="DP108" s="4"/>
      <c r="DQ108" s="3"/>
      <c r="DR108" s="3"/>
      <c r="DS108" s="2"/>
      <c r="DT108" s="5">
        <f t="shared" si="228"/>
        <v>3.9062500000000002E-4</v>
      </c>
      <c r="DU108" s="3"/>
      <c r="DV108" s="3"/>
      <c r="DW108" s="3"/>
      <c r="DX108" s="3">
        <f>BK108*100/BJ108</f>
        <v>38.448275862068968</v>
      </c>
      <c r="DY108" s="3"/>
      <c r="DZ108" s="2"/>
      <c r="EA108" s="2"/>
      <c r="EB108" s="2"/>
      <c r="EC108" s="2"/>
      <c r="EE108" s="2"/>
      <c r="EF108" s="2"/>
      <c r="EG108" s="2"/>
      <c r="EH108" s="2"/>
      <c r="EI108" s="2"/>
      <c r="EJ108" s="2"/>
      <c r="EK108" s="2"/>
      <c r="EL108" s="2"/>
      <c r="EM108" s="2"/>
      <c r="EN108" s="2"/>
      <c r="EO108" s="2"/>
      <c r="EP108" s="2"/>
    </row>
    <row r="109" spans="1:146">
      <c r="A109" t="s">
        <v>139</v>
      </c>
      <c r="B109" t="s">
        <v>235</v>
      </c>
      <c r="C109">
        <v>2</v>
      </c>
      <c r="D109" t="s">
        <v>166</v>
      </c>
      <c r="E109" t="s">
        <v>150</v>
      </c>
      <c r="F109" s="156" t="s">
        <v>171</v>
      </c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13"/>
      <c r="U109" s="132">
        <v>0.70520000000000005</v>
      </c>
      <c r="V109" s="132"/>
      <c r="W109" s="131"/>
      <c r="X109" s="131"/>
      <c r="Y109" s="131"/>
      <c r="Z109" s="157"/>
      <c r="AA109" s="157"/>
      <c r="AB109" s="6"/>
      <c r="AC109" s="6"/>
      <c r="AD109" s="6"/>
      <c r="AF109" s="2"/>
      <c r="AG109" s="4"/>
      <c r="AH109" s="4"/>
      <c r="AI109" s="4"/>
      <c r="AJ109" s="2"/>
      <c r="AK109" s="2"/>
      <c r="AL109" s="2"/>
      <c r="AM109" s="2"/>
      <c r="AN109" s="2"/>
      <c r="AO109" s="2"/>
      <c r="AP109" s="2"/>
      <c r="AQ109" s="2"/>
      <c r="AR109" s="2"/>
      <c r="AS109" s="7"/>
      <c r="AT109" s="7"/>
      <c r="AX109" s="7">
        <v>111</v>
      </c>
      <c r="AY109" s="7">
        <v>2995</v>
      </c>
      <c r="AZ109" s="7"/>
      <c r="BB109" s="7">
        <v>26</v>
      </c>
      <c r="BC109" s="7"/>
      <c r="BE109" s="7">
        <v>50</v>
      </c>
      <c r="BF109" s="7"/>
      <c r="BG109" s="7"/>
      <c r="BH109" s="7"/>
      <c r="BI109" s="7"/>
      <c r="BJ109" s="7">
        <v>655</v>
      </c>
      <c r="BK109" s="7">
        <v>295</v>
      </c>
      <c r="BL109" s="8">
        <v>9.6</v>
      </c>
      <c r="BM109" s="8">
        <v>14.5</v>
      </c>
      <c r="BN109" s="8">
        <v>236</v>
      </c>
      <c r="BO109" s="8">
        <v>486</v>
      </c>
      <c r="BP109" s="8"/>
      <c r="BQ109" s="8"/>
      <c r="BR109" s="6">
        <v>23.1</v>
      </c>
      <c r="BS109" s="6">
        <v>5.68</v>
      </c>
      <c r="BT109" s="8">
        <v>2.08</v>
      </c>
      <c r="BU109" s="6"/>
      <c r="BV109" s="6"/>
      <c r="BW109" s="6"/>
      <c r="BX109" s="6"/>
      <c r="BY109" s="6"/>
      <c r="BZ109" s="6">
        <v>0.74</v>
      </c>
      <c r="CA109" s="6">
        <v>0.09</v>
      </c>
      <c r="CB109" s="8"/>
      <c r="CC109" s="8">
        <v>27</v>
      </c>
      <c r="CD109" s="7"/>
      <c r="CE109" s="7"/>
      <c r="CG109" s="3">
        <f t="shared" si="150"/>
        <v>975.20661157024801</v>
      </c>
      <c r="CH109" s="3">
        <f t="shared" si="151"/>
        <v>765.35433070866145</v>
      </c>
      <c r="CI109" s="3"/>
      <c r="CJ109" s="3"/>
      <c r="CK109" s="3">
        <f t="shared" si="154"/>
        <v>148.07692307692309</v>
      </c>
      <c r="CL109" s="3">
        <f t="shared" si="155"/>
        <v>96.108291032148898</v>
      </c>
      <c r="CM109" s="3">
        <f t="shared" si="156"/>
        <v>9.8113207547169825</v>
      </c>
      <c r="CN109" s="3"/>
      <c r="CO109" s="3"/>
      <c r="CP109" s="3"/>
      <c r="CQ109" s="3"/>
      <c r="CR109" s="3"/>
      <c r="CS109" s="3">
        <f t="shared" si="162"/>
        <v>4.4578313253012043</v>
      </c>
      <c r="CT109" s="3">
        <f t="shared" si="163"/>
        <v>3.5999999999999996</v>
      </c>
      <c r="CU109" s="3"/>
      <c r="CV109" s="8"/>
      <c r="CW109" s="3">
        <f>BN109/BK109</f>
        <v>0.8</v>
      </c>
      <c r="CX109" s="4"/>
      <c r="CY109" s="3"/>
      <c r="CZ109" s="3"/>
      <c r="DA109" s="3">
        <f>AX109/BR109</f>
        <v>4.8051948051948052</v>
      </c>
      <c r="DB109" s="3">
        <f>BJ109/BK109</f>
        <v>2.2203389830508473</v>
      </c>
      <c r="DC109" s="3"/>
      <c r="DD109" s="3">
        <f>CC109/BM109</f>
        <v>1.8620689655172413</v>
      </c>
      <c r="DE109" s="3">
        <f>BM109/BZ109</f>
        <v>19.594594594594597</v>
      </c>
      <c r="DF109" s="3">
        <f>CC109/BZ109</f>
        <v>36.486486486486484</v>
      </c>
      <c r="DG109" s="2"/>
      <c r="DH109" s="4"/>
      <c r="DI109" s="2"/>
      <c r="DJ109" s="3">
        <f>BN109/CA109</f>
        <v>2622.2222222222222</v>
      </c>
      <c r="DK109" s="3">
        <f>CG109/CT109</f>
        <v>270.89072543618005</v>
      </c>
      <c r="DL109" s="3">
        <f t="shared" si="232"/>
        <v>6.5858108833315443</v>
      </c>
      <c r="DM109" s="3">
        <f>BN109/BZ109</f>
        <v>318.91891891891891</v>
      </c>
      <c r="DN109" s="3">
        <f>BR109/BZ109</f>
        <v>31.216216216216218</v>
      </c>
      <c r="DO109" s="3"/>
      <c r="DP109" s="4">
        <f>AY109/BZ109</f>
        <v>4047.2972972972975</v>
      </c>
      <c r="DQ109" s="3"/>
      <c r="DR109" s="3">
        <f>AY109/(((BR109/0.195)*(BT109/0.259))^0.5)</f>
        <v>97.101593499938375</v>
      </c>
      <c r="DS109" s="2">
        <f>(BS109/0.074)/(((BR109/0.195)*(BT109/0.259))^0.5)</f>
        <v>2.488548712176375</v>
      </c>
      <c r="DT109" s="5">
        <f t="shared" si="228"/>
        <v>3.33889816360601E-4</v>
      </c>
      <c r="DU109" s="3"/>
      <c r="DV109" s="3">
        <f>BK109/BM109</f>
        <v>20.344827586206897</v>
      </c>
      <c r="DW109" s="3"/>
      <c r="DX109" s="3">
        <f>BK109*100/BJ109</f>
        <v>45.038167938931295</v>
      </c>
      <c r="DY109" s="3">
        <f>CC109*100/BJ109</f>
        <v>4.1221374045801529</v>
      </c>
      <c r="DZ109" s="2"/>
      <c r="EA109" s="2"/>
      <c r="EB109" s="2">
        <f t="shared" si="187"/>
        <v>9.152542372881356E-2</v>
      </c>
      <c r="EC109" s="2"/>
      <c r="EE109" s="2"/>
      <c r="EF109" s="2"/>
      <c r="EG109" s="2"/>
      <c r="EH109" s="2"/>
      <c r="EI109" s="2"/>
      <c r="EJ109" s="2"/>
      <c r="EK109" s="2"/>
      <c r="EL109" s="2"/>
      <c r="EM109" s="2"/>
      <c r="EN109" s="2"/>
      <c r="EO109" s="2"/>
      <c r="EP109" s="2"/>
    </row>
    <row r="110" spans="1:146" s="80" customFormat="1">
      <c r="A110" s="80" t="s">
        <v>139</v>
      </c>
      <c r="B110" s="80" t="s">
        <v>155</v>
      </c>
      <c r="C110" s="80">
        <v>2</v>
      </c>
      <c r="D110" s="80" t="s">
        <v>166</v>
      </c>
      <c r="E110" s="80" t="s">
        <v>150</v>
      </c>
      <c r="F110" s="170" t="s">
        <v>171</v>
      </c>
      <c r="G110" s="94"/>
      <c r="H110" s="94"/>
      <c r="I110" s="94"/>
      <c r="J110" s="94"/>
      <c r="K110" s="94"/>
      <c r="L110" s="94"/>
      <c r="M110" s="94"/>
      <c r="N110" s="94"/>
      <c r="O110" s="94"/>
      <c r="P110" s="94"/>
      <c r="Q110" s="94"/>
      <c r="R110" s="94"/>
      <c r="S110" s="83"/>
      <c r="U110" s="171">
        <v>0.70399999999999996</v>
      </c>
      <c r="V110" s="171"/>
      <c r="W110" s="176"/>
      <c r="X110" s="176"/>
      <c r="Y110" s="176"/>
      <c r="Z110" s="177"/>
      <c r="AA110" s="177"/>
      <c r="AB110" s="94"/>
      <c r="AC110" s="94"/>
      <c r="AD110" s="94"/>
      <c r="AF110" s="88"/>
      <c r="AG110" s="87"/>
      <c r="AH110" s="87"/>
      <c r="AI110" s="87"/>
      <c r="AJ110" s="88"/>
      <c r="AK110" s="88"/>
      <c r="AL110" s="88"/>
      <c r="AM110" s="88"/>
      <c r="AN110" s="88"/>
      <c r="AO110" s="88"/>
      <c r="AP110" s="88"/>
      <c r="AQ110" s="88"/>
      <c r="AR110" s="88"/>
      <c r="AS110" s="158"/>
      <c r="AT110" s="158"/>
      <c r="AU110" s="94"/>
      <c r="AV110" s="94"/>
      <c r="AX110" s="158">
        <v>108</v>
      </c>
      <c r="AY110" s="158">
        <v>2470</v>
      </c>
      <c r="AZ110" s="158"/>
      <c r="BA110" s="159"/>
      <c r="BB110" s="158"/>
      <c r="BC110" s="158"/>
      <c r="BD110" s="158"/>
      <c r="BE110" s="158"/>
      <c r="BF110" s="158"/>
      <c r="BG110" s="158"/>
      <c r="BH110" s="158"/>
      <c r="BI110" s="158"/>
      <c r="BJ110" s="158">
        <v>540</v>
      </c>
      <c r="BK110" s="158">
        <v>183</v>
      </c>
      <c r="BL110" s="159"/>
      <c r="BM110" s="159"/>
      <c r="BN110" s="159"/>
      <c r="BO110" s="159"/>
      <c r="BP110" s="159"/>
      <c r="BQ110" s="159"/>
      <c r="BR110" s="94"/>
      <c r="BS110" s="94"/>
      <c r="BT110" s="159"/>
      <c r="BU110" s="94"/>
      <c r="BV110" s="94"/>
      <c r="BW110" s="94"/>
      <c r="BX110" s="94"/>
      <c r="BY110" s="94"/>
      <c r="BZ110" s="94"/>
      <c r="CA110" s="94"/>
      <c r="CB110" s="159"/>
      <c r="CC110" s="159"/>
      <c r="CD110" s="158"/>
      <c r="CE110" s="158"/>
      <c r="CG110" s="89"/>
      <c r="CH110" s="89"/>
      <c r="CI110" s="89"/>
      <c r="CJ110" s="89"/>
      <c r="CK110" s="89"/>
      <c r="CL110" s="89"/>
      <c r="CM110" s="89"/>
      <c r="CN110" s="89"/>
      <c r="CO110" s="89"/>
      <c r="CP110" s="89"/>
      <c r="CQ110" s="89"/>
      <c r="CR110" s="89"/>
      <c r="CS110" s="89"/>
      <c r="CT110" s="89"/>
      <c r="CU110" s="89"/>
      <c r="CV110" s="159"/>
      <c r="CW110" s="89"/>
      <c r="CX110" s="87"/>
      <c r="CY110" s="89"/>
      <c r="CZ110" s="89"/>
      <c r="DA110" s="89"/>
      <c r="DB110" s="89">
        <f>BJ110/BK110</f>
        <v>2.9508196721311477</v>
      </c>
      <c r="DC110" s="89"/>
      <c r="DD110" s="89"/>
      <c r="DE110" s="89"/>
      <c r="DF110" s="89"/>
      <c r="DG110" s="88"/>
      <c r="DH110" s="87"/>
      <c r="DI110" s="88"/>
      <c r="DJ110" s="89"/>
      <c r="DK110" s="89"/>
      <c r="DL110" s="89"/>
      <c r="DM110" s="89"/>
      <c r="DN110" s="89"/>
      <c r="DO110" s="89"/>
      <c r="DP110" s="87"/>
      <c r="DQ110" s="89"/>
      <c r="DR110" s="89"/>
      <c r="DS110" s="88"/>
      <c r="DT110" s="90">
        <f t="shared" si="228"/>
        <v>4.0485829959514168E-4</v>
      </c>
      <c r="DU110" s="89"/>
      <c r="DV110" s="89"/>
      <c r="DW110" s="89"/>
      <c r="DX110" s="89">
        <f>BK110*100/BJ110</f>
        <v>33.888888888888886</v>
      </c>
      <c r="DY110" s="89"/>
      <c r="DZ110" s="88"/>
      <c r="EA110" s="88"/>
      <c r="EB110" s="88"/>
      <c r="EC110" s="88"/>
      <c r="EE110" s="88"/>
      <c r="EF110" s="88"/>
      <c r="EG110" s="88"/>
      <c r="EH110" s="88"/>
      <c r="EI110" s="88"/>
      <c r="EJ110" s="88"/>
      <c r="EK110" s="88"/>
      <c r="EL110" s="88"/>
      <c r="EM110" s="88"/>
      <c r="EN110" s="88"/>
      <c r="EO110" s="88"/>
      <c r="EP110" s="88"/>
    </row>
    <row r="111" spans="1:146" s="98" customFormat="1">
      <c r="A111" s="178">
        <v>47</v>
      </c>
      <c r="B111" s="98" t="s">
        <v>404</v>
      </c>
      <c r="C111" s="98">
        <v>7</v>
      </c>
      <c r="D111" s="179" t="s">
        <v>144</v>
      </c>
      <c r="E111" s="98" t="s">
        <v>149</v>
      </c>
      <c r="G111" s="180">
        <v>39.880000000000003</v>
      </c>
      <c r="H111" s="180">
        <v>4.492</v>
      </c>
      <c r="I111" s="180">
        <v>7.86</v>
      </c>
      <c r="J111" s="180">
        <v>12.17</v>
      </c>
      <c r="K111" s="180">
        <v>0.20799999999999999</v>
      </c>
      <c r="L111" s="180">
        <v>9.4</v>
      </c>
      <c r="M111" s="180">
        <v>14.15</v>
      </c>
      <c r="N111" s="180">
        <v>1.5</v>
      </c>
      <c r="O111" s="180">
        <v>3.99</v>
      </c>
      <c r="P111" s="180">
        <v>1.21</v>
      </c>
      <c r="Q111" s="180">
        <v>4.83</v>
      </c>
      <c r="R111" s="180">
        <v>0.27</v>
      </c>
      <c r="S111" s="101">
        <f t="shared" ref="S111:S118" si="254">G111+H111+I111+J111+K111+L111+M111+N111+O111+P111+Q111</f>
        <v>99.69</v>
      </c>
      <c r="U111" s="103"/>
      <c r="AF111" s="2">
        <f t="shared" si="140"/>
        <v>0.64286445413992277</v>
      </c>
      <c r="AG111" s="107">
        <f t="shared" ref="AG111:AG204" si="255">H111*5995</f>
        <v>26929.54</v>
      </c>
      <c r="AH111" s="107">
        <f t="shared" ref="AH111:AH197" si="256">O111*8302</f>
        <v>33124.980000000003</v>
      </c>
      <c r="AI111" s="107">
        <f t="shared" ref="AI111:AI197" si="257">P111*4364</f>
        <v>5280.44</v>
      </c>
      <c r="AJ111" s="31">
        <f t="shared" ref="AJ111:AJ197" si="258">N111+O111</f>
        <v>5.49</v>
      </c>
      <c r="AK111" s="31">
        <f t="shared" ref="AK111:AK197" si="259">O111/N111</f>
        <v>2.66</v>
      </c>
      <c r="AL111" s="31">
        <f t="shared" ref="AL111:AL197" si="260">N111/O111</f>
        <v>0.37593984962406013</v>
      </c>
      <c r="AM111" s="31">
        <f t="shared" ref="AM111:AM169" si="261">EK111/EG111</f>
        <v>1.8002544529262088</v>
      </c>
      <c r="AN111" s="23">
        <f t="shared" si="148"/>
        <v>0.50763358778625955</v>
      </c>
      <c r="AO111" s="23">
        <f t="shared" si="149"/>
        <v>0.86339161348848248</v>
      </c>
      <c r="AP111" s="23">
        <f t="shared" si="137"/>
        <v>1.1582229713345946</v>
      </c>
      <c r="AQ111" s="23">
        <f t="shared" si="233"/>
        <v>0.24175232947797121</v>
      </c>
      <c r="AR111" s="31">
        <f t="shared" ref="AR111:AR169" si="262">(EL111/61.98+EM111/94.2)/(EG111/101.96)</f>
        <v>0.86339161348848248</v>
      </c>
      <c r="AS111" s="107">
        <f t="shared" ref="AS111:AS118" si="263">1000*(4*(EE111/60.08)-11*(EL111/61.98*2+EM111/94.2*2)-2*(EH111/159.69+EF111/79.87))</f>
        <v>976.11896404288234</v>
      </c>
      <c r="AT111" s="107">
        <f t="shared" ref="AT111:AT118" si="264">1000*(6*(EK111/56.08)+2*(EJ111/40.3)+EG111/101.96*2)</f>
        <v>2250.2509504655914</v>
      </c>
      <c r="AU111" s="31">
        <f t="shared" ref="AU111:AU159" si="265">O111/G111</f>
        <v>0.10005015045135406</v>
      </c>
      <c r="AV111" s="31">
        <f t="shared" si="191"/>
        <v>0.54945138652533987</v>
      </c>
      <c r="AX111" s="181">
        <v>90</v>
      </c>
      <c r="AY111" s="181">
        <v>2699</v>
      </c>
      <c r="AZ111" s="181">
        <v>2201</v>
      </c>
      <c r="BA111" s="181"/>
      <c r="BB111" s="181">
        <v>26</v>
      </c>
      <c r="BC111" s="181">
        <v>151</v>
      </c>
      <c r="BD111" s="181">
        <v>230</v>
      </c>
      <c r="BE111" s="181">
        <v>50</v>
      </c>
      <c r="BF111" s="181">
        <v>40</v>
      </c>
      <c r="BG111" s="181">
        <v>170</v>
      </c>
      <c r="BH111" s="181">
        <v>120</v>
      </c>
      <c r="BI111" s="181">
        <v>17</v>
      </c>
      <c r="BJ111" s="181">
        <v>435</v>
      </c>
      <c r="BK111" s="181">
        <v>286</v>
      </c>
      <c r="BL111" s="181">
        <v>9.8000000000000007</v>
      </c>
      <c r="BM111" s="181">
        <v>19</v>
      </c>
      <c r="BN111" s="181">
        <v>262</v>
      </c>
      <c r="BO111" s="181">
        <v>503</v>
      </c>
      <c r="BP111" s="181">
        <v>55.6</v>
      </c>
      <c r="BQ111" s="181">
        <v>192</v>
      </c>
      <c r="BR111" s="181">
        <v>24.3</v>
      </c>
      <c r="BS111" s="181">
        <v>5.77</v>
      </c>
      <c r="BT111" s="181">
        <v>11.4</v>
      </c>
      <c r="BU111" s="181">
        <v>1.2</v>
      </c>
      <c r="BV111" s="181">
        <v>5.0999999999999996</v>
      </c>
      <c r="BW111" s="181">
        <v>0.7</v>
      </c>
      <c r="BX111" s="181">
        <v>1.7</v>
      </c>
      <c r="BY111" s="181">
        <v>0.2</v>
      </c>
      <c r="BZ111" s="181">
        <v>1.1000000000000001</v>
      </c>
      <c r="CA111" s="181">
        <v>0.18</v>
      </c>
      <c r="CB111" s="181">
        <v>9</v>
      </c>
      <c r="CC111" s="181">
        <v>33.799999999999997</v>
      </c>
      <c r="CD111" s="181">
        <v>7.5</v>
      </c>
      <c r="CE111" s="181">
        <v>17</v>
      </c>
      <c r="CG111" s="109">
        <f t="shared" si="150"/>
        <v>1082.6446280991736</v>
      </c>
      <c r="CH111" s="109">
        <f t="shared" si="151"/>
        <v>792.12598425196848</v>
      </c>
      <c r="CI111" s="109">
        <f t="shared" si="152"/>
        <v>577.36240913811014</v>
      </c>
      <c r="CJ111" s="109">
        <f t="shared" si="153"/>
        <v>400</v>
      </c>
      <c r="CK111" s="109">
        <f t="shared" si="154"/>
        <v>155.76923076923077</v>
      </c>
      <c r="CL111" s="109">
        <f t="shared" si="155"/>
        <v>97.631133671742802</v>
      </c>
      <c r="CM111" s="109">
        <f t="shared" si="156"/>
        <v>53.773584905660378</v>
      </c>
      <c r="CN111" s="109">
        <f t="shared" si="157"/>
        <v>31.914893617021274</v>
      </c>
      <c r="CO111" s="109">
        <f t="shared" si="158"/>
        <v>19.691119691119688</v>
      </c>
      <c r="CP111" s="109">
        <f t="shared" si="159"/>
        <v>11.965811965811964</v>
      </c>
      <c r="CQ111" s="109">
        <f t="shared" si="160"/>
        <v>10.429447852760736</v>
      </c>
      <c r="CR111" s="109">
        <f t="shared" si="161"/>
        <v>7.8125</v>
      </c>
      <c r="CS111" s="109">
        <f t="shared" si="162"/>
        <v>6.6265060240963853</v>
      </c>
      <c r="CT111" s="109">
        <f t="shared" si="163"/>
        <v>7.1999999999999993</v>
      </c>
      <c r="CU111" s="108">
        <f t="shared" ref="CU111:CU197" si="266">AZ111/BK111</f>
        <v>7.6958041958041958</v>
      </c>
      <c r="CV111" s="108">
        <f t="shared" ref="CV111:CV159" si="267">AZ111/BN111</f>
        <v>8.4007633587786259</v>
      </c>
      <c r="CW111" s="108">
        <f t="shared" ref="CW111:CW120" si="268">BN111/BK111</f>
        <v>0.91608391608391604</v>
      </c>
      <c r="CX111" s="107">
        <f t="shared" ref="CX111:CX197" si="269">AG111/BK111</f>
        <v>94.159230769230774</v>
      </c>
      <c r="CY111" s="108">
        <f>BO111/CB111</f>
        <v>55.888888888888886</v>
      </c>
      <c r="CZ111" s="108">
        <f t="shared" ref="CZ111:CZ120" si="270">BK111/CD111</f>
        <v>38.133333333333333</v>
      </c>
      <c r="DA111" s="108">
        <f t="shared" ref="DA111:DA124" si="271">AX111/BR111</f>
        <v>3.7037037037037037</v>
      </c>
      <c r="DB111" s="108">
        <f t="shared" ref="DB111:DB197" si="272">BJ111/BK111</f>
        <v>1.520979020979021</v>
      </c>
      <c r="DC111" s="109">
        <f t="shared" ref="DC111:DC120" si="273">AZ111/CC111</f>
        <v>65.118343195266277</v>
      </c>
      <c r="DD111" s="108">
        <f t="shared" ref="DD111:DD118" si="274">CC111/BM111</f>
        <v>1.7789473684210524</v>
      </c>
      <c r="DE111" s="108">
        <f t="shared" ref="DE111:DE123" si="275">BM111/BZ111</f>
        <v>17.27272727272727</v>
      </c>
      <c r="DF111" s="108">
        <f t="shared" ref="DF111:DF124" si="276">CC111/BZ111</f>
        <v>30.727272727272723</v>
      </c>
      <c r="DG111" s="31">
        <f t="shared" ref="DG111:DG197" si="277">BK111/BI111</f>
        <v>16.823529411764707</v>
      </c>
      <c r="DH111" s="107">
        <f t="shared" ref="DH111:DH159" si="278">AH111/BN111</f>
        <v>126.43122137404582</v>
      </c>
      <c r="DI111" s="31">
        <f t="shared" ref="DI111:DI120" si="279">(BK111/0.46)/((O111/0.023)*(CD111/0.017))^0.5</f>
        <v>2.247395467258821</v>
      </c>
      <c r="DJ111" s="108">
        <f t="shared" ref="DJ111:DJ124" si="280">BN111/CA111</f>
        <v>1455.5555555555557</v>
      </c>
      <c r="DK111" s="108">
        <f>CG111/CT111</f>
        <v>150.36730945821856</v>
      </c>
      <c r="DL111" s="109">
        <f t="shared" si="232"/>
        <v>6.9503111927354349</v>
      </c>
      <c r="DM111" s="108">
        <f t="shared" ref="DM111:DM159" si="281">BN111/BZ111</f>
        <v>238.18181818181816</v>
      </c>
      <c r="DN111" s="109">
        <f t="shared" ref="DN111:DN118" si="282">BR111/BZ111</f>
        <v>22.09090909090909</v>
      </c>
      <c r="DO111" s="109">
        <f t="shared" ref="DO111:DO118" si="283">BL111/BQ111</f>
        <v>5.1041666666666673E-2</v>
      </c>
      <c r="DP111" s="107">
        <f t="shared" ref="DP111:DP159" si="284">AY111/BZ111</f>
        <v>2453.6363636363635</v>
      </c>
      <c r="DQ111" s="108">
        <f t="shared" ref="DQ111:DQ124" si="285">AY111/BQ111</f>
        <v>14.057291666666666</v>
      </c>
      <c r="DR111" s="108">
        <f t="shared" ref="DR111:DR124" si="286">AY111/(((BR111/0.195)*(BT111/0.259))^0.5)</f>
        <v>36.443032622982969</v>
      </c>
      <c r="DS111" s="31">
        <f t="shared" ref="DS111:DS124" si="287">(BS111/0.074)/(((BR111/0.195)*(BT111/0.259))^0.5)</f>
        <v>1.0528238598610682</v>
      </c>
      <c r="DT111" s="110">
        <f t="shared" si="228"/>
        <v>3.7050759540570581E-4</v>
      </c>
      <c r="DU111" s="108">
        <f t="shared" ref="DU111:DU169" si="288">BJ111/BI111</f>
        <v>25.588235294117649</v>
      </c>
      <c r="DV111" s="108">
        <f t="shared" ref="DV111:DV120" si="289">BK111/BM111</f>
        <v>15.052631578947368</v>
      </c>
      <c r="DW111" s="108">
        <f t="shared" ref="DW111:DW120" si="290">1.74+LOG(BK111/BI111)-1.92*LOG(BJ111/BI111)</f>
        <v>0.26247966744415141</v>
      </c>
      <c r="DX111" s="108">
        <f t="shared" ref="DX111:DX169" si="291">BK111*100/BJ111</f>
        <v>65.747126436781613</v>
      </c>
      <c r="DY111" s="108">
        <f t="shared" ref="DY111:DY159" si="292">CC111*100/BJ111</f>
        <v>7.7701149425287346</v>
      </c>
      <c r="DZ111" s="31">
        <f t="shared" ref="DZ111:DZ197" si="293">EK111*100/AY111</f>
        <v>0.55267578273147133</v>
      </c>
      <c r="EA111" s="31"/>
      <c r="EB111" s="23">
        <f t="shared" si="187"/>
        <v>0.11818181818181817</v>
      </c>
      <c r="EC111" s="23">
        <f t="shared" si="188"/>
        <v>9.2418440376721839E-2</v>
      </c>
      <c r="EE111" s="31">
        <f t="shared" ref="EE111:EN126" si="294">100*G111/($G111+$H111+$I111+$J111+$K111+$L111+$M111+$N111+$O111+$P111)</f>
        <v>42.040902382458363</v>
      </c>
      <c r="EF111" s="31">
        <f t="shared" si="294"/>
        <v>4.7353995361585497</v>
      </c>
      <c r="EG111" s="31">
        <f t="shared" si="294"/>
        <v>8.2858950031625547</v>
      </c>
      <c r="EH111" s="31">
        <f t="shared" si="294"/>
        <v>12.82943284840818</v>
      </c>
      <c r="EI111" s="31">
        <f t="shared" si="294"/>
        <v>0.21927050390048494</v>
      </c>
      <c r="EJ111" s="31">
        <f t="shared" si="294"/>
        <v>9.9093400801180689</v>
      </c>
      <c r="EK111" s="31">
        <f t="shared" si="294"/>
        <v>14.916719375922412</v>
      </c>
      <c r="EL111" s="31">
        <f t="shared" si="294"/>
        <v>1.5812776723592663</v>
      </c>
      <c r="EM111" s="31">
        <f t="shared" si="294"/>
        <v>4.2061986084756482</v>
      </c>
      <c r="EN111" s="31">
        <f t="shared" si="294"/>
        <v>1.2755639890364747</v>
      </c>
      <c r="EO111" s="31">
        <f t="shared" ref="EO111:EO160" si="295">SUM(EE111:EN111)</f>
        <v>99.999999999999986</v>
      </c>
    </row>
    <row r="112" spans="1:146" s="98" customFormat="1">
      <c r="A112" s="178">
        <v>49</v>
      </c>
      <c r="B112" s="98" t="s">
        <v>404</v>
      </c>
      <c r="C112" s="98">
        <v>7</v>
      </c>
      <c r="D112" s="179" t="s">
        <v>144</v>
      </c>
      <c r="E112" s="98" t="s">
        <v>149</v>
      </c>
      <c r="G112" s="180">
        <v>37.06</v>
      </c>
      <c r="H112" s="180">
        <v>5.3029999999999999</v>
      </c>
      <c r="I112" s="180">
        <v>6.7</v>
      </c>
      <c r="J112" s="180">
        <v>12.23</v>
      </c>
      <c r="K112" s="180">
        <v>0.189</v>
      </c>
      <c r="L112" s="180">
        <v>11.68</v>
      </c>
      <c r="M112" s="180">
        <v>13.2</v>
      </c>
      <c r="N112" s="180">
        <v>0.78</v>
      </c>
      <c r="O112" s="180">
        <v>7.05</v>
      </c>
      <c r="P112" s="180">
        <v>1.1499999999999999</v>
      </c>
      <c r="Q112" s="180">
        <v>2.4300000000000002</v>
      </c>
      <c r="R112" s="180">
        <v>0.52</v>
      </c>
      <c r="S112" s="101">
        <f t="shared" si="254"/>
        <v>97.77200000000002</v>
      </c>
      <c r="U112" s="103"/>
      <c r="AF112" s="2">
        <f t="shared" si="140"/>
        <v>0.68998918833301115</v>
      </c>
      <c r="AG112" s="107">
        <f t="shared" si="255"/>
        <v>31791.485000000001</v>
      </c>
      <c r="AH112" s="107">
        <f t="shared" si="256"/>
        <v>58529.1</v>
      </c>
      <c r="AI112" s="107">
        <f t="shared" si="257"/>
        <v>5018.5999999999995</v>
      </c>
      <c r="AJ112" s="31">
        <f t="shared" si="258"/>
        <v>7.83</v>
      </c>
      <c r="AK112" s="31">
        <f t="shared" si="259"/>
        <v>9.0384615384615383</v>
      </c>
      <c r="AL112" s="31">
        <f t="shared" si="260"/>
        <v>0.11063829787234043</v>
      </c>
      <c r="AM112" s="31">
        <f t="shared" si="261"/>
        <v>1.9701492537313432</v>
      </c>
      <c r="AN112" s="23">
        <f t="shared" si="148"/>
        <v>1.0522388059701493</v>
      </c>
      <c r="AO112" s="23">
        <f t="shared" si="149"/>
        <v>1.3304329592319324</v>
      </c>
      <c r="AP112" s="23">
        <f t="shared" si="137"/>
        <v>0.75163501705287461</v>
      </c>
      <c r="AQ112" s="23">
        <f t="shared" si="233"/>
        <v>0.20356670186501027</v>
      </c>
      <c r="AR112" s="31">
        <f t="shared" si="262"/>
        <v>1.3304329592319324</v>
      </c>
      <c r="AS112" s="107">
        <f t="shared" si="263"/>
        <v>270.66136216844939</v>
      </c>
      <c r="AT112" s="107">
        <f t="shared" si="264"/>
        <v>2227.0823788457142</v>
      </c>
      <c r="AU112" s="31">
        <f t="shared" si="265"/>
        <v>0.19023205612520236</v>
      </c>
      <c r="AV112" s="31">
        <f t="shared" si="191"/>
        <v>1.1389200494343568</v>
      </c>
      <c r="AX112" s="181">
        <v>166</v>
      </c>
      <c r="AY112" s="181">
        <v>2543</v>
      </c>
      <c r="AZ112" s="181">
        <v>2789</v>
      </c>
      <c r="BA112" s="181">
        <v>0.6</v>
      </c>
      <c r="BB112" s="181">
        <v>25</v>
      </c>
      <c r="BC112" s="181">
        <v>220</v>
      </c>
      <c r="BD112" s="181">
        <v>610</v>
      </c>
      <c r="BE112" s="181">
        <v>56</v>
      </c>
      <c r="BF112" s="181">
        <v>120</v>
      </c>
      <c r="BG112" s="181">
        <v>150</v>
      </c>
      <c r="BH112" s="181">
        <v>100</v>
      </c>
      <c r="BI112" s="181">
        <v>15</v>
      </c>
      <c r="BJ112" s="181">
        <v>436</v>
      </c>
      <c r="BK112" s="181">
        <v>251</v>
      </c>
      <c r="BL112" s="181">
        <v>9.6</v>
      </c>
      <c r="BM112" s="181">
        <v>16.7</v>
      </c>
      <c r="BN112" s="181">
        <v>229</v>
      </c>
      <c r="BO112" s="181">
        <v>444</v>
      </c>
      <c r="BP112" s="181">
        <v>48.8</v>
      </c>
      <c r="BQ112" s="181">
        <v>172</v>
      </c>
      <c r="BR112" s="181">
        <v>22.5</v>
      </c>
      <c r="BS112" s="181">
        <v>5.24</v>
      </c>
      <c r="BT112" s="181">
        <v>10.4</v>
      </c>
      <c r="BU112" s="181">
        <v>1.1000000000000001</v>
      </c>
      <c r="BV112" s="181">
        <v>4.5</v>
      </c>
      <c r="BW112" s="181">
        <v>0.6</v>
      </c>
      <c r="BX112" s="181">
        <v>1.3</v>
      </c>
      <c r="BY112" s="181">
        <v>0.16</v>
      </c>
      <c r="BZ112" s="181">
        <v>0.9</v>
      </c>
      <c r="CA112" s="181">
        <v>0.14000000000000001</v>
      </c>
      <c r="CB112" s="181">
        <v>9</v>
      </c>
      <c r="CC112" s="181">
        <v>27</v>
      </c>
      <c r="CD112" s="181">
        <v>6.5</v>
      </c>
      <c r="CE112" s="181">
        <v>16</v>
      </c>
      <c r="CG112" s="109">
        <f t="shared" si="150"/>
        <v>946.28099173553721</v>
      </c>
      <c r="CH112" s="109">
        <f t="shared" si="151"/>
        <v>699.2125984251968</v>
      </c>
      <c r="CI112" s="109">
        <f t="shared" si="152"/>
        <v>506.74974039460022</v>
      </c>
      <c r="CJ112" s="109">
        <f t="shared" si="153"/>
        <v>358.33333333333337</v>
      </c>
      <c r="CK112" s="109">
        <f t="shared" si="154"/>
        <v>144.23076923076923</v>
      </c>
      <c r="CL112" s="109">
        <f t="shared" si="155"/>
        <v>88.663282571912021</v>
      </c>
      <c r="CM112" s="109">
        <f t="shared" si="156"/>
        <v>49.056603773584911</v>
      </c>
      <c r="CN112" s="109">
        <f t="shared" si="157"/>
        <v>29.25531914893617</v>
      </c>
      <c r="CO112" s="109">
        <f t="shared" si="158"/>
        <v>17.374517374517374</v>
      </c>
      <c r="CP112" s="109">
        <f t="shared" si="159"/>
        <v>10.256410256410255</v>
      </c>
      <c r="CQ112" s="109">
        <f t="shared" si="160"/>
        <v>7.9754601226993866</v>
      </c>
      <c r="CR112" s="109">
        <f t="shared" si="161"/>
        <v>6.25</v>
      </c>
      <c r="CS112" s="109">
        <f t="shared" si="162"/>
        <v>5.4216867469879517</v>
      </c>
      <c r="CT112" s="109">
        <f t="shared" si="163"/>
        <v>5.6000000000000005</v>
      </c>
      <c r="CU112" s="108">
        <f t="shared" si="266"/>
        <v>11.111553784860558</v>
      </c>
      <c r="CV112" s="108">
        <f t="shared" si="267"/>
        <v>12.179039301310043</v>
      </c>
      <c r="CW112" s="108">
        <f t="shared" si="268"/>
        <v>0.91235059760956172</v>
      </c>
      <c r="CX112" s="107">
        <f t="shared" si="269"/>
        <v>126.65930278884463</v>
      </c>
      <c r="CY112" s="108">
        <f>BO112/CB112</f>
        <v>49.333333333333336</v>
      </c>
      <c r="CZ112" s="108">
        <f t="shared" si="270"/>
        <v>38.615384615384613</v>
      </c>
      <c r="DA112" s="108">
        <f t="shared" si="271"/>
        <v>7.3777777777777782</v>
      </c>
      <c r="DB112" s="108">
        <f t="shared" si="272"/>
        <v>1.7370517928286853</v>
      </c>
      <c r="DC112" s="109">
        <f t="shared" si="273"/>
        <v>103.29629629629629</v>
      </c>
      <c r="DD112" s="108">
        <f t="shared" si="274"/>
        <v>1.6167664670658684</v>
      </c>
      <c r="DE112" s="108">
        <f t="shared" si="275"/>
        <v>18.555555555555554</v>
      </c>
      <c r="DF112" s="108">
        <f t="shared" si="276"/>
        <v>30</v>
      </c>
      <c r="DG112" s="31">
        <f t="shared" si="277"/>
        <v>16.733333333333334</v>
      </c>
      <c r="DH112" s="107">
        <f t="shared" si="278"/>
        <v>255.58558951965065</v>
      </c>
      <c r="DI112" s="31">
        <f t="shared" si="279"/>
        <v>1.593870496603198</v>
      </c>
      <c r="DJ112" s="108">
        <f t="shared" si="280"/>
        <v>1635.7142857142856</v>
      </c>
      <c r="DK112" s="108">
        <f t="shared" ref="DK112:DK124" si="296">CG112/CT112</f>
        <v>168.97874852420307</v>
      </c>
      <c r="DL112" s="109">
        <f t="shared" si="232"/>
        <v>6.5608815426997245</v>
      </c>
      <c r="DM112" s="108">
        <f t="shared" si="281"/>
        <v>254.44444444444443</v>
      </c>
      <c r="DN112" s="109">
        <f t="shared" si="282"/>
        <v>25</v>
      </c>
      <c r="DO112" s="23">
        <f t="shared" si="283"/>
        <v>5.5813953488372092E-2</v>
      </c>
      <c r="DP112" s="107">
        <f t="shared" si="284"/>
        <v>2825.5555555555557</v>
      </c>
      <c r="DQ112" s="108">
        <f t="shared" si="285"/>
        <v>14.784883720930232</v>
      </c>
      <c r="DR112" s="108">
        <f t="shared" si="286"/>
        <v>37.359892610034812</v>
      </c>
      <c r="DS112" s="31">
        <f t="shared" si="287"/>
        <v>1.0403005456238239</v>
      </c>
      <c r="DT112" s="110">
        <f t="shared" si="228"/>
        <v>3.9323633503735744E-4</v>
      </c>
      <c r="DU112" s="108">
        <f t="shared" si="288"/>
        <v>29.066666666666666</v>
      </c>
      <c r="DV112" s="108">
        <f t="shared" si="289"/>
        <v>15.02994011976048</v>
      </c>
      <c r="DW112" s="108">
        <f t="shared" si="290"/>
        <v>0.15386362041657975</v>
      </c>
      <c r="DX112" s="108">
        <f t="shared" si="291"/>
        <v>57.568807339449542</v>
      </c>
      <c r="DY112" s="108">
        <f t="shared" si="292"/>
        <v>6.192660550458716</v>
      </c>
      <c r="DZ112" s="31">
        <f t="shared" si="293"/>
        <v>0.54443158550199466</v>
      </c>
      <c r="EA112" s="154">
        <f>BA112/BN112</f>
        <v>2.6200873362445414E-3</v>
      </c>
      <c r="EB112" s="23">
        <f t="shared" si="187"/>
        <v>0.10756972111553785</v>
      </c>
      <c r="EC112" s="23">
        <f t="shared" si="188"/>
        <v>0.10499741994939221</v>
      </c>
      <c r="EE112" s="31">
        <f t="shared" si="294"/>
        <v>38.870592183927329</v>
      </c>
      <c r="EF112" s="31">
        <f t="shared" si="294"/>
        <v>5.5620817687902484</v>
      </c>
      <c r="EG112" s="31">
        <f t="shared" si="294"/>
        <v>7.0273331795011629</v>
      </c>
      <c r="EH112" s="31">
        <f t="shared" si="294"/>
        <v>12.827505191835705</v>
      </c>
      <c r="EI112" s="31">
        <f t="shared" si="294"/>
        <v>0.19823372700383876</v>
      </c>
      <c r="EJ112" s="31">
        <f t="shared" si="294"/>
        <v>12.25063455769755</v>
      </c>
      <c r="EK112" s="31">
        <f t="shared" si="294"/>
        <v>13.844895219315724</v>
      </c>
      <c r="EL112" s="31">
        <f t="shared" si="294"/>
        <v>0.81810744477774733</v>
      </c>
      <c r="EM112" s="31">
        <f t="shared" si="294"/>
        <v>7.3944326739527169</v>
      </c>
      <c r="EN112" s="31">
        <f t="shared" si="294"/>
        <v>1.2061840531979606</v>
      </c>
      <c r="EO112" s="31">
        <f t="shared" si="295"/>
        <v>100</v>
      </c>
    </row>
    <row r="113" spans="1:145" s="98" customFormat="1">
      <c r="A113" s="178">
        <v>51</v>
      </c>
      <c r="B113" s="98" t="s">
        <v>404</v>
      </c>
      <c r="C113" s="98">
        <v>7</v>
      </c>
      <c r="D113" s="179" t="s">
        <v>144</v>
      </c>
      <c r="E113" s="98" t="s">
        <v>149</v>
      </c>
      <c r="G113" s="180">
        <v>36.35</v>
      </c>
      <c r="H113" s="180">
        <v>4.3940000000000001</v>
      </c>
      <c r="I113" s="180">
        <v>7.71</v>
      </c>
      <c r="J113" s="180">
        <v>11.68</v>
      </c>
      <c r="K113" s="180">
        <v>0.19400000000000001</v>
      </c>
      <c r="L113" s="180">
        <v>10.57</v>
      </c>
      <c r="M113" s="180">
        <v>14.26</v>
      </c>
      <c r="N113" s="180">
        <v>1.43</v>
      </c>
      <c r="O113" s="180">
        <v>6.02</v>
      </c>
      <c r="P113" s="180">
        <v>1.57</v>
      </c>
      <c r="Q113" s="180">
        <v>4.7699999999999996</v>
      </c>
      <c r="R113" s="180">
        <v>1.67</v>
      </c>
      <c r="S113" s="101">
        <f t="shared" si="254"/>
        <v>98.947999999999993</v>
      </c>
      <c r="U113" s="103"/>
      <c r="AF113" s="2">
        <f t="shared" si="140"/>
        <v>0.67835549160467778</v>
      </c>
      <c r="AG113" s="107">
        <f t="shared" si="255"/>
        <v>26342.030000000002</v>
      </c>
      <c r="AH113" s="107">
        <f t="shared" si="256"/>
        <v>49978.039999999994</v>
      </c>
      <c r="AI113" s="107">
        <f t="shared" si="257"/>
        <v>6851.4800000000005</v>
      </c>
      <c r="AJ113" s="31">
        <f t="shared" si="258"/>
        <v>7.4499999999999993</v>
      </c>
      <c r="AK113" s="31">
        <f t="shared" si="259"/>
        <v>4.20979020979021</v>
      </c>
      <c r="AL113" s="31">
        <f t="shared" si="260"/>
        <v>0.23754152823920266</v>
      </c>
      <c r="AM113" s="31">
        <f t="shared" si="261"/>
        <v>1.8495460440985736</v>
      </c>
      <c r="AN113" s="23">
        <f t="shared" si="148"/>
        <v>0.7808041504539559</v>
      </c>
      <c r="AO113" s="23">
        <f t="shared" si="149"/>
        <v>1.1502376112827752</v>
      </c>
      <c r="AP113" s="23">
        <f t="shared" si="137"/>
        <v>0.86938558623967588</v>
      </c>
      <c r="AQ113" s="23">
        <f t="shared" si="233"/>
        <v>0.22158559835388525</v>
      </c>
      <c r="AR113" s="31">
        <f t="shared" si="262"/>
        <v>1.1502376112827752</v>
      </c>
      <c r="AS113" s="107">
        <f t="shared" si="263"/>
        <v>265.73766068880565</v>
      </c>
      <c r="AT113" s="107">
        <f t="shared" si="264"/>
        <v>2337.5726167302996</v>
      </c>
      <c r="AU113" s="31">
        <f t="shared" si="265"/>
        <v>0.16561210453920219</v>
      </c>
      <c r="AV113" s="31">
        <f t="shared" si="191"/>
        <v>0.84512517176523705</v>
      </c>
      <c r="AX113" s="181">
        <v>125</v>
      </c>
      <c r="AY113" s="181">
        <v>3307</v>
      </c>
      <c r="AZ113" s="181">
        <v>2331</v>
      </c>
      <c r="BA113" s="181"/>
      <c r="BB113" s="181">
        <v>23</v>
      </c>
      <c r="BC113" s="181">
        <v>220</v>
      </c>
      <c r="BD113" s="181">
        <v>210</v>
      </c>
      <c r="BE113" s="181">
        <v>47</v>
      </c>
      <c r="BF113" s="181">
        <v>50</v>
      </c>
      <c r="BG113" s="181">
        <v>140</v>
      </c>
      <c r="BH113" s="181">
        <v>100</v>
      </c>
      <c r="BI113" s="181">
        <v>16</v>
      </c>
      <c r="BJ113" s="181">
        <v>376</v>
      </c>
      <c r="BK113" s="181">
        <v>280</v>
      </c>
      <c r="BL113" s="181">
        <v>8.9</v>
      </c>
      <c r="BM113" s="181">
        <v>18.100000000000001</v>
      </c>
      <c r="BN113" s="181">
        <v>234</v>
      </c>
      <c r="BO113" s="181">
        <v>455</v>
      </c>
      <c r="BP113" s="181">
        <v>51</v>
      </c>
      <c r="BQ113" s="181">
        <v>177</v>
      </c>
      <c r="BR113" s="181">
        <v>22.7</v>
      </c>
      <c r="BS113" s="181">
        <v>5.31</v>
      </c>
      <c r="BT113" s="181">
        <v>10.7</v>
      </c>
      <c r="BU113" s="181">
        <v>1.1000000000000001</v>
      </c>
      <c r="BV113" s="181">
        <v>4.8</v>
      </c>
      <c r="BW113" s="181">
        <v>0.7</v>
      </c>
      <c r="BX113" s="181">
        <v>1.5</v>
      </c>
      <c r="BY113" s="181">
        <v>0.19</v>
      </c>
      <c r="BZ113" s="181">
        <v>1.1000000000000001</v>
      </c>
      <c r="CA113" s="181">
        <v>0.17</v>
      </c>
      <c r="CB113" s="181"/>
      <c r="CC113" s="181">
        <v>31</v>
      </c>
      <c r="CD113" s="181">
        <v>7.5</v>
      </c>
      <c r="CE113" s="181">
        <v>17</v>
      </c>
      <c r="CG113" s="109">
        <f t="shared" si="150"/>
        <v>966.94214876033061</v>
      </c>
      <c r="CH113" s="109">
        <f t="shared" si="151"/>
        <v>716.53543307086613</v>
      </c>
      <c r="CI113" s="109">
        <f t="shared" si="152"/>
        <v>529.59501557632404</v>
      </c>
      <c r="CJ113" s="109">
        <f t="shared" si="153"/>
        <v>368.75</v>
      </c>
      <c r="CK113" s="109">
        <f t="shared" si="154"/>
        <v>145.5128205128205</v>
      </c>
      <c r="CL113" s="109">
        <f t="shared" si="155"/>
        <v>89.847715736040598</v>
      </c>
      <c r="CM113" s="109">
        <f t="shared" si="156"/>
        <v>50.471698113207545</v>
      </c>
      <c r="CN113" s="109">
        <f t="shared" si="157"/>
        <v>29.25531914893617</v>
      </c>
      <c r="CO113" s="109">
        <f t="shared" si="158"/>
        <v>18.532818532818531</v>
      </c>
      <c r="CP113" s="109">
        <f t="shared" si="159"/>
        <v>11.965811965811964</v>
      </c>
      <c r="CQ113" s="109">
        <f t="shared" si="160"/>
        <v>9.2024539877300615</v>
      </c>
      <c r="CR113" s="109">
        <f t="shared" si="161"/>
        <v>7.421875</v>
      </c>
      <c r="CS113" s="109">
        <f t="shared" si="162"/>
        <v>6.6265060240963853</v>
      </c>
      <c r="CT113" s="109">
        <f t="shared" si="163"/>
        <v>6.8</v>
      </c>
      <c r="CU113" s="108">
        <f t="shared" si="266"/>
        <v>8.3249999999999993</v>
      </c>
      <c r="CV113" s="108">
        <f t="shared" si="267"/>
        <v>9.9615384615384617</v>
      </c>
      <c r="CW113" s="108">
        <f t="shared" si="268"/>
        <v>0.83571428571428574</v>
      </c>
      <c r="CX113" s="107">
        <f t="shared" si="269"/>
        <v>94.078678571428583</v>
      </c>
      <c r="CY113" s="108"/>
      <c r="CZ113" s="108">
        <f t="shared" si="270"/>
        <v>37.333333333333336</v>
      </c>
      <c r="DA113" s="108">
        <f t="shared" si="271"/>
        <v>5.5066079295154191</v>
      </c>
      <c r="DB113" s="108">
        <f t="shared" si="272"/>
        <v>1.3428571428571427</v>
      </c>
      <c r="DC113" s="109">
        <f t="shared" si="273"/>
        <v>75.193548387096769</v>
      </c>
      <c r="DD113" s="108">
        <f t="shared" si="274"/>
        <v>1.7127071823204418</v>
      </c>
      <c r="DE113" s="108">
        <f t="shared" si="275"/>
        <v>16.454545454545453</v>
      </c>
      <c r="DF113" s="108">
        <f t="shared" si="276"/>
        <v>28.18181818181818</v>
      </c>
      <c r="DG113" s="31">
        <f t="shared" si="277"/>
        <v>17.5</v>
      </c>
      <c r="DH113" s="107">
        <f t="shared" si="278"/>
        <v>213.5813675213675</v>
      </c>
      <c r="DI113" s="31">
        <f t="shared" si="279"/>
        <v>1.7912644260458941</v>
      </c>
      <c r="DJ113" s="108">
        <f t="shared" si="280"/>
        <v>1376.4705882352939</v>
      </c>
      <c r="DK113" s="108">
        <f t="shared" si="296"/>
        <v>142.19737481769567</v>
      </c>
      <c r="DL113" s="109">
        <f t="shared" si="232"/>
        <v>6.6450649870754006</v>
      </c>
      <c r="DM113" s="108">
        <f t="shared" si="281"/>
        <v>212.72727272727272</v>
      </c>
      <c r="DN113" s="109">
        <f t="shared" si="282"/>
        <v>20.636363636363633</v>
      </c>
      <c r="DO113" s="109">
        <f t="shared" si="283"/>
        <v>5.0282485875706218E-2</v>
      </c>
      <c r="DP113" s="107">
        <f t="shared" si="284"/>
        <v>3006.363636363636</v>
      </c>
      <c r="DQ113" s="108">
        <f t="shared" si="285"/>
        <v>18.683615819209038</v>
      </c>
      <c r="DR113" s="108">
        <f t="shared" si="286"/>
        <v>47.686622658644232</v>
      </c>
      <c r="DS113" s="31">
        <f t="shared" si="287"/>
        <v>1.0347255466185603</v>
      </c>
      <c r="DT113" s="110">
        <f t="shared" si="228"/>
        <v>3.0238887208950711E-4</v>
      </c>
      <c r="DU113" s="108">
        <f t="shared" si="288"/>
        <v>23.5</v>
      </c>
      <c r="DV113" s="108">
        <f t="shared" si="289"/>
        <v>15.469613259668508</v>
      </c>
      <c r="DW113" s="108">
        <f t="shared" si="290"/>
        <v>0.35058775312456092</v>
      </c>
      <c r="DX113" s="108">
        <f t="shared" si="291"/>
        <v>74.468085106382972</v>
      </c>
      <c r="DY113" s="108">
        <f t="shared" si="292"/>
        <v>8.2446808510638299</v>
      </c>
      <c r="DZ113" s="31">
        <f t="shared" si="293"/>
        <v>0.45786333496107073</v>
      </c>
      <c r="EA113" s="154">
        <f t="shared" ref="EA113:EA118" si="297">BA113/BN113</f>
        <v>0</v>
      </c>
      <c r="EB113" s="23">
        <f t="shared" si="187"/>
        <v>0.11071428571428571</v>
      </c>
      <c r="EC113" s="23">
        <f t="shared" si="188"/>
        <v>0</v>
      </c>
      <c r="EE113" s="31">
        <f t="shared" si="294"/>
        <v>38.59712459385419</v>
      </c>
      <c r="EF113" s="31">
        <f t="shared" si="294"/>
        <v>4.6656331627343972</v>
      </c>
      <c r="EG113" s="31">
        <f t="shared" si="294"/>
        <v>8.1866253265093754</v>
      </c>
      <c r="EH113" s="31">
        <f t="shared" si="294"/>
        <v>12.402047187241182</v>
      </c>
      <c r="EI113" s="31">
        <f t="shared" si="294"/>
        <v>0.20599290704835527</v>
      </c>
      <c r="EJ113" s="31">
        <f t="shared" si="294"/>
        <v>11.223427976809871</v>
      </c>
      <c r="EK113" s="31">
        <f t="shared" si="294"/>
        <v>15.141540487162608</v>
      </c>
      <c r="EL113" s="31">
        <f t="shared" si="294"/>
        <v>1.5184013251502475</v>
      </c>
      <c r="EM113" s="31">
        <f t="shared" si="294"/>
        <v>6.3921510331499931</v>
      </c>
      <c r="EN113" s="31">
        <f t="shared" si="294"/>
        <v>1.6670560003397821</v>
      </c>
      <c r="EO113" s="31">
        <f t="shared" si="295"/>
        <v>100</v>
      </c>
    </row>
    <row r="114" spans="1:145" s="98" customFormat="1">
      <c r="A114" s="178">
        <v>53</v>
      </c>
      <c r="B114" s="98" t="s">
        <v>404</v>
      </c>
      <c r="C114" s="98">
        <v>7</v>
      </c>
      <c r="D114" s="179" t="s">
        <v>144</v>
      </c>
      <c r="E114" s="98" t="s">
        <v>149</v>
      </c>
      <c r="G114" s="180">
        <v>40.03</v>
      </c>
      <c r="H114" s="180">
        <v>5.3179999999999996</v>
      </c>
      <c r="I114" s="180">
        <v>7.3</v>
      </c>
      <c r="J114" s="180">
        <v>12.02</v>
      </c>
      <c r="K114" s="180">
        <v>0.17499999999999999</v>
      </c>
      <c r="L114" s="180">
        <v>12.94</v>
      </c>
      <c r="M114" s="180">
        <v>11.31</v>
      </c>
      <c r="N114" s="180">
        <v>1.04</v>
      </c>
      <c r="O114" s="180">
        <v>6.13</v>
      </c>
      <c r="P114" s="180">
        <v>0.43</v>
      </c>
      <c r="Q114" s="180">
        <v>2.4</v>
      </c>
      <c r="R114" s="180"/>
      <c r="S114" s="101">
        <f t="shared" si="254"/>
        <v>99.093000000000004</v>
      </c>
      <c r="U114" s="103"/>
      <c r="AF114" s="2">
        <f t="shared" si="140"/>
        <v>0.71500829866607329</v>
      </c>
      <c r="AG114" s="107">
        <f t="shared" si="255"/>
        <v>31881.409999999996</v>
      </c>
      <c r="AH114" s="107">
        <f t="shared" si="256"/>
        <v>50891.26</v>
      </c>
      <c r="AI114" s="107">
        <f t="shared" si="257"/>
        <v>1876.52</v>
      </c>
      <c r="AJ114" s="31">
        <f t="shared" si="258"/>
        <v>7.17</v>
      </c>
      <c r="AK114" s="31">
        <f t="shared" si="259"/>
        <v>5.8942307692307692</v>
      </c>
      <c r="AL114" s="31">
        <f t="shared" si="260"/>
        <v>0.16965742251223492</v>
      </c>
      <c r="AM114" s="31">
        <f t="shared" si="261"/>
        <v>1.5493150684931507</v>
      </c>
      <c r="AN114" s="23">
        <f t="shared" si="148"/>
        <v>0.83972602739726032</v>
      </c>
      <c r="AO114" s="23">
        <f t="shared" si="149"/>
        <v>1.1432637405881623</v>
      </c>
      <c r="AP114" s="23">
        <f t="shared" si="137"/>
        <v>0.87468880932543269</v>
      </c>
      <c r="AQ114" s="23">
        <f t="shared" si="233"/>
        <v>0.25251889061793947</v>
      </c>
      <c r="AR114" s="31">
        <f t="shared" si="262"/>
        <v>1.1432637405881623</v>
      </c>
      <c r="AS114" s="107">
        <f t="shared" si="263"/>
        <v>600.47671895796248</v>
      </c>
      <c r="AT114" s="107">
        <f t="shared" si="264"/>
        <v>2063.6799906402703</v>
      </c>
      <c r="AU114" s="31">
        <f t="shared" si="265"/>
        <v>0.1531351486385211</v>
      </c>
      <c r="AV114" s="31">
        <f t="shared" si="191"/>
        <v>0.9089009103335951</v>
      </c>
      <c r="AX114" s="181">
        <v>158</v>
      </c>
      <c r="AY114" s="181">
        <v>2182</v>
      </c>
      <c r="AZ114" s="181">
        <v>2219</v>
      </c>
      <c r="BA114" s="181">
        <v>0.5</v>
      </c>
      <c r="BB114" s="181">
        <v>22</v>
      </c>
      <c r="BC114" s="181">
        <v>251</v>
      </c>
      <c r="BD114" s="181">
        <v>1000</v>
      </c>
      <c r="BE114" s="181">
        <v>62</v>
      </c>
      <c r="BF114" s="181">
        <v>240</v>
      </c>
      <c r="BG114" s="181">
        <v>130</v>
      </c>
      <c r="BH114" s="181">
        <v>90</v>
      </c>
      <c r="BI114" s="181">
        <v>13</v>
      </c>
      <c r="BJ114" s="181">
        <v>374</v>
      </c>
      <c r="BK114" s="181">
        <v>200</v>
      </c>
      <c r="BL114" s="181">
        <v>8.5</v>
      </c>
      <c r="BM114" s="181">
        <v>12.6</v>
      </c>
      <c r="BN114" s="181">
        <v>168</v>
      </c>
      <c r="BO114" s="181">
        <v>333</v>
      </c>
      <c r="BP114" s="181">
        <v>37.5</v>
      </c>
      <c r="BQ114" s="181">
        <v>133</v>
      </c>
      <c r="BR114" s="181">
        <v>17.7</v>
      </c>
      <c r="BS114" s="181">
        <v>4.3499999999999996</v>
      </c>
      <c r="BT114" s="181">
        <v>8.5</v>
      </c>
      <c r="BU114" s="181">
        <v>0.9</v>
      </c>
      <c r="BV114" s="181">
        <v>3.7</v>
      </c>
      <c r="BW114" s="181">
        <v>0.5</v>
      </c>
      <c r="BX114" s="181">
        <v>1.1000000000000001</v>
      </c>
      <c r="BY114" s="181">
        <v>0.14000000000000001</v>
      </c>
      <c r="BZ114" s="181">
        <v>0.8</v>
      </c>
      <c r="CA114" s="181">
        <v>0.12</v>
      </c>
      <c r="CB114" s="181">
        <v>7</v>
      </c>
      <c r="CC114" s="181">
        <v>19.3</v>
      </c>
      <c r="CD114" s="181">
        <v>4.5</v>
      </c>
      <c r="CE114" s="181">
        <v>15</v>
      </c>
      <c r="CG114" s="109">
        <f t="shared" si="150"/>
        <v>694.21487603305786</v>
      </c>
      <c r="CH114" s="109">
        <f t="shared" si="151"/>
        <v>524.40944881889766</v>
      </c>
      <c r="CI114" s="109">
        <f t="shared" si="152"/>
        <v>389.40809968847356</v>
      </c>
      <c r="CJ114" s="109">
        <f t="shared" si="153"/>
        <v>277.08333333333337</v>
      </c>
      <c r="CK114" s="109">
        <f t="shared" si="154"/>
        <v>113.46153846153845</v>
      </c>
      <c r="CL114" s="109">
        <f t="shared" si="155"/>
        <v>73.604060913705581</v>
      </c>
      <c r="CM114" s="109">
        <f t="shared" si="156"/>
        <v>40.094339622641513</v>
      </c>
      <c r="CN114" s="109">
        <f t="shared" si="157"/>
        <v>23.936170212765958</v>
      </c>
      <c r="CO114" s="109">
        <f t="shared" si="158"/>
        <v>14.285714285714286</v>
      </c>
      <c r="CP114" s="109">
        <f t="shared" si="159"/>
        <v>8.5470085470085468</v>
      </c>
      <c r="CQ114" s="109">
        <f t="shared" si="160"/>
        <v>6.7484662576687118</v>
      </c>
      <c r="CR114" s="109">
        <f t="shared" si="161"/>
        <v>5.46875</v>
      </c>
      <c r="CS114" s="109">
        <f t="shared" si="162"/>
        <v>4.8192771084337354</v>
      </c>
      <c r="CT114" s="109">
        <f t="shared" si="163"/>
        <v>4.8</v>
      </c>
      <c r="CU114" s="108">
        <f t="shared" si="266"/>
        <v>11.095000000000001</v>
      </c>
      <c r="CV114" s="108">
        <f t="shared" si="267"/>
        <v>13.208333333333334</v>
      </c>
      <c r="CW114" s="108">
        <f t="shared" si="268"/>
        <v>0.84</v>
      </c>
      <c r="CX114" s="107">
        <f t="shared" si="269"/>
        <v>159.40704999999997</v>
      </c>
      <c r="CY114" s="108">
        <f>BO114/CB114</f>
        <v>47.571428571428569</v>
      </c>
      <c r="CZ114" s="108">
        <f t="shared" si="270"/>
        <v>44.444444444444443</v>
      </c>
      <c r="DA114" s="108">
        <f t="shared" si="271"/>
        <v>8.9265536723163841</v>
      </c>
      <c r="DB114" s="108">
        <f t="shared" si="272"/>
        <v>1.87</v>
      </c>
      <c r="DC114" s="109">
        <f t="shared" si="273"/>
        <v>114.97409326424869</v>
      </c>
      <c r="DD114" s="108">
        <f t="shared" si="274"/>
        <v>1.5317460317460319</v>
      </c>
      <c r="DE114" s="108">
        <f t="shared" si="275"/>
        <v>15.749999999999998</v>
      </c>
      <c r="DF114" s="108">
        <f t="shared" si="276"/>
        <v>24.125</v>
      </c>
      <c r="DG114" s="31">
        <f t="shared" si="277"/>
        <v>15.384615384615385</v>
      </c>
      <c r="DH114" s="107">
        <f t="shared" si="278"/>
        <v>302.92416666666668</v>
      </c>
      <c r="DI114" s="31">
        <f t="shared" si="279"/>
        <v>1.636907160679252</v>
      </c>
      <c r="DJ114" s="108">
        <f t="shared" si="280"/>
        <v>1400</v>
      </c>
      <c r="DK114" s="108">
        <f t="shared" si="296"/>
        <v>144.62809917355372</v>
      </c>
      <c r="DL114" s="109">
        <f t="shared" si="232"/>
        <v>6.1185039921557651</v>
      </c>
      <c r="DM114" s="108">
        <f t="shared" si="281"/>
        <v>210</v>
      </c>
      <c r="DN114" s="109">
        <f t="shared" si="282"/>
        <v>22.124999999999996</v>
      </c>
      <c r="DO114" s="109">
        <f t="shared" si="283"/>
        <v>6.3909774436090222E-2</v>
      </c>
      <c r="DP114" s="107">
        <f t="shared" si="284"/>
        <v>2727.5</v>
      </c>
      <c r="DQ114" s="108">
        <f t="shared" si="285"/>
        <v>16.406015037593985</v>
      </c>
      <c r="DR114" s="108">
        <f t="shared" si="286"/>
        <v>39.978439488406948</v>
      </c>
      <c r="DS114" s="31">
        <f t="shared" si="287"/>
        <v>1.0770320544911078</v>
      </c>
      <c r="DT114" s="110">
        <f t="shared" si="228"/>
        <v>4.5829514207149406E-4</v>
      </c>
      <c r="DU114" s="108">
        <f t="shared" si="288"/>
        <v>28.76923076923077</v>
      </c>
      <c r="DV114" s="108">
        <f t="shared" si="289"/>
        <v>15.873015873015873</v>
      </c>
      <c r="DW114" s="108">
        <f t="shared" si="290"/>
        <v>0.12594440356134928</v>
      </c>
      <c r="DX114" s="108">
        <f t="shared" si="291"/>
        <v>53.475935828877006</v>
      </c>
      <c r="DY114" s="108">
        <f t="shared" si="292"/>
        <v>5.1604278074866308</v>
      </c>
      <c r="DZ114" s="31">
        <f t="shared" si="293"/>
        <v>0.5360592862801441</v>
      </c>
      <c r="EA114" s="154">
        <f t="shared" si="297"/>
        <v>2.976190476190476E-3</v>
      </c>
      <c r="EB114" s="23">
        <f t="shared" si="187"/>
        <v>9.6500000000000002E-2</v>
      </c>
      <c r="EC114" s="23">
        <f t="shared" si="188"/>
        <v>0.10757164340112861</v>
      </c>
      <c r="EE114" s="31">
        <f t="shared" si="294"/>
        <v>41.399067150672749</v>
      </c>
      <c r="EF114" s="31">
        <f t="shared" si="294"/>
        <v>5.4998810668817804</v>
      </c>
      <c r="EG114" s="31">
        <f t="shared" si="294"/>
        <v>7.5496675043694994</v>
      </c>
      <c r="EH114" s="31">
        <f t="shared" si="294"/>
        <v>12.431096356509778</v>
      </c>
      <c r="EI114" s="31">
        <f t="shared" si="294"/>
        <v>0.18098517989926882</v>
      </c>
      <c r="EJ114" s="31">
        <f t="shared" si="294"/>
        <v>13.382561302265934</v>
      </c>
      <c r="EK114" s="31">
        <f t="shared" si="294"/>
        <v>11.696813626632744</v>
      </c>
      <c r="EL114" s="31">
        <f t="shared" si="294"/>
        <v>1.0755690691156548</v>
      </c>
      <c r="EM114" s="31">
        <f t="shared" si="294"/>
        <v>6.3396523016143878</v>
      </c>
      <c r="EN114" s="31">
        <f t="shared" si="294"/>
        <v>0.44470644203820342</v>
      </c>
      <c r="EO114" s="31">
        <f t="shared" si="295"/>
        <v>100.00000000000003</v>
      </c>
    </row>
    <row r="115" spans="1:145" s="98" customFormat="1" ht="15" customHeight="1">
      <c r="A115" s="178">
        <v>55</v>
      </c>
      <c r="B115" s="98" t="s">
        <v>404</v>
      </c>
      <c r="C115" s="98">
        <v>7</v>
      </c>
      <c r="D115" s="179" t="s">
        <v>144</v>
      </c>
      <c r="E115" s="98" t="s">
        <v>149</v>
      </c>
      <c r="G115" s="180">
        <v>42.03</v>
      </c>
      <c r="H115" s="180">
        <v>3.9729999999999999</v>
      </c>
      <c r="I115" s="180">
        <v>5.97</v>
      </c>
      <c r="J115" s="180">
        <v>12.12</v>
      </c>
      <c r="K115" s="180">
        <v>0.152</v>
      </c>
      <c r="L115" s="180">
        <v>22.2</v>
      </c>
      <c r="M115" s="180">
        <v>6.82</v>
      </c>
      <c r="N115" s="180">
        <v>0.82</v>
      </c>
      <c r="O115" s="180">
        <v>4.8499999999999996</v>
      </c>
      <c r="P115" s="180">
        <v>0.15</v>
      </c>
      <c r="Q115" s="180">
        <v>0.72</v>
      </c>
      <c r="R115" s="180">
        <v>0.06</v>
      </c>
      <c r="S115" s="101">
        <f t="shared" si="254"/>
        <v>99.805000000000007</v>
      </c>
      <c r="U115" s="103">
        <v>0.70562608599999987</v>
      </c>
      <c r="V115" s="103">
        <v>0.51253124999999999</v>
      </c>
      <c r="W115" s="155">
        <v>19.394642546297344</v>
      </c>
      <c r="X115" s="155">
        <v>15.724187103382736</v>
      </c>
      <c r="Y115" s="155">
        <v>39.976036830366994</v>
      </c>
      <c r="AD115" s="98">
        <v>-3.3041860666666665</v>
      </c>
      <c r="AF115" s="2">
        <f t="shared" si="140"/>
        <v>0.81020119808300128</v>
      </c>
      <c r="AG115" s="107">
        <f t="shared" si="255"/>
        <v>23818.134999999998</v>
      </c>
      <c r="AH115" s="107">
        <f t="shared" si="256"/>
        <v>40264.699999999997</v>
      </c>
      <c r="AI115" s="107">
        <f t="shared" si="257"/>
        <v>654.6</v>
      </c>
      <c r="AJ115" s="31">
        <f t="shared" si="258"/>
        <v>5.67</v>
      </c>
      <c r="AK115" s="31">
        <f t="shared" si="259"/>
        <v>5.9146341463414629</v>
      </c>
      <c r="AL115" s="31">
        <f t="shared" si="260"/>
        <v>0.16907216494845362</v>
      </c>
      <c r="AM115" s="31">
        <f t="shared" si="261"/>
        <v>1.1423785594639864</v>
      </c>
      <c r="AN115" s="23">
        <f t="shared" si="148"/>
        <v>0.812395309882747</v>
      </c>
      <c r="AO115" s="23">
        <f t="shared" si="149"/>
        <v>1.1052715705058813</v>
      </c>
      <c r="AP115" s="23">
        <f t="shared" si="137"/>
        <v>0.9047550183004357</v>
      </c>
      <c r="AQ115" s="23">
        <f t="shared" si="233"/>
        <v>0.3142431240694486</v>
      </c>
      <c r="AR115" s="31">
        <f t="shared" si="262"/>
        <v>1.1052715705058813</v>
      </c>
      <c r="AS115" s="107">
        <f t="shared" si="263"/>
        <v>1133.6026485892464</v>
      </c>
      <c r="AT115" s="107">
        <f t="shared" si="264"/>
        <v>1966.5071574445101</v>
      </c>
      <c r="AU115" s="31">
        <f t="shared" si="265"/>
        <v>0.11539376635736377</v>
      </c>
      <c r="AV115" s="31">
        <f t="shared" si="191"/>
        <v>0.87931874517669728</v>
      </c>
      <c r="AX115" s="181">
        <v>192</v>
      </c>
      <c r="AY115" s="181">
        <v>585</v>
      </c>
      <c r="AZ115" s="181">
        <v>976</v>
      </c>
      <c r="BA115" s="181">
        <v>0.6</v>
      </c>
      <c r="BB115" s="181">
        <v>17</v>
      </c>
      <c r="BC115" s="181">
        <v>164</v>
      </c>
      <c r="BD115" s="181">
        <v>1550</v>
      </c>
      <c r="BE115" s="181">
        <v>99</v>
      </c>
      <c r="BF115" s="181">
        <v>1020</v>
      </c>
      <c r="BG115" s="181">
        <v>90</v>
      </c>
      <c r="BH115" s="181">
        <v>80</v>
      </c>
      <c r="BI115" s="181">
        <v>6</v>
      </c>
      <c r="BJ115" s="181">
        <v>154</v>
      </c>
      <c r="BK115" s="181">
        <v>81</v>
      </c>
      <c r="BL115" s="181">
        <v>4.0999999999999996</v>
      </c>
      <c r="BM115" s="181">
        <v>6.7</v>
      </c>
      <c r="BN115" s="181">
        <v>66.099999999999994</v>
      </c>
      <c r="BO115" s="181">
        <v>129</v>
      </c>
      <c r="BP115" s="181">
        <v>14.5</v>
      </c>
      <c r="BQ115" s="181">
        <v>51</v>
      </c>
      <c r="BR115" s="181">
        <v>6.7</v>
      </c>
      <c r="BS115" s="181">
        <v>1.68</v>
      </c>
      <c r="BT115" s="181">
        <v>3.5</v>
      </c>
      <c r="BU115" s="181">
        <v>0.4</v>
      </c>
      <c r="BV115" s="181">
        <v>1.8</v>
      </c>
      <c r="BW115" s="181">
        <v>0.3</v>
      </c>
      <c r="BX115" s="181">
        <v>0.7</v>
      </c>
      <c r="BY115" s="181">
        <v>0.08</v>
      </c>
      <c r="BZ115" s="181">
        <v>0.5</v>
      </c>
      <c r="CA115" s="181">
        <v>0.08</v>
      </c>
      <c r="CB115" s="181">
        <v>4</v>
      </c>
      <c r="CC115" s="181">
        <v>8</v>
      </c>
      <c r="CD115" s="181">
        <v>1.8</v>
      </c>
      <c r="CE115" s="181">
        <v>12</v>
      </c>
      <c r="CG115" s="109">
        <f t="shared" si="150"/>
        <v>273.14049586776861</v>
      </c>
      <c r="CH115" s="109">
        <f t="shared" si="151"/>
        <v>203.14960629921259</v>
      </c>
      <c r="CI115" s="109">
        <f t="shared" si="152"/>
        <v>150.57113187954309</v>
      </c>
      <c r="CJ115" s="109">
        <f t="shared" si="153"/>
        <v>106.25</v>
      </c>
      <c r="CK115" s="109">
        <f t="shared" si="154"/>
        <v>42.948717948717949</v>
      </c>
      <c r="CL115" s="109">
        <f t="shared" si="155"/>
        <v>28.426395939086294</v>
      </c>
      <c r="CM115" s="109">
        <f t="shared" si="156"/>
        <v>16.509433962264151</v>
      </c>
      <c r="CN115" s="109">
        <f t="shared" si="157"/>
        <v>10.638297872340425</v>
      </c>
      <c r="CO115" s="109">
        <f t="shared" si="158"/>
        <v>6.9498069498069501</v>
      </c>
      <c r="CP115" s="109">
        <f t="shared" si="159"/>
        <v>5.1282051282051277</v>
      </c>
      <c r="CQ115" s="109">
        <f t="shared" si="160"/>
        <v>4.2944785276073612</v>
      </c>
      <c r="CR115" s="109">
        <f t="shared" si="161"/>
        <v>3.125</v>
      </c>
      <c r="CS115" s="109">
        <f t="shared" si="162"/>
        <v>3.012048192771084</v>
      </c>
      <c r="CT115" s="109">
        <f t="shared" si="163"/>
        <v>3.1999999999999997</v>
      </c>
      <c r="CU115" s="108">
        <f t="shared" si="266"/>
        <v>12.049382716049383</v>
      </c>
      <c r="CV115" s="108">
        <f t="shared" si="267"/>
        <v>14.765506807866871</v>
      </c>
      <c r="CW115" s="108">
        <f t="shared" si="268"/>
        <v>0.81604938271604932</v>
      </c>
      <c r="CX115" s="107">
        <f t="shared" si="269"/>
        <v>294.05104938271603</v>
      </c>
      <c r="CY115" s="108"/>
      <c r="CZ115" s="108">
        <f t="shared" si="270"/>
        <v>45</v>
      </c>
      <c r="DA115" s="108">
        <f t="shared" si="271"/>
        <v>28.656716417910449</v>
      </c>
      <c r="DB115" s="108">
        <f t="shared" si="272"/>
        <v>1.9012345679012346</v>
      </c>
      <c r="DC115" s="109">
        <f t="shared" si="273"/>
        <v>122</v>
      </c>
      <c r="DD115" s="108">
        <f t="shared" si="274"/>
        <v>1.1940298507462686</v>
      </c>
      <c r="DE115" s="108">
        <f t="shared" si="275"/>
        <v>13.4</v>
      </c>
      <c r="DF115" s="108">
        <f t="shared" si="276"/>
        <v>16</v>
      </c>
      <c r="DG115" s="31">
        <f t="shared" si="277"/>
        <v>13.5</v>
      </c>
      <c r="DH115" s="107">
        <f t="shared" si="278"/>
        <v>609.14826021180033</v>
      </c>
      <c r="DI115" s="31">
        <f t="shared" si="279"/>
        <v>1.1784426283186034</v>
      </c>
      <c r="DJ115" s="108">
        <f t="shared" si="280"/>
        <v>826.24999999999989</v>
      </c>
      <c r="DK115" s="108">
        <f t="shared" si="296"/>
        <v>85.3564049586777</v>
      </c>
      <c r="DL115" s="109">
        <f t="shared" si="232"/>
        <v>6.3596891575181944</v>
      </c>
      <c r="DM115" s="108">
        <f t="shared" si="281"/>
        <v>132.19999999999999</v>
      </c>
      <c r="DN115" s="109">
        <f t="shared" si="282"/>
        <v>13.4</v>
      </c>
      <c r="DO115" s="109">
        <f t="shared" si="283"/>
        <v>8.039215686274509E-2</v>
      </c>
      <c r="DP115" s="107">
        <f t="shared" si="284"/>
        <v>1170</v>
      </c>
      <c r="DQ115" s="108">
        <f t="shared" si="285"/>
        <v>11.470588235294118</v>
      </c>
      <c r="DR115" s="108">
        <f t="shared" si="286"/>
        <v>27.148862019525314</v>
      </c>
      <c r="DS115" s="31">
        <f t="shared" si="287"/>
        <v>1.0535940908478292</v>
      </c>
      <c r="DT115" s="110">
        <f t="shared" si="228"/>
        <v>1.7094017094017094E-3</v>
      </c>
      <c r="DU115" s="108">
        <f t="shared" si="288"/>
        <v>25.666666666666668</v>
      </c>
      <c r="DV115" s="108">
        <f t="shared" si="289"/>
        <v>12.08955223880597</v>
      </c>
      <c r="DW115" s="108">
        <f t="shared" si="290"/>
        <v>0.16434438522559258</v>
      </c>
      <c r="DX115" s="108">
        <f t="shared" si="291"/>
        <v>52.597402597402599</v>
      </c>
      <c r="DY115" s="108">
        <f t="shared" si="292"/>
        <v>5.1948051948051948</v>
      </c>
      <c r="DZ115" s="31">
        <f t="shared" si="293"/>
        <v>1.1765776513215578</v>
      </c>
      <c r="EA115" s="154">
        <f t="shared" si="297"/>
        <v>9.0771558245083209E-3</v>
      </c>
      <c r="EB115" s="23">
        <f t="shared" si="187"/>
        <v>9.8765432098765427E-2</v>
      </c>
      <c r="EC115" s="23">
        <f>(CB115/0.144)/(CH115*CI115)^(1/2)</f>
        <v>0.15882492143369384</v>
      </c>
      <c r="EE115" s="31">
        <f t="shared" si="294"/>
        <v>42.418125851541603</v>
      </c>
      <c r="EF115" s="31">
        <f t="shared" si="294"/>
        <v>4.009688651158096</v>
      </c>
      <c r="EG115" s="31">
        <f t="shared" si="294"/>
        <v>6.0251299389413129</v>
      </c>
      <c r="EH115" s="31">
        <f t="shared" si="294"/>
        <v>12.231922087096937</v>
      </c>
      <c r="EI115" s="31">
        <f t="shared" si="294"/>
        <v>0.15340364333652923</v>
      </c>
      <c r="EJ115" s="31">
        <f t="shared" si="294"/>
        <v>22.405005803098348</v>
      </c>
      <c r="EK115" s="31">
        <f t="shared" si="294"/>
        <v>6.8829792602311137</v>
      </c>
      <c r="EL115" s="31">
        <f t="shared" si="294"/>
        <v>0.82757228642074976</v>
      </c>
      <c r="EM115" s="31">
        <f t="shared" si="294"/>
        <v>4.8947873038300438</v>
      </c>
      <c r="EN115" s="31">
        <f t="shared" si="294"/>
        <v>0.15138517434525911</v>
      </c>
      <c r="EO115" s="31">
        <f t="shared" si="295"/>
        <v>99.999999999999986</v>
      </c>
    </row>
    <row r="116" spans="1:145" s="98" customFormat="1">
      <c r="A116" s="178">
        <v>57</v>
      </c>
      <c r="B116" s="98" t="s">
        <v>404</v>
      </c>
      <c r="C116" s="98">
        <v>7</v>
      </c>
      <c r="D116" s="179" t="s">
        <v>144</v>
      </c>
      <c r="E116" s="98" t="s">
        <v>149</v>
      </c>
      <c r="G116" s="180">
        <v>40.520000000000003</v>
      </c>
      <c r="H116" s="180">
        <v>5.2359999999999998</v>
      </c>
      <c r="I116" s="180">
        <v>6.72</v>
      </c>
      <c r="J116" s="180">
        <v>11.51</v>
      </c>
      <c r="K116" s="180">
        <v>0.153</v>
      </c>
      <c r="L116" s="180">
        <v>17.78</v>
      </c>
      <c r="M116" s="180">
        <v>8.98</v>
      </c>
      <c r="N116" s="180">
        <v>1.17</v>
      </c>
      <c r="O116" s="180">
        <v>7.15</v>
      </c>
      <c r="P116" s="180">
        <v>0.09</v>
      </c>
      <c r="Q116" s="180">
        <v>0.2</v>
      </c>
      <c r="R116" s="180">
        <v>0.06</v>
      </c>
      <c r="S116" s="101">
        <f t="shared" si="254"/>
        <v>99.509000000000015</v>
      </c>
      <c r="U116" s="103"/>
      <c r="V116" s="103"/>
      <c r="W116" s="155"/>
      <c r="X116" s="155"/>
      <c r="Y116" s="155"/>
      <c r="AF116" s="2">
        <f t="shared" si="140"/>
        <v>0.78260986775250663</v>
      </c>
      <c r="AG116" s="107">
        <f t="shared" si="255"/>
        <v>31389.82</v>
      </c>
      <c r="AH116" s="107">
        <f t="shared" si="256"/>
        <v>59359.3</v>
      </c>
      <c r="AI116" s="107">
        <f t="shared" si="257"/>
        <v>392.76</v>
      </c>
      <c r="AJ116" s="31">
        <f t="shared" si="258"/>
        <v>8.32</v>
      </c>
      <c r="AK116" s="31">
        <f t="shared" si="259"/>
        <v>6.1111111111111116</v>
      </c>
      <c r="AL116" s="31">
        <f t="shared" si="260"/>
        <v>0.16363636363636361</v>
      </c>
      <c r="AM116" s="31">
        <f t="shared" si="261"/>
        <v>1.3363095238095237</v>
      </c>
      <c r="AN116" s="23">
        <f t="shared" si="148"/>
        <v>1.0639880952380953</v>
      </c>
      <c r="AO116" s="23">
        <f t="shared" si="149"/>
        <v>1.4380516170547448</v>
      </c>
      <c r="AP116" s="23">
        <f t="shared" si="137"/>
        <v>0.69538533119422186</v>
      </c>
      <c r="AQ116" s="23">
        <f t="shared" si="233"/>
        <v>0.25855703243582562</v>
      </c>
      <c r="AR116" s="31">
        <f t="shared" si="262"/>
        <v>1.4380516170547448</v>
      </c>
      <c r="AS116" s="107">
        <f t="shared" si="263"/>
        <v>339.66947334060228</v>
      </c>
      <c r="AT116" s="107">
        <f t="shared" si="264"/>
        <v>1988.7108526774298</v>
      </c>
      <c r="AU116" s="31">
        <f t="shared" si="265"/>
        <v>0.17645607107601183</v>
      </c>
      <c r="AV116" s="31">
        <f t="shared" si="191"/>
        <v>1.1516372207056917</v>
      </c>
      <c r="AX116" s="181">
        <v>141</v>
      </c>
      <c r="AY116" s="181">
        <v>1129</v>
      </c>
      <c r="AZ116" s="181">
        <v>1516</v>
      </c>
      <c r="BA116" s="181"/>
      <c r="BB116" s="181">
        <v>21</v>
      </c>
      <c r="BC116" s="181">
        <v>200</v>
      </c>
      <c r="BD116" s="181">
        <v>1240</v>
      </c>
      <c r="BE116" s="181">
        <v>78</v>
      </c>
      <c r="BF116" s="181">
        <v>560</v>
      </c>
      <c r="BG116" s="181">
        <v>100</v>
      </c>
      <c r="BH116" s="181">
        <v>80</v>
      </c>
      <c r="BI116" s="181">
        <v>9</v>
      </c>
      <c r="BJ116" s="181">
        <v>264</v>
      </c>
      <c r="BK116" s="181">
        <v>136</v>
      </c>
      <c r="BL116" s="181">
        <v>6.3</v>
      </c>
      <c r="BM116" s="181">
        <v>9.9</v>
      </c>
      <c r="BN116" s="181">
        <v>112</v>
      </c>
      <c r="BO116" s="181">
        <v>222</v>
      </c>
      <c r="BP116" s="181">
        <v>25</v>
      </c>
      <c r="BQ116" s="181">
        <v>88.4</v>
      </c>
      <c r="BR116" s="181">
        <v>12</v>
      </c>
      <c r="BS116" s="181">
        <v>2.91</v>
      </c>
      <c r="BT116" s="181">
        <v>5.9</v>
      </c>
      <c r="BU116" s="181">
        <v>0.6</v>
      </c>
      <c r="BV116" s="181">
        <v>2.8</v>
      </c>
      <c r="BW116" s="181">
        <v>0.4</v>
      </c>
      <c r="BX116" s="181">
        <v>0.8</v>
      </c>
      <c r="BY116" s="181">
        <v>0.1</v>
      </c>
      <c r="BZ116" s="181">
        <v>0.6</v>
      </c>
      <c r="CA116" s="181">
        <v>0.09</v>
      </c>
      <c r="CB116" s="181"/>
      <c r="CC116" s="181">
        <v>11.7</v>
      </c>
      <c r="CD116" s="181">
        <v>3</v>
      </c>
      <c r="CE116" s="181">
        <v>14</v>
      </c>
      <c r="CG116" s="109">
        <f t="shared" si="150"/>
        <v>462.80991735537191</v>
      </c>
      <c r="CH116" s="109">
        <f t="shared" si="151"/>
        <v>349.6062992125984</v>
      </c>
      <c r="CI116" s="109">
        <f t="shared" si="152"/>
        <v>259.60539979231567</v>
      </c>
      <c r="CJ116" s="109">
        <f t="shared" si="153"/>
        <v>184.16666666666669</v>
      </c>
      <c r="CK116" s="109">
        <f t="shared" si="154"/>
        <v>76.92307692307692</v>
      </c>
      <c r="CL116" s="109">
        <f t="shared" si="155"/>
        <v>49.238578680203048</v>
      </c>
      <c r="CM116" s="109">
        <f t="shared" si="156"/>
        <v>27.830188679245285</v>
      </c>
      <c r="CN116" s="109">
        <f t="shared" si="157"/>
        <v>15.957446808510637</v>
      </c>
      <c r="CO116" s="109">
        <f t="shared" si="158"/>
        <v>10.810810810810811</v>
      </c>
      <c r="CP116" s="109">
        <f t="shared" si="159"/>
        <v>6.8376068376068373</v>
      </c>
      <c r="CQ116" s="109">
        <f t="shared" si="160"/>
        <v>4.9079754601226995</v>
      </c>
      <c r="CR116" s="109">
        <f t="shared" si="161"/>
        <v>3.90625</v>
      </c>
      <c r="CS116" s="109">
        <f t="shared" si="162"/>
        <v>3.6144578313253009</v>
      </c>
      <c r="CT116" s="109">
        <f t="shared" si="163"/>
        <v>3.5999999999999996</v>
      </c>
      <c r="CU116" s="108">
        <f t="shared" si="266"/>
        <v>11.147058823529411</v>
      </c>
      <c r="CV116" s="108">
        <f t="shared" si="267"/>
        <v>13.535714285714286</v>
      </c>
      <c r="CW116" s="108">
        <f t="shared" si="268"/>
        <v>0.82352941176470584</v>
      </c>
      <c r="CX116" s="107">
        <f t="shared" si="269"/>
        <v>230.8075</v>
      </c>
      <c r="CY116" s="108"/>
      <c r="CZ116" s="108">
        <f t="shared" si="270"/>
        <v>45.333333333333336</v>
      </c>
      <c r="DA116" s="108">
        <f t="shared" si="271"/>
        <v>11.75</v>
      </c>
      <c r="DB116" s="108">
        <f t="shared" si="272"/>
        <v>1.9411764705882353</v>
      </c>
      <c r="DC116" s="109">
        <f t="shared" si="273"/>
        <v>129.57264957264957</v>
      </c>
      <c r="DD116" s="108">
        <f t="shared" si="274"/>
        <v>1.1818181818181817</v>
      </c>
      <c r="DE116" s="108">
        <f t="shared" si="275"/>
        <v>16.5</v>
      </c>
      <c r="DF116" s="108">
        <f t="shared" si="276"/>
        <v>19.5</v>
      </c>
      <c r="DG116" s="31">
        <f t="shared" si="277"/>
        <v>15.111111111111111</v>
      </c>
      <c r="DH116" s="107">
        <f t="shared" si="278"/>
        <v>529.99374999999998</v>
      </c>
      <c r="DI116" s="31">
        <f t="shared" si="279"/>
        <v>1.2622803079982954</v>
      </c>
      <c r="DJ116" s="108">
        <f t="shared" si="280"/>
        <v>1244.4444444444446</v>
      </c>
      <c r="DK116" s="108">
        <f t="shared" si="296"/>
        <v>128.55831037649222</v>
      </c>
      <c r="DL116" s="109">
        <f t="shared" si="232"/>
        <v>6.0165289256198351</v>
      </c>
      <c r="DM116" s="108">
        <f t="shared" si="281"/>
        <v>186.66666666666669</v>
      </c>
      <c r="DN116" s="109">
        <f t="shared" si="282"/>
        <v>20</v>
      </c>
      <c r="DO116" s="109">
        <f t="shared" si="283"/>
        <v>7.1266968325791852E-2</v>
      </c>
      <c r="DP116" s="107">
        <f t="shared" si="284"/>
        <v>1881.6666666666667</v>
      </c>
      <c r="DQ116" s="108">
        <f t="shared" si="285"/>
        <v>12.771493212669682</v>
      </c>
      <c r="DR116" s="108">
        <f t="shared" si="286"/>
        <v>30.153970165424127</v>
      </c>
      <c r="DS116" s="31">
        <f t="shared" si="287"/>
        <v>1.0502962820647812</v>
      </c>
      <c r="DT116" s="110">
        <f t="shared" si="228"/>
        <v>8.8573959255978745E-4</v>
      </c>
      <c r="DU116" s="108">
        <f t="shared" si="288"/>
        <v>29.333333333333332</v>
      </c>
      <c r="DV116" s="108">
        <f t="shared" si="289"/>
        <v>13.737373737373737</v>
      </c>
      <c r="DW116" s="108">
        <f t="shared" si="290"/>
        <v>0.1019624774643213</v>
      </c>
      <c r="DX116" s="108">
        <f t="shared" si="291"/>
        <v>51.515151515151516</v>
      </c>
      <c r="DY116" s="108">
        <f t="shared" si="292"/>
        <v>4.4318181818181817</v>
      </c>
      <c r="DZ116" s="31">
        <f t="shared" si="293"/>
        <v>0.8009285705411282</v>
      </c>
      <c r="EA116" s="154">
        <f t="shared" si="297"/>
        <v>0</v>
      </c>
      <c r="EB116" s="23">
        <f t="shared" si="187"/>
        <v>8.6029411764705882E-2</v>
      </c>
      <c r="EC116" s="23">
        <f t="shared" si="188"/>
        <v>0</v>
      </c>
      <c r="EE116" s="31">
        <f t="shared" si="294"/>
        <v>40.801941415178888</v>
      </c>
      <c r="EF116" s="31">
        <f t="shared" si="294"/>
        <v>5.2724325086346653</v>
      </c>
      <c r="EG116" s="31">
        <f t="shared" si="294"/>
        <v>6.7667582998519764</v>
      </c>
      <c r="EH116" s="31">
        <f t="shared" si="294"/>
        <v>11.590087504657181</v>
      </c>
      <c r="EI116" s="31">
        <f t="shared" si="294"/>
        <v>0.15406458629127268</v>
      </c>
      <c r="EJ116" s="31">
        <f t="shared" si="294"/>
        <v>17.903714668358354</v>
      </c>
      <c r="EK116" s="31">
        <f t="shared" si="294"/>
        <v>9.0424835614093375</v>
      </c>
      <c r="EL116" s="31">
        <f t="shared" si="294"/>
        <v>1.1781409539920851</v>
      </c>
      <c r="EM116" s="31">
        <f t="shared" si="294"/>
        <v>7.1997502743960764</v>
      </c>
      <c r="EN116" s="31">
        <f t="shared" si="294"/>
        <v>9.0626227230160394E-2</v>
      </c>
      <c r="EO116" s="31">
        <f t="shared" si="295"/>
        <v>100</v>
      </c>
    </row>
    <row r="117" spans="1:145" s="98" customFormat="1">
      <c r="A117" s="178">
        <v>58</v>
      </c>
      <c r="B117" s="98" t="s">
        <v>404</v>
      </c>
      <c r="C117" s="98">
        <v>7</v>
      </c>
      <c r="D117" s="179" t="s">
        <v>144</v>
      </c>
      <c r="E117" s="98" t="s">
        <v>149</v>
      </c>
      <c r="G117" s="180">
        <v>40.049999999999997</v>
      </c>
      <c r="H117" s="180">
        <v>5.5030000000000001</v>
      </c>
      <c r="I117" s="180">
        <v>6.85</v>
      </c>
      <c r="J117" s="180">
        <v>11.67</v>
      </c>
      <c r="K117" s="180">
        <v>0.157</v>
      </c>
      <c r="L117" s="180">
        <v>15.21</v>
      </c>
      <c r="M117" s="180">
        <v>10.02</v>
      </c>
      <c r="N117" s="180">
        <v>0.68</v>
      </c>
      <c r="O117" s="180">
        <v>5.3</v>
      </c>
      <c r="P117" s="180">
        <v>0.3</v>
      </c>
      <c r="Q117" s="180">
        <v>3.69</v>
      </c>
      <c r="R117" s="180">
        <v>0.06</v>
      </c>
      <c r="S117" s="101">
        <f t="shared" si="254"/>
        <v>99.429999999999993</v>
      </c>
      <c r="U117" s="103"/>
      <c r="V117" s="103"/>
      <c r="W117" s="155"/>
      <c r="X117" s="155"/>
      <c r="Y117" s="155"/>
      <c r="AF117" s="2">
        <f t="shared" si="140"/>
        <v>0.7523181762437855</v>
      </c>
      <c r="AG117" s="107">
        <f t="shared" si="255"/>
        <v>32990.485000000001</v>
      </c>
      <c r="AH117" s="107">
        <f t="shared" si="256"/>
        <v>44000.6</v>
      </c>
      <c r="AI117" s="107">
        <f t="shared" si="257"/>
        <v>1309.2</v>
      </c>
      <c r="AJ117" s="31">
        <f t="shared" si="258"/>
        <v>5.9799999999999995</v>
      </c>
      <c r="AK117" s="31">
        <f t="shared" si="259"/>
        <v>7.7941176470588225</v>
      </c>
      <c r="AL117" s="31">
        <f t="shared" si="260"/>
        <v>0.12830188679245286</v>
      </c>
      <c r="AM117" s="31">
        <f t="shared" si="261"/>
        <v>1.4627737226277371</v>
      </c>
      <c r="AN117" s="23">
        <f t="shared" si="148"/>
        <v>0.77372262773722633</v>
      </c>
      <c r="AO117" s="23">
        <f t="shared" si="149"/>
        <v>1.0007642027903971</v>
      </c>
      <c r="AP117" s="23">
        <f t="shared" si="137"/>
        <v>0.99923638076954957</v>
      </c>
      <c r="AQ117" s="23">
        <f t="shared" si="233"/>
        <v>0.27320478952773625</v>
      </c>
      <c r="AR117" s="31">
        <f t="shared" si="262"/>
        <v>1.0007642027903971</v>
      </c>
      <c r="AS117" s="107">
        <f t="shared" si="263"/>
        <v>943.52153778455522</v>
      </c>
      <c r="AT117" s="107">
        <f t="shared" si="264"/>
        <v>2048.5116678705822</v>
      </c>
      <c r="AU117" s="31">
        <f t="shared" si="265"/>
        <v>0.13233458177278404</v>
      </c>
      <c r="AV117" s="31">
        <f t="shared" si="191"/>
        <v>0.83746028794148175</v>
      </c>
      <c r="AX117" s="181">
        <v>170</v>
      </c>
      <c r="AY117" s="181">
        <v>1409</v>
      </c>
      <c r="AZ117" s="181">
        <v>2753</v>
      </c>
      <c r="BA117" s="181">
        <v>0.6</v>
      </c>
      <c r="BB117" s="181">
        <v>21</v>
      </c>
      <c r="BC117" s="181">
        <v>177</v>
      </c>
      <c r="BD117" s="181">
        <v>1070</v>
      </c>
      <c r="BE117" s="181">
        <v>75</v>
      </c>
      <c r="BF117" s="181">
        <v>470</v>
      </c>
      <c r="BG117" s="181">
        <v>110</v>
      </c>
      <c r="BH117" s="181">
        <v>90</v>
      </c>
      <c r="BI117" s="181">
        <v>9</v>
      </c>
      <c r="BJ117" s="181">
        <v>322</v>
      </c>
      <c r="BK117" s="181">
        <v>170</v>
      </c>
      <c r="BL117" s="181">
        <v>8.1</v>
      </c>
      <c r="BM117" s="181">
        <v>11.7</v>
      </c>
      <c r="BN117" s="181">
        <v>137</v>
      </c>
      <c r="BO117" s="181">
        <v>266</v>
      </c>
      <c r="BP117" s="181">
        <v>30</v>
      </c>
      <c r="BQ117" s="181">
        <v>106</v>
      </c>
      <c r="BR117" s="181">
        <v>13.8</v>
      </c>
      <c r="BS117" s="181">
        <v>3.39</v>
      </c>
      <c r="BT117" s="181">
        <v>6.8</v>
      </c>
      <c r="BU117" s="181">
        <v>0.7</v>
      </c>
      <c r="BV117" s="181">
        <v>3</v>
      </c>
      <c r="BW117" s="181">
        <v>0.4</v>
      </c>
      <c r="BX117" s="181">
        <v>0.9</v>
      </c>
      <c r="BY117" s="181">
        <v>0.12</v>
      </c>
      <c r="BZ117" s="181">
        <v>0.7</v>
      </c>
      <c r="CA117" s="181">
        <v>0.09</v>
      </c>
      <c r="CB117" s="181"/>
      <c r="CC117" s="181">
        <v>15</v>
      </c>
      <c r="CD117" s="181">
        <v>3.9</v>
      </c>
      <c r="CE117" s="181">
        <v>14</v>
      </c>
      <c r="CG117" s="109">
        <f t="shared" si="150"/>
        <v>566.11570247933889</v>
      </c>
      <c r="CH117" s="109">
        <f t="shared" si="151"/>
        <v>418.89763779527556</v>
      </c>
      <c r="CI117" s="109">
        <f t="shared" si="152"/>
        <v>311.52647975077883</v>
      </c>
      <c r="CJ117" s="109">
        <f t="shared" si="153"/>
        <v>220.83333333333334</v>
      </c>
      <c r="CK117" s="109">
        <f t="shared" si="154"/>
        <v>88.461538461538467</v>
      </c>
      <c r="CL117" s="109">
        <f t="shared" si="155"/>
        <v>57.360406091370564</v>
      </c>
      <c r="CM117" s="109">
        <f t="shared" si="156"/>
        <v>32.075471698113205</v>
      </c>
      <c r="CN117" s="109">
        <f t="shared" si="157"/>
        <v>18.617021276595743</v>
      </c>
      <c r="CO117" s="109">
        <f t="shared" si="158"/>
        <v>11.583011583011583</v>
      </c>
      <c r="CP117" s="109">
        <f t="shared" si="159"/>
        <v>6.8376068376068373</v>
      </c>
      <c r="CQ117" s="109">
        <f t="shared" si="160"/>
        <v>5.5214723926380369</v>
      </c>
      <c r="CR117" s="109">
        <f t="shared" si="161"/>
        <v>4.6875</v>
      </c>
      <c r="CS117" s="109">
        <f t="shared" si="162"/>
        <v>4.2168674698795172</v>
      </c>
      <c r="CT117" s="109">
        <f t="shared" si="163"/>
        <v>3.5999999999999996</v>
      </c>
      <c r="CU117" s="108">
        <f t="shared" si="266"/>
        <v>16.194117647058825</v>
      </c>
      <c r="CV117" s="108">
        <f t="shared" si="267"/>
        <v>20.094890510948904</v>
      </c>
      <c r="CW117" s="108">
        <f t="shared" si="268"/>
        <v>0.80588235294117649</v>
      </c>
      <c r="CX117" s="107">
        <f t="shared" si="269"/>
        <v>194.06167647058822</v>
      </c>
      <c r="CY117" s="108"/>
      <c r="CZ117" s="108">
        <f t="shared" si="270"/>
        <v>43.589743589743591</v>
      </c>
      <c r="DA117" s="108">
        <f t="shared" si="271"/>
        <v>12.318840579710145</v>
      </c>
      <c r="DB117" s="108">
        <f t="shared" si="272"/>
        <v>1.8941176470588235</v>
      </c>
      <c r="DC117" s="109">
        <f t="shared" si="273"/>
        <v>183.53333333333333</v>
      </c>
      <c r="DD117" s="108">
        <f t="shared" si="274"/>
        <v>1.2820512820512822</v>
      </c>
      <c r="DE117" s="108">
        <f t="shared" si="275"/>
        <v>16.714285714285715</v>
      </c>
      <c r="DF117" s="108">
        <f t="shared" si="276"/>
        <v>21.428571428571431</v>
      </c>
      <c r="DG117" s="31">
        <f t="shared" si="277"/>
        <v>18.888888888888889</v>
      </c>
      <c r="DH117" s="107">
        <f t="shared" si="278"/>
        <v>321.17226277372259</v>
      </c>
      <c r="DI117" s="31">
        <f t="shared" si="279"/>
        <v>1.6073454681383887</v>
      </c>
      <c r="DJ117" s="108">
        <f t="shared" si="280"/>
        <v>1522.2222222222222</v>
      </c>
      <c r="DK117" s="108">
        <f t="shared" si="296"/>
        <v>157.25436179981637</v>
      </c>
      <c r="DL117" s="109">
        <f t="shared" si="232"/>
        <v>6.3995688106360049</v>
      </c>
      <c r="DM117" s="108">
        <f t="shared" si="281"/>
        <v>195.71428571428572</v>
      </c>
      <c r="DN117" s="109">
        <f t="shared" si="282"/>
        <v>19.714285714285715</v>
      </c>
      <c r="DO117" s="109">
        <f t="shared" si="283"/>
        <v>7.6415094339622638E-2</v>
      </c>
      <c r="DP117" s="107">
        <f t="shared" si="284"/>
        <v>2012.8571428571429</v>
      </c>
      <c r="DQ117" s="108">
        <f t="shared" si="285"/>
        <v>13.29245283018868</v>
      </c>
      <c r="DR117" s="108">
        <f t="shared" si="286"/>
        <v>32.687686288241885</v>
      </c>
      <c r="DS117" s="31">
        <f t="shared" si="287"/>
        <v>1.0627746007053114</v>
      </c>
      <c r="DT117" s="110">
        <f t="shared" si="228"/>
        <v>7.0972320794889996E-4</v>
      </c>
      <c r="DU117" s="108">
        <f t="shared" si="288"/>
        <v>35.777777777777779</v>
      </c>
      <c r="DV117" s="108">
        <f t="shared" si="289"/>
        <v>14.529914529914532</v>
      </c>
      <c r="DW117" s="108">
        <f t="shared" si="290"/>
        <v>3.3268756406457545E-2</v>
      </c>
      <c r="DX117" s="108">
        <f t="shared" si="291"/>
        <v>52.795031055900623</v>
      </c>
      <c r="DY117" s="108">
        <f t="shared" si="292"/>
        <v>4.658385093167702</v>
      </c>
      <c r="DZ117" s="31">
        <f t="shared" si="293"/>
        <v>0.74278530850720459</v>
      </c>
      <c r="EA117" s="154">
        <f t="shared" si="297"/>
        <v>4.3795620437956199E-3</v>
      </c>
      <c r="EB117" s="23">
        <f t="shared" si="187"/>
        <v>8.8235294117647065E-2</v>
      </c>
      <c r="EC117" s="23">
        <f t="shared" si="188"/>
        <v>0</v>
      </c>
      <c r="EE117" s="31">
        <f t="shared" si="294"/>
        <v>41.832045122205969</v>
      </c>
      <c r="EF117" s="31">
        <f t="shared" si="294"/>
        <v>5.747858784207228</v>
      </c>
      <c r="EG117" s="31">
        <f t="shared" si="294"/>
        <v>7.1547942343847923</v>
      </c>
      <c r="EH117" s="31">
        <f t="shared" si="294"/>
        <v>12.18926258617088</v>
      </c>
      <c r="EI117" s="31">
        <f t="shared" si="294"/>
        <v>0.16398579486108211</v>
      </c>
      <c r="EJ117" s="31">
        <f t="shared" si="294"/>
        <v>15.886776686860248</v>
      </c>
      <c r="EK117" s="31">
        <f t="shared" si="294"/>
        <v>10.465844996866513</v>
      </c>
      <c r="EL117" s="31">
        <f t="shared" si="294"/>
        <v>0.71025694589513266</v>
      </c>
      <c r="EM117" s="31">
        <f t="shared" si="294"/>
        <v>5.535826195947358</v>
      </c>
      <c r="EN117" s="31">
        <f t="shared" si="294"/>
        <v>0.31334865260079381</v>
      </c>
      <c r="EO117" s="31">
        <f t="shared" si="295"/>
        <v>99.999999999999986</v>
      </c>
    </row>
    <row r="118" spans="1:145" s="98" customFormat="1">
      <c r="A118" s="178">
        <v>109</v>
      </c>
      <c r="B118" s="98" t="s">
        <v>404</v>
      </c>
      <c r="C118" s="98">
        <v>7</v>
      </c>
      <c r="D118" s="179" t="s">
        <v>145</v>
      </c>
      <c r="E118" s="98" t="s">
        <v>149</v>
      </c>
      <c r="G118" s="180">
        <v>40.049999999999997</v>
      </c>
      <c r="H118" s="180">
        <v>3.5470000000000002</v>
      </c>
      <c r="I118" s="180">
        <v>8.6999999999999993</v>
      </c>
      <c r="J118" s="180">
        <v>10.62</v>
      </c>
      <c r="K118" s="180">
        <v>0.17299999999999999</v>
      </c>
      <c r="L118" s="180">
        <v>6.08</v>
      </c>
      <c r="M118" s="180">
        <v>12.18</v>
      </c>
      <c r="N118" s="180">
        <v>1.46</v>
      </c>
      <c r="O118" s="180">
        <v>2.59</v>
      </c>
      <c r="P118" s="180">
        <v>0.94</v>
      </c>
      <c r="Q118" s="180">
        <v>13.79</v>
      </c>
      <c r="R118" s="180">
        <v>6.73</v>
      </c>
      <c r="S118" s="101">
        <f t="shared" si="254"/>
        <v>100.13</v>
      </c>
      <c r="U118" s="103"/>
      <c r="AF118" s="2">
        <f t="shared" si="140"/>
        <v>0.57159174778212796</v>
      </c>
      <c r="AG118" s="107">
        <f t="shared" si="255"/>
        <v>21264.264999999999</v>
      </c>
      <c r="AH118" s="107">
        <f t="shared" si="256"/>
        <v>21502.18</v>
      </c>
      <c r="AI118" s="107">
        <f t="shared" si="257"/>
        <v>4102.16</v>
      </c>
      <c r="AJ118" s="31">
        <f t="shared" si="258"/>
        <v>4.05</v>
      </c>
      <c r="AK118" s="31">
        <f t="shared" si="259"/>
        <v>1.773972602739726</v>
      </c>
      <c r="AL118" s="31">
        <f t="shared" si="260"/>
        <v>0.56370656370656369</v>
      </c>
      <c r="AM118" s="31">
        <f t="shared" si="261"/>
        <v>1.4</v>
      </c>
      <c r="AN118" s="23">
        <f t="shared" si="148"/>
        <v>0.29770114942528736</v>
      </c>
      <c r="AO118" s="23">
        <f t="shared" si="149"/>
        <v>0.59829047395392698</v>
      </c>
      <c r="AP118" s="23">
        <f t="shared" si="137"/>
        <v>1.6714289187847036</v>
      </c>
      <c r="AQ118" s="23">
        <f t="shared" si="233"/>
        <v>0.31810114079187901</v>
      </c>
      <c r="AR118" s="31">
        <f t="shared" si="262"/>
        <v>0.59829047395392698</v>
      </c>
      <c r="AS118" s="107">
        <f t="shared" si="263"/>
        <v>1530.5800228072935</v>
      </c>
      <c r="AT118" s="107">
        <f t="shared" si="264"/>
        <v>2056.4402424627469</v>
      </c>
      <c r="AU118" s="31">
        <f t="shared" si="265"/>
        <v>6.4669163545568037E-2</v>
      </c>
      <c r="AV118" s="31">
        <f t="shared" si="191"/>
        <v>0.32222515069429192</v>
      </c>
      <c r="AX118" s="181">
        <v>98</v>
      </c>
      <c r="AY118" s="181">
        <v>2410</v>
      </c>
      <c r="AZ118" s="181">
        <v>1231</v>
      </c>
      <c r="BA118" s="181">
        <v>1.2</v>
      </c>
      <c r="BB118" s="181">
        <v>18</v>
      </c>
      <c r="BC118" s="181">
        <v>280</v>
      </c>
      <c r="BD118" s="181">
        <v>170</v>
      </c>
      <c r="BE118" s="181">
        <v>34</v>
      </c>
      <c r="BF118" s="181"/>
      <c r="BG118" s="181">
        <v>100</v>
      </c>
      <c r="BH118" s="181">
        <v>100</v>
      </c>
      <c r="BI118" s="181">
        <v>21</v>
      </c>
      <c r="BJ118" s="181">
        <v>378</v>
      </c>
      <c r="BK118" s="181">
        <v>176</v>
      </c>
      <c r="BL118" s="181">
        <v>8.6</v>
      </c>
      <c r="BM118" s="181">
        <v>10.8</v>
      </c>
      <c r="BN118" s="181">
        <v>154</v>
      </c>
      <c r="BO118" s="181">
        <v>307</v>
      </c>
      <c r="BP118" s="181">
        <v>35.299999999999997</v>
      </c>
      <c r="BQ118" s="181">
        <v>123</v>
      </c>
      <c r="BR118" s="181">
        <v>16.8</v>
      </c>
      <c r="BS118" s="181">
        <v>4</v>
      </c>
      <c r="BT118" s="181">
        <v>9.3000000000000007</v>
      </c>
      <c r="BU118" s="181">
        <v>1.1000000000000001</v>
      </c>
      <c r="BV118" s="181">
        <v>5.3</v>
      </c>
      <c r="BW118" s="181">
        <v>0.9</v>
      </c>
      <c r="BX118" s="181">
        <v>2.2000000000000002</v>
      </c>
      <c r="BY118" s="181">
        <v>0.28999999999999998</v>
      </c>
      <c r="BZ118" s="181">
        <v>1.7</v>
      </c>
      <c r="CA118" s="181">
        <v>0.28000000000000003</v>
      </c>
      <c r="CB118" s="181">
        <v>11</v>
      </c>
      <c r="CC118" s="181">
        <v>21</v>
      </c>
      <c r="CD118" s="181">
        <v>4.4000000000000004</v>
      </c>
      <c r="CE118" s="181">
        <v>19</v>
      </c>
      <c r="CG118" s="109">
        <f t="shared" si="150"/>
        <v>636.36363636363637</v>
      </c>
      <c r="CH118" s="109">
        <f t="shared" si="151"/>
        <v>483.46456692913387</v>
      </c>
      <c r="CI118" s="109">
        <f t="shared" si="152"/>
        <v>366.56282450674973</v>
      </c>
      <c r="CJ118" s="109">
        <f t="shared" si="153"/>
        <v>256.25</v>
      </c>
      <c r="CK118" s="109">
        <f t="shared" si="154"/>
        <v>107.69230769230769</v>
      </c>
      <c r="CL118" s="109">
        <f t="shared" si="155"/>
        <v>67.681895093062607</v>
      </c>
      <c r="CM118" s="109">
        <f t="shared" si="156"/>
        <v>43.867924528301891</v>
      </c>
      <c r="CN118" s="109">
        <f t="shared" si="157"/>
        <v>29.25531914893617</v>
      </c>
      <c r="CO118" s="109">
        <f t="shared" si="158"/>
        <v>20.463320463320461</v>
      </c>
      <c r="CP118" s="109">
        <f t="shared" si="159"/>
        <v>15.384615384615383</v>
      </c>
      <c r="CQ118" s="109">
        <f t="shared" si="160"/>
        <v>13.496932515337424</v>
      </c>
      <c r="CR118" s="109">
        <f t="shared" si="161"/>
        <v>11.328124999999998</v>
      </c>
      <c r="CS118" s="109">
        <f t="shared" si="162"/>
        <v>10.240963855421686</v>
      </c>
      <c r="CT118" s="109">
        <f t="shared" si="163"/>
        <v>11.200000000000001</v>
      </c>
      <c r="CU118" s="108">
        <f t="shared" si="266"/>
        <v>6.9943181818181817</v>
      </c>
      <c r="CV118" s="108">
        <f t="shared" si="267"/>
        <v>7.9935064935064934</v>
      </c>
      <c r="CW118" s="108">
        <f t="shared" si="268"/>
        <v>0.875</v>
      </c>
      <c r="CX118" s="107">
        <f t="shared" si="269"/>
        <v>120.8196875</v>
      </c>
      <c r="CY118" s="108">
        <f>BO118/CB118</f>
        <v>27.90909090909091</v>
      </c>
      <c r="CZ118" s="108">
        <f t="shared" si="270"/>
        <v>40</v>
      </c>
      <c r="DA118" s="108">
        <f t="shared" si="271"/>
        <v>5.833333333333333</v>
      </c>
      <c r="DB118" s="108">
        <f t="shared" si="272"/>
        <v>2.1477272727272729</v>
      </c>
      <c r="DC118" s="109">
        <f t="shared" si="273"/>
        <v>58.61904761904762</v>
      </c>
      <c r="DD118" s="108">
        <f t="shared" si="274"/>
        <v>1.9444444444444444</v>
      </c>
      <c r="DE118" s="108">
        <f t="shared" si="275"/>
        <v>6.3529411764705888</v>
      </c>
      <c r="DF118" s="108">
        <f t="shared" si="276"/>
        <v>12.352941176470589</v>
      </c>
      <c r="DG118" s="31">
        <f t="shared" si="277"/>
        <v>8.3809523809523814</v>
      </c>
      <c r="DH118" s="107">
        <f t="shared" si="278"/>
        <v>139.62454545454545</v>
      </c>
      <c r="DI118" s="31">
        <f t="shared" si="279"/>
        <v>2.2411297182373806</v>
      </c>
      <c r="DJ118" s="108">
        <f t="shared" si="280"/>
        <v>550</v>
      </c>
      <c r="DK118" s="108">
        <f t="shared" si="296"/>
        <v>56.818181818181813</v>
      </c>
      <c r="DL118" s="109">
        <f t="shared" si="232"/>
        <v>5.9090909090909092</v>
      </c>
      <c r="DM118" s="108">
        <f t="shared" si="281"/>
        <v>90.588235294117652</v>
      </c>
      <c r="DN118" s="109">
        <f t="shared" si="282"/>
        <v>9.882352941176471</v>
      </c>
      <c r="DO118" s="109">
        <f t="shared" si="283"/>
        <v>6.9918699186991867E-2</v>
      </c>
      <c r="DP118" s="107">
        <f t="shared" si="284"/>
        <v>1417.6470588235295</v>
      </c>
      <c r="DQ118" s="108">
        <f t="shared" si="285"/>
        <v>19.59349593495935</v>
      </c>
      <c r="DR118" s="108">
        <f t="shared" si="286"/>
        <v>43.329942743696797</v>
      </c>
      <c r="DS118" s="31">
        <f t="shared" si="287"/>
        <v>0.97185023536383985</v>
      </c>
      <c r="DT118" s="110">
        <f t="shared" si="228"/>
        <v>4.1493775933609957E-4</v>
      </c>
      <c r="DU118" s="108">
        <f t="shared" si="288"/>
        <v>18</v>
      </c>
      <c r="DV118" s="108">
        <f t="shared" si="289"/>
        <v>16.296296296296294</v>
      </c>
      <c r="DW118" s="108">
        <f t="shared" si="290"/>
        <v>0.25317016328188302</v>
      </c>
      <c r="DX118" s="108">
        <f t="shared" si="291"/>
        <v>46.560846560846564</v>
      </c>
      <c r="DY118" s="108">
        <f t="shared" si="292"/>
        <v>5.5555555555555554</v>
      </c>
      <c r="DZ118" s="31">
        <f t="shared" si="293"/>
        <v>0.58535347564439344</v>
      </c>
      <c r="EA118" s="154">
        <f t="shared" si="297"/>
        <v>7.7922077922077922E-3</v>
      </c>
      <c r="EB118" s="23">
        <f t="shared" si="187"/>
        <v>0.11931818181818182</v>
      </c>
      <c r="EC118" s="23">
        <f t="shared" si="188"/>
        <v>0.18145697173880238</v>
      </c>
      <c r="EE118" s="31">
        <f t="shared" si="294"/>
        <v>46.386379430159835</v>
      </c>
      <c r="EF118" s="31">
        <f t="shared" si="294"/>
        <v>4.1081769747509851</v>
      </c>
      <c r="EG118" s="31">
        <f t="shared" si="294"/>
        <v>10.076441973592773</v>
      </c>
      <c r="EH118" s="31">
        <f t="shared" si="294"/>
        <v>12.3002084781098</v>
      </c>
      <c r="EI118" s="31">
        <f t="shared" si="294"/>
        <v>0.20037062775075282</v>
      </c>
      <c r="EJ118" s="31">
        <f t="shared" si="294"/>
        <v>7.0419272643039159</v>
      </c>
      <c r="EK118" s="31">
        <f t="shared" si="294"/>
        <v>14.107018763029883</v>
      </c>
      <c r="EL118" s="31">
        <f t="shared" si="294"/>
        <v>1.6909891128098218</v>
      </c>
      <c r="EM118" s="31">
        <f t="shared" si="294"/>
        <v>2.9997683576557796</v>
      </c>
      <c r="EN118" s="31">
        <f t="shared" si="294"/>
        <v>1.0887190178364607</v>
      </c>
      <c r="EO118" s="31">
        <f t="shared" si="295"/>
        <v>100.00000000000001</v>
      </c>
    </row>
    <row r="119" spans="1:145" s="14" customFormat="1" ht="14.5" customHeight="1">
      <c r="A119" t="s">
        <v>141</v>
      </c>
      <c r="B119">
        <v>4</v>
      </c>
      <c r="C119" s="19" t="s">
        <v>190</v>
      </c>
      <c r="D119" t="s">
        <v>185</v>
      </c>
      <c r="E119" s="15" t="s">
        <v>150</v>
      </c>
      <c r="F119" s="77"/>
      <c r="G119" s="6">
        <v>37.29</v>
      </c>
      <c r="H119" s="6">
        <v>5.57</v>
      </c>
      <c r="I119" s="6">
        <v>6.48</v>
      </c>
      <c r="J119" s="6">
        <v>15.95</v>
      </c>
      <c r="K119" s="6">
        <v>0.21</v>
      </c>
      <c r="L119" s="6">
        <v>17.29</v>
      </c>
      <c r="M119" s="6">
        <v>11.28</v>
      </c>
      <c r="N119" s="6">
        <v>2.06</v>
      </c>
      <c r="O119" s="6">
        <v>3.15</v>
      </c>
      <c r="P119" s="6">
        <v>0.71</v>
      </c>
      <c r="Q119" s="6">
        <v>0.24</v>
      </c>
      <c r="R119" s="13"/>
      <c r="S119" s="13">
        <f t="shared" ref="S119:S132" si="298">G119+H119+I119+J119+K119+L119+M119+N119+O119+P119</f>
        <v>99.99</v>
      </c>
      <c r="T119" s="16"/>
      <c r="U119" s="79"/>
      <c r="V119" s="79"/>
      <c r="AF119" s="2">
        <f t="shared" si="140"/>
        <v>0.71641591257468007</v>
      </c>
      <c r="AG119" s="4">
        <f t="shared" si="255"/>
        <v>33392.15</v>
      </c>
      <c r="AH119" s="4">
        <f t="shared" si="256"/>
        <v>26151.3</v>
      </c>
      <c r="AI119" s="4">
        <f t="shared" si="257"/>
        <v>3098.44</v>
      </c>
      <c r="AJ119" s="2">
        <f t="shared" si="258"/>
        <v>5.21</v>
      </c>
      <c r="AK119" s="2">
        <f t="shared" si="259"/>
        <v>1.529126213592233</v>
      </c>
      <c r="AL119" s="2">
        <f t="shared" si="260"/>
        <v>0.65396825396825398</v>
      </c>
      <c r="AM119" s="2">
        <f t="shared" si="261"/>
        <v>1.7407407407407407</v>
      </c>
      <c r="AN119" s="2">
        <f t="shared" si="148"/>
        <v>0.48611111111111105</v>
      </c>
      <c r="AO119" s="2">
        <f>(EL119/61.98+EM119/94.2)/(EG119/101.96)</f>
        <v>1.0491183382393239</v>
      </c>
      <c r="AP119" s="2">
        <f t="shared" si="137"/>
        <v>0.95318131763690606</v>
      </c>
      <c r="AQ119" s="2">
        <f t="shared" si="233"/>
        <v>0.23730486433523901</v>
      </c>
      <c r="AR119" s="2">
        <f t="shared" si="262"/>
        <v>1.0491183382393239</v>
      </c>
      <c r="AS119" s="4">
        <f t="shared" ref="AS119:AS169" si="299">1000*(4*(EE119/60.08)-11*(EL119/61.98+EM119/94.2)-2*(EH119/159.69+EF119/79.87))</f>
        <v>1410.1558721462291</v>
      </c>
      <c r="AT119" s="4">
        <f t="shared" ref="AT119:AT169" si="300">1000*(6*(EK119/56.08)+2*(EJ119/40.3)+EG119/101.96)</f>
        <v>2128.6790799833584</v>
      </c>
      <c r="AU119" s="2">
        <f t="shared" si="265"/>
        <v>8.4473049074818993E-2</v>
      </c>
      <c r="AV119" s="2">
        <f>(O119/94.2)/(I119/101.96)</f>
        <v>0.52615593300306673</v>
      </c>
      <c r="AX119">
        <v>43</v>
      </c>
      <c r="AY119">
        <v>1221</v>
      </c>
      <c r="AZ119">
        <v>898</v>
      </c>
      <c r="BA119"/>
      <c r="BB119">
        <v>26.7</v>
      </c>
      <c r="BC119">
        <v>396</v>
      </c>
      <c r="BD119">
        <v>846</v>
      </c>
      <c r="BE119"/>
      <c r="BF119">
        <v>504</v>
      </c>
      <c r="BG119"/>
      <c r="BH119"/>
      <c r="BI119">
        <v>23</v>
      </c>
      <c r="BJ119">
        <v>390</v>
      </c>
      <c r="BK119">
        <v>126</v>
      </c>
      <c r="BL119">
        <v>9.68</v>
      </c>
      <c r="BM119">
        <v>8.99</v>
      </c>
      <c r="BN119">
        <v>100</v>
      </c>
      <c r="BO119">
        <v>203</v>
      </c>
      <c r="BP119"/>
      <c r="BQ119">
        <v>95</v>
      </c>
      <c r="BR119">
        <v>15.31</v>
      </c>
      <c r="BS119">
        <v>4.13</v>
      </c>
      <c r="BT119">
        <v>10.63</v>
      </c>
      <c r="BU119"/>
      <c r="BV119">
        <v>5.62</v>
      </c>
      <c r="BW119">
        <v>0.84899999999999998</v>
      </c>
      <c r="BX119">
        <v>1.8160000000000001</v>
      </c>
      <c r="BY119"/>
      <c r="BZ119">
        <v>1.1970000000000001</v>
      </c>
      <c r="CA119">
        <v>0.158</v>
      </c>
      <c r="CB119"/>
      <c r="CC119">
        <v>12.3</v>
      </c>
      <c r="CD119">
        <v>2.9</v>
      </c>
      <c r="CE119" s="17"/>
      <c r="CG119" s="3">
        <f t="shared" si="150"/>
        <v>413.22314049586777</v>
      </c>
      <c r="CH119" s="3">
        <f t="shared" si="151"/>
        <v>319.68503937007875</v>
      </c>
      <c r="CI119" s="3"/>
      <c r="CJ119" s="3">
        <f t="shared" si="153"/>
        <v>197.91666666666669</v>
      </c>
      <c r="CK119" s="3">
        <f t="shared" si="154"/>
        <v>98.141025641025649</v>
      </c>
      <c r="CL119" s="3">
        <v>35.059100000000001</v>
      </c>
      <c r="CM119" s="3">
        <f t="shared" si="156"/>
        <v>50.14150943396227</v>
      </c>
      <c r="CN119" s="3"/>
      <c r="CO119" s="3">
        <f t="shared" si="158"/>
        <v>21.698841698841697</v>
      </c>
      <c r="CP119" s="3">
        <f t="shared" si="159"/>
        <v>14.512820512820511</v>
      </c>
      <c r="CQ119" s="3">
        <f t="shared" si="160"/>
        <v>11.141104294478527</v>
      </c>
      <c r="CR119" s="3"/>
      <c r="CS119" s="3">
        <f t="shared" si="162"/>
        <v>7.2108433734939759</v>
      </c>
      <c r="CT119" s="3">
        <f t="shared" si="163"/>
        <v>6.3199999999999994</v>
      </c>
      <c r="CU119" s="3">
        <f t="shared" si="266"/>
        <v>7.1269841269841274</v>
      </c>
      <c r="CV119" s="3">
        <f t="shared" si="267"/>
        <v>8.98</v>
      </c>
      <c r="CW119" s="3">
        <f t="shared" si="268"/>
        <v>0.79365079365079361</v>
      </c>
      <c r="CX119" s="4">
        <f t="shared" si="269"/>
        <v>265.01706349206353</v>
      </c>
      <c r="CY119" s="3"/>
      <c r="CZ119" s="3">
        <f t="shared" si="270"/>
        <v>43.448275862068968</v>
      </c>
      <c r="DA119" s="3">
        <f t="shared" si="271"/>
        <v>2.8086218158066623</v>
      </c>
      <c r="DB119" s="3">
        <f t="shared" si="272"/>
        <v>3.0952380952380953</v>
      </c>
      <c r="DC119" s="3">
        <f t="shared" si="273"/>
        <v>73.008130081300806</v>
      </c>
      <c r="DD119" s="3">
        <f>CC119/BM119</f>
        <v>1.3681868743047831</v>
      </c>
      <c r="DE119" s="3">
        <f t="shared" si="275"/>
        <v>7.5104427736006683</v>
      </c>
      <c r="DF119" s="3">
        <f t="shared" si="276"/>
        <v>10.275689223057643</v>
      </c>
      <c r="DG119" s="2">
        <f t="shared" si="277"/>
        <v>5.4782608695652177</v>
      </c>
      <c r="DH119" s="4">
        <f t="shared" si="278"/>
        <v>261.51299999999998</v>
      </c>
      <c r="DI119" s="2">
        <f t="shared" si="279"/>
        <v>1.7920363564527859</v>
      </c>
      <c r="DJ119" s="3">
        <f t="shared" si="280"/>
        <v>632.91139240506334</v>
      </c>
      <c r="DK119" s="3">
        <f t="shared" si="296"/>
        <v>65.383408306308198</v>
      </c>
      <c r="DL119" s="3">
        <f t="shared" si="232"/>
        <v>4.2105035870251708</v>
      </c>
      <c r="DM119" s="3">
        <f t="shared" si="281"/>
        <v>83.542188805346697</v>
      </c>
      <c r="DN119" s="3">
        <f t="shared" ref="DN119:DN202" si="301">BL119/BQ119</f>
        <v>0.10189473684210526</v>
      </c>
      <c r="DO119" s="3">
        <f t="shared" ref="DO119:DO159" si="302">BR119/BZ119</f>
        <v>12.790309106098579</v>
      </c>
      <c r="DP119" s="4">
        <f t="shared" si="284"/>
        <v>1020.0501253132832</v>
      </c>
      <c r="DQ119" s="3">
        <f t="shared" si="285"/>
        <v>12.852631578947369</v>
      </c>
      <c r="DR119" s="3">
        <f t="shared" si="286"/>
        <v>21.50941624736117</v>
      </c>
      <c r="DS119" s="2">
        <f t="shared" si="287"/>
        <v>0.9831760530978334</v>
      </c>
      <c r="DT119" s="5">
        <f t="shared" si="228"/>
        <v>8.1900081900081905E-4</v>
      </c>
      <c r="DU119" s="3">
        <f t="shared" si="288"/>
        <v>16.956521739130434</v>
      </c>
      <c r="DV119" s="3">
        <f t="shared" si="289"/>
        <v>14.015572858731923</v>
      </c>
      <c r="DW119" s="3">
        <f t="shared" si="290"/>
        <v>0.11831610876287035</v>
      </c>
      <c r="DX119" s="3">
        <f t="shared" si="291"/>
        <v>32.307692307692307</v>
      </c>
      <c r="DY119" s="3">
        <f t="shared" si="292"/>
        <v>3.1538461538461537</v>
      </c>
      <c r="DZ119" s="2">
        <f t="shared" si="293"/>
        <v>0.92392531636456032</v>
      </c>
      <c r="EA119" s="5"/>
      <c r="EB119" s="2">
        <f t="shared" si="187"/>
        <v>9.7619047619047619E-2</v>
      </c>
      <c r="EC119" s="2"/>
      <c r="ED119" s="2"/>
      <c r="EE119" s="2">
        <f t="shared" si="294"/>
        <v>37.293729372937293</v>
      </c>
      <c r="EF119" s="2">
        <f t="shared" si="294"/>
        <v>5.5705570557055708</v>
      </c>
      <c r="EG119" s="2">
        <f t="shared" si="294"/>
        <v>6.4806480648064806</v>
      </c>
      <c r="EH119" s="2">
        <f t="shared" si="294"/>
        <v>15.951595159515952</v>
      </c>
      <c r="EI119" s="2">
        <f t="shared" si="294"/>
        <v>0.21002100210021002</v>
      </c>
      <c r="EJ119" s="2">
        <f t="shared" si="294"/>
        <v>17.291729172917293</v>
      </c>
      <c r="EK119" s="2">
        <f t="shared" si="294"/>
        <v>11.281128112811281</v>
      </c>
      <c r="EL119" s="2">
        <f t="shared" si="294"/>
        <v>2.0602060206020605</v>
      </c>
      <c r="EM119" s="2">
        <f t="shared" si="294"/>
        <v>3.1503150315031503</v>
      </c>
      <c r="EN119" s="2">
        <f t="shared" si="294"/>
        <v>0.71007100710071014</v>
      </c>
      <c r="EO119" s="2">
        <f t="shared" si="295"/>
        <v>99.999999999999986</v>
      </c>
    </row>
    <row r="120" spans="1:145" s="14" customFormat="1" ht="14.5" customHeight="1">
      <c r="A120" t="s">
        <v>141</v>
      </c>
      <c r="B120">
        <v>4</v>
      </c>
      <c r="C120" s="19" t="s">
        <v>190</v>
      </c>
      <c r="D120" t="s">
        <v>185</v>
      </c>
      <c r="E120" s="15" t="s">
        <v>150</v>
      </c>
      <c r="F120" s="77"/>
      <c r="G120" s="6">
        <v>36.72</v>
      </c>
      <c r="H120" s="6">
        <v>5.93</v>
      </c>
      <c r="I120" s="6">
        <v>7.22</v>
      </c>
      <c r="J120" s="6">
        <v>16.02</v>
      </c>
      <c r="K120" s="6">
        <v>0.22</v>
      </c>
      <c r="L120" s="6">
        <v>15.01</v>
      </c>
      <c r="M120" s="6">
        <v>13.19</v>
      </c>
      <c r="N120" s="6">
        <v>2.4300000000000002</v>
      </c>
      <c r="O120" s="6">
        <v>2.25</v>
      </c>
      <c r="P120" s="6">
        <v>1.01</v>
      </c>
      <c r="Q120" s="6">
        <v>1.83</v>
      </c>
      <c r="R120" s="13"/>
      <c r="S120" s="13">
        <f t="shared" si="298"/>
        <v>100.00000000000001</v>
      </c>
      <c r="T120" s="16"/>
      <c r="U120" s="79"/>
      <c r="V120" s="79"/>
      <c r="AF120" s="2">
        <f t="shared" si="140"/>
        <v>0.68588728743283944</v>
      </c>
      <c r="AG120" s="4">
        <f t="shared" si="255"/>
        <v>35550.35</v>
      </c>
      <c r="AH120" s="4">
        <f t="shared" si="256"/>
        <v>18679.5</v>
      </c>
      <c r="AI120" s="4">
        <f t="shared" si="257"/>
        <v>4407.6400000000003</v>
      </c>
      <c r="AJ120" s="2">
        <f t="shared" si="258"/>
        <v>4.68</v>
      </c>
      <c r="AK120" s="2">
        <f t="shared" si="259"/>
        <v>0.92592592592592582</v>
      </c>
      <c r="AL120" s="2">
        <f t="shared" si="260"/>
        <v>1.08</v>
      </c>
      <c r="AM120" s="2">
        <f t="shared" si="261"/>
        <v>1.8268698060941828</v>
      </c>
      <c r="AN120" s="2">
        <f t="shared" si="148"/>
        <v>0.31163434903047094</v>
      </c>
      <c r="AO120" s="2">
        <f t="shared" ref="AO120:AO213" si="303">(EL120/61.98+EM120/94.2)/(EG120/101.96)</f>
        <v>0.89097147042083447</v>
      </c>
      <c r="AP120" s="2">
        <f t="shared" si="137"/>
        <v>1.1223703936644209</v>
      </c>
      <c r="AQ120" s="2">
        <f t="shared" si="233"/>
        <v>0.23739241651678059</v>
      </c>
      <c r="AR120" s="2">
        <f t="shared" si="262"/>
        <v>0.89097147042083447</v>
      </c>
      <c r="AS120" s="4">
        <f t="shared" si="299"/>
        <v>1401.6033057715726</v>
      </c>
      <c r="AT120" s="4">
        <f t="shared" si="300"/>
        <v>2226.9235226944065</v>
      </c>
      <c r="AU120" s="2">
        <f t="shared" si="265"/>
        <v>6.1274509803921573E-2</v>
      </c>
      <c r="AV120" s="2">
        <f t="shared" ref="AV120:AV205" si="304">(O120/94.2)/(I120/101.96)</f>
        <v>0.33730613829242895</v>
      </c>
      <c r="AX120">
        <v>52</v>
      </c>
      <c r="AY120">
        <v>1630</v>
      </c>
      <c r="AZ120">
        <v>1257</v>
      </c>
      <c r="BA120"/>
      <c r="BB120">
        <v>28.2</v>
      </c>
      <c r="BC120">
        <v>447</v>
      </c>
      <c r="BD120">
        <v>511</v>
      </c>
      <c r="BE120"/>
      <c r="BF120">
        <v>356</v>
      </c>
      <c r="BG120"/>
      <c r="BH120"/>
      <c r="BI120">
        <v>29</v>
      </c>
      <c r="BJ120">
        <v>518</v>
      </c>
      <c r="BK120">
        <v>147</v>
      </c>
      <c r="BL120">
        <v>12.45</v>
      </c>
      <c r="BM120">
        <v>10.38</v>
      </c>
      <c r="BN120">
        <v>118</v>
      </c>
      <c r="BO120">
        <v>240</v>
      </c>
      <c r="BP120"/>
      <c r="BQ120">
        <v>111</v>
      </c>
      <c r="BR120">
        <v>17.95</v>
      </c>
      <c r="BS120">
        <v>4.8899999999999997</v>
      </c>
      <c r="BT120">
        <v>12.31</v>
      </c>
      <c r="BU120"/>
      <c r="BV120">
        <v>6.76</v>
      </c>
      <c r="BW120">
        <v>1.0209999999999999</v>
      </c>
      <c r="BX120">
        <v>2.2440000000000002</v>
      </c>
      <c r="BY120"/>
      <c r="BZ120">
        <v>1.5649999999999999</v>
      </c>
      <c r="CA120">
        <v>0.20799999999999999</v>
      </c>
      <c r="CB120"/>
      <c r="CC120">
        <v>14.3</v>
      </c>
      <c r="CD120">
        <v>3.45</v>
      </c>
      <c r="CE120" s="17"/>
      <c r="CG120" s="3">
        <f t="shared" si="150"/>
        <v>487.60330578512401</v>
      </c>
      <c r="CH120" s="3">
        <f t="shared" si="151"/>
        <v>377.95275590551182</v>
      </c>
      <c r="CI120" s="3"/>
      <c r="CJ120" s="3">
        <f t="shared" si="153"/>
        <v>231.25</v>
      </c>
      <c r="CK120" s="3">
        <f t="shared" si="154"/>
        <v>115.06410256410255</v>
      </c>
      <c r="CL120" s="3">
        <v>36.059100000000001</v>
      </c>
      <c r="CM120" s="3">
        <f t="shared" si="156"/>
        <v>58.066037735849058</v>
      </c>
      <c r="CN120" s="3"/>
      <c r="CO120" s="3">
        <f t="shared" si="158"/>
        <v>26.1003861003861</v>
      </c>
      <c r="CP120" s="3">
        <f t="shared" si="159"/>
        <v>17.452991452991451</v>
      </c>
      <c r="CQ120" s="3">
        <f t="shared" si="160"/>
        <v>13.766871165644172</v>
      </c>
      <c r="CR120" s="3"/>
      <c r="CS120" s="3">
        <f t="shared" si="162"/>
        <v>9.4277108433734931</v>
      </c>
      <c r="CT120" s="3">
        <f t="shared" si="163"/>
        <v>8.3199999999999985</v>
      </c>
      <c r="CU120" s="3">
        <f t="shared" si="266"/>
        <v>8.5510204081632661</v>
      </c>
      <c r="CV120" s="3">
        <f t="shared" si="267"/>
        <v>10.652542372881356</v>
      </c>
      <c r="CW120" s="3">
        <f t="shared" si="268"/>
        <v>0.80272108843537415</v>
      </c>
      <c r="CX120" s="4">
        <f t="shared" si="269"/>
        <v>241.83911564625851</v>
      </c>
      <c r="CY120" s="3"/>
      <c r="CZ120" s="3">
        <f t="shared" si="270"/>
        <v>42.608695652173914</v>
      </c>
      <c r="DA120" s="3">
        <f t="shared" si="271"/>
        <v>2.8969359331476325</v>
      </c>
      <c r="DB120" s="3">
        <f t="shared" si="272"/>
        <v>3.5238095238095237</v>
      </c>
      <c r="DC120" s="3">
        <f t="shared" si="273"/>
        <v>87.902097902097893</v>
      </c>
      <c r="DD120" s="3">
        <f>CC120/BM120</f>
        <v>1.3776493256262041</v>
      </c>
      <c r="DE120" s="3">
        <f t="shared" si="275"/>
        <v>6.6325878594249206</v>
      </c>
      <c r="DF120" s="3">
        <f t="shared" si="276"/>
        <v>9.1373801916932909</v>
      </c>
      <c r="DG120" s="2">
        <f t="shared" si="277"/>
        <v>5.068965517241379</v>
      </c>
      <c r="DH120" s="4">
        <f t="shared" si="278"/>
        <v>158.30084745762713</v>
      </c>
      <c r="DI120" s="2">
        <f t="shared" si="279"/>
        <v>2.2680210194518673</v>
      </c>
      <c r="DJ120" s="3">
        <f t="shared" si="280"/>
        <v>567.30769230769238</v>
      </c>
      <c r="DK120" s="3">
        <f t="shared" si="296"/>
        <v>58.606166560712033</v>
      </c>
      <c r="DL120" s="3">
        <f t="shared" si="232"/>
        <v>4.2376666129514957</v>
      </c>
      <c r="DM120" s="3">
        <f t="shared" si="281"/>
        <v>75.399361022364218</v>
      </c>
      <c r="DN120" s="3">
        <f t="shared" si="301"/>
        <v>0.11216216216216215</v>
      </c>
      <c r="DO120" s="3">
        <f t="shared" si="302"/>
        <v>11.469648562300319</v>
      </c>
      <c r="DP120" s="4">
        <f t="shared" si="284"/>
        <v>1041.5335463258787</v>
      </c>
      <c r="DQ120" s="3">
        <f t="shared" si="285"/>
        <v>14.684684684684685</v>
      </c>
      <c r="DR120" s="3">
        <f t="shared" si="286"/>
        <v>24.642997853206442</v>
      </c>
      <c r="DS120" s="2">
        <f t="shared" si="287"/>
        <v>0.99904045350836934</v>
      </c>
      <c r="DT120" s="5">
        <f t="shared" si="228"/>
        <v>6.1349693251533746E-4</v>
      </c>
      <c r="DU120" s="3">
        <f t="shared" si="288"/>
        <v>17.862068965517242</v>
      </c>
      <c r="DV120" s="3">
        <f t="shared" si="289"/>
        <v>14.161849710982658</v>
      </c>
      <c r="DW120" s="3">
        <f t="shared" si="290"/>
        <v>4.1210354104368463E-2</v>
      </c>
      <c r="DX120" s="3">
        <f t="shared" si="291"/>
        <v>28.378378378378379</v>
      </c>
      <c r="DY120" s="3">
        <f t="shared" si="292"/>
        <v>2.7606177606177607</v>
      </c>
      <c r="DZ120" s="2">
        <f t="shared" si="293"/>
        <v>0.80920245398772994</v>
      </c>
      <c r="EA120" s="5"/>
      <c r="EB120" s="2">
        <f t="shared" si="187"/>
        <v>9.7278911564625856E-2</v>
      </c>
      <c r="EC120" s="2"/>
      <c r="ED120" s="2"/>
      <c r="EE120" s="2">
        <f t="shared" si="294"/>
        <v>36.719999999999992</v>
      </c>
      <c r="EF120" s="2">
        <f t="shared" si="294"/>
        <v>5.9299999999999988</v>
      </c>
      <c r="EG120" s="2">
        <f t="shared" si="294"/>
        <v>7.2199999999999989</v>
      </c>
      <c r="EH120" s="2">
        <f t="shared" si="294"/>
        <v>16.019999999999996</v>
      </c>
      <c r="EI120" s="2">
        <f t="shared" si="294"/>
        <v>0.21999999999999997</v>
      </c>
      <c r="EJ120" s="2">
        <f t="shared" si="294"/>
        <v>15.009999999999998</v>
      </c>
      <c r="EK120" s="2">
        <f t="shared" si="294"/>
        <v>13.189999999999998</v>
      </c>
      <c r="EL120" s="2">
        <f t="shared" si="294"/>
        <v>2.4300000000000002</v>
      </c>
      <c r="EM120" s="2">
        <f t="shared" si="294"/>
        <v>2.2499999999999996</v>
      </c>
      <c r="EN120" s="2">
        <f t="shared" si="294"/>
        <v>1.0099999999999998</v>
      </c>
      <c r="EO120" s="2">
        <f t="shared" si="295"/>
        <v>99.999999999999986</v>
      </c>
    </row>
    <row r="121" spans="1:145" s="14" customFormat="1" ht="14.5" customHeight="1">
      <c r="A121" t="s">
        <v>141</v>
      </c>
      <c r="B121">
        <v>4</v>
      </c>
      <c r="C121" s="19" t="s">
        <v>190</v>
      </c>
      <c r="D121" t="s">
        <v>186</v>
      </c>
      <c r="E121" s="15" t="s">
        <v>150</v>
      </c>
      <c r="F121" s="77"/>
      <c r="G121" s="6">
        <v>33.97</v>
      </c>
      <c r="H121" s="6">
        <v>6.36</v>
      </c>
      <c r="I121" s="6">
        <v>6.55</v>
      </c>
      <c r="J121" s="6">
        <v>16.649999999999999</v>
      </c>
      <c r="K121" s="6">
        <v>0.2</v>
      </c>
      <c r="L121" s="6">
        <v>15.26</v>
      </c>
      <c r="M121" s="6">
        <v>13.16</v>
      </c>
      <c r="N121" s="6">
        <v>2.29</v>
      </c>
      <c r="O121" s="6">
        <v>4.2</v>
      </c>
      <c r="P121" s="6">
        <v>1.36</v>
      </c>
      <c r="Q121" s="6">
        <v>2.11</v>
      </c>
      <c r="R121" s="13"/>
      <c r="S121" s="13">
        <f t="shared" si="298"/>
        <v>100</v>
      </c>
      <c r="T121" s="16"/>
      <c r="U121" s="79"/>
      <c r="V121" s="79"/>
      <c r="AF121" s="2">
        <f t="shared" si="140"/>
        <v>0.68111650124827938</v>
      </c>
      <c r="AG121" s="4">
        <f t="shared" si="255"/>
        <v>38128.200000000004</v>
      </c>
      <c r="AH121" s="4">
        <f t="shared" si="256"/>
        <v>34868.400000000001</v>
      </c>
      <c r="AI121" s="4">
        <f t="shared" si="257"/>
        <v>5935.0400000000009</v>
      </c>
      <c r="AJ121" s="2">
        <f t="shared" si="258"/>
        <v>6.49</v>
      </c>
      <c r="AK121" s="2">
        <f t="shared" si="259"/>
        <v>1.8340611353711791</v>
      </c>
      <c r="AL121" s="2">
        <f t="shared" si="260"/>
        <v>0.54523809523809519</v>
      </c>
      <c r="AM121" s="2">
        <f t="shared" si="261"/>
        <v>2.0091603053435114</v>
      </c>
      <c r="AN121" s="2">
        <f t="shared" si="148"/>
        <v>0.6412213740458016</v>
      </c>
      <c r="AO121" s="2">
        <f t="shared" si="303"/>
        <v>1.2691823524600643</v>
      </c>
      <c r="AP121" s="2">
        <f t="shared" si="137"/>
        <v>0.78790884388023008</v>
      </c>
      <c r="AQ121" s="2">
        <f t="shared" si="233"/>
        <v>0.2031665204501355</v>
      </c>
      <c r="AR121" s="2">
        <f t="shared" si="262"/>
        <v>1.2691823524600643</v>
      </c>
      <c r="AS121" s="4">
        <f t="shared" si="299"/>
        <v>996.99602515641789</v>
      </c>
      <c r="AT121" s="4">
        <f t="shared" si="300"/>
        <v>2229.5495657633855</v>
      </c>
      <c r="AU121" s="2">
        <f t="shared" si="265"/>
        <v>0.12363850456284958</v>
      </c>
      <c r="AV121" s="2">
        <f t="shared" si="304"/>
        <v>0.69404385666358726</v>
      </c>
      <c r="AX121">
        <v>91</v>
      </c>
      <c r="AY121">
        <v>1597</v>
      </c>
      <c r="AZ121">
        <v>1223</v>
      </c>
      <c r="BA121"/>
      <c r="BB121"/>
      <c r="BC121">
        <v>445</v>
      </c>
      <c r="BD121">
        <v>506</v>
      </c>
      <c r="BE121"/>
      <c r="BF121">
        <v>287</v>
      </c>
      <c r="BG121"/>
      <c r="BH121"/>
      <c r="BI121">
        <v>31</v>
      </c>
      <c r="BJ121">
        <v>580</v>
      </c>
      <c r="BK121"/>
      <c r="BL121"/>
      <c r="BM121"/>
      <c r="BN121">
        <v>113</v>
      </c>
      <c r="BO121">
        <v>215</v>
      </c>
      <c r="BP121"/>
      <c r="BQ121">
        <v>105</v>
      </c>
      <c r="BR121">
        <v>18.600000000000001</v>
      </c>
      <c r="BS121">
        <v>4.9000000000000004</v>
      </c>
      <c r="BT121">
        <v>13.7</v>
      </c>
      <c r="BU121"/>
      <c r="BV121">
        <v>7.6</v>
      </c>
      <c r="BW121">
        <v>1.3</v>
      </c>
      <c r="BX121">
        <v>3.4</v>
      </c>
      <c r="BY121"/>
      <c r="BZ121">
        <v>2.1</v>
      </c>
      <c r="CA121">
        <v>0.3</v>
      </c>
      <c r="CB121"/>
      <c r="CC121"/>
      <c r="CD121"/>
      <c r="CE121" s="17"/>
      <c r="CG121" s="3">
        <f t="shared" si="150"/>
        <v>466.94214876033061</v>
      </c>
      <c r="CH121" s="3">
        <f t="shared" si="151"/>
        <v>338.58267716535431</v>
      </c>
      <c r="CI121" s="3"/>
      <c r="CJ121" s="3">
        <f t="shared" si="153"/>
        <v>218.75</v>
      </c>
      <c r="CK121" s="3">
        <f t="shared" si="154"/>
        <v>119.23076923076924</v>
      </c>
      <c r="CL121" s="3">
        <v>37.059100000000001</v>
      </c>
      <c r="CM121" s="3">
        <f t="shared" si="156"/>
        <v>64.622641509433961</v>
      </c>
      <c r="CN121" s="3"/>
      <c r="CO121" s="3">
        <f t="shared" si="158"/>
        <v>29.343629343629342</v>
      </c>
      <c r="CP121" s="3">
        <f t="shared" si="159"/>
        <v>22.222222222222221</v>
      </c>
      <c r="CQ121" s="3">
        <f t="shared" si="160"/>
        <v>20.858895705521473</v>
      </c>
      <c r="CR121" s="3"/>
      <c r="CS121" s="3">
        <f t="shared" si="162"/>
        <v>12.650602409638553</v>
      </c>
      <c r="CT121" s="3">
        <f t="shared" si="163"/>
        <v>11.999999999999998</v>
      </c>
      <c r="CU121" s="3"/>
      <c r="CV121" s="3">
        <f t="shared" si="267"/>
        <v>10.823008849557523</v>
      </c>
      <c r="CW121" s="3"/>
      <c r="CX121" s="4"/>
      <c r="CY121" s="3"/>
      <c r="CZ121" s="3"/>
      <c r="DA121" s="3">
        <f t="shared" si="271"/>
        <v>4.8924731182795691</v>
      </c>
      <c r="DB121" s="3"/>
      <c r="DC121" s="3"/>
      <c r="DD121" s="3"/>
      <c r="DE121" s="3">
        <f t="shared" si="275"/>
        <v>0</v>
      </c>
      <c r="DF121" s="3">
        <f t="shared" si="276"/>
        <v>0</v>
      </c>
      <c r="DG121" s="2">
        <f t="shared" si="277"/>
        <v>0</v>
      </c>
      <c r="DH121" s="4">
        <f t="shared" si="278"/>
        <v>308.56991150442479</v>
      </c>
      <c r="DI121" s="2"/>
      <c r="DJ121" s="3">
        <f t="shared" si="280"/>
        <v>376.66666666666669</v>
      </c>
      <c r="DK121" s="3">
        <f t="shared" si="296"/>
        <v>38.911845730027558</v>
      </c>
      <c r="DL121" s="3">
        <f t="shared" si="232"/>
        <v>3.9162889896027724</v>
      </c>
      <c r="DM121" s="3">
        <f t="shared" si="281"/>
        <v>53.80952380952381</v>
      </c>
      <c r="DN121" s="3">
        <f t="shared" si="301"/>
        <v>0</v>
      </c>
      <c r="DO121" s="3">
        <f t="shared" si="302"/>
        <v>8.8571428571428577</v>
      </c>
      <c r="DP121" s="4">
        <f t="shared" si="284"/>
        <v>760.47619047619048</v>
      </c>
      <c r="DQ121" s="3">
        <f t="shared" si="285"/>
        <v>15.209523809523809</v>
      </c>
      <c r="DR121" s="3">
        <f t="shared" si="286"/>
        <v>22.483056308947145</v>
      </c>
      <c r="DS121" s="2">
        <f t="shared" si="287"/>
        <v>0.93221222151196526</v>
      </c>
      <c r="DT121" s="5">
        <f t="shared" si="228"/>
        <v>6.2617407639323729E-4</v>
      </c>
      <c r="DU121" s="3">
        <f t="shared" si="288"/>
        <v>18.70967741935484</v>
      </c>
      <c r="DV121" s="3"/>
      <c r="DW121" s="3"/>
      <c r="DX121" s="3">
        <f t="shared" si="291"/>
        <v>0</v>
      </c>
      <c r="DY121" s="3">
        <f t="shared" si="292"/>
        <v>0</v>
      </c>
      <c r="DZ121" s="2">
        <f t="shared" si="293"/>
        <v>0.82404508453350034</v>
      </c>
      <c r="EA121" s="5"/>
      <c r="EB121" s="2"/>
      <c r="EC121" s="2"/>
      <c r="ED121" s="2"/>
      <c r="EE121" s="2">
        <f t="shared" si="294"/>
        <v>33.97</v>
      </c>
      <c r="EF121" s="2">
        <f t="shared" si="294"/>
        <v>6.36</v>
      </c>
      <c r="EG121" s="2">
        <f t="shared" si="294"/>
        <v>6.55</v>
      </c>
      <c r="EH121" s="2">
        <f t="shared" si="294"/>
        <v>16.649999999999999</v>
      </c>
      <c r="EI121" s="2">
        <f t="shared" si="294"/>
        <v>0.2</v>
      </c>
      <c r="EJ121" s="2">
        <f t="shared" si="294"/>
        <v>15.26</v>
      </c>
      <c r="EK121" s="2">
        <f t="shared" si="294"/>
        <v>13.16</v>
      </c>
      <c r="EL121" s="2">
        <f t="shared" si="294"/>
        <v>2.29</v>
      </c>
      <c r="EM121" s="2">
        <f t="shared" si="294"/>
        <v>4.2</v>
      </c>
      <c r="EN121" s="2">
        <f t="shared" si="294"/>
        <v>1.36</v>
      </c>
      <c r="EO121" s="2">
        <f t="shared" si="295"/>
        <v>100</v>
      </c>
    </row>
    <row r="122" spans="1:145" s="14" customFormat="1" ht="14.5" customHeight="1">
      <c r="A122" t="s">
        <v>141</v>
      </c>
      <c r="B122">
        <v>4</v>
      </c>
      <c r="C122" t="s">
        <v>191</v>
      </c>
      <c r="D122" t="s">
        <v>185</v>
      </c>
      <c r="E122" s="15" t="s">
        <v>413</v>
      </c>
      <c r="F122" s="77"/>
      <c r="G122" s="6">
        <v>41.98</v>
      </c>
      <c r="H122" s="6">
        <v>4.3499999999999996</v>
      </c>
      <c r="I122" s="6">
        <v>8.44</v>
      </c>
      <c r="J122" s="6">
        <v>14.37</v>
      </c>
      <c r="K122" s="6">
        <v>0.22</v>
      </c>
      <c r="L122" s="6">
        <v>11.9</v>
      </c>
      <c r="M122" s="6">
        <v>15.43</v>
      </c>
      <c r="N122" s="6">
        <v>1.8</v>
      </c>
      <c r="O122" s="6">
        <v>0.83</v>
      </c>
      <c r="P122" s="6">
        <v>0.69</v>
      </c>
      <c r="Q122" s="6">
        <v>2.13</v>
      </c>
      <c r="R122" s="13"/>
      <c r="S122" s="13">
        <f t="shared" si="298"/>
        <v>100.00999999999999</v>
      </c>
      <c r="T122" s="16"/>
      <c r="U122" s="79"/>
      <c r="V122" s="79"/>
      <c r="AF122" s="2">
        <f t="shared" si="140"/>
        <v>0.65869372490153411</v>
      </c>
      <c r="AG122" s="4">
        <f t="shared" si="255"/>
        <v>26078.249999999996</v>
      </c>
      <c r="AH122" s="4">
        <f t="shared" si="256"/>
        <v>6890.66</v>
      </c>
      <c r="AI122" s="4">
        <f t="shared" si="257"/>
        <v>3011.16</v>
      </c>
      <c r="AJ122" s="2">
        <f t="shared" si="258"/>
        <v>2.63</v>
      </c>
      <c r="AK122" s="2">
        <f t="shared" si="259"/>
        <v>0.46111111111111108</v>
      </c>
      <c r="AL122" s="2">
        <f t="shared" si="260"/>
        <v>2.168674698795181</v>
      </c>
      <c r="AM122" s="2">
        <f t="shared" si="261"/>
        <v>1.8281990521327016</v>
      </c>
      <c r="AN122" s="2">
        <f t="shared" si="148"/>
        <v>9.8341232227488154E-2</v>
      </c>
      <c r="AO122" s="2">
        <f t="shared" si="303"/>
        <v>0.45728174096593049</v>
      </c>
      <c r="AP122" s="2">
        <f t="shared" ref="AP122:AP215" si="305">1/AO122</f>
        <v>2.1868356210498781</v>
      </c>
      <c r="AQ122" s="2">
        <f t="shared" si="233"/>
        <v>0.26446900171307941</v>
      </c>
      <c r="AR122" s="2">
        <f t="shared" si="262"/>
        <v>0.45728174096593049</v>
      </c>
      <c r="AS122" s="4">
        <f t="shared" si="299"/>
        <v>2089.4510959780573</v>
      </c>
      <c r="AT122" s="4">
        <f t="shared" si="300"/>
        <v>2323.9718023642472</v>
      </c>
      <c r="AU122" s="2">
        <f t="shared" si="265"/>
        <v>1.9771319676036209E-2</v>
      </c>
      <c r="AV122" s="2">
        <f t="shared" si="304"/>
        <v>0.10644237832181201</v>
      </c>
      <c r="AX122">
        <v>39</v>
      </c>
      <c r="AY122">
        <v>1842</v>
      </c>
      <c r="AZ122">
        <v>1209</v>
      </c>
      <c r="BA122"/>
      <c r="BB122">
        <v>39.299999999999997</v>
      </c>
      <c r="BC122">
        <v>445</v>
      </c>
      <c r="BD122">
        <v>585</v>
      </c>
      <c r="BE122"/>
      <c r="BF122">
        <v>262</v>
      </c>
      <c r="BG122"/>
      <c r="BH122"/>
      <c r="BI122">
        <v>24</v>
      </c>
      <c r="BJ122">
        <v>331</v>
      </c>
      <c r="BK122">
        <v>95</v>
      </c>
      <c r="BL122">
        <v>7.95</v>
      </c>
      <c r="BM122">
        <v>7.09</v>
      </c>
      <c r="BN122">
        <v>86</v>
      </c>
      <c r="BO122">
        <v>172</v>
      </c>
      <c r="BP122"/>
      <c r="BQ122">
        <v>80</v>
      </c>
      <c r="BR122">
        <v>12.9</v>
      </c>
      <c r="BS122">
        <v>3.57</v>
      </c>
      <c r="BT122">
        <v>9.08</v>
      </c>
      <c r="BU122"/>
      <c r="BV122">
        <v>5.33</v>
      </c>
      <c r="BW122">
        <v>0.85599999999999998</v>
      </c>
      <c r="BX122">
        <v>1.99</v>
      </c>
      <c r="BY122"/>
      <c r="BZ122">
        <v>1.504</v>
      </c>
      <c r="CA122">
        <v>0.218</v>
      </c>
      <c r="CB122"/>
      <c r="CC122">
        <v>10.199999999999999</v>
      </c>
      <c r="CD122">
        <v>2.39</v>
      </c>
      <c r="CE122" s="17"/>
      <c r="CG122" s="3">
        <f t="shared" si="150"/>
        <v>355.37190082644628</v>
      </c>
      <c r="CH122" s="3">
        <f t="shared" si="151"/>
        <v>270.86614173228344</v>
      </c>
      <c r="CI122" s="3"/>
      <c r="CJ122" s="3">
        <f t="shared" si="153"/>
        <v>166.66666666666669</v>
      </c>
      <c r="CK122" s="3">
        <f t="shared" si="154"/>
        <v>82.692307692307693</v>
      </c>
      <c r="CL122" s="3">
        <v>38.059100000000001</v>
      </c>
      <c r="CM122" s="3">
        <f t="shared" si="156"/>
        <v>42.830188679245282</v>
      </c>
      <c r="CN122" s="3"/>
      <c r="CO122" s="3">
        <f t="shared" si="158"/>
        <v>20.579150579150578</v>
      </c>
      <c r="CP122" s="3">
        <f t="shared" si="159"/>
        <v>14.632478632478632</v>
      </c>
      <c r="CQ122" s="3">
        <f t="shared" si="160"/>
        <v>12.208588957055214</v>
      </c>
      <c r="CR122" s="3"/>
      <c r="CS122" s="3">
        <f t="shared" si="162"/>
        <v>9.0602409638554207</v>
      </c>
      <c r="CT122" s="3">
        <f t="shared" si="163"/>
        <v>8.7199999999999989</v>
      </c>
      <c r="CU122" s="3">
        <f t="shared" ref="CU122:CU165" si="306">AZ122/BK122</f>
        <v>12.726315789473684</v>
      </c>
      <c r="CV122" s="3">
        <f t="shared" si="267"/>
        <v>14.05813953488372</v>
      </c>
      <c r="CW122" s="3">
        <f t="shared" ref="CW122:CW159" si="307">BN122/BK122</f>
        <v>0.90526315789473688</v>
      </c>
      <c r="CX122" s="4">
        <f t="shared" ref="CX122:CX165" si="308">AG122/BK122</f>
        <v>274.50789473684205</v>
      </c>
      <c r="CY122" s="3"/>
      <c r="CZ122" s="3">
        <f t="shared" ref="CZ122:CZ123" si="309">BK122/CD122</f>
        <v>39.748953974895393</v>
      </c>
      <c r="DA122" s="3">
        <f t="shared" si="271"/>
        <v>3.0232558139534884</v>
      </c>
      <c r="DB122" s="3">
        <f t="shared" ref="DB122:DB165" si="310">BJ122/BK122</f>
        <v>3.4842105263157896</v>
      </c>
      <c r="DC122" s="3">
        <f t="shared" ref="DC122:DC124" si="311">AZ122/CC122</f>
        <v>118.52941176470588</v>
      </c>
      <c r="DD122" s="3">
        <f>CC122/BM122</f>
        <v>1.4386459802538787</v>
      </c>
      <c r="DE122" s="3">
        <f t="shared" si="275"/>
        <v>4.7140957446808507</v>
      </c>
      <c r="DF122" s="3">
        <f t="shared" si="276"/>
        <v>6.7819148936170208</v>
      </c>
      <c r="DG122" s="2">
        <f t="shared" si="277"/>
        <v>3.9583333333333335</v>
      </c>
      <c r="DH122" s="4">
        <f t="shared" si="278"/>
        <v>80.123953488372095</v>
      </c>
      <c r="DI122" s="2">
        <f t="shared" ref="DI122:DI123" si="312">(BK122/0.46)/((O122/0.023)*(CD122/0.017))^0.5</f>
        <v>2.8994535500914265</v>
      </c>
      <c r="DJ122" s="3">
        <f t="shared" si="280"/>
        <v>394.49541284403671</v>
      </c>
      <c r="DK122" s="3">
        <f t="shared" si="296"/>
        <v>40.753658351656689</v>
      </c>
      <c r="DL122" s="3">
        <f t="shared" si="232"/>
        <v>4.2975206611570247</v>
      </c>
      <c r="DM122" s="3">
        <f t="shared" si="281"/>
        <v>57.180851063829785</v>
      </c>
      <c r="DN122" s="3">
        <f t="shared" si="301"/>
        <v>9.9375000000000005E-2</v>
      </c>
      <c r="DO122" s="3">
        <f t="shared" si="302"/>
        <v>8.5771276595744688</v>
      </c>
      <c r="DP122" s="4">
        <f t="shared" si="284"/>
        <v>1224.7340425531916</v>
      </c>
      <c r="DQ122" s="3">
        <f t="shared" si="285"/>
        <v>23.024999999999999</v>
      </c>
      <c r="DR122" s="3">
        <f t="shared" si="286"/>
        <v>38.248907431198091</v>
      </c>
      <c r="DS122" s="2">
        <f t="shared" si="287"/>
        <v>1.0017651167163864</v>
      </c>
      <c r="DT122" s="5">
        <f t="shared" si="228"/>
        <v>5.428881650380022E-4</v>
      </c>
      <c r="DU122" s="3">
        <f t="shared" si="288"/>
        <v>13.791666666666666</v>
      </c>
      <c r="DV122" s="3">
        <f t="shared" ref="DV122:DV123" si="313">BK122/BM122</f>
        <v>13.399153737658674</v>
      </c>
      <c r="DW122" s="3">
        <f t="shared" ref="DW122:DW159" si="314">1.74+LOG(BK122/BI122)-1.92*LOG(BJ122/BI122)</f>
        <v>0.14944819961414568</v>
      </c>
      <c r="DX122" s="3">
        <f t="shared" si="291"/>
        <v>28.700906344410875</v>
      </c>
      <c r="DY122" s="3">
        <f t="shared" si="292"/>
        <v>3.0815709969788516</v>
      </c>
      <c r="DZ122" s="2">
        <f t="shared" si="293"/>
        <v>0.83759267938569881</v>
      </c>
      <c r="EA122" s="5"/>
      <c r="EB122" s="2">
        <f t="shared" ref="EB122:EB124" si="315">CC122/BK122</f>
        <v>0.10736842105263157</v>
      </c>
      <c r="EC122" s="2"/>
      <c r="ED122" s="2"/>
      <c r="EE122" s="2">
        <f t="shared" si="294"/>
        <v>41.975802419758026</v>
      </c>
      <c r="EF122" s="2">
        <f t="shared" si="294"/>
        <v>4.3495650434956499</v>
      </c>
      <c r="EG122" s="2">
        <f t="shared" si="294"/>
        <v>8.439156084391561</v>
      </c>
      <c r="EH122" s="2">
        <f t="shared" si="294"/>
        <v>14.368563143685632</v>
      </c>
      <c r="EI122" s="2">
        <f t="shared" si="294"/>
        <v>0.21997800219978003</v>
      </c>
      <c r="EJ122" s="2">
        <f t="shared" si="294"/>
        <v>11.898810118988102</v>
      </c>
      <c r="EK122" s="2">
        <f t="shared" si="294"/>
        <v>15.428457154284573</v>
      </c>
      <c r="EL122" s="2">
        <f t="shared" si="294"/>
        <v>1.7998200179982002</v>
      </c>
      <c r="EM122" s="2">
        <f t="shared" si="294"/>
        <v>0.82991700829917014</v>
      </c>
      <c r="EN122" s="2">
        <f t="shared" si="294"/>
        <v>0.68993100689931008</v>
      </c>
      <c r="EO122" s="2">
        <f t="shared" si="295"/>
        <v>100.00000000000003</v>
      </c>
    </row>
    <row r="123" spans="1:145" s="14" customFormat="1" ht="14.5" customHeight="1">
      <c r="A123" t="s">
        <v>141</v>
      </c>
      <c r="B123">
        <v>4</v>
      </c>
      <c r="C123" t="s">
        <v>191</v>
      </c>
      <c r="D123" t="s">
        <v>185</v>
      </c>
      <c r="E123" s="15" t="s">
        <v>413</v>
      </c>
      <c r="F123" s="77"/>
      <c r="G123" s="6">
        <v>41.65</v>
      </c>
      <c r="H123" s="6">
        <v>3.49</v>
      </c>
      <c r="I123" s="6">
        <v>6.85</v>
      </c>
      <c r="J123" s="6">
        <v>13.39</v>
      </c>
      <c r="K123" s="6">
        <v>0.2</v>
      </c>
      <c r="L123" s="6">
        <v>18.46</v>
      </c>
      <c r="M123" s="6">
        <v>13.39</v>
      </c>
      <c r="N123" s="6">
        <v>1.18</v>
      </c>
      <c r="O123" s="6">
        <v>0.9</v>
      </c>
      <c r="P123" s="6">
        <v>0.49</v>
      </c>
      <c r="Q123" s="6">
        <v>1.47</v>
      </c>
      <c r="R123" s="13"/>
      <c r="S123" s="13">
        <f t="shared" si="298"/>
        <v>100</v>
      </c>
      <c r="T123" s="16"/>
      <c r="U123" s="79"/>
      <c r="V123" s="79"/>
      <c r="AF123" s="2">
        <f t="shared" ref="AF123:AF159" si="316">(L123/40.31)/((L123/40.31)+(J123-(J123*0.15))*0.8998/71.85)</f>
        <v>0.7626350535211156</v>
      </c>
      <c r="AG123" s="4">
        <f t="shared" si="255"/>
        <v>20922.550000000003</v>
      </c>
      <c r="AH123" s="4">
        <f t="shared" si="256"/>
        <v>7471.8</v>
      </c>
      <c r="AI123" s="4">
        <f t="shared" si="257"/>
        <v>2138.36</v>
      </c>
      <c r="AJ123" s="2">
        <f t="shared" si="258"/>
        <v>2.08</v>
      </c>
      <c r="AK123" s="2">
        <f t="shared" si="259"/>
        <v>0.76271186440677974</v>
      </c>
      <c r="AL123" s="2">
        <f t="shared" si="260"/>
        <v>1.3111111111111111</v>
      </c>
      <c r="AM123" s="2">
        <f t="shared" si="261"/>
        <v>1.9547445255474454</v>
      </c>
      <c r="AN123" s="2">
        <f t="shared" ref="AN123:AN159" si="317">O123/I123</f>
        <v>0.13138686131386862</v>
      </c>
      <c r="AO123" s="2">
        <f t="shared" si="303"/>
        <v>0.42559056040102733</v>
      </c>
      <c r="AP123" s="2">
        <f t="shared" si="305"/>
        <v>2.3496761748139234</v>
      </c>
      <c r="AQ123" s="2">
        <f t="shared" si="233"/>
        <v>0.25128502351738474</v>
      </c>
      <c r="AR123" s="2">
        <f t="shared" si="262"/>
        <v>0.42559056040102733</v>
      </c>
      <c r="AS123" s="4">
        <f t="shared" si="299"/>
        <v>2203.3595078339495</v>
      </c>
      <c r="AT123" s="4">
        <f t="shared" si="300"/>
        <v>2415.9085323725117</v>
      </c>
      <c r="AU123" s="2">
        <f t="shared" si="265"/>
        <v>2.1608643457382955E-2</v>
      </c>
      <c r="AV123" s="2">
        <f t="shared" si="304"/>
        <v>0.14221023757496859</v>
      </c>
      <c r="AX123">
        <v>26</v>
      </c>
      <c r="AY123">
        <v>1110</v>
      </c>
      <c r="AZ123">
        <v>872</v>
      </c>
      <c r="BA123"/>
      <c r="BB123">
        <v>36.200000000000003</v>
      </c>
      <c r="BC123">
        <v>335</v>
      </c>
      <c r="BD123">
        <v>1952</v>
      </c>
      <c r="BE123"/>
      <c r="BF123">
        <v>470</v>
      </c>
      <c r="BG123"/>
      <c r="BH123"/>
      <c r="BI123">
        <v>17</v>
      </c>
      <c r="BJ123">
        <v>241</v>
      </c>
      <c r="BK123">
        <v>69</v>
      </c>
      <c r="BL123">
        <v>6.25</v>
      </c>
      <c r="BM123">
        <v>5.03</v>
      </c>
      <c r="BN123">
        <v>58</v>
      </c>
      <c r="BO123">
        <v>117</v>
      </c>
      <c r="BP123"/>
      <c r="BQ123">
        <v>55</v>
      </c>
      <c r="BR123">
        <v>9</v>
      </c>
      <c r="BS123">
        <v>2.52</v>
      </c>
      <c r="BT123">
        <v>6.71</v>
      </c>
      <c r="BU123"/>
      <c r="BV123">
        <v>4.03</v>
      </c>
      <c r="BW123">
        <v>0.64400000000000002</v>
      </c>
      <c r="BX123">
        <v>1.52</v>
      </c>
      <c r="BY123"/>
      <c r="BZ123">
        <v>1.133</v>
      </c>
      <c r="CA123">
        <v>0.16300000000000001</v>
      </c>
      <c r="CB123"/>
      <c r="CC123">
        <v>7.6</v>
      </c>
      <c r="CD123">
        <v>1.79</v>
      </c>
      <c r="CE123" s="17"/>
      <c r="CG123" s="3">
        <f t="shared" ref="CG123:CG159" si="318">BN123/0.242</f>
        <v>239.6694214876033</v>
      </c>
      <c r="CH123" s="3">
        <f t="shared" ref="CH123:CH124" si="319">BO123/0.635</f>
        <v>184.25196850393701</v>
      </c>
      <c r="CI123" s="3"/>
      <c r="CJ123" s="3">
        <f t="shared" ref="CJ123:CJ124" si="320">BQ123/0.48</f>
        <v>114.58333333333334</v>
      </c>
      <c r="CK123" s="3">
        <f t="shared" ref="CK123:CK124" si="321">BR123/0.156</f>
        <v>57.692307692307693</v>
      </c>
      <c r="CL123" s="3">
        <v>39.059100000000001</v>
      </c>
      <c r="CM123" s="3">
        <f t="shared" ref="CM123:CM124" si="322">BT123/0.212</f>
        <v>31.650943396226417</v>
      </c>
      <c r="CN123" s="3"/>
      <c r="CO123" s="3">
        <f t="shared" ref="CO123:CO124" si="323">BV123/0.259</f>
        <v>15.559845559845561</v>
      </c>
      <c r="CP123" s="3">
        <f t="shared" ref="CP123:CP124" si="324">BW123/0.0585</f>
        <v>11.008547008547009</v>
      </c>
      <c r="CQ123" s="3">
        <f t="shared" ref="CQ123:CQ124" si="325">BX123/0.163</f>
        <v>9.3251533742331283</v>
      </c>
      <c r="CR123" s="3"/>
      <c r="CS123" s="3">
        <f t="shared" ref="CS123:CS159" si="326">BZ123/0.166</f>
        <v>6.8253012048192767</v>
      </c>
      <c r="CT123" s="3">
        <f t="shared" ref="CT123:CT124" si="327">CA123/0.025</f>
        <v>6.52</v>
      </c>
      <c r="CU123" s="3">
        <f t="shared" si="306"/>
        <v>12.637681159420289</v>
      </c>
      <c r="CV123" s="3">
        <f t="shared" si="267"/>
        <v>15.03448275862069</v>
      </c>
      <c r="CW123" s="3">
        <f t="shared" si="307"/>
        <v>0.84057971014492749</v>
      </c>
      <c r="CX123" s="4">
        <f t="shared" si="308"/>
        <v>303.22536231884061</v>
      </c>
      <c r="CY123" s="3"/>
      <c r="CZ123" s="3">
        <f t="shared" si="309"/>
        <v>38.547486033519554</v>
      </c>
      <c r="DA123" s="3">
        <f t="shared" si="271"/>
        <v>2.8888888888888888</v>
      </c>
      <c r="DB123" s="3">
        <f t="shared" si="310"/>
        <v>3.4927536231884058</v>
      </c>
      <c r="DC123" s="3">
        <f t="shared" si="311"/>
        <v>114.73684210526316</v>
      </c>
      <c r="DD123" s="3">
        <f>CC123/BM123</f>
        <v>1.5109343936381707</v>
      </c>
      <c r="DE123" s="3">
        <f t="shared" si="275"/>
        <v>4.4395410414827889</v>
      </c>
      <c r="DF123" s="3">
        <f t="shared" si="276"/>
        <v>6.7078552515445713</v>
      </c>
      <c r="DG123" s="2">
        <f t="shared" si="277"/>
        <v>4.0588235294117645</v>
      </c>
      <c r="DH123" s="4">
        <f t="shared" si="278"/>
        <v>128.8241379310345</v>
      </c>
      <c r="DI123" s="2">
        <f t="shared" si="312"/>
        <v>2.3368555485413736</v>
      </c>
      <c r="DJ123" s="3">
        <f t="shared" si="280"/>
        <v>355.82822085889569</v>
      </c>
      <c r="DK123" s="3">
        <f t="shared" si="296"/>
        <v>36.759113725092533</v>
      </c>
      <c r="DL123" s="3">
        <f t="shared" si="232"/>
        <v>4.1542699724517904</v>
      </c>
      <c r="DM123" s="3">
        <f t="shared" si="281"/>
        <v>51.191526919682261</v>
      </c>
      <c r="DN123" s="3">
        <f t="shared" si="301"/>
        <v>0.11363636363636363</v>
      </c>
      <c r="DO123" s="3">
        <f t="shared" si="302"/>
        <v>7.9435127978817297</v>
      </c>
      <c r="DP123" s="4">
        <f t="shared" si="284"/>
        <v>979.69991173874666</v>
      </c>
      <c r="DQ123" s="3">
        <f t="shared" si="285"/>
        <v>20.181818181818183</v>
      </c>
      <c r="DR123" s="3">
        <f t="shared" si="286"/>
        <v>32.100193600820141</v>
      </c>
      <c r="DS123" s="2">
        <f t="shared" si="287"/>
        <v>0.98481236759272894</v>
      </c>
      <c r="DT123" s="5">
        <f t="shared" si="228"/>
        <v>9.0090090090090091E-4</v>
      </c>
      <c r="DU123" s="3">
        <f t="shared" si="288"/>
        <v>14.176470588235293</v>
      </c>
      <c r="DV123" s="3">
        <f t="shared" si="313"/>
        <v>13.71769383697813</v>
      </c>
      <c r="DW123" s="3">
        <f t="shared" si="314"/>
        <v>0.13738937666151996</v>
      </c>
      <c r="DX123" s="3">
        <f t="shared" si="291"/>
        <v>28.630705394190873</v>
      </c>
      <c r="DY123" s="3">
        <f t="shared" si="292"/>
        <v>3.1535269709543567</v>
      </c>
      <c r="DZ123" s="2">
        <f t="shared" si="293"/>
        <v>1.2063063063063062</v>
      </c>
      <c r="EA123" s="5"/>
      <c r="EB123" s="2">
        <f t="shared" si="315"/>
        <v>0.11014492753623188</v>
      </c>
      <c r="EC123" s="2"/>
      <c r="ED123" s="2"/>
      <c r="EE123" s="2">
        <f t="shared" si="294"/>
        <v>41.65</v>
      </c>
      <c r="EF123" s="2">
        <f t="shared" si="294"/>
        <v>3.49</v>
      </c>
      <c r="EG123" s="2">
        <f t="shared" si="294"/>
        <v>6.85</v>
      </c>
      <c r="EH123" s="2">
        <f t="shared" si="294"/>
        <v>13.39</v>
      </c>
      <c r="EI123" s="2">
        <f t="shared" si="294"/>
        <v>0.2</v>
      </c>
      <c r="EJ123" s="2">
        <f t="shared" si="294"/>
        <v>18.46</v>
      </c>
      <c r="EK123" s="2">
        <f t="shared" si="294"/>
        <v>13.39</v>
      </c>
      <c r="EL123" s="2">
        <f t="shared" si="294"/>
        <v>1.18</v>
      </c>
      <c r="EM123" s="2">
        <f t="shared" si="294"/>
        <v>0.9</v>
      </c>
      <c r="EN123" s="2">
        <f t="shared" si="294"/>
        <v>0.49</v>
      </c>
      <c r="EO123" s="2">
        <f t="shared" si="295"/>
        <v>100</v>
      </c>
    </row>
    <row r="124" spans="1:145" s="14" customFormat="1" ht="14.5" customHeight="1">
      <c r="A124" t="s">
        <v>141</v>
      </c>
      <c r="B124">
        <v>4</v>
      </c>
      <c r="C124" t="s">
        <v>191</v>
      </c>
      <c r="D124" t="s">
        <v>187</v>
      </c>
      <c r="E124" s="15" t="s">
        <v>413</v>
      </c>
      <c r="F124" s="77"/>
      <c r="G124" s="6">
        <v>41.22</v>
      </c>
      <c r="H124" s="6">
        <v>4.53</v>
      </c>
      <c r="I124" s="6">
        <v>9.09</v>
      </c>
      <c r="J124" s="6">
        <v>15.11</v>
      </c>
      <c r="K124" s="6">
        <v>0.2</v>
      </c>
      <c r="L124" s="6">
        <v>10.52</v>
      </c>
      <c r="M124" s="6">
        <v>13.55</v>
      </c>
      <c r="N124" s="6">
        <v>2.4</v>
      </c>
      <c r="O124" s="6">
        <v>2.52</v>
      </c>
      <c r="P124" s="6">
        <v>0.85</v>
      </c>
      <c r="Q124" s="6">
        <v>1.57</v>
      </c>
      <c r="R124" s="13"/>
      <c r="S124" s="13">
        <f t="shared" si="298"/>
        <v>99.99</v>
      </c>
      <c r="T124" s="16"/>
      <c r="U124" s="79"/>
      <c r="V124" s="79"/>
      <c r="AF124" s="2">
        <f t="shared" si="316"/>
        <v>0.61869295164027671</v>
      </c>
      <c r="AG124" s="4">
        <f t="shared" si="255"/>
        <v>27157.350000000002</v>
      </c>
      <c r="AH124" s="4">
        <f t="shared" si="256"/>
        <v>20921.04</v>
      </c>
      <c r="AI124" s="4">
        <f t="shared" si="257"/>
        <v>3709.4</v>
      </c>
      <c r="AJ124" s="2">
        <f t="shared" si="258"/>
        <v>4.92</v>
      </c>
      <c r="AK124" s="2">
        <f t="shared" si="259"/>
        <v>1.05</v>
      </c>
      <c r="AL124" s="2">
        <f t="shared" si="260"/>
        <v>0.95238095238095233</v>
      </c>
      <c r="AM124" s="2">
        <f t="shared" si="261"/>
        <v>1.4906490649064905</v>
      </c>
      <c r="AN124" s="2">
        <f t="shared" si="317"/>
        <v>0.27722772277227725</v>
      </c>
      <c r="AO124" s="2">
        <f t="shared" si="303"/>
        <v>0.7344009517025718</v>
      </c>
      <c r="AP124" s="2">
        <f t="shared" si="305"/>
        <v>1.3616540088648936</v>
      </c>
      <c r="AQ124" s="2">
        <f t="shared" si="233"/>
        <v>0.29031154980419149</v>
      </c>
      <c r="AR124" s="2">
        <f t="shared" si="262"/>
        <v>0.7344009517025718</v>
      </c>
      <c r="AS124" s="4">
        <f t="shared" si="299"/>
        <v>1721.6256861220506</v>
      </c>
      <c r="AT124" s="4">
        <f t="shared" si="300"/>
        <v>2061.157785185691</v>
      </c>
      <c r="AU124" s="2">
        <f t="shared" si="265"/>
        <v>6.1135371179039305E-2</v>
      </c>
      <c r="AV124" s="2">
        <f t="shared" si="304"/>
        <v>0.30006516575224401</v>
      </c>
      <c r="AX124">
        <v>55</v>
      </c>
      <c r="AY124">
        <v>1642</v>
      </c>
      <c r="AZ124">
        <v>1450</v>
      </c>
      <c r="BA124"/>
      <c r="BB124"/>
      <c r="BC124">
        <v>419</v>
      </c>
      <c r="BD124">
        <v>350</v>
      </c>
      <c r="BE124"/>
      <c r="BF124">
        <v>137</v>
      </c>
      <c r="BG124"/>
      <c r="BH124"/>
      <c r="BI124">
        <v>27</v>
      </c>
      <c r="BJ124">
        <v>408</v>
      </c>
      <c r="BK124">
        <v>155</v>
      </c>
      <c r="BL124"/>
      <c r="BM124"/>
      <c r="BN124">
        <v>104</v>
      </c>
      <c r="BO124">
        <v>205</v>
      </c>
      <c r="BP124"/>
      <c r="BQ124">
        <v>91</v>
      </c>
      <c r="BR124">
        <v>12.75</v>
      </c>
      <c r="BS124">
        <v>3.62</v>
      </c>
      <c r="BT124">
        <v>9.0299999999999994</v>
      </c>
      <c r="BU124"/>
      <c r="BV124">
        <v>4.99</v>
      </c>
      <c r="BW124">
        <v>0.88800000000000001</v>
      </c>
      <c r="BX124">
        <v>1.8380000000000001</v>
      </c>
      <c r="BY124"/>
      <c r="BZ124">
        <v>1.4970000000000001</v>
      </c>
      <c r="CA124">
        <v>0.315</v>
      </c>
      <c r="CB124"/>
      <c r="CC124">
        <v>7</v>
      </c>
      <c r="CD124"/>
      <c r="CE124" s="17"/>
      <c r="CG124" s="3">
        <f t="shared" si="318"/>
        <v>429.75206611570252</v>
      </c>
      <c r="CH124" s="3">
        <f t="shared" si="319"/>
        <v>322.83464566929132</v>
      </c>
      <c r="CI124" s="3"/>
      <c r="CJ124" s="3">
        <f t="shared" si="320"/>
        <v>189.58333333333334</v>
      </c>
      <c r="CK124" s="3">
        <f t="shared" si="321"/>
        <v>81.730769230769226</v>
      </c>
      <c r="CL124" s="3">
        <v>40.059100000000001</v>
      </c>
      <c r="CM124" s="3">
        <f t="shared" si="322"/>
        <v>42.594339622641506</v>
      </c>
      <c r="CN124" s="3"/>
      <c r="CO124" s="3">
        <f t="shared" si="323"/>
        <v>19.266409266409266</v>
      </c>
      <c r="CP124" s="3">
        <f t="shared" si="324"/>
        <v>15.179487179487179</v>
      </c>
      <c r="CQ124" s="3">
        <f t="shared" si="325"/>
        <v>11.276073619631902</v>
      </c>
      <c r="CR124" s="3"/>
      <c r="CS124" s="3">
        <f t="shared" si="326"/>
        <v>9.0180722891566258</v>
      </c>
      <c r="CT124" s="3">
        <f t="shared" si="327"/>
        <v>12.6</v>
      </c>
      <c r="CU124" s="3">
        <f t="shared" si="306"/>
        <v>9.3548387096774199</v>
      </c>
      <c r="CV124" s="3">
        <f t="shared" si="267"/>
        <v>13.942307692307692</v>
      </c>
      <c r="CW124" s="3">
        <f t="shared" si="307"/>
        <v>0.67096774193548392</v>
      </c>
      <c r="CX124" s="4">
        <f t="shared" si="308"/>
        <v>175.20870967741936</v>
      </c>
      <c r="CY124" s="3"/>
      <c r="CZ124" s="3"/>
      <c r="DA124" s="3">
        <f t="shared" si="271"/>
        <v>4.3137254901960782</v>
      </c>
      <c r="DB124" s="3">
        <f t="shared" si="310"/>
        <v>2.6322580645161291</v>
      </c>
      <c r="DC124" s="3">
        <f t="shared" si="311"/>
        <v>207.14285714285714</v>
      </c>
      <c r="DD124" s="3"/>
      <c r="DE124" s="3"/>
      <c r="DF124" s="3">
        <f t="shared" si="276"/>
        <v>4.6760187040748162</v>
      </c>
      <c r="DG124" s="2">
        <f t="shared" si="277"/>
        <v>5.7407407407407405</v>
      </c>
      <c r="DH124" s="4">
        <f t="shared" si="278"/>
        <v>201.16384615384615</v>
      </c>
      <c r="DI124" s="2"/>
      <c r="DJ124" s="3">
        <f t="shared" si="280"/>
        <v>330.15873015873018</v>
      </c>
      <c r="DK124" s="3">
        <f t="shared" si="296"/>
        <v>34.107306834579568</v>
      </c>
      <c r="DL124" s="3">
        <f t="shared" si="232"/>
        <v>5.2581429265921251</v>
      </c>
      <c r="DM124" s="3">
        <f t="shared" si="281"/>
        <v>69.472277889111552</v>
      </c>
      <c r="DN124" s="3">
        <f t="shared" si="301"/>
        <v>0</v>
      </c>
      <c r="DO124" s="3">
        <f t="shared" si="302"/>
        <v>8.5170340681362724</v>
      </c>
      <c r="DP124" s="4">
        <f t="shared" si="284"/>
        <v>1096.8603874415496</v>
      </c>
      <c r="DQ124" s="3">
        <f t="shared" si="285"/>
        <v>18.043956043956044</v>
      </c>
      <c r="DR124" s="3">
        <f t="shared" si="286"/>
        <v>34.3907282916553</v>
      </c>
      <c r="DS124" s="2">
        <f t="shared" si="287"/>
        <v>1.0245781052753087</v>
      </c>
      <c r="DT124" s="5">
        <f t="shared" si="228"/>
        <v>6.0901339829476245E-4</v>
      </c>
      <c r="DU124" s="3">
        <f t="shared" si="288"/>
        <v>15.111111111111111</v>
      </c>
      <c r="DV124" s="3"/>
      <c r="DW124" s="3">
        <f t="shared" si="314"/>
        <v>0.23471884806399057</v>
      </c>
      <c r="DX124" s="3">
        <f t="shared" si="291"/>
        <v>37.990196078431374</v>
      </c>
      <c r="DY124" s="3">
        <f t="shared" si="292"/>
        <v>1.7156862745098038</v>
      </c>
      <c r="DZ124" s="2">
        <f t="shared" si="293"/>
        <v>0.82529568425782895</v>
      </c>
      <c r="EA124" s="5"/>
      <c r="EB124" s="2">
        <f t="shared" si="315"/>
        <v>4.5161290322580643E-2</v>
      </c>
      <c r="EC124" s="2"/>
      <c r="ED124" s="2"/>
      <c r="EE124" s="2">
        <f t="shared" si="294"/>
        <v>41.224122412241229</v>
      </c>
      <c r="EF124" s="2">
        <f t="shared" si="294"/>
        <v>4.5304530453045304</v>
      </c>
      <c r="EG124" s="2">
        <f t="shared" si="294"/>
        <v>9.0909090909090917</v>
      </c>
      <c r="EH124" s="2">
        <f t="shared" si="294"/>
        <v>15.111511151115112</v>
      </c>
      <c r="EI124" s="2">
        <f t="shared" si="294"/>
        <v>0.20002000200020004</v>
      </c>
      <c r="EJ124" s="2">
        <f t="shared" si="294"/>
        <v>10.521052105210522</v>
      </c>
      <c r="EK124" s="2">
        <f t="shared" si="294"/>
        <v>13.551355135513552</v>
      </c>
      <c r="EL124" s="2">
        <f t="shared" si="294"/>
        <v>2.4002400240024002</v>
      </c>
      <c r="EM124" s="2">
        <f t="shared" si="294"/>
        <v>2.5202520252025202</v>
      </c>
      <c r="EN124" s="2">
        <f t="shared" si="294"/>
        <v>0.85008500850085011</v>
      </c>
      <c r="EO124" s="2">
        <f t="shared" si="295"/>
        <v>100.00000000000001</v>
      </c>
    </row>
    <row r="125" spans="1:145" s="14" customFormat="1" ht="14.5" customHeight="1">
      <c r="A125" t="s">
        <v>141</v>
      </c>
      <c r="B125">
        <v>4</v>
      </c>
      <c r="C125" t="s">
        <v>192</v>
      </c>
      <c r="D125" t="s">
        <v>188</v>
      </c>
      <c r="E125" s="15" t="s">
        <v>413</v>
      </c>
      <c r="F125" s="77"/>
      <c r="G125" s="6">
        <v>41.56</v>
      </c>
      <c r="H125" s="6">
        <v>4.3099999999999996</v>
      </c>
      <c r="I125" s="6">
        <v>5.04</v>
      </c>
      <c r="J125" s="6">
        <v>13.95</v>
      </c>
      <c r="K125" s="6">
        <v>0.21</v>
      </c>
      <c r="L125" s="6">
        <v>23.58</v>
      </c>
      <c r="M125" s="6">
        <v>10.130000000000001</v>
      </c>
      <c r="N125" s="6">
        <v>0.39</v>
      </c>
      <c r="O125" s="6">
        <v>0.28999999999999998</v>
      </c>
      <c r="P125" s="6">
        <v>0.55000000000000004</v>
      </c>
      <c r="Q125" s="6">
        <v>3.27</v>
      </c>
      <c r="R125" s="13"/>
      <c r="S125" s="13">
        <f t="shared" si="298"/>
        <v>100.00999999999999</v>
      </c>
      <c r="T125" s="16"/>
      <c r="U125" s="79"/>
      <c r="V125" s="79"/>
      <c r="AF125" s="2">
        <f t="shared" si="316"/>
        <v>0.7975420119630382</v>
      </c>
      <c r="AG125" s="4">
        <f t="shared" si="255"/>
        <v>25838.449999999997</v>
      </c>
      <c r="AH125" s="4">
        <f t="shared" si="256"/>
        <v>2407.58</v>
      </c>
      <c r="AI125" s="4">
        <f t="shared" si="257"/>
        <v>2400.2000000000003</v>
      </c>
      <c r="AJ125" s="2">
        <f t="shared" si="258"/>
        <v>0.67999999999999994</v>
      </c>
      <c r="AK125" s="2">
        <f t="shared" si="259"/>
        <v>0.7435897435897435</v>
      </c>
      <c r="AL125" s="2">
        <f t="shared" si="260"/>
        <v>1.3448275862068968</v>
      </c>
      <c r="AM125" s="2">
        <f t="shared" si="261"/>
        <v>2.0099206349206353</v>
      </c>
      <c r="AN125" s="2">
        <f t="shared" si="317"/>
        <v>5.7539682539682536E-2</v>
      </c>
      <c r="AO125" s="2">
        <f t="shared" si="303"/>
        <v>0.18957496913191474</v>
      </c>
      <c r="AP125" s="2">
        <f t="shared" si="305"/>
        <v>5.2749579998831768</v>
      </c>
      <c r="AQ125" s="2">
        <f t="shared" si="233"/>
        <v>0.260156117916991</v>
      </c>
      <c r="AR125" s="2">
        <f t="shared" si="262"/>
        <v>0.18957496913191474</v>
      </c>
      <c r="AS125" s="4">
        <f t="shared" si="299"/>
        <v>2381.0203803311724</v>
      </c>
      <c r="AT125" s="4">
        <f t="shared" si="300"/>
        <v>2303.2329957406878</v>
      </c>
      <c r="AU125" s="2">
        <f t="shared" si="265"/>
        <v>6.977863330125119E-3</v>
      </c>
      <c r="AV125" s="2">
        <f t="shared" si="304"/>
        <v>6.2279681865669116E-2</v>
      </c>
      <c r="AX125">
        <v>17</v>
      </c>
      <c r="AY125">
        <v>640</v>
      </c>
      <c r="AZ125">
        <v>510</v>
      </c>
      <c r="BA125"/>
      <c r="BB125"/>
      <c r="BC125">
        <v>220</v>
      </c>
      <c r="BD125">
        <v>1500</v>
      </c>
      <c r="BE125"/>
      <c r="BF125">
        <v>510</v>
      </c>
      <c r="BG125"/>
      <c r="BH125"/>
      <c r="BI125">
        <v>48</v>
      </c>
      <c r="BJ125">
        <v>320</v>
      </c>
      <c r="BK125">
        <v>89</v>
      </c>
      <c r="BL125"/>
      <c r="BM125"/>
      <c r="BN125">
        <v>110</v>
      </c>
      <c r="BO125"/>
      <c r="BP125"/>
      <c r="BQ125"/>
      <c r="BR125"/>
      <c r="BS125"/>
      <c r="BT125"/>
      <c r="BU125"/>
      <c r="BV125"/>
      <c r="BW125"/>
      <c r="BX125"/>
      <c r="BY125"/>
      <c r="BZ125">
        <v>2</v>
      </c>
      <c r="CA125"/>
      <c r="CB125"/>
      <c r="CC125"/>
      <c r="CD125">
        <v>2</v>
      </c>
      <c r="CE125" s="17"/>
      <c r="CG125" s="3">
        <f t="shared" si="318"/>
        <v>454.54545454545456</v>
      </c>
      <c r="CH125" s="3"/>
      <c r="CI125" s="3"/>
      <c r="CJ125" s="3"/>
      <c r="CK125" s="3"/>
      <c r="CL125" s="3">
        <v>41.059100000000001</v>
      </c>
      <c r="CM125" s="3"/>
      <c r="CN125" s="3"/>
      <c r="CO125" s="3"/>
      <c r="CP125" s="3"/>
      <c r="CQ125" s="3"/>
      <c r="CR125" s="3"/>
      <c r="CS125" s="3">
        <f t="shared" si="326"/>
        <v>12.048192771084336</v>
      </c>
      <c r="CT125" s="3"/>
      <c r="CU125" s="3">
        <f t="shared" si="306"/>
        <v>5.7303370786516856</v>
      </c>
      <c r="CV125" s="3">
        <f t="shared" si="267"/>
        <v>4.6363636363636367</v>
      </c>
      <c r="CW125" s="3">
        <f t="shared" si="307"/>
        <v>1.2359550561797752</v>
      </c>
      <c r="CX125" s="4">
        <f t="shared" si="308"/>
        <v>290.31966292134825</v>
      </c>
      <c r="CY125" s="3"/>
      <c r="CZ125" s="3">
        <f t="shared" ref="CZ125" si="328">BK125/CD125</f>
        <v>44.5</v>
      </c>
      <c r="DA125" s="3"/>
      <c r="DB125" s="3">
        <f t="shared" si="310"/>
        <v>3.595505617977528</v>
      </c>
      <c r="DC125" s="3"/>
      <c r="DD125" s="3"/>
      <c r="DE125" s="3"/>
      <c r="DF125" s="3"/>
      <c r="DG125" s="2">
        <f t="shared" si="277"/>
        <v>1.8541666666666667</v>
      </c>
      <c r="DH125" s="4">
        <f t="shared" si="278"/>
        <v>21.887090909090908</v>
      </c>
      <c r="DI125" s="2">
        <f t="shared" ref="DI125" si="329">(BK125/0.46)/((O125/0.023)*(CD125/0.017))^0.5</f>
        <v>5.0235017383437253</v>
      </c>
      <c r="DJ125" s="3"/>
      <c r="DK125" s="3"/>
      <c r="DL125" s="3"/>
      <c r="DM125" s="3">
        <f t="shared" si="281"/>
        <v>55</v>
      </c>
      <c r="DN125" s="3"/>
      <c r="DO125" s="3">
        <f t="shared" si="302"/>
        <v>0</v>
      </c>
      <c r="DP125" s="4">
        <f t="shared" si="284"/>
        <v>320</v>
      </c>
      <c r="DQ125" s="3"/>
      <c r="DR125" s="3"/>
      <c r="DS125" s="2"/>
      <c r="DT125" s="5">
        <f t="shared" si="228"/>
        <v>1.5625000000000001E-3</v>
      </c>
      <c r="DU125" s="3">
        <f t="shared" si="288"/>
        <v>6.666666666666667</v>
      </c>
      <c r="DV125" s="3"/>
      <c r="DW125" s="3">
        <f t="shared" si="314"/>
        <v>0.42624398665623353</v>
      </c>
      <c r="DX125" s="3">
        <f t="shared" si="291"/>
        <v>27.8125</v>
      </c>
      <c r="DY125" s="3">
        <f t="shared" si="292"/>
        <v>0</v>
      </c>
      <c r="DZ125" s="2">
        <f t="shared" si="293"/>
        <v>1.5826542345765426</v>
      </c>
      <c r="EA125" s="5"/>
      <c r="EB125" s="2"/>
      <c r="EC125" s="2"/>
      <c r="ED125" s="2"/>
      <c r="EE125" s="2">
        <f t="shared" si="294"/>
        <v>41.555844415558447</v>
      </c>
      <c r="EF125" s="2">
        <f t="shared" si="294"/>
        <v>4.3095690430956903</v>
      </c>
      <c r="EG125" s="2">
        <f t="shared" si="294"/>
        <v>5.0394960503949608</v>
      </c>
      <c r="EH125" s="2">
        <f t="shared" si="294"/>
        <v>13.948605139486054</v>
      </c>
      <c r="EI125" s="2">
        <f t="shared" si="294"/>
        <v>0.20997900209979004</v>
      </c>
      <c r="EJ125" s="2">
        <f t="shared" si="294"/>
        <v>23.577642235776423</v>
      </c>
      <c r="EK125" s="2">
        <f t="shared" si="294"/>
        <v>10.128987101289873</v>
      </c>
      <c r="EL125" s="2">
        <f t="shared" si="294"/>
        <v>0.38996100389961008</v>
      </c>
      <c r="EM125" s="2">
        <f t="shared" si="294"/>
        <v>0.28997100289971001</v>
      </c>
      <c r="EN125" s="2">
        <f t="shared" si="294"/>
        <v>0.54994500549945013</v>
      </c>
      <c r="EO125" s="2">
        <f t="shared" si="295"/>
        <v>100</v>
      </c>
    </row>
    <row r="126" spans="1:145" s="14" customFormat="1" ht="14.5" customHeight="1">
      <c r="A126" t="s">
        <v>141</v>
      </c>
      <c r="B126">
        <v>4</v>
      </c>
      <c r="C126" t="s">
        <v>192</v>
      </c>
      <c r="D126" t="s">
        <v>189</v>
      </c>
      <c r="E126" s="15" t="s">
        <v>413</v>
      </c>
      <c r="F126" s="77"/>
      <c r="G126" s="6">
        <v>45.53</v>
      </c>
      <c r="H126" s="6">
        <v>2.99</v>
      </c>
      <c r="I126" s="6">
        <v>7.62</v>
      </c>
      <c r="J126" s="6">
        <v>12.64</v>
      </c>
      <c r="K126" s="6">
        <v>0.21</v>
      </c>
      <c r="L126" s="6">
        <v>14.11</v>
      </c>
      <c r="M126" s="6">
        <v>14.01</v>
      </c>
      <c r="N126" s="6">
        <v>1.96</v>
      </c>
      <c r="O126" s="6">
        <v>0.48</v>
      </c>
      <c r="P126" s="6">
        <v>0.46</v>
      </c>
      <c r="Q126" s="6">
        <v>2.16</v>
      </c>
      <c r="R126" s="13"/>
      <c r="S126" s="13">
        <f t="shared" si="298"/>
        <v>100.00999999999999</v>
      </c>
      <c r="T126" s="16"/>
      <c r="U126" s="79"/>
      <c r="V126" s="79"/>
      <c r="AF126" s="2">
        <f t="shared" si="316"/>
        <v>0.72234030205999666</v>
      </c>
      <c r="AG126" s="4">
        <f t="shared" si="255"/>
        <v>17925.050000000003</v>
      </c>
      <c r="AH126" s="4">
        <f t="shared" si="256"/>
        <v>3984.96</v>
      </c>
      <c r="AI126" s="4">
        <f t="shared" si="257"/>
        <v>2007.44</v>
      </c>
      <c r="AJ126" s="2">
        <f t="shared" si="258"/>
        <v>2.44</v>
      </c>
      <c r="AK126" s="2">
        <f t="shared" si="259"/>
        <v>0.24489795918367346</v>
      </c>
      <c r="AL126" s="2">
        <f t="shared" si="260"/>
        <v>4.083333333333333</v>
      </c>
      <c r="AM126" s="2">
        <f t="shared" si="261"/>
        <v>1.8385826771653544</v>
      </c>
      <c r="AN126" s="2">
        <f t="shared" si="317"/>
        <v>6.2992125984251968E-2</v>
      </c>
      <c r="AO126" s="2">
        <f t="shared" si="303"/>
        <v>0.49131668087613439</v>
      </c>
      <c r="AP126" s="2">
        <f t="shared" si="305"/>
        <v>2.0353471374445546</v>
      </c>
      <c r="AQ126" s="2">
        <f t="shared" si="233"/>
        <v>0.26081909847623835</v>
      </c>
      <c r="AR126" s="2">
        <f t="shared" si="262"/>
        <v>0.49131668087613439</v>
      </c>
      <c r="AS126" s="4">
        <f t="shared" si="299"/>
        <v>2393.9687266729588</v>
      </c>
      <c r="AT126" s="4">
        <f t="shared" si="300"/>
        <v>2273.6860604798098</v>
      </c>
      <c r="AU126" s="2">
        <f t="shared" si="265"/>
        <v>1.0542499450911486E-2</v>
      </c>
      <c r="AV126" s="2">
        <f t="shared" si="304"/>
        <v>6.8181286256415397E-2</v>
      </c>
      <c r="AX126">
        <v>36</v>
      </c>
      <c r="AY126">
        <v>741</v>
      </c>
      <c r="AZ126">
        <v>888</v>
      </c>
      <c r="BA126"/>
      <c r="BB126"/>
      <c r="BC126"/>
      <c r="BD126">
        <v>889</v>
      </c>
      <c r="BE126"/>
      <c r="BF126">
        <v>322</v>
      </c>
      <c r="BG126"/>
      <c r="BH126"/>
      <c r="BI126">
        <v>18</v>
      </c>
      <c r="BJ126">
        <v>256</v>
      </c>
      <c r="BK126">
        <v>84</v>
      </c>
      <c r="BL126"/>
      <c r="BM126"/>
      <c r="BN126">
        <v>54</v>
      </c>
      <c r="BO126">
        <v>130</v>
      </c>
      <c r="BP126"/>
      <c r="BQ126">
        <v>58</v>
      </c>
      <c r="BR126">
        <v>8.48</v>
      </c>
      <c r="BS126">
        <v>1.93</v>
      </c>
      <c r="BT126">
        <v>4.6500000000000004</v>
      </c>
      <c r="BU126"/>
      <c r="BV126">
        <v>3.07</v>
      </c>
      <c r="BW126">
        <v>0.47</v>
      </c>
      <c r="BX126">
        <v>1.1000000000000001</v>
      </c>
      <c r="BY126"/>
      <c r="BZ126">
        <v>0.65100000000000002</v>
      </c>
      <c r="CA126">
        <v>0.1</v>
      </c>
      <c r="CB126"/>
      <c r="CC126"/>
      <c r="CD126"/>
      <c r="CE126" s="17"/>
      <c r="CG126" s="3">
        <f t="shared" si="318"/>
        <v>223.14049586776861</v>
      </c>
      <c r="CH126" s="3">
        <f t="shared" ref="CH126:CH159" si="330">BO126/0.635</f>
        <v>204.7244094488189</v>
      </c>
      <c r="CI126" s="3"/>
      <c r="CJ126" s="3">
        <f t="shared" ref="CJ126:CJ131" si="331">BQ126/0.48</f>
        <v>120.83333333333334</v>
      </c>
      <c r="CK126" s="3">
        <f t="shared" ref="CK126:CK131" si="332">BR126/0.156</f>
        <v>54.358974358974365</v>
      </c>
      <c r="CL126" s="3">
        <v>42.059100000000001</v>
      </c>
      <c r="CM126" s="3">
        <f t="shared" ref="CM126:CM131" si="333">BT126/0.212</f>
        <v>21.933962264150946</v>
      </c>
      <c r="CN126" s="3"/>
      <c r="CO126" s="3">
        <f t="shared" ref="CO126:CO131" si="334">BV126/0.259</f>
        <v>11.853281853281853</v>
      </c>
      <c r="CP126" s="3">
        <f t="shared" ref="CP126:CP131" si="335">BW126/0.0585</f>
        <v>8.0341880341880341</v>
      </c>
      <c r="CQ126" s="3">
        <f t="shared" ref="CQ126:CQ131" si="336">BX126/0.163</f>
        <v>6.7484662576687118</v>
      </c>
      <c r="CR126" s="3"/>
      <c r="CS126" s="3">
        <f t="shared" si="326"/>
        <v>3.9216867469879517</v>
      </c>
      <c r="CT126" s="3">
        <f t="shared" ref="CT126:CT159" si="337">CA126/0.025</f>
        <v>4</v>
      </c>
      <c r="CU126" s="3">
        <f t="shared" si="306"/>
        <v>10.571428571428571</v>
      </c>
      <c r="CV126" s="3">
        <f t="shared" si="267"/>
        <v>16.444444444444443</v>
      </c>
      <c r="CW126" s="3">
        <f t="shared" si="307"/>
        <v>0.6428571428571429</v>
      </c>
      <c r="CX126" s="4">
        <f t="shared" si="308"/>
        <v>213.39345238095243</v>
      </c>
      <c r="CY126" s="3"/>
      <c r="CZ126" s="3"/>
      <c r="DA126" s="3">
        <f t="shared" ref="DA126:DA131" si="338">AX126/BR126</f>
        <v>4.2452830188679247</v>
      </c>
      <c r="DB126" s="3">
        <f t="shared" si="310"/>
        <v>3.0476190476190474</v>
      </c>
      <c r="DC126" s="3"/>
      <c r="DD126" s="3"/>
      <c r="DE126" s="3"/>
      <c r="DF126" s="3"/>
      <c r="DG126" s="2">
        <f t="shared" si="277"/>
        <v>4.666666666666667</v>
      </c>
      <c r="DH126" s="4">
        <f t="shared" si="278"/>
        <v>73.795555555555552</v>
      </c>
      <c r="DI126" s="2"/>
      <c r="DJ126" s="3">
        <f t="shared" ref="DJ126:DJ131" si="339">BN126/CA126</f>
        <v>540</v>
      </c>
      <c r="DK126" s="3">
        <f t="shared" ref="DK126:DK131" si="340">CG126/CT126</f>
        <v>55.785123966942152</v>
      </c>
      <c r="DL126" s="3">
        <f t="shared" ref="DL126:DL131" si="341">CG126/CK126</f>
        <v>4.1049430843598937</v>
      </c>
      <c r="DM126" s="3">
        <f t="shared" si="281"/>
        <v>82.94930875576037</v>
      </c>
      <c r="DN126" s="3">
        <f t="shared" ref="DN126:DN131" si="342">BL126/BQ126</f>
        <v>0</v>
      </c>
      <c r="DO126" s="3">
        <f t="shared" si="302"/>
        <v>13.026113671274961</v>
      </c>
      <c r="DP126" s="4">
        <f t="shared" si="284"/>
        <v>1138.2488479262672</v>
      </c>
      <c r="DQ126" s="3">
        <f t="shared" ref="DQ126:DQ131" si="343">AY126/BQ126</f>
        <v>12.775862068965518</v>
      </c>
      <c r="DR126" s="3">
        <f t="shared" ref="DR126:DR131" si="344">AY126/(((BR126/0.195)*(BT126/0.259))^0.5)</f>
        <v>26.519235079459492</v>
      </c>
      <c r="DS126" s="2">
        <f t="shared" ref="DS126:DS131" si="345">(BS126/0.074)/(((BR126/0.195)*(BT126/0.259))^0.5)</f>
        <v>0.93340124199140706</v>
      </c>
      <c r="DT126" s="5">
        <f t="shared" si="228"/>
        <v>1.3495276653171389E-3</v>
      </c>
      <c r="DU126" s="3">
        <f t="shared" si="288"/>
        <v>14.222222222222221</v>
      </c>
      <c r="DV126" s="3"/>
      <c r="DW126" s="3">
        <f t="shared" si="314"/>
        <v>0.19530925735817206</v>
      </c>
      <c r="DX126" s="3">
        <f t="shared" si="291"/>
        <v>32.8125</v>
      </c>
      <c r="DY126" s="3">
        <f t="shared" si="292"/>
        <v>0</v>
      </c>
      <c r="DZ126" s="2">
        <f t="shared" si="293"/>
        <v>1.8904992091883932</v>
      </c>
      <c r="EA126" s="5"/>
      <c r="EB126" s="2"/>
      <c r="EC126" s="2"/>
      <c r="ED126" s="2"/>
      <c r="EE126" s="2">
        <f t="shared" si="294"/>
        <v>45.525447455254479</v>
      </c>
      <c r="EF126" s="2">
        <f t="shared" si="294"/>
        <v>2.9897010298970104</v>
      </c>
      <c r="EG126" s="2">
        <f t="shared" si="294"/>
        <v>7.6192380761923815</v>
      </c>
      <c r="EH126" s="2">
        <f t="shared" si="294"/>
        <v>12.638736126387363</v>
      </c>
      <c r="EI126" s="2">
        <f t="shared" si="294"/>
        <v>0.20997900209979004</v>
      </c>
      <c r="EJ126" s="2">
        <f t="shared" si="294"/>
        <v>14.108589141085893</v>
      </c>
      <c r="EK126" s="2">
        <f t="shared" si="294"/>
        <v>14.008599140085993</v>
      </c>
      <c r="EL126" s="2">
        <f t="shared" si="294"/>
        <v>1.9598040195980404</v>
      </c>
      <c r="EM126" s="2">
        <f t="shared" si="294"/>
        <v>0.4799520047995201</v>
      </c>
      <c r="EN126" s="2">
        <f t="shared" si="294"/>
        <v>0.45995400459954011</v>
      </c>
      <c r="EO126" s="2">
        <f t="shared" si="295"/>
        <v>100</v>
      </c>
    </row>
    <row r="127" spans="1:145" s="14" customFormat="1" ht="14.5" customHeight="1">
      <c r="A127" t="s">
        <v>141</v>
      </c>
      <c r="B127">
        <v>4</v>
      </c>
      <c r="C127" t="s">
        <v>191</v>
      </c>
      <c r="D127" t="s">
        <v>185</v>
      </c>
      <c r="E127" s="15" t="s">
        <v>147</v>
      </c>
      <c r="F127" s="77"/>
      <c r="G127" s="6">
        <v>38.76</v>
      </c>
      <c r="H127" s="6">
        <v>4.68</v>
      </c>
      <c r="I127" s="6">
        <v>9.41</v>
      </c>
      <c r="J127" s="6">
        <v>16.09</v>
      </c>
      <c r="K127" s="6">
        <v>0.25</v>
      </c>
      <c r="L127" s="6">
        <v>10.43</v>
      </c>
      <c r="M127" s="6">
        <v>13.91</v>
      </c>
      <c r="N127" s="6">
        <v>2.5099999999999998</v>
      </c>
      <c r="O127" s="6">
        <v>3.04</v>
      </c>
      <c r="P127" s="6">
        <v>0.91</v>
      </c>
      <c r="Q127" s="6">
        <v>0.7</v>
      </c>
      <c r="R127" s="13"/>
      <c r="S127" s="13">
        <f t="shared" si="298"/>
        <v>99.990000000000009</v>
      </c>
      <c r="T127" s="16"/>
      <c r="U127" s="79"/>
      <c r="V127" s="79"/>
      <c r="AF127" s="2">
        <f t="shared" si="316"/>
        <v>0.60170420440226424</v>
      </c>
      <c r="AG127" s="4">
        <f t="shared" si="255"/>
        <v>28056.6</v>
      </c>
      <c r="AH127" s="4">
        <f t="shared" si="256"/>
        <v>25238.080000000002</v>
      </c>
      <c r="AI127" s="4">
        <f t="shared" si="257"/>
        <v>3971.2400000000002</v>
      </c>
      <c r="AJ127" s="2">
        <f t="shared" si="258"/>
        <v>5.55</v>
      </c>
      <c r="AK127" s="2">
        <f t="shared" si="259"/>
        <v>1.2111553784860558</v>
      </c>
      <c r="AL127" s="2">
        <f t="shared" si="260"/>
        <v>0.82565789473684204</v>
      </c>
      <c r="AM127" s="2">
        <f t="shared" si="261"/>
        <v>1.4782146652497343</v>
      </c>
      <c r="AN127" s="2">
        <f t="shared" si="317"/>
        <v>0.32306057385759829</v>
      </c>
      <c r="AO127" s="2">
        <f t="shared" si="303"/>
        <v>0.78846932155628513</v>
      </c>
      <c r="AP127" s="2">
        <f t="shared" si="305"/>
        <v>1.268280163426263</v>
      </c>
      <c r="AQ127" s="2">
        <f t="shared" si="233"/>
        <v>0.28768397584549693</v>
      </c>
      <c r="AR127" s="2">
        <f t="shared" si="262"/>
        <v>0.78846932155628513</v>
      </c>
      <c r="AS127" s="4">
        <f t="shared" si="299"/>
        <v>1461.5438743677241</v>
      </c>
      <c r="AT127" s="4">
        <f t="shared" si="300"/>
        <v>2098.3498939720544</v>
      </c>
      <c r="AU127" s="2">
        <f t="shared" si="265"/>
        <v>7.8431372549019607E-2</v>
      </c>
      <c r="AV127" s="2">
        <f t="shared" si="304"/>
        <v>0.34967363174650445</v>
      </c>
      <c r="AX127">
        <v>49</v>
      </c>
      <c r="AY127">
        <v>1605</v>
      </c>
      <c r="AZ127">
        <v>1308</v>
      </c>
      <c r="BA127"/>
      <c r="BB127">
        <v>37.5</v>
      </c>
      <c r="BC127">
        <v>415</v>
      </c>
      <c r="BD127">
        <v>86</v>
      </c>
      <c r="BE127"/>
      <c r="BF127">
        <v>93</v>
      </c>
      <c r="BG127"/>
      <c r="BH127"/>
      <c r="BI127">
        <v>27</v>
      </c>
      <c r="BJ127">
        <v>426</v>
      </c>
      <c r="BK127">
        <v>148</v>
      </c>
      <c r="BL127">
        <v>11.22</v>
      </c>
      <c r="BM127">
        <v>11.12</v>
      </c>
      <c r="BN127">
        <v>125</v>
      </c>
      <c r="BO127">
        <v>242</v>
      </c>
      <c r="BP127"/>
      <c r="BQ127">
        <v>106</v>
      </c>
      <c r="BR127">
        <v>15.82</v>
      </c>
      <c r="BS127">
        <v>4.29</v>
      </c>
      <c r="BT127">
        <v>10.47</v>
      </c>
      <c r="BU127"/>
      <c r="BV127">
        <v>6.23</v>
      </c>
      <c r="BW127">
        <v>0.98399999999999999</v>
      </c>
      <c r="BX127">
        <v>2.3879999999999999</v>
      </c>
      <c r="BY127"/>
      <c r="BZ127">
        <v>1.764</v>
      </c>
      <c r="CA127">
        <v>0.247</v>
      </c>
      <c r="CB127"/>
      <c r="CC127">
        <v>14.5</v>
      </c>
      <c r="CD127">
        <v>3.37</v>
      </c>
      <c r="CE127" s="17"/>
      <c r="CG127" s="3">
        <f t="shared" si="318"/>
        <v>516.52892561983469</v>
      </c>
      <c r="CH127" s="3">
        <f t="shared" si="330"/>
        <v>381.10236220472439</v>
      </c>
      <c r="CI127" s="3"/>
      <c r="CJ127" s="3">
        <f t="shared" si="331"/>
        <v>220.83333333333334</v>
      </c>
      <c r="CK127" s="3">
        <f t="shared" si="332"/>
        <v>101.41025641025641</v>
      </c>
      <c r="CL127" s="3">
        <v>43.059100000000001</v>
      </c>
      <c r="CM127" s="3">
        <f t="shared" si="333"/>
        <v>49.386792452830193</v>
      </c>
      <c r="CN127" s="3"/>
      <c r="CO127" s="3">
        <f t="shared" si="334"/>
        <v>24.054054054054056</v>
      </c>
      <c r="CP127" s="3">
        <f t="shared" si="335"/>
        <v>16.820512820512818</v>
      </c>
      <c r="CQ127" s="3">
        <f t="shared" si="336"/>
        <v>14.650306748466257</v>
      </c>
      <c r="CR127" s="3"/>
      <c r="CS127" s="3">
        <f t="shared" si="326"/>
        <v>10.626506024096384</v>
      </c>
      <c r="CT127" s="3">
        <f t="shared" si="337"/>
        <v>9.879999999999999</v>
      </c>
      <c r="CU127" s="3">
        <f t="shared" si="306"/>
        <v>8.8378378378378386</v>
      </c>
      <c r="CV127" s="3">
        <f t="shared" si="267"/>
        <v>10.464</v>
      </c>
      <c r="CW127" s="3">
        <f t="shared" si="307"/>
        <v>0.84459459459459463</v>
      </c>
      <c r="CX127" s="4">
        <f t="shared" si="308"/>
        <v>189.5716216216216</v>
      </c>
      <c r="CY127" s="3"/>
      <c r="CZ127" s="3">
        <f t="shared" ref="CZ127" si="346">BK127/CD127</f>
        <v>43.916913946587535</v>
      </c>
      <c r="DA127" s="3">
        <f t="shared" si="338"/>
        <v>3.0973451327433628</v>
      </c>
      <c r="DB127" s="3">
        <f t="shared" si="310"/>
        <v>2.8783783783783785</v>
      </c>
      <c r="DC127" s="3">
        <f t="shared" ref="DC127" si="347">AZ127/CC127</f>
        <v>90.206896551724142</v>
      </c>
      <c r="DD127" s="3">
        <f>CC127/BM127</f>
        <v>1.3039568345323742</v>
      </c>
      <c r="DE127" s="3">
        <f t="shared" ref="DE127" si="348">BM127/BZ127</f>
        <v>6.303854875283446</v>
      </c>
      <c r="DF127" s="3">
        <f t="shared" ref="DF127" si="349">CC127/BZ127</f>
        <v>8.2199546485260768</v>
      </c>
      <c r="DG127" s="2">
        <f t="shared" si="277"/>
        <v>5.4814814814814818</v>
      </c>
      <c r="DH127" s="4">
        <f t="shared" si="278"/>
        <v>201.90464</v>
      </c>
      <c r="DI127" s="2">
        <f t="shared" ref="DI127" si="350">(BK127/0.46)/((O127/0.023)*(CD127/0.017))^0.5</f>
        <v>1.9876527787084954</v>
      </c>
      <c r="DJ127" s="3">
        <f t="shared" si="339"/>
        <v>506.07287449392715</v>
      </c>
      <c r="DK127" s="3">
        <f t="shared" si="340"/>
        <v>52.280255629537933</v>
      </c>
      <c r="DL127" s="3">
        <f t="shared" si="341"/>
        <v>5.0934584321551339</v>
      </c>
      <c r="DM127" s="3">
        <f t="shared" si="281"/>
        <v>70.86167800453515</v>
      </c>
      <c r="DN127" s="3">
        <f t="shared" si="342"/>
        <v>0.1058490566037736</v>
      </c>
      <c r="DO127" s="3">
        <f t="shared" si="302"/>
        <v>8.9682539682539684</v>
      </c>
      <c r="DP127" s="4">
        <f t="shared" si="284"/>
        <v>909.86394557823132</v>
      </c>
      <c r="DQ127" s="3">
        <f t="shared" si="343"/>
        <v>15.141509433962264</v>
      </c>
      <c r="DR127" s="3">
        <f t="shared" si="344"/>
        <v>28.026292098432723</v>
      </c>
      <c r="DS127" s="2">
        <f t="shared" si="345"/>
        <v>1.0123161833988077</v>
      </c>
      <c r="DT127" s="5">
        <f t="shared" si="228"/>
        <v>6.2305295950155766E-4</v>
      </c>
      <c r="DU127" s="3">
        <f t="shared" si="288"/>
        <v>15.777777777777779</v>
      </c>
      <c r="DV127" s="3">
        <f t="shared" ref="DV127" si="351">BK127/BM127</f>
        <v>13.309352517985612</v>
      </c>
      <c r="DW127" s="3">
        <f t="shared" si="314"/>
        <v>0.17864994814400514</v>
      </c>
      <c r="DX127" s="3">
        <f t="shared" si="291"/>
        <v>34.741784037558688</v>
      </c>
      <c r="DY127" s="3">
        <f t="shared" si="292"/>
        <v>3.403755868544601</v>
      </c>
      <c r="DZ127" s="2">
        <f t="shared" si="293"/>
        <v>0.86675334200086662</v>
      </c>
      <c r="EA127" s="5"/>
      <c r="EB127" s="2">
        <f t="shared" ref="EB127:EB129" si="352">CC127/BK127</f>
        <v>9.7972972972972971E-2</v>
      </c>
      <c r="EC127" s="2"/>
      <c r="ED127" s="2"/>
      <c r="EE127" s="2">
        <f t="shared" ref="EE127:EN182" si="353">100*G127/($G127+$H127+$I127+$J127+$K127+$L127+$M127+$N127+$O127+$P127)</f>
        <v>38.76387638763876</v>
      </c>
      <c r="EF127" s="2">
        <f t="shared" si="353"/>
        <v>4.6804680468046804</v>
      </c>
      <c r="EG127" s="2">
        <f t="shared" si="353"/>
        <v>9.4109410941094094</v>
      </c>
      <c r="EH127" s="2">
        <f t="shared" si="353"/>
        <v>16.091609160916089</v>
      </c>
      <c r="EI127" s="2">
        <f t="shared" si="353"/>
        <v>0.25002500250025</v>
      </c>
      <c r="EJ127" s="2">
        <f t="shared" si="353"/>
        <v>10.431043104310429</v>
      </c>
      <c r="EK127" s="2">
        <f t="shared" si="353"/>
        <v>13.91139113911391</v>
      </c>
      <c r="EL127" s="2">
        <f t="shared" si="353"/>
        <v>2.5102510251025096</v>
      </c>
      <c r="EM127" s="2">
        <f t="shared" si="353"/>
        <v>3.04030403040304</v>
      </c>
      <c r="EN127" s="2">
        <f t="shared" si="353"/>
        <v>0.91009100910091001</v>
      </c>
      <c r="EO127" s="2">
        <f t="shared" si="295"/>
        <v>99.999999999999986</v>
      </c>
    </row>
    <row r="128" spans="1:145" s="14" customFormat="1" ht="14.5" customHeight="1">
      <c r="A128" t="s">
        <v>141</v>
      </c>
      <c r="B128">
        <v>4</v>
      </c>
      <c r="C128" t="s">
        <v>191</v>
      </c>
      <c r="D128" t="s">
        <v>187</v>
      </c>
      <c r="E128" s="15" t="s">
        <v>147</v>
      </c>
      <c r="F128" s="77"/>
      <c r="G128" s="6">
        <v>38.17</v>
      </c>
      <c r="H128" s="6">
        <v>5.3</v>
      </c>
      <c r="I128" s="6">
        <v>9.26</v>
      </c>
      <c r="J128" s="6">
        <v>15.38</v>
      </c>
      <c r="K128" s="6">
        <v>0.21</v>
      </c>
      <c r="L128" s="6">
        <v>12.02</v>
      </c>
      <c r="M128" s="6">
        <v>13.63</v>
      </c>
      <c r="N128" s="6">
        <v>3.07</v>
      </c>
      <c r="O128" s="6">
        <v>2.02</v>
      </c>
      <c r="P128" s="6">
        <v>0.94</v>
      </c>
      <c r="Q128" s="6">
        <v>1.46</v>
      </c>
      <c r="R128" s="13"/>
      <c r="S128" s="13">
        <f t="shared" si="298"/>
        <v>99.999999999999972</v>
      </c>
      <c r="T128" s="16"/>
      <c r="U128" s="79"/>
      <c r="V128" s="79"/>
      <c r="AF128" s="2">
        <f t="shared" si="316"/>
        <v>0.64556174229147578</v>
      </c>
      <c r="AG128" s="4">
        <f t="shared" si="255"/>
        <v>31773.5</v>
      </c>
      <c r="AH128" s="4">
        <f t="shared" si="256"/>
        <v>16770.04</v>
      </c>
      <c r="AI128" s="4">
        <f t="shared" si="257"/>
        <v>4102.16</v>
      </c>
      <c r="AJ128" s="2">
        <f t="shared" si="258"/>
        <v>5.09</v>
      </c>
      <c r="AK128" s="2">
        <f t="shared" si="259"/>
        <v>0.6579804560260587</v>
      </c>
      <c r="AL128" s="2">
        <f t="shared" si="260"/>
        <v>1.5198019801980198</v>
      </c>
      <c r="AM128" s="2">
        <f t="shared" si="261"/>
        <v>1.4719222462203023</v>
      </c>
      <c r="AN128" s="2">
        <f t="shared" si="317"/>
        <v>0.21814254859611232</v>
      </c>
      <c r="AO128" s="2">
        <f t="shared" si="303"/>
        <v>0.78150076027411242</v>
      </c>
      <c r="AP128" s="2">
        <f t="shared" si="305"/>
        <v>1.2795892861949982</v>
      </c>
      <c r="AQ128" s="2">
        <f t="shared" si="233"/>
        <v>0.28921564742395262</v>
      </c>
      <c r="AR128" s="2">
        <f t="shared" si="262"/>
        <v>0.78150076027411242</v>
      </c>
      <c r="AS128" s="4">
        <f t="shared" si="299"/>
        <v>1435.2051427104695</v>
      </c>
      <c r="AT128" s="4">
        <f t="shared" si="300"/>
        <v>2145.619878411163</v>
      </c>
      <c r="AU128" s="2">
        <f t="shared" si="265"/>
        <v>5.2921142258318052E-2</v>
      </c>
      <c r="AV128" s="2">
        <f t="shared" si="304"/>
        <v>0.23611267786475171</v>
      </c>
      <c r="AX128"/>
      <c r="AY128">
        <v>1203</v>
      </c>
      <c r="AZ128">
        <v>1776</v>
      </c>
      <c r="BA128"/>
      <c r="BB128"/>
      <c r="BC128">
        <v>438</v>
      </c>
      <c r="BD128">
        <v>290</v>
      </c>
      <c r="BE128"/>
      <c r="BF128">
        <v>133</v>
      </c>
      <c r="BG128"/>
      <c r="BH128"/>
      <c r="BI128">
        <v>27</v>
      </c>
      <c r="BJ128">
        <v>531</v>
      </c>
      <c r="BK128">
        <v>165</v>
      </c>
      <c r="BL128"/>
      <c r="BM128"/>
      <c r="BN128">
        <v>117</v>
      </c>
      <c r="BO128">
        <v>227</v>
      </c>
      <c r="BP128"/>
      <c r="BQ128">
        <v>99</v>
      </c>
      <c r="BR128">
        <v>13.68</v>
      </c>
      <c r="BS128">
        <v>4.0199999999999996</v>
      </c>
      <c r="BT128">
        <v>9.92</v>
      </c>
      <c r="BU128"/>
      <c r="BV128">
        <v>5.48</v>
      </c>
      <c r="BW128">
        <v>1.036</v>
      </c>
      <c r="BX128">
        <v>1.9419999999999999</v>
      </c>
      <c r="BY128"/>
      <c r="BZ128">
        <v>1.5349999999999999</v>
      </c>
      <c r="CA128">
        <v>0.315</v>
      </c>
      <c r="CB128"/>
      <c r="CC128"/>
      <c r="CD128"/>
      <c r="CE128" s="17"/>
      <c r="CG128" s="3">
        <f t="shared" si="318"/>
        <v>483.47107438016531</v>
      </c>
      <c r="CH128" s="3">
        <f t="shared" si="330"/>
        <v>357.48031496062993</v>
      </c>
      <c r="CI128" s="3"/>
      <c r="CJ128" s="3">
        <f t="shared" si="331"/>
        <v>206.25</v>
      </c>
      <c r="CK128" s="3">
        <f t="shared" si="332"/>
        <v>87.692307692307693</v>
      </c>
      <c r="CL128" s="3">
        <v>44.059100000000001</v>
      </c>
      <c r="CM128" s="3">
        <f t="shared" si="333"/>
        <v>46.79245283018868</v>
      </c>
      <c r="CN128" s="3"/>
      <c r="CO128" s="3">
        <f t="shared" si="334"/>
        <v>21.15830115830116</v>
      </c>
      <c r="CP128" s="3">
        <f t="shared" si="335"/>
        <v>17.70940170940171</v>
      </c>
      <c r="CQ128" s="3">
        <f t="shared" si="336"/>
        <v>11.914110429447852</v>
      </c>
      <c r="CR128" s="3"/>
      <c r="CS128" s="3">
        <f t="shared" si="326"/>
        <v>9.2469879518072275</v>
      </c>
      <c r="CT128" s="3">
        <f t="shared" si="337"/>
        <v>12.6</v>
      </c>
      <c r="CU128" s="3">
        <f t="shared" si="306"/>
        <v>10.763636363636364</v>
      </c>
      <c r="CV128" s="3">
        <f t="shared" si="267"/>
        <v>15.179487179487179</v>
      </c>
      <c r="CW128" s="3">
        <f t="shared" si="307"/>
        <v>0.70909090909090911</v>
      </c>
      <c r="CX128" s="4">
        <f t="shared" si="308"/>
        <v>192.56666666666666</v>
      </c>
      <c r="CY128" s="3"/>
      <c r="CZ128" s="3"/>
      <c r="DA128" s="3">
        <f t="shared" si="338"/>
        <v>0</v>
      </c>
      <c r="DB128" s="3">
        <f t="shared" si="310"/>
        <v>3.2181818181818183</v>
      </c>
      <c r="DC128" s="3"/>
      <c r="DD128" s="3"/>
      <c r="DE128" s="3"/>
      <c r="DF128" s="3"/>
      <c r="DG128" s="2">
        <f t="shared" si="277"/>
        <v>6.1111111111111107</v>
      </c>
      <c r="DH128" s="4">
        <f t="shared" si="278"/>
        <v>143.33367521367524</v>
      </c>
      <c r="DI128" s="2"/>
      <c r="DJ128" s="3">
        <f t="shared" si="339"/>
        <v>371.42857142857144</v>
      </c>
      <c r="DK128" s="3">
        <f t="shared" si="340"/>
        <v>38.370720188902013</v>
      </c>
      <c r="DL128" s="3">
        <f t="shared" si="341"/>
        <v>5.5132666376685515</v>
      </c>
      <c r="DM128" s="3">
        <f t="shared" si="281"/>
        <v>76.221498371335514</v>
      </c>
      <c r="DN128" s="3">
        <f t="shared" si="342"/>
        <v>0</v>
      </c>
      <c r="DO128" s="3">
        <f t="shared" si="302"/>
        <v>8.9120521172638441</v>
      </c>
      <c r="DP128" s="4">
        <f t="shared" si="284"/>
        <v>783.71335504885997</v>
      </c>
      <c r="DQ128" s="3">
        <f t="shared" si="343"/>
        <v>12.151515151515152</v>
      </c>
      <c r="DR128" s="3">
        <f t="shared" si="344"/>
        <v>23.207797709730233</v>
      </c>
      <c r="DS128" s="2">
        <f t="shared" si="345"/>
        <v>1.0480032665309196</v>
      </c>
      <c r="DT128" s="5">
        <f t="shared" si="228"/>
        <v>8.3125519534497092E-4</v>
      </c>
      <c r="DU128" s="3">
        <f t="shared" si="288"/>
        <v>19.666666666666668</v>
      </c>
      <c r="DV128" s="3"/>
      <c r="DW128" s="3">
        <f t="shared" si="314"/>
        <v>4.215712676375416E-2</v>
      </c>
      <c r="DX128" s="3">
        <f t="shared" si="291"/>
        <v>31.073446327683616</v>
      </c>
      <c r="DY128" s="3">
        <f t="shared" si="292"/>
        <v>0</v>
      </c>
      <c r="DZ128" s="2">
        <f t="shared" si="293"/>
        <v>1.1330008312551958</v>
      </c>
      <c r="EA128" s="5"/>
      <c r="EB128" s="2">
        <f t="shared" si="352"/>
        <v>0</v>
      </c>
      <c r="EC128" s="2"/>
      <c r="ED128" s="2"/>
      <c r="EE128" s="2">
        <f t="shared" si="353"/>
        <v>38.170000000000009</v>
      </c>
      <c r="EF128" s="2">
        <f t="shared" si="353"/>
        <v>5.3000000000000016</v>
      </c>
      <c r="EG128" s="2">
        <f t="shared" si="353"/>
        <v>9.2600000000000033</v>
      </c>
      <c r="EH128" s="2">
        <f t="shared" si="353"/>
        <v>15.380000000000004</v>
      </c>
      <c r="EI128" s="2">
        <f t="shared" si="353"/>
        <v>0.21000000000000005</v>
      </c>
      <c r="EJ128" s="2">
        <f t="shared" si="353"/>
        <v>12.020000000000003</v>
      </c>
      <c r="EK128" s="2">
        <f t="shared" si="353"/>
        <v>13.630000000000004</v>
      </c>
      <c r="EL128" s="2">
        <f t="shared" si="353"/>
        <v>3.0700000000000007</v>
      </c>
      <c r="EM128" s="2">
        <f t="shared" si="353"/>
        <v>2.0200000000000005</v>
      </c>
      <c r="EN128" s="2">
        <f t="shared" si="353"/>
        <v>0.94000000000000028</v>
      </c>
      <c r="EO128" s="2">
        <f t="shared" si="295"/>
        <v>100.00000000000004</v>
      </c>
    </row>
    <row r="129" spans="1:145" s="14" customFormat="1" ht="14.5" customHeight="1">
      <c r="A129" t="s">
        <v>141</v>
      </c>
      <c r="B129">
        <v>4</v>
      </c>
      <c r="C129" t="s">
        <v>191</v>
      </c>
      <c r="D129" t="s">
        <v>187</v>
      </c>
      <c r="E129" s="15" t="s">
        <v>147</v>
      </c>
      <c r="F129" s="77"/>
      <c r="G129" s="6">
        <v>40.229999999999997</v>
      </c>
      <c r="H129" s="6">
        <v>4.5599999999999996</v>
      </c>
      <c r="I129" s="6">
        <v>8.9600000000000009</v>
      </c>
      <c r="J129" s="6">
        <v>15.94</v>
      </c>
      <c r="K129" s="6">
        <v>0.22</v>
      </c>
      <c r="L129" s="6">
        <v>10.5</v>
      </c>
      <c r="M129" s="6">
        <v>13.88</v>
      </c>
      <c r="N129" s="6">
        <v>2.82</v>
      </c>
      <c r="O129" s="6">
        <v>1.96</v>
      </c>
      <c r="P129" s="6">
        <v>0.92</v>
      </c>
      <c r="Q129" s="6">
        <v>1.52</v>
      </c>
      <c r="R129" s="13"/>
      <c r="S129" s="13">
        <f t="shared" si="298"/>
        <v>99.989999999999981</v>
      </c>
      <c r="T129" s="16"/>
      <c r="U129" s="79"/>
      <c r="V129" s="79"/>
      <c r="AF129" s="2">
        <f t="shared" si="316"/>
        <v>0.60554559658492302</v>
      </c>
      <c r="AG129" s="4">
        <f t="shared" si="255"/>
        <v>27337.199999999997</v>
      </c>
      <c r="AH129" s="4">
        <f t="shared" si="256"/>
        <v>16271.92</v>
      </c>
      <c r="AI129" s="4">
        <f t="shared" si="257"/>
        <v>4014.88</v>
      </c>
      <c r="AJ129" s="2">
        <f t="shared" si="258"/>
        <v>4.7799999999999994</v>
      </c>
      <c r="AK129" s="2">
        <f t="shared" si="259"/>
        <v>0.69503546099290781</v>
      </c>
      <c r="AL129" s="2">
        <f t="shared" si="260"/>
        <v>1.4387755102040816</v>
      </c>
      <c r="AM129" s="2">
        <f t="shared" si="261"/>
        <v>1.5491071428571426</v>
      </c>
      <c r="AN129" s="2">
        <f t="shared" si="317"/>
        <v>0.21874999999999997</v>
      </c>
      <c r="AO129" s="2">
        <f t="shared" si="303"/>
        <v>0.75451927094389815</v>
      </c>
      <c r="AP129" s="2">
        <f t="shared" si="305"/>
        <v>1.3253471959026404</v>
      </c>
      <c r="AQ129" s="2">
        <f t="shared" si="233"/>
        <v>0.28003538692499164</v>
      </c>
      <c r="AR129" s="2">
        <f t="shared" si="262"/>
        <v>0.75451927094389815</v>
      </c>
      <c r="AS129" s="4">
        <f t="shared" si="299"/>
        <v>1635.4111932436804</v>
      </c>
      <c r="AT129" s="4">
        <f t="shared" si="300"/>
        <v>2094.2002284985501</v>
      </c>
      <c r="AU129" s="2">
        <f t="shared" si="265"/>
        <v>4.8719860800397717E-2</v>
      </c>
      <c r="AV129" s="2">
        <f t="shared" si="304"/>
        <v>0.23677016985138</v>
      </c>
      <c r="AX129">
        <v>30</v>
      </c>
      <c r="AY129">
        <v>1141</v>
      </c>
      <c r="AZ129">
        <v>1233</v>
      </c>
      <c r="BA129"/>
      <c r="BB129"/>
      <c r="BC129">
        <v>331</v>
      </c>
      <c r="BD129">
        <v>124</v>
      </c>
      <c r="BE129"/>
      <c r="BF129">
        <v>86</v>
      </c>
      <c r="BG129"/>
      <c r="BH129"/>
      <c r="BI129">
        <v>28</v>
      </c>
      <c r="BJ129">
        <v>422</v>
      </c>
      <c r="BK129">
        <v>135</v>
      </c>
      <c r="BL129"/>
      <c r="BM129"/>
      <c r="BN129">
        <v>138</v>
      </c>
      <c r="BO129">
        <v>279</v>
      </c>
      <c r="BP129"/>
      <c r="BQ129">
        <v>122</v>
      </c>
      <c r="BR129">
        <v>16.95</v>
      </c>
      <c r="BS129">
        <v>4.9400000000000004</v>
      </c>
      <c r="BT129">
        <v>12.58</v>
      </c>
      <c r="BU129"/>
      <c r="BV129">
        <v>7.13</v>
      </c>
      <c r="BW129">
        <v>1.2589999999999999</v>
      </c>
      <c r="BX129">
        <v>2.2519999999999998</v>
      </c>
      <c r="BY129"/>
      <c r="BZ129">
        <v>1.82</v>
      </c>
      <c r="CA129">
        <v>0.27300000000000002</v>
      </c>
      <c r="CB129"/>
      <c r="CC129">
        <v>5</v>
      </c>
      <c r="CD129"/>
      <c r="CE129" s="17"/>
      <c r="CG129" s="3">
        <f t="shared" si="318"/>
        <v>570.24793388429748</v>
      </c>
      <c r="CH129" s="3">
        <f t="shared" si="330"/>
        <v>439.37007874015745</v>
      </c>
      <c r="CI129" s="3"/>
      <c r="CJ129" s="3">
        <f t="shared" si="331"/>
        <v>254.16666666666669</v>
      </c>
      <c r="CK129" s="3">
        <f t="shared" si="332"/>
        <v>108.65384615384615</v>
      </c>
      <c r="CL129" s="3">
        <v>45.059100000000001</v>
      </c>
      <c r="CM129" s="3">
        <f t="shared" si="333"/>
        <v>59.339622641509436</v>
      </c>
      <c r="CN129" s="3"/>
      <c r="CO129" s="3">
        <f t="shared" si="334"/>
        <v>27.528957528957527</v>
      </c>
      <c r="CP129" s="3">
        <f t="shared" si="335"/>
        <v>21.52136752136752</v>
      </c>
      <c r="CQ129" s="3">
        <f t="shared" si="336"/>
        <v>13.815950920245397</v>
      </c>
      <c r="CR129" s="3"/>
      <c r="CS129" s="3">
        <f t="shared" si="326"/>
        <v>10.963855421686747</v>
      </c>
      <c r="CT129" s="3">
        <f t="shared" si="337"/>
        <v>10.92</v>
      </c>
      <c r="CU129" s="3">
        <f t="shared" si="306"/>
        <v>9.1333333333333329</v>
      </c>
      <c r="CV129" s="3">
        <f t="shared" si="267"/>
        <v>8.9347826086956523</v>
      </c>
      <c r="CW129" s="3">
        <f t="shared" si="307"/>
        <v>1.0222222222222221</v>
      </c>
      <c r="CX129" s="4">
        <f t="shared" si="308"/>
        <v>202.49777777777777</v>
      </c>
      <c r="CY129" s="3"/>
      <c r="CZ129" s="3"/>
      <c r="DA129" s="3">
        <f t="shared" si="338"/>
        <v>1.7699115044247788</v>
      </c>
      <c r="DB129" s="3">
        <f t="shared" si="310"/>
        <v>3.1259259259259258</v>
      </c>
      <c r="DC129" s="3">
        <f t="shared" ref="DC129" si="354">AZ129/CC129</f>
        <v>246.6</v>
      </c>
      <c r="DD129" s="3"/>
      <c r="DE129" s="3"/>
      <c r="DF129" s="3">
        <f t="shared" ref="DF129" si="355">CC129/BZ129</f>
        <v>2.7472527472527473</v>
      </c>
      <c r="DG129" s="2">
        <f t="shared" si="277"/>
        <v>4.8214285714285712</v>
      </c>
      <c r="DH129" s="4">
        <f t="shared" si="278"/>
        <v>117.91246376811594</v>
      </c>
      <c r="DI129" s="2"/>
      <c r="DJ129" s="3">
        <f t="shared" si="339"/>
        <v>505.49450549450546</v>
      </c>
      <c r="DK129" s="3">
        <f t="shared" si="340"/>
        <v>52.220506765961311</v>
      </c>
      <c r="DL129" s="3">
        <f t="shared" si="341"/>
        <v>5.2482995684926497</v>
      </c>
      <c r="DM129" s="3">
        <f t="shared" si="281"/>
        <v>75.824175824175825</v>
      </c>
      <c r="DN129" s="3">
        <f t="shared" si="342"/>
        <v>0</v>
      </c>
      <c r="DO129" s="3">
        <f t="shared" si="302"/>
        <v>9.3131868131868121</v>
      </c>
      <c r="DP129" s="4">
        <f t="shared" si="284"/>
        <v>626.92307692307691</v>
      </c>
      <c r="DQ129" s="3">
        <f t="shared" si="343"/>
        <v>9.3524590163934427</v>
      </c>
      <c r="DR129" s="3">
        <f t="shared" si="344"/>
        <v>17.560127314943433</v>
      </c>
      <c r="DS129" s="2">
        <f t="shared" si="345"/>
        <v>1.0273945204043462</v>
      </c>
      <c r="DT129" s="5">
        <f t="shared" si="228"/>
        <v>8.7642418930762491E-4</v>
      </c>
      <c r="DU129" s="3">
        <f t="shared" si="288"/>
        <v>15.071428571428571</v>
      </c>
      <c r="DV129" s="3"/>
      <c r="DW129" s="3">
        <f t="shared" si="314"/>
        <v>0.16111925148343387</v>
      </c>
      <c r="DX129" s="3">
        <f t="shared" si="291"/>
        <v>31.990521327014218</v>
      </c>
      <c r="DY129" s="3">
        <f t="shared" si="292"/>
        <v>1.1848341232227488</v>
      </c>
      <c r="DZ129" s="2">
        <f t="shared" si="293"/>
        <v>1.2165984346024439</v>
      </c>
      <c r="EA129" s="5"/>
      <c r="EB129" s="2">
        <f t="shared" si="352"/>
        <v>3.7037037037037035E-2</v>
      </c>
      <c r="EC129" s="2"/>
      <c r="ED129" s="2"/>
      <c r="EE129" s="2">
        <f t="shared" si="353"/>
        <v>40.234023402340235</v>
      </c>
      <c r="EF129" s="2">
        <f t="shared" si="353"/>
        <v>4.5604560456045604</v>
      </c>
      <c r="EG129" s="2">
        <f t="shared" si="353"/>
        <v>8.9608960896089638</v>
      </c>
      <c r="EH129" s="2">
        <f t="shared" si="353"/>
        <v>15.941594159415944</v>
      </c>
      <c r="EI129" s="2">
        <f t="shared" si="353"/>
        <v>0.22002200220022006</v>
      </c>
      <c r="EJ129" s="2">
        <f t="shared" si="353"/>
        <v>10.501050105010503</v>
      </c>
      <c r="EK129" s="2">
        <f t="shared" si="353"/>
        <v>13.881388138813884</v>
      </c>
      <c r="EL129" s="2">
        <f t="shared" si="353"/>
        <v>2.8202820282028207</v>
      </c>
      <c r="EM129" s="2">
        <f t="shared" si="353"/>
        <v>1.9601960196019605</v>
      </c>
      <c r="EN129" s="2">
        <f t="shared" si="353"/>
        <v>0.92009200920092027</v>
      </c>
      <c r="EO129" s="2">
        <f t="shared" si="295"/>
        <v>100.00000000000003</v>
      </c>
    </row>
    <row r="130" spans="1:145" s="14" customFormat="1" ht="14.5" customHeight="1">
      <c r="A130" t="s">
        <v>141</v>
      </c>
      <c r="B130">
        <v>4</v>
      </c>
      <c r="C130" t="s">
        <v>191</v>
      </c>
      <c r="D130" t="s">
        <v>187</v>
      </c>
      <c r="E130" s="15" t="s">
        <v>147</v>
      </c>
      <c r="F130" s="77"/>
      <c r="G130" s="6">
        <v>37.11</v>
      </c>
      <c r="H130" s="6">
        <v>5.29</v>
      </c>
      <c r="I130" s="6">
        <v>9.07</v>
      </c>
      <c r="J130" s="6">
        <v>15.91</v>
      </c>
      <c r="K130" s="6">
        <v>0.2</v>
      </c>
      <c r="L130" s="6">
        <v>10.79</v>
      </c>
      <c r="M130" s="6">
        <v>14.05</v>
      </c>
      <c r="N130" s="6">
        <v>2.63</v>
      </c>
      <c r="O130" s="6">
        <v>3.97</v>
      </c>
      <c r="P130" s="6">
        <v>0.96</v>
      </c>
      <c r="Q130" s="6">
        <v>1.1000000000000001</v>
      </c>
      <c r="R130" s="13"/>
      <c r="S130" s="13">
        <f t="shared" si="298"/>
        <v>99.97999999999999</v>
      </c>
      <c r="T130" s="16"/>
      <c r="U130" s="79"/>
      <c r="V130" s="79"/>
      <c r="AF130" s="2">
        <f t="shared" si="316"/>
        <v>0.61248138514670436</v>
      </c>
      <c r="AG130" s="4">
        <f t="shared" si="255"/>
        <v>31713.55</v>
      </c>
      <c r="AH130" s="4">
        <f t="shared" si="256"/>
        <v>32958.94</v>
      </c>
      <c r="AI130" s="4">
        <f t="shared" si="257"/>
        <v>4189.4399999999996</v>
      </c>
      <c r="AJ130" s="2">
        <f t="shared" si="258"/>
        <v>6.6</v>
      </c>
      <c r="AK130" s="2">
        <f t="shared" si="259"/>
        <v>1.5095057034220534</v>
      </c>
      <c r="AL130" s="2">
        <f t="shared" si="260"/>
        <v>0.66246851385390426</v>
      </c>
      <c r="AM130" s="2">
        <f t="shared" si="261"/>
        <v>1.5490628445424475</v>
      </c>
      <c r="AN130" s="2">
        <f t="shared" si="317"/>
        <v>0.43770672546857775</v>
      </c>
      <c r="AO130" s="2">
        <f t="shared" si="303"/>
        <v>0.95077325198756546</v>
      </c>
      <c r="AP130" s="2">
        <f t="shared" si="305"/>
        <v>1.0517754868571738</v>
      </c>
      <c r="AQ130" s="2">
        <f t="shared" si="233"/>
        <v>0.26545261339476145</v>
      </c>
      <c r="AR130" s="2">
        <f t="shared" si="262"/>
        <v>0.95077325198756546</v>
      </c>
      <c r="AS130" s="4">
        <f t="shared" si="299"/>
        <v>1208.8695927655176</v>
      </c>
      <c r="AT130" s="4">
        <f t="shared" si="300"/>
        <v>2128.0756400348905</v>
      </c>
      <c r="AU130" s="2">
        <f t="shared" si="265"/>
        <v>0.10697925087577473</v>
      </c>
      <c r="AV130" s="2">
        <f t="shared" si="304"/>
        <v>0.47376409478530973</v>
      </c>
      <c r="AX130"/>
      <c r="AY130">
        <v>1116</v>
      </c>
      <c r="AZ130">
        <v>1419</v>
      </c>
      <c r="BA130"/>
      <c r="BB130"/>
      <c r="BC130">
        <v>412</v>
      </c>
      <c r="BD130">
        <v>128</v>
      </c>
      <c r="BE130"/>
      <c r="BF130">
        <v>98</v>
      </c>
      <c r="BG130"/>
      <c r="BH130"/>
      <c r="BI130">
        <v>24</v>
      </c>
      <c r="BJ130">
        <v>386</v>
      </c>
      <c r="BK130">
        <v>162</v>
      </c>
      <c r="BL130"/>
      <c r="BM130"/>
      <c r="BN130">
        <v>88</v>
      </c>
      <c r="BO130">
        <v>185</v>
      </c>
      <c r="BP130"/>
      <c r="BQ130">
        <v>79</v>
      </c>
      <c r="BR130">
        <v>10.42</v>
      </c>
      <c r="BS130">
        <v>3.23</v>
      </c>
      <c r="BT130">
        <v>8.14</v>
      </c>
      <c r="BU130"/>
      <c r="BV130">
        <v>4.38</v>
      </c>
      <c r="BW130">
        <v>0.74</v>
      </c>
      <c r="BX130">
        <v>1.6319999999999999</v>
      </c>
      <c r="BY130"/>
      <c r="BZ130">
        <v>1.325</v>
      </c>
      <c r="CA130">
        <v>0.27300000000000002</v>
      </c>
      <c r="CB130"/>
      <c r="CC130"/>
      <c r="CD130"/>
      <c r="CE130" s="17"/>
      <c r="CG130" s="3">
        <f t="shared" si="318"/>
        <v>363.63636363636363</v>
      </c>
      <c r="CH130" s="3">
        <f t="shared" si="330"/>
        <v>291.33858267716533</v>
      </c>
      <c r="CI130" s="3"/>
      <c r="CJ130" s="3">
        <f t="shared" si="331"/>
        <v>164.58333333333334</v>
      </c>
      <c r="CK130" s="3">
        <f t="shared" si="332"/>
        <v>66.794871794871796</v>
      </c>
      <c r="CL130" s="3">
        <v>46.059100000000001</v>
      </c>
      <c r="CM130" s="3">
        <f t="shared" si="333"/>
        <v>38.396226415094347</v>
      </c>
      <c r="CN130" s="3"/>
      <c r="CO130" s="3">
        <f t="shared" si="334"/>
        <v>16.91119691119691</v>
      </c>
      <c r="CP130" s="3">
        <f t="shared" si="335"/>
        <v>12.649572649572649</v>
      </c>
      <c r="CQ130" s="3">
        <f t="shared" si="336"/>
        <v>10.012269938650306</v>
      </c>
      <c r="CR130" s="3"/>
      <c r="CS130" s="3">
        <f t="shared" si="326"/>
        <v>7.9819277108433724</v>
      </c>
      <c r="CT130" s="3">
        <f t="shared" si="337"/>
        <v>10.92</v>
      </c>
      <c r="CU130" s="3">
        <f t="shared" si="306"/>
        <v>8.7592592592592595</v>
      </c>
      <c r="CV130" s="3">
        <f t="shared" si="267"/>
        <v>16.125</v>
      </c>
      <c r="CW130" s="3">
        <f t="shared" si="307"/>
        <v>0.54320987654320985</v>
      </c>
      <c r="CX130" s="4">
        <f t="shared" si="308"/>
        <v>195.76265432098765</v>
      </c>
      <c r="CY130" s="3"/>
      <c r="CZ130" s="3"/>
      <c r="DA130" s="3">
        <f t="shared" si="338"/>
        <v>0</v>
      </c>
      <c r="DB130" s="3">
        <f t="shared" si="310"/>
        <v>2.382716049382716</v>
      </c>
      <c r="DC130" s="3"/>
      <c r="DD130" s="3"/>
      <c r="DE130" s="3"/>
      <c r="DF130" s="3"/>
      <c r="DG130" s="2">
        <f t="shared" si="277"/>
        <v>6.75</v>
      </c>
      <c r="DH130" s="4">
        <f t="shared" si="278"/>
        <v>374.53340909090912</v>
      </c>
      <c r="DI130" s="2"/>
      <c r="DJ130" s="3">
        <f t="shared" si="339"/>
        <v>322.34432234432234</v>
      </c>
      <c r="DK130" s="3">
        <f t="shared" si="340"/>
        <v>33.300033300033299</v>
      </c>
      <c r="DL130" s="3">
        <f t="shared" si="341"/>
        <v>5.4440760774733903</v>
      </c>
      <c r="DM130" s="3">
        <f t="shared" si="281"/>
        <v>66.415094339622641</v>
      </c>
      <c r="DN130" s="3">
        <f t="shared" si="342"/>
        <v>0</v>
      </c>
      <c r="DO130" s="3">
        <f t="shared" si="302"/>
        <v>7.8641509433962264</v>
      </c>
      <c r="DP130" s="4">
        <f t="shared" si="284"/>
        <v>842.2641509433962</v>
      </c>
      <c r="DQ130" s="3">
        <f t="shared" si="343"/>
        <v>14.126582278481013</v>
      </c>
      <c r="DR130" s="3">
        <f t="shared" si="344"/>
        <v>27.232362556461396</v>
      </c>
      <c r="DS130" s="2">
        <f t="shared" si="345"/>
        <v>1.0651037859315402</v>
      </c>
      <c r="DT130" s="5">
        <f t="shared" si="228"/>
        <v>8.960573476702509E-4</v>
      </c>
      <c r="DU130" s="3">
        <f t="shared" si="288"/>
        <v>16.083333333333332</v>
      </c>
      <c r="DV130" s="3"/>
      <c r="DW130" s="3">
        <f t="shared" si="314"/>
        <v>0.25306173194753923</v>
      </c>
      <c r="DX130" s="3">
        <f t="shared" si="291"/>
        <v>41.968911917098445</v>
      </c>
      <c r="DY130" s="3">
        <f t="shared" si="292"/>
        <v>0</v>
      </c>
      <c r="DZ130" s="2">
        <f t="shared" si="293"/>
        <v>1.2592124159598945</v>
      </c>
      <c r="EA130" s="5"/>
      <c r="EB130" s="2"/>
      <c r="EC130" s="2"/>
      <c r="ED130" s="2"/>
      <c r="EE130" s="2">
        <f t="shared" si="353"/>
        <v>37.117423484696943</v>
      </c>
      <c r="EF130" s="2">
        <f t="shared" si="353"/>
        <v>5.291058211642329</v>
      </c>
      <c r="EG130" s="2">
        <f t="shared" si="353"/>
        <v>9.0718143628725763</v>
      </c>
      <c r="EH130" s="2">
        <f t="shared" si="353"/>
        <v>15.913182636527306</v>
      </c>
      <c r="EI130" s="2">
        <f t="shared" si="353"/>
        <v>0.20004000800160035</v>
      </c>
      <c r="EJ130" s="2">
        <f t="shared" si="353"/>
        <v>10.792158431686339</v>
      </c>
      <c r="EK130" s="2">
        <f t="shared" si="353"/>
        <v>14.052810562112423</v>
      </c>
      <c r="EL130" s="2">
        <f t="shared" si="353"/>
        <v>2.6305261052210445</v>
      </c>
      <c r="EM130" s="2">
        <f t="shared" si="353"/>
        <v>3.9707941588317666</v>
      </c>
      <c r="EN130" s="2">
        <f t="shared" si="353"/>
        <v>0.96019203840768164</v>
      </c>
      <c r="EO130" s="2">
        <f t="shared" si="295"/>
        <v>100.00000000000003</v>
      </c>
    </row>
    <row r="131" spans="1:145" s="14" customFormat="1" ht="14.5" customHeight="1">
      <c r="A131" t="s">
        <v>141</v>
      </c>
      <c r="B131">
        <v>4</v>
      </c>
      <c r="C131" t="s">
        <v>193</v>
      </c>
      <c r="D131" t="s">
        <v>185</v>
      </c>
      <c r="E131" s="15" t="s">
        <v>148</v>
      </c>
      <c r="F131" s="77"/>
      <c r="G131" s="6">
        <v>44.07</v>
      </c>
      <c r="H131" s="6">
        <v>4.4000000000000004</v>
      </c>
      <c r="I131" s="6">
        <v>13.5</v>
      </c>
      <c r="J131" s="6">
        <v>12.66</v>
      </c>
      <c r="K131" s="6">
        <v>0.2</v>
      </c>
      <c r="L131" s="6">
        <v>5.33</v>
      </c>
      <c r="M131" s="6">
        <v>12.03</v>
      </c>
      <c r="N131" s="6">
        <v>1.65</v>
      </c>
      <c r="O131" s="6">
        <v>5.14</v>
      </c>
      <c r="P131" s="6">
        <v>1.01</v>
      </c>
      <c r="Q131" s="6">
        <v>2.63</v>
      </c>
      <c r="R131" s="13"/>
      <c r="S131" s="13">
        <f t="shared" si="298"/>
        <v>99.990000000000009</v>
      </c>
      <c r="T131" s="16"/>
      <c r="U131" s="79"/>
      <c r="V131" s="79"/>
      <c r="AF131" s="2">
        <f t="shared" si="316"/>
        <v>0.49524678042699194</v>
      </c>
      <c r="AG131" s="4">
        <f t="shared" si="255"/>
        <v>26378.000000000004</v>
      </c>
      <c r="AH131" s="4">
        <f t="shared" si="256"/>
        <v>42672.28</v>
      </c>
      <c r="AI131" s="4">
        <f t="shared" si="257"/>
        <v>4407.6400000000003</v>
      </c>
      <c r="AJ131" s="2">
        <f t="shared" si="258"/>
        <v>6.7899999999999991</v>
      </c>
      <c r="AK131" s="2">
        <f t="shared" si="259"/>
        <v>3.1151515151515152</v>
      </c>
      <c r="AL131" s="2">
        <f t="shared" si="260"/>
        <v>0.321011673151751</v>
      </c>
      <c r="AM131" s="2">
        <f t="shared" si="261"/>
        <v>0.89111111111111119</v>
      </c>
      <c r="AN131" s="2">
        <f t="shared" si="317"/>
        <v>0.38074074074074071</v>
      </c>
      <c r="AO131" s="2">
        <f t="shared" si="303"/>
        <v>0.6131666450097174</v>
      </c>
      <c r="AP131" s="2">
        <f t="shared" si="305"/>
        <v>1.6308780135686476</v>
      </c>
      <c r="AQ131" s="2">
        <f t="shared" si="233"/>
        <v>0.44776569506431696</v>
      </c>
      <c r="AR131" s="2">
        <f t="shared" si="262"/>
        <v>0.6131666450097174</v>
      </c>
      <c r="AS131" s="4">
        <f t="shared" si="299"/>
        <v>1772.4801722513282</v>
      </c>
      <c r="AT131" s="4">
        <f t="shared" si="300"/>
        <v>1684.1792832253684</v>
      </c>
      <c r="AU131" s="2">
        <f t="shared" si="265"/>
        <v>0.11663262990696618</v>
      </c>
      <c r="AV131" s="2">
        <f t="shared" si="304"/>
        <v>0.41210537076354475</v>
      </c>
      <c r="AX131">
        <v>106</v>
      </c>
      <c r="AY131">
        <v>1654</v>
      </c>
      <c r="AZ131">
        <v>1962</v>
      </c>
      <c r="BA131"/>
      <c r="BB131">
        <v>25.8</v>
      </c>
      <c r="BC131">
        <v>364</v>
      </c>
      <c r="BD131">
        <v>60</v>
      </c>
      <c r="BE131"/>
      <c r="BF131">
        <v>58</v>
      </c>
      <c r="BG131"/>
      <c r="BH131"/>
      <c r="BI131">
        <v>36</v>
      </c>
      <c r="BJ131">
        <v>445</v>
      </c>
      <c r="BK131">
        <v>118</v>
      </c>
      <c r="BL131">
        <v>10.35</v>
      </c>
      <c r="BM131">
        <v>10.51</v>
      </c>
      <c r="BN131">
        <v>120</v>
      </c>
      <c r="BO131">
        <v>239</v>
      </c>
      <c r="BP131"/>
      <c r="BQ131">
        <v>111</v>
      </c>
      <c r="BR131">
        <v>17.579999999999998</v>
      </c>
      <c r="BS131">
        <v>5.07</v>
      </c>
      <c r="BT131">
        <v>12.76</v>
      </c>
      <c r="BU131"/>
      <c r="BV131">
        <v>8.01</v>
      </c>
      <c r="BW131">
        <v>1.3180000000000001</v>
      </c>
      <c r="BX131">
        <v>3.113</v>
      </c>
      <c r="BY131"/>
      <c r="BZ131">
        <v>2.3140000000000001</v>
      </c>
      <c r="CA131">
        <v>0.313</v>
      </c>
      <c r="CB131"/>
      <c r="CC131">
        <v>13.5</v>
      </c>
      <c r="CD131">
        <v>3.1</v>
      </c>
      <c r="CE131" s="17"/>
      <c r="CG131" s="3">
        <f t="shared" si="318"/>
        <v>495.86776859504135</v>
      </c>
      <c r="CH131" s="3">
        <f t="shared" si="330"/>
        <v>376.37795275590548</v>
      </c>
      <c r="CI131" s="3"/>
      <c r="CJ131" s="3">
        <f t="shared" si="331"/>
        <v>231.25</v>
      </c>
      <c r="CK131" s="3">
        <f t="shared" si="332"/>
        <v>112.69230769230768</v>
      </c>
      <c r="CL131" s="3">
        <v>47.059100000000001</v>
      </c>
      <c r="CM131" s="3">
        <f t="shared" si="333"/>
        <v>60.188679245283019</v>
      </c>
      <c r="CN131" s="3"/>
      <c r="CO131" s="3">
        <f t="shared" si="334"/>
        <v>30.926640926640925</v>
      </c>
      <c r="CP131" s="3">
        <f t="shared" si="335"/>
        <v>22.529914529914528</v>
      </c>
      <c r="CQ131" s="3">
        <f t="shared" si="336"/>
        <v>19.098159509202453</v>
      </c>
      <c r="CR131" s="3"/>
      <c r="CS131" s="3">
        <f t="shared" si="326"/>
        <v>13.939759036144578</v>
      </c>
      <c r="CT131" s="3">
        <f t="shared" si="337"/>
        <v>12.52</v>
      </c>
      <c r="CU131" s="3">
        <f t="shared" si="306"/>
        <v>16.627118644067796</v>
      </c>
      <c r="CV131" s="3">
        <f t="shared" si="267"/>
        <v>16.350000000000001</v>
      </c>
      <c r="CW131" s="3">
        <f t="shared" si="307"/>
        <v>1.0169491525423728</v>
      </c>
      <c r="CX131" s="4">
        <f t="shared" si="308"/>
        <v>223.54237288135596</v>
      </c>
      <c r="CY131" s="3"/>
      <c r="CZ131" s="3">
        <f t="shared" ref="CZ131:CZ132" si="356">BK131/CD131</f>
        <v>38.064516129032256</v>
      </c>
      <c r="DA131" s="3">
        <f t="shared" si="338"/>
        <v>6.0295790671217295</v>
      </c>
      <c r="DB131" s="3">
        <f t="shared" si="310"/>
        <v>3.7711864406779663</v>
      </c>
      <c r="DC131" s="3">
        <f t="shared" ref="DC131" si="357">AZ131/CC131</f>
        <v>145.33333333333334</v>
      </c>
      <c r="DD131" s="3">
        <f>CC131/BM131</f>
        <v>1.2844909609895339</v>
      </c>
      <c r="DE131" s="3">
        <f t="shared" ref="DE131" si="358">BM131/BZ131</f>
        <v>4.5419187554019009</v>
      </c>
      <c r="DF131" s="3">
        <f t="shared" ref="DF131" si="359">CC131/BZ131</f>
        <v>5.8340535868625754</v>
      </c>
      <c r="DG131" s="2">
        <f t="shared" si="277"/>
        <v>3.2777777777777777</v>
      </c>
      <c r="DH131" s="4">
        <f t="shared" si="278"/>
        <v>355.60233333333332</v>
      </c>
      <c r="DI131" s="2">
        <f t="shared" ref="DI131:DI132" si="360">(BK131/0.46)/((O131/0.023)*(CD131/0.017))^0.5</f>
        <v>1.2707208266485743</v>
      </c>
      <c r="DJ131" s="3">
        <f t="shared" si="339"/>
        <v>383.38658146964855</v>
      </c>
      <c r="DK131" s="3">
        <f t="shared" si="340"/>
        <v>39.606051804715761</v>
      </c>
      <c r="DL131" s="3">
        <f t="shared" si="341"/>
        <v>4.400191803232449</v>
      </c>
      <c r="DM131" s="3">
        <f t="shared" si="281"/>
        <v>51.858254105445113</v>
      </c>
      <c r="DN131" s="3">
        <f t="shared" si="342"/>
        <v>9.3243243243243235E-2</v>
      </c>
      <c r="DO131" s="3">
        <f t="shared" si="302"/>
        <v>7.5972342264477088</v>
      </c>
      <c r="DP131" s="4">
        <f t="shared" si="284"/>
        <v>714.77960242005179</v>
      </c>
      <c r="DQ131" s="3">
        <f t="shared" si="343"/>
        <v>14.900900900900901</v>
      </c>
      <c r="DR131" s="3">
        <f t="shared" si="344"/>
        <v>24.818065154628957</v>
      </c>
      <c r="DS131" s="2">
        <f t="shared" si="345"/>
        <v>1.0280367849763783</v>
      </c>
      <c r="DT131" s="5">
        <f t="shared" si="228"/>
        <v>6.0459492140266019E-4</v>
      </c>
      <c r="DU131" s="3">
        <f t="shared" si="288"/>
        <v>12.361111111111111</v>
      </c>
      <c r="DV131" s="3">
        <f t="shared" ref="DV131" si="361">BK131/BM131</f>
        <v>11.227402473834443</v>
      </c>
      <c r="DW131" s="3">
        <f t="shared" si="314"/>
        <v>0.15882908692864106</v>
      </c>
      <c r="DX131" s="3">
        <f t="shared" si="291"/>
        <v>26.516853932584269</v>
      </c>
      <c r="DY131" s="3">
        <f t="shared" si="292"/>
        <v>3.0337078651685392</v>
      </c>
      <c r="DZ131" s="2">
        <f t="shared" si="293"/>
        <v>0.72740043049044922</v>
      </c>
      <c r="EA131" s="5"/>
      <c r="EB131" s="2">
        <f t="shared" ref="EB131" si="362">CC131/BK131</f>
        <v>0.11440677966101695</v>
      </c>
      <c r="EC131" s="2"/>
      <c r="ED131" s="2"/>
      <c r="EE131" s="2">
        <f t="shared" si="353"/>
        <v>44.074407440744068</v>
      </c>
      <c r="EF131" s="2">
        <f t="shared" si="353"/>
        <v>4.4004400440044007</v>
      </c>
      <c r="EG131" s="2">
        <f t="shared" si="353"/>
        <v>13.501350135013499</v>
      </c>
      <c r="EH131" s="2">
        <f t="shared" si="353"/>
        <v>12.661266126612659</v>
      </c>
      <c r="EI131" s="2">
        <f t="shared" si="353"/>
        <v>0.20002000200020001</v>
      </c>
      <c r="EJ131" s="2">
        <f t="shared" si="353"/>
        <v>5.3305330533053299</v>
      </c>
      <c r="EK131" s="2">
        <f t="shared" si="353"/>
        <v>12.03120312031203</v>
      </c>
      <c r="EL131" s="2">
        <f t="shared" si="353"/>
        <v>1.6501650165016499</v>
      </c>
      <c r="EM131" s="2">
        <f t="shared" si="353"/>
        <v>5.1405140514051402</v>
      </c>
      <c r="EN131" s="2">
        <f t="shared" si="353"/>
        <v>1.0101010101010099</v>
      </c>
      <c r="EO131" s="2">
        <f t="shared" si="295"/>
        <v>99.999999999999972</v>
      </c>
    </row>
    <row r="132" spans="1:145" s="14" customFormat="1" ht="14.5" customHeight="1">
      <c r="A132" t="s">
        <v>141</v>
      </c>
      <c r="B132">
        <v>4</v>
      </c>
      <c r="C132" t="s">
        <v>193</v>
      </c>
      <c r="D132" t="s">
        <v>188</v>
      </c>
      <c r="E132" s="15" t="s">
        <v>148</v>
      </c>
      <c r="F132" s="77"/>
      <c r="G132" s="6">
        <v>40.98</v>
      </c>
      <c r="H132" s="6">
        <v>3.47</v>
      </c>
      <c r="I132" s="6">
        <v>8.69</v>
      </c>
      <c r="J132" s="6">
        <v>13.62</v>
      </c>
      <c r="K132" s="6">
        <v>0.21</v>
      </c>
      <c r="L132" s="6">
        <v>11.96</v>
      </c>
      <c r="M132" s="6">
        <v>15.02</v>
      </c>
      <c r="N132" s="6">
        <v>2.04</v>
      </c>
      <c r="O132" s="6">
        <v>3.27</v>
      </c>
      <c r="P132" s="6">
        <v>0.73</v>
      </c>
      <c r="Q132" s="6">
        <v>2.4500000000000002</v>
      </c>
      <c r="R132" s="13"/>
      <c r="S132" s="13">
        <f t="shared" si="298"/>
        <v>99.989999999999981</v>
      </c>
      <c r="T132" s="16"/>
      <c r="U132" s="79"/>
      <c r="V132" s="79"/>
      <c r="AF132" s="2">
        <f t="shared" si="316"/>
        <v>0.67175009723191492</v>
      </c>
      <c r="AG132" s="4">
        <f t="shared" si="255"/>
        <v>20802.650000000001</v>
      </c>
      <c r="AH132" s="4">
        <f t="shared" si="256"/>
        <v>27147.54</v>
      </c>
      <c r="AI132" s="4">
        <f t="shared" si="257"/>
        <v>3185.72</v>
      </c>
      <c r="AJ132" s="2">
        <f t="shared" si="258"/>
        <v>5.3100000000000005</v>
      </c>
      <c r="AK132" s="2">
        <f t="shared" si="259"/>
        <v>1.6029411764705883</v>
      </c>
      <c r="AL132" s="2">
        <f t="shared" si="260"/>
        <v>0.62385321100917435</v>
      </c>
      <c r="AM132" s="2">
        <f t="shared" si="261"/>
        <v>1.7284234752589183</v>
      </c>
      <c r="AN132" s="2">
        <f t="shared" si="317"/>
        <v>0.37629459148446492</v>
      </c>
      <c r="AO132" s="2">
        <f t="shared" si="303"/>
        <v>0.79347195009477012</v>
      </c>
      <c r="AP132" s="2">
        <f t="shared" si="305"/>
        <v>1.2602839960260255</v>
      </c>
      <c r="AQ132" s="2">
        <f t="shared" si="233"/>
        <v>0.25406839648687435</v>
      </c>
      <c r="AR132" s="2">
        <f t="shared" si="262"/>
        <v>0.79347195009477012</v>
      </c>
      <c r="AS132" s="4">
        <f t="shared" si="299"/>
        <v>1727.1637935337149</v>
      </c>
      <c r="AT132" s="4">
        <f t="shared" si="300"/>
        <v>2285.9965027777857</v>
      </c>
      <c r="AU132" s="2">
        <f t="shared" si="265"/>
        <v>7.9795021961932652E-2</v>
      </c>
      <c r="AV132" s="2">
        <f t="shared" si="304"/>
        <v>0.40729295698254819</v>
      </c>
      <c r="AX132">
        <v>63</v>
      </c>
      <c r="AY132">
        <v>940</v>
      </c>
      <c r="AZ132">
        <v>1600</v>
      </c>
      <c r="BA132"/>
      <c r="BB132"/>
      <c r="BC132">
        <v>380</v>
      </c>
      <c r="BD132">
        <v>900</v>
      </c>
      <c r="BE132"/>
      <c r="BF132">
        <v>280</v>
      </c>
      <c r="BG132"/>
      <c r="BH132"/>
      <c r="BI132">
        <v>56</v>
      </c>
      <c r="BJ132">
        <v>480</v>
      </c>
      <c r="BK132">
        <v>150</v>
      </c>
      <c r="BL132"/>
      <c r="BM132"/>
      <c r="BN132">
        <v>160</v>
      </c>
      <c r="BO132">
        <v>300</v>
      </c>
      <c r="BP132"/>
      <c r="BQ132"/>
      <c r="BR132"/>
      <c r="BS132"/>
      <c r="BT132"/>
      <c r="BU132"/>
      <c r="BV132"/>
      <c r="BW132"/>
      <c r="BX132"/>
      <c r="BY132"/>
      <c r="BZ132">
        <v>3</v>
      </c>
      <c r="CA132"/>
      <c r="CB132"/>
      <c r="CC132"/>
      <c r="CD132">
        <v>0.9</v>
      </c>
      <c r="CE132" s="17"/>
      <c r="CG132" s="3">
        <f t="shared" si="318"/>
        <v>661.15702479338847</v>
      </c>
      <c r="CH132" s="3">
        <f t="shared" si="330"/>
        <v>472.44094488188978</v>
      </c>
      <c r="CI132" s="3"/>
      <c r="CJ132" s="3"/>
      <c r="CK132" s="3"/>
      <c r="CL132" s="3">
        <v>48.059100000000001</v>
      </c>
      <c r="CM132" s="3"/>
      <c r="CN132" s="3"/>
      <c r="CO132" s="3"/>
      <c r="CP132" s="3"/>
      <c r="CQ132" s="3"/>
      <c r="CR132" s="3"/>
      <c r="CS132" s="3">
        <f t="shared" si="326"/>
        <v>18.072289156626503</v>
      </c>
      <c r="CT132" s="3">
        <f t="shared" si="337"/>
        <v>0</v>
      </c>
      <c r="CU132" s="3">
        <f t="shared" si="306"/>
        <v>10.666666666666666</v>
      </c>
      <c r="CV132" s="3">
        <f t="shared" si="267"/>
        <v>10</v>
      </c>
      <c r="CW132" s="3">
        <f t="shared" si="307"/>
        <v>1.0666666666666667</v>
      </c>
      <c r="CX132" s="4">
        <f t="shared" si="308"/>
        <v>138.68433333333334</v>
      </c>
      <c r="CY132" s="3"/>
      <c r="CZ132" s="3">
        <f t="shared" si="356"/>
        <v>166.66666666666666</v>
      </c>
      <c r="DA132" s="3"/>
      <c r="DB132" s="3">
        <f t="shared" si="310"/>
        <v>3.2</v>
      </c>
      <c r="DC132" s="3"/>
      <c r="DD132" s="3"/>
      <c r="DE132" s="3"/>
      <c r="DF132" s="3"/>
      <c r="DG132" s="2">
        <f t="shared" si="277"/>
        <v>2.6785714285714284</v>
      </c>
      <c r="DH132" s="4">
        <f t="shared" si="278"/>
        <v>169.67212499999999</v>
      </c>
      <c r="DI132" s="2">
        <f t="shared" si="360"/>
        <v>3.7586048949774344</v>
      </c>
      <c r="DJ132" s="3"/>
      <c r="DK132" s="3"/>
      <c r="DL132" s="3"/>
      <c r="DM132" s="3">
        <f t="shared" si="281"/>
        <v>53.333333333333336</v>
      </c>
      <c r="DN132" s="3"/>
      <c r="DO132" s="3">
        <f t="shared" si="302"/>
        <v>0</v>
      </c>
      <c r="DP132" s="4">
        <f t="shared" si="284"/>
        <v>313.33333333333331</v>
      </c>
      <c r="DQ132" s="3"/>
      <c r="DR132" s="3"/>
      <c r="DS132" s="2"/>
      <c r="DT132" s="5">
        <f t="shared" si="228"/>
        <v>1.0638297872340426E-3</v>
      </c>
      <c r="DU132" s="3">
        <f t="shared" si="288"/>
        <v>8.5714285714285712</v>
      </c>
      <c r="DV132" s="3"/>
      <c r="DW132" s="3">
        <f t="shared" si="314"/>
        <v>0.37644106814025835</v>
      </c>
      <c r="DX132" s="3">
        <f t="shared" si="291"/>
        <v>31.25</v>
      </c>
      <c r="DY132" s="3">
        <f t="shared" si="292"/>
        <v>0</v>
      </c>
      <c r="DZ132" s="2">
        <f t="shared" si="293"/>
        <v>1.5980321436398961</v>
      </c>
      <c r="EA132" s="5"/>
      <c r="EB132" s="2"/>
      <c r="EC132" s="2"/>
      <c r="ED132" s="2"/>
      <c r="EE132" s="2">
        <f t="shared" si="353"/>
        <v>40.984098409840989</v>
      </c>
      <c r="EF132" s="2">
        <f t="shared" si="353"/>
        <v>3.4703470347034711</v>
      </c>
      <c r="EG132" s="2">
        <f t="shared" si="353"/>
        <v>8.6908690869086929</v>
      </c>
      <c r="EH132" s="2">
        <f t="shared" si="353"/>
        <v>13.621362136213625</v>
      </c>
      <c r="EI132" s="2">
        <f t="shared" si="353"/>
        <v>0.21002100210021007</v>
      </c>
      <c r="EJ132" s="2">
        <f t="shared" si="353"/>
        <v>11.961196119611964</v>
      </c>
      <c r="EK132" s="2">
        <f t="shared" si="353"/>
        <v>15.021502150215024</v>
      </c>
      <c r="EL132" s="2">
        <f t="shared" si="353"/>
        <v>2.0402040204020406</v>
      </c>
      <c r="EM132" s="2">
        <f t="shared" si="353"/>
        <v>3.2703270327032707</v>
      </c>
      <c r="EN132" s="2">
        <f t="shared" si="353"/>
        <v>0.73007300730073021</v>
      </c>
      <c r="EO132" s="2">
        <f t="shared" si="295"/>
        <v>100.00000000000001</v>
      </c>
    </row>
    <row r="133" spans="1:145" s="14" customFormat="1" ht="14.5" customHeight="1">
      <c r="A133" t="s">
        <v>141</v>
      </c>
      <c r="B133">
        <v>4</v>
      </c>
      <c r="C133" t="s">
        <v>193</v>
      </c>
      <c r="D133" t="s">
        <v>226</v>
      </c>
      <c r="E133" s="15" t="s">
        <v>112</v>
      </c>
      <c r="F133" s="77"/>
      <c r="G133" s="6">
        <v>40.020000000000003</v>
      </c>
      <c r="H133" s="6">
        <v>2.62</v>
      </c>
      <c r="I133" s="6">
        <v>10.56</v>
      </c>
      <c r="J133" s="6">
        <v>11.6</v>
      </c>
      <c r="K133" s="6">
        <v>0.19</v>
      </c>
      <c r="L133" s="6">
        <v>12.4</v>
      </c>
      <c r="M133" s="6">
        <v>11.11</v>
      </c>
      <c r="N133" s="6">
        <v>3.14</v>
      </c>
      <c r="O133" s="6">
        <v>2.16</v>
      </c>
      <c r="P133" s="6">
        <v>0.56999999999999995</v>
      </c>
      <c r="Q133" s="6">
        <v>5</v>
      </c>
      <c r="R133" s="13"/>
      <c r="S133" s="13">
        <f>G133+H133+I133+J133+K133+L133+M133+N133+O133+P133</f>
        <v>94.36999999999999</v>
      </c>
      <c r="T133" s="16"/>
      <c r="U133" s="79"/>
      <c r="V133" s="79"/>
      <c r="AF133" s="2">
        <f t="shared" si="316"/>
        <v>0.71356749422863153</v>
      </c>
      <c r="AG133" s="4">
        <f t="shared" si="255"/>
        <v>15706.900000000001</v>
      </c>
      <c r="AH133" s="4">
        <f t="shared" si="256"/>
        <v>17932.32</v>
      </c>
      <c r="AI133" s="4">
        <f t="shared" si="257"/>
        <v>2487.4799999999996</v>
      </c>
      <c r="AJ133" s="2">
        <f t="shared" si="258"/>
        <v>5.3000000000000007</v>
      </c>
      <c r="AK133" s="2">
        <f t="shared" si="259"/>
        <v>0.68789808917197459</v>
      </c>
      <c r="AL133" s="2">
        <f t="shared" si="260"/>
        <v>1.4537037037037037</v>
      </c>
      <c r="AM133" s="2">
        <f t="shared" si="261"/>
        <v>1.0520833333333333</v>
      </c>
      <c r="AN133" s="2">
        <f t="shared" si="317"/>
        <v>0.20454545454545456</v>
      </c>
      <c r="AO133" s="2">
        <f t="shared" si="303"/>
        <v>0.71054765379670881</v>
      </c>
      <c r="AP133" s="2">
        <f t="shared" si="305"/>
        <v>1.4073651424456113</v>
      </c>
      <c r="AQ133" s="2">
        <f t="shared" si="233"/>
        <v>0.38119079262656175</v>
      </c>
      <c r="AR133" s="2">
        <f t="shared" si="262"/>
        <v>0.71054765379670881</v>
      </c>
      <c r="AS133" s="4">
        <f t="shared" si="299"/>
        <v>1742.1357101450162</v>
      </c>
      <c r="AT133" s="4">
        <f t="shared" si="300"/>
        <v>2021.4196262946271</v>
      </c>
      <c r="AU133" s="2">
        <f t="shared" si="265"/>
        <v>5.3973013493253376E-2</v>
      </c>
      <c r="AV133" s="2">
        <f t="shared" si="304"/>
        <v>0.22139548349739432</v>
      </c>
      <c r="AX133">
        <v>41</v>
      </c>
      <c r="AY133">
        <v>1184</v>
      </c>
      <c r="AZ133">
        <v>1074</v>
      </c>
      <c r="BA133"/>
      <c r="BB133">
        <v>25</v>
      </c>
      <c r="BC133"/>
      <c r="BD133"/>
      <c r="BE133"/>
      <c r="BF133">
        <v>236</v>
      </c>
      <c r="BG133"/>
      <c r="BH133"/>
      <c r="BI133">
        <v>21</v>
      </c>
      <c r="BJ133">
        <v>263</v>
      </c>
      <c r="BK133">
        <v>81</v>
      </c>
      <c r="BL133">
        <v>6.8</v>
      </c>
      <c r="BM133">
        <v>5.2</v>
      </c>
      <c r="BN133">
        <v>75</v>
      </c>
      <c r="BO133">
        <v>141</v>
      </c>
      <c r="BP133">
        <v>16</v>
      </c>
      <c r="BQ133">
        <v>59</v>
      </c>
      <c r="BR133">
        <v>10</v>
      </c>
      <c r="BS133">
        <v>2.7</v>
      </c>
      <c r="BT133">
        <v>7.55</v>
      </c>
      <c r="BU133">
        <v>0.9</v>
      </c>
      <c r="BV133">
        <v>4.6500000000000004</v>
      </c>
      <c r="BW133">
        <v>0.81</v>
      </c>
      <c r="BX133">
        <v>2.04</v>
      </c>
      <c r="BY133">
        <v>0.27</v>
      </c>
      <c r="BZ133">
        <v>1.63</v>
      </c>
      <c r="CA133">
        <v>0.23</v>
      </c>
      <c r="CB133"/>
      <c r="CC133">
        <v>7.7</v>
      </c>
      <c r="CD133"/>
      <c r="CE133" s="17"/>
      <c r="CG133" s="3">
        <f t="shared" si="318"/>
        <v>309.91735537190084</v>
      </c>
      <c r="CH133" s="3">
        <f t="shared" si="330"/>
        <v>222.04724409448818</v>
      </c>
      <c r="CI133" s="3">
        <f t="shared" ref="CI133:CI158" si="363">BP133/0.0963</f>
        <v>166.14745586708204</v>
      </c>
      <c r="CJ133" s="3">
        <f t="shared" ref="CJ133:CJ159" si="364">BQ133/0.48</f>
        <v>122.91666666666667</v>
      </c>
      <c r="CK133" s="3">
        <f t="shared" ref="CK133:CK159" si="365">BR133/0.156</f>
        <v>64.102564102564102</v>
      </c>
      <c r="CL133" s="3">
        <v>49.059100000000001</v>
      </c>
      <c r="CM133" s="3">
        <f t="shared" ref="CM133:CM159" si="366">BT133/0.212</f>
        <v>35.613207547169814</v>
      </c>
      <c r="CN133" s="3">
        <f t="shared" ref="CN133:CN158" si="367">BU133/0.0376</f>
        <v>23.936170212765958</v>
      </c>
      <c r="CO133" s="3">
        <f t="shared" ref="CO133:CO159" si="368">BV133/0.259</f>
        <v>17.953667953667953</v>
      </c>
      <c r="CP133" s="3">
        <f t="shared" ref="CP133:CP159" si="369">BW133/0.0585</f>
        <v>13.846153846153847</v>
      </c>
      <c r="CQ133" s="3">
        <f t="shared" ref="CQ133:CQ159" si="370">BX133/0.163</f>
        <v>12.515337423312884</v>
      </c>
      <c r="CR133" s="3">
        <f t="shared" ref="CR133:CR158" si="371">BY133/0.0256</f>
        <v>10.546875</v>
      </c>
      <c r="CS133" s="3">
        <f t="shared" si="326"/>
        <v>9.8192771084337345</v>
      </c>
      <c r="CT133" s="3">
        <f t="shared" si="337"/>
        <v>9.1999999999999993</v>
      </c>
      <c r="CU133" s="3">
        <f t="shared" si="306"/>
        <v>13.25925925925926</v>
      </c>
      <c r="CV133" s="3">
        <f t="shared" si="267"/>
        <v>14.32</v>
      </c>
      <c r="CW133" s="3">
        <f t="shared" si="307"/>
        <v>0.92592592592592593</v>
      </c>
      <c r="CX133" s="4">
        <f t="shared" si="308"/>
        <v>193.91234567901236</v>
      </c>
      <c r="CY133" s="3"/>
      <c r="CZ133" s="3"/>
      <c r="DA133" s="3"/>
      <c r="DB133" s="3">
        <f t="shared" si="310"/>
        <v>3.2469135802469138</v>
      </c>
      <c r="DC133" s="3">
        <f t="shared" ref="DC133:DC158" si="372">AZ133/CC133</f>
        <v>139.48051948051949</v>
      </c>
      <c r="DD133" s="3"/>
      <c r="DE133" s="3"/>
      <c r="DF133" s="3"/>
      <c r="DG133" s="2">
        <f t="shared" si="277"/>
        <v>3.8571428571428572</v>
      </c>
      <c r="DH133" s="4">
        <f t="shared" si="278"/>
        <v>239.0976</v>
      </c>
      <c r="DI133" s="2"/>
      <c r="DJ133" s="3"/>
      <c r="DK133" s="3"/>
      <c r="DL133" s="3"/>
      <c r="DM133" s="3">
        <f t="shared" si="281"/>
        <v>46.012269938650313</v>
      </c>
      <c r="DN133" s="3">
        <f t="shared" ref="DN133:DN160" si="373">BL133/BQ133</f>
        <v>0.11525423728813559</v>
      </c>
      <c r="DO133" s="3">
        <f t="shared" si="302"/>
        <v>6.1349693251533743</v>
      </c>
      <c r="DP133" s="4">
        <f t="shared" si="284"/>
        <v>726.38036809815958</v>
      </c>
      <c r="DQ133" s="3"/>
      <c r="DR133" s="3"/>
      <c r="DS133" s="2"/>
      <c r="DT133" s="5">
        <f t="shared" si="228"/>
        <v>8.4459459459459464E-4</v>
      </c>
      <c r="DU133" s="3">
        <f t="shared" si="288"/>
        <v>12.523809523809524</v>
      </c>
      <c r="DV133" s="3"/>
      <c r="DW133" s="3">
        <f t="shared" si="314"/>
        <v>0.21861173293352021</v>
      </c>
      <c r="DX133" s="3">
        <f t="shared" si="291"/>
        <v>30.798479087452471</v>
      </c>
      <c r="DY133" s="3">
        <f t="shared" si="292"/>
        <v>2.9277566539923954</v>
      </c>
      <c r="DZ133" s="2">
        <f t="shared" si="293"/>
        <v>0.9943250975888468</v>
      </c>
      <c r="EA133" s="5"/>
      <c r="EB133" s="2">
        <f t="shared" ref="EB133:EB158" si="374">CC133/BK133</f>
        <v>9.5061728395061731E-2</v>
      </c>
      <c r="EC133" s="2"/>
      <c r="ED133" s="2"/>
      <c r="EE133" s="2">
        <f t="shared" si="353"/>
        <v>42.407544770583883</v>
      </c>
      <c r="EF133" s="2">
        <f t="shared" si="353"/>
        <v>2.7763060294585147</v>
      </c>
      <c r="EG133" s="2">
        <f t="shared" si="353"/>
        <v>11.189996821023632</v>
      </c>
      <c r="EH133" s="2">
        <f t="shared" si="353"/>
        <v>12.29204196248808</v>
      </c>
      <c r="EI133" s="2">
        <f t="shared" si="353"/>
        <v>0.2013351700752358</v>
      </c>
      <c r="EJ133" s="2">
        <f t="shared" si="353"/>
        <v>13.139768994383809</v>
      </c>
      <c r="EK133" s="2">
        <f t="shared" si="353"/>
        <v>11.772809155451945</v>
      </c>
      <c r="EL133" s="2">
        <f t="shared" si="353"/>
        <v>3.3273286001907389</v>
      </c>
      <c r="EM133" s="2">
        <f t="shared" si="353"/>
        <v>2.2888629861184699</v>
      </c>
      <c r="EN133" s="2">
        <f t="shared" si="353"/>
        <v>0.60400551022570725</v>
      </c>
      <c r="EO133" s="2">
        <f t="shared" si="295"/>
        <v>100.00000000000003</v>
      </c>
    </row>
    <row r="134" spans="1:145" s="14" customFormat="1">
      <c r="A134" t="s">
        <v>141</v>
      </c>
      <c r="B134">
        <v>4</v>
      </c>
      <c r="C134" t="s">
        <v>192</v>
      </c>
      <c r="D134" t="s">
        <v>432</v>
      </c>
      <c r="F134" t="s">
        <v>434</v>
      </c>
      <c r="G134">
        <v>41.68</v>
      </c>
      <c r="H134">
        <v>3.32</v>
      </c>
      <c r="I134">
        <v>7.71</v>
      </c>
      <c r="J134">
        <v>11.0497</v>
      </c>
      <c r="K134">
        <v>0.17</v>
      </c>
      <c r="L134">
        <v>13.68</v>
      </c>
      <c r="M134">
        <v>14.82</v>
      </c>
      <c r="N134">
        <v>1.22</v>
      </c>
      <c r="O134">
        <v>3.99</v>
      </c>
      <c r="P134">
        <v>0.69</v>
      </c>
      <c r="Q134">
        <v>1.52</v>
      </c>
      <c r="R134" s="13"/>
      <c r="S134" s="13">
        <f t="shared" ref="S134:S158" si="375">G134+H134+I134+J134+K134+L134+M134+N134+O134+P134</f>
        <v>98.329699999999988</v>
      </c>
      <c r="T134" s="16"/>
      <c r="U134">
        <v>0.70504500000000003</v>
      </c>
      <c r="V134">
        <v>0.51235699999999995</v>
      </c>
      <c r="AF134" s="2">
        <f t="shared" si="316"/>
        <v>0.74261684236613668</v>
      </c>
      <c r="AG134" s="4">
        <f t="shared" si="255"/>
        <v>19903.399999999998</v>
      </c>
      <c r="AH134" s="4">
        <f t="shared" si="256"/>
        <v>33124.980000000003</v>
      </c>
      <c r="AI134" s="4">
        <f t="shared" si="257"/>
        <v>3011.16</v>
      </c>
      <c r="AJ134" s="2">
        <f t="shared" si="258"/>
        <v>5.21</v>
      </c>
      <c r="AK134" s="2">
        <f t="shared" si="259"/>
        <v>3.2704918032786887</v>
      </c>
      <c r="AL134" s="2">
        <f t="shared" si="260"/>
        <v>0.30576441102756891</v>
      </c>
      <c r="AM134" s="2">
        <f t="shared" si="261"/>
        <v>1.9221789883268483</v>
      </c>
      <c r="AN134" s="2">
        <f t="shared" si="317"/>
        <v>0.51750972762645919</v>
      </c>
      <c r="AO134" s="2">
        <f t="shared" si="303"/>
        <v>0.82044681984684176</v>
      </c>
      <c r="AP134" s="2">
        <f t="shared" si="305"/>
        <v>1.2188480420786769</v>
      </c>
      <c r="AQ134" s="2">
        <f t="shared" si="233"/>
        <v>0.23173934144339725</v>
      </c>
      <c r="AR134" s="2">
        <f t="shared" si="262"/>
        <v>0.82044681984684176</v>
      </c>
      <c r="AS134" s="4">
        <f t="shared" si="299"/>
        <v>1902.7793349178314</v>
      </c>
      <c r="AT134" s="4">
        <f t="shared" si="300"/>
        <v>2379.8690419743539</v>
      </c>
      <c r="AU134" s="2">
        <f t="shared" si="265"/>
        <v>9.5729366602687146E-2</v>
      </c>
      <c r="AV134" s="2">
        <f t="shared" si="304"/>
        <v>0.56014110221649438</v>
      </c>
      <c r="AX134">
        <v>153</v>
      </c>
      <c r="AY134"/>
      <c r="AZ134">
        <v>1660</v>
      </c>
      <c r="BA134">
        <v>802</v>
      </c>
      <c r="BB134">
        <v>41</v>
      </c>
      <c r="BC134">
        <v>338</v>
      </c>
      <c r="BD134">
        <v>209</v>
      </c>
      <c r="BE134">
        <v>55</v>
      </c>
      <c r="BF134"/>
      <c r="BG134">
        <v>158</v>
      </c>
      <c r="BH134">
        <v>64</v>
      </c>
      <c r="BI134">
        <v>16.100000000000001</v>
      </c>
      <c r="BJ134">
        <v>215</v>
      </c>
      <c r="BK134">
        <v>97</v>
      </c>
      <c r="BL134">
        <v>7.22</v>
      </c>
      <c r="BM134">
        <v>7.85</v>
      </c>
      <c r="BN134">
        <v>89</v>
      </c>
      <c r="BO134">
        <v>167</v>
      </c>
      <c r="BP134">
        <v>1008</v>
      </c>
      <c r="BQ134">
        <v>67.400000000000006</v>
      </c>
      <c r="BR134">
        <v>10.7</v>
      </c>
      <c r="BS134">
        <v>2.93</v>
      </c>
      <c r="BT134">
        <v>6.9</v>
      </c>
      <c r="BU134">
        <v>0.91</v>
      </c>
      <c r="BV134">
        <v>3.91</v>
      </c>
      <c r="BW134"/>
      <c r="BX134">
        <v>1.37</v>
      </c>
      <c r="BY134"/>
      <c r="BZ134">
        <v>1.02</v>
      </c>
      <c r="CA134">
        <v>0.15</v>
      </c>
      <c r="CB134"/>
      <c r="CC134">
        <v>12.8</v>
      </c>
      <c r="CD134">
        <v>2.4</v>
      </c>
      <c r="CE134">
        <v>12.5</v>
      </c>
      <c r="CG134" s="3">
        <f t="shared" si="318"/>
        <v>367.76859504132233</v>
      </c>
      <c r="CH134" s="3">
        <f t="shared" si="330"/>
        <v>262.99212598425197</v>
      </c>
      <c r="CI134" s="3">
        <f t="shared" si="363"/>
        <v>10467.289719626169</v>
      </c>
      <c r="CJ134" s="3">
        <f t="shared" si="364"/>
        <v>140.41666666666669</v>
      </c>
      <c r="CK134" s="3">
        <f t="shared" si="365"/>
        <v>68.589743589743591</v>
      </c>
      <c r="CL134" s="3">
        <v>50.059100000000001</v>
      </c>
      <c r="CM134" s="3">
        <f t="shared" si="366"/>
        <v>32.547169811320757</v>
      </c>
      <c r="CN134" s="3">
        <f t="shared" si="367"/>
        <v>24.202127659574469</v>
      </c>
      <c r="CO134" s="3">
        <f t="shared" si="368"/>
        <v>15.096525096525097</v>
      </c>
      <c r="CP134" s="3">
        <f t="shared" si="369"/>
        <v>0</v>
      </c>
      <c r="CQ134" s="3">
        <f t="shared" si="370"/>
        <v>8.404907975460123</v>
      </c>
      <c r="CR134" s="3">
        <f t="shared" si="371"/>
        <v>0</v>
      </c>
      <c r="CS134" s="3">
        <f t="shared" si="326"/>
        <v>6.1445783132530121</v>
      </c>
      <c r="CT134" s="3">
        <f t="shared" si="337"/>
        <v>5.9999999999999991</v>
      </c>
      <c r="CU134" s="3">
        <f t="shared" si="306"/>
        <v>17.11340206185567</v>
      </c>
      <c r="CV134" s="3">
        <f t="shared" si="267"/>
        <v>18.651685393258425</v>
      </c>
      <c r="CW134" s="3">
        <f t="shared" si="307"/>
        <v>0.91752577319587625</v>
      </c>
      <c r="CX134" s="4">
        <f t="shared" si="308"/>
        <v>205.18969072164947</v>
      </c>
      <c r="CY134" s="3"/>
      <c r="CZ134" s="3"/>
      <c r="DA134" s="3"/>
      <c r="DB134" s="3">
        <f t="shared" si="310"/>
        <v>2.2164948453608249</v>
      </c>
      <c r="DC134" s="3">
        <f t="shared" si="372"/>
        <v>129.6875</v>
      </c>
      <c r="DD134" s="3"/>
      <c r="DE134" s="3"/>
      <c r="DF134" s="3"/>
      <c r="DG134" s="2">
        <f t="shared" si="277"/>
        <v>6.024844720496894</v>
      </c>
      <c r="DH134" s="4">
        <f t="shared" si="278"/>
        <v>372.19078651685396</v>
      </c>
      <c r="DI134" s="2"/>
      <c r="DJ134" s="3"/>
      <c r="DK134" s="3"/>
      <c r="DL134" s="3"/>
      <c r="DM134" s="3">
        <f t="shared" si="281"/>
        <v>87.254901960784309</v>
      </c>
      <c r="DN134" s="3">
        <f t="shared" si="373"/>
        <v>0.10712166172106824</v>
      </c>
      <c r="DO134" s="3">
        <f t="shared" si="302"/>
        <v>10.490196078431371</v>
      </c>
      <c r="DP134" s="4"/>
      <c r="DQ134" s="3"/>
      <c r="DR134" s="3"/>
      <c r="DS134" s="2"/>
      <c r="DT134" s="5"/>
      <c r="DU134" s="3">
        <f t="shared" si="288"/>
        <v>13.354037267080745</v>
      </c>
      <c r="DV134" s="3"/>
      <c r="DW134" s="3">
        <f t="shared" si="314"/>
        <v>0.35876969717758422</v>
      </c>
      <c r="DX134" s="3">
        <f t="shared" si="291"/>
        <v>45.116279069767444</v>
      </c>
      <c r="DY134" s="3">
        <f t="shared" si="292"/>
        <v>5.9534883720930232</v>
      </c>
      <c r="DZ134" s="2"/>
      <c r="EA134" s="5"/>
      <c r="EB134" s="2">
        <f t="shared" si="374"/>
        <v>0.13195876288659794</v>
      </c>
      <c r="EC134" s="2"/>
      <c r="ED134" s="2"/>
      <c r="EE134" s="2">
        <f t="shared" ref="EE134:EN158" si="376">100*G134/($G134+$H134+$I134+$J134+$K134+$L134+$M134+$N134+$O134+$P134)</f>
        <v>42.388006878898246</v>
      </c>
      <c r="EF134" s="2">
        <f t="shared" si="376"/>
        <v>3.3763959414093612</v>
      </c>
      <c r="EG134" s="2">
        <f t="shared" si="376"/>
        <v>7.8409676832127024</v>
      </c>
      <c r="EH134" s="2">
        <f t="shared" si="376"/>
        <v>11.237398263190066</v>
      </c>
      <c r="EI134" s="2">
        <f t="shared" si="376"/>
        <v>0.17288774398782872</v>
      </c>
      <c r="EJ134" s="2">
        <f t="shared" si="376"/>
        <v>13.912378457373512</v>
      </c>
      <c r="EK134" s="2">
        <f t="shared" si="376"/>
        <v>15.071743328821304</v>
      </c>
      <c r="EL134" s="2">
        <f t="shared" si="376"/>
        <v>1.2407238097950062</v>
      </c>
      <c r="EM134" s="2">
        <f t="shared" si="376"/>
        <v>4.0577770500672745</v>
      </c>
      <c r="EN134" s="2">
        <f t="shared" si="376"/>
        <v>0.70172084324471662</v>
      </c>
      <c r="EO134" s="2">
        <f t="shared" si="295"/>
        <v>100</v>
      </c>
    </row>
    <row r="135" spans="1:145" s="14" customFormat="1">
      <c r="A135" t="s">
        <v>141</v>
      </c>
      <c r="B135">
        <v>4</v>
      </c>
      <c r="C135" t="s">
        <v>192</v>
      </c>
      <c r="D135" t="s">
        <v>432</v>
      </c>
      <c r="F135" t="s">
        <v>434</v>
      </c>
      <c r="G135">
        <v>42.67</v>
      </c>
      <c r="H135">
        <v>3.58</v>
      </c>
      <c r="I135">
        <v>10.61</v>
      </c>
      <c r="J135">
        <v>12.067500000000001</v>
      </c>
      <c r="K135">
        <v>0.2</v>
      </c>
      <c r="L135">
        <v>8.4700000000000006</v>
      </c>
      <c r="M135">
        <v>13.1</v>
      </c>
      <c r="N135">
        <v>3.68</v>
      </c>
      <c r="O135">
        <v>2.84</v>
      </c>
      <c r="P135">
        <v>0.84</v>
      </c>
      <c r="Q135">
        <v>1.73</v>
      </c>
      <c r="R135" s="13"/>
      <c r="S135" s="13">
        <f t="shared" si="375"/>
        <v>98.057500000000005</v>
      </c>
      <c r="T135" s="16"/>
      <c r="U135">
        <v>0.70479199999999997</v>
      </c>
      <c r="V135">
        <v>0.51235600000000003</v>
      </c>
      <c r="AF135" s="2">
        <f t="shared" si="316"/>
        <v>0.62060038922384386</v>
      </c>
      <c r="AG135" s="4">
        <f t="shared" si="255"/>
        <v>21462.100000000002</v>
      </c>
      <c r="AH135" s="4">
        <f t="shared" si="256"/>
        <v>23577.68</v>
      </c>
      <c r="AI135" s="4">
        <f t="shared" si="257"/>
        <v>3665.7599999999998</v>
      </c>
      <c r="AJ135" s="2">
        <f t="shared" si="258"/>
        <v>6.52</v>
      </c>
      <c r="AK135" s="2">
        <f t="shared" si="259"/>
        <v>0.77173913043478248</v>
      </c>
      <c r="AL135" s="2">
        <f t="shared" si="260"/>
        <v>1.295774647887324</v>
      </c>
      <c r="AM135" s="2">
        <f t="shared" si="261"/>
        <v>1.234684260131951</v>
      </c>
      <c r="AN135" s="2">
        <f t="shared" si="317"/>
        <v>0.26767200754005654</v>
      </c>
      <c r="AO135" s="2">
        <f t="shared" si="303"/>
        <v>0.86029457827013722</v>
      </c>
      <c r="AP135" s="2">
        <f t="shared" si="305"/>
        <v>1.1623925400190009</v>
      </c>
      <c r="AQ135" s="2">
        <f t="shared" si="233"/>
        <v>0.32205133910553457</v>
      </c>
      <c r="AR135" s="2">
        <f t="shared" si="262"/>
        <v>0.86029457827013722</v>
      </c>
      <c r="AS135" s="4">
        <f t="shared" si="299"/>
        <v>1647.3475763151</v>
      </c>
      <c r="AT135" s="4">
        <f t="shared" si="300"/>
        <v>1964.1302269241896</v>
      </c>
      <c r="AU135" s="2">
        <f t="shared" si="265"/>
        <v>6.6557300210921017E-2</v>
      </c>
      <c r="AV135" s="2">
        <f t="shared" si="304"/>
        <v>0.28972227058157285</v>
      </c>
      <c r="AX135">
        <v>233</v>
      </c>
      <c r="AY135"/>
      <c r="AZ135">
        <v>1760</v>
      </c>
      <c r="BA135">
        <v>302</v>
      </c>
      <c r="BB135">
        <v>36</v>
      </c>
      <c r="BC135">
        <v>373</v>
      </c>
      <c r="BD135">
        <v>98</v>
      </c>
      <c r="BE135">
        <v>44</v>
      </c>
      <c r="BF135"/>
      <c r="BG135">
        <v>125</v>
      </c>
      <c r="BH135">
        <v>94</v>
      </c>
      <c r="BI135">
        <v>22.8</v>
      </c>
      <c r="BJ135">
        <v>338</v>
      </c>
      <c r="BK135">
        <v>116</v>
      </c>
      <c r="BL135">
        <v>7.74</v>
      </c>
      <c r="BM135">
        <v>11.7</v>
      </c>
      <c r="BN135">
        <v>104</v>
      </c>
      <c r="BO135">
        <v>196</v>
      </c>
      <c r="BP135">
        <v>1120</v>
      </c>
      <c r="BQ135">
        <v>86</v>
      </c>
      <c r="BR135">
        <v>12.1</v>
      </c>
      <c r="BS135">
        <v>3.07</v>
      </c>
      <c r="BT135">
        <v>8.1</v>
      </c>
      <c r="BU135">
        <v>0.96</v>
      </c>
      <c r="BV135">
        <v>4.17</v>
      </c>
      <c r="BW135"/>
      <c r="BX135">
        <v>1.55</v>
      </c>
      <c r="BY135"/>
      <c r="BZ135">
        <v>0.93</v>
      </c>
      <c r="CA135">
        <v>0.12</v>
      </c>
      <c r="CB135"/>
      <c r="CC135">
        <v>13.7</v>
      </c>
      <c r="CD135">
        <v>3</v>
      </c>
      <c r="CE135">
        <v>15.3</v>
      </c>
      <c r="CG135" s="3">
        <f t="shared" si="318"/>
        <v>429.75206611570252</v>
      </c>
      <c r="CH135" s="3">
        <f t="shared" si="330"/>
        <v>308.66141732283467</v>
      </c>
      <c r="CI135" s="3">
        <f t="shared" si="363"/>
        <v>11630.321910695742</v>
      </c>
      <c r="CJ135" s="3">
        <f t="shared" si="364"/>
        <v>179.16666666666669</v>
      </c>
      <c r="CK135" s="3">
        <f t="shared" si="365"/>
        <v>77.564102564102555</v>
      </c>
      <c r="CL135" s="3">
        <v>51.059100000000001</v>
      </c>
      <c r="CM135" s="3">
        <f t="shared" si="366"/>
        <v>38.20754716981132</v>
      </c>
      <c r="CN135" s="3">
        <f t="shared" si="367"/>
        <v>25.531914893617021</v>
      </c>
      <c r="CO135" s="3">
        <f t="shared" si="368"/>
        <v>16.1003861003861</v>
      </c>
      <c r="CP135" s="3">
        <f t="shared" si="369"/>
        <v>0</v>
      </c>
      <c r="CQ135" s="3">
        <f t="shared" si="370"/>
        <v>9.5092024539877293</v>
      </c>
      <c r="CR135" s="3">
        <f t="shared" si="371"/>
        <v>0</v>
      </c>
      <c r="CS135" s="3">
        <f t="shared" si="326"/>
        <v>5.6024096385542173</v>
      </c>
      <c r="CT135" s="3">
        <f t="shared" si="337"/>
        <v>4.8</v>
      </c>
      <c r="CU135" s="3">
        <f t="shared" si="306"/>
        <v>15.172413793103448</v>
      </c>
      <c r="CV135" s="3">
        <f t="shared" si="267"/>
        <v>16.923076923076923</v>
      </c>
      <c r="CW135" s="3">
        <f t="shared" si="307"/>
        <v>0.89655172413793105</v>
      </c>
      <c r="CX135" s="4">
        <f t="shared" si="308"/>
        <v>185.01810344827589</v>
      </c>
      <c r="CY135" s="3"/>
      <c r="CZ135" s="3"/>
      <c r="DA135" s="3"/>
      <c r="DB135" s="3">
        <f t="shared" si="310"/>
        <v>2.9137931034482758</v>
      </c>
      <c r="DC135" s="3">
        <f t="shared" si="372"/>
        <v>128.46715328467155</v>
      </c>
      <c r="DD135" s="3"/>
      <c r="DE135" s="3"/>
      <c r="DF135" s="3"/>
      <c r="DG135" s="2">
        <f t="shared" si="277"/>
        <v>5.0877192982456139</v>
      </c>
      <c r="DH135" s="4">
        <f t="shared" si="278"/>
        <v>226.70846153846153</v>
      </c>
      <c r="DI135" s="2"/>
      <c r="DJ135" s="3"/>
      <c r="DK135" s="3"/>
      <c r="DL135" s="3"/>
      <c r="DM135" s="3">
        <f t="shared" si="281"/>
        <v>111.82795698924731</v>
      </c>
      <c r="DN135" s="3">
        <f t="shared" si="373"/>
        <v>0.09</v>
      </c>
      <c r="DO135" s="3">
        <f t="shared" si="302"/>
        <v>13.010752688172042</v>
      </c>
      <c r="DP135" s="4"/>
      <c r="DQ135" s="3"/>
      <c r="DR135" s="3"/>
      <c r="DS135" s="2"/>
      <c r="DT135" s="5"/>
      <c r="DU135" s="3">
        <f t="shared" si="288"/>
        <v>14.824561403508772</v>
      </c>
      <c r="DV135" s="3"/>
      <c r="DW135" s="3">
        <f t="shared" si="314"/>
        <v>0.19823798393423919</v>
      </c>
      <c r="DX135" s="3">
        <f t="shared" si="291"/>
        <v>34.319526627218934</v>
      </c>
      <c r="DY135" s="3">
        <f t="shared" si="292"/>
        <v>4.0532544378698221</v>
      </c>
      <c r="DZ135" s="2"/>
      <c r="EA135" s="5"/>
      <c r="EB135" s="2">
        <f t="shared" si="374"/>
        <v>0.11810344827586207</v>
      </c>
      <c r="EC135" s="2"/>
      <c r="ED135" s="2"/>
      <c r="EE135" s="2">
        <f t="shared" si="376"/>
        <v>43.515284399459496</v>
      </c>
      <c r="EF135" s="2">
        <f t="shared" si="376"/>
        <v>3.6509191035871806</v>
      </c>
      <c r="EG135" s="2">
        <f t="shared" si="376"/>
        <v>10.820182036050277</v>
      </c>
      <c r="EH135" s="2">
        <f t="shared" si="376"/>
        <v>12.306554827524666</v>
      </c>
      <c r="EI135" s="2">
        <f t="shared" si="376"/>
        <v>0.20396196109425591</v>
      </c>
      <c r="EJ135" s="2">
        <f t="shared" si="376"/>
        <v>8.6377890523417395</v>
      </c>
      <c r="EK135" s="2">
        <f t="shared" si="376"/>
        <v>13.359508451673761</v>
      </c>
      <c r="EL135" s="2">
        <f t="shared" si="376"/>
        <v>3.7529000841343088</v>
      </c>
      <c r="EM135" s="2">
        <f t="shared" si="376"/>
        <v>2.8962598475384338</v>
      </c>
      <c r="EN135" s="2">
        <f t="shared" si="376"/>
        <v>0.85664023659587485</v>
      </c>
      <c r="EO135" s="2">
        <f t="shared" si="295"/>
        <v>100</v>
      </c>
    </row>
    <row r="136" spans="1:145" s="14" customFormat="1">
      <c r="A136" t="s">
        <v>141</v>
      </c>
      <c r="B136">
        <v>4</v>
      </c>
      <c r="C136" t="s">
        <v>192</v>
      </c>
      <c r="D136" t="s">
        <v>432</v>
      </c>
      <c r="F136" t="s">
        <v>434</v>
      </c>
      <c r="G136">
        <v>41.79</v>
      </c>
      <c r="H136">
        <v>3.73</v>
      </c>
      <c r="I136">
        <v>11.06</v>
      </c>
      <c r="J136">
        <v>12.806000000000001</v>
      </c>
      <c r="K136">
        <v>0.22</v>
      </c>
      <c r="L136">
        <v>7.59</v>
      </c>
      <c r="M136">
        <v>13.27</v>
      </c>
      <c r="N136">
        <v>4.1900000000000004</v>
      </c>
      <c r="O136">
        <v>1.05</v>
      </c>
      <c r="P136">
        <v>0.91</v>
      </c>
      <c r="Q136">
        <v>3.29</v>
      </c>
      <c r="R136" s="13"/>
      <c r="S136" s="13">
        <f t="shared" si="375"/>
        <v>96.615999999999985</v>
      </c>
      <c r="T136" s="16"/>
      <c r="U136">
        <v>0.70519399999999999</v>
      </c>
      <c r="V136">
        <v>0.51234800000000003</v>
      </c>
      <c r="AF136" s="2">
        <f t="shared" si="316"/>
        <v>0.58005532433442331</v>
      </c>
      <c r="AG136" s="4">
        <f t="shared" si="255"/>
        <v>22361.35</v>
      </c>
      <c r="AH136" s="4">
        <f t="shared" si="256"/>
        <v>8717.1</v>
      </c>
      <c r="AI136" s="4">
        <f t="shared" si="257"/>
        <v>3971.2400000000002</v>
      </c>
      <c r="AJ136" s="2">
        <f t="shared" si="258"/>
        <v>5.24</v>
      </c>
      <c r="AK136" s="2">
        <f t="shared" si="259"/>
        <v>0.25059665871121717</v>
      </c>
      <c r="AL136" s="2">
        <f t="shared" si="260"/>
        <v>3.9904761904761905</v>
      </c>
      <c r="AM136" s="2">
        <f t="shared" si="261"/>
        <v>1.1998191681735986</v>
      </c>
      <c r="AN136" s="2">
        <f t="shared" si="317"/>
        <v>9.49367088607595E-2</v>
      </c>
      <c r="AO136" s="2">
        <f t="shared" si="303"/>
        <v>0.72597132571415879</v>
      </c>
      <c r="AP136" s="2">
        <f t="shared" si="305"/>
        <v>1.3774648730323769</v>
      </c>
      <c r="AQ136" s="2">
        <f t="shared" si="233"/>
        <v>0.34395194111531496</v>
      </c>
      <c r="AR136" s="2">
        <f t="shared" si="262"/>
        <v>0.72597132571415879</v>
      </c>
      <c r="AS136" s="4">
        <f t="shared" si="299"/>
        <v>1720.4855437405477</v>
      </c>
      <c r="AT136" s="4">
        <f t="shared" si="300"/>
        <v>1971.6261681336828</v>
      </c>
      <c r="AU136" s="2">
        <f t="shared" si="265"/>
        <v>2.5125628140703519E-2</v>
      </c>
      <c r="AV136" s="2">
        <f t="shared" si="304"/>
        <v>0.10275739740385391</v>
      </c>
      <c r="AX136">
        <v>52.8</v>
      </c>
      <c r="AY136"/>
      <c r="AZ136">
        <v>1510</v>
      </c>
      <c r="BA136">
        <v>185</v>
      </c>
      <c r="BB136">
        <v>37</v>
      </c>
      <c r="BC136">
        <v>425</v>
      </c>
      <c r="BD136">
        <v>66</v>
      </c>
      <c r="BE136">
        <v>39</v>
      </c>
      <c r="BF136"/>
      <c r="BG136">
        <v>84</v>
      </c>
      <c r="BH136">
        <v>98</v>
      </c>
      <c r="BI136">
        <v>25.3</v>
      </c>
      <c r="BJ136">
        <v>356</v>
      </c>
      <c r="BK136">
        <v>121</v>
      </c>
      <c r="BL136">
        <v>11.3</v>
      </c>
      <c r="BM136">
        <v>10.199999999999999</v>
      </c>
      <c r="BN136">
        <v>115</v>
      </c>
      <c r="BO136">
        <v>214</v>
      </c>
      <c r="BP136">
        <v>1381</v>
      </c>
      <c r="BQ136">
        <v>99.5</v>
      </c>
      <c r="BR136">
        <v>14.2</v>
      </c>
      <c r="BS136">
        <v>4.0999999999999996</v>
      </c>
      <c r="BT136">
        <v>9.9</v>
      </c>
      <c r="BU136">
        <v>1.26</v>
      </c>
      <c r="BV136">
        <v>5.92</v>
      </c>
      <c r="BW136"/>
      <c r="BX136">
        <v>2.2200000000000002</v>
      </c>
      <c r="BY136"/>
      <c r="BZ136">
        <v>1.88</v>
      </c>
      <c r="CA136">
        <v>0.25</v>
      </c>
      <c r="CB136"/>
      <c r="CC136">
        <v>14.8</v>
      </c>
      <c r="CD136">
        <v>2.4</v>
      </c>
      <c r="CE136">
        <v>15.5</v>
      </c>
      <c r="CG136" s="3">
        <f t="shared" si="318"/>
        <v>475.20661157024796</v>
      </c>
      <c r="CH136" s="3">
        <f t="shared" si="330"/>
        <v>337.00787401574803</v>
      </c>
      <c r="CI136" s="3">
        <f t="shared" si="363"/>
        <v>14340.602284527518</v>
      </c>
      <c r="CJ136" s="3">
        <f t="shared" si="364"/>
        <v>207.29166666666669</v>
      </c>
      <c r="CK136" s="3">
        <f t="shared" si="365"/>
        <v>91.025641025641022</v>
      </c>
      <c r="CL136" s="3">
        <v>52.059100000000001</v>
      </c>
      <c r="CM136" s="3">
        <f t="shared" si="366"/>
        <v>46.698113207547173</v>
      </c>
      <c r="CN136" s="3">
        <f t="shared" si="367"/>
        <v>33.51063829787234</v>
      </c>
      <c r="CO136" s="3">
        <f t="shared" si="368"/>
        <v>22.857142857142858</v>
      </c>
      <c r="CP136" s="3">
        <f t="shared" si="369"/>
        <v>0</v>
      </c>
      <c r="CQ136" s="3">
        <f t="shared" si="370"/>
        <v>13.619631901840492</v>
      </c>
      <c r="CR136" s="3">
        <f t="shared" si="371"/>
        <v>0</v>
      </c>
      <c r="CS136" s="3">
        <f t="shared" si="326"/>
        <v>11.325301204819276</v>
      </c>
      <c r="CT136" s="3">
        <f t="shared" si="337"/>
        <v>10</v>
      </c>
      <c r="CU136" s="3">
        <f t="shared" si="306"/>
        <v>12.479338842975206</v>
      </c>
      <c r="CV136" s="3">
        <f t="shared" si="267"/>
        <v>13.130434782608695</v>
      </c>
      <c r="CW136" s="3">
        <f t="shared" si="307"/>
        <v>0.95041322314049592</v>
      </c>
      <c r="CX136" s="4">
        <f t="shared" si="308"/>
        <v>184.80454545454543</v>
      </c>
      <c r="CY136" s="3"/>
      <c r="CZ136" s="3"/>
      <c r="DA136" s="3"/>
      <c r="DB136" s="3">
        <f t="shared" si="310"/>
        <v>2.9421487603305785</v>
      </c>
      <c r="DC136" s="3">
        <f t="shared" si="372"/>
        <v>102.02702702702702</v>
      </c>
      <c r="DD136" s="3"/>
      <c r="DE136" s="3"/>
      <c r="DF136" s="3"/>
      <c r="DG136" s="2">
        <f t="shared" si="277"/>
        <v>4.7826086956521738</v>
      </c>
      <c r="DH136" s="4">
        <f t="shared" si="278"/>
        <v>75.800869565217397</v>
      </c>
      <c r="DI136" s="2"/>
      <c r="DJ136" s="3"/>
      <c r="DK136" s="3"/>
      <c r="DL136" s="3"/>
      <c r="DM136" s="3">
        <f t="shared" si="281"/>
        <v>61.170212765957451</v>
      </c>
      <c r="DN136" s="3">
        <f t="shared" si="373"/>
        <v>0.1135678391959799</v>
      </c>
      <c r="DO136" s="3">
        <f t="shared" si="302"/>
        <v>7.5531914893617023</v>
      </c>
      <c r="DP136" s="4"/>
      <c r="DQ136" s="3"/>
      <c r="DR136" s="3"/>
      <c r="DS136" s="2"/>
      <c r="DT136" s="5"/>
      <c r="DU136" s="3">
        <f t="shared" si="288"/>
        <v>14.071146245059289</v>
      </c>
      <c r="DV136" s="3"/>
      <c r="DW136" s="3">
        <f t="shared" si="314"/>
        <v>0.21487225369028229</v>
      </c>
      <c r="DX136" s="3">
        <f t="shared" si="291"/>
        <v>33.988764044943821</v>
      </c>
      <c r="DY136" s="3">
        <f t="shared" si="292"/>
        <v>4.1573033707865168</v>
      </c>
      <c r="DZ136" s="2"/>
      <c r="EA136" s="5"/>
      <c r="EB136" s="2">
        <f t="shared" si="374"/>
        <v>0.12231404958677687</v>
      </c>
      <c r="EC136" s="2"/>
      <c r="ED136" s="2"/>
      <c r="EE136" s="2">
        <f t="shared" si="376"/>
        <v>43.253705390411533</v>
      </c>
      <c r="EF136" s="2">
        <f t="shared" si="376"/>
        <v>3.8606441997184735</v>
      </c>
      <c r="EG136" s="2">
        <f t="shared" si="376"/>
        <v>11.447379316055313</v>
      </c>
      <c r="EH136" s="2">
        <f t="shared" si="376"/>
        <v>13.254533410615222</v>
      </c>
      <c r="EI136" s="2">
        <f t="shared" si="376"/>
        <v>0.2277055560155668</v>
      </c>
      <c r="EJ136" s="2">
        <f t="shared" si="376"/>
        <v>7.8558416825370552</v>
      </c>
      <c r="EK136" s="2">
        <f t="shared" si="376"/>
        <v>13.734785128757144</v>
      </c>
      <c r="EL136" s="2">
        <f t="shared" si="376"/>
        <v>4.336755816841932</v>
      </c>
      <c r="EM136" s="2">
        <f t="shared" si="376"/>
        <v>1.0867765173470234</v>
      </c>
      <c r="EN136" s="2">
        <f t="shared" si="376"/>
        <v>0.94187298170075362</v>
      </c>
      <c r="EO136" s="2">
        <f t="shared" si="295"/>
        <v>100</v>
      </c>
    </row>
    <row r="137" spans="1:145" s="14" customFormat="1">
      <c r="A137" t="s">
        <v>141</v>
      </c>
      <c r="B137">
        <v>4</v>
      </c>
      <c r="C137" t="s">
        <v>192</v>
      </c>
      <c r="D137" t="s">
        <v>432</v>
      </c>
      <c r="F137" t="s">
        <v>434</v>
      </c>
      <c r="G137">
        <v>38.89</v>
      </c>
      <c r="H137">
        <v>3.78</v>
      </c>
      <c r="I137">
        <v>7.75</v>
      </c>
      <c r="J137">
        <v>13.145600000000002</v>
      </c>
      <c r="K137">
        <v>0.2</v>
      </c>
      <c r="L137">
        <v>15.24</v>
      </c>
      <c r="M137">
        <v>13.45</v>
      </c>
      <c r="N137">
        <v>2.27</v>
      </c>
      <c r="O137">
        <v>0.5</v>
      </c>
      <c r="P137">
        <v>0.6</v>
      </c>
      <c r="Q137">
        <v>4.0599999999999996</v>
      </c>
      <c r="R137" s="13"/>
      <c r="S137" s="13">
        <f t="shared" si="375"/>
        <v>95.825599999999994</v>
      </c>
      <c r="T137" s="16"/>
      <c r="U137">
        <v>0.70454799999999995</v>
      </c>
      <c r="V137">
        <v>0.51247200000000004</v>
      </c>
      <c r="AF137" s="2">
        <f t="shared" si="316"/>
        <v>0.72986133757284144</v>
      </c>
      <c r="AG137" s="4">
        <f t="shared" si="255"/>
        <v>22661.1</v>
      </c>
      <c r="AH137" s="4">
        <f t="shared" si="256"/>
        <v>4151</v>
      </c>
      <c r="AI137" s="4">
        <f t="shared" si="257"/>
        <v>2618.4</v>
      </c>
      <c r="AJ137" s="2">
        <f t="shared" si="258"/>
        <v>2.77</v>
      </c>
      <c r="AK137" s="2">
        <f t="shared" si="259"/>
        <v>0.22026431718061673</v>
      </c>
      <c r="AL137" s="2">
        <f t="shared" si="260"/>
        <v>4.54</v>
      </c>
      <c r="AM137" s="2">
        <f t="shared" si="261"/>
        <v>1.735483870967742</v>
      </c>
      <c r="AN137" s="2">
        <f t="shared" si="317"/>
        <v>6.4516129032258063E-2</v>
      </c>
      <c r="AO137" s="2">
        <f t="shared" si="303"/>
        <v>0.55167034468922393</v>
      </c>
      <c r="AP137" s="2">
        <f t="shared" si="305"/>
        <v>1.8126767364363885</v>
      </c>
      <c r="AQ137" s="2">
        <f t="shared" si="233"/>
        <v>0.26976114847743776</v>
      </c>
      <c r="AR137" s="2">
        <f t="shared" si="262"/>
        <v>0.55167034468922393</v>
      </c>
      <c r="AS137" s="4">
        <f t="shared" si="299"/>
        <v>1950.0668655265538</v>
      </c>
      <c r="AT137" s="4">
        <f t="shared" si="300"/>
        <v>2370.2992054018332</v>
      </c>
      <c r="AU137" s="2">
        <f t="shared" si="265"/>
        <v>1.2856775520699408E-2</v>
      </c>
      <c r="AV137" s="2">
        <f t="shared" si="304"/>
        <v>6.9830833504554463E-2</v>
      </c>
      <c r="AX137">
        <v>48.6</v>
      </c>
      <c r="AY137"/>
      <c r="AZ137">
        <v>1315</v>
      </c>
      <c r="BA137">
        <v>1140</v>
      </c>
      <c r="BB137">
        <v>33</v>
      </c>
      <c r="BC137">
        <v>388</v>
      </c>
      <c r="BD137">
        <v>361</v>
      </c>
      <c r="BE137">
        <v>68</v>
      </c>
      <c r="BF137"/>
      <c r="BG137">
        <v>103</v>
      </c>
      <c r="BH137">
        <v>84</v>
      </c>
      <c r="BI137">
        <v>17</v>
      </c>
      <c r="BJ137">
        <v>254</v>
      </c>
      <c r="BK137">
        <v>90</v>
      </c>
      <c r="BL137">
        <v>12.3</v>
      </c>
      <c r="BM137">
        <v>9.48</v>
      </c>
      <c r="BN137">
        <v>65</v>
      </c>
      <c r="BO137">
        <v>114</v>
      </c>
      <c r="BP137">
        <v>887</v>
      </c>
      <c r="BQ137">
        <v>96.5</v>
      </c>
      <c r="BR137">
        <v>15.6</v>
      </c>
      <c r="BS137">
        <v>4.26</v>
      </c>
      <c r="BT137">
        <v>11.4</v>
      </c>
      <c r="BU137">
        <v>1.39</v>
      </c>
      <c r="BV137">
        <v>7.16</v>
      </c>
      <c r="BW137"/>
      <c r="BX137">
        <v>2.94</v>
      </c>
      <c r="BY137"/>
      <c r="BZ137">
        <v>2.2999999999999998</v>
      </c>
      <c r="CA137">
        <v>0.31</v>
      </c>
      <c r="CB137"/>
      <c r="CC137">
        <v>10.3</v>
      </c>
      <c r="CD137">
        <v>1.6</v>
      </c>
      <c r="CE137">
        <v>15.6</v>
      </c>
      <c r="CG137" s="3">
        <f t="shared" si="318"/>
        <v>268.59504132231405</v>
      </c>
      <c r="CH137" s="3">
        <f t="shared" si="330"/>
        <v>179.5275590551181</v>
      </c>
      <c r="CI137" s="3">
        <f t="shared" si="363"/>
        <v>9210.7995846313606</v>
      </c>
      <c r="CJ137" s="3">
        <f t="shared" si="364"/>
        <v>201.04166666666669</v>
      </c>
      <c r="CK137" s="3">
        <f t="shared" si="365"/>
        <v>100</v>
      </c>
      <c r="CL137" s="3">
        <v>53.059100000000001</v>
      </c>
      <c r="CM137" s="3">
        <f t="shared" si="366"/>
        <v>53.773584905660378</v>
      </c>
      <c r="CN137" s="3">
        <f t="shared" si="367"/>
        <v>36.968085106382972</v>
      </c>
      <c r="CO137" s="3">
        <f t="shared" si="368"/>
        <v>27.644787644787645</v>
      </c>
      <c r="CP137" s="3">
        <f t="shared" si="369"/>
        <v>0</v>
      </c>
      <c r="CQ137" s="3">
        <f t="shared" si="370"/>
        <v>18.036809815950921</v>
      </c>
      <c r="CR137" s="3">
        <f t="shared" si="371"/>
        <v>0</v>
      </c>
      <c r="CS137" s="3">
        <f t="shared" si="326"/>
        <v>13.855421686746986</v>
      </c>
      <c r="CT137" s="3">
        <f t="shared" si="337"/>
        <v>12.399999999999999</v>
      </c>
      <c r="CU137" s="3">
        <f t="shared" si="306"/>
        <v>14.611111111111111</v>
      </c>
      <c r="CV137" s="3">
        <f t="shared" si="267"/>
        <v>20.23076923076923</v>
      </c>
      <c r="CW137" s="3">
        <f t="shared" si="307"/>
        <v>0.72222222222222221</v>
      </c>
      <c r="CX137" s="4">
        <f t="shared" si="308"/>
        <v>251.79</v>
      </c>
      <c r="CY137" s="3"/>
      <c r="CZ137" s="3"/>
      <c r="DA137" s="3"/>
      <c r="DB137" s="3">
        <f t="shared" si="310"/>
        <v>2.8222222222222224</v>
      </c>
      <c r="DC137" s="3">
        <f t="shared" si="372"/>
        <v>127.66990291262135</v>
      </c>
      <c r="DD137" s="3"/>
      <c r="DE137" s="3"/>
      <c r="DF137" s="3"/>
      <c r="DG137" s="2">
        <f t="shared" si="277"/>
        <v>5.2941176470588234</v>
      </c>
      <c r="DH137" s="4">
        <f t="shared" si="278"/>
        <v>63.861538461538458</v>
      </c>
      <c r="DI137" s="2"/>
      <c r="DJ137" s="3"/>
      <c r="DK137" s="3"/>
      <c r="DL137" s="3"/>
      <c r="DM137" s="3">
        <f t="shared" si="281"/>
        <v>28.260869565217394</v>
      </c>
      <c r="DN137" s="3">
        <f t="shared" si="373"/>
        <v>0.12746113989637306</v>
      </c>
      <c r="DO137" s="3">
        <f t="shared" si="302"/>
        <v>6.7826086956521747</v>
      </c>
      <c r="DP137" s="4"/>
      <c r="DQ137" s="3"/>
      <c r="DR137" s="3"/>
      <c r="DS137" s="2"/>
      <c r="DT137" s="5"/>
      <c r="DU137" s="3">
        <f t="shared" si="288"/>
        <v>14.941176470588236</v>
      </c>
      <c r="DV137" s="3"/>
      <c r="DW137" s="3">
        <f t="shared" si="314"/>
        <v>0.20897478119705593</v>
      </c>
      <c r="DX137" s="3">
        <f t="shared" si="291"/>
        <v>35.433070866141733</v>
      </c>
      <c r="DY137" s="3">
        <f t="shared" si="292"/>
        <v>4.0551181102362204</v>
      </c>
      <c r="DZ137" s="2"/>
      <c r="EA137" s="5"/>
      <c r="EB137" s="2">
        <f t="shared" si="374"/>
        <v>0.11444444444444445</v>
      </c>
      <c r="EC137" s="2"/>
      <c r="ED137" s="2"/>
      <c r="EE137" s="2">
        <f t="shared" si="376"/>
        <v>40.584144529228098</v>
      </c>
      <c r="EF137" s="2">
        <f t="shared" si="376"/>
        <v>3.9446661434940142</v>
      </c>
      <c r="EG137" s="2">
        <f t="shared" si="376"/>
        <v>8.0876091566345529</v>
      </c>
      <c r="EH137" s="2">
        <f t="shared" si="376"/>
        <v>13.718254829607123</v>
      </c>
      <c r="EI137" s="2">
        <f t="shared" si="376"/>
        <v>0.20871249436476266</v>
      </c>
      <c r="EJ137" s="2">
        <f t="shared" si="376"/>
        <v>15.903892070594916</v>
      </c>
      <c r="EK137" s="2">
        <f t="shared" si="376"/>
        <v>14.035915246030289</v>
      </c>
      <c r="EL137" s="2">
        <f t="shared" si="376"/>
        <v>2.3688868110400563</v>
      </c>
      <c r="EM137" s="2">
        <f t="shared" si="376"/>
        <v>0.52178123591190662</v>
      </c>
      <c r="EN137" s="2">
        <f t="shared" si="376"/>
        <v>0.62613748309428796</v>
      </c>
      <c r="EO137" s="2">
        <f t="shared" si="295"/>
        <v>99.999999999999986</v>
      </c>
    </row>
    <row r="138" spans="1:145" s="14" customFormat="1">
      <c r="A138" t="s">
        <v>141</v>
      </c>
      <c r="B138">
        <v>4</v>
      </c>
      <c r="C138" t="s">
        <v>192</v>
      </c>
      <c r="D138" t="s">
        <v>432</v>
      </c>
      <c r="F138" t="s">
        <v>434</v>
      </c>
      <c r="G138">
        <v>39.68</v>
      </c>
      <c r="H138">
        <v>3.55</v>
      </c>
      <c r="I138">
        <v>8.08</v>
      </c>
      <c r="J138">
        <v>13.033000000000001</v>
      </c>
      <c r="K138">
        <v>0.2</v>
      </c>
      <c r="L138">
        <v>13.62</v>
      </c>
      <c r="M138">
        <v>15.53</v>
      </c>
      <c r="N138">
        <v>1.53</v>
      </c>
      <c r="O138">
        <v>0.83</v>
      </c>
      <c r="P138">
        <v>0.62</v>
      </c>
      <c r="Q138">
        <v>3.72</v>
      </c>
      <c r="R138" s="13"/>
      <c r="S138" s="13">
        <f t="shared" si="375"/>
        <v>96.673000000000002</v>
      </c>
      <c r="T138" s="16"/>
      <c r="U138">
        <v>0.70487</v>
      </c>
      <c r="V138">
        <v>0.51244299999999998</v>
      </c>
      <c r="AF138" s="2">
        <f t="shared" si="316"/>
        <v>0.70891853158018314</v>
      </c>
      <c r="AG138" s="4">
        <f t="shared" si="255"/>
        <v>21282.25</v>
      </c>
      <c r="AH138" s="4">
        <f t="shared" si="256"/>
        <v>6890.66</v>
      </c>
      <c r="AI138" s="4">
        <f t="shared" si="257"/>
        <v>2705.68</v>
      </c>
      <c r="AJ138" s="2">
        <f t="shared" si="258"/>
        <v>2.36</v>
      </c>
      <c r="AK138" s="2">
        <f t="shared" si="259"/>
        <v>0.54248366013071891</v>
      </c>
      <c r="AL138" s="2">
        <f t="shared" si="260"/>
        <v>1.8433734939759037</v>
      </c>
      <c r="AM138" s="2">
        <f t="shared" si="261"/>
        <v>1.9220297029702971</v>
      </c>
      <c r="AN138" s="2">
        <f t="shared" si="317"/>
        <v>0.10272277227722772</v>
      </c>
      <c r="AO138" s="2">
        <f t="shared" si="303"/>
        <v>0.42268505701051967</v>
      </c>
      <c r="AP138" s="2">
        <f t="shared" si="305"/>
        <v>2.3658276615515943</v>
      </c>
      <c r="AQ138" s="2">
        <f t="shared" si="233"/>
        <v>0.25528700094563028</v>
      </c>
      <c r="AR138" s="2">
        <f t="shared" si="262"/>
        <v>0.42268505701051967</v>
      </c>
      <c r="AS138" s="4">
        <f t="shared" si="299"/>
        <v>2090.7875618234425</v>
      </c>
      <c r="AT138" s="4">
        <f t="shared" si="300"/>
        <v>2499.9040125672209</v>
      </c>
      <c r="AU138" s="2">
        <f t="shared" si="265"/>
        <v>2.0917338709677418E-2</v>
      </c>
      <c r="AV138" s="2">
        <f t="shared" si="304"/>
        <v>0.11118486052426897</v>
      </c>
      <c r="AX138">
        <v>33</v>
      </c>
      <c r="AY138"/>
      <c r="AZ138">
        <v>1420</v>
      </c>
      <c r="BA138">
        <v>772</v>
      </c>
      <c r="BB138">
        <v>43</v>
      </c>
      <c r="BC138">
        <v>355</v>
      </c>
      <c r="BD138">
        <v>295</v>
      </c>
      <c r="BE138">
        <v>62</v>
      </c>
      <c r="BF138"/>
      <c r="BG138">
        <v>85</v>
      </c>
      <c r="BH138">
        <v>76</v>
      </c>
      <c r="BI138">
        <v>17.2</v>
      </c>
      <c r="BJ138">
        <v>243</v>
      </c>
      <c r="BK138">
        <v>70</v>
      </c>
      <c r="BL138"/>
      <c r="BM138"/>
      <c r="BN138">
        <v>64</v>
      </c>
      <c r="BO138">
        <v>140</v>
      </c>
      <c r="BP138">
        <v>1020</v>
      </c>
      <c r="BQ138"/>
      <c r="BR138"/>
      <c r="BS138"/>
      <c r="BT138"/>
      <c r="BU138"/>
      <c r="BV138"/>
      <c r="BW138"/>
      <c r="BX138"/>
      <c r="BY138"/>
      <c r="BZ138"/>
      <c r="CA138"/>
      <c r="CB138"/>
      <c r="CC138">
        <v>8.1999999999999993</v>
      </c>
      <c r="CD138">
        <v>2.2999999999999998</v>
      </c>
      <c r="CE138">
        <v>12.6</v>
      </c>
      <c r="CG138" s="3">
        <f t="shared" si="318"/>
        <v>264.4628099173554</v>
      </c>
      <c r="CH138" s="3">
        <f t="shared" si="330"/>
        <v>220.4724409448819</v>
      </c>
      <c r="CI138" s="3">
        <f t="shared" si="363"/>
        <v>10591.90031152648</v>
      </c>
      <c r="CJ138" s="3">
        <f t="shared" si="364"/>
        <v>0</v>
      </c>
      <c r="CK138" s="3">
        <f t="shared" si="365"/>
        <v>0</v>
      </c>
      <c r="CL138" s="3">
        <v>54.059100000000001</v>
      </c>
      <c r="CM138" s="3">
        <f t="shared" si="366"/>
        <v>0</v>
      </c>
      <c r="CN138" s="3">
        <f t="shared" si="367"/>
        <v>0</v>
      </c>
      <c r="CO138" s="3">
        <f t="shared" si="368"/>
        <v>0</v>
      </c>
      <c r="CP138" s="3">
        <f t="shared" si="369"/>
        <v>0</v>
      </c>
      <c r="CQ138" s="3">
        <f t="shared" si="370"/>
        <v>0</v>
      </c>
      <c r="CR138" s="3">
        <f t="shared" si="371"/>
        <v>0</v>
      </c>
      <c r="CS138" s="3">
        <f t="shared" si="326"/>
        <v>0</v>
      </c>
      <c r="CT138" s="3">
        <f t="shared" si="337"/>
        <v>0</v>
      </c>
      <c r="CU138" s="3">
        <f t="shared" si="306"/>
        <v>20.285714285714285</v>
      </c>
      <c r="CV138" s="3">
        <f t="shared" si="267"/>
        <v>22.1875</v>
      </c>
      <c r="CW138" s="3">
        <f t="shared" si="307"/>
        <v>0.91428571428571426</v>
      </c>
      <c r="CX138" s="4">
        <f t="shared" si="308"/>
        <v>304.03214285714284</v>
      </c>
      <c r="CY138" s="3"/>
      <c r="CZ138" s="3"/>
      <c r="DA138" s="3"/>
      <c r="DB138" s="3">
        <f t="shared" si="310"/>
        <v>3.4714285714285715</v>
      </c>
      <c r="DC138" s="3">
        <f t="shared" si="372"/>
        <v>173.17073170731709</v>
      </c>
      <c r="DD138" s="3"/>
      <c r="DE138" s="3"/>
      <c r="DF138" s="3"/>
      <c r="DG138" s="2">
        <f t="shared" si="277"/>
        <v>4.0697674418604652</v>
      </c>
      <c r="DH138" s="4">
        <f t="shared" si="278"/>
        <v>107.6665625</v>
      </c>
      <c r="DI138" s="2"/>
      <c r="DJ138" s="3"/>
      <c r="DK138" s="3"/>
      <c r="DL138" s="3"/>
      <c r="DM138" s="3"/>
      <c r="DN138" s="3"/>
      <c r="DO138" s="3"/>
      <c r="DP138" s="4"/>
      <c r="DQ138" s="3"/>
      <c r="DR138" s="3"/>
      <c r="DS138" s="2"/>
      <c r="DT138" s="5"/>
      <c r="DU138" s="3">
        <f t="shared" si="288"/>
        <v>14.127906976744187</v>
      </c>
      <c r="DV138" s="3"/>
      <c r="DW138" s="3">
        <f t="shared" si="314"/>
        <v>0.14142016586044281</v>
      </c>
      <c r="DX138" s="3">
        <f t="shared" si="291"/>
        <v>28.806584362139919</v>
      </c>
      <c r="DY138" s="3">
        <f t="shared" si="292"/>
        <v>3.3744855967078187</v>
      </c>
      <c r="DZ138" s="2"/>
      <c r="EA138" s="5"/>
      <c r="EB138" s="2">
        <f t="shared" si="374"/>
        <v>0.11714285714285713</v>
      </c>
      <c r="EC138" s="2"/>
      <c r="ED138" s="2"/>
      <c r="EE138" s="2">
        <f t="shared" si="376"/>
        <v>41.045586668459649</v>
      </c>
      <c r="EF138" s="2">
        <f t="shared" si="376"/>
        <v>3.6721732024453568</v>
      </c>
      <c r="EG138" s="2">
        <f t="shared" si="376"/>
        <v>8.3580730917629538</v>
      </c>
      <c r="EH138" s="2">
        <f t="shared" si="376"/>
        <v>13.481530520414182</v>
      </c>
      <c r="EI138" s="2">
        <f t="shared" si="376"/>
        <v>0.20688299732086518</v>
      </c>
      <c r="EJ138" s="2">
        <f t="shared" si="376"/>
        <v>14.088732117550919</v>
      </c>
      <c r="EK138" s="2">
        <f t="shared" si="376"/>
        <v>16.064464741965182</v>
      </c>
      <c r="EL138" s="2">
        <f t="shared" si="376"/>
        <v>1.5826549295046186</v>
      </c>
      <c r="EM138" s="2">
        <f t="shared" si="376"/>
        <v>0.85856443888159051</v>
      </c>
      <c r="EN138" s="2">
        <f t="shared" si="376"/>
        <v>0.64133729169468201</v>
      </c>
      <c r="EO138" s="2">
        <f t="shared" si="295"/>
        <v>99.999999999999986</v>
      </c>
    </row>
    <row r="139" spans="1:145" s="14" customFormat="1">
      <c r="A139" t="s">
        <v>141</v>
      </c>
      <c r="B139">
        <v>4</v>
      </c>
      <c r="C139" t="s">
        <v>192</v>
      </c>
      <c r="D139" t="s">
        <v>432</v>
      </c>
      <c r="F139" t="s">
        <v>434</v>
      </c>
      <c r="G139">
        <v>40.67</v>
      </c>
      <c r="H139">
        <v>4.22</v>
      </c>
      <c r="I139">
        <v>11.63</v>
      </c>
      <c r="J139">
        <v>14.125900000000001</v>
      </c>
      <c r="K139">
        <v>0.23</v>
      </c>
      <c r="L139">
        <v>5.43</v>
      </c>
      <c r="M139">
        <v>13.02</v>
      </c>
      <c r="N139">
        <v>2.36</v>
      </c>
      <c r="O139">
        <v>1.85</v>
      </c>
      <c r="P139">
        <v>0.97</v>
      </c>
      <c r="Q139">
        <v>5.51</v>
      </c>
      <c r="R139" s="13"/>
      <c r="S139" s="13">
        <f t="shared" si="375"/>
        <v>94.505899999999997</v>
      </c>
      <c r="T139" s="16"/>
      <c r="U139">
        <v>0.70514500000000002</v>
      </c>
      <c r="V139">
        <v>0.51248099999999996</v>
      </c>
      <c r="AF139" s="2">
        <f t="shared" si="316"/>
        <v>0.47253065409751133</v>
      </c>
      <c r="AG139" s="4">
        <f t="shared" si="255"/>
        <v>25298.899999999998</v>
      </c>
      <c r="AH139" s="4">
        <f t="shared" si="256"/>
        <v>15358.7</v>
      </c>
      <c r="AI139" s="4">
        <f t="shared" si="257"/>
        <v>4233.08</v>
      </c>
      <c r="AJ139" s="2">
        <f t="shared" si="258"/>
        <v>4.21</v>
      </c>
      <c r="AK139" s="2">
        <f t="shared" si="259"/>
        <v>0.78389830508474589</v>
      </c>
      <c r="AL139" s="2">
        <f t="shared" si="260"/>
        <v>1.2756756756756755</v>
      </c>
      <c r="AM139" s="2">
        <f t="shared" si="261"/>
        <v>1.1195184866723988</v>
      </c>
      <c r="AN139" s="2">
        <f t="shared" si="317"/>
        <v>0.15907136715391229</v>
      </c>
      <c r="AO139" s="2">
        <f t="shared" si="303"/>
        <v>0.50599394440757561</v>
      </c>
      <c r="AP139" s="2">
        <f t="shared" si="305"/>
        <v>1.9763082365952289</v>
      </c>
      <c r="AQ139" s="2">
        <f t="shared" si="233"/>
        <v>0.39348243413216089</v>
      </c>
      <c r="AR139" s="2">
        <f t="shared" si="262"/>
        <v>0.50599394440757561</v>
      </c>
      <c r="AS139" s="4">
        <f t="shared" si="299"/>
        <v>1894.3370530421978</v>
      </c>
      <c r="AT139" s="4">
        <f t="shared" si="300"/>
        <v>1879.833145739794</v>
      </c>
      <c r="AU139" s="2">
        <f t="shared" si="265"/>
        <v>4.548807474797148E-2</v>
      </c>
      <c r="AV139" s="2">
        <f t="shared" si="304"/>
        <v>0.17217533540353391</v>
      </c>
      <c r="AX139">
        <v>102</v>
      </c>
      <c r="AY139"/>
      <c r="AZ139">
        <v>1690</v>
      </c>
      <c r="BA139">
        <v>56</v>
      </c>
      <c r="BB139">
        <v>22</v>
      </c>
      <c r="BC139">
        <v>552</v>
      </c>
      <c r="BD139">
        <v>56</v>
      </c>
      <c r="BE139">
        <v>44</v>
      </c>
      <c r="BF139"/>
      <c r="BG139">
        <v>144</v>
      </c>
      <c r="BH139">
        <v>106</v>
      </c>
      <c r="BI139">
        <v>28.5</v>
      </c>
      <c r="BJ139">
        <v>387</v>
      </c>
      <c r="BK139">
        <v>121</v>
      </c>
      <c r="BL139"/>
      <c r="BM139"/>
      <c r="BN139">
        <v>108</v>
      </c>
      <c r="BO139">
        <v>214</v>
      </c>
      <c r="BP139">
        <v>1395</v>
      </c>
      <c r="BQ139"/>
      <c r="BR139"/>
      <c r="BS139"/>
      <c r="BT139"/>
      <c r="BU139"/>
      <c r="BV139"/>
      <c r="BW139"/>
      <c r="BX139"/>
      <c r="BY139"/>
      <c r="BZ139"/>
      <c r="CA139"/>
      <c r="CB139"/>
      <c r="CC139">
        <v>13</v>
      </c>
      <c r="CD139">
        <v>2.5</v>
      </c>
      <c r="CE139">
        <v>15.6</v>
      </c>
      <c r="CG139" s="3">
        <f t="shared" si="318"/>
        <v>446.28099173553721</v>
      </c>
      <c r="CH139" s="3">
        <f t="shared" si="330"/>
        <v>337.00787401574803</v>
      </c>
      <c r="CI139" s="3">
        <f t="shared" si="363"/>
        <v>14485.981308411216</v>
      </c>
      <c r="CJ139" s="3">
        <f t="shared" si="364"/>
        <v>0</v>
      </c>
      <c r="CK139" s="3">
        <f t="shared" si="365"/>
        <v>0</v>
      </c>
      <c r="CL139" s="3">
        <v>55.059100000000001</v>
      </c>
      <c r="CM139" s="3">
        <f t="shared" si="366"/>
        <v>0</v>
      </c>
      <c r="CN139" s="3">
        <f t="shared" si="367"/>
        <v>0</v>
      </c>
      <c r="CO139" s="3">
        <f t="shared" si="368"/>
        <v>0</v>
      </c>
      <c r="CP139" s="3">
        <f t="shared" si="369"/>
        <v>0</v>
      </c>
      <c r="CQ139" s="3">
        <f t="shared" si="370"/>
        <v>0</v>
      </c>
      <c r="CR139" s="3">
        <f t="shared" si="371"/>
        <v>0</v>
      </c>
      <c r="CS139" s="3">
        <f t="shared" si="326"/>
        <v>0</v>
      </c>
      <c r="CT139" s="3">
        <f t="shared" si="337"/>
        <v>0</v>
      </c>
      <c r="CU139" s="3">
        <f t="shared" si="306"/>
        <v>13.96694214876033</v>
      </c>
      <c r="CV139" s="3">
        <f t="shared" si="267"/>
        <v>15.648148148148149</v>
      </c>
      <c r="CW139" s="3">
        <f t="shared" si="307"/>
        <v>0.8925619834710744</v>
      </c>
      <c r="CX139" s="4">
        <f t="shared" si="308"/>
        <v>209.08181818181816</v>
      </c>
      <c r="CY139" s="3"/>
      <c r="CZ139" s="3"/>
      <c r="DA139" s="3"/>
      <c r="DB139" s="3">
        <f t="shared" si="310"/>
        <v>3.1983471074380163</v>
      </c>
      <c r="DC139" s="3">
        <f t="shared" si="372"/>
        <v>130</v>
      </c>
      <c r="DD139" s="3"/>
      <c r="DE139" s="3"/>
      <c r="DF139" s="3"/>
      <c r="DG139" s="2">
        <f t="shared" si="277"/>
        <v>4.2456140350877192</v>
      </c>
      <c r="DH139" s="4">
        <f t="shared" si="278"/>
        <v>142.2101851851852</v>
      </c>
      <c r="DI139" s="2"/>
      <c r="DJ139" s="3"/>
      <c r="DK139" s="3"/>
      <c r="DL139" s="3"/>
      <c r="DM139" s="3"/>
      <c r="DN139" s="3"/>
      <c r="DO139" s="3"/>
      <c r="DP139" s="4"/>
      <c r="DQ139" s="3"/>
      <c r="DR139" s="3"/>
      <c r="DS139" s="2"/>
      <c r="DT139" s="5"/>
      <c r="DU139" s="3">
        <f t="shared" si="288"/>
        <v>13.578947368421053</v>
      </c>
      <c r="DV139" s="3"/>
      <c r="DW139" s="3">
        <f t="shared" si="314"/>
        <v>0.19283758868796985</v>
      </c>
      <c r="DX139" s="3">
        <f t="shared" si="291"/>
        <v>31.266149870801033</v>
      </c>
      <c r="DY139" s="3">
        <f t="shared" si="292"/>
        <v>3.3591731266149871</v>
      </c>
      <c r="DZ139" s="2"/>
      <c r="EA139" s="5"/>
      <c r="EB139" s="2">
        <f t="shared" si="374"/>
        <v>0.10743801652892562</v>
      </c>
      <c r="EC139" s="2"/>
      <c r="ED139" s="2"/>
      <c r="EE139" s="2">
        <f t="shared" si="376"/>
        <v>43.034350236334454</v>
      </c>
      <c r="EF139" s="2">
        <f t="shared" si="376"/>
        <v>4.4653296778296383</v>
      </c>
      <c r="EG139" s="2">
        <f t="shared" si="376"/>
        <v>12.306109988900165</v>
      </c>
      <c r="EH139" s="2">
        <f t="shared" si="376"/>
        <v>14.947109122287605</v>
      </c>
      <c r="EI139" s="2">
        <f t="shared" si="376"/>
        <v>0.24337104879166274</v>
      </c>
      <c r="EJ139" s="2">
        <f t="shared" si="376"/>
        <v>5.7456730214727338</v>
      </c>
      <c r="EK139" s="2">
        <f t="shared" si="376"/>
        <v>13.776917631597604</v>
      </c>
      <c r="EL139" s="2">
        <f t="shared" si="376"/>
        <v>2.4971985876014089</v>
      </c>
      <c r="EM139" s="2">
        <f t="shared" si="376"/>
        <v>1.9575497402807656</v>
      </c>
      <c r="EN139" s="2">
        <f t="shared" si="376"/>
        <v>1.026390944903969</v>
      </c>
      <c r="EO139" s="2">
        <f t="shared" si="295"/>
        <v>99.999999999999986</v>
      </c>
    </row>
    <row r="140" spans="1:145" s="14" customFormat="1">
      <c r="A140" t="s">
        <v>141</v>
      </c>
      <c r="B140">
        <v>4</v>
      </c>
      <c r="C140" t="s">
        <v>192</v>
      </c>
      <c r="D140" t="s">
        <v>432</v>
      </c>
      <c r="F140" t="s">
        <v>434</v>
      </c>
      <c r="G140">
        <v>42.25</v>
      </c>
      <c r="H140">
        <v>3.18</v>
      </c>
      <c r="I140">
        <v>10.210000000000001</v>
      </c>
      <c r="J140">
        <v>12.397300000000001</v>
      </c>
      <c r="K140">
        <v>0.2</v>
      </c>
      <c r="L140">
        <v>8.17</v>
      </c>
      <c r="M140">
        <v>14.05</v>
      </c>
      <c r="N140">
        <v>2.76</v>
      </c>
      <c r="O140">
        <v>0.9</v>
      </c>
      <c r="P140">
        <v>0.86</v>
      </c>
      <c r="Q140">
        <v>4.88</v>
      </c>
      <c r="R140" s="13"/>
      <c r="S140" s="13">
        <f t="shared" si="375"/>
        <v>94.977300000000014</v>
      </c>
      <c r="T140" s="16"/>
      <c r="U140">
        <v>0.70648</v>
      </c>
      <c r="V140">
        <v>0.512382</v>
      </c>
      <c r="AF140" s="2">
        <f t="shared" si="316"/>
        <v>0.60565227081178996</v>
      </c>
      <c r="AG140" s="4">
        <f t="shared" si="255"/>
        <v>19064.100000000002</v>
      </c>
      <c r="AH140" s="4">
        <f t="shared" si="256"/>
        <v>7471.8</v>
      </c>
      <c r="AI140" s="4">
        <f t="shared" si="257"/>
        <v>3753.04</v>
      </c>
      <c r="AJ140" s="2">
        <f t="shared" si="258"/>
        <v>3.6599999999999997</v>
      </c>
      <c r="AK140" s="2">
        <f t="shared" si="259"/>
        <v>0.32608695652173919</v>
      </c>
      <c r="AL140" s="2">
        <f t="shared" si="260"/>
        <v>3.0666666666666664</v>
      </c>
      <c r="AM140" s="2">
        <f t="shared" si="261"/>
        <v>1.3761018609206659</v>
      </c>
      <c r="AN140" s="2">
        <f t="shared" si="317"/>
        <v>8.8148873653281098E-2</v>
      </c>
      <c r="AO140" s="2">
        <f t="shared" si="303"/>
        <v>0.54010472730854908</v>
      </c>
      <c r="AP140" s="2">
        <f t="shared" si="305"/>
        <v>1.8514927743424907</v>
      </c>
      <c r="AQ140" s="2">
        <f t="shared" si="233"/>
        <v>0.32872905761472676</v>
      </c>
      <c r="AR140" s="2">
        <f t="shared" si="262"/>
        <v>0.54010472730854908</v>
      </c>
      <c r="AS140" s="4">
        <f t="shared" si="299"/>
        <v>2087.9606621020516</v>
      </c>
      <c r="AT140" s="4">
        <f t="shared" si="300"/>
        <v>2115.0380840984626</v>
      </c>
      <c r="AU140" s="2">
        <f t="shared" si="265"/>
        <v>2.1301775147928994E-2</v>
      </c>
      <c r="AV140" s="2">
        <f t="shared" si="304"/>
        <v>9.5410394455292355E-2</v>
      </c>
      <c r="AX140">
        <v>124</v>
      </c>
      <c r="AY140"/>
      <c r="AZ140">
        <v>2970</v>
      </c>
      <c r="BA140">
        <v>240</v>
      </c>
      <c r="BB140">
        <v>27</v>
      </c>
      <c r="BC140">
        <v>359</v>
      </c>
      <c r="BD140">
        <v>63</v>
      </c>
      <c r="BE140">
        <v>46</v>
      </c>
      <c r="BF140"/>
      <c r="BG140">
        <v>55</v>
      </c>
      <c r="BH140">
        <v>91</v>
      </c>
      <c r="BI140">
        <v>23.5</v>
      </c>
      <c r="BJ140">
        <v>322</v>
      </c>
      <c r="BK140">
        <v>111</v>
      </c>
      <c r="BL140"/>
      <c r="BM140"/>
      <c r="BN140">
        <v>123</v>
      </c>
      <c r="BO140">
        <v>249</v>
      </c>
      <c r="BP140">
        <v>2305</v>
      </c>
      <c r="BQ140"/>
      <c r="BR140"/>
      <c r="BS140"/>
      <c r="BT140"/>
      <c r="BU140"/>
      <c r="BV140"/>
      <c r="BW140"/>
      <c r="BX140"/>
      <c r="BY140"/>
      <c r="BZ140"/>
      <c r="CA140"/>
      <c r="CB140"/>
      <c r="CC140">
        <v>13.9</v>
      </c>
      <c r="CD140">
        <v>1.2</v>
      </c>
      <c r="CE140">
        <v>14.8</v>
      </c>
      <c r="CG140" s="3">
        <f t="shared" si="318"/>
        <v>508.26446280991735</v>
      </c>
      <c r="CH140" s="3">
        <f t="shared" si="330"/>
        <v>392.12598425196848</v>
      </c>
      <c r="CI140" s="3">
        <f t="shared" si="363"/>
        <v>23935.617860851507</v>
      </c>
      <c r="CJ140" s="3">
        <f t="shared" si="364"/>
        <v>0</v>
      </c>
      <c r="CK140" s="3">
        <f t="shared" si="365"/>
        <v>0</v>
      </c>
      <c r="CL140" s="3">
        <v>56.059100000000001</v>
      </c>
      <c r="CM140" s="3">
        <f t="shared" si="366"/>
        <v>0</v>
      </c>
      <c r="CN140" s="3">
        <f t="shared" si="367"/>
        <v>0</v>
      </c>
      <c r="CO140" s="3">
        <f t="shared" si="368"/>
        <v>0</v>
      </c>
      <c r="CP140" s="3">
        <f t="shared" si="369"/>
        <v>0</v>
      </c>
      <c r="CQ140" s="3">
        <f t="shared" si="370"/>
        <v>0</v>
      </c>
      <c r="CR140" s="3">
        <f t="shared" si="371"/>
        <v>0</v>
      </c>
      <c r="CS140" s="3">
        <f t="shared" si="326"/>
        <v>0</v>
      </c>
      <c r="CT140" s="3">
        <f t="shared" si="337"/>
        <v>0</v>
      </c>
      <c r="CU140" s="3">
        <f t="shared" si="306"/>
        <v>26.756756756756758</v>
      </c>
      <c r="CV140" s="3">
        <f t="shared" si="267"/>
        <v>24.146341463414632</v>
      </c>
      <c r="CW140" s="3">
        <f t="shared" si="307"/>
        <v>1.1081081081081081</v>
      </c>
      <c r="CX140" s="4">
        <f t="shared" si="308"/>
        <v>171.74864864864867</v>
      </c>
      <c r="CY140" s="3"/>
      <c r="CZ140" s="3"/>
      <c r="DA140" s="3"/>
      <c r="DB140" s="3">
        <f t="shared" si="310"/>
        <v>2.900900900900901</v>
      </c>
      <c r="DC140" s="3">
        <f t="shared" si="372"/>
        <v>213.66906474820144</v>
      </c>
      <c r="DD140" s="3"/>
      <c r="DE140" s="3"/>
      <c r="DF140" s="3"/>
      <c r="DG140" s="2">
        <f t="shared" si="277"/>
        <v>4.7234042553191493</v>
      </c>
      <c r="DH140" s="4">
        <f t="shared" si="278"/>
        <v>60.746341463414637</v>
      </c>
      <c r="DI140" s="2"/>
      <c r="DJ140" s="3"/>
      <c r="DK140" s="3"/>
      <c r="DL140" s="3"/>
      <c r="DM140" s="3"/>
      <c r="DN140" s="3"/>
      <c r="DO140" s="3"/>
      <c r="DP140" s="4"/>
      <c r="DQ140" s="3"/>
      <c r="DR140" s="3"/>
      <c r="DS140" s="2"/>
      <c r="DT140" s="5"/>
      <c r="DU140" s="3">
        <f t="shared" si="288"/>
        <v>13.702127659574469</v>
      </c>
      <c r="DV140" s="3"/>
      <c r="DW140" s="3">
        <f t="shared" si="314"/>
        <v>0.23162213842065915</v>
      </c>
      <c r="DX140" s="3">
        <f t="shared" si="291"/>
        <v>34.472049689440993</v>
      </c>
      <c r="DY140" s="3">
        <f t="shared" si="292"/>
        <v>4.316770186335404</v>
      </c>
      <c r="DZ140" s="2"/>
      <c r="EA140" s="5"/>
      <c r="EB140" s="2">
        <f t="shared" si="374"/>
        <v>0.12522522522522522</v>
      </c>
      <c r="EC140" s="2"/>
      <c r="ED140" s="2"/>
      <c r="EE140" s="2">
        <f t="shared" si="376"/>
        <v>44.484313620201874</v>
      </c>
      <c r="EF140" s="2">
        <f t="shared" si="376"/>
        <v>3.3481684570944843</v>
      </c>
      <c r="EG140" s="2">
        <f t="shared" si="376"/>
        <v>10.749937090231034</v>
      </c>
      <c r="EH140" s="2">
        <f t="shared" si="376"/>
        <v>13.05290843180423</v>
      </c>
      <c r="EI140" s="2">
        <f t="shared" si="376"/>
        <v>0.21057663252166567</v>
      </c>
      <c r="EJ140" s="2">
        <f t="shared" si="376"/>
        <v>8.6020554385100425</v>
      </c>
      <c r="EK140" s="2">
        <f t="shared" si="376"/>
        <v>14.793008434647014</v>
      </c>
      <c r="EL140" s="2">
        <f t="shared" si="376"/>
        <v>2.9059575287989863</v>
      </c>
      <c r="EM140" s="2">
        <f t="shared" si="376"/>
        <v>0.94759484634749558</v>
      </c>
      <c r="EN140" s="2">
        <f t="shared" si="376"/>
        <v>0.90547951984316244</v>
      </c>
      <c r="EO140" s="2">
        <f t="shared" si="295"/>
        <v>100.00000000000001</v>
      </c>
    </row>
    <row r="141" spans="1:145" s="14" customFormat="1">
      <c r="A141" t="s">
        <v>141</v>
      </c>
      <c r="B141">
        <v>4</v>
      </c>
      <c r="C141" t="s">
        <v>192</v>
      </c>
      <c r="D141" t="s">
        <v>432</v>
      </c>
      <c r="F141" t="s">
        <v>434</v>
      </c>
      <c r="G141">
        <v>38.549999999999997</v>
      </c>
      <c r="H141">
        <v>3.87</v>
      </c>
      <c r="I141">
        <v>7.48</v>
      </c>
      <c r="J141">
        <v>13.96</v>
      </c>
      <c r="K141">
        <v>0.19</v>
      </c>
      <c r="L141">
        <v>14.88</v>
      </c>
      <c r="M141">
        <v>13.73</v>
      </c>
      <c r="N141">
        <v>1.81</v>
      </c>
      <c r="O141">
        <v>0.56999999999999995</v>
      </c>
      <c r="P141">
        <v>0.52</v>
      </c>
      <c r="Q141">
        <v>4.24</v>
      </c>
      <c r="R141" s="13"/>
      <c r="S141" s="13">
        <f t="shared" si="375"/>
        <v>95.559999999999988</v>
      </c>
      <c r="T141" s="16"/>
      <c r="U141"/>
      <c r="V141"/>
      <c r="AF141" s="2">
        <f t="shared" si="316"/>
        <v>0.71298065274893785</v>
      </c>
      <c r="AG141" s="4">
        <f t="shared" si="255"/>
        <v>23200.65</v>
      </c>
      <c r="AH141" s="4">
        <f t="shared" si="256"/>
        <v>4732.1399999999994</v>
      </c>
      <c r="AI141" s="4">
        <f t="shared" si="257"/>
        <v>2269.2800000000002</v>
      </c>
      <c r="AJ141" s="2">
        <f t="shared" si="258"/>
        <v>2.38</v>
      </c>
      <c r="AK141" s="2">
        <f t="shared" si="259"/>
        <v>0.31491712707182318</v>
      </c>
      <c r="AL141" s="2">
        <f t="shared" si="260"/>
        <v>3.1754385964912286</v>
      </c>
      <c r="AM141" s="2">
        <f t="shared" si="261"/>
        <v>1.8355614973262031</v>
      </c>
      <c r="AN141" s="2">
        <f t="shared" si="317"/>
        <v>7.6203208556149718E-2</v>
      </c>
      <c r="AO141" s="2">
        <f t="shared" si="303"/>
        <v>0.48054680516336462</v>
      </c>
      <c r="AP141" s="2">
        <f t="shared" si="305"/>
        <v>2.0809627475518111</v>
      </c>
      <c r="AQ141" s="2">
        <f t="shared" si="233"/>
        <v>0.26193010951560597</v>
      </c>
      <c r="AR141" s="2">
        <f t="shared" si="262"/>
        <v>0.48054680516336462</v>
      </c>
      <c r="AS141" s="4">
        <f t="shared" si="299"/>
        <v>1995.6451508626822</v>
      </c>
      <c r="AT141" s="4">
        <f t="shared" si="300"/>
        <v>2386.7690844600224</v>
      </c>
      <c r="AU141" s="2">
        <f t="shared" si="265"/>
        <v>1.4785992217898832E-2</v>
      </c>
      <c r="AV141" s="2">
        <f t="shared" si="304"/>
        <v>8.2480670322558666E-2</v>
      </c>
      <c r="AX141">
        <v>66</v>
      </c>
      <c r="AY141"/>
      <c r="AZ141">
        <v>1434</v>
      </c>
      <c r="BA141">
        <v>1236</v>
      </c>
      <c r="BB141">
        <v>9</v>
      </c>
      <c r="BC141">
        <v>387</v>
      </c>
      <c r="BD141">
        <v>328</v>
      </c>
      <c r="BE141">
        <v>94</v>
      </c>
      <c r="BF141"/>
      <c r="BG141">
        <v>69</v>
      </c>
      <c r="BH141">
        <v>247</v>
      </c>
      <c r="BI141">
        <v>17.3</v>
      </c>
      <c r="BJ141">
        <v>298</v>
      </c>
      <c r="BK141">
        <v>109</v>
      </c>
      <c r="BL141"/>
      <c r="BM141"/>
      <c r="BN141">
        <v>80</v>
      </c>
      <c r="BO141">
        <v>160</v>
      </c>
      <c r="BP141">
        <v>1090</v>
      </c>
      <c r="BQ141"/>
      <c r="BR141"/>
      <c r="BS141"/>
      <c r="BT141"/>
      <c r="BU141"/>
      <c r="BV141"/>
      <c r="BW141"/>
      <c r="BX141"/>
      <c r="BY141"/>
      <c r="BZ141"/>
      <c r="CA141"/>
      <c r="CB141"/>
      <c r="CC141">
        <v>9.59</v>
      </c>
      <c r="CD141">
        <v>2.2000000000000002</v>
      </c>
      <c r="CE141">
        <v>16.7</v>
      </c>
      <c r="CG141" s="3">
        <f t="shared" si="318"/>
        <v>330.57851239669424</v>
      </c>
      <c r="CH141" s="3">
        <f t="shared" si="330"/>
        <v>251.96850393700788</v>
      </c>
      <c r="CI141" s="3">
        <f t="shared" si="363"/>
        <v>11318.795430944963</v>
      </c>
      <c r="CJ141" s="3">
        <f t="shared" si="364"/>
        <v>0</v>
      </c>
      <c r="CK141" s="3">
        <f t="shared" si="365"/>
        <v>0</v>
      </c>
      <c r="CL141" s="3">
        <v>57.059100000000001</v>
      </c>
      <c r="CM141" s="3">
        <f t="shared" si="366"/>
        <v>0</v>
      </c>
      <c r="CN141" s="3">
        <f t="shared" si="367"/>
        <v>0</v>
      </c>
      <c r="CO141" s="3">
        <f t="shared" si="368"/>
        <v>0</v>
      </c>
      <c r="CP141" s="3">
        <f t="shared" si="369"/>
        <v>0</v>
      </c>
      <c r="CQ141" s="3">
        <f t="shared" si="370"/>
        <v>0</v>
      </c>
      <c r="CR141" s="3">
        <f t="shared" si="371"/>
        <v>0</v>
      </c>
      <c r="CS141" s="3">
        <f t="shared" si="326"/>
        <v>0</v>
      </c>
      <c r="CT141" s="3">
        <f t="shared" si="337"/>
        <v>0</v>
      </c>
      <c r="CU141" s="3">
        <f t="shared" si="306"/>
        <v>13.155963302752294</v>
      </c>
      <c r="CV141" s="3">
        <f t="shared" si="267"/>
        <v>17.925000000000001</v>
      </c>
      <c r="CW141" s="3">
        <f t="shared" si="307"/>
        <v>0.73394495412844041</v>
      </c>
      <c r="CX141" s="4">
        <f t="shared" si="308"/>
        <v>212.85000000000002</v>
      </c>
      <c r="CY141" s="3"/>
      <c r="CZ141" s="3"/>
      <c r="DA141" s="3"/>
      <c r="DB141" s="3">
        <f t="shared" si="310"/>
        <v>2.7339449541284404</v>
      </c>
      <c r="DC141" s="3">
        <f t="shared" si="372"/>
        <v>149.53076120959332</v>
      </c>
      <c r="DD141" s="3"/>
      <c r="DE141" s="3"/>
      <c r="DF141" s="3"/>
      <c r="DG141" s="2">
        <f t="shared" si="277"/>
        <v>6.300578034682081</v>
      </c>
      <c r="DH141" s="4">
        <f t="shared" si="278"/>
        <v>59.151749999999993</v>
      </c>
      <c r="DI141" s="2"/>
      <c r="DJ141" s="3"/>
      <c r="DK141" s="3"/>
      <c r="DL141" s="3"/>
      <c r="DM141" s="3"/>
      <c r="DN141" s="3"/>
      <c r="DO141" s="3"/>
      <c r="DP141" s="4"/>
      <c r="DQ141" s="3"/>
      <c r="DR141" s="3"/>
      <c r="DS141" s="2"/>
      <c r="DT141" s="5"/>
      <c r="DU141" s="3">
        <f t="shared" si="288"/>
        <v>17.22543352601156</v>
      </c>
      <c r="DV141" s="3"/>
      <c r="DW141" s="3">
        <f t="shared" si="314"/>
        <v>0.16593368579270518</v>
      </c>
      <c r="DX141" s="3">
        <f t="shared" si="291"/>
        <v>36.577181208053695</v>
      </c>
      <c r="DY141" s="3">
        <f t="shared" si="292"/>
        <v>3.2181208053691277</v>
      </c>
      <c r="DZ141" s="2"/>
      <c r="EA141" s="5"/>
      <c r="EB141" s="2">
        <f t="shared" si="374"/>
        <v>8.7981651376146788E-2</v>
      </c>
      <c r="EC141" s="2"/>
      <c r="ED141" s="2"/>
      <c r="EE141" s="2">
        <f t="shared" si="376"/>
        <v>40.34114692339891</v>
      </c>
      <c r="EF141" s="2">
        <f t="shared" si="376"/>
        <v>4.0498116366680623</v>
      </c>
      <c r="EG141" s="2">
        <f t="shared" si="376"/>
        <v>7.8275429049811649</v>
      </c>
      <c r="EH141" s="2">
        <f t="shared" si="376"/>
        <v>14.608622854750944</v>
      </c>
      <c r="EI141" s="2">
        <f t="shared" si="376"/>
        <v>0.19882796149016327</v>
      </c>
      <c r="EJ141" s="2">
        <f t="shared" si="376"/>
        <v>15.571368773545418</v>
      </c>
      <c r="EK141" s="2">
        <f t="shared" si="376"/>
        <v>14.367936375052325</v>
      </c>
      <c r="EL141" s="2">
        <f t="shared" si="376"/>
        <v>1.894097948932608</v>
      </c>
      <c r="EM141" s="2">
        <f t="shared" si="376"/>
        <v>0.59648388447048972</v>
      </c>
      <c r="EN141" s="2">
        <f t="shared" si="376"/>
        <v>0.54416073670992049</v>
      </c>
      <c r="EO141" s="2">
        <f t="shared" si="295"/>
        <v>100.00000000000001</v>
      </c>
    </row>
    <row r="142" spans="1:145" s="14" customFormat="1">
      <c r="A142" t="s">
        <v>141</v>
      </c>
      <c r="B142">
        <v>4</v>
      </c>
      <c r="C142" t="s">
        <v>192</v>
      </c>
      <c r="D142" t="s">
        <v>432</v>
      </c>
      <c r="F142" t="s">
        <v>434</v>
      </c>
      <c r="G142">
        <v>41.51</v>
      </c>
      <c r="H142">
        <v>3.34</v>
      </c>
      <c r="I142">
        <v>7.34</v>
      </c>
      <c r="J142">
        <v>11.28</v>
      </c>
      <c r="K142">
        <v>0.17</v>
      </c>
      <c r="L142">
        <v>13.58</v>
      </c>
      <c r="M142">
        <v>15.32</v>
      </c>
      <c r="N142">
        <v>1.31</v>
      </c>
      <c r="O142">
        <v>3.02</v>
      </c>
      <c r="P142">
        <v>0.6</v>
      </c>
      <c r="Q142">
        <v>1.8</v>
      </c>
      <c r="R142" s="13"/>
      <c r="S142" s="13">
        <f t="shared" si="375"/>
        <v>97.469999999999985</v>
      </c>
      <c r="T142" s="16"/>
      <c r="U142"/>
      <c r="V142"/>
      <c r="AF142" s="2">
        <f t="shared" si="316"/>
        <v>0.73723558087459151</v>
      </c>
      <c r="AG142" s="4">
        <f t="shared" si="255"/>
        <v>20023.3</v>
      </c>
      <c r="AH142" s="4">
        <f t="shared" si="256"/>
        <v>25072.04</v>
      </c>
      <c r="AI142" s="4">
        <f t="shared" si="257"/>
        <v>2618.4</v>
      </c>
      <c r="AJ142" s="2">
        <f t="shared" si="258"/>
        <v>4.33</v>
      </c>
      <c r="AK142" s="2">
        <f t="shared" si="259"/>
        <v>2.3053435114503817</v>
      </c>
      <c r="AL142" s="2">
        <f t="shared" si="260"/>
        <v>0.43377483443708609</v>
      </c>
      <c r="AM142" s="2">
        <f t="shared" si="261"/>
        <v>2.0871934604904632</v>
      </c>
      <c r="AN142" s="2">
        <f t="shared" si="317"/>
        <v>0.41144414168937332</v>
      </c>
      <c r="AO142" s="2">
        <f t="shared" si="303"/>
        <v>0.73893632293106137</v>
      </c>
      <c r="AP142" s="2">
        <f t="shared" si="305"/>
        <v>1.3532965818129019</v>
      </c>
      <c r="AQ142" s="2">
        <f t="shared" si="233"/>
        <v>0.22057048333783763</v>
      </c>
      <c r="AR142" s="2">
        <f t="shared" si="262"/>
        <v>0.73893632293106137</v>
      </c>
      <c r="AS142" s="4">
        <f t="shared" si="299"/>
        <v>2004.2993348709967</v>
      </c>
      <c r="AT142" s="4">
        <f t="shared" si="300"/>
        <v>2446.9287404066217</v>
      </c>
      <c r="AU142" s="2">
        <f t="shared" si="265"/>
        <v>7.2753553360635992E-2</v>
      </c>
      <c r="AV142" s="2">
        <f t="shared" si="304"/>
        <v>0.44533805399839171</v>
      </c>
      <c r="AX142">
        <v>137</v>
      </c>
      <c r="AY142"/>
      <c r="AZ142">
        <v>1559</v>
      </c>
      <c r="BA142">
        <v>839</v>
      </c>
      <c r="BB142">
        <v>15</v>
      </c>
      <c r="BC142">
        <v>351</v>
      </c>
      <c r="BD142">
        <v>211</v>
      </c>
      <c r="BE142">
        <v>534</v>
      </c>
      <c r="BF142"/>
      <c r="BG142">
        <v>54</v>
      </c>
      <c r="BH142">
        <v>60</v>
      </c>
      <c r="BI142">
        <v>18.600000000000001</v>
      </c>
      <c r="BJ142">
        <v>286</v>
      </c>
      <c r="BK142">
        <v>128</v>
      </c>
      <c r="BL142"/>
      <c r="BM142"/>
      <c r="BN142">
        <v>110</v>
      </c>
      <c r="BO142">
        <v>210</v>
      </c>
      <c r="BP142">
        <v>1187</v>
      </c>
      <c r="BQ142"/>
      <c r="BR142"/>
      <c r="BS142"/>
      <c r="BT142"/>
      <c r="BU142"/>
      <c r="BV142"/>
      <c r="BW142"/>
      <c r="BX142"/>
      <c r="BY142"/>
      <c r="BZ142"/>
      <c r="CA142"/>
      <c r="CB142"/>
      <c r="CC142">
        <v>11.5</v>
      </c>
      <c r="CD142">
        <v>2.7</v>
      </c>
      <c r="CE142">
        <v>14.2</v>
      </c>
      <c r="CG142" s="3">
        <f t="shared" si="318"/>
        <v>454.54545454545456</v>
      </c>
      <c r="CH142" s="3">
        <f t="shared" si="330"/>
        <v>330.70866141732284</v>
      </c>
      <c r="CI142" s="3">
        <f t="shared" si="363"/>
        <v>12326.06438213915</v>
      </c>
      <c r="CJ142" s="3">
        <f t="shared" si="364"/>
        <v>0</v>
      </c>
      <c r="CK142" s="3">
        <f t="shared" si="365"/>
        <v>0</v>
      </c>
      <c r="CL142" s="3">
        <v>58.059100000000001</v>
      </c>
      <c r="CM142" s="3">
        <f t="shared" si="366"/>
        <v>0</v>
      </c>
      <c r="CN142" s="3">
        <f t="shared" si="367"/>
        <v>0</v>
      </c>
      <c r="CO142" s="3">
        <f t="shared" si="368"/>
        <v>0</v>
      </c>
      <c r="CP142" s="3">
        <f t="shared" si="369"/>
        <v>0</v>
      </c>
      <c r="CQ142" s="3">
        <f t="shared" si="370"/>
        <v>0</v>
      </c>
      <c r="CR142" s="3">
        <f t="shared" si="371"/>
        <v>0</v>
      </c>
      <c r="CS142" s="3">
        <f t="shared" si="326"/>
        <v>0</v>
      </c>
      <c r="CT142" s="3">
        <f t="shared" si="337"/>
        <v>0</v>
      </c>
      <c r="CU142" s="3">
        <f t="shared" si="306"/>
        <v>12.1796875</v>
      </c>
      <c r="CV142" s="3">
        <f t="shared" si="267"/>
        <v>14.172727272727272</v>
      </c>
      <c r="CW142" s="3">
        <f t="shared" si="307"/>
        <v>0.859375</v>
      </c>
      <c r="CX142" s="4">
        <f t="shared" si="308"/>
        <v>156.43203124999999</v>
      </c>
      <c r="CY142" s="3"/>
      <c r="CZ142" s="3"/>
      <c r="DA142" s="3"/>
      <c r="DB142" s="3">
        <f t="shared" si="310"/>
        <v>2.234375</v>
      </c>
      <c r="DC142" s="3">
        <f t="shared" si="372"/>
        <v>135.56521739130434</v>
      </c>
      <c r="DD142" s="3"/>
      <c r="DE142" s="3"/>
      <c r="DF142" s="3"/>
      <c r="DG142" s="2">
        <f t="shared" si="277"/>
        <v>6.8817204301075261</v>
      </c>
      <c r="DH142" s="4">
        <f t="shared" si="278"/>
        <v>227.92763636363637</v>
      </c>
      <c r="DI142" s="2"/>
      <c r="DJ142" s="3"/>
      <c r="DK142" s="3"/>
      <c r="DL142" s="3"/>
      <c r="DM142" s="3"/>
      <c r="DN142" s="3"/>
      <c r="DO142" s="3"/>
      <c r="DP142" s="4"/>
      <c r="DQ142" s="3"/>
      <c r="DR142" s="3"/>
      <c r="DS142" s="2"/>
      <c r="DT142" s="5"/>
      <c r="DU142" s="3">
        <f t="shared" si="288"/>
        <v>15.376344086021504</v>
      </c>
      <c r="DV142" s="3"/>
      <c r="DW142" s="3">
        <f t="shared" si="314"/>
        <v>0.29893909472058899</v>
      </c>
      <c r="DX142" s="3">
        <f t="shared" si="291"/>
        <v>44.755244755244753</v>
      </c>
      <c r="DY142" s="3">
        <f t="shared" si="292"/>
        <v>4.0209790209790208</v>
      </c>
      <c r="DZ142" s="2"/>
      <c r="EA142" s="5"/>
      <c r="EB142" s="2">
        <f t="shared" si="374"/>
        <v>8.984375E-2</v>
      </c>
      <c r="EC142" s="2"/>
      <c r="ED142" s="2"/>
      <c r="EE142" s="2">
        <f t="shared" si="376"/>
        <v>42.587462809069464</v>
      </c>
      <c r="EF142" s="2">
        <f t="shared" si="376"/>
        <v>3.4266953934543967</v>
      </c>
      <c r="EG142" s="2">
        <f t="shared" si="376"/>
        <v>7.5305222119626567</v>
      </c>
      <c r="EH142" s="2">
        <f t="shared" si="376"/>
        <v>11.572791628193292</v>
      </c>
      <c r="EI142" s="2">
        <f t="shared" si="376"/>
        <v>0.17441263978660104</v>
      </c>
      <c r="EJ142" s="2">
        <f t="shared" si="376"/>
        <v>13.932492048835542</v>
      </c>
      <c r="EK142" s="2">
        <f t="shared" si="376"/>
        <v>15.717656714886635</v>
      </c>
      <c r="EL142" s="2">
        <f t="shared" si="376"/>
        <v>1.344003283061455</v>
      </c>
      <c r="EM142" s="2">
        <f t="shared" si="376"/>
        <v>3.0983892479737358</v>
      </c>
      <c r="EN142" s="2">
        <f t="shared" si="376"/>
        <v>0.61557402277623896</v>
      </c>
      <c r="EO142" s="2">
        <f t="shared" si="295"/>
        <v>100.00000000000001</v>
      </c>
    </row>
    <row r="143" spans="1:145" s="14" customFormat="1">
      <c r="A143" t="s">
        <v>141</v>
      </c>
      <c r="B143">
        <v>4</v>
      </c>
      <c r="C143" t="s">
        <v>192</v>
      </c>
      <c r="D143" t="s">
        <v>432</v>
      </c>
      <c r="F143" t="s">
        <v>434</v>
      </c>
      <c r="G143">
        <v>41.57</v>
      </c>
      <c r="H143">
        <v>3.86</v>
      </c>
      <c r="I143">
        <v>10.57</v>
      </c>
      <c r="J143">
        <v>13.41</v>
      </c>
      <c r="K143">
        <v>0.22</v>
      </c>
      <c r="L143">
        <v>7.39</v>
      </c>
      <c r="M143">
        <v>13.86</v>
      </c>
      <c r="N143">
        <v>3.89</v>
      </c>
      <c r="O143">
        <v>1.07</v>
      </c>
      <c r="P143">
        <v>0.79</v>
      </c>
      <c r="Q143">
        <v>2.61</v>
      </c>
      <c r="R143" s="13"/>
      <c r="S143" s="13">
        <f t="shared" si="375"/>
        <v>96.63</v>
      </c>
      <c r="T143" s="16"/>
      <c r="U143"/>
      <c r="V143"/>
      <c r="AF143" s="2">
        <f t="shared" si="316"/>
        <v>0.56222813056140364</v>
      </c>
      <c r="AG143" s="4">
        <f t="shared" si="255"/>
        <v>23140.7</v>
      </c>
      <c r="AH143" s="4">
        <f t="shared" si="256"/>
        <v>8883.1400000000012</v>
      </c>
      <c r="AI143" s="4">
        <f t="shared" si="257"/>
        <v>3447.56</v>
      </c>
      <c r="AJ143" s="2">
        <f t="shared" si="258"/>
        <v>4.96</v>
      </c>
      <c r="AK143" s="2">
        <f t="shared" si="259"/>
        <v>0.27506426735218509</v>
      </c>
      <c r="AL143" s="2">
        <f t="shared" si="260"/>
        <v>3.6355140186915889</v>
      </c>
      <c r="AM143" s="2">
        <f t="shared" si="261"/>
        <v>1.3112582781456954</v>
      </c>
      <c r="AN143" s="2">
        <f t="shared" si="317"/>
        <v>0.1012298959318827</v>
      </c>
      <c r="AO143" s="2">
        <f t="shared" si="303"/>
        <v>0.71498357464512285</v>
      </c>
      <c r="AP143" s="2">
        <f t="shared" si="305"/>
        <v>1.3986335287441296</v>
      </c>
      <c r="AQ143" s="2">
        <f t="shared" si="233"/>
        <v>0.32268426743467904</v>
      </c>
      <c r="AR143" s="2">
        <f t="shared" si="262"/>
        <v>0.71498357464512285</v>
      </c>
      <c r="AS143" s="4">
        <f t="shared" si="299"/>
        <v>1746.5639600054606</v>
      </c>
      <c r="AT143" s="4">
        <f t="shared" si="300"/>
        <v>2021.4209691704671</v>
      </c>
      <c r="AU143" s="2">
        <f t="shared" si="265"/>
        <v>2.5739716141448162E-2</v>
      </c>
      <c r="AV143" s="2">
        <f t="shared" si="304"/>
        <v>0.10956900413179149</v>
      </c>
      <c r="AX143">
        <v>54.7</v>
      </c>
      <c r="AY143"/>
      <c r="AZ143">
        <v>1775</v>
      </c>
      <c r="BA143">
        <v>208</v>
      </c>
      <c r="BB143">
        <v>0</v>
      </c>
      <c r="BC143">
        <v>446</v>
      </c>
      <c r="BD143">
        <v>47</v>
      </c>
      <c r="BE143">
        <v>116</v>
      </c>
      <c r="BF143"/>
      <c r="BG143">
        <v>66</v>
      </c>
      <c r="BH143">
        <v>83</v>
      </c>
      <c r="BI143">
        <v>27.8</v>
      </c>
      <c r="BJ143">
        <v>452</v>
      </c>
      <c r="BK143">
        <v>157</v>
      </c>
      <c r="BL143"/>
      <c r="BM143"/>
      <c r="BN143">
        <v>122</v>
      </c>
      <c r="BO143">
        <v>247</v>
      </c>
      <c r="BP143">
        <v>1390</v>
      </c>
      <c r="BQ143"/>
      <c r="BR143"/>
      <c r="BS143"/>
      <c r="BT143"/>
      <c r="BU143"/>
      <c r="BV143"/>
      <c r="BW143"/>
      <c r="BX143"/>
      <c r="BY143"/>
      <c r="BZ143"/>
      <c r="CA143"/>
      <c r="CB143"/>
      <c r="CC143">
        <v>13.7</v>
      </c>
      <c r="CD143">
        <v>3.5</v>
      </c>
      <c r="CE143">
        <v>18.3</v>
      </c>
      <c r="CG143" s="3">
        <f t="shared" si="318"/>
        <v>504.1322314049587</v>
      </c>
      <c r="CH143" s="3">
        <f t="shared" si="330"/>
        <v>388.97637795275591</v>
      </c>
      <c r="CI143" s="3">
        <f t="shared" si="363"/>
        <v>14434.060228452752</v>
      </c>
      <c r="CJ143" s="3">
        <f t="shared" si="364"/>
        <v>0</v>
      </c>
      <c r="CK143" s="3">
        <f t="shared" si="365"/>
        <v>0</v>
      </c>
      <c r="CL143" s="3">
        <v>59.059100000000001</v>
      </c>
      <c r="CM143" s="3">
        <f t="shared" si="366"/>
        <v>0</v>
      </c>
      <c r="CN143" s="3">
        <f t="shared" si="367"/>
        <v>0</v>
      </c>
      <c r="CO143" s="3">
        <f t="shared" si="368"/>
        <v>0</v>
      </c>
      <c r="CP143" s="3">
        <f t="shared" si="369"/>
        <v>0</v>
      </c>
      <c r="CQ143" s="3">
        <f t="shared" si="370"/>
        <v>0</v>
      </c>
      <c r="CR143" s="3">
        <f t="shared" si="371"/>
        <v>0</v>
      </c>
      <c r="CS143" s="3">
        <f t="shared" si="326"/>
        <v>0</v>
      </c>
      <c r="CT143" s="3">
        <f t="shared" si="337"/>
        <v>0</v>
      </c>
      <c r="CU143" s="3">
        <f t="shared" si="306"/>
        <v>11.305732484076433</v>
      </c>
      <c r="CV143" s="3">
        <f t="shared" si="267"/>
        <v>14.549180327868852</v>
      </c>
      <c r="CW143" s="3">
        <f t="shared" si="307"/>
        <v>0.77707006369426757</v>
      </c>
      <c r="CX143" s="4">
        <f t="shared" si="308"/>
        <v>147.39299363057324</v>
      </c>
      <c r="CY143" s="3"/>
      <c r="CZ143" s="3"/>
      <c r="DA143" s="3"/>
      <c r="DB143" s="3">
        <f t="shared" si="310"/>
        <v>2.878980891719745</v>
      </c>
      <c r="DC143" s="3">
        <f t="shared" si="372"/>
        <v>129.56204379562044</v>
      </c>
      <c r="DD143" s="3"/>
      <c r="DE143" s="3"/>
      <c r="DF143" s="3"/>
      <c r="DG143" s="2">
        <f t="shared" si="277"/>
        <v>5.6474820143884887</v>
      </c>
      <c r="DH143" s="4">
        <f t="shared" si="278"/>
        <v>72.812622950819687</v>
      </c>
      <c r="DI143" s="2"/>
      <c r="DJ143" s="3"/>
      <c r="DK143" s="3"/>
      <c r="DL143" s="3"/>
      <c r="DM143" s="3"/>
      <c r="DN143" s="3"/>
      <c r="DO143" s="3"/>
      <c r="DP143" s="4"/>
      <c r="DQ143" s="3"/>
      <c r="DR143" s="3"/>
      <c r="DS143" s="2"/>
      <c r="DT143" s="5"/>
      <c r="DU143" s="3">
        <f t="shared" si="288"/>
        <v>16.258992805755394</v>
      </c>
      <c r="DV143" s="3"/>
      <c r="DW143" s="3">
        <f t="shared" si="314"/>
        <v>0.16655506981601054</v>
      </c>
      <c r="DX143" s="3">
        <f t="shared" si="291"/>
        <v>34.73451327433628</v>
      </c>
      <c r="DY143" s="3">
        <f t="shared" si="292"/>
        <v>3.0309734513274336</v>
      </c>
      <c r="DZ143" s="2"/>
      <c r="EA143" s="5"/>
      <c r="EB143" s="2">
        <f t="shared" si="374"/>
        <v>8.7261146496815281E-2</v>
      </c>
      <c r="EC143" s="2"/>
      <c r="ED143" s="2"/>
      <c r="EE143" s="2">
        <f t="shared" si="376"/>
        <v>43.019766118182758</v>
      </c>
      <c r="EF143" s="2">
        <f t="shared" si="376"/>
        <v>3.9946186484528616</v>
      </c>
      <c r="EG143" s="2">
        <f t="shared" si="376"/>
        <v>10.93863189485667</v>
      </c>
      <c r="EH143" s="2">
        <f t="shared" si="376"/>
        <v>13.87767773983235</v>
      </c>
      <c r="EI143" s="2">
        <f t="shared" si="376"/>
        <v>0.22767256545586259</v>
      </c>
      <c r="EJ143" s="2">
        <f t="shared" si="376"/>
        <v>7.6477284487219297</v>
      </c>
      <c r="EK143" s="2">
        <f t="shared" si="376"/>
        <v>14.343371623719342</v>
      </c>
      <c r="EL143" s="2">
        <f t="shared" si="376"/>
        <v>4.025664907378661</v>
      </c>
      <c r="EM143" s="2">
        <f t="shared" si="376"/>
        <v>1.1073165683535136</v>
      </c>
      <c r="EN143" s="2">
        <f t="shared" si="376"/>
        <v>0.81755148504605202</v>
      </c>
      <c r="EO143" s="2">
        <f t="shared" si="295"/>
        <v>100</v>
      </c>
    </row>
    <row r="144" spans="1:145" s="14" customFormat="1">
      <c r="A144" t="s">
        <v>141</v>
      </c>
      <c r="B144">
        <v>4</v>
      </c>
      <c r="C144" t="s">
        <v>192</v>
      </c>
      <c r="D144" t="s">
        <v>432</v>
      </c>
      <c r="F144" t="s">
        <v>434</v>
      </c>
      <c r="G144">
        <v>38.56</v>
      </c>
      <c r="H144">
        <v>4.91</v>
      </c>
      <c r="I144">
        <v>11.99</v>
      </c>
      <c r="J144">
        <v>13.99</v>
      </c>
      <c r="K144">
        <v>0.22</v>
      </c>
      <c r="L144">
        <v>8.26</v>
      </c>
      <c r="M144">
        <v>12.44</v>
      </c>
      <c r="N144">
        <v>2.56</v>
      </c>
      <c r="O144">
        <v>0.67</v>
      </c>
      <c r="P144">
        <v>0.73</v>
      </c>
      <c r="Q144">
        <v>5.0599999999999996</v>
      </c>
      <c r="R144" s="13"/>
      <c r="S144" s="13">
        <f t="shared" si="375"/>
        <v>94.330000000000013</v>
      </c>
      <c r="T144" s="16"/>
      <c r="U144"/>
      <c r="V144"/>
      <c r="AF144" s="2">
        <f t="shared" si="316"/>
        <v>0.57912062732867886</v>
      </c>
      <c r="AG144" s="4">
        <f t="shared" si="255"/>
        <v>29435.45</v>
      </c>
      <c r="AH144" s="4">
        <f t="shared" si="256"/>
        <v>5562.34</v>
      </c>
      <c r="AI144" s="4">
        <f t="shared" si="257"/>
        <v>3185.72</v>
      </c>
      <c r="AJ144" s="2">
        <f t="shared" si="258"/>
        <v>3.23</v>
      </c>
      <c r="AK144" s="2">
        <f t="shared" si="259"/>
        <v>0.26171875</v>
      </c>
      <c r="AL144" s="2">
        <f t="shared" si="260"/>
        <v>3.8208955223880596</v>
      </c>
      <c r="AM144" s="2">
        <f t="shared" si="261"/>
        <v>1.0375312760633861</v>
      </c>
      <c r="AN144" s="2">
        <f t="shared" si="317"/>
        <v>5.587989991659717E-2</v>
      </c>
      <c r="AO144" s="2">
        <f t="shared" si="303"/>
        <v>0.41171918152787129</v>
      </c>
      <c r="AP144" s="2">
        <f t="shared" si="305"/>
        <v>2.4288399590445242</v>
      </c>
      <c r="AQ144" s="2">
        <f t="shared" si="233"/>
        <v>0.43514729856897577</v>
      </c>
      <c r="AR144" s="2">
        <f t="shared" si="262"/>
        <v>0.41171918152787129</v>
      </c>
      <c r="AS144" s="4">
        <f t="shared" si="299"/>
        <v>1840.8793618037464</v>
      </c>
      <c r="AT144" s="4">
        <f t="shared" si="300"/>
        <v>1970.18601836173</v>
      </c>
      <c r="AU144" s="2">
        <f t="shared" si="265"/>
        <v>1.7375518672199171E-2</v>
      </c>
      <c r="AV144" s="2">
        <f t="shared" si="304"/>
        <v>6.0483169803569499E-2</v>
      </c>
      <c r="AX144">
        <v>52</v>
      </c>
      <c r="AY144"/>
      <c r="AZ144">
        <v>1253</v>
      </c>
      <c r="BA144">
        <v>90</v>
      </c>
      <c r="BB144">
        <v>5</v>
      </c>
      <c r="BC144">
        <v>427</v>
      </c>
      <c r="BD144">
        <v>70</v>
      </c>
      <c r="BE144">
        <v>104</v>
      </c>
      <c r="BF144"/>
      <c r="BG144">
        <v>51</v>
      </c>
      <c r="BH144">
        <v>105</v>
      </c>
      <c r="BI144">
        <v>32.4</v>
      </c>
      <c r="BJ144">
        <v>520</v>
      </c>
      <c r="BK144">
        <v>132</v>
      </c>
      <c r="BL144"/>
      <c r="BM144"/>
      <c r="BN144">
        <v>95</v>
      </c>
      <c r="BO144">
        <v>214</v>
      </c>
      <c r="BP144">
        <v>1592</v>
      </c>
      <c r="BQ144"/>
      <c r="BR144"/>
      <c r="BS144"/>
      <c r="BT144"/>
      <c r="BU144"/>
      <c r="BV144"/>
      <c r="BW144"/>
      <c r="BX144"/>
      <c r="BY144"/>
      <c r="BZ144"/>
      <c r="CA144"/>
      <c r="CB144"/>
      <c r="CC144">
        <v>10.199999999999999</v>
      </c>
      <c r="CD144">
        <v>2.4</v>
      </c>
      <c r="CE144">
        <v>21.2</v>
      </c>
      <c r="CG144" s="3">
        <f t="shared" si="318"/>
        <v>392.56198347107437</v>
      </c>
      <c r="CH144" s="3">
        <f t="shared" si="330"/>
        <v>337.00787401574803</v>
      </c>
      <c r="CI144" s="3">
        <f t="shared" si="363"/>
        <v>16531.671858774662</v>
      </c>
      <c r="CJ144" s="3">
        <f t="shared" si="364"/>
        <v>0</v>
      </c>
      <c r="CK144" s="3">
        <f t="shared" si="365"/>
        <v>0</v>
      </c>
      <c r="CL144" s="3">
        <v>60.059100000000001</v>
      </c>
      <c r="CM144" s="3">
        <f t="shared" si="366"/>
        <v>0</v>
      </c>
      <c r="CN144" s="3">
        <f t="shared" si="367"/>
        <v>0</v>
      </c>
      <c r="CO144" s="3">
        <f t="shared" si="368"/>
        <v>0</v>
      </c>
      <c r="CP144" s="3">
        <f t="shared" si="369"/>
        <v>0</v>
      </c>
      <c r="CQ144" s="3">
        <f t="shared" si="370"/>
        <v>0</v>
      </c>
      <c r="CR144" s="3">
        <f t="shared" si="371"/>
        <v>0</v>
      </c>
      <c r="CS144" s="3">
        <f t="shared" si="326"/>
        <v>0</v>
      </c>
      <c r="CT144" s="3">
        <f t="shared" si="337"/>
        <v>0</v>
      </c>
      <c r="CU144" s="3">
        <f t="shared" si="306"/>
        <v>9.4924242424242422</v>
      </c>
      <c r="CV144" s="3">
        <f t="shared" si="267"/>
        <v>13.189473684210526</v>
      </c>
      <c r="CW144" s="3">
        <f t="shared" si="307"/>
        <v>0.71969696969696972</v>
      </c>
      <c r="CX144" s="4">
        <f t="shared" si="308"/>
        <v>222.99583333333334</v>
      </c>
      <c r="CY144" s="3"/>
      <c r="CZ144" s="3"/>
      <c r="DA144" s="3"/>
      <c r="DB144" s="3">
        <f t="shared" si="310"/>
        <v>3.9393939393939394</v>
      </c>
      <c r="DC144" s="3">
        <f t="shared" si="372"/>
        <v>122.84313725490198</v>
      </c>
      <c r="DD144" s="3"/>
      <c r="DE144" s="3"/>
      <c r="DF144" s="3"/>
      <c r="DG144" s="2">
        <f t="shared" si="277"/>
        <v>4.0740740740740744</v>
      </c>
      <c r="DH144" s="4">
        <f t="shared" si="278"/>
        <v>58.550947368421056</v>
      </c>
      <c r="DI144" s="2"/>
      <c r="DJ144" s="3"/>
      <c r="DK144" s="3"/>
      <c r="DL144" s="3"/>
      <c r="DM144" s="3"/>
      <c r="DN144" s="3"/>
      <c r="DO144" s="3"/>
      <c r="DP144" s="4"/>
      <c r="DQ144" s="3"/>
      <c r="DR144" s="3"/>
      <c r="DS144" s="2"/>
      <c r="DT144" s="5"/>
      <c r="DU144" s="3">
        <f t="shared" si="288"/>
        <v>16.049382716049383</v>
      </c>
      <c r="DV144" s="3"/>
      <c r="DW144" s="3">
        <f t="shared" si="314"/>
        <v>3.5548920817118912E-2</v>
      </c>
      <c r="DX144" s="3">
        <f t="shared" si="291"/>
        <v>25.384615384615383</v>
      </c>
      <c r="DY144" s="3">
        <f t="shared" si="292"/>
        <v>1.9615384615384612</v>
      </c>
      <c r="DZ144" s="2"/>
      <c r="EA144" s="5"/>
      <c r="EB144" s="2">
        <f t="shared" si="374"/>
        <v>7.7272727272727271E-2</v>
      </c>
      <c r="EC144" s="2"/>
      <c r="ED144" s="2"/>
      <c r="EE144" s="2">
        <f t="shared" si="376"/>
        <v>40.877769532492309</v>
      </c>
      <c r="EF144" s="2">
        <f t="shared" si="376"/>
        <v>5.2051309233541811</v>
      </c>
      <c r="EG144" s="2">
        <f t="shared" si="376"/>
        <v>12.710696491042084</v>
      </c>
      <c r="EH144" s="2">
        <f t="shared" si="376"/>
        <v>14.830912753100815</v>
      </c>
      <c r="EI144" s="2">
        <f t="shared" si="376"/>
        <v>0.23322378882646028</v>
      </c>
      <c r="EJ144" s="2">
        <f t="shared" si="376"/>
        <v>8.7564931623025544</v>
      </c>
      <c r="EK144" s="2">
        <f t="shared" si="376"/>
        <v>13.187745150005298</v>
      </c>
      <c r="EL144" s="2">
        <f t="shared" si="376"/>
        <v>2.713876815435174</v>
      </c>
      <c r="EM144" s="2">
        <f t="shared" si="376"/>
        <v>0.71027244778967447</v>
      </c>
      <c r="EN144" s="2">
        <f t="shared" si="376"/>
        <v>0.77387893565143639</v>
      </c>
      <c r="EO144" s="2">
        <f t="shared" si="295"/>
        <v>99.999999999999986</v>
      </c>
    </row>
    <row r="145" spans="1:145" s="14" customFormat="1">
      <c r="A145" t="s">
        <v>141</v>
      </c>
      <c r="B145">
        <v>4</v>
      </c>
      <c r="C145" t="s">
        <v>433</v>
      </c>
      <c r="D145" t="s">
        <v>432</v>
      </c>
      <c r="F145" t="s">
        <v>434</v>
      </c>
      <c r="G145">
        <v>39.71</v>
      </c>
      <c r="H145">
        <v>3.41</v>
      </c>
      <c r="I145">
        <v>9.32</v>
      </c>
      <c r="J145">
        <v>14.6568</v>
      </c>
      <c r="K145">
        <v>0.26</v>
      </c>
      <c r="L145">
        <v>10.56</v>
      </c>
      <c r="M145">
        <v>14.09</v>
      </c>
      <c r="N145">
        <v>3</v>
      </c>
      <c r="O145">
        <v>1.48</v>
      </c>
      <c r="P145">
        <v>1.1200000000000001</v>
      </c>
      <c r="Q145">
        <v>2.8</v>
      </c>
      <c r="R145" s="13"/>
      <c r="S145" s="13">
        <f t="shared" si="375"/>
        <v>97.606800000000021</v>
      </c>
      <c r="T145" s="16"/>
      <c r="U145">
        <v>0.70464800000000005</v>
      </c>
      <c r="V145">
        <v>0.51241700000000001</v>
      </c>
      <c r="AF145" s="2">
        <f t="shared" si="316"/>
        <v>0.62673884442572092</v>
      </c>
      <c r="AG145" s="4">
        <f t="shared" si="255"/>
        <v>20442.95</v>
      </c>
      <c r="AH145" s="4">
        <f t="shared" si="256"/>
        <v>12286.96</v>
      </c>
      <c r="AI145" s="4">
        <f t="shared" si="257"/>
        <v>4887.68</v>
      </c>
      <c r="AJ145" s="2">
        <f t="shared" si="258"/>
        <v>4.4800000000000004</v>
      </c>
      <c r="AK145" s="2">
        <f t="shared" si="259"/>
        <v>0.49333333333333335</v>
      </c>
      <c r="AL145" s="2">
        <f t="shared" si="260"/>
        <v>2.0270270270270272</v>
      </c>
      <c r="AM145" s="2">
        <f t="shared" si="261"/>
        <v>1.5118025751072961</v>
      </c>
      <c r="AN145" s="2">
        <f t="shared" si="317"/>
        <v>0.15879828326180256</v>
      </c>
      <c r="AO145" s="2">
        <f t="shared" si="303"/>
        <v>0.70140125412608145</v>
      </c>
      <c r="AP145" s="2">
        <f t="shared" si="305"/>
        <v>1.4257174393649479</v>
      </c>
      <c r="AQ145" s="2">
        <f t="shared" si="233"/>
        <v>0.28985211681992235</v>
      </c>
      <c r="AR145" s="2">
        <f t="shared" si="262"/>
        <v>0.70140125412608145</v>
      </c>
      <c r="AS145" s="4">
        <f t="shared" si="299"/>
        <v>1710.536812192651</v>
      </c>
      <c r="AT145" s="4">
        <f t="shared" si="300"/>
        <v>2175.0197479642375</v>
      </c>
      <c r="AU145" s="2">
        <f t="shared" si="265"/>
        <v>3.727020901536137E-2</v>
      </c>
      <c r="AV145" s="2">
        <f t="shared" si="304"/>
        <v>0.17187975542859224</v>
      </c>
      <c r="AX145">
        <v>54</v>
      </c>
      <c r="AY145"/>
      <c r="AZ145">
        <v>1295</v>
      </c>
      <c r="BA145">
        <v>345</v>
      </c>
      <c r="BB145">
        <v>37</v>
      </c>
      <c r="BC145">
        <v>334</v>
      </c>
      <c r="BD145">
        <v>183</v>
      </c>
      <c r="BE145">
        <v>49</v>
      </c>
      <c r="BF145"/>
      <c r="BG145">
        <v>58</v>
      </c>
      <c r="BH145">
        <v>113</v>
      </c>
      <c r="BI145">
        <v>34.1</v>
      </c>
      <c r="BJ145">
        <v>506</v>
      </c>
      <c r="BK145">
        <v>133</v>
      </c>
      <c r="BL145">
        <v>9.59</v>
      </c>
      <c r="BM145">
        <v>7.58</v>
      </c>
      <c r="BN145">
        <v>120</v>
      </c>
      <c r="BO145">
        <v>216</v>
      </c>
      <c r="BP145">
        <v>1725</v>
      </c>
      <c r="BQ145">
        <v>76.099999999999994</v>
      </c>
      <c r="BR145">
        <v>12.8</v>
      </c>
      <c r="BS145">
        <v>3.18</v>
      </c>
      <c r="BT145">
        <v>9.6</v>
      </c>
      <c r="BU145">
        <v>1.23</v>
      </c>
      <c r="BV145">
        <v>6.4</v>
      </c>
      <c r="BW145"/>
      <c r="BX145">
        <v>2.86</v>
      </c>
      <c r="BY145"/>
      <c r="BZ145">
        <v>2.25</v>
      </c>
      <c r="CA145">
        <v>0.4</v>
      </c>
      <c r="CB145"/>
      <c r="CC145">
        <v>15.2</v>
      </c>
      <c r="CD145">
        <v>3.3</v>
      </c>
      <c r="CE145">
        <v>20.100000000000001</v>
      </c>
      <c r="CG145" s="3">
        <f t="shared" si="318"/>
        <v>495.86776859504135</v>
      </c>
      <c r="CH145" s="3">
        <f t="shared" si="330"/>
        <v>340.15748031496065</v>
      </c>
      <c r="CI145" s="3">
        <f t="shared" si="363"/>
        <v>17912.772585669783</v>
      </c>
      <c r="CJ145" s="3">
        <f t="shared" si="364"/>
        <v>158.54166666666666</v>
      </c>
      <c r="CK145" s="3">
        <f t="shared" si="365"/>
        <v>82.051282051282058</v>
      </c>
      <c r="CL145" s="3">
        <v>61.059100000000001</v>
      </c>
      <c r="CM145" s="3">
        <f t="shared" si="366"/>
        <v>45.283018867924525</v>
      </c>
      <c r="CN145" s="3">
        <f t="shared" si="367"/>
        <v>32.712765957446805</v>
      </c>
      <c r="CO145" s="3">
        <f t="shared" si="368"/>
        <v>24.710424710424711</v>
      </c>
      <c r="CP145" s="3">
        <f t="shared" si="369"/>
        <v>0</v>
      </c>
      <c r="CQ145" s="3">
        <f t="shared" si="370"/>
        <v>17.54601226993865</v>
      </c>
      <c r="CR145" s="3">
        <f t="shared" si="371"/>
        <v>0</v>
      </c>
      <c r="CS145" s="3">
        <f t="shared" si="326"/>
        <v>13.554216867469879</v>
      </c>
      <c r="CT145" s="3">
        <f t="shared" si="337"/>
        <v>16</v>
      </c>
      <c r="CU145" s="3">
        <f t="shared" si="306"/>
        <v>9.7368421052631575</v>
      </c>
      <c r="CV145" s="3">
        <f t="shared" si="267"/>
        <v>10.791666666666666</v>
      </c>
      <c r="CW145" s="3">
        <f t="shared" si="307"/>
        <v>0.90225563909774431</v>
      </c>
      <c r="CX145" s="4">
        <f t="shared" si="308"/>
        <v>153.70639097744362</v>
      </c>
      <c r="CY145" s="3"/>
      <c r="CZ145" s="3"/>
      <c r="DA145" s="3"/>
      <c r="DB145" s="3">
        <f t="shared" si="310"/>
        <v>3.8045112781954886</v>
      </c>
      <c r="DC145" s="3">
        <f t="shared" si="372"/>
        <v>85.19736842105263</v>
      </c>
      <c r="DD145" s="3"/>
      <c r="DE145" s="3"/>
      <c r="DF145" s="3"/>
      <c r="DG145" s="2">
        <f t="shared" si="277"/>
        <v>3.9002932551319645</v>
      </c>
      <c r="DH145" s="4">
        <f t="shared" si="278"/>
        <v>102.39133333333332</v>
      </c>
      <c r="DI145" s="2"/>
      <c r="DJ145" s="3"/>
      <c r="DK145" s="3"/>
      <c r="DL145" s="3"/>
      <c r="DM145" s="3">
        <f t="shared" si="281"/>
        <v>53.333333333333336</v>
      </c>
      <c r="DN145" s="3">
        <f t="shared" si="373"/>
        <v>0.12601839684625493</v>
      </c>
      <c r="DO145" s="3">
        <f t="shared" si="302"/>
        <v>5.6888888888888891</v>
      </c>
      <c r="DP145" s="4"/>
      <c r="DQ145" s="3"/>
      <c r="DR145" s="3"/>
      <c r="DS145" s="2"/>
      <c r="DT145" s="5"/>
      <c r="DU145" s="3">
        <f t="shared" si="288"/>
        <v>14.838709677419354</v>
      </c>
      <c r="DV145" s="3"/>
      <c r="DW145" s="3">
        <f t="shared" si="314"/>
        <v>8.2016677307769292E-2</v>
      </c>
      <c r="DX145" s="3">
        <f t="shared" si="291"/>
        <v>26.284584980237153</v>
      </c>
      <c r="DY145" s="3">
        <f t="shared" si="292"/>
        <v>3.0039525691699605</v>
      </c>
      <c r="DZ145" s="2"/>
      <c r="EA145" s="5"/>
      <c r="EB145" s="2">
        <f t="shared" si="374"/>
        <v>0.11428571428571428</v>
      </c>
      <c r="EC145" s="2"/>
      <c r="ED145" s="2"/>
      <c r="EE145" s="2">
        <f t="shared" si="376"/>
        <v>40.683640893872138</v>
      </c>
      <c r="EF145" s="2">
        <f t="shared" si="376"/>
        <v>3.4936090518283556</v>
      </c>
      <c r="EG145" s="2">
        <f t="shared" si="376"/>
        <v>9.548515062475154</v>
      </c>
      <c r="EH145" s="2">
        <f t="shared" si="376"/>
        <v>15.016166906404059</v>
      </c>
      <c r="EI145" s="2">
        <f t="shared" si="376"/>
        <v>0.26637488371711804</v>
      </c>
      <c r="EJ145" s="2">
        <f t="shared" si="376"/>
        <v>10.818918354049101</v>
      </c>
      <c r="EK145" s="2">
        <f t="shared" si="376"/>
        <v>14.435469659900741</v>
      </c>
      <c r="EL145" s="2">
        <f t="shared" si="376"/>
        <v>3.0735563505821308</v>
      </c>
      <c r="EM145" s="2">
        <f t="shared" si="376"/>
        <v>1.516287799620518</v>
      </c>
      <c r="EN145" s="2">
        <f t="shared" si="376"/>
        <v>1.1474610375506624</v>
      </c>
      <c r="EO145" s="2">
        <f t="shared" si="295"/>
        <v>99.999999999999986</v>
      </c>
    </row>
    <row r="146" spans="1:145" s="14" customFormat="1">
      <c r="A146" t="s">
        <v>141</v>
      </c>
      <c r="B146">
        <v>4</v>
      </c>
      <c r="C146" t="s">
        <v>433</v>
      </c>
      <c r="D146" t="s">
        <v>432</v>
      </c>
      <c r="F146" t="s">
        <v>434</v>
      </c>
      <c r="G146">
        <v>39.47</v>
      </c>
      <c r="H146">
        <v>3.44</v>
      </c>
      <c r="I146">
        <v>9.24</v>
      </c>
      <c r="J146">
        <v>14.5777</v>
      </c>
      <c r="K146">
        <v>0.26</v>
      </c>
      <c r="L146">
        <v>10.65</v>
      </c>
      <c r="M146">
        <v>14.13</v>
      </c>
      <c r="N146">
        <v>2.8</v>
      </c>
      <c r="O146">
        <v>1.24</v>
      </c>
      <c r="P146">
        <v>1.1200000000000001</v>
      </c>
      <c r="Q146">
        <v>3.21</v>
      </c>
      <c r="R146" s="13"/>
      <c r="S146" s="13">
        <f t="shared" si="375"/>
        <v>96.927700000000002</v>
      </c>
      <c r="T146" s="16"/>
      <c r="U146">
        <v>0.704924</v>
      </c>
      <c r="V146">
        <v>0.51241999999999999</v>
      </c>
      <c r="AF146" s="2">
        <f t="shared" si="316"/>
        <v>0.62998434535293635</v>
      </c>
      <c r="AG146" s="4">
        <f t="shared" si="255"/>
        <v>20622.8</v>
      </c>
      <c r="AH146" s="4">
        <f t="shared" si="256"/>
        <v>10294.48</v>
      </c>
      <c r="AI146" s="4">
        <f t="shared" si="257"/>
        <v>4887.68</v>
      </c>
      <c r="AJ146" s="2">
        <f t="shared" si="258"/>
        <v>4.04</v>
      </c>
      <c r="AK146" s="2">
        <f t="shared" si="259"/>
        <v>0.44285714285714289</v>
      </c>
      <c r="AL146" s="2">
        <f t="shared" si="260"/>
        <v>2.258064516129032</v>
      </c>
      <c r="AM146" s="2">
        <f t="shared" si="261"/>
        <v>1.5292207792207793</v>
      </c>
      <c r="AN146" s="2">
        <f t="shared" si="317"/>
        <v>0.13419913419913421</v>
      </c>
      <c r="AO146" s="2">
        <f t="shared" si="303"/>
        <v>0.64375320670571035</v>
      </c>
      <c r="AP146" s="2">
        <f t="shared" si="305"/>
        <v>1.5533903203641</v>
      </c>
      <c r="AQ146" s="2">
        <f t="shared" si="233"/>
        <v>0.29205134385230863</v>
      </c>
      <c r="AR146" s="2">
        <f t="shared" si="262"/>
        <v>0.64375320670571035</v>
      </c>
      <c r="AS146" s="4">
        <f t="shared" si="299"/>
        <v>1771.8173417884195</v>
      </c>
      <c r="AT146" s="4">
        <f t="shared" si="300"/>
        <v>2198.4723208609112</v>
      </c>
      <c r="AU146" s="2">
        <f t="shared" si="265"/>
        <v>3.1416265518115022E-2</v>
      </c>
      <c r="AV146" s="2">
        <f t="shared" si="304"/>
        <v>0.14525417964908408</v>
      </c>
      <c r="AX146">
        <v>56</v>
      </c>
      <c r="AY146"/>
      <c r="AZ146">
        <v>1260</v>
      </c>
      <c r="BA146">
        <v>360</v>
      </c>
      <c r="BB146">
        <v>37</v>
      </c>
      <c r="BC146">
        <v>335</v>
      </c>
      <c r="BD146">
        <v>193</v>
      </c>
      <c r="BE146">
        <v>52</v>
      </c>
      <c r="BF146"/>
      <c r="BG146">
        <v>57</v>
      </c>
      <c r="BH146">
        <v>114</v>
      </c>
      <c r="BI146">
        <v>34.4</v>
      </c>
      <c r="BJ146">
        <v>502</v>
      </c>
      <c r="BK146">
        <v>132</v>
      </c>
      <c r="BL146">
        <v>6.33</v>
      </c>
      <c r="BM146">
        <v>6.83</v>
      </c>
      <c r="BN146">
        <v>119</v>
      </c>
      <c r="BO146">
        <v>217</v>
      </c>
      <c r="BP146">
        <v>1633</v>
      </c>
      <c r="BQ146">
        <v>63.6</v>
      </c>
      <c r="BR146">
        <v>9.4</v>
      </c>
      <c r="BS146">
        <v>2.68</v>
      </c>
      <c r="BT146">
        <v>6</v>
      </c>
      <c r="BU146">
        <v>0.79</v>
      </c>
      <c r="BV146">
        <v>3.52</v>
      </c>
      <c r="BW146"/>
      <c r="BX146">
        <v>1.29</v>
      </c>
      <c r="BY146"/>
      <c r="BZ146">
        <v>0.94</v>
      </c>
      <c r="CA146">
        <v>0.13</v>
      </c>
      <c r="CB146"/>
      <c r="CC146">
        <v>15.1</v>
      </c>
      <c r="CD146">
        <v>2.6</v>
      </c>
      <c r="CE146">
        <v>19.8</v>
      </c>
      <c r="CG146" s="3">
        <f t="shared" si="318"/>
        <v>491.73553719008265</v>
      </c>
      <c r="CH146" s="3">
        <f t="shared" si="330"/>
        <v>341.73228346456693</v>
      </c>
      <c r="CI146" s="3">
        <f t="shared" si="363"/>
        <v>16957.424714434062</v>
      </c>
      <c r="CJ146" s="3">
        <f t="shared" si="364"/>
        <v>132.5</v>
      </c>
      <c r="CK146" s="3">
        <f t="shared" si="365"/>
        <v>60.256410256410255</v>
      </c>
      <c r="CL146" s="3">
        <v>62.059100000000001</v>
      </c>
      <c r="CM146" s="3">
        <f t="shared" si="366"/>
        <v>28.30188679245283</v>
      </c>
      <c r="CN146" s="3">
        <f t="shared" si="367"/>
        <v>21.01063829787234</v>
      </c>
      <c r="CO146" s="3">
        <f t="shared" si="368"/>
        <v>13.59073359073359</v>
      </c>
      <c r="CP146" s="3">
        <f t="shared" si="369"/>
        <v>0</v>
      </c>
      <c r="CQ146" s="3">
        <f t="shared" si="370"/>
        <v>7.9141104294478524</v>
      </c>
      <c r="CR146" s="3">
        <f t="shared" si="371"/>
        <v>0</v>
      </c>
      <c r="CS146" s="3">
        <f t="shared" si="326"/>
        <v>5.6626506024096379</v>
      </c>
      <c r="CT146" s="3">
        <f t="shared" si="337"/>
        <v>5.2</v>
      </c>
      <c r="CU146" s="3">
        <f t="shared" si="306"/>
        <v>9.545454545454545</v>
      </c>
      <c r="CV146" s="3">
        <f t="shared" si="267"/>
        <v>10.588235294117647</v>
      </c>
      <c r="CW146" s="3">
        <f t="shared" si="307"/>
        <v>0.90151515151515149</v>
      </c>
      <c r="CX146" s="4">
        <f t="shared" si="308"/>
        <v>156.23333333333332</v>
      </c>
      <c r="CY146" s="3"/>
      <c r="CZ146" s="3"/>
      <c r="DA146" s="3"/>
      <c r="DB146" s="3">
        <f t="shared" si="310"/>
        <v>3.8030303030303032</v>
      </c>
      <c r="DC146" s="3">
        <f t="shared" si="372"/>
        <v>83.443708609271525</v>
      </c>
      <c r="DD146" s="3"/>
      <c r="DE146" s="3"/>
      <c r="DF146" s="3"/>
      <c r="DG146" s="2">
        <f t="shared" si="277"/>
        <v>3.8372093023255816</v>
      </c>
      <c r="DH146" s="4">
        <f t="shared" si="278"/>
        <v>86.50823529411764</v>
      </c>
      <c r="DI146" s="2"/>
      <c r="DJ146" s="3"/>
      <c r="DK146" s="3"/>
      <c r="DL146" s="3"/>
      <c r="DM146" s="3">
        <f t="shared" si="281"/>
        <v>126.59574468085107</v>
      </c>
      <c r="DN146" s="3">
        <f t="shared" si="373"/>
        <v>9.9528301886792458E-2</v>
      </c>
      <c r="DO146" s="3">
        <f t="shared" si="302"/>
        <v>10.000000000000002</v>
      </c>
      <c r="DP146" s="4"/>
      <c r="DQ146" s="3"/>
      <c r="DR146" s="3"/>
      <c r="DS146" s="2"/>
      <c r="DT146" s="5"/>
      <c r="DU146" s="3">
        <f t="shared" si="288"/>
        <v>14.593023255813954</v>
      </c>
      <c r="DV146" s="3"/>
      <c r="DW146" s="3">
        <f t="shared" si="314"/>
        <v>8.8856561453220628E-2</v>
      </c>
      <c r="DX146" s="3">
        <f t="shared" si="291"/>
        <v>26.294820717131476</v>
      </c>
      <c r="DY146" s="3">
        <f t="shared" si="292"/>
        <v>3.0079681274900398</v>
      </c>
      <c r="DZ146" s="2"/>
      <c r="EA146" s="5"/>
      <c r="EB146" s="2">
        <f t="shared" si="374"/>
        <v>0.1143939393939394</v>
      </c>
      <c r="EC146" s="2"/>
      <c r="ED146" s="2"/>
      <c r="EE146" s="2">
        <f t="shared" si="376"/>
        <v>40.721073542444522</v>
      </c>
      <c r="EF146" s="2">
        <f t="shared" si="376"/>
        <v>3.5490370657717039</v>
      </c>
      <c r="EG146" s="2">
        <f t="shared" si="376"/>
        <v>9.5328786301542277</v>
      </c>
      <c r="EH146" s="2">
        <f t="shared" si="376"/>
        <v>15.039766753982608</v>
      </c>
      <c r="EI146" s="2">
        <f t="shared" si="376"/>
        <v>0.26824117357576832</v>
      </c>
      <c r="EJ146" s="2">
        <f t="shared" si="376"/>
        <v>10.987571148392048</v>
      </c>
      <c r="EK146" s="2">
        <f t="shared" si="376"/>
        <v>14.577876087021563</v>
      </c>
      <c r="EL146" s="2">
        <f t="shared" si="376"/>
        <v>2.8887511000467359</v>
      </c>
      <c r="EM146" s="2">
        <f t="shared" si="376"/>
        <v>1.2793040585921258</v>
      </c>
      <c r="EN146" s="2">
        <f t="shared" si="376"/>
        <v>1.1555004400186946</v>
      </c>
      <c r="EO146" s="2">
        <f t="shared" si="295"/>
        <v>100.00000000000001</v>
      </c>
    </row>
    <row r="147" spans="1:145" s="14" customFormat="1">
      <c r="A147" t="s">
        <v>141</v>
      </c>
      <c r="B147">
        <v>4</v>
      </c>
      <c r="C147" t="s">
        <v>433</v>
      </c>
      <c r="D147" t="s">
        <v>432</v>
      </c>
      <c r="F147" t="s">
        <v>434</v>
      </c>
      <c r="G147">
        <v>45.54</v>
      </c>
      <c r="H147">
        <v>3.73</v>
      </c>
      <c r="I147">
        <v>9.48</v>
      </c>
      <c r="J147">
        <v>18.985399999999998</v>
      </c>
      <c r="K147">
        <v>0.16</v>
      </c>
      <c r="L147">
        <v>7.9</v>
      </c>
      <c r="M147">
        <v>13.17</v>
      </c>
      <c r="N147">
        <v>1.53</v>
      </c>
      <c r="O147">
        <v>2.97</v>
      </c>
      <c r="P147">
        <v>0.56000000000000005</v>
      </c>
      <c r="Q147">
        <v>1.84</v>
      </c>
      <c r="R147" s="13"/>
      <c r="S147" s="13">
        <f t="shared" si="375"/>
        <v>104.0254</v>
      </c>
      <c r="T147" s="16"/>
      <c r="U147">
        <v>0.70617700000000005</v>
      </c>
      <c r="V147">
        <v>0.51248899999999997</v>
      </c>
      <c r="AF147" s="2">
        <f t="shared" si="316"/>
        <v>0.49231941025815806</v>
      </c>
      <c r="AG147" s="4">
        <f t="shared" si="255"/>
        <v>22361.35</v>
      </c>
      <c r="AH147" s="4">
        <f t="shared" si="256"/>
        <v>24656.940000000002</v>
      </c>
      <c r="AI147" s="4">
        <f t="shared" si="257"/>
        <v>2443.84</v>
      </c>
      <c r="AJ147" s="2">
        <f t="shared" si="258"/>
        <v>4.5</v>
      </c>
      <c r="AK147" s="2">
        <f t="shared" si="259"/>
        <v>1.9411764705882353</v>
      </c>
      <c r="AL147" s="2">
        <f t="shared" si="260"/>
        <v>0.51515151515151514</v>
      </c>
      <c r="AM147" s="2">
        <f t="shared" si="261"/>
        <v>1.389240506329114</v>
      </c>
      <c r="AN147" s="2">
        <f t="shared" si="317"/>
        <v>0.31329113924050633</v>
      </c>
      <c r="AO147" s="2">
        <f t="shared" si="303"/>
        <v>0.60459746919737045</v>
      </c>
      <c r="AP147" s="2">
        <f t="shared" si="305"/>
        <v>1.6539930299866186</v>
      </c>
      <c r="AQ147" s="2">
        <f t="shared" si="233"/>
        <v>0.31944807375388673</v>
      </c>
      <c r="AR147" s="2">
        <f t="shared" si="262"/>
        <v>0.60459746919737045</v>
      </c>
      <c r="AS147" s="4">
        <f t="shared" si="299"/>
        <v>2001.8408236683997</v>
      </c>
      <c r="AT147" s="4">
        <f t="shared" si="300"/>
        <v>1820.8011500209241</v>
      </c>
      <c r="AU147" s="2">
        <f t="shared" si="265"/>
        <v>6.5217391304347838E-2</v>
      </c>
      <c r="AV147" s="2">
        <f t="shared" si="304"/>
        <v>0.33909941143271788</v>
      </c>
      <c r="AX147">
        <v>66</v>
      </c>
      <c r="AY147"/>
      <c r="AZ147">
        <v>1080</v>
      </c>
      <c r="BA147">
        <v>375</v>
      </c>
      <c r="BB147">
        <v>0</v>
      </c>
      <c r="BC147">
        <v>346</v>
      </c>
      <c r="BD147">
        <v>98</v>
      </c>
      <c r="BE147">
        <v>114</v>
      </c>
      <c r="BF147"/>
      <c r="BG147">
        <v>76</v>
      </c>
      <c r="BH147">
        <v>39</v>
      </c>
      <c r="BI147">
        <v>30.9</v>
      </c>
      <c r="BJ147">
        <v>330</v>
      </c>
      <c r="BK147">
        <v>108</v>
      </c>
      <c r="BL147">
        <v>11.2</v>
      </c>
      <c r="BM147">
        <v>11.1</v>
      </c>
      <c r="BN147">
        <v>76</v>
      </c>
      <c r="BO147">
        <v>165</v>
      </c>
      <c r="BP147">
        <v>958</v>
      </c>
      <c r="BQ147">
        <v>106</v>
      </c>
      <c r="BR147">
        <v>15.8</v>
      </c>
      <c r="BS147">
        <v>4.29</v>
      </c>
      <c r="BT147">
        <v>10.5</v>
      </c>
      <c r="BU147">
        <v>1.35</v>
      </c>
      <c r="BV147">
        <v>6.23</v>
      </c>
      <c r="BW147"/>
      <c r="BX147">
        <v>2.39</v>
      </c>
      <c r="BY147"/>
      <c r="BZ147">
        <v>1.76</v>
      </c>
      <c r="CA147">
        <v>0.25</v>
      </c>
      <c r="CB147"/>
      <c r="CC147">
        <v>11.9</v>
      </c>
      <c r="CD147">
        <v>3</v>
      </c>
      <c r="CE147">
        <v>18.399999999999999</v>
      </c>
      <c r="CG147" s="3">
        <f t="shared" si="318"/>
        <v>314.04958677685954</v>
      </c>
      <c r="CH147" s="3">
        <f t="shared" si="330"/>
        <v>259.84251968503935</v>
      </c>
      <c r="CI147" s="3">
        <f t="shared" si="363"/>
        <v>9948.0789200415365</v>
      </c>
      <c r="CJ147" s="3">
        <f t="shared" si="364"/>
        <v>220.83333333333334</v>
      </c>
      <c r="CK147" s="3">
        <f t="shared" si="365"/>
        <v>101.28205128205128</v>
      </c>
      <c r="CL147" s="3">
        <v>63.059100000000001</v>
      </c>
      <c r="CM147" s="3">
        <f t="shared" si="366"/>
        <v>49.528301886792455</v>
      </c>
      <c r="CN147" s="3">
        <f t="shared" si="367"/>
        <v>35.904255319148938</v>
      </c>
      <c r="CO147" s="3">
        <f t="shared" si="368"/>
        <v>24.054054054054056</v>
      </c>
      <c r="CP147" s="3">
        <f t="shared" si="369"/>
        <v>0</v>
      </c>
      <c r="CQ147" s="3">
        <f t="shared" si="370"/>
        <v>14.662576687116564</v>
      </c>
      <c r="CR147" s="3">
        <f t="shared" si="371"/>
        <v>0</v>
      </c>
      <c r="CS147" s="3">
        <f t="shared" si="326"/>
        <v>10.602409638554217</v>
      </c>
      <c r="CT147" s="3">
        <f t="shared" si="337"/>
        <v>10</v>
      </c>
      <c r="CU147" s="3">
        <f t="shared" si="306"/>
        <v>10</v>
      </c>
      <c r="CV147" s="3">
        <f t="shared" si="267"/>
        <v>14.210526315789474</v>
      </c>
      <c r="CW147" s="3">
        <f t="shared" si="307"/>
        <v>0.70370370370370372</v>
      </c>
      <c r="CX147" s="4">
        <f t="shared" si="308"/>
        <v>207.04953703703703</v>
      </c>
      <c r="CY147" s="3"/>
      <c r="CZ147" s="3"/>
      <c r="DA147" s="3"/>
      <c r="DB147" s="3">
        <f t="shared" si="310"/>
        <v>3.0555555555555554</v>
      </c>
      <c r="DC147" s="3">
        <f t="shared" si="372"/>
        <v>90.756302521008394</v>
      </c>
      <c r="DD147" s="3"/>
      <c r="DE147" s="3"/>
      <c r="DF147" s="3"/>
      <c r="DG147" s="2">
        <f t="shared" si="277"/>
        <v>3.4951456310679614</v>
      </c>
      <c r="DH147" s="4">
        <f t="shared" si="278"/>
        <v>324.43342105263162</v>
      </c>
      <c r="DI147" s="2"/>
      <c r="DJ147" s="3"/>
      <c r="DK147" s="3"/>
      <c r="DL147" s="3"/>
      <c r="DM147" s="3">
        <f t="shared" si="281"/>
        <v>43.18181818181818</v>
      </c>
      <c r="DN147" s="3">
        <f t="shared" si="373"/>
        <v>0.10566037735849056</v>
      </c>
      <c r="DO147" s="3">
        <f t="shared" si="302"/>
        <v>8.9772727272727284</v>
      </c>
      <c r="DP147" s="4"/>
      <c r="DQ147" s="3"/>
      <c r="DR147" s="3"/>
      <c r="DS147" s="2"/>
      <c r="DT147" s="5"/>
      <c r="DU147" s="3">
        <f t="shared" si="288"/>
        <v>10.679611650485437</v>
      </c>
      <c r="DV147" s="3"/>
      <c r="DW147" s="3">
        <f t="shared" si="314"/>
        <v>0.30863879199225353</v>
      </c>
      <c r="DX147" s="3">
        <f t="shared" si="291"/>
        <v>32.727272727272727</v>
      </c>
      <c r="DY147" s="3">
        <f t="shared" si="292"/>
        <v>3.606060606060606</v>
      </c>
      <c r="DZ147" s="2"/>
      <c r="EA147" s="5"/>
      <c r="EB147" s="2">
        <f t="shared" si="374"/>
        <v>0.11018518518518519</v>
      </c>
      <c r="EC147" s="2"/>
      <c r="ED147" s="2"/>
      <c r="EE147" s="2">
        <f t="shared" si="376"/>
        <v>43.777769660102244</v>
      </c>
      <c r="EF147" s="2">
        <f t="shared" si="376"/>
        <v>3.5856627323711323</v>
      </c>
      <c r="EG147" s="2">
        <f t="shared" si="376"/>
        <v>9.1131589015759609</v>
      </c>
      <c r="EH147" s="2">
        <f t="shared" si="376"/>
        <v>18.250734916664584</v>
      </c>
      <c r="EI147" s="2">
        <f t="shared" si="376"/>
        <v>0.15380858905613437</v>
      </c>
      <c r="EJ147" s="2">
        <f t="shared" si="376"/>
        <v>7.5942990846466341</v>
      </c>
      <c r="EK147" s="2">
        <f t="shared" si="376"/>
        <v>12.660369486683059</v>
      </c>
      <c r="EL147" s="2">
        <f t="shared" si="376"/>
        <v>1.4707946328492849</v>
      </c>
      <c r="EM147" s="2">
        <f t="shared" si="376"/>
        <v>2.8550719343544939</v>
      </c>
      <c r="EN147" s="2">
        <f t="shared" si="376"/>
        <v>0.53833006169647035</v>
      </c>
      <c r="EO147" s="2">
        <f t="shared" si="295"/>
        <v>100.00000000000003</v>
      </c>
    </row>
    <row r="148" spans="1:145" s="14" customFormat="1">
      <c r="A148" t="s">
        <v>141</v>
      </c>
      <c r="B148">
        <v>4</v>
      </c>
      <c r="C148" t="s">
        <v>433</v>
      </c>
      <c r="D148" t="s">
        <v>432</v>
      </c>
      <c r="F148" t="s">
        <v>434</v>
      </c>
      <c r="G148">
        <v>39.840000000000003</v>
      </c>
      <c r="H148">
        <v>3.41</v>
      </c>
      <c r="I148">
        <v>8.93</v>
      </c>
      <c r="J148">
        <v>7.89</v>
      </c>
      <c r="K148">
        <v>0.26</v>
      </c>
      <c r="L148">
        <v>10.82</v>
      </c>
      <c r="M148">
        <v>13.64</v>
      </c>
      <c r="N148">
        <v>2.97</v>
      </c>
      <c r="O148">
        <v>1.21</v>
      </c>
      <c r="P148">
        <v>1.1100000000000001</v>
      </c>
      <c r="Q148">
        <v>3.26</v>
      </c>
      <c r="R148" s="13"/>
      <c r="S148" s="13">
        <f t="shared" si="375"/>
        <v>90.08</v>
      </c>
      <c r="T148" s="16"/>
      <c r="U148">
        <v>0.70486099999999996</v>
      </c>
      <c r="V148">
        <v>0.51237699999999997</v>
      </c>
      <c r="AF148" s="2">
        <f t="shared" si="316"/>
        <v>0.76167467305113168</v>
      </c>
      <c r="AG148" s="4">
        <f t="shared" si="255"/>
        <v>20442.95</v>
      </c>
      <c r="AH148" s="4">
        <f t="shared" si="256"/>
        <v>10045.42</v>
      </c>
      <c r="AI148" s="4">
        <f t="shared" si="257"/>
        <v>4844.0400000000009</v>
      </c>
      <c r="AJ148" s="2">
        <f t="shared" si="258"/>
        <v>4.18</v>
      </c>
      <c r="AK148" s="2">
        <f t="shared" si="259"/>
        <v>0.40740740740740738</v>
      </c>
      <c r="AL148" s="2">
        <f t="shared" si="260"/>
        <v>2.4545454545454546</v>
      </c>
      <c r="AM148" s="2">
        <f t="shared" si="261"/>
        <v>1.5274356103023516</v>
      </c>
      <c r="AN148" s="2">
        <f t="shared" si="317"/>
        <v>0.13549832026875699</v>
      </c>
      <c r="AO148" s="2">
        <f t="shared" si="303"/>
        <v>0.69378121462037112</v>
      </c>
      <c r="AP148" s="2">
        <f t="shared" si="305"/>
        <v>1.4413765880749425</v>
      </c>
      <c r="AQ148" s="2">
        <f t="shared" si="233"/>
        <v>0.28811487307169265</v>
      </c>
      <c r="AR148" s="2">
        <f t="shared" si="262"/>
        <v>0.69378121462037112</v>
      </c>
      <c r="AS148" s="4">
        <f t="shared" si="299"/>
        <v>1998.0656459373849</v>
      </c>
      <c r="AT148" s="4">
        <f t="shared" si="300"/>
        <v>2313.3879499552681</v>
      </c>
      <c r="AU148" s="2">
        <f t="shared" si="265"/>
        <v>3.0371485943775096E-2</v>
      </c>
      <c r="AV148" s="2">
        <f t="shared" si="304"/>
        <v>0.14666038996393271</v>
      </c>
      <c r="AX148">
        <v>68</v>
      </c>
      <c r="AY148"/>
      <c r="AZ148">
        <v>1225</v>
      </c>
      <c r="BA148">
        <v>346</v>
      </c>
      <c r="BB148">
        <v>39</v>
      </c>
      <c r="BC148">
        <v>325</v>
      </c>
      <c r="BD148">
        <v>204</v>
      </c>
      <c r="BE148">
        <v>50</v>
      </c>
      <c r="BF148"/>
      <c r="BG148">
        <v>55</v>
      </c>
      <c r="BH148">
        <v>111</v>
      </c>
      <c r="BI148">
        <v>35</v>
      </c>
      <c r="BJ148">
        <v>501</v>
      </c>
      <c r="BK148">
        <v>134</v>
      </c>
      <c r="BL148">
        <v>6.29</v>
      </c>
      <c r="BM148">
        <v>5.22</v>
      </c>
      <c r="BN148">
        <v>119</v>
      </c>
      <c r="BO148">
        <v>216</v>
      </c>
      <c r="BP148">
        <v>1367</v>
      </c>
      <c r="BQ148">
        <v>59.6</v>
      </c>
      <c r="BR148">
        <v>9.6</v>
      </c>
      <c r="BS148">
        <v>2.72</v>
      </c>
      <c r="BT148">
        <v>7.2</v>
      </c>
      <c r="BU148">
        <v>0.92</v>
      </c>
      <c r="BV148">
        <v>4.26</v>
      </c>
      <c r="BW148"/>
      <c r="BX148">
        <v>1.66</v>
      </c>
      <c r="BY148"/>
      <c r="BZ148">
        <v>1.22</v>
      </c>
      <c r="CA148">
        <v>0.17</v>
      </c>
      <c r="CB148"/>
      <c r="CC148">
        <v>16</v>
      </c>
      <c r="CD148">
        <v>2.2999999999999998</v>
      </c>
      <c r="CE148">
        <v>19</v>
      </c>
      <c r="CG148" s="3">
        <f t="shared" si="318"/>
        <v>491.73553719008265</v>
      </c>
      <c r="CH148" s="3">
        <f t="shared" si="330"/>
        <v>340.15748031496065</v>
      </c>
      <c r="CI148" s="3">
        <f t="shared" si="363"/>
        <v>14195.223260643821</v>
      </c>
      <c r="CJ148" s="3">
        <f t="shared" si="364"/>
        <v>124.16666666666667</v>
      </c>
      <c r="CK148" s="3">
        <f t="shared" si="365"/>
        <v>61.538461538461533</v>
      </c>
      <c r="CL148" s="3">
        <v>64.059100000000001</v>
      </c>
      <c r="CM148" s="3">
        <f t="shared" si="366"/>
        <v>33.962264150943398</v>
      </c>
      <c r="CN148" s="3">
        <f t="shared" si="367"/>
        <v>24.468085106382979</v>
      </c>
      <c r="CO148" s="3">
        <f t="shared" si="368"/>
        <v>16.447876447876446</v>
      </c>
      <c r="CP148" s="3">
        <f t="shared" si="369"/>
        <v>0</v>
      </c>
      <c r="CQ148" s="3">
        <f t="shared" si="370"/>
        <v>10.184049079754601</v>
      </c>
      <c r="CR148" s="3">
        <f t="shared" si="371"/>
        <v>0</v>
      </c>
      <c r="CS148" s="3">
        <f t="shared" si="326"/>
        <v>7.3493975903614448</v>
      </c>
      <c r="CT148" s="3">
        <f t="shared" si="337"/>
        <v>6.8</v>
      </c>
      <c r="CU148" s="3">
        <f t="shared" si="306"/>
        <v>9.1417910447761201</v>
      </c>
      <c r="CV148" s="3">
        <f t="shared" si="267"/>
        <v>10.294117647058824</v>
      </c>
      <c r="CW148" s="3">
        <f t="shared" si="307"/>
        <v>0.88805970149253732</v>
      </c>
      <c r="CX148" s="4">
        <f t="shared" si="308"/>
        <v>152.55932835820897</v>
      </c>
      <c r="CY148" s="3"/>
      <c r="CZ148" s="3"/>
      <c r="DA148" s="3"/>
      <c r="DB148" s="3">
        <f t="shared" si="310"/>
        <v>3.7388059701492535</v>
      </c>
      <c r="DC148" s="3">
        <f t="shared" si="372"/>
        <v>76.5625</v>
      </c>
      <c r="DD148" s="3"/>
      <c r="DE148" s="3"/>
      <c r="DF148" s="3"/>
      <c r="DG148" s="2">
        <f t="shared" si="277"/>
        <v>3.8285714285714287</v>
      </c>
      <c r="DH148" s="4">
        <f t="shared" si="278"/>
        <v>84.415294117647065</v>
      </c>
      <c r="DI148" s="2"/>
      <c r="DJ148" s="3"/>
      <c r="DK148" s="3"/>
      <c r="DL148" s="3"/>
      <c r="DM148" s="3">
        <f t="shared" si="281"/>
        <v>97.540983606557376</v>
      </c>
      <c r="DN148" s="3">
        <f t="shared" si="373"/>
        <v>0.10553691275167786</v>
      </c>
      <c r="DO148" s="3">
        <f t="shared" si="302"/>
        <v>7.8688524590163933</v>
      </c>
      <c r="DP148" s="4"/>
      <c r="DQ148" s="3"/>
      <c r="DR148" s="3"/>
      <c r="DS148" s="2"/>
      <c r="DT148" s="5"/>
      <c r="DU148" s="3">
        <f t="shared" si="288"/>
        <v>14.314285714285715</v>
      </c>
      <c r="DV148" s="3"/>
      <c r="DW148" s="3">
        <f t="shared" si="314"/>
        <v>0.1039589655019495</v>
      </c>
      <c r="DX148" s="3">
        <f t="shared" si="291"/>
        <v>26.746506986027946</v>
      </c>
      <c r="DY148" s="3">
        <f t="shared" si="292"/>
        <v>3.1936127744510978</v>
      </c>
      <c r="DZ148" s="2"/>
      <c r="EA148" s="5"/>
      <c r="EB148" s="2">
        <f t="shared" si="374"/>
        <v>0.11940298507462686</v>
      </c>
      <c r="EC148" s="2"/>
      <c r="ED148" s="2"/>
      <c r="EE148" s="2">
        <f t="shared" si="376"/>
        <v>44.227353463587924</v>
      </c>
      <c r="EF148" s="2">
        <f t="shared" si="376"/>
        <v>3.785523978685613</v>
      </c>
      <c r="EG148" s="2">
        <f t="shared" si="376"/>
        <v>9.9134103019538191</v>
      </c>
      <c r="EH148" s="2">
        <f t="shared" si="376"/>
        <v>8.7588809946714026</v>
      </c>
      <c r="EI148" s="2">
        <f t="shared" si="376"/>
        <v>0.28863232682060391</v>
      </c>
      <c r="EJ148" s="2">
        <f t="shared" si="376"/>
        <v>12.011545293072825</v>
      </c>
      <c r="EK148" s="2">
        <f t="shared" si="376"/>
        <v>15.142095914742452</v>
      </c>
      <c r="EL148" s="2">
        <f t="shared" si="376"/>
        <v>3.2970692717584371</v>
      </c>
      <c r="EM148" s="2">
        <f t="shared" si="376"/>
        <v>1.3432504440497337</v>
      </c>
      <c r="EN148" s="2">
        <f t="shared" si="376"/>
        <v>1.2322380106571937</v>
      </c>
      <c r="EO148" s="2">
        <f t="shared" si="295"/>
        <v>100</v>
      </c>
    </row>
    <row r="149" spans="1:145" s="14" customFormat="1">
      <c r="A149" t="s">
        <v>141</v>
      </c>
      <c r="B149">
        <v>4</v>
      </c>
      <c r="C149" t="s">
        <v>433</v>
      </c>
      <c r="D149" t="s">
        <v>432</v>
      </c>
      <c r="F149" t="s">
        <v>434</v>
      </c>
      <c r="G149">
        <v>41.07</v>
      </c>
      <c r="H149">
        <v>4.58</v>
      </c>
      <c r="I149">
        <v>8.9</v>
      </c>
      <c r="J149">
        <v>12.52</v>
      </c>
      <c r="K149">
        <v>0.18</v>
      </c>
      <c r="L149">
        <v>15.63</v>
      </c>
      <c r="M149">
        <v>11.81</v>
      </c>
      <c r="N149">
        <v>2.78</v>
      </c>
      <c r="O149">
        <v>1.26</v>
      </c>
      <c r="P149">
        <v>0.47</v>
      </c>
      <c r="Q149">
        <v>2.76</v>
      </c>
      <c r="R149" s="13"/>
      <c r="S149" s="13">
        <f t="shared" si="375"/>
        <v>99.2</v>
      </c>
      <c r="T149" s="16"/>
      <c r="U149">
        <v>0.70508000000000004</v>
      </c>
      <c r="V149">
        <v>0.51240600000000003</v>
      </c>
      <c r="AF149" s="2">
        <f t="shared" si="316"/>
        <v>0.74420639234761921</v>
      </c>
      <c r="AG149" s="4">
        <f t="shared" si="255"/>
        <v>27457.100000000002</v>
      </c>
      <c r="AH149" s="4">
        <f t="shared" si="256"/>
        <v>10460.52</v>
      </c>
      <c r="AI149" s="4">
        <f t="shared" si="257"/>
        <v>2051.08</v>
      </c>
      <c r="AJ149" s="2">
        <f t="shared" si="258"/>
        <v>4.04</v>
      </c>
      <c r="AK149" s="2">
        <f t="shared" si="259"/>
        <v>0.45323741007194246</v>
      </c>
      <c r="AL149" s="2">
        <f t="shared" si="260"/>
        <v>2.2063492063492061</v>
      </c>
      <c r="AM149" s="2">
        <f t="shared" si="261"/>
        <v>1.3269662921348315</v>
      </c>
      <c r="AN149" s="2">
        <f t="shared" si="317"/>
        <v>0.14157303370786517</v>
      </c>
      <c r="AO149" s="2">
        <f t="shared" si="303"/>
        <v>0.66708160141139761</v>
      </c>
      <c r="AP149" s="2">
        <f t="shared" si="305"/>
        <v>1.49906697753951</v>
      </c>
      <c r="AQ149" s="2">
        <f t="shared" si="233"/>
        <v>0.32471100668411951</v>
      </c>
      <c r="AR149" s="2">
        <f t="shared" si="262"/>
        <v>0.66708160141139761</v>
      </c>
      <c r="AS149" s="4">
        <f t="shared" si="299"/>
        <v>1837.0416339051835</v>
      </c>
      <c r="AT149" s="4">
        <f t="shared" si="300"/>
        <v>2143.6729673396526</v>
      </c>
      <c r="AU149" s="2">
        <f t="shared" si="265"/>
        <v>3.0679327976625273E-2</v>
      </c>
      <c r="AV149" s="2">
        <f t="shared" si="304"/>
        <v>0.15323552565662346</v>
      </c>
      <c r="AX149">
        <v>103</v>
      </c>
      <c r="AY149"/>
      <c r="AZ149">
        <v>1654</v>
      </c>
      <c r="BA149">
        <v>1341</v>
      </c>
      <c r="BB149">
        <v>37</v>
      </c>
      <c r="BC149">
        <v>413</v>
      </c>
      <c r="BD149">
        <v>453</v>
      </c>
      <c r="BE149">
        <v>73</v>
      </c>
      <c r="BF149"/>
      <c r="BG149">
        <v>81</v>
      </c>
      <c r="BH149">
        <v>112</v>
      </c>
      <c r="BI149">
        <v>15.2</v>
      </c>
      <c r="BJ149">
        <v>259</v>
      </c>
      <c r="BK149">
        <v>106</v>
      </c>
      <c r="BL149">
        <v>7.88</v>
      </c>
      <c r="BM149">
        <v>7.31</v>
      </c>
      <c r="BN149">
        <v>75</v>
      </c>
      <c r="BO149">
        <v>147</v>
      </c>
      <c r="BP149">
        <v>1098</v>
      </c>
      <c r="BQ149">
        <v>82.2</v>
      </c>
      <c r="BR149">
        <v>13.2</v>
      </c>
      <c r="BS149">
        <v>3.99</v>
      </c>
      <c r="BT149">
        <v>9.6999999999999993</v>
      </c>
      <c r="BU149">
        <v>1.28</v>
      </c>
      <c r="BV149">
        <v>6.08</v>
      </c>
      <c r="BW149"/>
      <c r="BX149">
        <v>2.5099999999999998</v>
      </c>
      <c r="BY149"/>
      <c r="BZ149">
        <v>2.0299999999999998</v>
      </c>
      <c r="CA149">
        <v>0.3</v>
      </c>
      <c r="CB149"/>
      <c r="CC149">
        <v>8.64</v>
      </c>
      <c r="CD149">
        <v>1.9</v>
      </c>
      <c r="CE149">
        <v>15.8</v>
      </c>
      <c r="CG149" s="3">
        <f t="shared" si="318"/>
        <v>309.91735537190084</v>
      </c>
      <c r="CH149" s="3">
        <f t="shared" si="330"/>
        <v>231.49606299212599</v>
      </c>
      <c r="CI149" s="3">
        <f t="shared" si="363"/>
        <v>11401.869158878506</v>
      </c>
      <c r="CJ149" s="3">
        <f t="shared" si="364"/>
        <v>171.25</v>
      </c>
      <c r="CK149" s="3">
        <f t="shared" si="365"/>
        <v>84.615384615384613</v>
      </c>
      <c r="CL149" s="3">
        <v>65.059100000000001</v>
      </c>
      <c r="CM149" s="3">
        <f t="shared" si="366"/>
        <v>45.75471698113207</v>
      </c>
      <c r="CN149" s="3">
        <f t="shared" si="367"/>
        <v>34.042553191489361</v>
      </c>
      <c r="CO149" s="3">
        <f t="shared" si="368"/>
        <v>23.474903474903474</v>
      </c>
      <c r="CP149" s="3">
        <f t="shared" si="369"/>
        <v>0</v>
      </c>
      <c r="CQ149" s="3">
        <f t="shared" si="370"/>
        <v>15.398773006134967</v>
      </c>
      <c r="CR149" s="3">
        <f t="shared" si="371"/>
        <v>0</v>
      </c>
      <c r="CS149" s="3">
        <f t="shared" si="326"/>
        <v>12.2289156626506</v>
      </c>
      <c r="CT149" s="3">
        <f t="shared" si="337"/>
        <v>11.999999999999998</v>
      </c>
      <c r="CU149" s="3">
        <f t="shared" si="306"/>
        <v>15.60377358490566</v>
      </c>
      <c r="CV149" s="3">
        <f t="shared" si="267"/>
        <v>22.053333333333335</v>
      </c>
      <c r="CW149" s="3">
        <f t="shared" si="307"/>
        <v>0.70754716981132071</v>
      </c>
      <c r="CX149" s="4">
        <f t="shared" si="308"/>
        <v>259.02924528301889</v>
      </c>
      <c r="CY149" s="3"/>
      <c r="CZ149" s="3"/>
      <c r="DA149" s="3"/>
      <c r="DB149" s="3">
        <f t="shared" si="310"/>
        <v>2.4433962264150941</v>
      </c>
      <c r="DC149" s="3">
        <f t="shared" si="372"/>
        <v>191.43518518518516</v>
      </c>
      <c r="DD149" s="3"/>
      <c r="DE149" s="3"/>
      <c r="DF149" s="3"/>
      <c r="DG149" s="2">
        <f t="shared" si="277"/>
        <v>6.9736842105263159</v>
      </c>
      <c r="DH149" s="4">
        <f t="shared" si="278"/>
        <v>139.4736</v>
      </c>
      <c r="DI149" s="2"/>
      <c r="DJ149" s="3"/>
      <c r="DK149" s="3"/>
      <c r="DL149" s="3"/>
      <c r="DM149" s="3">
        <f t="shared" si="281"/>
        <v>36.945812807881779</v>
      </c>
      <c r="DN149" s="3">
        <f t="shared" si="373"/>
        <v>9.5863746958637461E-2</v>
      </c>
      <c r="DO149" s="3">
        <f t="shared" si="302"/>
        <v>6.5024630541871922</v>
      </c>
      <c r="DP149" s="4"/>
      <c r="DQ149" s="3"/>
      <c r="DR149" s="3"/>
      <c r="DS149" s="2"/>
      <c r="DT149" s="5"/>
      <c r="DU149" s="3">
        <f t="shared" si="288"/>
        <v>17.039473684210527</v>
      </c>
      <c r="DV149" s="3"/>
      <c r="DW149" s="3">
        <f t="shared" si="314"/>
        <v>0.21906641913795744</v>
      </c>
      <c r="DX149" s="3">
        <f t="shared" si="291"/>
        <v>40.926640926640928</v>
      </c>
      <c r="DY149" s="3">
        <f t="shared" si="292"/>
        <v>3.3359073359073359</v>
      </c>
      <c r="DZ149" s="2"/>
      <c r="EA149" s="5"/>
      <c r="EB149" s="2">
        <f t="shared" si="374"/>
        <v>8.1509433962264149E-2</v>
      </c>
      <c r="EC149" s="2"/>
      <c r="ED149" s="2"/>
      <c r="EE149" s="2">
        <f t="shared" si="376"/>
        <v>41.401209677419352</v>
      </c>
      <c r="EF149" s="2">
        <f t="shared" si="376"/>
        <v>4.616935483870968</v>
      </c>
      <c r="EG149" s="2">
        <f t="shared" si="376"/>
        <v>8.9717741935483861</v>
      </c>
      <c r="EH149" s="2">
        <f t="shared" si="376"/>
        <v>12.620967741935484</v>
      </c>
      <c r="EI149" s="2">
        <f t="shared" si="376"/>
        <v>0.18145161290322581</v>
      </c>
      <c r="EJ149" s="2">
        <f t="shared" si="376"/>
        <v>15.756048387096774</v>
      </c>
      <c r="EK149" s="2">
        <f t="shared" si="376"/>
        <v>11.90524193548387</v>
      </c>
      <c r="EL149" s="2">
        <f t="shared" si="376"/>
        <v>2.8024193548387095</v>
      </c>
      <c r="EM149" s="2">
        <f t="shared" si="376"/>
        <v>1.2701612903225805</v>
      </c>
      <c r="EN149" s="2">
        <f t="shared" si="376"/>
        <v>0.47379032258064513</v>
      </c>
      <c r="EO149" s="2">
        <f t="shared" si="295"/>
        <v>99.999999999999986</v>
      </c>
    </row>
    <row r="150" spans="1:145" s="14" customFormat="1">
      <c r="A150" t="s">
        <v>141</v>
      </c>
      <c r="B150">
        <v>4</v>
      </c>
      <c r="C150" t="s">
        <v>433</v>
      </c>
      <c r="D150" t="s">
        <v>432</v>
      </c>
      <c r="F150" t="s">
        <v>434</v>
      </c>
      <c r="G150">
        <v>38.71</v>
      </c>
      <c r="H150">
        <v>4.68</v>
      </c>
      <c r="I150">
        <v>9.4</v>
      </c>
      <c r="J150">
        <v>16.07</v>
      </c>
      <c r="K150">
        <v>0.25</v>
      </c>
      <c r="L150">
        <v>10.42</v>
      </c>
      <c r="M150">
        <v>13.89</v>
      </c>
      <c r="N150">
        <v>2.5099999999999998</v>
      </c>
      <c r="O150">
        <v>3.04</v>
      </c>
      <c r="P150">
        <v>0.91</v>
      </c>
      <c r="Q150">
        <v>0.7</v>
      </c>
      <c r="R150" s="13"/>
      <c r="S150" s="13">
        <f t="shared" si="375"/>
        <v>99.88000000000001</v>
      </c>
      <c r="T150" s="16"/>
      <c r="U150">
        <v>0.70487999999999995</v>
      </c>
      <c r="V150">
        <v>0.51236199999999998</v>
      </c>
      <c r="AF150" s="2">
        <f t="shared" si="316"/>
        <v>0.60177239627232237</v>
      </c>
      <c r="AG150" s="4">
        <f t="shared" si="255"/>
        <v>28056.6</v>
      </c>
      <c r="AH150" s="4">
        <f t="shared" si="256"/>
        <v>25238.080000000002</v>
      </c>
      <c r="AI150" s="4">
        <f t="shared" si="257"/>
        <v>3971.2400000000002</v>
      </c>
      <c r="AJ150" s="2">
        <f t="shared" si="258"/>
        <v>5.55</v>
      </c>
      <c r="AK150" s="2">
        <f t="shared" si="259"/>
        <v>1.2111553784860558</v>
      </c>
      <c r="AL150" s="2">
        <f t="shared" si="260"/>
        <v>0.82565789473684204</v>
      </c>
      <c r="AM150" s="2">
        <f t="shared" si="261"/>
        <v>1.4776595744680852</v>
      </c>
      <c r="AN150" s="2">
        <f t="shared" si="317"/>
        <v>0.3234042553191489</v>
      </c>
      <c r="AO150" s="2">
        <f t="shared" si="303"/>
        <v>0.78930811870687667</v>
      </c>
      <c r="AP150" s="2">
        <f t="shared" si="305"/>
        <v>1.2669323630400506</v>
      </c>
      <c r="AQ150" s="2">
        <f t="shared" si="233"/>
        <v>0.28769808108261435</v>
      </c>
      <c r="AR150" s="2">
        <f t="shared" si="262"/>
        <v>0.78930811870687667</v>
      </c>
      <c r="AS150" s="4">
        <f t="shared" si="299"/>
        <v>1460.071396164059</v>
      </c>
      <c r="AT150" s="4">
        <f t="shared" si="300"/>
        <v>2097.9234111976343</v>
      </c>
      <c r="AU150" s="2">
        <f t="shared" si="265"/>
        <v>7.8532678894342553E-2</v>
      </c>
      <c r="AV150" s="2">
        <f t="shared" si="304"/>
        <v>0.35004562497176667</v>
      </c>
      <c r="AX150">
        <v>86</v>
      </c>
      <c r="AY150"/>
      <c r="AZ150">
        <v>1463</v>
      </c>
      <c r="BA150">
        <v>85</v>
      </c>
      <c r="BB150">
        <v>41</v>
      </c>
      <c r="BC150">
        <v>421</v>
      </c>
      <c r="BD150">
        <v>98</v>
      </c>
      <c r="BE150">
        <v>62</v>
      </c>
      <c r="BF150"/>
      <c r="BG150">
        <v>92</v>
      </c>
      <c r="BH150">
        <v>148</v>
      </c>
      <c r="BI150">
        <v>27.9</v>
      </c>
      <c r="BJ150">
        <v>475</v>
      </c>
      <c r="BK150">
        <v>178</v>
      </c>
      <c r="BL150">
        <v>6.6</v>
      </c>
      <c r="BM150">
        <v>6.08</v>
      </c>
      <c r="BN150">
        <v>125</v>
      </c>
      <c r="BO150">
        <v>242</v>
      </c>
      <c r="BP150">
        <v>1689</v>
      </c>
      <c r="BQ150">
        <v>60</v>
      </c>
      <c r="BR150">
        <v>9.6999999999999993</v>
      </c>
      <c r="BS150">
        <v>2.87</v>
      </c>
      <c r="BT150">
        <v>6.9</v>
      </c>
      <c r="BU150">
        <v>0.91</v>
      </c>
      <c r="BV150">
        <v>4.22</v>
      </c>
      <c r="BW150"/>
      <c r="BX150">
        <v>1.57</v>
      </c>
      <c r="BY150"/>
      <c r="BZ150">
        <v>1.18</v>
      </c>
      <c r="CA150">
        <v>0.17</v>
      </c>
      <c r="CB150"/>
      <c r="CC150">
        <v>14.5</v>
      </c>
      <c r="CD150">
        <v>3.4</v>
      </c>
      <c r="CE150">
        <v>21.2</v>
      </c>
      <c r="CG150" s="3">
        <f t="shared" si="318"/>
        <v>516.52892561983469</v>
      </c>
      <c r="CH150" s="3">
        <f t="shared" si="330"/>
        <v>381.10236220472439</v>
      </c>
      <c r="CI150" s="3">
        <f t="shared" si="363"/>
        <v>17538.940809968848</v>
      </c>
      <c r="CJ150" s="3">
        <f t="shared" si="364"/>
        <v>125</v>
      </c>
      <c r="CK150" s="3">
        <f t="shared" si="365"/>
        <v>62.179487179487175</v>
      </c>
      <c r="CL150" s="3">
        <v>66.059100000000001</v>
      </c>
      <c r="CM150" s="3">
        <f t="shared" si="366"/>
        <v>32.547169811320757</v>
      </c>
      <c r="CN150" s="3">
        <f t="shared" si="367"/>
        <v>24.202127659574469</v>
      </c>
      <c r="CO150" s="3">
        <f t="shared" si="368"/>
        <v>16.293436293436294</v>
      </c>
      <c r="CP150" s="3">
        <f t="shared" si="369"/>
        <v>0</v>
      </c>
      <c r="CQ150" s="3">
        <f t="shared" si="370"/>
        <v>9.6319018404907979</v>
      </c>
      <c r="CR150" s="3">
        <f t="shared" si="371"/>
        <v>0</v>
      </c>
      <c r="CS150" s="3">
        <f t="shared" si="326"/>
        <v>7.1084337349397586</v>
      </c>
      <c r="CT150" s="3">
        <f t="shared" si="337"/>
        <v>6.8</v>
      </c>
      <c r="CU150" s="3">
        <f t="shared" si="306"/>
        <v>8.2191011235955056</v>
      </c>
      <c r="CV150" s="3">
        <f t="shared" si="267"/>
        <v>11.704000000000001</v>
      </c>
      <c r="CW150" s="3">
        <f t="shared" si="307"/>
        <v>0.702247191011236</v>
      </c>
      <c r="CX150" s="4">
        <f t="shared" si="308"/>
        <v>157.62134831460673</v>
      </c>
      <c r="CY150" s="3"/>
      <c r="CZ150" s="3"/>
      <c r="DA150" s="3"/>
      <c r="DB150" s="3">
        <f t="shared" si="310"/>
        <v>2.6685393258426968</v>
      </c>
      <c r="DC150" s="3">
        <f t="shared" si="372"/>
        <v>100.89655172413794</v>
      </c>
      <c r="DD150" s="3"/>
      <c r="DE150" s="3"/>
      <c r="DF150" s="3"/>
      <c r="DG150" s="2">
        <f t="shared" si="277"/>
        <v>6.3799283154121866</v>
      </c>
      <c r="DH150" s="4">
        <f t="shared" si="278"/>
        <v>201.90464</v>
      </c>
      <c r="DI150" s="2"/>
      <c r="DJ150" s="3"/>
      <c r="DK150" s="3"/>
      <c r="DL150" s="3"/>
      <c r="DM150" s="3">
        <f t="shared" si="281"/>
        <v>105.93220338983052</v>
      </c>
      <c r="DN150" s="3">
        <f t="shared" si="373"/>
        <v>0.11</v>
      </c>
      <c r="DO150" s="3">
        <f t="shared" si="302"/>
        <v>8.2203389830508478</v>
      </c>
      <c r="DP150" s="4"/>
      <c r="DQ150" s="3"/>
      <c r="DR150" s="3"/>
      <c r="DS150" s="2"/>
      <c r="DT150" s="5"/>
      <c r="DU150" s="3">
        <f t="shared" si="288"/>
        <v>17.025089605734767</v>
      </c>
      <c r="DV150" s="3"/>
      <c r="DW150" s="3">
        <f t="shared" si="314"/>
        <v>0.1811241388408602</v>
      </c>
      <c r="DX150" s="3">
        <f t="shared" si="291"/>
        <v>37.473684210526315</v>
      </c>
      <c r="DY150" s="3">
        <f t="shared" si="292"/>
        <v>3.0526315789473686</v>
      </c>
      <c r="DZ150" s="2"/>
      <c r="EA150" s="5"/>
      <c r="EB150" s="2">
        <f t="shared" si="374"/>
        <v>8.1460674157303375E-2</v>
      </c>
      <c r="EC150" s="2"/>
      <c r="ED150" s="2"/>
      <c r="EE150" s="2">
        <f t="shared" si="376"/>
        <v>38.756507809371243</v>
      </c>
      <c r="EF150" s="2">
        <f t="shared" si="376"/>
        <v>4.6856227472967555</v>
      </c>
      <c r="EG150" s="2">
        <f t="shared" si="376"/>
        <v>9.4112935522627144</v>
      </c>
      <c r="EH150" s="2">
        <f t="shared" si="376"/>
        <v>16.089307168602321</v>
      </c>
      <c r="EI150" s="2">
        <f t="shared" si="376"/>
        <v>0.25030036043251902</v>
      </c>
      <c r="EJ150" s="2">
        <f t="shared" si="376"/>
        <v>10.432519022827393</v>
      </c>
      <c r="EK150" s="2">
        <f t="shared" si="376"/>
        <v>13.906688025630755</v>
      </c>
      <c r="EL150" s="2">
        <f t="shared" si="376"/>
        <v>2.5130156187424904</v>
      </c>
      <c r="EM150" s="2">
        <f t="shared" si="376"/>
        <v>3.0436523828594311</v>
      </c>
      <c r="EN150" s="2">
        <f t="shared" si="376"/>
        <v>0.91109331197436916</v>
      </c>
      <c r="EO150" s="2">
        <f t="shared" si="295"/>
        <v>99.999999999999986</v>
      </c>
    </row>
    <row r="151" spans="1:145" s="14" customFormat="1">
      <c r="A151" t="s">
        <v>141</v>
      </c>
      <c r="B151">
        <v>4</v>
      </c>
      <c r="C151" t="s">
        <v>433</v>
      </c>
      <c r="D151" t="s">
        <v>432</v>
      </c>
      <c r="F151" t="s">
        <v>434</v>
      </c>
      <c r="G151">
        <v>41.74</v>
      </c>
      <c r="H151">
        <v>3.74</v>
      </c>
      <c r="I151">
        <v>7.42</v>
      </c>
      <c r="J151">
        <v>13.45</v>
      </c>
      <c r="K151">
        <v>0.2</v>
      </c>
      <c r="L151">
        <v>16.59</v>
      </c>
      <c r="M151">
        <v>12.64</v>
      </c>
      <c r="N151">
        <v>2.5</v>
      </c>
      <c r="O151">
        <v>0.39</v>
      </c>
      <c r="P151">
        <v>0.49</v>
      </c>
      <c r="Q151">
        <v>1.84</v>
      </c>
      <c r="R151" s="13"/>
      <c r="S151" s="13">
        <f t="shared" si="375"/>
        <v>99.160000000000011</v>
      </c>
      <c r="T151" s="16"/>
      <c r="U151">
        <v>0.70445000000000002</v>
      </c>
      <c r="V151">
        <v>0.51244599999999996</v>
      </c>
      <c r="AF151" s="2">
        <f t="shared" si="316"/>
        <v>0.74190696406369216</v>
      </c>
      <c r="AG151" s="4">
        <f t="shared" si="255"/>
        <v>22421.300000000003</v>
      </c>
      <c r="AH151" s="4">
        <f t="shared" si="256"/>
        <v>3237.78</v>
      </c>
      <c r="AI151" s="4">
        <f t="shared" si="257"/>
        <v>2138.36</v>
      </c>
      <c r="AJ151" s="2">
        <f t="shared" si="258"/>
        <v>2.89</v>
      </c>
      <c r="AK151" s="2">
        <f t="shared" si="259"/>
        <v>0.156</v>
      </c>
      <c r="AL151" s="2">
        <f t="shared" si="260"/>
        <v>6.4102564102564097</v>
      </c>
      <c r="AM151" s="2">
        <f t="shared" si="261"/>
        <v>1.7035040431266846</v>
      </c>
      <c r="AN151" s="2">
        <f t="shared" si="317"/>
        <v>5.2560646900269542E-2</v>
      </c>
      <c r="AO151" s="2">
        <f t="shared" si="303"/>
        <v>0.6111515312334499</v>
      </c>
      <c r="AP151" s="2">
        <f t="shared" si="305"/>
        <v>1.6362554111281713</v>
      </c>
      <c r="AQ151" s="2">
        <f t="shared" si="233"/>
        <v>0.26966380727822536</v>
      </c>
      <c r="AR151" s="2">
        <f t="shared" si="262"/>
        <v>0.6111515312334499</v>
      </c>
      <c r="AS151" s="4">
        <f t="shared" si="299"/>
        <v>2044.8012412429098</v>
      </c>
      <c r="AT151" s="4">
        <f t="shared" si="300"/>
        <v>2267.4994746559692</v>
      </c>
      <c r="AU151" s="2">
        <f t="shared" si="265"/>
        <v>9.3435553425970288E-3</v>
      </c>
      <c r="AV151" s="2">
        <f t="shared" si="304"/>
        <v>5.6890483630058199E-2</v>
      </c>
      <c r="AX151">
        <v>36</v>
      </c>
      <c r="AY151"/>
      <c r="AZ151">
        <v>879</v>
      </c>
      <c r="BA151">
        <v>1697</v>
      </c>
      <c r="BB151">
        <v>34</v>
      </c>
      <c r="BC151">
        <v>357</v>
      </c>
      <c r="BD151">
        <v>495</v>
      </c>
      <c r="BE151">
        <v>79</v>
      </c>
      <c r="BF151"/>
      <c r="BG151">
        <v>110</v>
      </c>
      <c r="BH151">
        <v>113</v>
      </c>
      <c r="BI151">
        <v>19.2</v>
      </c>
      <c r="BJ151">
        <v>266</v>
      </c>
      <c r="BK151">
        <v>86</v>
      </c>
      <c r="BL151">
        <v>13.4</v>
      </c>
      <c r="BM151">
        <v>8.6</v>
      </c>
      <c r="BN151">
        <v>62</v>
      </c>
      <c r="BO151">
        <v>125</v>
      </c>
      <c r="BP151">
        <v>807</v>
      </c>
      <c r="BQ151">
        <v>108</v>
      </c>
      <c r="BR151">
        <v>18.600000000000001</v>
      </c>
      <c r="BS151">
        <v>5.22</v>
      </c>
      <c r="BT151">
        <v>14.3</v>
      </c>
      <c r="BU151">
        <v>1.93</v>
      </c>
      <c r="BV151">
        <v>9.25</v>
      </c>
      <c r="BW151"/>
      <c r="BX151">
        <v>3.55</v>
      </c>
      <c r="BY151"/>
      <c r="BZ151">
        <v>2.6</v>
      </c>
      <c r="CA151">
        <v>0.35</v>
      </c>
      <c r="CB151"/>
      <c r="CC151">
        <v>7.35</v>
      </c>
      <c r="CD151">
        <v>1.5</v>
      </c>
      <c r="CE151">
        <v>15.7</v>
      </c>
      <c r="CG151" s="3">
        <f t="shared" si="318"/>
        <v>256.198347107438</v>
      </c>
      <c r="CH151" s="3">
        <f t="shared" si="330"/>
        <v>196.85039370078741</v>
      </c>
      <c r="CI151" s="3">
        <f t="shared" si="363"/>
        <v>8380.0623052959509</v>
      </c>
      <c r="CJ151" s="3">
        <f t="shared" si="364"/>
        <v>225</v>
      </c>
      <c r="CK151" s="3">
        <f t="shared" si="365"/>
        <v>119.23076923076924</v>
      </c>
      <c r="CL151" s="3">
        <v>67.059100000000001</v>
      </c>
      <c r="CM151" s="3">
        <f t="shared" si="366"/>
        <v>67.452830188679258</v>
      </c>
      <c r="CN151" s="3">
        <f t="shared" si="367"/>
        <v>51.329787234042549</v>
      </c>
      <c r="CO151" s="3">
        <f t="shared" si="368"/>
        <v>35.714285714285715</v>
      </c>
      <c r="CP151" s="3">
        <f t="shared" si="369"/>
        <v>0</v>
      </c>
      <c r="CQ151" s="3">
        <f t="shared" si="370"/>
        <v>21.779141104294478</v>
      </c>
      <c r="CR151" s="3">
        <f t="shared" si="371"/>
        <v>0</v>
      </c>
      <c r="CS151" s="3">
        <f t="shared" si="326"/>
        <v>15.662650602409638</v>
      </c>
      <c r="CT151" s="3">
        <f t="shared" si="337"/>
        <v>13.999999999999998</v>
      </c>
      <c r="CU151" s="3">
        <f t="shared" si="306"/>
        <v>10.220930232558139</v>
      </c>
      <c r="CV151" s="3">
        <f t="shared" si="267"/>
        <v>14.17741935483871</v>
      </c>
      <c r="CW151" s="3">
        <f t="shared" si="307"/>
        <v>0.72093023255813948</v>
      </c>
      <c r="CX151" s="4">
        <f t="shared" si="308"/>
        <v>260.71279069767445</v>
      </c>
      <c r="CY151" s="3"/>
      <c r="CZ151" s="3"/>
      <c r="DA151" s="3"/>
      <c r="DB151" s="3">
        <f t="shared" si="310"/>
        <v>3.0930232558139537</v>
      </c>
      <c r="DC151" s="3">
        <f t="shared" si="372"/>
        <v>119.59183673469389</v>
      </c>
      <c r="DD151" s="3"/>
      <c r="DE151" s="3"/>
      <c r="DF151" s="3"/>
      <c r="DG151" s="2">
        <f t="shared" si="277"/>
        <v>4.479166666666667</v>
      </c>
      <c r="DH151" s="4">
        <f t="shared" si="278"/>
        <v>52.222258064516133</v>
      </c>
      <c r="DI151" s="2"/>
      <c r="DJ151" s="3"/>
      <c r="DK151" s="3"/>
      <c r="DL151" s="3"/>
      <c r="DM151" s="3">
        <f t="shared" si="281"/>
        <v>23.846153846153847</v>
      </c>
      <c r="DN151" s="3">
        <f t="shared" si="373"/>
        <v>0.12407407407407407</v>
      </c>
      <c r="DO151" s="3">
        <f t="shared" si="302"/>
        <v>7.1538461538461542</v>
      </c>
      <c r="DP151" s="4"/>
      <c r="DQ151" s="3"/>
      <c r="DR151" s="3"/>
      <c r="DS151" s="2"/>
      <c r="DT151" s="5"/>
      <c r="DU151" s="3">
        <f t="shared" si="288"/>
        <v>13.854166666666668</v>
      </c>
      <c r="DV151" s="3"/>
      <c r="DW151" s="3">
        <f t="shared" si="314"/>
        <v>0.19936283931918464</v>
      </c>
      <c r="DX151" s="3">
        <f t="shared" si="291"/>
        <v>32.330827067669176</v>
      </c>
      <c r="DY151" s="3">
        <f t="shared" si="292"/>
        <v>2.763157894736842</v>
      </c>
      <c r="DZ151" s="2"/>
      <c r="EA151" s="5"/>
      <c r="EB151" s="2">
        <f t="shared" si="374"/>
        <v>8.5465116279069761E-2</v>
      </c>
      <c r="EC151" s="2"/>
      <c r="ED151" s="2"/>
      <c r="EE151" s="2">
        <f t="shared" si="376"/>
        <v>42.093586123436864</v>
      </c>
      <c r="EF151" s="2">
        <f t="shared" si="376"/>
        <v>3.7716821298910848</v>
      </c>
      <c r="EG151" s="2">
        <f t="shared" si="376"/>
        <v>7.4828559903186758</v>
      </c>
      <c r="EH151" s="2">
        <f t="shared" si="376"/>
        <v>13.563937071399756</v>
      </c>
      <c r="EI151" s="2">
        <f t="shared" si="376"/>
        <v>0.20169423154497779</v>
      </c>
      <c r="EJ151" s="2">
        <f t="shared" si="376"/>
        <v>16.730536506655909</v>
      </c>
      <c r="EK151" s="2">
        <f t="shared" si="376"/>
        <v>12.747075433642596</v>
      </c>
      <c r="EL151" s="2">
        <f t="shared" si="376"/>
        <v>2.5211778943122223</v>
      </c>
      <c r="EM151" s="2">
        <f t="shared" si="376"/>
        <v>0.39330375151270669</v>
      </c>
      <c r="EN151" s="2">
        <f t="shared" si="376"/>
        <v>0.49415086728519558</v>
      </c>
      <c r="EO151" s="2">
        <f t="shared" si="295"/>
        <v>99.999999999999972</v>
      </c>
    </row>
    <row r="152" spans="1:145" s="14" customFormat="1">
      <c r="A152" t="s">
        <v>141</v>
      </c>
      <c r="B152">
        <v>4</v>
      </c>
      <c r="C152" t="s">
        <v>433</v>
      </c>
      <c r="D152" t="s">
        <v>432</v>
      </c>
      <c r="F152" t="s">
        <v>434</v>
      </c>
      <c r="G152">
        <v>45.73</v>
      </c>
      <c r="H152">
        <v>4</v>
      </c>
      <c r="I152">
        <v>12.39</v>
      </c>
      <c r="J152">
        <v>13.26</v>
      </c>
      <c r="K152">
        <v>0.23</v>
      </c>
      <c r="L152">
        <v>6.53</v>
      </c>
      <c r="M152">
        <v>11.05</v>
      </c>
      <c r="N152">
        <v>3.77</v>
      </c>
      <c r="O152">
        <v>2.4900000000000002</v>
      </c>
      <c r="P152">
        <v>0.85</v>
      </c>
      <c r="Q152">
        <v>2.8</v>
      </c>
      <c r="R152" s="13"/>
      <c r="S152" s="13">
        <f t="shared" si="375"/>
        <v>100.29999999999998</v>
      </c>
      <c r="T152" s="16"/>
      <c r="U152">
        <v>0.70479999999999998</v>
      </c>
      <c r="V152">
        <v>0.512436</v>
      </c>
      <c r="AF152" s="2">
        <f t="shared" si="316"/>
        <v>0.53438008470963472</v>
      </c>
      <c r="AG152" s="4">
        <f t="shared" si="255"/>
        <v>23980</v>
      </c>
      <c r="AH152" s="4">
        <f t="shared" si="256"/>
        <v>20671.980000000003</v>
      </c>
      <c r="AI152" s="4">
        <f t="shared" si="257"/>
        <v>3709.4</v>
      </c>
      <c r="AJ152" s="2">
        <f t="shared" si="258"/>
        <v>6.26</v>
      </c>
      <c r="AK152" s="2">
        <f t="shared" si="259"/>
        <v>0.66047745358090193</v>
      </c>
      <c r="AL152" s="2">
        <f t="shared" si="260"/>
        <v>1.5140562248995983</v>
      </c>
      <c r="AM152" s="2">
        <f t="shared" si="261"/>
        <v>0.89184826472962075</v>
      </c>
      <c r="AN152" s="2">
        <f t="shared" si="317"/>
        <v>0.20096852300242132</v>
      </c>
      <c r="AO152" s="2">
        <f t="shared" si="303"/>
        <v>0.71807485187407327</v>
      </c>
      <c r="AP152" s="2">
        <f t="shared" si="305"/>
        <v>1.3926124795905916</v>
      </c>
      <c r="AQ152" s="2">
        <f t="shared" si="233"/>
        <v>0.42743092286410794</v>
      </c>
      <c r="AR152" s="2">
        <f t="shared" si="262"/>
        <v>0.71807485187407327</v>
      </c>
      <c r="AS152" s="4">
        <f t="shared" si="299"/>
        <v>1813.082281628318</v>
      </c>
      <c r="AT152" s="4">
        <f t="shared" si="300"/>
        <v>1622.9585034777292</v>
      </c>
      <c r="AU152" s="2">
        <f t="shared" si="265"/>
        <v>5.4450032801224589E-2</v>
      </c>
      <c r="AV152" s="2">
        <f t="shared" si="304"/>
        <v>0.2175238917762938</v>
      </c>
      <c r="AX152">
        <v>48</v>
      </c>
      <c r="AY152"/>
      <c r="AZ152">
        <v>2574</v>
      </c>
      <c r="BA152">
        <v>132</v>
      </c>
      <c r="BB152">
        <v>19</v>
      </c>
      <c r="BC152">
        <v>370</v>
      </c>
      <c r="BD152">
        <v>34</v>
      </c>
      <c r="BE152">
        <v>41</v>
      </c>
      <c r="BF152"/>
      <c r="BG152">
        <v>30</v>
      </c>
      <c r="BH152">
        <v>126</v>
      </c>
      <c r="BI152">
        <v>28.6</v>
      </c>
      <c r="BJ152">
        <v>343</v>
      </c>
      <c r="BK152">
        <v>124</v>
      </c>
      <c r="BL152">
        <v>11</v>
      </c>
      <c r="BM152">
        <v>9.73</v>
      </c>
      <c r="BN152">
        <v>89</v>
      </c>
      <c r="BO152">
        <v>179</v>
      </c>
      <c r="BP152">
        <v>1275</v>
      </c>
      <c r="BQ152">
        <v>106</v>
      </c>
      <c r="BR152">
        <v>16.899999999999999</v>
      </c>
      <c r="BS152">
        <v>4.55</v>
      </c>
      <c r="BT152">
        <v>11.2</v>
      </c>
      <c r="BU152">
        <v>1.41</v>
      </c>
      <c r="BV152">
        <v>6.19</v>
      </c>
      <c r="BW152"/>
      <c r="BX152">
        <v>1.97</v>
      </c>
      <c r="BY152"/>
      <c r="BZ152">
        <v>1.35</v>
      </c>
      <c r="CA152">
        <v>0.17</v>
      </c>
      <c r="CB152"/>
      <c r="CC152">
        <v>11.1</v>
      </c>
      <c r="CD152">
        <v>2.2999999999999998</v>
      </c>
      <c r="CE152">
        <v>14.8</v>
      </c>
      <c r="CG152" s="3">
        <f t="shared" si="318"/>
        <v>367.76859504132233</v>
      </c>
      <c r="CH152" s="3">
        <f t="shared" si="330"/>
        <v>281.88976377952753</v>
      </c>
      <c r="CI152" s="3">
        <f t="shared" si="363"/>
        <v>13239.8753894081</v>
      </c>
      <c r="CJ152" s="3">
        <f t="shared" si="364"/>
        <v>220.83333333333334</v>
      </c>
      <c r="CK152" s="3">
        <f t="shared" si="365"/>
        <v>108.33333333333333</v>
      </c>
      <c r="CL152" s="3">
        <v>68.059100000000001</v>
      </c>
      <c r="CM152" s="3">
        <f t="shared" si="366"/>
        <v>52.830188679245282</v>
      </c>
      <c r="CN152" s="3">
        <f t="shared" si="367"/>
        <v>37.499999999999993</v>
      </c>
      <c r="CO152" s="3">
        <f t="shared" si="368"/>
        <v>23.8996138996139</v>
      </c>
      <c r="CP152" s="3">
        <f t="shared" si="369"/>
        <v>0</v>
      </c>
      <c r="CQ152" s="3">
        <f t="shared" si="370"/>
        <v>12.085889570552146</v>
      </c>
      <c r="CR152" s="3">
        <f t="shared" si="371"/>
        <v>0</v>
      </c>
      <c r="CS152" s="3">
        <f t="shared" si="326"/>
        <v>8.1325301204819276</v>
      </c>
      <c r="CT152" s="3">
        <f t="shared" si="337"/>
        <v>6.8</v>
      </c>
      <c r="CU152" s="3">
        <f t="shared" si="306"/>
        <v>20.758064516129032</v>
      </c>
      <c r="CV152" s="3">
        <f t="shared" si="267"/>
        <v>28.921348314606742</v>
      </c>
      <c r="CW152" s="3">
        <f t="shared" si="307"/>
        <v>0.717741935483871</v>
      </c>
      <c r="CX152" s="4">
        <f t="shared" si="308"/>
        <v>193.38709677419354</v>
      </c>
      <c r="CY152" s="3"/>
      <c r="CZ152" s="3"/>
      <c r="DA152" s="3"/>
      <c r="DB152" s="3">
        <f t="shared" si="310"/>
        <v>2.7661290322580645</v>
      </c>
      <c r="DC152" s="3">
        <f t="shared" si="372"/>
        <v>231.8918918918919</v>
      </c>
      <c r="DD152" s="3"/>
      <c r="DE152" s="3"/>
      <c r="DF152" s="3"/>
      <c r="DG152" s="2">
        <f t="shared" si="277"/>
        <v>4.3356643356643358</v>
      </c>
      <c r="DH152" s="4">
        <f t="shared" si="278"/>
        <v>232.26943820224722</v>
      </c>
      <c r="DI152" s="2"/>
      <c r="DJ152" s="3"/>
      <c r="DK152" s="3"/>
      <c r="DL152" s="3"/>
      <c r="DM152" s="3">
        <f t="shared" si="281"/>
        <v>65.925925925925924</v>
      </c>
      <c r="DN152" s="3">
        <f t="shared" si="373"/>
        <v>0.10377358490566038</v>
      </c>
      <c r="DO152" s="3">
        <f t="shared" si="302"/>
        <v>12.518518518518517</v>
      </c>
      <c r="DP152" s="4"/>
      <c r="DQ152" s="3"/>
      <c r="DR152" s="3"/>
      <c r="DS152" s="2"/>
      <c r="DT152" s="5"/>
      <c r="DU152" s="3">
        <f t="shared" si="288"/>
        <v>11.993006993006992</v>
      </c>
      <c r="DV152" s="3"/>
      <c r="DW152" s="3">
        <f t="shared" si="314"/>
        <v>0.30551372515883557</v>
      </c>
      <c r="DX152" s="3">
        <f t="shared" si="291"/>
        <v>36.151603498542272</v>
      </c>
      <c r="DY152" s="3">
        <f t="shared" si="292"/>
        <v>3.2361516034985423</v>
      </c>
      <c r="DZ152" s="2"/>
      <c r="EA152" s="5"/>
      <c r="EB152" s="2">
        <f t="shared" si="374"/>
        <v>8.9516129032258057E-2</v>
      </c>
      <c r="EC152" s="2"/>
      <c r="ED152" s="2"/>
      <c r="EE152" s="2">
        <f t="shared" si="376"/>
        <v>45.593220338983059</v>
      </c>
      <c r="EF152" s="2">
        <f t="shared" si="376"/>
        <v>3.9880358923230315</v>
      </c>
      <c r="EG152" s="2">
        <f t="shared" si="376"/>
        <v>12.352941176470591</v>
      </c>
      <c r="EH152" s="2">
        <f t="shared" si="376"/>
        <v>13.22033898305085</v>
      </c>
      <c r="EI152" s="2">
        <f t="shared" si="376"/>
        <v>0.22931206380857433</v>
      </c>
      <c r="EJ152" s="2">
        <f t="shared" si="376"/>
        <v>6.5104685942173495</v>
      </c>
      <c r="EK152" s="2">
        <f t="shared" si="376"/>
        <v>11.016949152542376</v>
      </c>
      <c r="EL152" s="2">
        <f t="shared" si="376"/>
        <v>3.7587238285144573</v>
      </c>
      <c r="EM152" s="2">
        <f t="shared" si="376"/>
        <v>2.4825523429710876</v>
      </c>
      <c r="EN152" s="2">
        <f t="shared" si="376"/>
        <v>0.84745762711864425</v>
      </c>
      <c r="EO152" s="2">
        <f t="shared" si="295"/>
        <v>100.00000000000003</v>
      </c>
    </row>
    <row r="153" spans="1:145" s="14" customFormat="1">
      <c r="A153" t="s">
        <v>141</v>
      </c>
      <c r="B153">
        <v>4</v>
      </c>
      <c r="C153" t="s">
        <v>433</v>
      </c>
      <c r="D153" t="s">
        <v>432</v>
      </c>
      <c r="F153" t="s">
        <v>434</v>
      </c>
      <c r="G153">
        <v>40.67</v>
      </c>
      <c r="H153">
        <v>5.63</v>
      </c>
      <c r="I153">
        <v>10.11</v>
      </c>
      <c r="J153">
        <v>13.43</v>
      </c>
      <c r="K153">
        <v>0.19</v>
      </c>
      <c r="L153">
        <v>13.05</v>
      </c>
      <c r="M153">
        <v>12.19</v>
      </c>
      <c r="N153">
        <v>3.18</v>
      </c>
      <c r="O153">
        <v>0.79</v>
      </c>
      <c r="P153">
        <v>0.6</v>
      </c>
      <c r="Q153">
        <v>2.93</v>
      </c>
      <c r="R153" s="13"/>
      <c r="S153" s="13">
        <f t="shared" si="375"/>
        <v>99.84</v>
      </c>
      <c r="T153" s="16"/>
      <c r="U153">
        <v>0.70491999999999999</v>
      </c>
      <c r="V153">
        <v>0.51242299999999996</v>
      </c>
      <c r="AF153" s="2">
        <f t="shared" si="316"/>
        <v>0.6936798722526939</v>
      </c>
      <c r="AG153" s="4">
        <f t="shared" si="255"/>
        <v>33751.85</v>
      </c>
      <c r="AH153" s="4">
        <f t="shared" si="256"/>
        <v>6558.58</v>
      </c>
      <c r="AI153" s="4">
        <f t="shared" si="257"/>
        <v>2618.4</v>
      </c>
      <c r="AJ153" s="2">
        <f t="shared" si="258"/>
        <v>3.97</v>
      </c>
      <c r="AK153" s="2">
        <f t="shared" si="259"/>
        <v>0.24842767295597484</v>
      </c>
      <c r="AL153" s="2">
        <f t="shared" si="260"/>
        <v>4.0253164556962027</v>
      </c>
      <c r="AM153" s="2">
        <f t="shared" si="261"/>
        <v>1.2057368941641937</v>
      </c>
      <c r="AN153" s="2">
        <f t="shared" si="317"/>
        <v>7.8140454995054412E-2</v>
      </c>
      <c r="AO153" s="2">
        <f t="shared" si="303"/>
        <v>0.60201061782349208</v>
      </c>
      <c r="AP153" s="2">
        <f t="shared" si="305"/>
        <v>1.6611002703164903</v>
      </c>
      <c r="AQ153" s="2">
        <f t="shared" si="233"/>
        <v>0.35788657953229241</v>
      </c>
      <c r="AR153" s="2">
        <f t="shared" si="262"/>
        <v>0.60201061782349208</v>
      </c>
      <c r="AS153" s="4">
        <f t="shared" si="299"/>
        <v>1744.7084534122971</v>
      </c>
      <c r="AT153" s="4">
        <f t="shared" si="300"/>
        <v>2054.2943567392867</v>
      </c>
      <c r="AU153" s="2">
        <f t="shared" si="265"/>
        <v>1.9424637324809441E-2</v>
      </c>
      <c r="AV153" s="2">
        <f t="shared" si="304"/>
        <v>8.4577503092311532E-2</v>
      </c>
      <c r="AX153">
        <v>80</v>
      </c>
      <c r="AY153"/>
      <c r="AZ153">
        <v>1692</v>
      </c>
      <c r="BA153">
        <v>537</v>
      </c>
      <c r="BB153">
        <v>29</v>
      </c>
      <c r="BC153">
        <v>474</v>
      </c>
      <c r="BD153">
        <v>301</v>
      </c>
      <c r="BE153">
        <v>65</v>
      </c>
      <c r="BF153"/>
      <c r="BG153">
        <v>86</v>
      </c>
      <c r="BH153">
        <v>126</v>
      </c>
      <c r="BI153">
        <v>18.600000000000001</v>
      </c>
      <c r="BJ153">
        <v>273</v>
      </c>
      <c r="BK153">
        <v>99</v>
      </c>
      <c r="BL153">
        <v>8.8800000000000008</v>
      </c>
      <c r="BM153">
        <v>6.91</v>
      </c>
      <c r="BN153">
        <v>65</v>
      </c>
      <c r="BO153">
        <v>131</v>
      </c>
      <c r="BP153">
        <v>1228</v>
      </c>
      <c r="BQ153">
        <v>70.599999999999994</v>
      </c>
      <c r="BR153">
        <v>11.7</v>
      </c>
      <c r="BS153">
        <v>3.15</v>
      </c>
      <c r="BT153">
        <v>8.4</v>
      </c>
      <c r="BU153">
        <v>1.1200000000000001</v>
      </c>
      <c r="BV153">
        <v>4.72</v>
      </c>
      <c r="BW153"/>
      <c r="BX153">
        <v>1.59</v>
      </c>
      <c r="BY153"/>
      <c r="BZ153">
        <v>1.29</v>
      </c>
      <c r="CA153">
        <v>0.16</v>
      </c>
      <c r="CB153"/>
      <c r="CC153">
        <v>7.83</v>
      </c>
      <c r="CD153">
        <v>1.9</v>
      </c>
      <c r="CE153">
        <v>18.899999999999999</v>
      </c>
      <c r="CG153" s="3">
        <f t="shared" si="318"/>
        <v>268.59504132231405</v>
      </c>
      <c r="CH153" s="3">
        <f t="shared" si="330"/>
        <v>206.29921259842519</v>
      </c>
      <c r="CI153" s="3">
        <f t="shared" si="363"/>
        <v>12751.817237798547</v>
      </c>
      <c r="CJ153" s="3">
        <f t="shared" si="364"/>
        <v>147.08333333333331</v>
      </c>
      <c r="CK153" s="3">
        <f t="shared" si="365"/>
        <v>75</v>
      </c>
      <c r="CL153" s="3">
        <v>69.059100000000001</v>
      </c>
      <c r="CM153" s="3">
        <f t="shared" si="366"/>
        <v>39.622641509433969</v>
      </c>
      <c r="CN153" s="3">
        <f t="shared" si="367"/>
        <v>29.787234042553195</v>
      </c>
      <c r="CO153" s="3">
        <f t="shared" si="368"/>
        <v>18.223938223938223</v>
      </c>
      <c r="CP153" s="3">
        <f t="shared" si="369"/>
        <v>0</v>
      </c>
      <c r="CQ153" s="3">
        <f t="shared" si="370"/>
        <v>9.7546012269938647</v>
      </c>
      <c r="CR153" s="3">
        <f t="shared" si="371"/>
        <v>0</v>
      </c>
      <c r="CS153" s="3">
        <f t="shared" si="326"/>
        <v>7.7710843373493974</v>
      </c>
      <c r="CT153" s="3">
        <f t="shared" si="337"/>
        <v>6.3999999999999995</v>
      </c>
      <c r="CU153" s="3">
        <f t="shared" si="306"/>
        <v>17.09090909090909</v>
      </c>
      <c r="CV153" s="3">
        <f t="shared" si="267"/>
        <v>26.030769230769231</v>
      </c>
      <c r="CW153" s="3">
        <f t="shared" si="307"/>
        <v>0.65656565656565657</v>
      </c>
      <c r="CX153" s="4">
        <f t="shared" si="308"/>
        <v>340.92777777777775</v>
      </c>
      <c r="CY153" s="3"/>
      <c r="CZ153" s="3"/>
      <c r="DA153" s="3"/>
      <c r="DB153" s="3">
        <f t="shared" si="310"/>
        <v>2.7575757575757578</v>
      </c>
      <c r="DC153" s="3">
        <f t="shared" si="372"/>
        <v>216.09195402298852</v>
      </c>
      <c r="DD153" s="3"/>
      <c r="DE153" s="3"/>
      <c r="DF153" s="3"/>
      <c r="DG153" s="2">
        <f t="shared" si="277"/>
        <v>5.32258064516129</v>
      </c>
      <c r="DH153" s="4">
        <f t="shared" si="278"/>
        <v>100.90123076923076</v>
      </c>
      <c r="DI153" s="2"/>
      <c r="DJ153" s="3"/>
      <c r="DK153" s="3"/>
      <c r="DL153" s="3"/>
      <c r="DM153" s="3">
        <f t="shared" si="281"/>
        <v>50.387596899224803</v>
      </c>
      <c r="DN153" s="3">
        <f t="shared" si="373"/>
        <v>0.12577903682719549</v>
      </c>
      <c r="DO153" s="3">
        <f t="shared" si="302"/>
        <v>9.0697674418604635</v>
      </c>
      <c r="DP153" s="4"/>
      <c r="DQ153" s="3"/>
      <c r="DR153" s="3"/>
      <c r="DS153" s="2"/>
      <c r="DT153" s="5"/>
      <c r="DU153" s="3">
        <f t="shared" si="288"/>
        <v>14.677419354838708</v>
      </c>
      <c r="DV153" s="3"/>
      <c r="DW153" s="3">
        <f t="shared" si="314"/>
        <v>0.22615482095978168</v>
      </c>
      <c r="DX153" s="3">
        <f t="shared" si="291"/>
        <v>36.263736263736263</v>
      </c>
      <c r="DY153" s="3">
        <f t="shared" si="292"/>
        <v>2.8681318681318682</v>
      </c>
      <c r="DZ153" s="2"/>
      <c r="EA153" s="5"/>
      <c r="EB153" s="2">
        <f t="shared" si="374"/>
        <v>7.9090909090909087E-2</v>
      </c>
      <c r="EC153" s="2"/>
      <c r="ED153" s="2"/>
      <c r="EE153" s="2">
        <f t="shared" si="376"/>
        <v>40.735176282051277</v>
      </c>
      <c r="EF153" s="2">
        <f t="shared" si="376"/>
        <v>5.6390224358974361</v>
      </c>
      <c r="EG153" s="2">
        <f t="shared" si="376"/>
        <v>10.126201923076923</v>
      </c>
      <c r="EH153" s="2">
        <f t="shared" si="376"/>
        <v>13.451522435897436</v>
      </c>
      <c r="EI153" s="2">
        <f t="shared" si="376"/>
        <v>0.19030448717948717</v>
      </c>
      <c r="EJ153" s="2">
        <f t="shared" si="376"/>
        <v>13.070913461538462</v>
      </c>
      <c r="EK153" s="2">
        <f t="shared" si="376"/>
        <v>12.209535256410255</v>
      </c>
      <c r="EL153" s="2">
        <f t="shared" si="376"/>
        <v>3.1850961538461537</v>
      </c>
      <c r="EM153" s="2">
        <f t="shared" si="376"/>
        <v>0.79126602564102566</v>
      </c>
      <c r="EN153" s="2">
        <f t="shared" si="376"/>
        <v>0.60096153846153844</v>
      </c>
      <c r="EO153" s="2">
        <f t="shared" si="295"/>
        <v>99.999999999999986</v>
      </c>
    </row>
    <row r="154" spans="1:145" s="14" customFormat="1">
      <c r="A154" t="s">
        <v>141</v>
      </c>
      <c r="B154">
        <v>4</v>
      </c>
      <c r="C154" t="s">
        <v>433</v>
      </c>
      <c r="D154" t="s">
        <v>432</v>
      </c>
      <c r="F154" t="s">
        <v>434</v>
      </c>
      <c r="G154">
        <v>39.42</v>
      </c>
      <c r="H154">
        <v>4.16</v>
      </c>
      <c r="I154">
        <v>10.11</v>
      </c>
      <c r="J154">
        <v>16.21</v>
      </c>
      <c r="K154">
        <v>0.24</v>
      </c>
      <c r="L154">
        <v>10.93</v>
      </c>
      <c r="M154">
        <v>13.6</v>
      </c>
      <c r="N154">
        <v>1.88</v>
      </c>
      <c r="O154">
        <v>1.81</v>
      </c>
      <c r="P154">
        <v>1.07</v>
      </c>
      <c r="Q154">
        <v>3.29</v>
      </c>
      <c r="R154" s="13"/>
      <c r="S154" s="13">
        <f t="shared" si="375"/>
        <v>99.429999999999978</v>
      </c>
      <c r="T154" s="16"/>
      <c r="U154"/>
      <c r="V154"/>
      <c r="AF154" s="2">
        <f t="shared" si="316"/>
        <v>0.61110649351727997</v>
      </c>
      <c r="AG154" s="4">
        <f t="shared" si="255"/>
        <v>24939.200000000001</v>
      </c>
      <c r="AH154" s="4">
        <f t="shared" si="256"/>
        <v>15026.62</v>
      </c>
      <c r="AI154" s="4">
        <f t="shared" si="257"/>
        <v>4669.4800000000005</v>
      </c>
      <c r="AJ154" s="2">
        <f t="shared" si="258"/>
        <v>3.69</v>
      </c>
      <c r="AK154" s="2">
        <f t="shared" si="259"/>
        <v>0.9627659574468086</v>
      </c>
      <c r="AL154" s="2">
        <f t="shared" si="260"/>
        <v>1.0386740331491713</v>
      </c>
      <c r="AM154" s="2">
        <f t="shared" si="261"/>
        <v>1.3452027695351136</v>
      </c>
      <c r="AN154" s="2">
        <f t="shared" si="317"/>
        <v>0.17903066271018794</v>
      </c>
      <c r="AO154" s="2">
        <f t="shared" si="303"/>
        <v>0.49968269019085915</v>
      </c>
      <c r="AP154" s="2">
        <f t="shared" si="305"/>
        <v>2.0012700452321837</v>
      </c>
      <c r="AQ154" s="2">
        <f t="shared" si="233"/>
        <v>0.33951030675075966</v>
      </c>
      <c r="AR154" s="2">
        <f t="shared" si="262"/>
        <v>0.49968269019085915</v>
      </c>
      <c r="AS154" s="4">
        <f t="shared" si="299"/>
        <v>1782.4582254319009</v>
      </c>
      <c r="AT154" s="4">
        <f t="shared" si="300"/>
        <v>2108.6719176993693</v>
      </c>
      <c r="AU154" s="2">
        <f t="shared" si="265"/>
        <v>4.5915778792491119E-2</v>
      </c>
      <c r="AV154" s="2">
        <f t="shared" si="304"/>
        <v>0.19377883619884034</v>
      </c>
      <c r="AX154">
        <v>51</v>
      </c>
      <c r="AY154"/>
      <c r="AZ154">
        <v>896</v>
      </c>
      <c r="BA154">
        <v>152</v>
      </c>
      <c r="BB154">
        <v>24</v>
      </c>
      <c r="BC154">
        <v>277</v>
      </c>
      <c r="BD154">
        <v>155</v>
      </c>
      <c r="BE154">
        <v>57</v>
      </c>
      <c r="BF154"/>
      <c r="BG154">
        <v>45</v>
      </c>
      <c r="BH154">
        <v>158</v>
      </c>
      <c r="BI154">
        <v>43.7</v>
      </c>
      <c r="BJ154">
        <v>587</v>
      </c>
      <c r="BK154">
        <v>136</v>
      </c>
      <c r="BL154">
        <v>8.6300000000000008</v>
      </c>
      <c r="BM154">
        <v>6.66</v>
      </c>
      <c r="BN154">
        <v>109</v>
      </c>
      <c r="BO154">
        <v>220</v>
      </c>
      <c r="BP154">
        <v>1901</v>
      </c>
      <c r="BQ154">
        <v>81.599999999999994</v>
      </c>
      <c r="BR154">
        <v>12.5</v>
      </c>
      <c r="BS154">
        <v>3.7</v>
      </c>
      <c r="BT154">
        <v>9.08</v>
      </c>
      <c r="BU154">
        <v>1.23</v>
      </c>
      <c r="BV154">
        <v>6.36</v>
      </c>
      <c r="BW154"/>
      <c r="BX154">
        <v>2.04</v>
      </c>
      <c r="BY154"/>
      <c r="BZ154">
        <v>2.19</v>
      </c>
      <c r="CA154">
        <v>0.62</v>
      </c>
      <c r="CB154"/>
      <c r="CC154">
        <v>12.2</v>
      </c>
      <c r="CD154">
        <v>2.8</v>
      </c>
      <c r="CE154">
        <v>22</v>
      </c>
      <c r="CG154" s="3">
        <f t="shared" si="318"/>
        <v>450.41322314049586</v>
      </c>
      <c r="CH154" s="3">
        <f t="shared" si="330"/>
        <v>346.45669291338584</v>
      </c>
      <c r="CI154" s="3">
        <f t="shared" si="363"/>
        <v>19740.394600207685</v>
      </c>
      <c r="CJ154" s="3">
        <f t="shared" si="364"/>
        <v>170</v>
      </c>
      <c r="CK154" s="3">
        <f t="shared" si="365"/>
        <v>80.128205128205124</v>
      </c>
      <c r="CL154" s="3">
        <v>70.059100000000001</v>
      </c>
      <c r="CM154" s="3">
        <f t="shared" si="366"/>
        <v>42.830188679245282</v>
      </c>
      <c r="CN154" s="3">
        <f t="shared" si="367"/>
        <v>32.712765957446805</v>
      </c>
      <c r="CO154" s="3">
        <f t="shared" si="368"/>
        <v>24.555984555984555</v>
      </c>
      <c r="CP154" s="3">
        <f t="shared" si="369"/>
        <v>0</v>
      </c>
      <c r="CQ154" s="3">
        <f t="shared" si="370"/>
        <v>12.515337423312884</v>
      </c>
      <c r="CR154" s="3">
        <f t="shared" si="371"/>
        <v>0</v>
      </c>
      <c r="CS154" s="3">
        <f t="shared" si="326"/>
        <v>13.192771084337348</v>
      </c>
      <c r="CT154" s="3">
        <f t="shared" si="337"/>
        <v>24.799999999999997</v>
      </c>
      <c r="CU154" s="3">
        <f t="shared" si="306"/>
        <v>6.5882352941176467</v>
      </c>
      <c r="CV154" s="3">
        <f t="shared" si="267"/>
        <v>8.2201834862385326</v>
      </c>
      <c r="CW154" s="3">
        <f t="shared" si="307"/>
        <v>0.80147058823529416</v>
      </c>
      <c r="CX154" s="4">
        <f t="shared" si="308"/>
        <v>183.37647058823529</v>
      </c>
      <c r="CY154" s="3"/>
      <c r="CZ154" s="3"/>
      <c r="DA154" s="3"/>
      <c r="DB154" s="3">
        <f t="shared" si="310"/>
        <v>4.3161764705882355</v>
      </c>
      <c r="DC154" s="3">
        <f t="shared" si="372"/>
        <v>73.442622950819683</v>
      </c>
      <c r="DD154" s="3"/>
      <c r="DE154" s="3"/>
      <c r="DF154" s="3"/>
      <c r="DG154" s="2">
        <f t="shared" si="277"/>
        <v>3.112128146453089</v>
      </c>
      <c r="DH154" s="4">
        <f t="shared" si="278"/>
        <v>137.85889908256883</v>
      </c>
      <c r="DI154" s="2"/>
      <c r="DJ154" s="3"/>
      <c r="DK154" s="3"/>
      <c r="DL154" s="3"/>
      <c r="DM154" s="3">
        <f t="shared" si="281"/>
        <v>49.771689497716899</v>
      </c>
      <c r="DN154" s="3">
        <f t="shared" si="373"/>
        <v>0.10575980392156864</v>
      </c>
      <c r="DO154" s="3">
        <f t="shared" si="302"/>
        <v>5.7077625570776256</v>
      </c>
      <c r="DP154" s="4"/>
      <c r="DQ154" s="3"/>
      <c r="DR154" s="3"/>
      <c r="DS154" s="2"/>
      <c r="DT154" s="5"/>
      <c r="DU154" s="3">
        <f t="shared" si="288"/>
        <v>13.432494279176201</v>
      </c>
      <c r="DV154" s="3"/>
      <c r="DW154" s="3">
        <f t="shared" si="314"/>
        <v>6.6996675987585963E-2</v>
      </c>
      <c r="DX154" s="3">
        <f t="shared" si="291"/>
        <v>23.168654173764907</v>
      </c>
      <c r="DY154" s="3">
        <f t="shared" si="292"/>
        <v>2.0783645655877341</v>
      </c>
      <c r="DZ154" s="2"/>
      <c r="EA154" s="5"/>
      <c r="EB154" s="2">
        <f t="shared" si="374"/>
        <v>8.9705882352941177E-2</v>
      </c>
      <c r="EC154" s="2"/>
      <c r="ED154" s="2"/>
      <c r="EE154" s="2">
        <f t="shared" si="376"/>
        <v>39.645982097958374</v>
      </c>
      <c r="EF154" s="2">
        <f t="shared" si="376"/>
        <v>4.1838479332193508</v>
      </c>
      <c r="EG154" s="2">
        <f t="shared" si="376"/>
        <v>10.167957356934529</v>
      </c>
      <c r="EH154" s="2">
        <f t="shared" si="376"/>
        <v>16.302926682087904</v>
      </c>
      <c r="EI154" s="2">
        <f t="shared" si="376"/>
        <v>0.24137584230111642</v>
      </c>
      <c r="EJ154" s="2">
        <f t="shared" si="376"/>
        <v>10.992658151463344</v>
      </c>
      <c r="EK154" s="2">
        <f t="shared" si="376"/>
        <v>13.677964397063263</v>
      </c>
      <c r="EL154" s="2">
        <f t="shared" si="376"/>
        <v>1.8907774313587453</v>
      </c>
      <c r="EM154" s="2">
        <f t="shared" si="376"/>
        <v>1.8203761440209196</v>
      </c>
      <c r="EN154" s="2">
        <f t="shared" si="376"/>
        <v>1.0761339635924774</v>
      </c>
      <c r="EO154" s="2">
        <f t="shared" si="295"/>
        <v>100.00000000000003</v>
      </c>
    </row>
    <row r="155" spans="1:145" s="14" customFormat="1">
      <c r="A155" t="s">
        <v>141</v>
      </c>
      <c r="B155">
        <v>4</v>
      </c>
      <c r="C155" t="s">
        <v>433</v>
      </c>
      <c r="D155" t="s">
        <v>432</v>
      </c>
      <c r="F155" t="s">
        <v>434</v>
      </c>
      <c r="G155">
        <v>37.04</v>
      </c>
      <c r="H155">
        <v>5.56</v>
      </c>
      <c r="I155">
        <v>6.27</v>
      </c>
      <c r="J155">
        <v>15.91</v>
      </c>
      <c r="K155">
        <v>0.21</v>
      </c>
      <c r="L155">
        <v>16.8</v>
      </c>
      <c r="M155">
        <v>11.27</v>
      </c>
      <c r="N155">
        <v>2.2599999999999998</v>
      </c>
      <c r="O155">
        <v>3.02</v>
      </c>
      <c r="P155">
        <v>0.79</v>
      </c>
      <c r="Q155">
        <v>0.24</v>
      </c>
      <c r="R155" s="13"/>
      <c r="S155" s="13">
        <f t="shared" si="375"/>
        <v>99.13</v>
      </c>
      <c r="T155" s="16"/>
      <c r="U155"/>
      <c r="V155"/>
      <c r="AF155" s="2">
        <f t="shared" si="316"/>
        <v>0.71105507138812818</v>
      </c>
      <c r="AG155" s="4">
        <f t="shared" si="255"/>
        <v>33332.199999999997</v>
      </c>
      <c r="AH155" s="4">
        <f t="shared" si="256"/>
        <v>25072.04</v>
      </c>
      <c r="AI155" s="4">
        <f t="shared" si="257"/>
        <v>3447.56</v>
      </c>
      <c r="AJ155" s="2">
        <f t="shared" si="258"/>
        <v>5.2799999999999994</v>
      </c>
      <c r="AK155" s="2">
        <f t="shared" si="259"/>
        <v>1.336283185840708</v>
      </c>
      <c r="AL155" s="2">
        <f t="shared" si="260"/>
        <v>0.74834437086092709</v>
      </c>
      <c r="AM155" s="2">
        <f t="shared" si="261"/>
        <v>1.7974481658692185</v>
      </c>
      <c r="AN155" s="2">
        <f t="shared" si="317"/>
        <v>0.48165869218500801</v>
      </c>
      <c r="AO155" s="2">
        <f t="shared" si="303"/>
        <v>1.1142882073582956</v>
      </c>
      <c r="AP155" s="2">
        <f t="shared" si="305"/>
        <v>0.89743388954169678</v>
      </c>
      <c r="AQ155" s="2">
        <f t="shared" si="233"/>
        <v>0.22819279904351192</v>
      </c>
      <c r="AR155" s="2">
        <f t="shared" si="262"/>
        <v>1.1142882073582956</v>
      </c>
      <c r="AS155" s="4">
        <f t="shared" si="299"/>
        <v>1385.8639222094257</v>
      </c>
      <c r="AT155" s="4">
        <f t="shared" si="300"/>
        <v>2119.4583504880152</v>
      </c>
      <c r="AU155" s="2">
        <f t="shared" si="265"/>
        <v>8.1533477321814263E-2</v>
      </c>
      <c r="AV155" s="2">
        <f t="shared" si="304"/>
        <v>0.52133673306988759</v>
      </c>
      <c r="AX155">
        <v>98</v>
      </c>
      <c r="AY155"/>
      <c r="AZ155">
        <v>1232</v>
      </c>
      <c r="BA155">
        <v>965</v>
      </c>
      <c r="BB155">
        <v>25</v>
      </c>
      <c r="BC155">
        <v>421</v>
      </c>
      <c r="BD155">
        <v>491</v>
      </c>
      <c r="BE155">
        <v>94</v>
      </c>
      <c r="BF155"/>
      <c r="BG155">
        <v>93</v>
      </c>
      <c r="BH155">
        <v>141</v>
      </c>
      <c r="BI155">
        <v>25.7</v>
      </c>
      <c r="BJ155">
        <v>486</v>
      </c>
      <c r="BK155">
        <v>160</v>
      </c>
      <c r="BL155"/>
      <c r="BM155"/>
      <c r="BN155">
        <v>111</v>
      </c>
      <c r="BO155">
        <v>228</v>
      </c>
      <c r="BP155">
        <v>1416</v>
      </c>
      <c r="BQ155">
        <v>70.3</v>
      </c>
      <c r="BR155">
        <v>11.5</v>
      </c>
      <c r="BS155">
        <v>3.27</v>
      </c>
      <c r="BT155">
        <v>8.9</v>
      </c>
      <c r="BU155"/>
      <c r="BV155">
        <v>5.59</v>
      </c>
      <c r="BW155"/>
      <c r="BX155">
        <v>2.59</v>
      </c>
      <c r="BY155"/>
      <c r="BZ155">
        <v>2.08</v>
      </c>
      <c r="CA155">
        <v>0.31</v>
      </c>
      <c r="CB155"/>
      <c r="CC155">
        <v>13</v>
      </c>
      <c r="CD155">
        <v>3.1</v>
      </c>
      <c r="CE155">
        <v>19.7</v>
      </c>
      <c r="CG155" s="3">
        <f t="shared" si="318"/>
        <v>458.67768595041326</v>
      </c>
      <c r="CH155" s="3">
        <f t="shared" si="330"/>
        <v>359.05511811023621</v>
      </c>
      <c r="CI155" s="3">
        <f t="shared" si="363"/>
        <v>14704.049844236761</v>
      </c>
      <c r="CJ155" s="3">
        <f t="shared" si="364"/>
        <v>146.45833333333334</v>
      </c>
      <c r="CK155" s="3">
        <f t="shared" si="365"/>
        <v>73.717948717948715</v>
      </c>
      <c r="CL155" s="3">
        <v>71.059100000000001</v>
      </c>
      <c r="CM155" s="3">
        <f t="shared" si="366"/>
        <v>41.981132075471699</v>
      </c>
      <c r="CN155" s="3">
        <f t="shared" si="367"/>
        <v>0</v>
      </c>
      <c r="CO155" s="3">
        <f t="shared" si="368"/>
        <v>21.583011583011583</v>
      </c>
      <c r="CP155" s="3">
        <f t="shared" si="369"/>
        <v>0</v>
      </c>
      <c r="CQ155" s="3">
        <f t="shared" si="370"/>
        <v>15.889570552147237</v>
      </c>
      <c r="CR155" s="3">
        <f t="shared" si="371"/>
        <v>0</v>
      </c>
      <c r="CS155" s="3">
        <f t="shared" si="326"/>
        <v>12.53012048192771</v>
      </c>
      <c r="CT155" s="3">
        <f t="shared" si="337"/>
        <v>12.399999999999999</v>
      </c>
      <c r="CU155" s="3">
        <f t="shared" si="306"/>
        <v>7.7</v>
      </c>
      <c r="CV155" s="3">
        <f t="shared" si="267"/>
        <v>11.099099099099099</v>
      </c>
      <c r="CW155" s="3">
        <f t="shared" si="307"/>
        <v>0.69374999999999998</v>
      </c>
      <c r="CX155" s="4">
        <f t="shared" si="308"/>
        <v>208.32624999999999</v>
      </c>
      <c r="CY155" s="3"/>
      <c r="CZ155" s="3"/>
      <c r="DA155" s="3"/>
      <c r="DB155" s="3">
        <f t="shared" si="310"/>
        <v>3.0375000000000001</v>
      </c>
      <c r="DC155" s="3">
        <f t="shared" si="372"/>
        <v>94.769230769230774</v>
      </c>
      <c r="DD155" s="3"/>
      <c r="DE155" s="3"/>
      <c r="DF155" s="3"/>
      <c r="DG155" s="2">
        <f t="shared" si="277"/>
        <v>6.2256809338521402</v>
      </c>
      <c r="DH155" s="4">
        <f t="shared" si="278"/>
        <v>225.87423423423425</v>
      </c>
      <c r="DI155" s="2"/>
      <c r="DJ155" s="3"/>
      <c r="DK155" s="3"/>
      <c r="DL155" s="3"/>
      <c r="DM155" s="3">
        <f t="shared" si="281"/>
        <v>53.365384615384613</v>
      </c>
      <c r="DN155" s="3">
        <f t="shared" si="373"/>
        <v>0</v>
      </c>
      <c r="DO155" s="3">
        <f t="shared" si="302"/>
        <v>5.5288461538461533</v>
      </c>
      <c r="DP155" s="4"/>
      <c r="DQ155" s="3"/>
      <c r="DR155" s="3"/>
      <c r="DS155" s="2"/>
      <c r="DT155" s="5"/>
      <c r="DU155" s="3">
        <f t="shared" si="288"/>
        <v>18.910505836575876</v>
      </c>
      <c r="DV155" s="3"/>
      <c r="DW155" s="3">
        <f t="shared" si="314"/>
        <v>8.2916819137112796E-2</v>
      </c>
      <c r="DX155" s="3">
        <f t="shared" si="291"/>
        <v>32.921810699588477</v>
      </c>
      <c r="DY155" s="3">
        <f t="shared" si="292"/>
        <v>2.6748971193415638</v>
      </c>
      <c r="DZ155" s="2"/>
      <c r="EA155" s="5"/>
      <c r="EB155" s="2">
        <f t="shared" si="374"/>
        <v>8.1250000000000003E-2</v>
      </c>
      <c r="EC155" s="2"/>
      <c r="ED155" s="2"/>
      <c r="EE155" s="2">
        <f t="shared" si="376"/>
        <v>37.365076162614749</v>
      </c>
      <c r="EF155" s="2">
        <f t="shared" si="376"/>
        <v>5.6087965298093412</v>
      </c>
      <c r="EG155" s="2">
        <f t="shared" si="376"/>
        <v>6.3250277413497429</v>
      </c>
      <c r="EH155" s="2">
        <f t="shared" si="376"/>
        <v>16.049631796630688</v>
      </c>
      <c r="EI155" s="2">
        <f t="shared" si="376"/>
        <v>0.21184303439927368</v>
      </c>
      <c r="EJ155" s="2">
        <f t="shared" si="376"/>
        <v>16.947442751941896</v>
      </c>
      <c r="EK155" s="2">
        <f t="shared" si="376"/>
        <v>11.368909512761022</v>
      </c>
      <c r="EL155" s="2">
        <f t="shared" si="376"/>
        <v>2.2798345606778976</v>
      </c>
      <c r="EM155" s="2">
        <f t="shared" si="376"/>
        <v>3.0465045899324119</v>
      </c>
      <c r="EN155" s="2">
        <f t="shared" si="376"/>
        <v>0.79693331988298199</v>
      </c>
      <c r="EO155" s="2">
        <f t="shared" si="295"/>
        <v>100</v>
      </c>
    </row>
    <row r="156" spans="1:145" s="14" customFormat="1">
      <c r="A156" t="s">
        <v>141</v>
      </c>
      <c r="B156">
        <v>4</v>
      </c>
      <c r="C156" t="s">
        <v>433</v>
      </c>
      <c r="D156" t="s">
        <v>432</v>
      </c>
      <c r="F156" t="s">
        <v>434</v>
      </c>
      <c r="G156">
        <v>39.14</v>
      </c>
      <c r="H156">
        <v>4.91</v>
      </c>
      <c r="I156">
        <v>7.89</v>
      </c>
      <c r="J156">
        <v>13.9</v>
      </c>
      <c r="K156">
        <v>0.17</v>
      </c>
      <c r="L156">
        <v>12.98</v>
      </c>
      <c r="M156">
        <v>14.02</v>
      </c>
      <c r="N156">
        <v>0.64</v>
      </c>
      <c r="O156">
        <v>0.85</v>
      </c>
      <c r="P156">
        <v>0.55000000000000004</v>
      </c>
      <c r="Q156">
        <v>4.16</v>
      </c>
      <c r="R156" s="13"/>
      <c r="S156" s="13">
        <f t="shared" si="375"/>
        <v>95.05</v>
      </c>
      <c r="T156" s="16"/>
      <c r="U156">
        <v>0.70465</v>
      </c>
      <c r="V156">
        <v>0.51253499999999996</v>
      </c>
      <c r="AF156" s="2">
        <f t="shared" si="316"/>
        <v>0.68516340490231353</v>
      </c>
      <c r="AG156" s="4">
        <f t="shared" si="255"/>
        <v>29435.45</v>
      </c>
      <c r="AH156" s="4">
        <f t="shared" si="256"/>
        <v>7056.7</v>
      </c>
      <c r="AI156" s="4">
        <f t="shared" si="257"/>
        <v>2400.2000000000003</v>
      </c>
      <c r="AJ156" s="2">
        <f t="shared" si="258"/>
        <v>1.49</v>
      </c>
      <c r="AK156" s="2">
        <f t="shared" si="259"/>
        <v>1.328125</v>
      </c>
      <c r="AL156" s="2">
        <f t="shared" si="260"/>
        <v>0.75294117647058822</v>
      </c>
      <c r="AM156" s="2">
        <f t="shared" si="261"/>
        <v>1.7769328263624842</v>
      </c>
      <c r="AN156" s="2">
        <f t="shared" si="317"/>
        <v>0.10773130544993663</v>
      </c>
      <c r="AO156" s="2">
        <f t="shared" si="303"/>
        <v>0.25004450907048159</v>
      </c>
      <c r="AP156" s="2">
        <f t="shared" si="305"/>
        <v>3.9992879816373965</v>
      </c>
      <c r="AQ156" s="2">
        <f t="shared" si="233"/>
        <v>0.28729719100442469</v>
      </c>
      <c r="AR156" s="2">
        <f t="shared" si="262"/>
        <v>0.25004450907048159</v>
      </c>
      <c r="AS156" s="4">
        <f t="shared" si="299"/>
        <v>2205.133971249858</v>
      </c>
      <c r="AT156" s="4">
        <f t="shared" si="300"/>
        <v>2337.2456833824999</v>
      </c>
      <c r="AU156" s="2">
        <f t="shared" si="265"/>
        <v>2.1716913643331628E-2</v>
      </c>
      <c r="AV156" s="2">
        <f t="shared" si="304"/>
        <v>0.11660598623859383</v>
      </c>
      <c r="AX156">
        <v>44</v>
      </c>
      <c r="AY156"/>
      <c r="AZ156">
        <v>1568</v>
      </c>
      <c r="BA156">
        <v>641</v>
      </c>
      <c r="BB156">
        <v>17</v>
      </c>
      <c r="BC156">
        <v>445</v>
      </c>
      <c r="BD156">
        <v>111</v>
      </c>
      <c r="BE156">
        <v>73</v>
      </c>
      <c r="BF156"/>
      <c r="BG156">
        <v>96</v>
      </c>
      <c r="BH156">
        <v>69</v>
      </c>
      <c r="BI156">
        <v>20.2</v>
      </c>
      <c r="BJ156">
        <v>315</v>
      </c>
      <c r="BK156">
        <v>99</v>
      </c>
      <c r="BL156"/>
      <c r="BM156"/>
      <c r="BN156">
        <v>71</v>
      </c>
      <c r="BO156">
        <v>154</v>
      </c>
      <c r="BP156">
        <v>714</v>
      </c>
      <c r="BQ156"/>
      <c r="BR156"/>
      <c r="BS156"/>
      <c r="BT156"/>
      <c r="BU156"/>
      <c r="BV156"/>
      <c r="BW156"/>
      <c r="BX156"/>
      <c r="BY156"/>
      <c r="BZ156"/>
      <c r="CA156"/>
      <c r="CB156"/>
      <c r="CC156">
        <v>8.68</v>
      </c>
      <c r="CD156">
        <v>2.2000000000000002</v>
      </c>
      <c r="CE156">
        <v>16.2</v>
      </c>
      <c r="CG156" s="3">
        <f t="shared" si="318"/>
        <v>293.38842975206614</v>
      </c>
      <c r="CH156" s="3">
        <f t="shared" si="330"/>
        <v>242.51968503937007</v>
      </c>
      <c r="CI156" s="3">
        <f t="shared" si="363"/>
        <v>7414.3302180685359</v>
      </c>
      <c r="CJ156" s="3">
        <f t="shared" si="364"/>
        <v>0</v>
      </c>
      <c r="CK156" s="3">
        <f t="shared" si="365"/>
        <v>0</v>
      </c>
      <c r="CL156" s="3">
        <v>72.059100000000001</v>
      </c>
      <c r="CM156" s="3">
        <f t="shared" si="366"/>
        <v>0</v>
      </c>
      <c r="CN156" s="3">
        <f t="shared" si="367"/>
        <v>0</v>
      </c>
      <c r="CO156" s="3">
        <f t="shared" si="368"/>
        <v>0</v>
      </c>
      <c r="CP156" s="3">
        <f t="shared" si="369"/>
        <v>0</v>
      </c>
      <c r="CQ156" s="3">
        <f t="shared" si="370"/>
        <v>0</v>
      </c>
      <c r="CR156" s="3">
        <f t="shared" si="371"/>
        <v>0</v>
      </c>
      <c r="CS156" s="3">
        <f t="shared" si="326"/>
        <v>0</v>
      </c>
      <c r="CT156" s="3">
        <f t="shared" si="337"/>
        <v>0</v>
      </c>
      <c r="CU156" s="3">
        <f t="shared" si="306"/>
        <v>15.838383838383839</v>
      </c>
      <c r="CV156" s="3">
        <f t="shared" si="267"/>
        <v>22.08450704225352</v>
      </c>
      <c r="CW156" s="3">
        <f t="shared" si="307"/>
        <v>0.71717171717171713</v>
      </c>
      <c r="CX156" s="4">
        <f t="shared" si="308"/>
        <v>297.32777777777778</v>
      </c>
      <c r="CY156" s="3"/>
      <c r="CZ156" s="3"/>
      <c r="DA156" s="3"/>
      <c r="DB156" s="3">
        <f t="shared" si="310"/>
        <v>3.1818181818181817</v>
      </c>
      <c r="DC156" s="3">
        <f t="shared" si="372"/>
        <v>180.64516129032259</v>
      </c>
      <c r="DD156" s="3"/>
      <c r="DE156" s="3"/>
      <c r="DF156" s="3"/>
      <c r="DG156" s="2">
        <f t="shared" si="277"/>
        <v>4.9009900990099009</v>
      </c>
      <c r="DH156" s="4">
        <f t="shared" si="278"/>
        <v>99.39014084507042</v>
      </c>
      <c r="DI156" s="2"/>
      <c r="DJ156" s="3"/>
      <c r="DK156" s="3"/>
      <c r="DL156" s="3"/>
      <c r="DM156" s="3"/>
      <c r="DN156" s="3"/>
      <c r="DO156" s="3"/>
      <c r="DP156" s="4"/>
      <c r="DQ156" s="3"/>
      <c r="DR156" s="3"/>
      <c r="DS156" s="2"/>
      <c r="DT156" s="5"/>
      <c r="DU156" s="3">
        <f t="shared" si="288"/>
        <v>15.594059405940595</v>
      </c>
      <c r="DV156" s="3"/>
      <c r="DW156" s="3">
        <f t="shared" si="314"/>
        <v>0.13980219121241078</v>
      </c>
      <c r="DX156" s="3">
        <f t="shared" si="291"/>
        <v>31.428571428571427</v>
      </c>
      <c r="DY156" s="3">
        <f t="shared" si="292"/>
        <v>2.7555555555555555</v>
      </c>
      <c r="DZ156" s="2"/>
      <c r="EA156" s="5"/>
      <c r="EB156" s="2">
        <f t="shared" si="374"/>
        <v>8.7676767676767672E-2</v>
      </c>
      <c r="EC156" s="2"/>
      <c r="ED156" s="2"/>
      <c r="EE156" s="2">
        <f t="shared" si="376"/>
        <v>41.178327196212521</v>
      </c>
      <c r="EF156" s="2">
        <f t="shared" si="376"/>
        <v>5.165702261967386</v>
      </c>
      <c r="EG156" s="2">
        <f t="shared" si="376"/>
        <v>8.3008942661756979</v>
      </c>
      <c r="EH156" s="2">
        <f t="shared" si="376"/>
        <v>14.62388216728038</v>
      </c>
      <c r="EI156" s="2">
        <f t="shared" si="376"/>
        <v>0.17885323513940032</v>
      </c>
      <c r="EJ156" s="2">
        <f t="shared" si="376"/>
        <v>13.655970541820095</v>
      </c>
      <c r="EK156" s="2">
        <f t="shared" si="376"/>
        <v>14.750131509731721</v>
      </c>
      <c r="EL156" s="2">
        <f t="shared" si="376"/>
        <v>0.67332982640715411</v>
      </c>
      <c r="EM156" s="2">
        <f t="shared" si="376"/>
        <v>0.89426617569700162</v>
      </c>
      <c r="EN156" s="2">
        <f t="shared" si="376"/>
        <v>0.57864281956864816</v>
      </c>
      <c r="EO156" s="2">
        <f t="shared" si="295"/>
        <v>99.999999999999986</v>
      </c>
    </row>
    <row r="157" spans="1:145" s="14" customFormat="1">
      <c r="A157" t="s">
        <v>141</v>
      </c>
      <c r="B157">
        <v>4</v>
      </c>
      <c r="C157" t="s">
        <v>433</v>
      </c>
      <c r="D157" t="s">
        <v>432</v>
      </c>
      <c r="F157" t="s">
        <v>434</v>
      </c>
      <c r="G157">
        <v>41.36</v>
      </c>
      <c r="H157">
        <v>4.75</v>
      </c>
      <c r="I157">
        <v>9.1</v>
      </c>
      <c r="J157">
        <v>15.82</v>
      </c>
      <c r="K157">
        <v>0.23</v>
      </c>
      <c r="L157">
        <v>9.6</v>
      </c>
      <c r="M157">
        <v>15.58</v>
      </c>
      <c r="N157">
        <v>1.57</v>
      </c>
      <c r="O157">
        <v>1.05</v>
      </c>
      <c r="P157">
        <v>0.93</v>
      </c>
      <c r="Q157">
        <v>3.36</v>
      </c>
      <c r="R157" s="13"/>
      <c r="S157" s="13">
        <f t="shared" si="375"/>
        <v>99.99</v>
      </c>
      <c r="T157" s="16"/>
      <c r="U157">
        <v>0.70456600000000003</v>
      </c>
      <c r="V157">
        <v>0.51252699999999995</v>
      </c>
      <c r="AF157" s="2">
        <f t="shared" si="316"/>
        <v>0.58578577602399595</v>
      </c>
      <c r="AG157" s="4">
        <f t="shared" si="255"/>
        <v>28476.25</v>
      </c>
      <c r="AH157" s="4">
        <f t="shared" si="256"/>
        <v>8717.1</v>
      </c>
      <c r="AI157" s="4">
        <f t="shared" si="257"/>
        <v>4058.5200000000004</v>
      </c>
      <c r="AJ157" s="2">
        <f t="shared" si="258"/>
        <v>2.62</v>
      </c>
      <c r="AK157" s="2">
        <f t="shared" si="259"/>
        <v>0.66878980891719741</v>
      </c>
      <c r="AL157" s="2">
        <f t="shared" si="260"/>
        <v>1.4952380952380953</v>
      </c>
      <c r="AM157" s="2">
        <f t="shared" si="261"/>
        <v>1.712087912087912</v>
      </c>
      <c r="AN157" s="2">
        <f t="shared" si="317"/>
        <v>0.11538461538461539</v>
      </c>
      <c r="AO157" s="2">
        <f t="shared" si="303"/>
        <v>0.40870552466670385</v>
      </c>
      <c r="AP157" s="2">
        <f t="shared" si="305"/>
        <v>2.4467494067164668</v>
      </c>
      <c r="AQ157" s="2">
        <f t="shared" si="233"/>
        <v>0.28397138121177956</v>
      </c>
      <c r="AR157" s="2">
        <f t="shared" si="262"/>
        <v>0.40870552466670385</v>
      </c>
      <c r="AS157" s="4">
        <f t="shared" si="299"/>
        <v>2035.5384355175729</v>
      </c>
      <c r="AT157" s="4">
        <f t="shared" si="300"/>
        <v>2232.8051883239427</v>
      </c>
      <c r="AU157" s="2">
        <f t="shared" si="265"/>
        <v>2.5386847195357835E-2</v>
      </c>
      <c r="AV157" s="2">
        <f t="shared" si="304"/>
        <v>0.12488975992160707</v>
      </c>
      <c r="AX157">
        <v>79</v>
      </c>
      <c r="AY157"/>
      <c r="AZ157">
        <v>1472</v>
      </c>
      <c r="BA157">
        <v>275</v>
      </c>
      <c r="BB157">
        <v>11</v>
      </c>
      <c r="BC157">
        <v>481</v>
      </c>
      <c r="BD157">
        <v>65</v>
      </c>
      <c r="BE157">
        <v>58</v>
      </c>
      <c r="BF157"/>
      <c r="BG157">
        <v>50</v>
      </c>
      <c r="BH157">
        <v>75</v>
      </c>
      <c r="BI157">
        <v>21</v>
      </c>
      <c r="BJ157">
        <v>273</v>
      </c>
      <c r="BK157">
        <v>96</v>
      </c>
      <c r="BL157"/>
      <c r="BM157"/>
      <c r="BN157">
        <v>82</v>
      </c>
      <c r="BO157">
        <v>189</v>
      </c>
      <c r="BP157">
        <v>1089</v>
      </c>
      <c r="BQ157"/>
      <c r="BR157"/>
      <c r="BS157"/>
      <c r="BT157"/>
      <c r="BU157"/>
      <c r="BV157"/>
      <c r="BW157"/>
      <c r="BX157"/>
      <c r="BY157"/>
      <c r="BZ157"/>
      <c r="CA157"/>
      <c r="CB157"/>
      <c r="CC157">
        <v>5</v>
      </c>
      <c r="CD157">
        <v>1.8</v>
      </c>
      <c r="CE157">
        <v>19.2</v>
      </c>
      <c r="CG157" s="3">
        <f t="shared" si="318"/>
        <v>338.84297520661158</v>
      </c>
      <c r="CH157" s="3">
        <f t="shared" si="330"/>
        <v>297.63779527559052</v>
      </c>
      <c r="CI157" s="3">
        <f t="shared" si="363"/>
        <v>11308.411214953272</v>
      </c>
      <c r="CJ157" s="3">
        <f t="shared" si="364"/>
        <v>0</v>
      </c>
      <c r="CK157" s="3">
        <f t="shared" si="365"/>
        <v>0</v>
      </c>
      <c r="CL157" s="3">
        <v>73.059100000000001</v>
      </c>
      <c r="CM157" s="3">
        <f t="shared" si="366"/>
        <v>0</v>
      </c>
      <c r="CN157" s="3">
        <f t="shared" si="367"/>
        <v>0</v>
      </c>
      <c r="CO157" s="3">
        <f t="shared" si="368"/>
        <v>0</v>
      </c>
      <c r="CP157" s="3">
        <f t="shared" si="369"/>
        <v>0</v>
      </c>
      <c r="CQ157" s="3">
        <f t="shared" si="370"/>
        <v>0</v>
      </c>
      <c r="CR157" s="3">
        <f t="shared" si="371"/>
        <v>0</v>
      </c>
      <c r="CS157" s="3">
        <f t="shared" si="326"/>
        <v>0</v>
      </c>
      <c r="CT157" s="3">
        <f t="shared" si="337"/>
        <v>0</v>
      </c>
      <c r="CU157" s="3">
        <f t="shared" si="306"/>
        <v>15.333333333333334</v>
      </c>
      <c r="CV157" s="3">
        <f t="shared" si="267"/>
        <v>17.951219512195124</v>
      </c>
      <c r="CW157" s="3">
        <f t="shared" si="307"/>
        <v>0.85416666666666663</v>
      </c>
      <c r="CX157" s="4">
        <f t="shared" si="308"/>
        <v>296.62760416666669</v>
      </c>
      <c r="CY157" s="3"/>
      <c r="CZ157" s="3"/>
      <c r="DA157" s="3"/>
      <c r="DB157" s="3">
        <f t="shared" si="310"/>
        <v>2.84375</v>
      </c>
      <c r="DC157" s="3">
        <f t="shared" si="372"/>
        <v>294.39999999999998</v>
      </c>
      <c r="DD157" s="3"/>
      <c r="DE157" s="3"/>
      <c r="DF157" s="3"/>
      <c r="DG157" s="2">
        <f t="shared" si="277"/>
        <v>4.5714285714285712</v>
      </c>
      <c r="DH157" s="4">
        <f t="shared" si="278"/>
        <v>106.30609756097562</v>
      </c>
      <c r="DI157" s="2"/>
      <c r="DJ157" s="3"/>
      <c r="DK157" s="3"/>
      <c r="DL157" s="3"/>
      <c r="DM157" s="3"/>
      <c r="DN157" s="3"/>
      <c r="DO157" s="3"/>
      <c r="DP157" s="4"/>
      <c r="DQ157" s="3"/>
      <c r="DR157" s="3"/>
      <c r="DS157" s="2"/>
      <c r="DT157" s="5"/>
      <c r="DU157" s="3">
        <f t="shared" si="288"/>
        <v>13</v>
      </c>
      <c r="DV157" s="3"/>
      <c r="DW157" s="3">
        <f t="shared" si="314"/>
        <v>0.26128070187652286</v>
      </c>
      <c r="DX157" s="3">
        <f t="shared" si="291"/>
        <v>35.164835164835168</v>
      </c>
      <c r="DY157" s="3">
        <f t="shared" si="292"/>
        <v>1.8315018315018314</v>
      </c>
      <c r="DZ157" s="2"/>
      <c r="EA157" s="5"/>
      <c r="EB157" s="2">
        <f t="shared" si="374"/>
        <v>5.2083333333333336E-2</v>
      </c>
      <c r="EC157" s="2"/>
      <c r="ED157" s="2"/>
      <c r="EE157" s="2">
        <f t="shared" si="376"/>
        <v>41.364136413641369</v>
      </c>
      <c r="EF157" s="2">
        <f t="shared" si="376"/>
        <v>4.750475047504751</v>
      </c>
      <c r="EG157" s="2">
        <f t="shared" si="376"/>
        <v>9.1009100910091014</v>
      </c>
      <c r="EH157" s="2">
        <f t="shared" si="376"/>
        <v>15.821582158215822</v>
      </c>
      <c r="EI157" s="2">
        <f t="shared" si="376"/>
        <v>0.23002300230023004</v>
      </c>
      <c r="EJ157" s="2">
        <f t="shared" si="376"/>
        <v>9.6009600960096009</v>
      </c>
      <c r="EK157" s="2">
        <f t="shared" si="376"/>
        <v>15.581558155815582</v>
      </c>
      <c r="EL157" s="2">
        <f t="shared" si="376"/>
        <v>1.5701570157015703</v>
      </c>
      <c r="EM157" s="2">
        <f t="shared" si="376"/>
        <v>1.0501050105010501</v>
      </c>
      <c r="EN157" s="2">
        <f t="shared" si="376"/>
        <v>0.9300930093009302</v>
      </c>
      <c r="EO157" s="2">
        <f t="shared" si="295"/>
        <v>100.00000000000001</v>
      </c>
    </row>
    <row r="158" spans="1:145" s="14" customFormat="1">
      <c r="A158" t="s">
        <v>141</v>
      </c>
      <c r="B158">
        <v>4</v>
      </c>
      <c r="C158" t="s">
        <v>433</v>
      </c>
      <c r="D158" t="s">
        <v>432</v>
      </c>
      <c r="F158" t="s">
        <v>434</v>
      </c>
      <c r="G158">
        <v>44.75</v>
      </c>
      <c r="H158">
        <v>3.64</v>
      </c>
      <c r="I158">
        <v>12.31</v>
      </c>
      <c r="J158">
        <v>13.62</v>
      </c>
      <c r="K158">
        <v>0.19</v>
      </c>
      <c r="L158">
        <v>6.98</v>
      </c>
      <c r="M158">
        <v>10.99</v>
      </c>
      <c r="N158">
        <v>2.75</v>
      </c>
      <c r="O158">
        <v>2.09</v>
      </c>
      <c r="P158">
        <v>0.51</v>
      </c>
      <c r="Q158">
        <v>1.37</v>
      </c>
      <c r="R158" s="13"/>
      <c r="S158" s="13">
        <f t="shared" si="375"/>
        <v>97.830000000000013</v>
      </c>
      <c r="T158" s="16"/>
      <c r="U158">
        <v>0.70457999999999998</v>
      </c>
      <c r="V158">
        <v>0.51245600000000002</v>
      </c>
      <c r="AF158" s="2">
        <f t="shared" si="316"/>
        <v>0.54428176331788392</v>
      </c>
      <c r="AG158" s="4">
        <f t="shared" si="255"/>
        <v>21821.8</v>
      </c>
      <c r="AH158" s="4">
        <f t="shared" si="256"/>
        <v>17351.18</v>
      </c>
      <c r="AI158" s="4">
        <f t="shared" si="257"/>
        <v>2225.64</v>
      </c>
      <c r="AJ158" s="2">
        <f t="shared" si="258"/>
        <v>4.84</v>
      </c>
      <c r="AK158" s="2">
        <f t="shared" si="259"/>
        <v>0.7599999999999999</v>
      </c>
      <c r="AL158" s="2">
        <f t="shared" si="260"/>
        <v>1.3157894736842106</v>
      </c>
      <c r="AM158" s="2">
        <f t="shared" si="261"/>
        <v>0.89277010560519898</v>
      </c>
      <c r="AN158" s="2">
        <f t="shared" si="317"/>
        <v>0.16978066612510154</v>
      </c>
      <c r="AO158" s="2">
        <f t="shared" si="303"/>
        <v>0.55126308057830431</v>
      </c>
      <c r="AP158" s="2">
        <f t="shared" si="305"/>
        <v>1.8140159122409336</v>
      </c>
      <c r="AQ158" s="2">
        <f t="shared" si="233"/>
        <v>0.45989199900465239</v>
      </c>
      <c r="AR158" s="2">
        <f t="shared" si="262"/>
        <v>0.55126308057830431</v>
      </c>
      <c r="AS158" s="4">
        <f t="shared" si="299"/>
        <v>2029.5577740588787</v>
      </c>
      <c r="AT158" s="4">
        <f t="shared" si="300"/>
        <v>1679.3988172498725</v>
      </c>
      <c r="AU158" s="2">
        <f t="shared" si="265"/>
        <v>4.6703910614525133E-2</v>
      </c>
      <c r="AV158" s="2">
        <f t="shared" si="304"/>
        <v>0.18376684414135191</v>
      </c>
      <c r="AX158">
        <v>36</v>
      </c>
      <c r="AY158"/>
      <c r="AZ158">
        <v>945</v>
      </c>
      <c r="BA158">
        <v>444</v>
      </c>
      <c r="BB158"/>
      <c r="BC158">
        <v>329</v>
      </c>
      <c r="BD158">
        <v>92</v>
      </c>
      <c r="BE158">
        <v>155</v>
      </c>
      <c r="BF158"/>
      <c r="BG158"/>
      <c r="BH158"/>
      <c r="BI158">
        <v>29.1</v>
      </c>
      <c r="BJ158">
        <v>371</v>
      </c>
      <c r="BK158">
        <v>83</v>
      </c>
      <c r="BL158"/>
      <c r="BM158"/>
      <c r="BN158">
        <v>67</v>
      </c>
      <c r="BO158">
        <v>145</v>
      </c>
      <c r="BP158">
        <v>906</v>
      </c>
      <c r="BQ158"/>
      <c r="BR158"/>
      <c r="BS158"/>
      <c r="BT158"/>
      <c r="BU158"/>
      <c r="BV158"/>
      <c r="BW158"/>
      <c r="BX158"/>
      <c r="BY158"/>
      <c r="BZ158"/>
      <c r="CA158"/>
      <c r="CB158"/>
      <c r="CC158">
        <v>7.16</v>
      </c>
      <c r="CD158"/>
      <c r="CE158"/>
      <c r="CG158" s="3">
        <f t="shared" si="318"/>
        <v>276.85950413223139</v>
      </c>
      <c r="CH158" s="3">
        <f t="shared" si="330"/>
        <v>228.34645669291339</v>
      </c>
      <c r="CI158" s="3">
        <f t="shared" si="363"/>
        <v>9408.0996884735214</v>
      </c>
      <c r="CJ158" s="3">
        <f t="shared" si="364"/>
        <v>0</v>
      </c>
      <c r="CK158" s="3">
        <f t="shared" si="365"/>
        <v>0</v>
      </c>
      <c r="CL158" s="3">
        <v>74.059100000000001</v>
      </c>
      <c r="CM158" s="3">
        <f t="shared" si="366"/>
        <v>0</v>
      </c>
      <c r="CN158" s="3">
        <f t="shared" si="367"/>
        <v>0</v>
      </c>
      <c r="CO158" s="3">
        <f t="shared" si="368"/>
        <v>0</v>
      </c>
      <c r="CP158" s="3">
        <f t="shared" si="369"/>
        <v>0</v>
      </c>
      <c r="CQ158" s="3">
        <f t="shared" si="370"/>
        <v>0</v>
      </c>
      <c r="CR158" s="3">
        <f t="shared" si="371"/>
        <v>0</v>
      </c>
      <c r="CS158" s="3">
        <f t="shared" si="326"/>
        <v>0</v>
      </c>
      <c r="CT158" s="3">
        <f t="shared" si="337"/>
        <v>0</v>
      </c>
      <c r="CU158" s="3">
        <f t="shared" si="306"/>
        <v>11.385542168674698</v>
      </c>
      <c r="CV158" s="3">
        <f t="shared" si="267"/>
        <v>14.104477611940299</v>
      </c>
      <c r="CW158" s="3">
        <f t="shared" si="307"/>
        <v>0.80722891566265065</v>
      </c>
      <c r="CX158" s="4">
        <f t="shared" si="308"/>
        <v>262.91325301204819</v>
      </c>
      <c r="CY158" s="3"/>
      <c r="CZ158" s="3"/>
      <c r="DA158" s="3"/>
      <c r="DB158" s="3">
        <f t="shared" si="310"/>
        <v>4.4698795180722888</v>
      </c>
      <c r="DC158" s="3">
        <f t="shared" si="372"/>
        <v>131.9832402234637</v>
      </c>
      <c r="DD158" s="3"/>
      <c r="DE158" s="3"/>
      <c r="DF158" s="3"/>
      <c r="DG158" s="2">
        <f t="shared" si="277"/>
        <v>2.8522336769759451</v>
      </c>
      <c r="DH158" s="4">
        <f t="shared" si="278"/>
        <v>258.97283582089551</v>
      </c>
      <c r="DI158" s="2"/>
      <c r="DJ158" s="3"/>
      <c r="DK158" s="3"/>
      <c r="DL158" s="3"/>
      <c r="DM158" s="3"/>
      <c r="DN158" s="3"/>
      <c r="DO158" s="3"/>
      <c r="DP158" s="4"/>
      <c r="DQ158" s="3"/>
      <c r="DR158" s="3"/>
      <c r="DS158" s="2"/>
      <c r="DT158" s="5"/>
      <c r="DU158" s="3">
        <f t="shared" si="288"/>
        <v>12.749140893470789</v>
      </c>
      <c r="DV158" s="3"/>
      <c r="DW158" s="3">
        <f t="shared" si="314"/>
        <v>7.2661735782220571E-2</v>
      </c>
      <c r="DX158" s="3">
        <f t="shared" si="291"/>
        <v>22.371967654986523</v>
      </c>
      <c r="DY158" s="3">
        <f t="shared" si="292"/>
        <v>1.9299191374663074</v>
      </c>
      <c r="DZ158" s="2"/>
      <c r="EA158" s="5"/>
      <c r="EB158" s="2">
        <f t="shared" si="374"/>
        <v>8.6265060240963851E-2</v>
      </c>
      <c r="EC158" s="2"/>
      <c r="ED158" s="2"/>
      <c r="EE158" s="2">
        <f t="shared" si="376"/>
        <v>45.742614739854844</v>
      </c>
      <c r="EF158" s="2">
        <f t="shared" si="376"/>
        <v>3.7207400592865167</v>
      </c>
      <c r="EG158" s="2">
        <f t="shared" si="376"/>
        <v>12.583052233466216</v>
      </c>
      <c r="EH158" s="2">
        <f t="shared" si="376"/>
        <v>13.922109782275374</v>
      </c>
      <c r="EI158" s="2">
        <f t="shared" si="376"/>
        <v>0.19421445364407644</v>
      </c>
      <c r="EJ158" s="2">
        <f t="shared" si="376"/>
        <v>7.1348257180823866</v>
      </c>
      <c r="EK158" s="2">
        <f t="shared" si="376"/>
        <v>11.233772871307368</v>
      </c>
      <c r="EL158" s="2">
        <f t="shared" si="376"/>
        <v>2.8109986711642643</v>
      </c>
      <c r="EM158" s="2">
        <f t="shared" si="376"/>
        <v>2.1363589900848408</v>
      </c>
      <c r="EN158" s="2">
        <f t="shared" si="376"/>
        <v>0.52131248083409987</v>
      </c>
      <c r="EO158" s="2">
        <f t="shared" si="295"/>
        <v>99.999999999999986</v>
      </c>
    </row>
    <row r="159" spans="1:145" s="86" customFormat="1" ht="14.5" customHeight="1">
      <c r="A159" s="80" t="s">
        <v>141</v>
      </c>
      <c r="B159" s="80">
        <v>4</v>
      </c>
      <c r="C159" s="80" t="s">
        <v>192</v>
      </c>
      <c r="D159" s="80" t="s">
        <v>189</v>
      </c>
      <c r="E159" s="80" t="s">
        <v>112</v>
      </c>
      <c r="F159" s="93"/>
      <c r="G159" s="94">
        <v>43.94</v>
      </c>
      <c r="H159" s="94">
        <v>3.83</v>
      </c>
      <c r="I159" s="94">
        <v>11.48</v>
      </c>
      <c r="J159" s="94">
        <v>13.29</v>
      </c>
      <c r="K159" s="94">
        <v>0.23</v>
      </c>
      <c r="L159" s="94">
        <v>7.75</v>
      </c>
      <c r="M159" s="94">
        <v>12.92</v>
      </c>
      <c r="N159" s="94">
        <v>4.45</v>
      </c>
      <c r="O159" s="94">
        <v>1.24</v>
      </c>
      <c r="P159" s="94">
        <v>0.87</v>
      </c>
      <c r="Q159" s="94">
        <v>2.39</v>
      </c>
      <c r="R159" s="83"/>
      <c r="S159" s="83">
        <f t="shared" ref="S159:S205" si="377">G159+H159+I159+J159+K159+L159+M159+N159+O159+P159</f>
        <v>100</v>
      </c>
      <c r="T159" s="84"/>
      <c r="U159" s="95"/>
      <c r="V159" s="95"/>
      <c r="AF159" s="88">
        <f t="shared" si="316"/>
        <v>0.57609512063481427</v>
      </c>
      <c r="AG159" s="87">
        <f t="shared" si="255"/>
        <v>22960.850000000002</v>
      </c>
      <c r="AH159" s="87">
        <f t="shared" si="256"/>
        <v>10294.48</v>
      </c>
      <c r="AI159" s="87">
        <f t="shared" si="257"/>
        <v>3796.68</v>
      </c>
      <c r="AJ159" s="88">
        <f t="shared" si="258"/>
        <v>5.69</v>
      </c>
      <c r="AK159" s="88">
        <f t="shared" si="259"/>
        <v>0.27865168539325841</v>
      </c>
      <c r="AL159" s="88">
        <f t="shared" si="260"/>
        <v>3.588709677419355</v>
      </c>
      <c r="AM159" s="88">
        <f t="shared" si="261"/>
        <v>1.1254355400696863</v>
      </c>
      <c r="AN159" s="88">
        <f t="shared" si="317"/>
        <v>0.10801393728222997</v>
      </c>
      <c r="AO159" s="88">
        <f t="shared" si="303"/>
        <v>0.75458247667979916</v>
      </c>
      <c r="AP159" s="88">
        <f t="shared" si="305"/>
        <v>1.3252361814709113</v>
      </c>
      <c r="AQ159" s="88">
        <f t="shared" si="233"/>
        <v>0.35704646260705869</v>
      </c>
      <c r="AR159" s="88">
        <f t="shared" si="262"/>
        <v>0.75458247667979916</v>
      </c>
      <c r="AS159" s="87">
        <f t="shared" si="299"/>
        <v>1728.5102219848209</v>
      </c>
      <c r="AT159" s="87">
        <f t="shared" si="300"/>
        <v>1879.5195427171602</v>
      </c>
      <c r="AU159" s="88">
        <f t="shared" si="265"/>
        <v>2.8220300409649523E-2</v>
      </c>
      <c r="AV159" s="88">
        <f t="shared" si="304"/>
        <v>0.11691190069316525</v>
      </c>
      <c r="AX159" s="80">
        <v>44</v>
      </c>
      <c r="AY159" s="80">
        <v>1346</v>
      </c>
      <c r="AZ159" s="80">
        <v>1590</v>
      </c>
      <c r="BA159" s="80"/>
      <c r="BB159" s="80"/>
      <c r="BC159" s="80"/>
      <c r="BD159" s="80">
        <v>219</v>
      </c>
      <c r="BE159" s="80"/>
      <c r="BF159" s="80">
        <v>63</v>
      </c>
      <c r="BG159" s="80"/>
      <c r="BH159" s="80"/>
      <c r="BI159" s="80">
        <v>23</v>
      </c>
      <c r="BJ159" s="80">
        <v>418</v>
      </c>
      <c r="BK159" s="80">
        <v>130</v>
      </c>
      <c r="BL159" s="80">
        <v>10</v>
      </c>
      <c r="BM159" s="80"/>
      <c r="BN159" s="80">
        <v>113</v>
      </c>
      <c r="BO159" s="80">
        <v>253</v>
      </c>
      <c r="BP159" s="80"/>
      <c r="BQ159" s="80">
        <v>102</v>
      </c>
      <c r="BR159" s="80">
        <v>13.44</v>
      </c>
      <c r="BS159" s="80">
        <v>3.07</v>
      </c>
      <c r="BT159" s="80">
        <v>7.18</v>
      </c>
      <c r="BU159" s="80"/>
      <c r="BV159" s="80">
        <v>4.46</v>
      </c>
      <c r="BW159" s="80">
        <v>0.79800000000000004</v>
      </c>
      <c r="BX159" s="80">
        <v>1.6819999999999999</v>
      </c>
      <c r="BY159" s="80"/>
      <c r="BZ159" s="80">
        <v>0.91700000000000004</v>
      </c>
      <c r="CA159" s="80">
        <v>0.13300000000000001</v>
      </c>
      <c r="CB159" s="80"/>
      <c r="CC159" s="80"/>
      <c r="CD159" s="80"/>
      <c r="CE159" s="96"/>
      <c r="CG159" s="89">
        <f t="shared" si="318"/>
        <v>466.94214876033061</v>
      </c>
      <c r="CH159" s="89">
        <f t="shared" si="330"/>
        <v>398.42519685039372</v>
      </c>
      <c r="CI159" s="89"/>
      <c r="CJ159" s="89">
        <f t="shared" si="364"/>
        <v>212.5</v>
      </c>
      <c r="CK159" s="89">
        <f t="shared" si="365"/>
        <v>86.153846153846146</v>
      </c>
      <c r="CL159" s="89">
        <v>50.059100000000001</v>
      </c>
      <c r="CM159" s="89">
        <f t="shared" si="366"/>
        <v>33.867924528301884</v>
      </c>
      <c r="CN159" s="89"/>
      <c r="CO159" s="89">
        <f t="shared" si="368"/>
        <v>17.220077220077219</v>
      </c>
      <c r="CP159" s="89">
        <f t="shared" si="369"/>
        <v>13.641025641025641</v>
      </c>
      <c r="CQ159" s="89">
        <f t="shared" si="370"/>
        <v>10.319018404907975</v>
      </c>
      <c r="CR159" s="89"/>
      <c r="CS159" s="89">
        <f t="shared" si="326"/>
        <v>5.524096385542169</v>
      </c>
      <c r="CT159" s="89">
        <f t="shared" si="337"/>
        <v>5.32</v>
      </c>
      <c r="CU159" s="89">
        <f t="shared" si="306"/>
        <v>12.23076923076923</v>
      </c>
      <c r="CV159" s="89">
        <f t="shared" si="267"/>
        <v>14.070796460176991</v>
      </c>
      <c r="CW159" s="89">
        <f t="shared" si="307"/>
        <v>0.86923076923076925</v>
      </c>
      <c r="CX159" s="87">
        <f t="shared" si="308"/>
        <v>176.62192307692308</v>
      </c>
      <c r="CY159" s="89"/>
      <c r="CZ159" s="89"/>
      <c r="DA159" s="89">
        <f t="shared" ref="DA159" si="378">AX159/BR159</f>
        <v>3.2738095238095237</v>
      </c>
      <c r="DB159" s="89">
        <f t="shared" si="310"/>
        <v>3.2153846153846155</v>
      </c>
      <c r="DC159" s="89"/>
      <c r="DD159" s="89"/>
      <c r="DE159" s="89"/>
      <c r="DF159" s="89"/>
      <c r="DG159" s="88">
        <f t="shared" si="277"/>
        <v>5.6521739130434785</v>
      </c>
      <c r="DH159" s="87">
        <f t="shared" si="278"/>
        <v>91.10159292035398</v>
      </c>
      <c r="DI159" s="88"/>
      <c r="DJ159" s="89">
        <f t="shared" ref="DJ159" si="379">BN159/CA159</f>
        <v>849.62406015037584</v>
      </c>
      <c r="DK159" s="89">
        <f>CG159/CT159</f>
        <v>87.771080594047106</v>
      </c>
      <c r="DL159" s="89">
        <f t="shared" ref="DL159" si="380">CG159/CK159</f>
        <v>5.4198642266824093</v>
      </c>
      <c r="DM159" s="89">
        <f t="shared" si="281"/>
        <v>123.22791712104689</v>
      </c>
      <c r="DN159" s="89">
        <f t="shared" si="373"/>
        <v>9.8039215686274508E-2</v>
      </c>
      <c r="DO159" s="89">
        <f t="shared" si="302"/>
        <v>14.65648854961832</v>
      </c>
      <c r="DP159" s="87">
        <f t="shared" si="284"/>
        <v>1467.8298800436205</v>
      </c>
      <c r="DQ159" s="89">
        <f t="shared" ref="DQ159" si="381">AY159/BQ159</f>
        <v>13.196078431372548</v>
      </c>
      <c r="DR159" s="89">
        <f t="shared" ref="DR159" si="382">AY159/(((BR159/0.195)*(BT159/0.259))^0.5)</f>
        <v>30.792885784501038</v>
      </c>
      <c r="DS159" s="88">
        <f t="shared" ref="DS159" si="383">(BS159/0.074)/(((BR159/0.195)*(BT159/0.259))^0.5)</f>
        <v>0.94910002970180096</v>
      </c>
      <c r="DT159" s="90">
        <f t="shared" si="228"/>
        <v>7.429420505200594E-4</v>
      </c>
      <c r="DU159" s="89">
        <f t="shared" si="288"/>
        <v>18.173913043478262</v>
      </c>
      <c r="DV159" s="89"/>
      <c r="DW159" s="89">
        <f t="shared" si="314"/>
        <v>7.4074500434954782E-2</v>
      </c>
      <c r="DX159" s="89">
        <f t="shared" si="291"/>
        <v>31.100478468899521</v>
      </c>
      <c r="DY159" s="89">
        <f t="shared" si="292"/>
        <v>0</v>
      </c>
      <c r="DZ159" s="88">
        <f t="shared" si="293"/>
        <v>0.95988112927191682</v>
      </c>
      <c r="EA159" s="90"/>
      <c r="EB159" s="88"/>
      <c r="EC159" s="88"/>
      <c r="ED159" s="88"/>
      <c r="EE159" s="88">
        <f t="shared" si="353"/>
        <v>43.94</v>
      </c>
      <c r="EF159" s="88">
        <f t="shared" si="353"/>
        <v>3.83</v>
      </c>
      <c r="EG159" s="88">
        <f t="shared" si="353"/>
        <v>11.48</v>
      </c>
      <c r="EH159" s="88">
        <f t="shared" si="353"/>
        <v>13.29</v>
      </c>
      <c r="EI159" s="88">
        <f t="shared" si="353"/>
        <v>0.23</v>
      </c>
      <c r="EJ159" s="88">
        <f t="shared" si="353"/>
        <v>7.75</v>
      </c>
      <c r="EK159" s="88">
        <f t="shared" si="353"/>
        <v>12.92</v>
      </c>
      <c r="EL159" s="88">
        <f t="shared" si="353"/>
        <v>4.45</v>
      </c>
      <c r="EM159" s="88">
        <f t="shared" si="353"/>
        <v>1.24</v>
      </c>
      <c r="EN159" s="88">
        <f t="shared" si="353"/>
        <v>0.87</v>
      </c>
      <c r="EO159" s="88">
        <f t="shared" si="295"/>
        <v>100</v>
      </c>
    </row>
    <row r="160" spans="1:145" s="14" customFormat="1" ht="15" customHeight="1">
      <c r="A160" t="s">
        <v>141</v>
      </c>
      <c r="B160">
        <v>3</v>
      </c>
      <c r="C160" s="15" t="s">
        <v>177</v>
      </c>
      <c r="D160" s="1" t="s">
        <v>162</v>
      </c>
      <c r="E160" s="15" t="s">
        <v>112</v>
      </c>
      <c r="F160" s="77" t="s">
        <v>142</v>
      </c>
      <c r="G160" s="13">
        <v>42.573267595440569</v>
      </c>
      <c r="H160" s="13">
        <v>3.7143645593470818</v>
      </c>
      <c r="I160" s="13">
        <v>7.0653806703503941</v>
      </c>
      <c r="J160" s="13">
        <v>13.637172481626228</v>
      </c>
      <c r="K160" s="13">
        <v>0.20754753636562323</v>
      </c>
      <c r="L160" s="13">
        <v>13.957294410519372</v>
      </c>
      <c r="M160" s="13">
        <v>10.093170889582449</v>
      </c>
      <c r="N160" s="13">
        <v>2.2131245043616175</v>
      </c>
      <c r="O160" s="13">
        <v>1.4241889062720934</v>
      </c>
      <c r="P160" s="13">
        <v>1.2124995923691506</v>
      </c>
      <c r="Q160" s="13">
        <v>5.5171733122778708</v>
      </c>
      <c r="R160" s="13"/>
      <c r="S160" s="13">
        <f t="shared" si="377"/>
        <v>96.098011146234583</v>
      </c>
      <c r="T160" s="16"/>
      <c r="U160" s="78"/>
      <c r="V160" s="78"/>
      <c r="AF160" s="2">
        <f>(L160/40.31)/((L160/40.31)+(J160-(J160*0.15))*0.8998/71.85)</f>
        <v>0.70459703718010469</v>
      </c>
      <c r="AG160" s="4">
        <f t="shared" si="255"/>
        <v>22267.615533285756</v>
      </c>
      <c r="AH160" s="4">
        <f t="shared" si="256"/>
        <v>11823.616299870919</v>
      </c>
      <c r="AI160" s="4">
        <f t="shared" si="257"/>
        <v>5291.3482210989732</v>
      </c>
      <c r="AJ160" s="2">
        <f t="shared" si="258"/>
        <v>3.6373134106337108</v>
      </c>
      <c r="AK160" s="2">
        <f t="shared" si="259"/>
        <v>0.64351955954818951</v>
      </c>
      <c r="AL160" s="2">
        <f t="shared" si="260"/>
        <v>1.5539543206768924</v>
      </c>
      <c r="AM160" s="2">
        <f t="shared" si="261"/>
        <v>1.4285388658445628</v>
      </c>
      <c r="AN160" s="2">
        <f>O160/I160</f>
        <v>0.20157284833195879</v>
      </c>
      <c r="AO160" s="2">
        <f t="shared" si="303"/>
        <v>0.73346422890267671</v>
      </c>
      <c r="AP160" s="2">
        <f t="shared" si="305"/>
        <v>1.3633930062221069</v>
      </c>
      <c r="AQ160" s="2">
        <f>(EG160/101.96)/((EK160/56.08)+(EL160/61.98)+(EM160/94.2))</f>
        <v>0.30023583602274156</v>
      </c>
      <c r="AR160" s="2">
        <f t="shared" si="262"/>
        <v>0.73346422890267671</v>
      </c>
      <c r="AS160" s="4">
        <f t="shared" si="299"/>
        <v>2093.225813640468</v>
      </c>
      <c r="AT160" s="4">
        <f t="shared" si="300"/>
        <v>1916.6201110482336</v>
      </c>
      <c r="AU160" s="2">
        <f>O160/G160</f>
        <v>3.3452656718898841E-2</v>
      </c>
      <c r="AV160" s="2">
        <f t="shared" si="304"/>
        <v>0.2181780001690713</v>
      </c>
      <c r="AX160" s="16">
        <v>208.13795154123969</v>
      </c>
      <c r="AY160" s="16">
        <v>1555.7449345012051</v>
      </c>
      <c r="AZ160" s="16">
        <v>3789.6265870201587</v>
      </c>
      <c r="BA160" s="28">
        <v>42.050904000000003</v>
      </c>
      <c r="BB160" s="16">
        <v>20.678353240024467</v>
      </c>
      <c r="BC160" s="16">
        <v>176.86155437486187</v>
      </c>
      <c r="BD160" s="16">
        <v>784.5872961897137</v>
      </c>
      <c r="BF160" s="16">
        <v>519.72869761797085</v>
      </c>
      <c r="BG160" s="16">
        <v>80.550384791185024</v>
      </c>
      <c r="BH160" s="16">
        <v>116.25271361763095</v>
      </c>
      <c r="BI160" s="16">
        <v>35.068660381885742</v>
      </c>
      <c r="BJ160" s="16">
        <v>393.06996196424143</v>
      </c>
      <c r="BK160" s="16">
        <v>134.9599225527638</v>
      </c>
      <c r="BL160" s="28">
        <v>12.898358999999999</v>
      </c>
      <c r="BM160" s="28">
        <v>8.1623819999999991</v>
      </c>
      <c r="BN160" s="29">
        <v>220.209551</v>
      </c>
      <c r="BO160" s="29">
        <v>459.05809199999999</v>
      </c>
      <c r="BP160" s="28">
        <v>38.855237879999997</v>
      </c>
      <c r="BQ160" s="29">
        <v>124.50892497012003</v>
      </c>
      <c r="BR160" s="28">
        <v>22.484908000000001</v>
      </c>
      <c r="BS160" s="28">
        <v>6.0852329999999997</v>
      </c>
      <c r="BT160" s="28">
        <v>14.418172999999999</v>
      </c>
      <c r="BU160" s="28">
        <v>1.7625470000000001</v>
      </c>
      <c r="BV160" s="28">
        <v>8.2359849999999994</v>
      </c>
      <c r="BW160" s="28">
        <v>1.2965167399999999</v>
      </c>
      <c r="BX160" s="28">
        <v>3.2716789999999998</v>
      </c>
      <c r="BY160" s="28">
        <v>0.42217705440000003</v>
      </c>
      <c r="BZ160" s="28">
        <v>2.5161445900000001</v>
      </c>
      <c r="CA160" s="28">
        <v>0.30105599999999999</v>
      </c>
      <c r="CB160" s="28">
        <v>11.633936</v>
      </c>
      <c r="CC160" s="28">
        <v>20.885221000000001</v>
      </c>
      <c r="CD160" s="28">
        <v>4.0595619999999997</v>
      </c>
      <c r="CE160" s="28">
        <v>15.539823</v>
      </c>
      <c r="CG160" s="3">
        <f>BN160/0.242</f>
        <v>909.95682231404965</v>
      </c>
      <c r="CH160" s="3">
        <f>BO160/0.635</f>
        <v>722.92612913385824</v>
      </c>
      <c r="CI160" s="3">
        <f>BP160/0.0963</f>
        <v>403.48118255451709</v>
      </c>
      <c r="CJ160" s="3">
        <f>BQ160/0.48</f>
        <v>259.39359368775007</v>
      </c>
      <c r="CK160" s="3">
        <f>BR160/0.156</f>
        <v>144.13402564102566</v>
      </c>
      <c r="CL160" s="3">
        <v>5.91E-2</v>
      </c>
      <c r="CM160" s="3">
        <f>BT160/0.212</f>
        <v>68.010249999999999</v>
      </c>
      <c r="CN160" s="3">
        <f>BU160/0.0376</f>
        <v>46.876249999999999</v>
      </c>
      <c r="CO160" s="3">
        <f>BV160/0.259</f>
        <v>31.799169884169881</v>
      </c>
      <c r="CP160" s="3">
        <f>BW160/0.0585</f>
        <v>22.162679316239313</v>
      </c>
      <c r="CQ160" s="3">
        <f>BX160/0.163</f>
        <v>20.071650306748463</v>
      </c>
      <c r="CR160" s="3">
        <f>BY160/0.0256</f>
        <v>16.4912911875</v>
      </c>
      <c r="CS160" s="3">
        <f>BZ160/0.166</f>
        <v>15.157497530120482</v>
      </c>
      <c r="CT160" s="3">
        <f>CA160/0.025</f>
        <v>12.04224</v>
      </c>
      <c r="CU160" s="3">
        <f t="shared" si="306"/>
        <v>28.079644055357026</v>
      </c>
      <c r="CV160" s="3">
        <f>AZ160/BN160</f>
        <v>17.209183569972215</v>
      </c>
      <c r="CW160" s="3">
        <f>BN160/BK160</f>
        <v>1.6316662519860821</v>
      </c>
      <c r="CX160" s="4">
        <f t="shared" si="308"/>
        <v>164.99428209570905</v>
      </c>
      <c r="CY160" s="3">
        <f>BO160/CB160</f>
        <v>39.458536818493755</v>
      </c>
      <c r="CZ160" s="3">
        <f>BK160/CD160</f>
        <v>33.244946758483749</v>
      </c>
      <c r="DA160" s="3">
        <f>AX160/BR160</f>
        <v>9.2567846637949192</v>
      </c>
      <c r="DB160" s="3">
        <f t="shared" si="310"/>
        <v>2.91249397991146</v>
      </c>
      <c r="DC160" s="3">
        <f>AZ160/CC160</f>
        <v>181.45015496939959</v>
      </c>
      <c r="DD160" s="3">
        <f>CC160/BM160</f>
        <v>2.558716438412219</v>
      </c>
      <c r="DE160" s="3">
        <f>BM160/BZ160</f>
        <v>3.2440035570451848</v>
      </c>
      <c r="DF160" s="3">
        <f>CC160/BZ160</f>
        <v>8.3004852276792249</v>
      </c>
      <c r="DG160" s="2">
        <f t="shared" si="277"/>
        <v>3.8484481894402669</v>
      </c>
      <c r="DH160" s="4">
        <f>AH160/BN160</f>
        <v>53.692568038844591</v>
      </c>
      <c r="DI160" s="2">
        <f>(BK160/0.46)/((O160/0.023)*(CD160/0.017))^0.5</f>
        <v>2.4127480807384143</v>
      </c>
      <c r="DJ160" s="3">
        <f>BN160/CA160</f>
        <v>731.45710764774662</v>
      </c>
      <c r="DK160" s="3">
        <f>CG160/CT160</f>
        <v>75.563750790056474</v>
      </c>
      <c r="DL160" s="3">
        <f>CG160/CK160</f>
        <v>6.3132686280500563</v>
      </c>
      <c r="DM160" s="3">
        <f>BN160/BZ160</f>
        <v>87.518639379941192</v>
      </c>
      <c r="DN160" s="3">
        <f t="shared" si="373"/>
        <v>0.10359385082712247</v>
      </c>
      <c r="DO160" s="3">
        <f>BR160/BZ160</f>
        <v>8.9362543350499575</v>
      </c>
      <c r="DP160" s="4">
        <f>AY160/BZ160</f>
        <v>618.30506111781324</v>
      </c>
      <c r="DQ160" s="3">
        <f>AY160/BQ160</f>
        <v>12.49504752269411</v>
      </c>
      <c r="DR160" s="3">
        <f>AY160/(((BR160/0.195)*(BT160/0.259))^0.5)</f>
        <v>19.418018465775742</v>
      </c>
      <c r="DS160" s="2">
        <f>(BS160/0.074)/(((BR160/0.195)*(BT160/0.259))^0.5)</f>
        <v>1.0263890406670035</v>
      </c>
      <c r="DT160" s="5">
        <f t="shared" si="228"/>
        <v>6.4277888863614708E-4</v>
      </c>
      <c r="DU160" s="3">
        <f t="shared" si="288"/>
        <v>11.208582183745934</v>
      </c>
      <c r="DV160" s="3">
        <f>BK160/BM160</f>
        <v>16.534379615259837</v>
      </c>
      <c r="DW160" s="3">
        <f>1.74+LOG(BK160/BI160)-1.92*LOG(BJ160/BI160)</f>
        <v>0.31014833758078542</v>
      </c>
      <c r="DX160" s="3">
        <f t="shared" si="291"/>
        <v>34.334834918024455</v>
      </c>
      <c r="DY160" s="3">
        <f>CC160*100/BJ160</f>
        <v>5.3133597122590563</v>
      </c>
      <c r="DZ160" s="2">
        <f t="shared" si="293"/>
        <v>0.67511045128166791</v>
      </c>
      <c r="EA160" s="5">
        <f>BA160/BN160</f>
        <v>0.19095858380820185</v>
      </c>
      <c r="EB160" s="2">
        <f>CC160/BK160</f>
        <v>0.15475128175058589</v>
      </c>
      <c r="EC160" s="2">
        <f>(CB160/0.144)/(CH160*CI160)^(1/2)</f>
        <v>0.14959103766550622</v>
      </c>
      <c r="ED160" s="2"/>
      <c r="EE160" s="2">
        <f t="shared" si="353"/>
        <v>44.301923721039174</v>
      </c>
      <c r="EF160" s="2">
        <f t="shared" si="353"/>
        <v>3.8651835922960434</v>
      </c>
      <c r="EG160" s="2">
        <f t="shared" si="353"/>
        <v>7.3522652405353526</v>
      </c>
      <c r="EH160" s="2">
        <f t="shared" si="353"/>
        <v>14.190899810480182</v>
      </c>
      <c r="EI160" s="2">
        <f t="shared" si="353"/>
        <v>0.21597485097770994</v>
      </c>
      <c r="EJ160" s="2">
        <f t="shared" si="353"/>
        <v>14.524020054150999</v>
      </c>
      <c r="EK160" s="2">
        <f t="shared" si="353"/>
        <v>10.502996648102775</v>
      </c>
      <c r="EL160" s="2">
        <f t="shared" si="353"/>
        <v>2.3029867923008878</v>
      </c>
      <c r="EM160" s="2">
        <f t="shared" si="353"/>
        <v>1.4820170462267654</v>
      </c>
      <c r="EN160" s="2">
        <f t="shared" si="353"/>
        <v>1.2617322438901069</v>
      </c>
      <c r="EO160" s="2">
        <f t="shared" si="295"/>
        <v>99.999999999999986</v>
      </c>
    </row>
    <row r="161" spans="1:145" s="14" customFormat="1" ht="14.5" customHeight="1">
      <c r="A161" t="s">
        <v>141</v>
      </c>
      <c r="B161">
        <v>3</v>
      </c>
      <c r="C161" t="s">
        <v>238</v>
      </c>
      <c r="D161" t="s">
        <v>432</v>
      </c>
      <c r="E161"/>
      <c r="F161"/>
      <c r="G161">
        <v>36.5</v>
      </c>
      <c r="H161">
        <v>7.48</v>
      </c>
      <c r="I161">
        <v>4.72</v>
      </c>
      <c r="J161">
        <v>14.909200000000002</v>
      </c>
      <c r="K161">
        <v>0.24</v>
      </c>
      <c r="L161">
        <v>9.24</v>
      </c>
      <c r="M161">
        <v>15.06</v>
      </c>
      <c r="N161">
        <v>0.56999999999999995</v>
      </c>
      <c r="O161">
        <v>1.1200000000000001</v>
      </c>
      <c r="P161">
        <v>1.21</v>
      </c>
      <c r="Q161">
        <v>7.09</v>
      </c>
      <c r="R161"/>
      <c r="S161" s="13">
        <f t="shared" si="377"/>
        <v>91.049199999999999</v>
      </c>
      <c r="T161" s="16"/>
      <c r="U161">
        <v>0.70431100000000002</v>
      </c>
      <c r="V161">
        <v>0.51249599999999995</v>
      </c>
      <c r="AF161" s="2">
        <f t="shared" ref="AF161:AF165" si="384">(L161/40.31)/((L161/40.31)+(J161-(J161*0.15))*0.8998/71.85)</f>
        <v>0.59089008091412154</v>
      </c>
      <c r="AG161" s="4">
        <f t="shared" si="255"/>
        <v>44842.600000000006</v>
      </c>
      <c r="AH161" s="4">
        <f t="shared" si="256"/>
        <v>9298.2400000000016</v>
      </c>
      <c r="AI161" s="4">
        <f t="shared" si="257"/>
        <v>5280.44</v>
      </c>
      <c r="AJ161" s="2">
        <f t="shared" si="258"/>
        <v>1.69</v>
      </c>
      <c r="AK161" s="2">
        <f t="shared" si="259"/>
        <v>1.9649122807017547</v>
      </c>
      <c r="AL161" s="2">
        <f t="shared" si="260"/>
        <v>0.50892857142857129</v>
      </c>
      <c r="AM161" s="2">
        <f t="shared" si="261"/>
        <v>3.1906779661016951</v>
      </c>
      <c r="AN161" s="2">
        <f t="shared" ref="AN161:AN165" si="385">O161/I161</f>
        <v>0.23728813559322037</v>
      </c>
      <c r="AO161" s="2">
        <f t="shared" si="303"/>
        <v>0.45549574990097036</v>
      </c>
      <c r="AP161" s="2">
        <f t="shared" si="305"/>
        <v>2.1954101662143075</v>
      </c>
      <c r="AQ161" s="2">
        <f t="shared" ref="AQ161:AQ165" si="386">(EG161/101.96)/((EK161/56.08)+(EL161/61.98)+(EM161/94.2))</f>
        <v>0.15983322300244218</v>
      </c>
      <c r="AR161" s="2">
        <f t="shared" si="262"/>
        <v>0.45549574990097036</v>
      </c>
      <c r="AS161" s="4">
        <f t="shared" si="299"/>
        <v>2003.4386118996269</v>
      </c>
      <c r="AT161" s="4">
        <f t="shared" si="300"/>
        <v>2324.1533947254179</v>
      </c>
      <c r="AU161" s="2">
        <f t="shared" ref="AU161:AU165" si="387">O161/G161</f>
        <v>3.0684931506849318E-2</v>
      </c>
      <c r="AV161" s="2">
        <f t="shared" si="304"/>
        <v>0.25683543848285295</v>
      </c>
      <c r="AX161">
        <v>119</v>
      </c>
      <c r="AY161"/>
      <c r="AZ161">
        <v>15900</v>
      </c>
      <c r="BA161">
        <v>140</v>
      </c>
      <c r="BB161">
        <v>40</v>
      </c>
      <c r="BC161">
        <v>349</v>
      </c>
      <c r="BD161">
        <v>264</v>
      </c>
      <c r="BE161">
        <v>54</v>
      </c>
      <c r="BF161"/>
      <c r="BG161">
        <v>174</v>
      </c>
      <c r="BH161">
        <v>139</v>
      </c>
      <c r="BI161">
        <v>35.700000000000003</v>
      </c>
      <c r="BJ161">
        <v>776</v>
      </c>
      <c r="BK161">
        <v>242</v>
      </c>
      <c r="BL161"/>
      <c r="BM161"/>
      <c r="BN161">
        <v>180</v>
      </c>
      <c r="BO161">
        <v>344</v>
      </c>
      <c r="BP161">
        <v>1698</v>
      </c>
      <c r="BQ161">
        <v>268</v>
      </c>
      <c r="BR161">
        <v>35.799999999999997</v>
      </c>
      <c r="BS161"/>
      <c r="BT161"/>
      <c r="BU161"/>
      <c r="BV161"/>
      <c r="BW161"/>
      <c r="BX161"/>
      <c r="BY161"/>
      <c r="BZ161"/>
      <c r="CA161"/>
      <c r="CB161"/>
      <c r="CC161">
        <v>29.9</v>
      </c>
      <c r="CD161">
        <v>6.9</v>
      </c>
      <c r="CE161">
        <v>10.4</v>
      </c>
      <c r="CG161" s="3">
        <f t="shared" ref="CG161:CG165" si="388">BN161/0.242</f>
        <v>743.80165289256206</v>
      </c>
      <c r="CH161" s="3">
        <f t="shared" ref="CH161:CH165" si="389">BO161/0.635</f>
        <v>541.73228346456688</v>
      </c>
      <c r="CI161" s="3"/>
      <c r="CJ161" s="3">
        <f t="shared" ref="CJ161:CJ165" si="390">BQ161/0.48</f>
        <v>558.33333333333337</v>
      </c>
      <c r="CK161" s="3">
        <f t="shared" ref="CK161:CK165" si="391">BR161/0.156</f>
        <v>229.48717948717947</v>
      </c>
      <c r="CL161" s="3">
        <v>6.0590999999999999</v>
      </c>
      <c r="CM161" s="3"/>
      <c r="CN161" s="3"/>
      <c r="CO161" s="3"/>
      <c r="CP161" s="3"/>
      <c r="CQ161" s="3"/>
      <c r="CR161" s="3"/>
      <c r="CS161" s="3"/>
      <c r="CT161" s="3"/>
      <c r="CU161" s="3">
        <f t="shared" si="306"/>
        <v>65.702479338842977</v>
      </c>
      <c r="CV161" s="3">
        <f>AZ161/BN161</f>
        <v>88.333333333333329</v>
      </c>
      <c r="CW161" s="3">
        <f>BN161/BK161</f>
        <v>0.74380165289256195</v>
      </c>
      <c r="CX161" s="4">
        <f t="shared" si="308"/>
        <v>185.3</v>
      </c>
      <c r="CY161" s="3"/>
      <c r="CZ161" s="3">
        <f>BK161/CD161</f>
        <v>35.072463768115938</v>
      </c>
      <c r="DA161" s="3">
        <f>AX161/BR161</f>
        <v>3.3240223463687153</v>
      </c>
      <c r="DB161" s="3">
        <f t="shared" si="310"/>
        <v>3.2066115702479339</v>
      </c>
      <c r="DC161" s="3">
        <f t="shared" ref="DC161" si="392">AZ161/CC161</f>
        <v>531.7725752508361</v>
      </c>
      <c r="DD161" s="3"/>
      <c r="DE161" s="3"/>
      <c r="DF161" s="3"/>
      <c r="DG161" s="2">
        <f t="shared" si="277"/>
        <v>6.7787114845938374</v>
      </c>
      <c r="DH161" s="4">
        <f>AH161/BN161</f>
        <v>51.656888888888901</v>
      </c>
      <c r="DI161" s="2">
        <f>(BK161/0.46)/((O161/0.023)*(CD161/0.017))^0.5</f>
        <v>3.7420738691533089</v>
      </c>
      <c r="DJ161" s="3"/>
      <c r="DK161" s="3"/>
      <c r="DL161" s="3">
        <f t="shared" ref="DL161:DL165" si="393">CG161/CK161</f>
        <v>3.2411468673530641</v>
      </c>
      <c r="DM161" s="3"/>
      <c r="DN161" s="3"/>
      <c r="DO161" s="3"/>
      <c r="DP161" s="4"/>
      <c r="DQ161" s="3"/>
      <c r="DR161" s="3"/>
      <c r="DS161" s="2"/>
      <c r="DT161" s="5"/>
      <c r="DU161" s="3">
        <f t="shared" si="288"/>
        <v>21.736694677871146</v>
      </c>
      <c r="DV161" s="3"/>
      <c r="DW161" s="3">
        <f>1.74+LOG(BK161/BI161)-1.92*LOG(BJ161/BI161)</f>
        <v>3.7356199879274854E-3</v>
      </c>
      <c r="DX161" s="3">
        <f t="shared" si="291"/>
        <v>31.185567010309278</v>
      </c>
      <c r="DY161" s="3">
        <f>CC161*100/BJ161</f>
        <v>3.8530927835051547</v>
      </c>
      <c r="DZ161" s="2"/>
      <c r="EA161" s="5">
        <f t="shared" ref="EA161:EA165" si="394">BA161/BN161</f>
        <v>0.77777777777777779</v>
      </c>
      <c r="EB161" s="2">
        <f t="shared" ref="EB161:EB165" si="395">CC161/BK161</f>
        <v>0.12355371900826445</v>
      </c>
      <c r="EC161" s="2"/>
      <c r="ED161" s="2"/>
      <c r="EE161" s="2">
        <f t="shared" ref="EE161:EN165" si="396">100*G161/($G161+$H161+$I161+$J161+$K161+$L161+$M161+$N161+$O161+$P161)</f>
        <v>40.088216041436937</v>
      </c>
      <c r="EF161" s="2">
        <f t="shared" si="396"/>
        <v>8.2153385202725566</v>
      </c>
      <c r="EG161" s="2">
        <f t="shared" si="396"/>
        <v>5.1840104031666394</v>
      </c>
      <c r="EH161" s="2">
        <f t="shared" si="396"/>
        <v>16.374883030273747</v>
      </c>
      <c r="EI161" s="2">
        <f t="shared" si="396"/>
        <v>0.26359374931355795</v>
      </c>
      <c r="EJ161" s="2">
        <f t="shared" si="396"/>
        <v>10.148359348571981</v>
      </c>
      <c r="EK161" s="2">
        <f t="shared" si="396"/>
        <v>16.540507769425762</v>
      </c>
      <c r="EL161" s="2">
        <f t="shared" si="396"/>
        <v>0.62603515461970005</v>
      </c>
      <c r="EM161" s="2">
        <f t="shared" si="396"/>
        <v>1.2301041634632706</v>
      </c>
      <c r="EN161" s="2">
        <f t="shared" si="396"/>
        <v>1.3289518194558547</v>
      </c>
      <c r="EO161" s="2">
        <f t="shared" ref="EO161:EO165" si="397">SUM(EE161:EN161)</f>
        <v>100</v>
      </c>
    </row>
    <row r="162" spans="1:145" s="14" customFormat="1" ht="14.5" customHeight="1">
      <c r="A162" t="s">
        <v>141</v>
      </c>
      <c r="B162">
        <v>3</v>
      </c>
      <c r="C162" t="s">
        <v>238</v>
      </c>
      <c r="D162" t="s">
        <v>432</v>
      </c>
      <c r="E162"/>
      <c r="F162"/>
      <c r="G162">
        <v>38.869999999999997</v>
      </c>
      <c r="H162">
        <v>5.46</v>
      </c>
      <c r="I162">
        <v>7.32</v>
      </c>
      <c r="J162">
        <v>12.941600000000001</v>
      </c>
      <c r="K162">
        <v>0.17</v>
      </c>
      <c r="L162">
        <v>6.48</v>
      </c>
      <c r="M162">
        <v>11.36</v>
      </c>
      <c r="N162">
        <v>1.76</v>
      </c>
      <c r="O162">
        <v>1.61</v>
      </c>
      <c r="P162">
        <v>1.2</v>
      </c>
      <c r="Q162">
        <v>6.82</v>
      </c>
      <c r="R162"/>
      <c r="S162" s="13">
        <f t="shared" si="377"/>
        <v>87.171600000000012</v>
      </c>
      <c r="T162" s="16"/>
      <c r="U162">
        <v>0.70505300000000004</v>
      </c>
      <c r="V162">
        <v>0.51231599999999999</v>
      </c>
      <c r="AF162" s="2">
        <f t="shared" si="384"/>
        <v>0.5385126411154213</v>
      </c>
      <c r="AG162" s="4">
        <f t="shared" si="255"/>
        <v>32732.7</v>
      </c>
      <c r="AH162" s="4">
        <f t="shared" si="256"/>
        <v>13366.220000000001</v>
      </c>
      <c r="AI162" s="4">
        <f t="shared" si="257"/>
        <v>5236.8</v>
      </c>
      <c r="AJ162" s="2">
        <f t="shared" si="258"/>
        <v>3.37</v>
      </c>
      <c r="AK162" s="2">
        <f t="shared" si="259"/>
        <v>0.91477272727272729</v>
      </c>
      <c r="AL162" s="2">
        <f t="shared" si="260"/>
        <v>1.0931677018633539</v>
      </c>
      <c r="AM162" s="2">
        <f t="shared" si="261"/>
        <v>1.5519125683060109</v>
      </c>
      <c r="AN162" s="2">
        <f t="shared" si="385"/>
        <v>0.21994535519125682</v>
      </c>
      <c r="AO162" s="2">
        <f t="shared" si="303"/>
        <v>0.63359437148238285</v>
      </c>
      <c r="AP162" s="2">
        <f t="shared" si="305"/>
        <v>1.5782968489135405</v>
      </c>
      <c r="AQ162" s="2">
        <f t="shared" si="386"/>
        <v>0.28942278750137579</v>
      </c>
      <c r="AR162" s="2">
        <f t="shared" si="262"/>
        <v>0.63359437148238285</v>
      </c>
      <c r="AS162" s="4">
        <f t="shared" si="299"/>
        <v>2051.9452893321509</v>
      </c>
      <c r="AT162" s="4">
        <f t="shared" si="300"/>
        <v>1845.5408772229825</v>
      </c>
      <c r="AU162" s="2">
        <f t="shared" si="387"/>
        <v>4.142011834319527E-2</v>
      </c>
      <c r="AV162" s="2">
        <f t="shared" si="304"/>
        <v>0.23806399591614166</v>
      </c>
      <c r="AX162">
        <v>594</v>
      </c>
      <c r="AY162"/>
      <c r="AZ162">
        <v>50100</v>
      </c>
      <c r="BA162">
        <v>13</v>
      </c>
      <c r="BB162">
        <v>17</v>
      </c>
      <c r="BC162">
        <v>228</v>
      </c>
      <c r="BD162">
        <v>45</v>
      </c>
      <c r="BE162">
        <v>35</v>
      </c>
      <c r="BF162"/>
      <c r="BG162">
        <v>134</v>
      </c>
      <c r="BH162">
        <v>112</v>
      </c>
      <c r="BI162">
        <v>29.7</v>
      </c>
      <c r="BJ162">
        <v>708</v>
      </c>
      <c r="BK162">
        <v>253</v>
      </c>
      <c r="BL162"/>
      <c r="BM162"/>
      <c r="BN162">
        <v>170</v>
      </c>
      <c r="BO162">
        <v>374</v>
      </c>
      <c r="BP162">
        <v>1960</v>
      </c>
      <c r="BQ162">
        <v>160</v>
      </c>
      <c r="BR162">
        <v>22.9</v>
      </c>
      <c r="BS162"/>
      <c r="BT162"/>
      <c r="BU162"/>
      <c r="BV162"/>
      <c r="BW162"/>
      <c r="BX162"/>
      <c r="BY162"/>
      <c r="BZ162"/>
      <c r="CA162"/>
      <c r="CB162"/>
      <c r="CC162">
        <v>21.9</v>
      </c>
      <c r="CD162">
        <v>7.3</v>
      </c>
      <c r="CE162">
        <v>3.6</v>
      </c>
      <c r="CG162" s="3">
        <f t="shared" si="388"/>
        <v>702.47933884297527</v>
      </c>
      <c r="CH162" s="3">
        <f t="shared" si="389"/>
        <v>588.97637795275591</v>
      </c>
      <c r="CI162" s="3"/>
      <c r="CJ162" s="3">
        <f t="shared" si="390"/>
        <v>333.33333333333337</v>
      </c>
      <c r="CK162" s="3">
        <f t="shared" si="391"/>
        <v>146.7948717948718</v>
      </c>
      <c r="CL162" s="3">
        <v>7.0590999999999999</v>
      </c>
      <c r="CM162" s="3"/>
      <c r="CN162" s="3"/>
      <c r="CO162" s="3"/>
      <c r="CP162" s="3"/>
      <c r="CQ162" s="3"/>
      <c r="CR162" s="3"/>
      <c r="CS162" s="3"/>
      <c r="CT162" s="3"/>
      <c r="CU162" s="3">
        <f t="shared" si="306"/>
        <v>198.02371541501975</v>
      </c>
      <c r="CV162" s="3">
        <f t="shared" ref="CV162:CV165" si="398">AZ162/BN162</f>
        <v>294.70588235294116</v>
      </c>
      <c r="CW162" s="3">
        <f t="shared" ref="CW162:CW165" si="399">BN162/BK162</f>
        <v>0.67193675889328064</v>
      </c>
      <c r="CX162" s="4">
        <f t="shared" si="308"/>
        <v>129.37826086956522</v>
      </c>
      <c r="CY162" s="3"/>
      <c r="CZ162" s="3">
        <f t="shared" ref="CZ162:CZ165" si="400">BK162/CD162</f>
        <v>34.657534246575345</v>
      </c>
      <c r="DA162" s="3">
        <f t="shared" ref="DA162:DA165" si="401">AX162/BR162</f>
        <v>25.938864628820962</v>
      </c>
      <c r="DB162" s="3">
        <f t="shared" si="310"/>
        <v>2.7984189723320156</v>
      </c>
      <c r="DC162" s="3"/>
      <c r="DD162" s="3"/>
      <c r="DE162" s="3"/>
      <c r="DF162" s="3"/>
      <c r="DG162" s="2">
        <f t="shared" si="277"/>
        <v>8.518518518518519</v>
      </c>
      <c r="DH162" s="4">
        <f t="shared" ref="DH162:DH165" si="402">AH162/BN162</f>
        <v>78.624823529411771</v>
      </c>
      <c r="DI162" s="2">
        <f t="shared" ref="DI162:DI165" si="403">(BK162/0.46)/((O162/0.023)*(CD162/0.017))^0.5</f>
        <v>3.1723178880400473</v>
      </c>
      <c r="DJ162" s="3"/>
      <c r="DK162" s="3"/>
      <c r="DL162" s="3">
        <f t="shared" si="393"/>
        <v>4.7854487711573857</v>
      </c>
      <c r="DM162" s="3"/>
      <c r="DN162" s="3"/>
      <c r="DO162" s="3"/>
      <c r="DP162" s="4"/>
      <c r="DQ162" s="3"/>
      <c r="DR162" s="3"/>
      <c r="DS162" s="2"/>
      <c r="DT162" s="5"/>
      <c r="DU162" s="3">
        <f t="shared" si="288"/>
        <v>23.838383838383837</v>
      </c>
      <c r="DV162" s="3"/>
      <c r="DW162" s="3">
        <f t="shared" ref="DW162:DW165" si="404">1.74+LOG(BK162/BI162)-1.92*LOG(BJ162/BI162)</f>
        <v>2.5992599783296821E-2</v>
      </c>
      <c r="DX162" s="3">
        <f t="shared" si="291"/>
        <v>35.734463276836159</v>
      </c>
      <c r="DY162" s="3">
        <f t="shared" ref="DY162:DY165" si="405">CC162*100/BJ162</f>
        <v>3.093220338983051</v>
      </c>
      <c r="DZ162" s="2"/>
      <c r="EA162" s="5">
        <f t="shared" si="394"/>
        <v>7.6470588235294124E-2</v>
      </c>
      <c r="EB162" s="2">
        <f t="shared" si="395"/>
        <v>8.6561264822134387E-2</v>
      </c>
      <c r="EC162" s="2"/>
      <c r="ED162" s="2"/>
      <c r="EE162" s="2">
        <f t="shared" si="396"/>
        <v>44.590210573168314</v>
      </c>
      <c r="EF162" s="2">
        <f t="shared" si="396"/>
        <v>6.2635078397092618</v>
      </c>
      <c r="EG162" s="2">
        <f t="shared" si="396"/>
        <v>8.3972302905992304</v>
      </c>
      <c r="EH162" s="2">
        <f t="shared" si="396"/>
        <v>14.84611960776216</v>
      </c>
      <c r="EI162" s="2">
        <f t="shared" si="396"/>
        <v>0.1950176433609111</v>
      </c>
      <c r="EJ162" s="2">
        <f t="shared" si="396"/>
        <v>7.4336136998747291</v>
      </c>
      <c r="EK162" s="2">
        <f t="shared" si="396"/>
        <v>13.031767226940882</v>
      </c>
      <c r="EL162" s="2">
        <f t="shared" si="396"/>
        <v>2.0190061900894327</v>
      </c>
      <c r="EM162" s="2">
        <f t="shared" si="396"/>
        <v>1.8469317988886287</v>
      </c>
      <c r="EN162" s="2">
        <f t="shared" si="396"/>
        <v>1.3765951296064312</v>
      </c>
      <c r="EO162" s="2">
        <f t="shared" si="397"/>
        <v>99.999999999999986</v>
      </c>
    </row>
    <row r="163" spans="1:145" s="14" customFormat="1" ht="14.5" customHeight="1">
      <c r="A163" t="s">
        <v>141</v>
      </c>
      <c r="B163">
        <v>3</v>
      </c>
      <c r="C163" t="s">
        <v>238</v>
      </c>
      <c r="D163" t="s">
        <v>432</v>
      </c>
      <c r="E163"/>
      <c r="F163"/>
      <c r="G163">
        <v>34.840000000000003</v>
      </c>
      <c r="H163">
        <v>7.18</v>
      </c>
      <c r="I163">
        <v>4.9800000000000004</v>
      </c>
      <c r="J163">
        <v>15.2995</v>
      </c>
      <c r="K163">
        <v>0.2</v>
      </c>
      <c r="L163">
        <v>9.7799999999999994</v>
      </c>
      <c r="M163">
        <v>16.2</v>
      </c>
      <c r="N163">
        <v>0.43</v>
      </c>
      <c r="O163">
        <v>1.17</v>
      </c>
      <c r="P163">
        <v>1.78</v>
      </c>
      <c r="Q163">
        <v>7.79</v>
      </c>
      <c r="R163"/>
      <c r="S163" s="13">
        <f t="shared" si="377"/>
        <v>91.859500000000011</v>
      </c>
      <c r="T163" s="16"/>
      <c r="U163">
        <v>0.70538199999999995</v>
      </c>
      <c r="V163">
        <v>0.51232</v>
      </c>
      <c r="AF163" s="2">
        <f t="shared" si="384"/>
        <v>0.59835174453205575</v>
      </c>
      <c r="AG163" s="4">
        <f t="shared" si="255"/>
        <v>43044.1</v>
      </c>
      <c r="AH163" s="4">
        <f t="shared" si="256"/>
        <v>9713.34</v>
      </c>
      <c r="AI163" s="4">
        <f t="shared" si="257"/>
        <v>7767.92</v>
      </c>
      <c r="AJ163" s="2">
        <f t="shared" si="258"/>
        <v>1.5999999999999999</v>
      </c>
      <c r="AK163" s="2">
        <f t="shared" si="259"/>
        <v>2.7209302325581395</v>
      </c>
      <c r="AL163" s="2">
        <f t="shared" si="260"/>
        <v>0.36752136752136755</v>
      </c>
      <c r="AM163" s="2">
        <f t="shared" si="261"/>
        <v>3.2530120481927711</v>
      </c>
      <c r="AN163" s="2">
        <f t="shared" si="385"/>
        <v>0.23493975903614456</v>
      </c>
      <c r="AO163" s="2">
        <f t="shared" si="303"/>
        <v>0.39633580020049158</v>
      </c>
      <c r="AP163" s="2">
        <f t="shared" si="305"/>
        <v>2.5231129751441506</v>
      </c>
      <c r="AQ163" s="2">
        <f t="shared" si="386"/>
        <v>0.15846122168157289</v>
      </c>
      <c r="AR163" s="2">
        <f t="shared" si="262"/>
        <v>0.39633580020049158</v>
      </c>
      <c r="AS163" s="4">
        <f t="shared" si="299"/>
        <v>1889.0017809869094</v>
      </c>
      <c r="AT163" s="4">
        <f t="shared" si="300"/>
        <v>2468.3791181015804</v>
      </c>
      <c r="AU163" s="2">
        <f t="shared" si="387"/>
        <v>3.3582089552238799E-2</v>
      </c>
      <c r="AV163" s="2">
        <f t="shared" si="304"/>
        <v>0.25429360755122393</v>
      </c>
      <c r="AX163">
        <v>149</v>
      </c>
      <c r="AY163"/>
      <c r="AZ163">
        <v>5210</v>
      </c>
      <c r="BA163">
        <v>94</v>
      </c>
      <c r="BB163">
        <v>20</v>
      </c>
      <c r="BC163">
        <v>450</v>
      </c>
      <c r="BD163">
        <v>109</v>
      </c>
      <c r="BE163">
        <v>54</v>
      </c>
      <c r="BF163"/>
      <c r="BG163">
        <v>180</v>
      </c>
      <c r="BH163">
        <v>177</v>
      </c>
      <c r="BI163">
        <v>34.700000000000003</v>
      </c>
      <c r="BJ163">
        <v>732</v>
      </c>
      <c r="BK163">
        <v>264</v>
      </c>
      <c r="BL163"/>
      <c r="BM163"/>
      <c r="BN163">
        <v>162</v>
      </c>
      <c r="BO163">
        <v>279</v>
      </c>
      <c r="BP163">
        <v>1702</v>
      </c>
      <c r="BQ163">
        <v>206</v>
      </c>
      <c r="BR163">
        <v>28.7</v>
      </c>
      <c r="BS163"/>
      <c r="BT163"/>
      <c r="BU163"/>
      <c r="BV163"/>
      <c r="BW163"/>
      <c r="BX163"/>
      <c r="BY163"/>
      <c r="BZ163"/>
      <c r="CA163"/>
      <c r="CB163"/>
      <c r="CC163">
        <v>24.6</v>
      </c>
      <c r="CD163">
        <v>8.1</v>
      </c>
      <c r="CE163">
        <v>14.6</v>
      </c>
      <c r="CG163" s="3">
        <f t="shared" si="388"/>
        <v>669.42148760330576</v>
      </c>
      <c r="CH163" s="3">
        <f t="shared" si="389"/>
        <v>439.37007874015745</v>
      </c>
      <c r="CI163" s="3"/>
      <c r="CJ163" s="3">
        <f t="shared" si="390"/>
        <v>429.16666666666669</v>
      </c>
      <c r="CK163" s="3">
        <f t="shared" si="391"/>
        <v>183.97435897435898</v>
      </c>
      <c r="CL163" s="3">
        <v>8.0591000000000008</v>
      </c>
      <c r="CM163" s="3"/>
      <c r="CN163" s="3"/>
      <c r="CO163" s="3"/>
      <c r="CP163" s="3"/>
      <c r="CQ163" s="3"/>
      <c r="CR163" s="3"/>
      <c r="CS163" s="3"/>
      <c r="CT163" s="3"/>
      <c r="CU163" s="3">
        <f t="shared" si="306"/>
        <v>19.734848484848484</v>
      </c>
      <c r="CV163" s="3">
        <f t="shared" si="398"/>
        <v>32.160493827160494</v>
      </c>
      <c r="CW163" s="3">
        <f t="shared" si="399"/>
        <v>0.61363636363636365</v>
      </c>
      <c r="CX163" s="4">
        <f t="shared" si="308"/>
        <v>163.04583333333332</v>
      </c>
      <c r="CY163" s="3"/>
      <c r="CZ163" s="3">
        <f t="shared" si="400"/>
        <v>32.592592592592595</v>
      </c>
      <c r="DA163" s="3">
        <f t="shared" si="401"/>
        <v>5.1916376306620213</v>
      </c>
      <c r="DB163" s="3">
        <f t="shared" si="310"/>
        <v>2.7727272727272729</v>
      </c>
      <c r="DC163" s="3">
        <f t="shared" ref="DC163:DC165" si="406">AZ163/CC163</f>
        <v>211.78861788617886</v>
      </c>
      <c r="DD163" s="3"/>
      <c r="DE163" s="3"/>
      <c r="DF163" s="3"/>
      <c r="DG163" s="2">
        <f t="shared" si="277"/>
        <v>7.608069164265129</v>
      </c>
      <c r="DH163" s="4">
        <f t="shared" si="402"/>
        <v>59.958888888888893</v>
      </c>
      <c r="DI163" s="2">
        <f t="shared" si="403"/>
        <v>3.6863709377624989</v>
      </c>
      <c r="DJ163" s="3"/>
      <c r="DK163" s="3"/>
      <c r="DL163" s="3">
        <f t="shared" si="393"/>
        <v>3.6386673193768537</v>
      </c>
      <c r="DM163" s="3"/>
      <c r="DN163" s="3"/>
      <c r="DO163" s="3"/>
      <c r="DP163" s="4"/>
      <c r="DQ163" s="3"/>
      <c r="DR163" s="3"/>
      <c r="DS163" s="2"/>
      <c r="DT163" s="5"/>
      <c r="DU163" s="3">
        <f t="shared" si="288"/>
        <v>21.095100864553313</v>
      </c>
      <c r="DV163" s="3"/>
      <c r="DW163" s="3">
        <f t="shared" si="404"/>
        <v>7.8845768045322728E-2</v>
      </c>
      <c r="DX163" s="3">
        <f t="shared" si="291"/>
        <v>36.065573770491802</v>
      </c>
      <c r="DY163" s="3">
        <f t="shared" si="405"/>
        <v>3.360655737704918</v>
      </c>
      <c r="DZ163" s="2"/>
      <c r="EA163" s="5">
        <f t="shared" si="394"/>
        <v>0.58024691358024694</v>
      </c>
      <c r="EB163" s="2">
        <f t="shared" si="395"/>
        <v>9.3181818181818185E-2</v>
      </c>
      <c r="EC163" s="2"/>
      <c r="ED163" s="2"/>
      <c r="EE163" s="2">
        <f t="shared" si="396"/>
        <v>37.927487086256733</v>
      </c>
      <c r="EF163" s="2">
        <f t="shared" si="396"/>
        <v>7.8162846521045717</v>
      </c>
      <c r="EG163" s="2">
        <f t="shared" si="396"/>
        <v>5.4213227809861797</v>
      </c>
      <c r="EH163" s="2">
        <f t="shared" si="396"/>
        <v>16.65532688507993</v>
      </c>
      <c r="EI163" s="2">
        <f t="shared" si="396"/>
        <v>0.21772380646530839</v>
      </c>
      <c r="EJ163" s="2">
        <f t="shared" si="396"/>
        <v>10.646694136153579</v>
      </c>
      <c r="EK163" s="2">
        <f t="shared" si="396"/>
        <v>17.635628323689982</v>
      </c>
      <c r="EL163" s="2">
        <f t="shared" si="396"/>
        <v>0.46810618390041309</v>
      </c>
      <c r="EM163" s="2">
        <f t="shared" si="396"/>
        <v>1.2736842678220541</v>
      </c>
      <c r="EN163" s="2">
        <f t="shared" si="396"/>
        <v>1.9377418775412447</v>
      </c>
      <c r="EO163" s="2">
        <f t="shared" si="397"/>
        <v>100</v>
      </c>
    </row>
    <row r="164" spans="1:145" s="14" customFormat="1" ht="14.5" customHeight="1">
      <c r="A164" t="s">
        <v>141</v>
      </c>
      <c r="B164">
        <v>3</v>
      </c>
      <c r="C164" t="s">
        <v>238</v>
      </c>
      <c r="D164" t="s">
        <v>432</v>
      </c>
      <c r="E164"/>
      <c r="F164"/>
      <c r="G164">
        <v>38.03</v>
      </c>
      <c r="H164">
        <v>4.43</v>
      </c>
      <c r="I164">
        <v>5.33</v>
      </c>
      <c r="J164">
        <v>14.546900000000001</v>
      </c>
      <c r="K164">
        <v>0.22</v>
      </c>
      <c r="L164">
        <v>16.43</v>
      </c>
      <c r="M164">
        <v>11.02</v>
      </c>
      <c r="N164">
        <v>1.01</v>
      </c>
      <c r="O164">
        <v>1.57</v>
      </c>
      <c r="P164">
        <v>0.92</v>
      </c>
      <c r="Q164">
        <v>6.31</v>
      </c>
      <c r="R164"/>
      <c r="S164" s="13">
        <f t="shared" si="377"/>
        <v>93.506899999999987</v>
      </c>
      <c r="T164" s="16"/>
      <c r="U164"/>
      <c r="V164">
        <v>0.51229800000000003</v>
      </c>
      <c r="AF164" s="2">
        <f t="shared" si="384"/>
        <v>0.72468351679439691</v>
      </c>
      <c r="AG164" s="4">
        <f t="shared" si="255"/>
        <v>26557.85</v>
      </c>
      <c r="AH164" s="4">
        <f t="shared" si="256"/>
        <v>13034.140000000001</v>
      </c>
      <c r="AI164" s="4">
        <f t="shared" si="257"/>
        <v>4014.88</v>
      </c>
      <c r="AJ164" s="2">
        <f t="shared" si="258"/>
        <v>2.58</v>
      </c>
      <c r="AK164" s="2">
        <f t="shared" si="259"/>
        <v>1.5544554455445545</v>
      </c>
      <c r="AL164" s="2">
        <f t="shared" si="260"/>
        <v>0.64331210191082799</v>
      </c>
      <c r="AM164" s="2">
        <f t="shared" si="261"/>
        <v>2.0675422138836774</v>
      </c>
      <c r="AN164" s="2">
        <f t="shared" si="385"/>
        <v>0.29455909943714825</v>
      </c>
      <c r="AO164" s="2">
        <f t="shared" si="303"/>
        <v>0.63054982936455328</v>
      </c>
      <c r="AP164" s="2">
        <f t="shared" si="305"/>
        <v>1.5859174857088869</v>
      </c>
      <c r="AQ164" s="2">
        <f t="shared" si="386"/>
        <v>0.22781205021917822</v>
      </c>
      <c r="AR164" s="2">
        <f t="shared" si="262"/>
        <v>0.63054982936455328</v>
      </c>
      <c r="AS164" s="4">
        <f t="shared" si="299"/>
        <v>2006.5398190637009</v>
      </c>
      <c r="AT164" s="4">
        <f t="shared" si="300"/>
        <v>2188.8117076997401</v>
      </c>
      <c r="AU164" s="2">
        <f t="shared" si="387"/>
        <v>4.1283197475677096E-2</v>
      </c>
      <c r="AV164" s="2">
        <f t="shared" si="304"/>
        <v>0.31882426516572854</v>
      </c>
      <c r="AX164">
        <v>174</v>
      </c>
      <c r="AY164"/>
      <c r="AZ164">
        <v>3560</v>
      </c>
      <c r="BA164">
        <v>870</v>
      </c>
      <c r="BB164">
        <v>21</v>
      </c>
      <c r="BC164">
        <v>181</v>
      </c>
      <c r="BD164">
        <v>696</v>
      </c>
      <c r="BE164">
        <v>77</v>
      </c>
      <c r="BF164"/>
      <c r="BG164">
        <v>100</v>
      </c>
      <c r="BH164">
        <v>105</v>
      </c>
      <c r="BI164">
        <v>27.3</v>
      </c>
      <c r="BJ164">
        <v>650</v>
      </c>
      <c r="BK164">
        <v>207</v>
      </c>
      <c r="BL164"/>
      <c r="BM164"/>
      <c r="BN164">
        <v>177</v>
      </c>
      <c r="BO164">
        <v>324</v>
      </c>
      <c r="BP164">
        <v>1445</v>
      </c>
      <c r="BQ164">
        <v>179</v>
      </c>
      <c r="BR164">
        <v>23.3</v>
      </c>
      <c r="BS164"/>
      <c r="BT164"/>
      <c r="BU164"/>
      <c r="BV164"/>
      <c r="BW164"/>
      <c r="BX164"/>
      <c r="BY164"/>
      <c r="BZ164"/>
      <c r="CA164"/>
      <c r="CB164"/>
      <c r="CC164">
        <v>22.4</v>
      </c>
      <c r="CD164">
        <v>4.8</v>
      </c>
      <c r="CE164">
        <v>10.8</v>
      </c>
      <c r="CG164" s="3">
        <f t="shared" si="388"/>
        <v>731.40495867768595</v>
      </c>
      <c r="CH164" s="3">
        <f t="shared" si="389"/>
        <v>510.23622047244095</v>
      </c>
      <c r="CI164" s="3"/>
      <c r="CJ164" s="3">
        <f t="shared" si="390"/>
        <v>372.91666666666669</v>
      </c>
      <c r="CK164" s="3">
        <f t="shared" si="391"/>
        <v>149.35897435897436</v>
      </c>
      <c r="CL164" s="3">
        <v>9.0591000000000008</v>
      </c>
      <c r="CM164" s="3"/>
      <c r="CN164" s="3"/>
      <c r="CO164" s="3"/>
      <c r="CP164" s="3"/>
      <c r="CQ164" s="3"/>
      <c r="CR164" s="3"/>
      <c r="CS164" s="3"/>
      <c r="CT164" s="3"/>
      <c r="CU164" s="3">
        <f t="shared" si="306"/>
        <v>17.198067632850243</v>
      </c>
      <c r="CV164" s="3">
        <f t="shared" si="398"/>
        <v>20.112994350282484</v>
      </c>
      <c r="CW164" s="3">
        <f t="shared" si="399"/>
        <v>0.85507246376811596</v>
      </c>
      <c r="CX164" s="4">
        <f t="shared" si="308"/>
        <v>128.29879227053141</v>
      </c>
      <c r="CY164" s="3"/>
      <c r="CZ164" s="3">
        <f t="shared" si="400"/>
        <v>43.125</v>
      </c>
      <c r="DA164" s="3">
        <f t="shared" si="401"/>
        <v>7.4678111587982832</v>
      </c>
      <c r="DB164" s="3">
        <f t="shared" si="310"/>
        <v>3.1400966183574881</v>
      </c>
      <c r="DC164" s="3">
        <f t="shared" si="406"/>
        <v>158.92857142857144</v>
      </c>
      <c r="DD164" s="3"/>
      <c r="DE164" s="3"/>
      <c r="DF164" s="3"/>
      <c r="DG164" s="2">
        <f t="shared" si="277"/>
        <v>7.5824175824175821</v>
      </c>
      <c r="DH164" s="4">
        <f t="shared" si="402"/>
        <v>73.639209039548035</v>
      </c>
      <c r="DI164" s="2">
        <f t="shared" si="403"/>
        <v>3.2413837278757325</v>
      </c>
      <c r="DJ164" s="3"/>
      <c r="DK164" s="3"/>
      <c r="DL164" s="3">
        <f t="shared" si="393"/>
        <v>4.896960238357039</v>
      </c>
      <c r="DM164" s="3"/>
      <c r="DN164" s="3"/>
      <c r="DO164" s="3"/>
      <c r="DP164" s="4"/>
      <c r="DQ164" s="3"/>
      <c r="DR164" s="3"/>
      <c r="DS164" s="2"/>
      <c r="DT164" s="5"/>
      <c r="DU164" s="3">
        <f t="shared" si="288"/>
        <v>23.80952380952381</v>
      </c>
      <c r="DV164" s="3"/>
      <c r="DW164" s="3">
        <f t="shared" si="404"/>
        <v>-2.3553664019869469E-2</v>
      </c>
      <c r="DX164" s="3">
        <f t="shared" si="291"/>
        <v>31.846153846153847</v>
      </c>
      <c r="DY164" s="3">
        <f t="shared" si="405"/>
        <v>3.4461538461538463</v>
      </c>
      <c r="DZ164" s="2"/>
      <c r="EA164" s="5">
        <f t="shared" si="394"/>
        <v>4.9152542372881358</v>
      </c>
      <c r="EB164" s="2">
        <f t="shared" si="395"/>
        <v>0.10821256038647342</v>
      </c>
      <c r="EC164" s="2"/>
      <c r="ED164" s="2"/>
      <c r="EE164" s="2">
        <f t="shared" si="396"/>
        <v>40.670795417236597</v>
      </c>
      <c r="EF164" s="2">
        <f t="shared" si="396"/>
        <v>4.7376182934093638</v>
      </c>
      <c r="EG164" s="2">
        <f t="shared" si="396"/>
        <v>5.7001141092261651</v>
      </c>
      <c r="EH164" s="2">
        <f t="shared" si="396"/>
        <v>15.557033759006023</v>
      </c>
      <c r="EI164" s="2">
        <f t="shared" si="396"/>
        <v>0.23527675497744019</v>
      </c>
      <c r="EJ164" s="2">
        <f t="shared" si="396"/>
        <v>17.570895837633376</v>
      </c>
      <c r="EK164" s="2">
        <f t="shared" si="396"/>
        <v>11.78522654477905</v>
      </c>
      <c r="EL164" s="2">
        <f t="shared" si="396"/>
        <v>1.0801341933055209</v>
      </c>
      <c r="EM164" s="2">
        <f t="shared" si="396"/>
        <v>1.6790204787026415</v>
      </c>
      <c r="EN164" s="2">
        <f t="shared" si="396"/>
        <v>0.98388461172384079</v>
      </c>
      <c r="EO164" s="2">
        <f t="shared" si="397"/>
        <v>100</v>
      </c>
    </row>
    <row r="165" spans="1:145" s="14" customFormat="1" ht="14.5" customHeight="1">
      <c r="A165" t="s">
        <v>141</v>
      </c>
      <c r="B165">
        <v>3</v>
      </c>
      <c r="C165" t="s">
        <v>238</v>
      </c>
      <c r="D165" t="s">
        <v>432</v>
      </c>
      <c r="E165"/>
      <c r="F165"/>
      <c r="G165">
        <v>36.909999999999997</v>
      </c>
      <c r="H165">
        <v>7.24</v>
      </c>
      <c r="I165">
        <v>4.7300000000000004</v>
      </c>
      <c r="J165">
        <v>15.3819</v>
      </c>
      <c r="K165">
        <v>0.22</v>
      </c>
      <c r="L165">
        <v>9.08</v>
      </c>
      <c r="M165">
        <v>17.79</v>
      </c>
      <c r="N165">
        <v>0.81</v>
      </c>
      <c r="O165">
        <v>2.06</v>
      </c>
      <c r="P165">
        <v>1.8</v>
      </c>
      <c r="Q165">
        <v>2.54</v>
      </c>
      <c r="R165"/>
      <c r="S165" s="13">
        <f t="shared" si="377"/>
        <v>96.021900000000002</v>
      </c>
      <c r="T165" s="16"/>
      <c r="U165"/>
      <c r="V165">
        <v>0.51231300000000002</v>
      </c>
      <c r="AF165" s="2">
        <f t="shared" si="384"/>
        <v>0.57907209800576009</v>
      </c>
      <c r="AG165" s="4">
        <f t="shared" si="255"/>
        <v>43403.8</v>
      </c>
      <c r="AH165" s="4">
        <f t="shared" si="256"/>
        <v>17102.12</v>
      </c>
      <c r="AI165" s="4">
        <f t="shared" si="257"/>
        <v>7855.2</v>
      </c>
      <c r="AJ165" s="2">
        <f t="shared" si="258"/>
        <v>2.87</v>
      </c>
      <c r="AK165" s="2">
        <f t="shared" si="259"/>
        <v>2.5432098765432096</v>
      </c>
      <c r="AL165" s="2">
        <f t="shared" si="260"/>
        <v>0.39320388349514562</v>
      </c>
      <c r="AM165" s="2">
        <f t="shared" si="261"/>
        <v>3.7610993657505283</v>
      </c>
      <c r="AN165" s="2">
        <f t="shared" si="385"/>
        <v>0.43551797040169132</v>
      </c>
      <c r="AO165" s="2">
        <f t="shared" si="303"/>
        <v>0.75310494992025079</v>
      </c>
      <c r="AP165" s="2">
        <f t="shared" si="305"/>
        <v>1.3278361802108642</v>
      </c>
      <c r="AQ165" s="2">
        <f t="shared" si="386"/>
        <v>0.13173106981384206</v>
      </c>
      <c r="AR165" s="2">
        <f t="shared" si="262"/>
        <v>0.75310494992025079</v>
      </c>
      <c r="AS165" s="4">
        <f t="shared" si="299"/>
        <v>1769.5343164912751</v>
      </c>
      <c r="AT165" s="4">
        <f t="shared" si="300"/>
        <v>2499.8083173131304</v>
      </c>
      <c r="AU165" s="2">
        <f t="shared" si="387"/>
        <v>5.5811433215930649E-2</v>
      </c>
      <c r="AV165" s="2">
        <f t="shared" si="304"/>
        <v>0.47139503463011079</v>
      </c>
      <c r="AX165">
        <v>97</v>
      </c>
      <c r="AY165"/>
      <c r="AZ165">
        <v>12100</v>
      </c>
      <c r="BA165">
        <v>58</v>
      </c>
      <c r="BB165">
        <v>41</v>
      </c>
      <c r="BC165">
        <v>303</v>
      </c>
      <c r="BD165">
        <v>99</v>
      </c>
      <c r="BE165">
        <v>53</v>
      </c>
      <c r="BF165"/>
      <c r="BG165">
        <v>44</v>
      </c>
      <c r="BH165">
        <v>101</v>
      </c>
      <c r="BI165">
        <v>38.1</v>
      </c>
      <c r="BJ165">
        <v>262</v>
      </c>
      <c r="BK165">
        <v>237</v>
      </c>
      <c r="BL165"/>
      <c r="BM165"/>
      <c r="BN165">
        <v>213</v>
      </c>
      <c r="BO165">
        <v>379</v>
      </c>
      <c r="BP165">
        <v>2300</v>
      </c>
      <c r="BQ165">
        <v>215</v>
      </c>
      <c r="BR165">
        <v>31.2</v>
      </c>
      <c r="BS165"/>
      <c r="BT165"/>
      <c r="BU165"/>
      <c r="BV165"/>
      <c r="BW165"/>
      <c r="BX165"/>
      <c r="BY165"/>
      <c r="BZ165"/>
      <c r="CA165"/>
      <c r="CB165"/>
      <c r="CC165">
        <v>26.1</v>
      </c>
      <c r="CD165">
        <v>6.1</v>
      </c>
      <c r="CE165">
        <v>7.8</v>
      </c>
      <c r="CG165" s="3">
        <f t="shared" si="388"/>
        <v>880.16528925619832</v>
      </c>
      <c r="CH165" s="3">
        <f t="shared" si="389"/>
        <v>596.85039370078744</v>
      </c>
      <c r="CI165" s="3"/>
      <c r="CJ165" s="3">
        <f t="shared" si="390"/>
        <v>447.91666666666669</v>
      </c>
      <c r="CK165" s="3">
        <f t="shared" si="391"/>
        <v>200</v>
      </c>
      <c r="CL165" s="3">
        <v>10.059100000000001</v>
      </c>
      <c r="CM165" s="3"/>
      <c r="CN165" s="3"/>
      <c r="CO165" s="3"/>
      <c r="CP165" s="3"/>
      <c r="CQ165" s="3"/>
      <c r="CR165" s="3"/>
      <c r="CS165" s="3"/>
      <c r="CT165" s="3"/>
      <c r="CU165" s="3">
        <f t="shared" si="306"/>
        <v>51.054852320675103</v>
      </c>
      <c r="CV165" s="3">
        <f t="shared" si="398"/>
        <v>56.8075117370892</v>
      </c>
      <c r="CW165" s="3">
        <f t="shared" si="399"/>
        <v>0.89873417721518989</v>
      </c>
      <c r="CX165" s="4">
        <f t="shared" si="308"/>
        <v>183.13839662447259</v>
      </c>
      <c r="CY165" s="3"/>
      <c r="CZ165" s="3">
        <f t="shared" si="400"/>
        <v>38.852459016393446</v>
      </c>
      <c r="DA165" s="3">
        <f t="shared" si="401"/>
        <v>3.108974358974359</v>
      </c>
      <c r="DB165" s="3">
        <f t="shared" si="310"/>
        <v>1.1054852320675106</v>
      </c>
      <c r="DC165" s="3">
        <f t="shared" si="406"/>
        <v>463.60153256704979</v>
      </c>
      <c r="DD165" s="3"/>
      <c r="DE165" s="3"/>
      <c r="DF165" s="3"/>
      <c r="DG165" s="2">
        <f t="shared" si="277"/>
        <v>6.2204724409448815</v>
      </c>
      <c r="DH165" s="4">
        <f t="shared" si="402"/>
        <v>80.291643192488252</v>
      </c>
      <c r="DI165" s="2">
        <f t="shared" si="403"/>
        <v>2.8739576576626225</v>
      </c>
      <c r="DJ165" s="3"/>
      <c r="DK165" s="3"/>
      <c r="DL165" s="3">
        <f t="shared" si="393"/>
        <v>4.4008264462809912</v>
      </c>
      <c r="DM165" s="3"/>
      <c r="DN165" s="3"/>
      <c r="DO165" s="3"/>
      <c r="DP165" s="4"/>
      <c r="DQ165" s="3"/>
      <c r="DR165" s="3"/>
      <c r="DS165" s="2"/>
      <c r="DT165" s="5"/>
      <c r="DU165" s="3">
        <f t="shared" si="288"/>
        <v>6.8766404199475062</v>
      </c>
      <c r="DV165" s="3"/>
      <c r="DW165" s="3">
        <f t="shared" si="404"/>
        <v>0.9260608442977627</v>
      </c>
      <c r="DX165" s="3">
        <f t="shared" si="291"/>
        <v>90.458015267175568</v>
      </c>
      <c r="DY165" s="3">
        <f t="shared" si="405"/>
        <v>9.9618320610687014</v>
      </c>
      <c r="DZ165" s="2"/>
      <c r="EA165" s="5">
        <f t="shared" si="394"/>
        <v>0.27230046948356806</v>
      </c>
      <c r="EB165" s="2">
        <f t="shared" si="395"/>
        <v>0.11012658227848102</v>
      </c>
      <c r="EC165" s="2"/>
      <c r="ED165" s="2"/>
      <c r="EE165" s="2">
        <f t="shared" si="396"/>
        <v>38.439147736089367</v>
      </c>
      <c r="EF165" s="2">
        <f t="shared" si="396"/>
        <v>7.539946616344813</v>
      </c>
      <c r="EG165" s="2">
        <f t="shared" si="396"/>
        <v>4.9259595987998575</v>
      </c>
      <c r="EH165" s="2">
        <f t="shared" si="396"/>
        <v>16.019158129551695</v>
      </c>
      <c r="EI165" s="2">
        <f t="shared" si="396"/>
        <v>0.2291143999441794</v>
      </c>
      <c r="EJ165" s="2">
        <f t="shared" si="396"/>
        <v>9.4561761431506763</v>
      </c>
      <c r="EK165" s="2">
        <f t="shared" si="396"/>
        <v>18.527023522758871</v>
      </c>
      <c r="EL165" s="2">
        <f t="shared" si="396"/>
        <v>0.84355756343084232</v>
      </c>
      <c r="EM165" s="2">
        <f t="shared" si="396"/>
        <v>2.1453439267500434</v>
      </c>
      <c r="EN165" s="2">
        <f t="shared" si="396"/>
        <v>1.8745723631796496</v>
      </c>
      <c r="EO165" s="2">
        <f t="shared" si="397"/>
        <v>100</v>
      </c>
    </row>
    <row r="166" spans="1:145" s="14" customFormat="1" ht="14.5" customHeight="1">
      <c r="A166" t="s">
        <v>141</v>
      </c>
      <c r="B166">
        <v>3</v>
      </c>
      <c r="C166" s="15" t="s">
        <v>178</v>
      </c>
      <c r="D166" s="1" t="s">
        <v>162</v>
      </c>
      <c r="E166" s="15" t="s">
        <v>112</v>
      </c>
      <c r="F166" s="77" t="s">
        <v>142</v>
      </c>
      <c r="G166" s="30">
        <v>38.943662526076238</v>
      </c>
      <c r="H166" s="30">
        <v>3.6301264061449654</v>
      </c>
      <c r="I166" s="30">
        <v>5.0057031664</v>
      </c>
      <c r="J166" s="30">
        <v>12.572155770311541</v>
      </c>
      <c r="K166" s="30">
        <v>0.19300952532992766</v>
      </c>
      <c r="L166" s="30">
        <v>21.431990939999999</v>
      </c>
      <c r="M166" s="30">
        <v>10.257903559175</v>
      </c>
      <c r="N166" s="30">
        <v>1.4928571428571431</v>
      </c>
      <c r="O166" s="30">
        <v>1.4757912867499998</v>
      </c>
      <c r="P166" s="30">
        <v>0.47098445595854932</v>
      </c>
      <c r="Q166" s="30">
        <v>6.03</v>
      </c>
      <c r="R166" s="30"/>
      <c r="S166" s="13">
        <f t="shared" si="377"/>
        <v>95.474184779003352</v>
      </c>
      <c r="T166" s="16"/>
      <c r="U166" s="79"/>
      <c r="V166" s="79"/>
      <c r="AF166" s="2">
        <f t="shared" ref="AF166:AF205" si="407">(L166/40.31)/((L166/40.31)+(J166-(J166*0.15))*0.8998/71.85)</f>
        <v>0.79890794335984772</v>
      </c>
      <c r="AG166" s="4">
        <f t="shared" si="255"/>
        <v>21762.607804839066</v>
      </c>
      <c r="AH166" s="4">
        <f t="shared" si="256"/>
        <v>12252.019262598498</v>
      </c>
      <c r="AI166" s="4">
        <f t="shared" si="257"/>
        <v>2055.3761658031094</v>
      </c>
      <c r="AJ166" s="2">
        <f t="shared" si="258"/>
        <v>2.9686484296071427</v>
      </c>
      <c r="AK166" s="2">
        <f t="shared" si="259"/>
        <v>0.98856832605263134</v>
      </c>
      <c r="AL166" s="2">
        <f t="shared" si="260"/>
        <v>1.0115638683195682</v>
      </c>
      <c r="AM166" s="2">
        <f t="shared" si="261"/>
        <v>2.0492432767547175</v>
      </c>
      <c r="AN166" s="2">
        <f t="shared" ref="AN166:AN227" si="408">O166/I166</f>
        <v>0.29482197359524193</v>
      </c>
      <c r="AO166" s="2">
        <f t="shared" si="303"/>
        <v>0.80971316462218512</v>
      </c>
      <c r="AP166" s="2">
        <f t="shared" si="305"/>
        <v>1.2350052385113479</v>
      </c>
      <c r="AQ166" s="2">
        <f t="shared" ref="AQ166:AQ227" si="409">(EG166/101.96)/((EK166/56.08)+(EL166/61.98)+(EM166/94.2))</f>
        <v>0.22048396809183485</v>
      </c>
      <c r="AR166" s="2">
        <f t="shared" si="262"/>
        <v>0.80971316462218512</v>
      </c>
      <c r="AS166" s="4">
        <f t="shared" si="299"/>
        <v>1997.5553551876569</v>
      </c>
      <c r="AT166" s="4">
        <f t="shared" si="300"/>
        <v>2314.9822190079212</v>
      </c>
      <c r="AU166" s="2">
        <f t="shared" ref="AU166:AU206" si="410">O166/G166</f>
        <v>3.7895544256060315E-2</v>
      </c>
      <c r="AV166" s="2">
        <f t="shared" si="304"/>
        <v>0.31910879435000922</v>
      </c>
      <c r="AX166" s="29">
        <v>146</v>
      </c>
      <c r="AY166" s="29">
        <v>1410</v>
      </c>
      <c r="AZ166" s="29">
        <v>5620</v>
      </c>
      <c r="BA166" s="14">
        <v>3.8</v>
      </c>
      <c r="BB166" s="29">
        <v>22.454732006023093</v>
      </c>
      <c r="BC166" s="29">
        <v>203</v>
      </c>
      <c r="BD166" s="29">
        <v>1140</v>
      </c>
      <c r="BE166" s="14">
        <v>76</v>
      </c>
      <c r="BF166" s="29">
        <v>682</v>
      </c>
      <c r="BG166" s="29">
        <v>90</v>
      </c>
      <c r="BH166" s="29">
        <v>104</v>
      </c>
      <c r="BI166" s="29">
        <v>22</v>
      </c>
      <c r="BJ166" s="29">
        <v>483</v>
      </c>
      <c r="BK166" s="29">
        <v>180</v>
      </c>
      <c r="BL166" s="28">
        <v>10.7</v>
      </c>
      <c r="BM166" s="28">
        <v>9.1999999999999993</v>
      </c>
      <c r="BN166" s="29">
        <v>168</v>
      </c>
      <c r="BO166" s="29">
        <v>332</v>
      </c>
      <c r="BP166" s="28">
        <v>29</v>
      </c>
      <c r="BQ166" s="29">
        <v>99</v>
      </c>
      <c r="BR166" s="28">
        <v>17</v>
      </c>
      <c r="BS166" s="28">
        <v>4.5999999999999996</v>
      </c>
      <c r="BT166" s="28">
        <v>11</v>
      </c>
      <c r="BU166" s="28">
        <v>1.23</v>
      </c>
      <c r="BV166" s="28">
        <v>6.1</v>
      </c>
      <c r="BW166" s="28">
        <v>0.77</v>
      </c>
      <c r="BX166" s="28">
        <v>1.97</v>
      </c>
      <c r="BY166" s="28">
        <v>0.24</v>
      </c>
      <c r="BZ166" s="14">
        <v>1.47</v>
      </c>
      <c r="CA166" s="14">
        <v>0.16</v>
      </c>
      <c r="CB166" s="14">
        <v>6.3</v>
      </c>
      <c r="CC166" s="14">
        <v>13.1</v>
      </c>
      <c r="CD166" s="14">
        <v>3</v>
      </c>
      <c r="CE166" s="14">
        <v>12</v>
      </c>
      <c r="CG166" s="3">
        <f t="shared" ref="CG166:CG205" si="411">BN166/0.242</f>
        <v>694.21487603305786</v>
      </c>
      <c r="CH166" s="3">
        <f t="shared" ref="CH166:CH205" si="412">BO166/0.635</f>
        <v>522.83464566929138</v>
      </c>
      <c r="CI166" s="3">
        <f t="shared" ref="CI166:CI205" si="413">BP166/0.0963</f>
        <v>301.14226375908618</v>
      </c>
      <c r="CJ166" s="3">
        <f t="shared" ref="CJ166:CJ205" si="414">BQ166/0.48</f>
        <v>206.25</v>
      </c>
      <c r="CK166" s="3">
        <f t="shared" ref="CK166:CK205" si="415">BR166/0.156</f>
        <v>108.97435897435898</v>
      </c>
      <c r="CL166" s="3">
        <v>1.0590999999999999</v>
      </c>
      <c r="CM166" s="3">
        <f t="shared" ref="CM166:CM205" si="416">BT166/0.212</f>
        <v>51.886792452830193</v>
      </c>
      <c r="CN166" s="3">
        <f t="shared" ref="CN166:CN205" si="417">BU166/0.0376</f>
        <v>32.712765957446805</v>
      </c>
      <c r="CO166" s="3">
        <f t="shared" ref="CO166:CO205" si="418">BV166/0.259</f>
        <v>23.55212355212355</v>
      </c>
      <c r="CP166" s="3">
        <f t="shared" ref="CP166:CP205" si="419">BW166/0.0585</f>
        <v>13.162393162393162</v>
      </c>
      <c r="CQ166" s="3">
        <f t="shared" ref="CQ166:CQ205" si="420">BX166/0.163</f>
        <v>12.085889570552146</v>
      </c>
      <c r="CR166" s="3">
        <f t="shared" ref="CR166:CR205" si="421">BY166/0.0256</f>
        <v>9.375</v>
      </c>
      <c r="CS166" s="3">
        <f t="shared" ref="CS166:CS205" si="422">BZ166/0.166</f>
        <v>8.8554216867469879</v>
      </c>
      <c r="CT166" s="3">
        <f t="shared" ref="CT166:CT205" si="423">CA166/0.025</f>
        <v>6.3999999999999995</v>
      </c>
      <c r="CU166" s="3">
        <f t="shared" si="266"/>
        <v>31.222222222222221</v>
      </c>
      <c r="CV166" s="3"/>
      <c r="CW166" s="3"/>
      <c r="CX166" s="4">
        <f t="shared" si="269"/>
        <v>120.90337669355037</v>
      </c>
      <c r="CY166" s="3"/>
      <c r="CZ166" s="3"/>
      <c r="DA166" s="3"/>
      <c r="DB166" s="3">
        <f t="shared" si="272"/>
        <v>2.6833333333333331</v>
      </c>
      <c r="DC166" s="3">
        <f t="shared" ref="DC166:DC204" si="424">AZ166/CC166</f>
        <v>429.00763358778624</v>
      </c>
      <c r="DD166" s="3"/>
      <c r="DE166" s="3"/>
      <c r="DF166" s="3"/>
      <c r="DG166" s="2">
        <f t="shared" si="277"/>
        <v>8.1818181818181817</v>
      </c>
      <c r="DH166" s="4"/>
      <c r="DI166" s="2"/>
      <c r="DJ166" s="3"/>
      <c r="DK166" s="3"/>
      <c r="DL166" s="3"/>
      <c r="DM166" s="3"/>
      <c r="DN166" s="3">
        <f t="shared" si="301"/>
        <v>0.10808080808080807</v>
      </c>
      <c r="DO166" s="3">
        <f t="shared" ref="DO166:DO205" si="425">BR166/BZ166</f>
        <v>11.564625850340136</v>
      </c>
      <c r="DP166" s="4"/>
      <c r="DQ166" s="3"/>
      <c r="DR166" s="3"/>
      <c r="DS166" s="2"/>
      <c r="DT166" s="5">
        <f t="shared" si="228"/>
        <v>7.0921985815602842E-4</v>
      </c>
      <c r="DU166" s="3">
        <f t="shared" si="288"/>
        <v>21.954545454545453</v>
      </c>
      <c r="DV166" s="3"/>
      <c r="DW166" s="3"/>
      <c r="DX166" s="3">
        <f t="shared" si="291"/>
        <v>37.267080745341616</v>
      </c>
      <c r="DY166" s="3"/>
      <c r="DZ166" s="2">
        <f t="shared" si="293"/>
        <v>0.76199748906536369</v>
      </c>
      <c r="EA166" s="5">
        <f t="shared" ref="EA166:EA202" si="426">BA166/BN166</f>
        <v>2.2619047619047618E-2</v>
      </c>
      <c r="EB166" s="2">
        <f t="shared" ref="EB166:EB222" si="427">CC166/BK166</f>
        <v>7.2777777777777775E-2</v>
      </c>
      <c r="EC166" s="2"/>
      <c r="ED166" s="2"/>
      <c r="EE166" s="2">
        <f t="shared" si="353"/>
        <v>40.789730350900797</v>
      </c>
      <c r="EF166" s="2">
        <f t="shared" si="353"/>
        <v>3.8022072820498192</v>
      </c>
      <c r="EG166" s="2">
        <f t="shared" si="353"/>
        <v>5.2429912630171547</v>
      </c>
      <c r="EH166" s="2">
        <f t="shared" si="353"/>
        <v>13.168120575643194</v>
      </c>
      <c r="EI166" s="2">
        <f t="shared" si="353"/>
        <v>0.20215886187108273</v>
      </c>
      <c r="EJ166" s="2">
        <f t="shared" si="353"/>
        <v>22.447943378211821</v>
      </c>
      <c r="EK166" s="2">
        <f t="shared" si="353"/>
        <v>10.744164595821628</v>
      </c>
      <c r="EL166" s="2">
        <f t="shared" si="353"/>
        <v>1.5636238699630685</v>
      </c>
      <c r="EM166" s="2">
        <f t="shared" si="353"/>
        <v>1.545749031705328</v>
      </c>
      <c r="EN166" s="2">
        <f t="shared" si="353"/>
        <v>0.49331079081612444</v>
      </c>
      <c r="EO166" s="2">
        <f t="shared" ref="EO166" si="428">SUM(EE166:EN166)</f>
        <v>100.00000000000001</v>
      </c>
    </row>
    <row r="167" spans="1:145" s="14" customFormat="1" ht="14.5" customHeight="1">
      <c r="A167" t="s">
        <v>141</v>
      </c>
      <c r="B167">
        <v>3</v>
      </c>
      <c r="C167" s="15" t="s">
        <v>179</v>
      </c>
      <c r="D167" t="s">
        <v>163</v>
      </c>
      <c r="E167" s="15" t="s">
        <v>112</v>
      </c>
      <c r="F167" s="77" t="s">
        <v>142</v>
      </c>
      <c r="G167" s="13">
        <v>40.700000000000003</v>
      </c>
      <c r="H167" s="13">
        <v>3.956</v>
      </c>
      <c r="I167" s="13">
        <v>6.77</v>
      </c>
      <c r="J167" s="13">
        <v>12.17</v>
      </c>
      <c r="K167" s="13">
        <v>0.17499999999999999</v>
      </c>
      <c r="L167" s="13">
        <v>12.96</v>
      </c>
      <c r="M167" s="13">
        <v>10.61</v>
      </c>
      <c r="N167" s="13">
        <v>2.52</v>
      </c>
      <c r="O167" s="13">
        <v>2.64</v>
      </c>
      <c r="P167" s="13">
        <v>1.1299999999999999</v>
      </c>
      <c r="Q167" s="13">
        <v>3.82</v>
      </c>
      <c r="R167" s="13"/>
      <c r="S167" s="13">
        <f t="shared" si="377"/>
        <v>93.630999999999986</v>
      </c>
      <c r="T167" s="16"/>
      <c r="U167" s="78"/>
      <c r="V167" s="78"/>
      <c r="AF167" s="2">
        <f t="shared" si="407"/>
        <v>0.71279067967650178</v>
      </c>
      <c r="AG167" s="4">
        <f t="shared" si="255"/>
        <v>23716.22</v>
      </c>
      <c r="AH167" s="4">
        <f t="shared" si="256"/>
        <v>21917.280000000002</v>
      </c>
      <c r="AI167" s="4">
        <f t="shared" si="257"/>
        <v>4931.32</v>
      </c>
      <c r="AJ167" s="2">
        <f t="shared" si="258"/>
        <v>5.16</v>
      </c>
      <c r="AK167" s="2">
        <f t="shared" si="259"/>
        <v>1.0476190476190477</v>
      </c>
      <c r="AL167" s="2">
        <f t="shared" si="260"/>
        <v>0.95454545454545447</v>
      </c>
      <c r="AM167" s="2">
        <f t="shared" si="261"/>
        <v>1.567208271787297</v>
      </c>
      <c r="AN167" s="2">
        <f t="shared" si="408"/>
        <v>0.38995568685376664</v>
      </c>
      <c r="AO167" s="2">
        <f t="shared" si="303"/>
        <v>1.0344158960131864</v>
      </c>
      <c r="AP167" s="2">
        <f t="shared" si="305"/>
        <v>0.96672915009733407</v>
      </c>
      <c r="AQ167" s="2">
        <f t="shared" si="409"/>
        <v>0.25748085789019887</v>
      </c>
      <c r="AR167" s="2">
        <f t="shared" si="262"/>
        <v>1.0344158960131864</v>
      </c>
      <c r="AS167" s="4">
        <f t="shared" si="299"/>
        <v>1818.5406373088467</v>
      </c>
      <c r="AT167" s="4">
        <f t="shared" si="300"/>
        <v>1970.2222743500556</v>
      </c>
      <c r="AU167" s="2">
        <f t="shared" si="410"/>
        <v>6.4864864864864868E-2</v>
      </c>
      <c r="AV167" s="2">
        <f t="shared" si="304"/>
        <v>0.42207942496401324</v>
      </c>
      <c r="AX167" s="16">
        <v>94.739947350098575</v>
      </c>
      <c r="AY167" s="16">
        <v>1815.3890451857608</v>
      </c>
      <c r="AZ167" s="16">
        <v>2151.1736277843925</v>
      </c>
      <c r="BA167" s="17">
        <v>1.2</v>
      </c>
      <c r="BB167" s="16">
        <v>18.333360484263277</v>
      </c>
      <c r="BC167" s="16">
        <v>270.51825999903713</v>
      </c>
      <c r="BD167" s="16">
        <v>493.72105571560735</v>
      </c>
      <c r="BF167" s="16">
        <v>399.04303215222433</v>
      </c>
      <c r="BG167" s="16">
        <v>82.803888811867836</v>
      </c>
      <c r="BH167" s="16">
        <v>117.91579949016996</v>
      </c>
      <c r="BI167" s="16">
        <v>33.975075287289755</v>
      </c>
      <c r="BJ167" s="16">
        <v>515.60444616958011</v>
      </c>
      <c r="BK167" s="16">
        <v>119.27091628825012</v>
      </c>
      <c r="BL167" s="17">
        <v>4.9000000000000004</v>
      </c>
      <c r="BM167" s="17">
        <v>8.3000000000000007</v>
      </c>
      <c r="BN167" s="18">
        <v>145</v>
      </c>
      <c r="BO167" s="18">
        <v>298</v>
      </c>
      <c r="BP167" s="17">
        <v>36.200000000000003</v>
      </c>
      <c r="BQ167" s="18">
        <v>111</v>
      </c>
      <c r="BR167" s="17">
        <v>19.100000000000001</v>
      </c>
      <c r="BS167" s="17">
        <v>5.13</v>
      </c>
      <c r="BT167" s="17">
        <v>12.3</v>
      </c>
      <c r="BU167" s="17">
        <v>1.5</v>
      </c>
      <c r="BV167" s="17">
        <v>6.7</v>
      </c>
      <c r="BW167" s="17">
        <v>1.1000000000000001</v>
      </c>
      <c r="BX167" s="17">
        <v>2.8</v>
      </c>
      <c r="BY167" s="17">
        <v>0.33</v>
      </c>
      <c r="BZ167" s="17">
        <v>1.9</v>
      </c>
      <c r="CA167" s="17">
        <v>0.24</v>
      </c>
      <c r="CB167" s="17">
        <v>5</v>
      </c>
      <c r="CC167" s="17">
        <v>9.9</v>
      </c>
      <c r="CD167" s="17">
        <v>3.5</v>
      </c>
      <c r="CE167" s="17">
        <v>15</v>
      </c>
      <c r="CG167" s="3">
        <f t="shared" si="411"/>
        <v>599.17355371900828</v>
      </c>
      <c r="CH167" s="3">
        <f t="shared" si="412"/>
        <v>469.29133858267716</v>
      </c>
      <c r="CI167" s="3">
        <f t="shared" si="413"/>
        <v>375.90861889927316</v>
      </c>
      <c r="CJ167" s="3">
        <f t="shared" si="414"/>
        <v>231.25</v>
      </c>
      <c r="CK167" s="3">
        <f t="shared" si="415"/>
        <v>122.43589743589745</v>
      </c>
      <c r="CL167" s="3">
        <v>2.0590999999999999</v>
      </c>
      <c r="CM167" s="3">
        <f t="shared" si="416"/>
        <v>58.018867924528308</v>
      </c>
      <c r="CN167" s="3">
        <f t="shared" si="417"/>
        <v>39.893617021276597</v>
      </c>
      <c r="CO167" s="3">
        <f t="shared" si="418"/>
        <v>25.868725868725868</v>
      </c>
      <c r="CP167" s="3">
        <f t="shared" si="419"/>
        <v>18.803418803418804</v>
      </c>
      <c r="CQ167" s="3">
        <f t="shared" si="420"/>
        <v>17.177914110429445</v>
      </c>
      <c r="CR167" s="3">
        <f t="shared" si="421"/>
        <v>12.890625</v>
      </c>
      <c r="CS167" s="3">
        <f t="shared" si="422"/>
        <v>11.445783132530119</v>
      </c>
      <c r="CT167" s="3">
        <f t="shared" si="423"/>
        <v>9.6</v>
      </c>
      <c r="CU167" s="3">
        <f t="shared" si="266"/>
        <v>18.036028352339518</v>
      </c>
      <c r="CV167" s="3">
        <f>AZ167/BN167</f>
        <v>14.8356801916165</v>
      </c>
      <c r="CW167" s="3">
        <f>BN167/BK167</f>
        <v>1.2157196784635129</v>
      </c>
      <c r="CX167" s="4">
        <f t="shared" si="269"/>
        <v>198.84327829496507</v>
      </c>
      <c r="CY167" s="3">
        <f>BO167/CB167</f>
        <v>59.6</v>
      </c>
      <c r="CZ167" s="3">
        <f>BK167/CD167</f>
        <v>34.077404653785749</v>
      </c>
      <c r="DA167" s="3">
        <f>AX167/BR167</f>
        <v>4.9602066675444281</v>
      </c>
      <c r="DB167" s="3">
        <f t="shared" si="272"/>
        <v>4.3229687690457901</v>
      </c>
      <c r="DC167" s="3">
        <f t="shared" si="424"/>
        <v>217.29026543276692</v>
      </c>
      <c r="DD167" s="3">
        <f>CC167/BM167</f>
        <v>1.1927710843373494</v>
      </c>
      <c r="DE167" s="3">
        <f>BM167/BZ167</f>
        <v>4.3684210526315796</v>
      </c>
      <c r="DF167" s="3">
        <f>CC167/BZ167</f>
        <v>5.2105263157894743</v>
      </c>
      <c r="DG167" s="2">
        <f t="shared" si="277"/>
        <v>3.5105416332328176</v>
      </c>
      <c r="DH167" s="4">
        <f>AH167/BN167</f>
        <v>151.15365517241381</v>
      </c>
      <c r="DI167" s="2">
        <f>(BK167/0.46)/((O167/0.023)*(CD167/0.017))^0.5</f>
        <v>1.6866661034600787</v>
      </c>
      <c r="DJ167" s="3">
        <f>BN167/CA167</f>
        <v>604.16666666666674</v>
      </c>
      <c r="DK167" s="3">
        <f>CG167/CT167</f>
        <v>62.413911845730034</v>
      </c>
      <c r="DL167" s="3">
        <f t="shared" ref="DL167:DL205" si="429">CG167/CK167</f>
        <v>4.8937735277573449</v>
      </c>
      <c r="DM167" s="3">
        <f>BN167/BZ167</f>
        <v>76.31578947368422</v>
      </c>
      <c r="DN167" s="3">
        <f t="shared" si="301"/>
        <v>4.4144144144144144E-2</v>
      </c>
      <c r="DO167" s="3">
        <f t="shared" si="425"/>
        <v>10.05263157894737</v>
      </c>
      <c r="DP167" s="4">
        <f>AY167/BZ167</f>
        <v>955.46791851882153</v>
      </c>
      <c r="DQ167" s="3">
        <f>AY167/BQ167</f>
        <v>16.354856262934781</v>
      </c>
      <c r="DR167" s="3">
        <f>AY167/(((BR167/0.195)*(BT167/0.259))^0.5)</f>
        <v>26.617524273075986</v>
      </c>
      <c r="DS167" s="2">
        <f>(BS167/0.074)/(((BR167/0.195)*(BT167/0.259))^0.5)</f>
        <v>1.0164443210179661</v>
      </c>
      <c r="DT167" s="5">
        <f t="shared" si="228"/>
        <v>5.5084611348289497E-4</v>
      </c>
      <c r="DU167" s="3">
        <f t="shared" si="288"/>
        <v>15.175961842900472</v>
      </c>
      <c r="DV167" s="3">
        <f>BK167/BM167</f>
        <v>14.369989914247002</v>
      </c>
      <c r="DW167" s="3"/>
      <c r="DX167" s="3">
        <f t="shared" si="291"/>
        <v>23.132251316743382</v>
      </c>
      <c r="DY167" s="3">
        <f>CC167*100/BJ167</f>
        <v>1.9200765380413209</v>
      </c>
      <c r="DZ167" s="2">
        <f t="shared" si="293"/>
        <v>0.62420323013249002</v>
      </c>
      <c r="EA167" s="5">
        <f t="shared" si="426"/>
        <v>8.2758620689655175E-3</v>
      </c>
      <c r="EB167" s="2">
        <f t="shared" si="427"/>
        <v>8.3004309081301922E-2</v>
      </c>
      <c r="EC167" s="2">
        <f t="shared" ref="EC167:EC190" si="430">(CB167/0.144)/(CH167*CI167)^(1/2)</f>
        <v>8.2669460063778219E-2</v>
      </c>
      <c r="ED167" s="2"/>
      <c r="EE167" s="2">
        <f t="shared" si="353"/>
        <v>43.468509361215851</v>
      </c>
      <c r="EF167" s="2">
        <f t="shared" si="353"/>
        <v>4.2250963890164588</v>
      </c>
      <c r="EG167" s="2">
        <f t="shared" si="353"/>
        <v>7.2305112622956083</v>
      </c>
      <c r="EH167" s="2">
        <f t="shared" si="353"/>
        <v>12.997831914643657</v>
      </c>
      <c r="EI167" s="2">
        <f t="shared" si="353"/>
        <v>0.18690391002979787</v>
      </c>
      <c r="EJ167" s="2">
        <f t="shared" si="353"/>
        <v>13.841569565635314</v>
      </c>
      <c r="EK167" s="2">
        <f t="shared" si="353"/>
        <v>11.331717059520887</v>
      </c>
      <c r="EL167" s="2">
        <f t="shared" si="353"/>
        <v>2.6914163044290889</v>
      </c>
      <c r="EM167" s="2">
        <f t="shared" si="353"/>
        <v>2.8195789855923792</v>
      </c>
      <c r="EN167" s="2">
        <f t="shared" si="353"/>
        <v>1.2068652476209802</v>
      </c>
      <c r="EO167" s="2">
        <f>SUM(EE167:EN167)</f>
        <v>100</v>
      </c>
    </row>
    <row r="168" spans="1:145" s="14" customFormat="1" ht="14.5" customHeight="1">
      <c r="A168" t="s">
        <v>141</v>
      </c>
      <c r="B168">
        <v>3</v>
      </c>
      <c r="C168" s="19" t="s">
        <v>180</v>
      </c>
      <c r="D168" t="s">
        <v>163</v>
      </c>
      <c r="E168" s="15" t="s">
        <v>112</v>
      </c>
      <c r="F168" s="77" t="s">
        <v>142</v>
      </c>
      <c r="G168" s="13">
        <v>40.101437388175214</v>
      </c>
      <c r="H168" s="13">
        <v>4.8987225078390182</v>
      </c>
      <c r="I168" s="13">
        <v>6.9091221917082999</v>
      </c>
      <c r="J168" s="13">
        <v>11.204072461675892</v>
      </c>
      <c r="K168" s="13">
        <v>0.19796498215109645</v>
      </c>
      <c r="L168" s="13">
        <v>10.742618353581991</v>
      </c>
      <c r="M168" s="13">
        <v>12.59236904545393</v>
      </c>
      <c r="N168" s="13">
        <v>1.2565226011102297</v>
      </c>
      <c r="O168" s="13">
        <v>1.9454828248365954</v>
      </c>
      <c r="P168" s="13">
        <v>0.69470406000326113</v>
      </c>
      <c r="Q168" s="13">
        <v>5.192836160333572</v>
      </c>
      <c r="R168" s="13"/>
      <c r="S168" s="13">
        <f t="shared" si="377"/>
        <v>90.543016416535536</v>
      </c>
      <c r="T168" s="16"/>
      <c r="U168" s="78"/>
      <c r="V168" s="78"/>
      <c r="AF168" s="2">
        <f t="shared" si="407"/>
        <v>0.69083464985723764</v>
      </c>
      <c r="AG168" s="4">
        <f t="shared" si="255"/>
        <v>29367.841434494912</v>
      </c>
      <c r="AH168" s="4">
        <f t="shared" si="256"/>
        <v>16151.398411793414</v>
      </c>
      <c r="AI168" s="4">
        <f t="shared" si="257"/>
        <v>3031.6885178542316</v>
      </c>
      <c r="AJ168" s="2">
        <f t="shared" si="258"/>
        <v>3.2020054259468251</v>
      </c>
      <c r="AK168" s="2">
        <f t="shared" si="259"/>
        <v>1.5483070683468956</v>
      </c>
      <c r="AL168" s="2">
        <f t="shared" si="260"/>
        <v>0.64586671497126547</v>
      </c>
      <c r="AM168" s="2">
        <f t="shared" si="261"/>
        <v>1.8225714781200635</v>
      </c>
      <c r="AN168" s="2">
        <f t="shared" si="408"/>
        <v>0.2815817655058101</v>
      </c>
      <c r="AO168" s="2">
        <f t="shared" si="303"/>
        <v>0.60395315162484031</v>
      </c>
      <c r="AP168" s="2">
        <f t="shared" si="305"/>
        <v>1.6557575654827834</v>
      </c>
      <c r="AQ168" s="2">
        <f t="shared" si="409"/>
        <v>0.25525823700995781</v>
      </c>
      <c r="AR168" s="2">
        <f t="shared" si="262"/>
        <v>0.60395315162484031</v>
      </c>
      <c r="AS168" s="4">
        <f t="shared" si="299"/>
        <v>2161.0681238929769</v>
      </c>
      <c r="AT168" s="4">
        <f t="shared" si="300"/>
        <v>2151.6327942592802</v>
      </c>
      <c r="AU168" s="2">
        <f t="shared" si="410"/>
        <v>4.8514042177706669E-2</v>
      </c>
      <c r="AV168" s="2">
        <f t="shared" si="304"/>
        <v>0.30477788546679824</v>
      </c>
      <c r="AX168" s="16">
        <v>151.03449418368979</v>
      </c>
      <c r="AY168" s="16">
        <v>1517.3979845578438</v>
      </c>
      <c r="AZ168" s="16">
        <v>33426.9231852831</v>
      </c>
      <c r="BB168" s="16">
        <v>21.859946944604605</v>
      </c>
      <c r="BC168" s="16">
        <v>306.35583128206332</v>
      </c>
      <c r="BD168" s="16">
        <v>258.42913351945288</v>
      </c>
      <c r="BF168" s="16">
        <v>138.52488104943103</v>
      </c>
      <c r="BG168" s="16">
        <v>95.254999602263752</v>
      </c>
      <c r="BH168" s="16">
        <v>83.584382080773878</v>
      </c>
      <c r="BI168" s="16">
        <v>22.11663978432118</v>
      </c>
      <c r="BJ168" s="16">
        <v>530.81220240740004</v>
      </c>
      <c r="BK168" s="16">
        <v>170.79845819460115</v>
      </c>
      <c r="CG168" s="3"/>
      <c r="CH168" s="3"/>
      <c r="CI168" s="3"/>
      <c r="CJ168" s="3"/>
      <c r="CK168" s="3"/>
      <c r="CL168" s="3">
        <v>3.0590999999999999</v>
      </c>
      <c r="CM168" s="3"/>
      <c r="CN168" s="3"/>
      <c r="CO168" s="3"/>
      <c r="CP168" s="3"/>
      <c r="CQ168" s="3"/>
      <c r="CR168" s="3"/>
      <c r="CS168" s="3"/>
      <c r="CT168" s="3"/>
      <c r="CU168" s="3">
        <f t="shared" si="266"/>
        <v>195.70974784326071</v>
      </c>
      <c r="CV168" s="3"/>
      <c r="CW168" s="3"/>
      <c r="CX168" s="4">
        <f t="shared" si="269"/>
        <v>171.94441767755498</v>
      </c>
      <c r="CY168" s="3"/>
      <c r="CZ168" s="3"/>
      <c r="DA168" s="3"/>
      <c r="DB168" s="3">
        <f t="shared" si="272"/>
        <v>3.1078278341518351</v>
      </c>
      <c r="DC168" s="3"/>
      <c r="DD168" s="3"/>
      <c r="DE168" s="3"/>
      <c r="DF168" s="3"/>
      <c r="DG168" s="2">
        <f t="shared" si="277"/>
        <v>7.7226224173385853</v>
      </c>
      <c r="DH168" s="4"/>
      <c r="DI168" s="2"/>
      <c r="DJ168" s="3"/>
      <c r="DK168" s="3"/>
      <c r="DL168" s="3"/>
      <c r="DM168" s="3"/>
      <c r="DN168" s="3"/>
      <c r="DO168" s="3"/>
      <c r="DP168" s="4"/>
      <c r="DQ168" s="3"/>
      <c r="DR168" s="3"/>
      <c r="DS168" s="2"/>
      <c r="DT168" s="5">
        <f t="shared" si="228"/>
        <v>6.5902288666304712E-4</v>
      </c>
      <c r="DU168" s="3">
        <f t="shared" si="288"/>
        <v>24.000580901249783</v>
      </c>
      <c r="DV168" s="3"/>
      <c r="DW168" s="3"/>
      <c r="DX168" s="3">
        <f t="shared" si="291"/>
        <v>32.176814590918688</v>
      </c>
      <c r="DY168" s="3"/>
      <c r="DZ168" s="2">
        <f t="shared" si="293"/>
        <v>0.91654328811889396</v>
      </c>
      <c r="EA168" s="5"/>
      <c r="EB168" s="2"/>
      <c r="EC168" s="2"/>
      <c r="ED168" s="2"/>
      <c r="EE168" s="2">
        <f t="shared" si="353"/>
        <v>44.289928671794989</v>
      </c>
      <c r="EF168" s="2">
        <f t="shared" si="353"/>
        <v>5.4103813874532927</v>
      </c>
      <c r="EG168" s="2">
        <f t="shared" si="353"/>
        <v>7.6307621119264066</v>
      </c>
      <c r="EH168" s="2">
        <f t="shared" si="353"/>
        <v>12.374308814864857</v>
      </c>
      <c r="EI168" s="2">
        <f t="shared" si="353"/>
        <v>0.21864191186250651</v>
      </c>
      <c r="EJ168" s="2">
        <f t="shared" si="353"/>
        <v>11.864657020218409</v>
      </c>
      <c r="EK168" s="2">
        <f t="shared" si="353"/>
        <v>13.907609381516288</v>
      </c>
      <c r="EL168" s="2">
        <f t="shared" si="353"/>
        <v>1.3877631327519542</v>
      </c>
      <c r="EM168" s="2">
        <f t="shared" si="353"/>
        <v>2.1486834676310815</v>
      </c>
      <c r="EN168" s="2">
        <f t="shared" si="353"/>
        <v>0.76726409998020551</v>
      </c>
      <c r="EO168" s="2">
        <f>SUM(EE168:EN168)</f>
        <v>100.00000000000001</v>
      </c>
    </row>
    <row r="169" spans="1:145" s="14" customFormat="1" ht="14.5" customHeight="1">
      <c r="A169" t="s">
        <v>141</v>
      </c>
      <c r="B169">
        <v>3</v>
      </c>
      <c r="C169" s="14" t="s">
        <v>181</v>
      </c>
      <c r="D169" t="s">
        <v>163</v>
      </c>
      <c r="E169" s="15" t="s">
        <v>112</v>
      </c>
      <c r="F169" s="77" t="s">
        <v>142</v>
      </c>
      <c r="G169" s="13">
        <v>41.102863170870485</v>
      </c>
      <c r="H169" s="13">
        <v>3.6977345611981551</v>
      </c>
      <c r="I169" s="13">
        <v>6.4368958796999998</v>
      </c>
      <c r="J169" s="13">
        <v>12.565943861278795</v>
      </c>
      <c r="K169" s="13">
        <v>0.2063620157513836</v>
      </c>
      <c r="L169" s="13">
        <v>15.064903043999999</v>
      </c>
      <c r="M169" s="13">
        <v>10.5749216120375</v>
      </c>
      <c r="N169" s="13">
        <v>2.9285714285714288</v>
      </c>
      <c r="O169" s="13">
        <v>1.2015003522499998</v>
      </c>
      <c r="P169" s="13">
        <v>1.1838341968911918</v>
      </c>
      <c r="Q169" s="13">
        <v>4.1500000000000004</v>
      </c>
      <c r="R169" s="13"/>
      <c r="S169" s="13">
        <f t="shared" si="377"/>
        <v>94.963530122548946</v>
      </c>
      <c r="T169" s="16"/>
      <c r="U169" s="78"/>
      <c r="V169" s="78"/>
      <c r="AF169" s="2">
        <f t="shared" si="407"/>
        <v>0.73642320210794776</v>
      </c>
      <c r="AG169" s="4">
        <f t="shared" si="255"/>
        <v>22167.918694382941</v>
      </c>
      <c r="AH169" s="4">
        <f t="shared" si="256"/>
        <v>9974.8559243794989</v>
      </c>
      <c r="AI169" s="4">
        <f t="shared" si="257"/>
        <v>5166.2524352331611</v>
      </c>
      <c r="AJ169" s="2">
        <f t="shared" si="258"/>
        <v>4.1300717808214289</v>
      </c>
      <c r="AK169" s="2">
        <f t="shared" si="259"/>
        <v>0.41026841296341454</v>
      </c>
      <c r="AL169" s="2">
        <f t="shared" si="260"/>
        <v>2.4374286891279011</v>
      </c>
      <c r="AM169" s="2">
        <f t="shared" si="261"/>
        <v>1.6428604423115754</v>
      </c>
      <c r="AN169" s="2">
        <f t="shared" si="408"/>
        <v>0.18665834817045346</v>
      </c>
      <c r="AO169" s="2">
        <f t="shared" si="303"/>
        <v>0.95047591128429754</v>
      </c>
      <c r="AP169" s="2">
        <f t="shared" si="305"/>
        <v>1.0521045174609263</v>
      </c>
      <c r="AQ169" s="2">
        <f t="shared" si="409"/>
        <v>0.25397545427801277</v>
      </c>
      <c r="AR169" s="2">
        <f t="shared" si="262"/>
        <v>0.95047591128429754</v>
      </c>
      <c r="AS169" s="4">
        <f t="shared" si="299"/>
        <v>1923.3842704968458</v>
      </c>
      <c r="AT169" s="4">
        <f t="shared" si="300"/>
        <v>2045.1856198281732</v>
      </c>
      <c r="AU169" s="2">
        <f t="shared" si="410"/>
        <v>2.9231548840166946E-2</v>
      </c>
      <c r="AV169" s="2">
        <f t="shared" si="304"/>
        <v>0.20203487451655447</v>
      </c>
      <c r="AX169" s="16">
        <v>125.28806932156989</v>
      </c>
      <c r="AY169" s="16">
        <v>1638.0609526051867</v>
      </c>
      <c r="AZ169" s="16">
        <v>3597.9980215671985</v>
      </c>
      <c r="BB169" s="16">
        <v>21.246315781310514</v>
      </c>
      <c r="BC169" s="16">
        <v>275.28477970135009</v>
      </c>
      <c r="BD169" s="16">
        <v>1042.3955107068759</v>
      </c>
      <c r="BF169" s="16">
        <v>609.65904245261356</v>
      </c>
      <c r="BG169" s="16">
        <v>77.923717149006478</v>
      </c>
      <c r="BH169" s="16">
        <v>109.45905440296987</v>
      </c>
      <c r="BI169" s="16">
        <v>37.356826662212185</v>
      </c>
      <c r="BJ169" s="16">
        <v>369.86176366327936</v>
      </c>
      <c r="BK169" s="16">
        <v>140.02260499335873</v>
      </c>
      <c r="CG169" s="3"/>
      <c r="CH169" s="3"/>
      <c r="CI169" s="3"/>
      <c r="CJ169" s="3"/>
      <c r="CK169" s="3"/>
      <c r="CL169" s="3">
        <v>4.0590999999999999</v>
      </c>
      <c r="CM169" s="3"/>
      <c r="CN169" s="3"/>
      <c r="CO169" s="3"/>
      <c r="CP169" s="3"/>
      <c r="CQ169" s="3"/>
      <c r="CR169" s="3"/>
      <c r="CS169" s="3"/>
      <c r="CT169" s="3"/>
      <c r="CU169" s="3">
        <f t="shared" si="266"/>
        <v>25.695836909603642</v>
      </c>
      <c r="CV169" s="3"/>
      <c r="CW169" s="3"/>
      <c r="CX169" s="4">
        <f t="shared" si="269"/>
        <v>158.31671390083312</v>
      </c>
      <c r="CY169" s="3"/>
      <c r="CZ169" s="3"/>
      <c r="DA169" s="3"/>
      <c r="DB169" s="3">
        <f t="shared" si="272"/>
        <v>2.6414432418310021</v>
      </c>
      <c r="DC169" s="3"/>
      <c r="DD169" s="3"/>
      <c r="DE169" s="3"/>
      <c r="DF169" s="3"/>
      <c r="DG169" s="2">
        <f t="shared" si="277"/>
        <v>3.7482467731927773</v>
      </c>
      <c r="DH169" s="4"/>
      <c r="DI169" s="2"/>
      <c r="DJ169" s="3"/>
      <c r="DK169" s="3"/>
      <c r="DL169" s="3"/>
      <c r="DM169" s="3"/>
      <c r="DN169" s="3"/>
      <c r="DO169" s="3"/>
      <c r="DP169" s="4"/>
      <c r="DQ169" s="3"/>
      <c r="DR169" s="3"/>
      <c r="DS169" s="2"/>
      <c r="DT169" s="5">
        <f t="shared" si="228"/>
        <v>6.1047789363978858E-4</v>
      </c>
      <c r="DU169" s="3">
        <f t="shared" si="288"/>
        <v>9.9007811077649226</v>
      </c>
      <c r="DV169" s="3"/>
      <c r="DW169" s="3">
        <f>1.74+LOG(BK169/BI169)-1.92*LOG(BJ169/BI169)</f>
        <v>0.40214281454151002</v>
      </c>
      <c r="DX169" s="3">
        <f t="shared" si="291"/>
        <v>37.858091522224704</v>
      </c>
      <c r="DY169" s="3"/>
      <c r="DZ169" s="2">
        <f t="shared" si="293"/>
        <v>0.67981422581821449</v>
      </c>
      <c r="EA169" s="5"/>
      <c r="EB169" s="2"/>
      <c r="EC169" s="2"/>
      <c r="ED169" s="2"/>
      <c r="EE169" s="2">
        <f t="shared" si="353"/>
        <v>43.282787737384957</v>
      </c>
      <c r="EF169" s="2">
        <f t="shared" si="353"/>
        <v>3.8938469920255563</v>
      </c>
      <c r="EG169" s="2">
        <f t="shared" si="353"/>
        <v>6.7782820114135252</v>
      </c>
      <c r="EH169" s="2">
        <f t="shared" si="353"/>
        <v>13.232389155144761</v>
      </c>
      <c r="EI169" s="2">
        <f t="shared" si="353"/>
        <v>0.21730659705370753</v>
      </c>
      <c r="EJ169" s="2">
        <f t="shared" si="353"/>
        <v>15.863882718512022</v>
      </c>
      <c r="EK169" s="2">
        <f t="shared" si="353"/>
        <v>11.135771383383419</v>
      </c>
      <c r="EL169" s="2">
        <f t="shared" si="353"/>
        <v>3.0838906523295346</v>
      </c>
      <c r="EM169" s="2">
        <f t="shared" si="353"/>
        <v>1.2652229236839474</v>
      </c>
      <c r="EN169" s="2">
        <f t="shared" si="353"/>
        <v>1.2466198290685617</v>
      </c>
      <c r="EO169" s="2">
        <f>SUM(EE169:EN169)</f>
        <v>99.999999999999986</v>
      </c>
    </row>
    <row r="170" spans="1:145" s="86" customFormat="1" ht="14.5" customHeight="1">
      <c r="A170" s="80" t="s">
        <v>141</v>
      </c>
      <c r="B170" s="80">
        <v>3</v>
      </c>
      <c r="C170" s="81" t="s">
        <v>184</v>
      </c>
      <c r="D170" s="80" t="s">
        <v>163</v>
      </c>
      <c r="E170" s="81" t="s">
        <v>112</v>
      </c>
      <c r="F170" s="82" t="s">
        <v>142</v>
      </c>
      <c r="G170" s="83">
        <v>35.900925469372275</v>
      </c>
      <c r="H170" s="83">
        <v>5.1107539710520999</v>
      </c>
      <c r="I170" s="83">
        <v>6.5279142000999997</v>
      </c>
      <c r="J170" s="83">
        <v>11.361706019589223</v>
      </c>
      <c r="K170" s="83">
        <v>0.26074446573009791</v>
      </c>
      <c r="L170" s="83">
        <v>10.388510803999999</v>
      </c>
      <c r="M170" s="83">
        <v>11.011346001425</v>
      </c>
      <c r="N170" s="83">
        <v>1.35</v>
      </c>
      <c r="O170" s="83">
        <v>2.7197302528999998</v>
      </c>
      <c r="P170" s="83">
        <v>0.97450777202072547</v>
      </c>
      <c r="Q170" s="83">
        <v>6</v>
      </c>
      <c r="R170" s="83"/>
      <c r="S170" s="83">
        <f t="shared" si="377"/>
        <v>85.606138956189398</v>
      </c>
      <c r="T170" s="84"/>
      <c r="U170" s="85"/>
      <c r="V170" s="85"/>
      <c r="AF170" s="2">
        <f t="shared" si="407"/>
        <v>0.68060088833389931</v>
      </c>
      <c r="AG170" s="87">
        <f t="shared" si="255"/>
        <v>30638.97005645734</v>
      </c>
      <c r="AH170" s="87">
        <f>O170*8302</f>
        <v>22579.200559575798</v>
      </c>
      <c r="AI170" s="87">
        <f>P170*4364</f>
        <v>4252.751917098446</v>
      </c>
      <c r="AJ170" s="88">
        <f>N170+O170</f>
        <v>4.0697302528999995</v>
      </c>
      <c r="AK170" s="88">
        <f>O170/N170</f>
        <v>2.0146150021481479</v>
      </c>
      <c r="AL170" s="88">
        <f>N170/O170</f>
        <v>0.49637275555563615</v>
      </c>
      <c r="AM170" s="88">
        <f>EK170/EG170</f>
        <v>1.686809241649702</v>
      </c>
      <c r="AN170" s="88">
        <f t="shared" si="408"/>
        <v>0.41663082104515664</v>
      </c>
      <c r="AO170" s="88">
        <f t="shared" si="303"/>
        <v>0.79115456782586568</v>
      </c>
      <c r="AP170" s="88">
        <f t="shared" si="305"/>
        <v>1.2639755120773082</v>
      </c>
      <c r="AQ170" s="88">
        <f t="shared" si="409"/>
        <v>0.25920360157932604</v>
      </c>
      <c r="AR170" s="88">
        <f>(EL170/61.98+EM170/94.2)/(EG170/101.96)</f>
        <v>0.79115456782586568</v>
      </c>
      <c r="AS170" s="87">
        <f>1000*(4*(EE170/60.08)-11*(EL170/61.98+EM170/94.2)-2*(EH170/159.69+EF170/79.87))</f>
        <v>1825.5118968365757</v>
      </c>
      <c r="AT170" s="87">
        <f>1000*(6*(EK170/56.08)+2*(EJ170/40.3)+EG170/101.96)</f>
        <v>2053.2256242583644</v>
      </c>
      <c r="AU170" s="88">
        <f t="shared" si="410"/>
        <v>7.5756549931289385E-2</v>
      </c>
      <c r="AV170" s="88">
        <f t="shared" si="304"/>
        <v>0.45095200120768753</v>
      </c>
      <c r="AX170" s="84">
        <v>170.81701439250284</v>
      </c>
      <c r="AY170" s="84">
        <v>2050.2265007070059</v>
      </c>
      <c r="AZ170" s="84">
        <v>34408.823836917647</v>
      </c>
      <c r="BA170" s="80"/>
      <c r="BB170" s="84">
        <v>23.194368274932849</v>
      </c>
      <c r="BC170" s="84">
        <v>308.90153291421137</v>
      </c>
      <c r="BD170" s="84">
        <v>205.42690362111034</v>
      </c>
      <c r="BF170" s="84">
        <v>145.52113566677568</v>
      </c>
      <c r="BG170" s="84">
        <v>117.8405234475603</v>
      </c>
      <c r="BH170" s="84">
        <v>113.0328996446852</v>
      </c>
      <c r="BI170" s="84">
        <v>31.676474804557664</v>
      </c>
      <c r="BJ170" s="84">
        <v>513.3036204727938</v>
      </c>
      <c r="BK170" s="84">
        <v>171.68868519770567</v>
      </c>
      <c r="BL170" s="80"/>
      <c r="BM170" s="80"/>
      <c r="BN170" s="80"/>
      <c r="BO170" s="80"/>
      <c r="BP170" s="80"/>
      <c r="BQ170" s="80"/>
      <c r="BR170" s="80"/>
      <c r="BS170" s="80"/>
      <c r="BT170" s="80"/>
      <c r="BU170" s="80"/>
      <c r="BV170" s="80"/>
      <c r="BW170" s="80"/>
      <c r="BX170" s="80"/>
      <c r="BY170" s="80"/>
      <c r="BZ170" s="80"/>
      <c r="CA170" s="80"/>
      <c r="CB170" s="80"/>
      <c r="CC170" s="80"/>
      <c r="CD170" s="80"/>
      <c r="CE170" s="80"/>
      <c r="CG170" s="89"/>
      <c r="CH170" s="89"/>
      <c r="CI170" s="89"/>
      <c r="CJ170" s="89"/>
      <c r="CK170" s="89"/>
      <c r="CL170" s="89">
        <v>5.0590999999999999</v>
      </c>
      <c r="CM170" s="89"/>
      <c r="CN170" s="89"/>
      <c r="CO170" s="89"/>
      <c r="CP170" s="89"/>
      <c r="CQ170" s="89"/>
      <c r="CR170" s="89"/>
      <c r="CS170" s="89"/>
      <c r="CT170" s="89"/>
      <c r="CU170" s="89"/>
      <c r="CV170" s="89"/>
      <c r="CW170" s="89"/>
      <c r="CX170" s="87">
        <f>AG170/BK170</f>
        <v>178.45654779856616</v>
      </c>
      <c r="CY170" s="89"/>
      <c r="CZ170" s="89"/>
      <c r="DA170" s="89"/>
      <c r="DB170" s="89">
        <f>BJ170/BK170</f>
        <v>2.9897347043091762</v>
      </c>
      <c r="DC170" s="89"/>
      <c r="DD170" s="89"/>
      <c r="DE170" s="89"/>
      <c r="DF170" s="89"/>
      <c r="DG170" s="88">
        <f>BK170/BI170</f>
        <v>5.420069191948178</v>
      </c>
      <c r="DH170" s="87"/>
      <c r="DI170" s="88"/>
      <c r="DJ170" s="89"/>
      <c r="DK170" s="89"/>
      <c r="DL170" s="89"/>
      <c r="DM170" s="89"/>
      <c r="DN170" s="89"/>
      <c r="DO170" s="89"/>
      <c r="DP170" s="87"/>
      <c r="DQ170" s="89"/>
      <c r="DR170" s="89"/>
      <c r="DS170" s="88"/>
      <c r="DT170" s="90">
        <f>1/AY170</f>
        <v>4.8775098734464567E-4</v>
      </c>
      <c r="DU170" s="89">
        <f>BJ170/BI170</f>
        <v>16.204568962924462</v>
      </c>
      <c r="DV170" s="89"/>
      <c r="DW170" s="89">
        <f>1.74+LOG(BK170/BI170)-1.92*LOG(BJ170/BI170)</f>
        <v>0.15150086258098971</v>
      </c>
      <c r="DX170" s="89">
        <f>BK170*100/BJ170</f>
        <v>33.447783796959513</v>
      </c>
      <c r="DY170" s="89"/>
      <c r="DZ170" s="88">
        <f t="shared" si="293"/>
        <v>0.6273843149189533</v>
      </c>
      <c r="EA170" s="90"/>
      <c r="EB170" s="88"/>
      <c r="EC170" s="88"/>
      <c r="ED170" s="88"/>
      <c r="EE170" s="88">
        <f t="shared" si="353"/>
        <v>41.937325882370736</v>
      </c>
      <c r="EF170" s="88">
        <f t="shared" si="353"/>
        <v>5.970078820711243</v>
      </c>
      <c r="EG170" s="88">
        <f t="shared" si="353"/>
        <v>7.6255211129668936</v>
      </c>
      <c r="EH170" s="88">
        <f t="shared" si="353"/>
        <v>13.272069220881223</v>
      </c>
      <c r="EI170" s="88">
        <f t="shared" si="353"/>
        <v>0.304586176773536</v>
      </c>
      <c r="EJ170" s="88">
        <f t="shared" si="353"/>
        <v>12.135240451992026</v>
      </c>
      <c r="EK170" s="88">
        <f t="shared" si="353"/>
        <v>12.862799485747477</v>
      </c>
      <c r="EL170" s="88">
        <f t="shared" si="353"/>
        <v>1.5769897071177206</v>
      </c>
      <c r="EM170" s="88">
        <f t="shared" si="353"/>
        <v>3.1770271221925741</v>
      </c>
      <c r="EN170" s="88">
        <f t="shared" si="353"/>
        <v>1.1383620192465971</v>
      </c>
      <c r="EO170" s="88">
        <f>SUM(EE170:EN170)</f>
        <v>100.00000000000003</v>
      </c>
    </row>
    <row r="171" spans="1:145" s="14" customFormat="1" ht="14.5" customHeight="1">
      <c r="A171" t="s">
        <v>141</v>
      </c>
      <c r="B171">
        <v>3</v>
      </c>
      <c r="C171" s="15" t="s">
        <v>219</v>
      </c>
      <c r="D171" t="s">
        <v>222</v>
      </c>
      <c r="E171" s="15" t="s">
        <v>220</v>
      </c>
      <c r="F171" s="91" t="s">
        <v>221</v>
      </c>
      <c r="G171" s="13">
        <v>38.9</v>
      </c>
      <c r="H171" s="13">
        <v>6.58</v>
      </c>
      <c r="I171" s="13">
        <v>5.75</v>
      </c>
      <c r="J171" s="13">
        <v>15.68</v>
      </c>
      <c r="K171" s="13">
        <v>0.26</v>
      </c>
      <c r="L171" s="13">
        <v>14.6</v>
      </c>
      <c r="M171" s="13">
        <v>7.17</v>
      </c>
      <c r="N171" s="13">
        <v>0.19</v>
      </c>
      <c r="O171" s="13">
        <v>1.3</v>
      </c>
      <c r="P171" s="13">
        <v>2.09</v>
      </c>
      <c r="Q171" s="13">
        <v>7.4900000000000091</v>
      </c>
      <c r="R171" s="13"/>
      <c r="S171" s="13">
        <f t="shared" si="377"/>
        <v>92.52</v>
      </c>
      <c r="T171" s="16"/>
      <c r="U171" s="78"/>
      <c r="V171" s="78"/>
      <c r="AF171" s="2">
        <f t="shared" si="407"/>
        <v>0.6845406591682125</v>
      </c>
      <c r="AG171" s="4">
        <f t="shared" si="255"/>
        <v>39447.1</v>
      </c>
      <c r="AH171" s="4">
        <f t="shared" ref="AH171:AH190" si="431">O171*8302</f>
        <v>10792.6</v>
      </c>
      <c r="AI171" s="4">
        <f t="shared" ref="AI171:AI190" si="432">P171*4364</f>
        <v>9120.76</v>
      </c>
      <c r="AJ171" s="2">
        <f t="shared" ref="AJ171:AJ190" si="433">N171+O171</f>
        <v>1.49</v>
      </c>
      <c r="AK171" s="2">
        <f t="shared" ref="AK171:AK190" si="434">O171/N171</f>
        <v>6.8421052631578947</v>
      </c>
      <c r="AL171" s="2">
        <f t="shared" ref="AL171:AL190" si="435">N171/O171</f>
        <v>0.14615384615384616</v>
      </c>
      <c r="AM171" s="2">
        <f t="shared" ref="AM171:AM197" si="436">EK171/EG171</f>
        <v>1.2469565217391305</v>
      </c>
      <c r="AN171" s="2">
        <f t="shared" si="408"/>
        <v>0.22608695652173913</v>
      </c>
      <c r="AO171" s="2">
        <f t="shared" si="303"/>
        <v>0.29906959740543959</v>
      </c>
      <c r="AP171" s="2">
        <f t="shared" si="305"/>
        <v>3.3437033007548753</v>
      </c>
      <c r="AQ171" s="2">
        <f t="shared" si="409"/>
        <v>0.38968391067660985</v>
      </c>
      <c r="AR171" s="2">
        <f t="shared" ref="AR171:AR197" si="437">(EL171/61.98+EM171/94.2)/(EG171/101.96)</f>
        <v>0.29906959740543959</v>
      </c>
      <c r="AS171" s="4">
        <f t="shared" ref="AS171:AS197" si="438">1000*(4*(EE171/60.08)-11*(EL171/61.98+EM171/94.2)-2*(EH171/159.69+EF171/79.87))</f>
        <v>2208.3946163775186</v>
      </c>
      <c r="AT171" s="4">
        <f t="shared" ref="AT171:AT197" si="439">1000*(6*(EK171/56.08)+2*(EJ171/40.3)+EG171/101.96)</f>
        <v>1673.2369473417834</v>
      </c>
      <c r="AU171" s="2">
        <f t="shared" si="410"/>
        <v>3.3419023136246791E-2</v>
      </c>
      <c r="AV171" s="2">
        <f t="shared" si="304"/>
        <v>0.24471152958552569</v>
      </c>
      <c r="AX171" s="16">
        <v>170.5</v>
      </c>
      <c r="AY171" s="16">
        <v>1825</v>
      </c>
      <c r="AZ171" s="16">
        <v>4480</v>
      </c>
      <c r="BA171">
        <v>1.8</v>
      </c>
      <c r="BB171" s="16">
        <v>28</v>
      </c>
      <c r="BC171" s="16">
        <v>235</v>
      </c>
      <c r="BD171" s="16">
        <v>220</v>
      </c>
      <c r="BF171" s="16">
        <v>180</v>
      </c>
      <c r="BG171" s="16">
        <v>125</v>
      </c>
      <c r="BH171" s="16">
        <v>104</v>
      </c>
      <c r="BI171" s="16">
        <v>29.2</v>
      </c>
      <c r="BJ171" s="16">
        <v>687</v>
      </c>
      <c r="BK171" s="16">
        <v>248</v>
      </c>
      <c r="BL171">
        <v>16.2</v>
      </c>
      <c r="BM171">
        <v>12.7</v>
      </c>
      <c r="BN171">
        <v>235</v>
      </c>
      <c r="BO171">
        <v>444</v>
      </c>
      <c r="BP171">
        <v>47.6</v>
      </c>
      <c r="BQ171">
        <v>169</v>
      </c>
      <c r="BR171">
        <v>23</v>
      </c>
      <c r="BS171">
        <v>5.57</v>
      </c>
      <c r="BT171">
        <v>13.8</v>
      </c>
      <c r="BU171">
        <v>1.63</v>
      </c>
      <c r="BV171">
        <v>7.68</v>
      </c>
      <c r="BW171">
        <v>1.17</v>
      </c>
      <c r="BX171">
        <v>2.65</v>
      </c>
      <c r="BY171">
        <v>0.33</v>
      </c>
      <c r="BZ171">
        <v>1.86</v>
      </c>
      <c r="CA171">
        <v>0.21</v>
      </c>
      <c r="CB171">
        <v>19</v>
      </c>
      <c r="CC171">
        <v>22.7</v>
      </c>
      <c r="CD171">
        <v>4.8899999999999997</v>
      </c>
      <c r="CE171">
        <v>16.3</v>
      </c>
      <c r="CG171" s="3">
        <f t="shared" si="411"/>
        <v>971.07438016528931</v>
      </c>
      <c r="CH171" s="3">
        <f t="shared" si="412"/>
        <v>699.2125984251968</v>
      </c>
      <c r="CI171" s="3">
        <f t="shared" si="413"/>
        <v>494.28868120456906</v>
      </c>
      <c r="CJ171" s="3">
        <f t="shared" si="414"/>
        <v>352.08333333333337</v>
      </c>
      <c r="CK171" s="3">
        <f t="shared" si="415"/>
        <v>147.43589743589743</v>
      </c>
      <c r="CL171" s="3">
        <v>6.0590999999999999</v>
      </c>
      <c r="CM171" s="3">
        <f t="shared" si="416"/>
        <v>65.094339622641513</v>
      </c>
      <c r="CN171" s="3">
        <f t="shared" si="417"/>
        <v>43.351063829787229</v>
      </c>
      <c r="CO171" s="3">
        <f t="shared" si="418"/>
        <v>29.65250965250965</v>
      </c>
      <c r="CP171" s="3">
        <f t="shared" si="419"/>
        <v>19.999999999999996</v>
      </c>
      <c r="CQ171" s="3">
        <f t="shared" si="420"/>
        <v>16.257668711656439</v>
      </c>
      <c r="CR171" s="3">
        <f t="shared" si="421"/>
        <v>12.890625</v>
      </c>
      <c r="CS171" s="3">
        <f t="shared" si="422"/>
        <v>11.204819277108435</v>
      </c>
      <c r="CT171" s="3">
        <f t="shared" si="423"/>
        <v>8.3999999999999986</v>
      </c>
      <c r="CU171" s="3">
        <f t="shared" ref="CU171:CU190" si="440">AZ171/BK171</f>
        <v>18.06451612903226</v>
      </c>
      <c r="CV171" s="3">
        <f>AZ171/BN171</f>
        <v>19.063829787234042</v>
      </c>
      <c r="CW171" s="3">
        <f>BN171/BK171</f>
        <v>0.94758064516129037</v>
      </c>
      <c r="CX171" s="4">
        <f t="shared" ref="CX171:CX190" si="441">AG171/BK171</f>
        <v>159.0608870967742</v>
      </c>
      <c r="CY171" s="3">
        <f>BO171/CB171</f>
        <v>23.368421052631579</v>
      </c>
      <c r="CZ171" s="3">
        <f>BK171/CD171</f>
        <v>50.715746421267895</v>
      </c>
      <c r="DA171" s="3">
        <f>AX171/BR171</f>
        <v>7.4130434782608692</v>
      </c>
      <c r="DB171" s="3">
        <f t="shared" ref="DB171:DB190" si="442">BJ171/BK171</f>
        <v>2.7701612903225805</v>
      </c>
      <c r="DC171" s="3">
        <f t="shared" si="424"/>
        <v>197.3568281938326</v>
      </c>
      <c r="DD171" s="3">
        <f>CC171/BM171</f>
        <v>1.7874015748031495</v>
      </c>
      <c r="DE171" s="3">
        <f>BM171/BZ171</f>
        <v>6.8279569892473111</v>
      </c>
      <c r="DF171" s="3">
        <f>CC171/BZ171</f>
        <v>12.204301075268816</v>
      </c>
      <c r="DG171" s="2">
        <f t="shared" ref="DG171:DG190" si="443">BK171/BI171</f>
        <v>8.493150684931507</v>
      </c>
      <c r="DH171" s="4">
        <f>AH171/BN171</f>
        <v>45.925957446808511</v>
      </c>
      <c r="DI171" s="2">
        <f>(BK171/0.46)/((O171/0.023)*(CD171/0.017))^0.5</f>
        <v>4.2282058438774532</v>
      </c>
      <c r="DJ171" s="3">
        <f>BN171/CA171</f>
        <v>1119.047619047619</v>
      </c>
      <c r="DK171" s="3">
        <f>CG171/CT171</f>
        <v>115.60409287682018</v>
      </c>
      <c r="DL171" s="3">
        <f t="shared" si="429"/>
        <v>6.5864175350341361</v>
      </c>
      <c r="DM171" s="3">
        <f>BN171/BZ171</f>
        <v>126.34408602150538</v>
      </c>
      <c r="DN171" s="3">
        <f t="shared" si="301"/>
        <v>9.5857988165680474E-2</v>
      </c>
      <c r="DO171" s="3">
        <f t="shared" si="425"/>
        <v>12.365591397849462</v>
      </c>
      <c r="DP171" s="4">
        <f>AY171/BZ171</f>
        <v>981.18279569892468</v>
      </c>
      <c r="DQ171" s="3">
        <f>AY171/BQ171</f>
        <v>10.798816568047338</v>
      </c>
      <c r="DR171" s="3">
        <f>AY171/(((BR171/0.195)*(BT171/0.259))^0.5)</f>
        <v>23.021127773423753</v>
      </c>
      <c r="DS171" s="2">
        <f>(BS171/0.074)/(((BR171/0.195)*(BT171/0.259))^0.5)</f>
        <v>0.94948301886686648</v>
      </c>
      <c r="DT171" s="5">
        <f t="shared" ref="DT171:DT197" si="444">1/AY171</f>
        <v>5.4794520547945202E-4</v>
      </c>
      <c r="DU171" s="3">
        <f t="shared" ref="DU171:DU197" si="445">BJ171/BI171</f>
        <v>23.527397260273972</v>
      </c>
      <c r="DV171" s="3">
        <f>BK171/BM171</f>
        <v>19.527559055118111</v>
      </c>
      <c r="DW171" s="3">
        <f>1.74+LOG(BK171/BI171)-1.92*LOG(BJ171/BI171)</f>
        <v>3.5646969004424101E-2</v>
      </c>
      <c r="DX171" s="3">
        <f t="shared" ref="DX171:DX197" si="446">BK171*100/BJ171</f>
        <v>36.098981077147016</v>
      </c>
      <c r="DY171" s="3">
        <f>CC171*100/BJ171</f>
        <v>3.3042212518195049</v>
      </c>
      <c r="DZ171" s="2">
        <f t="shared" si="293"/>
        <v>0.42463976689231209</v>
      </c>
      <c r="EA171" s="5">
        <f t="shared" si="426"/>
        <v>7.6595744680851069E-3</v>
      </c>
      <c r="EB171" s="2">
        <f t="shared" si="427"/>
        <v>9.153225806451612E-2</v>
      </c>
      <c r="EC171" s="2">
        <f t="shared" si="430"/>
        <v>0.22443787786326203</v>
      </c>
      <c r="ED171" s="2"/>
      <c r="EE171" s="2">
        <f t="shared" si="353"/>
        <v>42.044963251188932</v>
      </c>
      <c r="EF171" s="2">
        <f t="shared" si="353"/>
        <v>7.1119757890185911</v>
      </c>
      <c r="EG171" s="2">
        <f t="shared" si="353"/>
        <v>6.2148724600086469</v>
      </c>
      <c r="EH171" s="2">
        <f t="shared" si="353"/>
        <v>16.947686986597493</v>
      </c>
      <c r="EI171" s="2">
        <f t="shared" si="353"/>
        <v>0.28102031993082577</v>
      </c>
      <c r="EJ171" s="2">
        <f t="shared" si="353"/>
        <v>15.780371811500217</v>
      </c>
      <c r="EK171" s="2">
        <f t="shared" si="353"/>
        <v>7.7496757457846952</v>
      </c>
      <c r="EL171" s="2">
        <f t="shared" si="353"/>
        <v>0.2053610030263727</v>
      </c>
      <c r="EM171" s="2">
        <f t="shared" si="353"/>
        <v>1.405101599654129</v>
      </c>
      <c r="EN171" s="2">
        <f t="shared" si="353"/>
        <v>2.2589710332900994</v>
      </c>
      <c r="EO171" s="2">
        <f t="shared" ref="EO171" si="447">SUM(EE171:EN171)</f>
        <v>100.00000000000001</v>
      </c>
    </row>
    <row r="172" spans="1:145" s="14" customFormat="1" ht="14.5" customHeight="1">
      <c r="A172" t="s">
        <v>141</v>
      </c>
      <c r="B172">
        <v>3</v>
      </c>
      <c r="C172" s="15" t="s">
        <v>219</v>
      </c>
      <c r="D172" t="s">
        <v>222</v>
      </c>
      <c r="E172" s="15" t="s">
        <v>220</v>
      </c>
      <c r="F172" s="91" t="s">
        <v>221</v>
      </c>
      <c r="G172" s="13">
        <v>38.1</v>
      </c>
      <c r="H172" s="13">
        <v>4.88</v>
      </c>
      <c r="I172" s="13">
        <v>5.61</v>
      </c>
      <c r="J172" s="13">
        <v>12.91</v>
      </c>
      <c r="K172" s="13">
        <v>0.24</v>
      </c>
      <c r="L172" s="13">
        <v>11.1</v>
      </c>
      <c r="M172" s="13">
        <v>11.4</v>
      </c>
      <c r="N172" s="13">
        <v>0.22</v>
      </c>
      <c r="O172" s="13">
        <v>4.33</v>
      </c>
      <c r="P172" s="13">
        <v>2.65</v>
      </c>
      <c r="Q172" s="13">
        <v>8.5799999999999983</v>
      </c>
      <c r="R172" s="13"/>
      <c r="S172" s="13">
        <f t="shared" si="377"/>
        <v>91.440000000000012</v>
      </c>
      <c r="T172" s="16"/>
      <c r="U172" s="78"/>
      <c r="V172" s="78"/>
      <c r="AF172" s="2">
        <f t="shared" si="407"/>
        <v>0.66708396931215086</v>
      </c>
      <c r="AG172" s="4">
        <f t="shared" si="255"/>
        <v>29255.599999999999</v>
      </c>
      <c r="AH172" s="4">
        <f t="shared" si="431"/>
        <v>35947.660000000003</v>
      </c>
      <c r="AI172" s="4">
        <f t="shared" si="432"/>
        <v>11564.6</v>
      </c>
      <c r="AJ172" s="2">
        <f t="shared" si="433"/>
        <v>4.55</v>
      </c>
      <c r="AK172" s="2">
        <f t="shared" si="434"/>
        <v>19.681818181818183</v>
      </c>
      <c r="AL172" s="2">
        <f t="shared" si="435"/>
        <v>5.0808314087759814E-2</v>
      </c>
      <c r="AM172" s="2">
        <f t="shared" si="436"/>
        <v>2.0320855614973263</v>
      </c>
      <c r="AN172" s="2">
        <f t="shared" si="408"/>
        <v>0.77183600713012479</v>
      </c>
      <c r="AO172" s="2">
        <f t="shared" si="303"/>
        <v>0.89992989024978332</v>
      </c>
      <c r="AP172" s="2">
        <f t="shared" si="305"/>
        <v>1.1111976731014472</v>
      </c>
      <c r="AQ172" s="2">
        <f t="shared" si="409"/>
        <v>0.21765158035081453</v>
      </c>
      <c r="AR172" s="2">
        <f t="shared" si="437"/>
        <v>0.89992989024978332</v>
      </c>
      <c r="AS172" s="4">
        <f t="shared" si="438"/>
        <v>1867.9569324454253</v>
      </c>
      <c r="AT172" s="4">
        <f t="shared" si="439"/>
        <v>1996.4744379551985</v>
      </c>
      <c r="AU172" s="2">
        <f t="shared" si="410"/>
        <v>0.11364829396325458</v>
      </c>
      <c r="AV172" s="2">
        <f t="shared" si="304"/>
        <v>0.83541825145421988</v>
      </c>
      <c r="AX172" s="16">
        <v>229</v>
      </c>
      <c r="AY172" s="16">
        <v>1820</v>
      </c>
      <c r="AZ172" s="16">
        <v>4740</v>
      </c>
      <c r="BA172">
        <v>1.81</v>
      </c>
      <c r="BB172" s="16">
        <v>28</v>
      </c>
      <c r="BC172" s="16">
        <v>247</v>
      </c>
      <c r="BD172" s="16">
        <v>160</v>
      </c>
      <c r="BF172" s="16">
        <v>124</v>
      </c>
      <c r="BG172" s="16">
        <v>154</v>
      </c>
      <c r="BH172" s="16">
        <v>108</v>
      </c>
      <c r="BI172" s="16">
        <v>28.8</v>
      </c>
      <c r="BJ172" s="16">
        <v>813</v>
      </c>
      <c r="BK172" s="16">
        <v>231</v>
      </c>
      <c r="BL172">
        <v>18.899999999999999</v>
      </c>
      <c r="BM172">
        <v>9.6</v>
      </c>
      <c r="BN172">
        <v>187</v>
      </c>
      <c r="BO172">
        <v>344</v>
      </c>
      <c r="BP172">
        <v>35.9</v>
      </c>
      <c r="BQ172">
        <v>126</v>
      </c>
      <c r="BR172">
        <v>18.100000000000001</v>
      </c>
      <c r="BS172">
        <v>4.51</v>
      </c>
      <c r="BT172">
        <v>11.7</v>
      </c>
      <c r="BU172">
        <v>1.51</v>
      </c>
      <c r="BV172">
        <v>6.71</v>
      </c>
      <c r="BW172">
        <v>1.1599999999999999</v>
      </c>
      <c r="BX172">
        <v>2.69</v>
      </c>
      <c r="BY172">
        <v>0.36</v>
      </c>
      <c r="BZ172">
        <v>1.92</v>
      </c>
      <c r="CA172">
        <v>0.24</v>
      </c>
      <c r="CB172">
        <v>23</v>
      </c>
      <c r="CC172">
        <v>17.899999999999999</v>
      </c>
      <c r="CD172">
        <v>5.45</v>
      </c>
      <c r="CE172">
        <v>13.5</v>
      </c>
      <c r="CG172" s="3">
        <f t="shared" si="411"/>
        <v>772.72727272727275</v>
      </c>
      <c r="CH172" s="3">
        <f t="shared" si="412"/>
        <v>541.73228346456688</v>
      </c>
      <c r="CI172" s="3">
        <f t="shared" si="413"/>
        <v>372.79335410176532</v>
      </c>
      <c r="CJ172" s="3">
        <f t="shared" si="414"/>
        <v>262.5</v>
      </c>
      <c r="CK172" s="3">
        <f t="shared" si="415"/>
        <v>116.02564102564104</v>
      </c>
      <c r="CL172" s="3">
        <v>7.0590999999999999</v>
      </c>
      <c r="CM172" s="3">
        <f t="shared" si="416"/>
        <v>55.188679245283019</v>
      </c>
      <c r="CN172" s="3">
        <f t="shared" si="417"/>
        <v>40.159574468085104</v>
      </c>
      <c r="CO172" s="3">
        <f t="shared" si="418"/>
        <v>25.907335907335906</v>
      </c>
      <c r="CP172" s="3">
        <f t="shared" si="419"/>
        <v>19.829059829059826</v>
      </c>
      <c r="CQ172" s="3">
        <f t="shared" si="420"/>
        <v>16.503067484662576</v>
      </c>
      <c r="CR172" s="3">
        <f t="shared" si="421"/>
        <v>14.062499999999998</v>
      </c>
      <c r="CS172" s="3">
        <f t="shared" si="422"/>
        <v>11.566265060240962</v>
      </c>
      <c r="CT172" s="3">
        <f t="shared" si="423"/>
        <v>9.6</v>
      </c>
      <c r="CU172" s="3">
        <f t="shared" si="440"/>
        <v>20.519480519480521</v>
      </c>
      <c r="CV172" s="3">
        <f t="shared" ref="CV172:CV197" si="448">AZ172/BN172</f>
        <v>25.347593582887701</v>
      </c>
      <c r="CW172" s="3">
        <f t="shared" ref="CW172:CW197" si="449">BN172/BK172</f>
        <v>0.80952380952380953</v>
      </c>
      <c r="CX172" s="4">
        <f t="shared" si="441"/>
        <v>126.64761904761905</v>
      </c>
      <c r="CY172" s="3">
        <f t="shared" ref="CY172:CY190" si="450">BO172/CB172</f>
        <v>14.956521739130435</v>
      </c>
      <c r="CZ172" s="3">
        <f t="shared" ref="CZ172:CZ190" si="451">BK172/CD172</f>
        <v>42.38532110091743</v>
      </c>
      <c r="DA172" s="3">
        <f t="shared" ref="DA172:DA197" si="452">AX172/BR172</f>
        <v>12.651933701657457</v>
      </c>
      <c r="DB172" s="3">
        <f t="shared" si="442"/>
        <v>3.5194805194805197</v>
      </c>
      <c r="DC172" s="3">
        <f t="shared" si="424"/>
        <v>264.80446927374305</v>
      </c>
      <c r="DD172" s="3">
        <f t="shared" ref="DD172:DD190" si="453">CC172/BM172</f>
        <v>1.8645833333333333</v>
      </c>
      <c r="DE172" s="3">
        <f t="shared" ref="DE172:DE190" si="454">BM172/BZ172</f>
        <v>5</v>
      </c>
      <c r="DF172" s="3">
        <f t="shared" ref="DF172:DF190" si="455">CC172/BZ172</f>
        <v>9.3229166666666661</v>
      </c>
      <c r="DG172" s="2">
        <f t="shared" si="443"/>
        <v>8.0208333333333339</v>
      </c>
      <c r="DH172" s="4">
        <f t="shared" ref="DH172:DH197" si="456">AH172/BN172</f>
        <v>192.23347593582889</v>
      </c>
      <c r="DI172" s="2">
        <f t="shared" ref="DI172:DI190" si="457">(BK172/0.46)/((O172/0.023)*(CD172/0.017))^0.5</f>
        <v>2.0440914778843444</v>
      </c>
      <c r="DJ172" s="3">
        <f t="shared" ref="DJ172:DJ190" si="458">BN172/CA172</f>
        <v>779.16666666666674</v>
      </c>
      <c r="DK172" s="3">
        <f t="shared" ref="DK172:DK190" si="459">CG172/CT172</f>
        <v>80.492424242424249</v>
      </c>
      <c r="DL172" s="3">
        <f t="shared" si="429"/>
        <v>6.6599698643897538</v>
      </c>
      <c r="DM172" s="3">
        <f t="shared" ref="DM172:DM197" si="460">BN172/BZ172</f>
        <v>97.395833333333343</v>
      </c>
      <c r="DN172" s="3">
        <f t="shared" si="301"/>
        <v>0.15</v>
      </c>
      <c r="DO172" s="3">
        <f t="shared" si="425"/>
        <v>9.4270833333333339</v>
      </c>
      <c r="DP172" s="4">
        <f t="shared" ref="DP172:DP197" si="461">AY172/BZ172</f>
        <v>947.91666666666674</v>
      </c>
      <c r="DQ172" s="3">
        <f t="shared" ref="DQ172:DQ197" si="462">AY172/BQ172</f>
        <v>14.444444444444445</v>
      </c>
      <c r="DR172" s="3">
        <f t="shared" ref="DR172:DR197" si="463">AY172/(((BR172/0.195)*(BT172/0.259))^0.5)</f>
        <v>28.106473435618149</v>
      </c>
      <c r="DS172" s="2">
        <f t="shared" ref="DS172:DS197" si="464">(BS172/0.074)/(((BR172/0.195)*(BT172/0.259))^0.5)</f>
        <v>0.94119539051557655</v>
      </c>
      <c r="DT172" s="5">
        <f t="shared" si="444"/>
        <v>5.4945054945054945E-4</v>
      </c>
      <c r="DU172" s="3">
        <f t="shared" si="445"/>
        <v>28.229166666666664</v>
      </c>
      <c r="DV172" s="3">
        <f t="shared" ref="DV172:DV190" si="465">BK172/BM172</f>
        <v>24.0625</v>
      </c>
      <c r="DW172" s="3">
        <f t="shared" ref="DW172:DW197" si="466">1.74+LOG(BK172/BI172)-1.92*LOG(BJ172/BI172)</f>
        <v>-0.14112077890997377</v>
      </c>
      <c r="DX172" s="3">
        <f t="shared" si="446"/>
        <v>28.41328413284133</v>
      </c>
      <c r="DY172" s="3">
        <f t="shared" ref="DY172:DY190" si="467">CC172*100/BJ172</f>
        <v>2.2017220172201721</v>
      </c>
      <c r="DZ172" s="2">
        <f t="shared" si="293"/>
        <v>0.68501052753021252</v>
      </c>
      <c r="EA172" s="5">
        <f t="shared" si="426"/>
        <v>9.6791443850267386E-3</v>
      </c>
      <c r="EB172" s="2">
        <f t="shared" si="427"/>
        <v>7.7489177489177483E-2</v>
      </c>
      <c r="EC172" s="2">
        <f t="shared" si="430"/>
        <v>0.35541757923996392</v>
      </c>
      <c r="ED172" s="2"/>
      <c r="EE172" s="2">
        <f t="shared" si="353"/>
        <v>41.666666666666664</v>
      </c>
      <c r="EF172" s="2">
        <f t="shared" si="353"/>
        <v>5.3368328958880129</v>
      </c>
      <c r="EG172" s="2">
        <f t="shared" si="353"/>
        <v>6.1351706036745401</v>
      </c>
      <c r="EH172" s="2">
        <f t="shared" si="353"/>
        <v>14.118547681539805</v>
      </c>
      <c r="EI172" s="2">
        <f t="shared" si="353"/>
        <v>0.26246719160104981</v>
      </c>
      <c r="EJ172" s="2">
        <f t="shared" si="353"/>
        <v>12.139107611548555</v>
      </c>
      <c r="EK172" s="2">
        <f t="shared" si="353"/>
        <v>12.467191601049867</v>
      </c>
      <c r="EL172" s="2">
        <f t="shared" si="353"/>
        <v>0.24059492563429569</v>
      </c>
      <c r="EM172" s="2">
        <f t="shared" si="353"/>
        <v>4.7353455818022745</v>
      </c>
      <c r="EN172" s="2">
        <f t="shared" si="353"/>
        <v>2.8980752405949253</v>
      </c>
      <c r="EO172" s="2">
        <f t="shared" ref="EO172:EO190" si="468">SUM(EE172:EN172)</f>
        <v>99.999999999999986</v>
      </c>
    </row>
    <row r="173" spans="1:145" s="14" customFormat="1" ht="14.5" customHeight="1">
      <c r="A173" t="s">
        <v>141</v>
      </c>
      <c r="B173">
        <v>3</v>
      </c>
      <c r="C173" s="15" t="s">
        <v>219</v>
      </c>
      <c r="D173" t="s">
        <v>222</v>
      </c>
      <c r="E173" s="15" t="s">
        <v>220</v>
      </c>
      <c r="F173" s="91" t="s">
        <v>221</v>
      </c>
      <c r="G173" s="13">
        <v>40.299999999999997</v>
      </c>
      <c r="H173" s="13">
        <v>6.94</v>
      </c>
      <c r="I173" s="13">
        <v>6.45</v>
      </c>
      <c r="J173" s="13">
        <v>16.8</v>
      </c>
      <c r="K173" s="13">
        <v>0.26</v>
      </c>
      <c r="L173" s="13">
        <v>11.05</v>
      </c>
      <c r="M173" s="13">
        <v>7.17</v>
      </c>
      <c r="N173" s="13">
        <v>0.36</v>
      </c>
      <c r="O173" s="13">
        <v>3.35</v>
      </c>
      <c r="P173" s="13">
        <v>2.2200000000000002</v>
      </c>
      <c r="Q173" s="13">
        <v>5.2700000000000102</v>
      </c>
      <c r="R173" s="13"/>
      <c r="S173" s="13">
        <f t="shared" si="377"/>
        <v>94.899999999999991</v>
      </c>
      <c r="T173" s="16"/>
      <c r="U173" s="78"/>
      <c r="V173" s="78"/>
      <c r="AF173" s="2">
        <f t="shared" si="407"/>
        <v>0.60518915111791927</v>
      </c>
      <c r="AG173" s="4">
        <f t="shared" si="255"/>
        <v>41605.300000000003</v>
      </c>
      <c r="AH173" s="4">
        <f t="shared" si="431"/>
        <v>27811.7</v>
      </c>
      <c r="AI173" s="4">
        <f t="shared" si="432"/>
        <v>9688.0800000000017</v>
      </c>
      <c r="AJ173" s="2">
        <f t="shared" si="433"/>
        <v>3.71</v>
      </c>
      <c r="AK173" s="2">
        <f t="shared" si="434"/>
        <v>9.3055555555555554</v>
      </c>
      <c r="AL173" s="2">
        <f t="shared" si="435"/>
        <v>0.10746268656716418</v>
      </c>
      <c r="AM173" s="2">
        <f t="shared" si="436"/>
        <v>1.1116279069767441</v>
      </c>
      <c r="AN173" s="2">
        <f t="shared" si="408"/>
        <v>0.51937984496124034</v>
      </c>
      <c r="AO173" s="2">
        <f t="shared" si="303"/>
        <v>0.65398184090965317</v>
      </c>
      <c r="AP173" s="2">
        <f t="shared" si="305"/>
        <v>1.5290944448993482</v>
      </c>
      <c r="AQ173" s="2">
        <f t="shared" si="409"/>
        <v>0.3738245913791825</v>
      </c>
      <c r="AR173" s="2">
        <f t="shared" si="437"/>
        <v>0.65398184090965317</v>
      </c>
      <c r="AS173" s="4">
        <f t="shared" si="438"/>
        <v>1942.9068656979723</v>
      </c>
      <c r="AT173" s="4">
        <f t="shared" si="439"/>
        <v>1452.8615395757977</v>
      </c>
      <c r="AU173" s="2">
        <f t="shared" si="410"/>
        <v>8.312655086848636E-2</v>
      </c>
      <c r="AV173" s="2">
        <f t="shared" si="304"/>
        <v>0.56216527592620025</v>
      </c>
      <c r="AX173" s="16">
        <v>205</v>
      </c>
      <c r="AY173" s="16">
        <v>2160</v>
      </c>
      <c r="AZ173" s="16">
        <v>4110</v>
      </c>
      <c r="BA173">
        <v>1.73</v>
      </c>
      <c r="BB173" s="16">
        <v>25</v>
      </c>
      <c r="BC173" s="16">
        <v>315</v>
      </c>
      <c r="BD173" s="16">
        <v>160</v>
      </c>
      <c r="BF173" s="16">
        <v>119</v>
      </c>
      <c r="BG173" s="16">
        <v>117</v>
      </c>
      <c r="BH173" s="16">
        <v>100</v>
      </c>
      <c r="BI173" s="16">
        <v>27.6</v>
      </c>
      <c r="BJ173" s="16">
        <v>780</v>
      </c>
      <c r="BK173" s="16">
        <v>226</v>
      </c>
      <c r="BL173">
        <v>17.899999999999999</v>
      </c>
      <c r="BM173">
        <v>10.5</v>
      </c>
      <c r="BN173">
        <v>188.5</v>
      </c>
      <c r="BO173">
        <v>344</v>
      </c>
      <c r="BP173">
        <v>36.6</v>
      </c>
      <c r="BQ173">
        <v>128.5</v>
      </c>
      <c r="BR173">
        <v>18.55</v>
      </c>
      <c r="BS173">
        <v>4.57</v>
      </c>
      <c r="BT173">
        <v>10.95</v>
      </c>
      <c r="BU173">
        <v>1.34</v>
      </c>
      <c r="BV173">
        <v>6.39</v>
      </c>
      <c r="BW173">
        <v>1.04</v>
      </c>
      <c r="BX173">
        <v>2.35</v>
      </c>
      <c r="BY173">
        <v>0.31</v>
      </c>
      <c r="BZ173">
        <v>1.82</v>
      </c>
      <c r="CA173">
        <v>0.25</v>
      </c>
      <c r="CB173">
        <v>20</v>
      </c>
      <c r="CC173">
        <v>18.25</v>
      </c>
      <c r="CD173">
        <v>5.19</v>
      </c>
      <c r="CE173">
        <v>12.7</v>
      </c>
      <c r="CG173" s="3">
        <f t="shared" si="411"/>
        <v>778.9256198347108</v>
      </c>
      <c r="CH173" s="3">
        <f t="shared" si="412"/>
        <v>541.73228346456688</v>
      </c>
      <c r="CI173" s="3">
        <f t="shared" si="413"/>
        <v>380.06230529595018</v>
      </c>
      <c r="CJ173" s="3">
        <f t="shared" si="414"/>
        <v>267.70833333333337</v>
      </c>
      <c r="CK173" s="3">
        <f t="shared" si="415"/>
        <v>118.91025641025641</v>
      </c>
      <c r="CL173" s="3">
        <v>8.0591000000000008</v>
      </c>
      <c r="CM173" s="3">
        <f t="shared" si="416"/>
        <v>51.65094339622641</v>
      </c>
      <c r="CN173" s="3">
        <f t="shared" si="417"/>
        <v>35.638297872340424</v>
      </c>
      <c r="CO173" s="3">
        <f t="shared" si="418"/>
        <v>24.671814671814669</v>
      </c>
      <c r="CP173" s="3">
        <f t="shared" si="419"/>
        <v>17.777777777777779</v>
      </c>
      <c r="CQ173" s="3">
        <f t="shared" si="420"/>
        <v>14.417177914110429</v>
      </c>
      <c r="CR173" s="3">
        <f t="shared" si="421"/>
        <v>12.109375</v>
      </c>
      <c r="CS173" s="3">
        <f t="shared" si="422"/>
        <v>10.963855421686747</v>
      </c>
      <c r="CT173" s="3">
        <f t="shared" si="423"/>
        <v>10</v>
      </c>
      <c r="CU173" s="3">
        <f t="shared" si="440"/>
        <v>18.185840707964601</v>
      </c>
      <c r="CV173" s="3">
        <f t="shared" si="448"/>
        <v>21.80371352785146</v>
      </c>
      <c r="CW173" s="3">
        <f t="shared" si="449"/>
        <v>0.83407079646017701</v>
      </c>
      <c r="CX173" s="4">
        <f t="shared" si="441"/>
        <v>184.09424778761064</v>
      </c>
      <c r="CY173" s="3">
        <f t="shared" si="450"/>
        <v>17.2</v>
      </c>
      <c r="CZ173" s="3">
        <f t="shared" si="451"/>
        <v>43.545279383429666</v>
      </c>
      <c r="DA173" s="3">
        <f t="shared" si="452"/>
        <v>11.05121293800539</v>
      </c>
      <c r="DB173" s="3">
        <f t="shared" si="442"/>
        <v>3.4513274336283186</v>
      </c>
      <c r="DC173" s="3">
        <f t="shared" si="424"/>
        <v>225.20547945205479</v>
      </c>
      <c r="DD173" s="3">
        <f t="shared" si="453"/>
        <v>1.7380952380952381</v>
      </c>
      <c r="DE173" s="3">
        <f t="shared" si="454"/>
        <v>5.7692307692307692</v>
      </c>
      <c r="DF173" s="3">
        <f t="shared" si="455"/>
        <v>10.027472527472527</v>
      </c>
      <c r="DG173" s="2">
        <f t="shared" si="443"/>
        <v>8.1884057971014492</v>
      </c>
      <c r="DH173" s="4">
        <f t="shared" si="456"/>
        <v>147.54217506631301</v>
      </c>
      <c r="DI173" s="2">
        <f t="shared" si="457"/>
        <v>2.329876514895961</v>
      </c>
      <c r="DJ173" s="3">
        <f t="shared" si="458"/>
        <v>754</v>
      </c>
      <c r="DK173" s="3">
        <f t="shared" si="459"/>
        <v>77.892561983471083</v>
      </c>
      <c r="DL173" s="3">
        <f t="shared" si="429"/>
        <v>6.5505335145129315</v>
      </c>
      <c r="DM173" s="3">
        <f t="shared" si="460"/>
        <v>103.57142857142857</v>
      </c>
      <c r="DN173" s="3">
        <f t="shared" si="301"/>
        <v>0.13929961089494161</v>
      </c>
      <c r="DO173" s="3">
        <f t="shared" si="425"/>
        <v>10.192307692307692</v>
      </c>
      <c r="DP173" s="4">
        <f t="shared" si="461"/>
        <v>1186.8131868131868</v>
      </c>
      <c r="DQ173" s="3">
        <f t="shared" si="462"/>
        <v>16.809338521400779</v>
      </c>
      <c r="DR173" s="3">
        <f t="shared" si="463"/>
        <v>34.059786578501459</v>
      </c>
      <c r="DS173" s="2">
        <f t="shared" si="464"/>
        <v>0.97380646060905707</v>
      </c>
      <c r="DT173" s="5">
        <f t="shared" si="444"/>
        <v>4.6296296296296298E-4</v>
      </c>
      <c r="DU173" s="3">
        <f t="shared" si="445"/>
        <v>28.260869565217391</v>
      </c>
      <c r="DV173" s="3">
        <f t="shared" si="465"/>
        <v>21.523809523809526</v>
      </c>
      <c r="DW173" s="3">
        <f t="shared" si="466"/>
        <v>-0.13307684251832086</v>
      </c>
      <c r="DX173" s="3">
        <f t="shared" si="446"/>
        <v>28.974358974358974</v>
      </c>
      <c r="DY173" s="3">
        <f t="shared" si="467"/>
        <v>2.3397435897435899</v>
      </c>
      <c r="DZ173" s="2">
        <f t="shared" si="293"/>
        <v>0.34978339772860323</v>
      </c>
      <c r="EA173" s="5">
        <f t="shared" si="426"/>
        <v>9.1777188328912469E-3</v>
      </c>
      <c r="EB173" s="2">
        <f t="shared" si="427"/>
        <v>8.0752212389380532E-2</v>
      </c>
      <c r="EC173" s="2">
        <f t="shared" si="430"/>
        <v>0.3060890164005971</v>
      </c>
      <c r="ED173" s="2"/>
      <c r="EE173" s="2">
        <f t="shared" si="353"/>
        <v>42.465753424657535</v>
      </c>
      <c r="EF173" s="2">
        <f t="shared" si="353"/>
        <v>7.312961011591149</v>
      </c>
      <c r="EG173" s="2">
        <f t="shared" si="353"/>
        <v>6.7966280295047428</v>
      </c>
      <c r="EH173" s="2">
        <f t="shared" si="353"/>
        <v>17.702845100105375</v>
      </c>
      <c r="EI173" s="2">
        <f t="shared" si="353"/>
        <v>0.27397260273972607</v>
      </c>
      <c r="EJ173" s="2">
        <f t="shared" si="353"/>
        <v>11.643835616438357</v>
      </c>
      <c r="EK173" s="2">
        <f t="shared" si="353"/>
        <v>7.5553213909378298</v>
      </c>
      <c r="EL173" s="2">
        <f t="shared" si="353"/>
        <v>0.37934668071654376</v>
      </c>
      <c r="EM173" s="2">
        <f t="shared" si="353"/>
        <v>3.5300316122233935</v>
      </c>
      <c r="EN173" s="2">
        <f t="shared" si="353"/>
        <v>2.3393045310853533</v>
      </c>
      <c r="EO173" s="2">
        <f t="shared" si="468"/>
        <v>100</v>
      </c>
    </row>
    <row r="174" spans="1:145" s="14" customFormat="1" ht="14.5" customHeight="1">
      <c r="A174" t="s">
        <v>141</v>
      </c>
      <c r="B174">
        <v>3</v>
      </c>
      <c r="C174" s="15" t="s">
        <v>219</v>
      </c>
      <c r="D174" t="s">
        <v>222</v>
      </c>
      <c r="E174" s="15" t="s">
        <v>220</v>
      </c>
      <c r="F174" s="91" t="s">
        <v>221</v>
      </c>
      <c r="G174" s="13">
        <v>30.2</v>
      </c>
      <c r="H174" s="13">
        <v>3.97</v>
      </c>
      <c r="I174" s="13">
        <v>5.41</v>
      </c>
      <c r="J174" s="13">
        <v>10.29</v>
      </c>
      <c r="K174" s="13">
        <v>0.23</v>
      </c>
      <c r="L174" s="13">
        <v>5.69</v>
      </c>
      <c r="M174" s="13">
        <v>21.4</v>
      </c>
      <c r="N174" s="13">
        <v>0.26</v>
      </c>
      <c r="O174" s="13">
        <v>4.88</v>
      </c>
      <c r="P174" s="13">
        <v>2.09</v>
      </c>
      <c r="Q174" s="13">
        <v>15.620000000000005</v>
      </c>
      <c r="R174" s="13"/>
      <c r="S174" s="13">
        <f t="shared" si="377"/>
        <v>84.42</v>
      </c>
      <c r="T174" s="16"/>
      <c r="U174" s="78"/>
      <c r="V174" s="78"/>
      <c r="AF174" s="2">
        <f t="shared" si="407"/>
        <v>0.56306740953813728</v>
      </c>
      <c r="AG174" s="4">
        <f t="shared" si="255"/>
        <v>23800.15</v>
      </c>
      <c r="AH174" s="4">
        <f t="shared" si="431"/>
        <v>40513.760000000002</v>
      </c>
      <c r="AI174" s="4">
        <f t="shared" si="432"/>
        <v>9120.76</v>
      </c>
      <c r="AJ174" s="2">
        <f t="shared" si="433"/>
        <v>5.14</v>
      </c>
      <c r="AK174" s="2">
        <f t="shared" si="434"/>
        <v>18.769230769230766</v>
      </c>
      <c r="AL174" s="2">
        <f t="shared" si="435"/>
        <v>5.3278688524590168E-2</v>
      </c>
      <c r="AM174" s="2">
        <f t="shared" si="436"/>
        <v>3.9556377079482439</v>
      </c>
      <c r="AN174" s="2">
        <f t="shared" si="408"/>
        <v>0.9020332717190388</v>
      </c>
      <c r="AO174" s="2">
        <f t="shared" si="303"/>
        <v>1.0554004457484447</v>
      </c>
      <c r="AP174" s="2">
        <f t="shared" si="305"/>
        <v>0.94750765363837131</v>
      </c>
      <c r="AQ174" s="2">
        <f t="shared" si="409"/>
        <v>0.1212530898757066</v>
      </c>
      <c r="AR174" s="2">
        <f t="shared" si="437"/>
        <v>1.0554004457484447</v>
      </c>
      <c r="AS174" s="4">
        <f t="shared" si="438"/>
        <v>1381.6286750383288</v>
      </c>
      <c r="AT174" s="4">
        <f t="shared" si="439"/>
        <v>3109.4864520396281</v>
      </c>
      <c r="AU174" s="2">
        <f t="shared" si="410"/>
        <v>0.16158940397350993</v>
      </c>
      <c r="AV174" s="2">
        <f t="shared" si="304"/>
        <v>0.97634089580120154</v>
      </c>
      <c r="AX174" s="16">
        <v>173</v>
      </c>
      <c r="AY174" s="16">
        <v>1805</v>
      </c>
      <c r="AZ174" s="16">
        <v>4860</v>
      </c>
      <c r="BA174">
        <v>1.83</v>
      </c>
      <c r="BB174" s="16">
        <v>24</v>
      </c>
      <c r="BC174" s="16">
        <v>256</v>
      </c>
      <c r="BD174" s="16">
        <v>250</v>
      </c>
      <c r="BF174" s="16">
        <v>167</v>
      </c>
      <c r="BG174" s="16">
        <v>123</v>
      </c>
      <c r="BH174" s="16">
        <v>99</v>
      </c>
      <c r="BI174" s="16">
        <v>30.7</v>
      </c>
      <c r="BJ174" s="16">
        <v>673</v>
      </c>
      <c r="BK174" s="16">
        <v>242</v>
      </c>
      <c r="BL174">
        <v>14.4</v>
      </c>
      <c r="BM174">
        <v>12.6</v>
      </c>
      <c r="BN174">
        <v>242</v>
      </c>
      <c r="BO174">
        <v>486</v>
      </c>
      <c r="BP174">
        <v>54.6</v>
      </c>
      <c r="BQ174">
        <v>185.5</v>
      </c>
      <c r="BR174">
        <v>27.3</v>
      </c>
      <c r="BS174">
        <v>6.53</v>
      </c>
      <c r="BT174">
        <v>14.8</v>
      </c>
      <c r="BU174">
        <v>1.69</v>
      </c>
      <c r="BV174">
        <v>7.96</v>
      </c>
      <c r="BW174">
        <v>1.17</v>
      </c>
      <c r="BX174">
        <v>2.62</v>
      </c>
      <c r="BY174">
        <v>0.31</v>
      </c>
      <c r="BZ174">
        <v>1.91</v>
      </c>
      <c r="CA174">
        <v>0.26</v>
      </c>
      <c r="CB174">
        <v>18</v>
      </c>
      <c r="CC174">
        <v>27.8</v>
      </c>
      <c r="CD174">
        <v>4.9400000000000004</v>
      </c>
      <c r="CE174">
        <v>17.2</v>
      </c>
      <c r="CG174" s="3"/>
      <c r="CH174" s="3">
        <f t="shared" si="412"/>
        <v>765.35433070866145</v>
      </c>
      <c r="CI174" s="3">
        <f t="shared" si="413"/>
        <v>566.97819314641742</v>
      </c>
      <c r="CJ174" s="3">
        <f t="shared" si="414"/>
        <v>386.45833333333337</v>
      </c>
      <c r="CK174" s="3">
        <f t="shared" si="415"/>
        <v>175</v>
      </c>
      <c r="CL174" s="3">
        <v>9.0591000000000008</v>
      </c>
      <c r="CM174" s="3">
        <f t="shared" si="416"/>
        <v>69.811320754716988</v>
      </c>
      <c r="CN174" s="3">
        <f t="shared" si="417"/>
        <v>44.946808510638292</v>
      </c>
      <c r="CO174" s="3">
        <f t="shared" si="418"/>
        <v>30.733590733590731</v>
      </c>
      <c r="CP174" s="3">
        <f t="shared" si="419"/>
        <v>19.999999999999996</v>
      </c>
      <c r="CQ174" s="3">
        <f t="shared" si="420"/>
        <v>16.073619631901842</v>
      </c>
      <c r="CR174" s="3">
        <f t="shared" si="421"/>
        <v>12.109375</v>
      </c>
      <c r="CS174" s="3">
        <f t="shared" si="422"/>
        <v>11.506024096385541</v>
      </c>
      <c r="CT174" s="3">
        <f t="shared" si="423"/>
        <v>10.4</v>
      </c>
      <c r="CU174" s="3">
        <f t="shared" si="440"/>
        <v>20.082644628099175</v>
      </c>
      <c r="CV174" s="3">
        <f t="shared" si="448"/>
        <v>20.082644628099175</v>
      </c>
      <c r="CW174" s="3">
        <f t="shared" si="449"/>
        <v>1</v>
      </c>
      <c r="CX174" s="4">
        <f t="shared" si="441"/>
        <v>98.347727272727283</v>
      </c>
      <c r="CY174" s="3">
        <f t="shared" si="450"/>
        <v>27</v>
      </c>
      <c r="CZ174" s="3">
        <f t="shared" si="451"/>
        <v>48.987854251012145</v>
      </c>
      <c r="DA174" s="3">
        <f t="shared" si="452"/>
        <v>6.3369963369963367</v>
      </c>
      <c r="DB174" s="3">
        <f t="shared" si="442"/>
        <v>2.78099173553719</v>
      </c>
      <c r="DC174" s="3">
        <f t="shared" si="424"/>
        <v>174.82014388489208</v>
      </c>
      <c r="DD174" s="3">
        <f t="shared" si="453"/>
        <v>2.2063492063492065</v>
      </c>
      <c r="DE174" s="3">
        <f t="shared" si="454"/>
        <v>6.5968586387434556</v>
      </c>
      <c r="DF174" s="3">
        <f t="shared" si="455"/>
        <v>14.554973821989529</v>
      </c>
      <c r="DG174" s="2">
        <f t="shared" si="443"/>
        <v>7.8827361563517915</v>
      </c>
      <c r="DH174" s="4">
        <f t="shared" si="456"/>
        <v>167.41223140495867</v>
      </c>
      <c r="DI174" s="2">
        <f t="shared" si="457"/>
        <v>2.1187149328317485</v>
      </c>
      <c r="DJ174" s="3">
        <f t="shared" si="458"/>
        <v>930.76923076923072</v>
      </c>
      <c r="DK174" s="3">
        <f t="shared" si="459"/>
        <v>0</v>
      </c>
      <c r="DL174" s="3">
        <f t="shared" si="429"/>
        <v>0</v>
      </c>
      <c r="DM174" s="3">
        <f t="shared" si="460"/>
        <v>126.70157068062828</v>
      </c>
      <c r="DN174" s="3">
        <f t="shared" si="301"/>
        <v>7.7628032345013476E-2</v>
      </c>
      <c r="DO174" s="3">
        <f t="shared" si="425"/>
        <v>14.293193717277488</v>
      </c>
      <c r="DP174" s="4">
        <f t="shared" si="461"/>
        <v>945.0261780104712</v>
      </c>
      <c r="DQ174" s="3">
        <f t="shared" si="462"/>
        <v>9.7304582210242589</v>
      </c>
      <c r="DR174" s="3">
        <f t="shared" si="463"/>
        <v>20.1805134969356</v>
      </c>
      <c r="DS174" s="2">
        <f t="shared" si="464"/>
        <v>0.98658945223470462</v>
      </c>
      <c r="DT174" s="5">
        <f t="shared" si="444"/>
        <v>5.54016620498615E-4</v>
      </c>
      <c r="DU174" s="3">
        <f t="shared" si="445"/>
        <v>21.921824104234528</v>
      </c>
      <c r="DV174" s="3">
        <f t="shared" si="465"/>
        <v>19.206349206349206</v>
      </c>
      <c r="DW174" s="3">
        <f t="shared" si="466"/>
        <v>6.2193748109407032E-2</v>
      </c>
      <c r="DX174" s="3">
        <f t="shared" si="446"/>
        <v>35.958395245170877</v>
      </c>
      <c r="DY174" s="3">
        <f t="shared" si="467"/>
        <v>4.1307578008915309</v>
      </c>
      <c r="DZ174" s="2">
        <f t="shared" si="293"/>
        <v>1.4044012886366217</v>
      </c>
      <c r="EA174" s="5">
        <f t="shared" si="426"/>
        <v>7.5619834710743804E-3</v>
      </c>
      <c r="EB174" s="2">
        <f t="shared" si="427"/>
        <v>0.11487603305785124</v>
      </c>
      <c r="EC174" s="2">
        <f t="shared" si="430"/>
        <v>0.18975602020822388</v>
      </c>
      <c r="ED174" s="2"/>
      <c r="EE174" s="2">
        <f t="shared" si="353"/>
        <v>35.773513385453683</v>
      </c>
      <c r="EF174" s="2">
        <f t="shared" si="353"/>
        <v>4.7026770907367919</v>
      </c>
      <c r="EG174" s="2">
        <f t="shared" si="353"/>
        <v>6.4084340203743189</v>
      </c>
      <c r="EH174" s="2">
        <f t="shared" si="353"/>
        <v>12.189054726368159</v>
      </c>
      <c r="EI174" s="2">
        <f t="shared" si="353"/>
        <v>0.2724472873726605</v>
      </c>
      <c r="EJ174" s="2">
        <f t="shared" si="353"/>
        <v>6.7401089789149493</v>
      </c>
      <c r="EK174" s="2">
        <f t="shared" si="353"/>
        <v>25.349443259891022</v>
      </c>
      <c r="EL174" s="2">
        <f t="shared" si="353"/>
        <v>0.30798389007344229</v>
      </c>
      <c r="EM174" s="2">
        <f t="shared" si="353"/>
        <v>5.7806207059938401</v>
      </c>
      <c r="EN174" s="2">
        <f t="shared" si="353"/>
        <v>2.4757166548211322</v>
      </c>
      <c r="EO174" s="2">
        <f t="shared" si="468"/>
        <v>100</v>
      </c>
    </row>
    <row r="175" spans="1:145" s="14" customFormat="1" ht="14.5" customHeight="1">
      <c r="A175" t="s">
        <v>141</v>
      </c>
      <c r="B175">
        <v>3</v>
      </c>
      <c r="C175" s="15" t="s">
        <v>219</v>
      </c>
      <c r="D175" t="s">
        <v>222</v>
      </c>
      <c r="E175" s="15" t="s">
        <v>220</v>
      </c>
      <c r="F175" s="91" t="s">
        <v>221</v>
      </c>
      <c r="G175" s="13">
        <v>34.5</v>
      </c>
      <c r="H175" s="13">
        <v>5.35</v>
      </c>
      <c r="I175" s="13">
        <v>6.09</v>
      </c>
      <c r="J175" s="13">
        <v>12.36</v>
      </c>
      <c r="K175" s="13">
        <v>0.22</v>
      </c>
      <c r="L175" s="13">
        <v>6.79</v>
      </c>
      <c r="M175" s="13">
        <v>16.149999999999999</v>
      </c>
      <c r="N175" s="13">
        <v>0.25</v>
      </c>
      <c r="O175" s="13">
        <v>5.29</v>
      </c>
      <c r="P175" s="13">
        <v>2.4</v>
      </c>
      <c r="Q175" s="13">
        <v>9.33</v>
      </c>
      <c r="R175" s="13"/>
      <c r="S175" s="13">
        <f t="shared" si="377"/>
        <v>89.40000000000002</v>
      </c>
      <c r="T175" s="16"/>
      <c r="U175" s="78"/>
      <c r="V175" s="78"/>
      <c r="AF175" s="2">
        <f t="shared" si="407"/>
        <v>0.56145475812065282</v>
      </c>
      <c r="AG175" s="4">
        <f t="shared" si="255"/>
        <v>32073.249999999996</v>
      </c>
      <c r="AH175" s="4">
        <f t="shared" si="431"/>
        <v>43917.58</v>
      </c>
      <c r="AI175" s="4">
        <f t="shared" si="432"/>
        <v>10473.6</v>
      </c>
      <c r="AJ175" s="2">
        <f t="shared" si="433"/>
        <v>5.54</v>
      </c>
      <c r="AK175" s="2">
        <f t="shared" si="434"/>
        <v>21.16</v>
      </c>
      <c r="AL175" s="2">
        <f t="shared" si="435"/>
        <v>4.725897920604915E-2</v>
      </c>
      <c r="AM175" s="2">
        <f t="shared" si="436"/>
        <v>2.6518883415435139</v>
      </c>
      <c r="AN175" s="2">
        <f t="shared" si="408"/>
        <v>0.86863711001642041</v>
      </c>
      <c r="AO175" s="2">
        <f t="shared" si="303"/>
        <v>1.0077242841588936</v>
      </c>
      <c r="AP175" s="2">
        <f t="shared" si="305"/>
        <v>0.99233492307338733</v>
      </c>
      <c r="AQ175" s="2">
        <f t="shared" si="409"/>
        <v>0.17155108353568205</v>
      </c>
      <c r="AR175" s="2">
        <f t="shared" si="437"/>
        <v>1.0077242841588936</v>
      </c>
      <c r="AS175" s="4">
        <f t="shared" si="438"/>
        <v>1505.6738314135343</v>
      </c>
      <c r="AT175" s="4">
        <f t="shared" si="439"/>
        <v>2376.4997099662719</v>
      </c>
      <c r="AU175" s="2">
        <f t="shared" si="410"/>
        <v>0.15333333333333332</v>
      </c>
      <c r="AV175" s="2">
        <f t="shared" si="304"/>
        <v>0.94019362778422733</v>
      </c>
      <c r="AX175" s="16">
        <v>174</v>
      </c>
      <c r="AY175" s="16">
        <v>1860</v>
      </c>
      <c r="AZ175" s="16">
        <v>3980</v>
      </c>
      <c r="BA175">
        <v>1.91</v>
      </c>
      <c r="BB175" s="16">
        <v>28</v>
      </c>
      <c r="BC175" s="16">
        <v>236</v>
      </c>
      <c r="BD175" s="16">
        <v>300</v>
      </c>
      <c r="BF175" s="16">
        <v>225</v>
      </c>
      <c r="BG175" s="16">
        <v>158</v>
      </c>
      <c r="BH175" s="16">
        <v>109</v>
      </c>
      <c r="BI175" s="16">
        <v>29.8</v>
      </c>
      <c r="BJ175" s="16">
        <v>756</v>
      </c>
      <c r="BK175" s="16">
        <v>247</v>
      </c>
      <c r="BL175">
        <v>16.7</v>
      </c>
      <c r="BM175">
        <v>13.3</v>
      </c>
      <c r="BN175">
        <v>257</v>
      </c>
      <c r="BO175">
        <v>523</v>
      </c>
      <c r="BP175">
        <v>59.6</v>
      </c>
      <c r="BQ175">
        <v>203</v>
      </c>
      <c r="BR175">
        <v>27.6</v>
      </c>
      <c r="BS175">
        <v>6.75</v>
      </c>
      <c r="BT175">
        <v>15.25</v>
      </c>
      <c r="BU175">
        <v>1.66</v>
      </c>
      <c r="BV175">
        <v>8.09</v>
      </c>
      <c r="BW175">
        <v>1.19</v>
      </c>
      <c r="BX175">
        <v>2.95</v>
      </c>
      <c r="BY175">
        <v>0.32</v>
      </c>
      <c r="BZ175">
        <v>1.77</v>
      </c>
      <c r="CA175">
        <v>0.23</v>
      </c>
      <c r="CB175">
        <v>21</v>
      </c>
      <c r="CC175">
        <v>28.4</v>
      </c>
      <c r="CD175">
        <v>5.73</v>
      </c>
      <c r="CE175">
        <v>17.399999999999999</v>
      </c>
      <c r="CG175" s="3"/>
      <c r="CH175" s="3">
        <f t="shared" si="412"/>
        <v>823.62204724409446</v>
      </c>
      <c r="CI175" s="3">
        <f t="shared" si="413"/>
        <v>618.89927310488065</v>
      </c>
      <c r="CJ175" s="3">
        <f t="shared" si="414"/>
        <v>422.91666666666669</v>
      </c>
      <c r="CK175" s="3">
        <f t="shared" si="415"/>
        <v>176.92307692307693</v>
      </c>
      <c r="CL175" s="3">
        <v>10.059100000000001</v>
      </c>
      <c r="CM175" s="3">
        <f t="shared" si="416"/>
        <v>71.933962264150949</v>
      </c>
      <c r="CN175" s="3">
        <f t="shared" si="417"/>
        <v>44.148936170212764</v>
      </c>
      <c r="CO175" s="3">
        <f t="shared" si="418"/>
        <v>31.235521235521233</v>
      </c>
      <c r="CP175" s="3">
        <f t="shared" si="419"/>
        <v>20.341880341880341</v>
      </c>
      <c r="CQ175" s="3">
        <f t="shared" si="420"/>
        <v>18.098159509202453</v>
      </c>
      <c r="CR175" s="3">
        <f t="shared" si="421"/>
        <v>12.5</v>
      </c>
      <c r="CS175" s="3">
        <f t="shared" si="422"/>
        <v>10.662650602409638</v>
      </c>
      <c r="CT175" s="3">
        <f t="shared" si="423"/>
        <v>9.1999999999999993</v>
      </c>
      <c r="CU175" s="3">
        <f t="shared" si="440"/>
        <v>16.113360323886639</v>
      </c>
      <c r="CV175" s="3">
        <f t="shared" si="448"/>
        <v>15.486381322957198</v>
      </c>
      <c r="CW175" s="3">
        <f t="shared" si="449"/>
        <v>1.0404858299595141</v>
      </c>
      <c r="CX175" s="4">
        <f t="shared" si="441"/>
        <v>129.85121457489876</v>
      </c>
      <c r="CY175" s="3">
        <f t="shared" si="450"/>
        <v>24.904761904761905</v>
      </c>
      <c r="CZ175" s="3">
        <f t="shared" si="451"/>
        <v>43.106457242582891</v>
      </c>
      <c r="DA175" s="3">
        <f t="shared" si="452"/>
        <v>6.3043478260869561</v>
      </c>
      <c r="DB175" s="3">
        <f t="shared" si="442"/>
        <v>3.0607287449392713</v>
      </c>
      <c r="DC175" s="3">
        <f t="shared" si="424"/>
        <v>140.14084507042253</v>
      </c>
      <c r="DD175" s="3">
        <f t="shared" si="453"/>
        <v>2.1353383458646613</v>
      </c>
      <c r="DE175" s="3">
        <f t="shared" si="454"/>
        <v>7.5141242937853114</v>
      </c>
      <c r="DF175" s="3">
        <f t="shared" si="455"/>
        <v>16.045197740112993</v>
      </c>
      <c r="DG175" s="2">
        <f t="shared" si="443"/>
        <v>8.2885906040268456</v>
      </c>
      <c r="DH175" s="4">
        <f t="shared" si="456"/>
        <v>170.8855252918288</v>
      </c>
      <c r="DI175" s="2">
        <f t="shared" si="457"/>
        <v>1.9285120342110735</v>
      </c>
      <c r="DJ175" s="3">
        <f t="shared" si="458"/>
        <v>1117.391304347826</v>
      </c>
      <c r="DK175" s="3">
        <f t="shared" si="459"/>
        <v>0</v>
      </c>
      <c r="DL175" s="3">
        <f t="shared" si="429"/>
        <v>0</v>
      </c>
      <c r="DM175" s="3">
        <f t="shared" si="460"/>
        <v>145.19774011299435</v>
      </c>
      <c r="DN175" s="3">
        <f t="shared" si="301"/>
        <v>8.2266009852216743E-2</v>
      </c>
      <c r="DO175" s="3">
        <f t="shared" si="425"/>
        <v>15.593220338983052</v>
      </c>
      <c r="DP175" s="4">
        <f t="shared" si="461"/>
        <v>1050.8474576271187</v>
      </c>
      <c r="DQ175" s="3">
        <f t="shared" si="462"/>
        <v>9.1625615763546797</v>
      </c>
      <c r="DR175" s="3">
        <f t="shared" si="463"/>
        <v>20.374674019754561</v>
      </c>
      <c r="DS175" s="2">
        <f t="shared" si="464"/>
        <v>0.99919390898970728</v>
      </c>
      <c r="DT175" s="5">
        <f t="shared" si="444"/>
        <v>5.3763440860215054E-4</v>
      </c>
      <c r="DU175" s="3">
        <f t="shared" si="445"/>
        <v>25.369127516778523</v>
      </c>
      <c r="DV175" s="3">
        <f t="shared" si="465"/>
        <v>18.571428571428569</v>
      </c>
      <c r="DW175" s="3">
        <f t="shared" si="466"/>
        <v>-3.7785931152495511E-2</v>
      </c>
      <c r="DX175" s="3">
        <f t="shared" si="446"/>
        <v>32.671957671957671</v>
      </c>
      <c r="DY175" s="3">
        <f t="shared" si="467"/>
        <v>3.7566137566137567</v>
      </c>
      <c r="DZ175" s="2">
        <f t="shared" si="293"/>
        <v>0.97122994395131201</v>
      </c>
      <c r="EA175" s="5">
        <f t="shared" si="426"/>
        <v>7.4319066147859915E-3</v>
      </c>
      <c r="EB175" s="2">
        <f t="shared" si="427"/>
        <v>0.11497975708502024</v>
      </c>
      <c r="EC175" s="2">
        <f t="shared" si="430"/>
        <v>0.20425976811598448</v>
      </c>
      <c r="ED175" s="2"/>
      <c r="EE175" s="2">
        <f t="shared" si="353"/>
        <v>38.590604026845632</v>
      </c>
      <c r="EF175" s="2">
        <f t="shared" si="353"/>
        <v>5.9843400447427282</v>
      </c>
      <c r="EG175" s="2">
        <f t="shared" si="353"/>
        <v>6.8120805369127497</v>
      </c>
      <c r="EH175" s="2">
        <f t="shared" si="353"/>
        <v>13.825503355704695</v>
      </c>
      <c r="EI175" s="2">
        <f t="shared" si="353"/>
        <v>0.24608501118568227</v>
      </c>
      <c r="EJ175" s="2">
        <f t="shared" si="353"/>
        <v>7.5950782997762847</v>
      </c>
      <c r="EK175" s="2">
        <f t="shared" si="353"/>
        <v>18.064876957494402</v>
      </c>
      <c r="EL175" s="2">
        <f t="shared" si="353"/>
        <v>0.27964205816554805</v>
      </c>
      <c r="EM175" s="2">
        <f t="shared" si="353"/>
        <v>5.9172259507829965</v>
      </c>
      <c r="EN175" s="2">
        <f t="shared" si="353"/>
        <v>2.684563758389261</v>
      </c>
      <c r="EO175" s="2">
        <f t="shared" si="468"/>
        <v>99.999999999999986</v>
      </c>
    </row>
    <row r="176" spans="1:145" s="14" customFormat="1" ht="14.5" customHeight="1">
      <c r="A176" t="s">
        <v>141</v>
      </c>
      <c r="B176">
        <v>3</v>
      </c>
      <c r="C176" s="15" t="s">
        <v>219</v>
      </c>
      <c r="D176" t="s">
        <v>222</v>
      </c>
      <c r="E176" s="15" t="s">
        <v>220</v>
      </c>
      <c r="F176" s="91" t="s">
        <v>221</v>
      </c>
      <c r="G176" s="13">
        <v>36</v>
      </c>
      <c r="H176" s="13">
        <v>8.86</v>
      </c>
      <c r="I176" s="13">
        <v>8.27</v>
      </c>
      <c r="J176" s="13">
        <v>25.72</v>
      </c>
      <c r="K176" s="13">
        <v>0.22</v>
      </c>
      <c r="L176" s="13">
        <v>5.31</v>
      </c>
      <c r="M176" s="13">
        <v>3.42</v>
      </c>
      <c r="N176" s="13">
        <v>0.2</v>
      </c>
      <c r="O176" s="13">
        <v>1.35</v>
      </c>
      <c r="P176" s="13">
        <v>2.16</v>
      </c>
      <c r="Q176" s="13">
        <v>8.76</v>
      </c>
      <c r="R176" s="13"/>
      <c r="S176" s="13">
        <f t="shared" si="377"/>
        <v>91.509999999999991</v>
      </c>
      <c r="T176" s="16"/>
      <c r="U176" s="78"/>
      <c r="V176" s="78"/>
      <c r="AF176" s="2">
        <f t="shared" si="407"/>
        <v>0.32484495876895686</v>
      </c>
      <c r="AG176" s="4">
        <f t="shared" si="255"/>
        <v>53115.7</v>
      </c>
      <c r="AH176" s="4">
        <f t="shared" si="431"/>
        <v>11207.7</v>
      </c>
      <c r="AI176" s="4">
        <f t="shared" si="432"/>
        <v>9426.24</v>
      </c>
      <c r="AJ176" s="2">
        <f t="shared" si="433"/>
        <v>1.55</v>
      </c>
      <c r="AK176" s="2">
        <f t="shared" si="434"/>
        <v>6.75</v>
      </c>
      <c r="AL176" s="2">
        <f t="shared" si="435"/>
        <v>0.14814814814814814</v>
      </c>
      <c r="AM176" s="2">
        <f t="shared" si="436"/>
        <v>0.41354292623941957</v>
      </c>
      <c r="AN176" s="2">
        <f t="shared" si="408"/>
        <v>0.16324062877871828</v>
      </c>
      <c r="AO176" s="2">
        <f t="shared" si="303"/>
        <v>0.2164715294969983</v>
      </c>
      <c r="AP176" s="2">
        <f t="shared" si="305"/>
        <v>4.6195451305935658</v>
      </c>
      <c r="AQ176" s="2">
        <f t="shared" si="409"/>
        <v>1.0326941211211433</v>
      </c>
      <c r="AR176" s="2">
        <f t="shared" si="437"/>
        <v>0.2164715294969983</v>
      </c>
      <c r="AS176" s="4">
        <f t="shared" si="438"/>
        <v>1813.6607900644237</v>
      </c>
      <c r="AT176" s="4">
        <f t="shared" si="439"/>
        <v>776.46121877168866</v>
      </c>
      <c r="AU176" s="2">
        <f t="shared" si="410"/>
        <v>3.7500000000000006E-2</v>
      </c>
      <c r="AV176" s="2">
        <f t="shared" si="304"/>
        <v>0.17668805212609462</v>
      </c>
      <c r="AX176" s="16">
        <v>163</v>
      </c>
      <c r="AY176" s="16">
        <v>2090</v>
      </c>
      <c r="AZ176" s="16">
        <v>9620</v>
      </c>
      <c r="BA176">
        <v>1.9</v>
      </c>
      <c r="BB176" s="16">
        <v>29</v>
      </c>
      <c r="BC176" s="16">
        <v>257</v>
      </c>
      <c r="BD176" s="16">
        <v>360</v>
      </c>
      <c r="BF176" s="16">
        <v>233</v>
      </c>
      <c r="BG176" s="16">
        <v>142</v>
      </c>
      <c r="BH176" s="16">
        <v>111</v>
      </c>
      <c r="BI176" s="16">
        <v>30.5</v>
      </c>
      <c r="BJ176" s="16">
        <v>829</v>
      </c>
      <c r="BK176" s="16">
        <v>252</v>
      </c>
      <c r="BL176">
        <v>17.399999999999999</v>
      </c>
      <c r="BM176">
        <v>14.3</v>
      </c>
      <c r="BN176">
        <v>280</v>
      </c>
      <c r="BO176">
        <v>580</v>
      </c>
      <c r="BP176">
        <v>67.2</v>
      </c>
      <c r="BQ176">
        <v>230</v>
      </c>
      <c r="BR176">
        <v>31.1</v>
      </c>
      <c r="BS176">
        <v>7.37</v>
      </c>
      <c r="BT176">
        <v>15.55</v>
      </c>
      <c r="BU176">
        <v>1.8</v>
      </c>
      <c r="BV176">
        <v>8.1999999999999993</v>
      </c>
      <c r="BW176">
        <v>1.25</v>
      </c>
      <c r="BX176">
        <v>2.91</v>
      </c>
      <c r="BY176">
        <v>0.33</v>
      </c>
      <c r="BZ176">
        <v>1.81</v>
      </c>
      <c r="CA176">
        <v>0.22</v>
      </c>
      <c r="CB176">
        <v>25</v>
      </c>
      <c r="CC176">
        <v>32.4</v>
      </c>
      <c r="CD176">
        <v>5.0999999999999996</v>
      </c>
      <c r="CE176">
        <v>14.8</v>
      </c>
      <c r="CG176" s="3"/>
      <c r="CH176" s="3">
        <f t="shared" si="412"/>
        <v>913.38582677165357</v>
      </c>
      <c r="CI176" s="3">
        <f t="shared" si="413"/>
        <v>697.81931464174465</v>
      </c>
      <c r="CJ176" s="3">
        <f t="shared" si="414"/>
        <v>479.16666666666669</v>
      </c>
      <c r="CK176" s="3">
        <f t="shared" si="415"/>
        <v>199.35897435897436</v>
      </c>
      <c r="CL176" s="3">
        <v>11.059100000000001</v>
      </c>
      <c r="CM176" s="3">
        <f t="shared" si="416"/>
        <v>73.34905660377359</v>
      </c>
      <c r="CN176" s="3">
        <f t="shared" si="417"/>
        <v>47.872340425531917</v>
      </c>
      <c r="CO176" s="3">
        <f t="shared" si="418"/>
        <v>31.660231660231656</v>
      </c>
      <c r="CP176" s="3">
        <f t="shared" si="419"/>
        <v>21.367521367521366</v>
      </c>
      <c r="CQ176" s="3">
        <f t="shared" si="420"/>
        <v>17.85276073619632</v>
      </c>
      <c r="CR176" s="3">
        <f t="shared" si="421"/>
        <v>12.890625</v>
      </c>
      <c r="CS176" s="3">
        <f t="shared" si="422"/>
        <v>10.903614457831326</v>
      </c>
      <c r="CT176" s="3">
        <f t="shared" si="423"/>
        <v>8.7999999999999989</v>
      </c>
      <c r="CU176" s="3">
        <f t="shared" si="440"/>
        <v>38.174603174603178</v>
      </c>
      <c r="CV176" s="3">
        <f t="shared" si="448"/>
        <v>34.357142857142854</v>
      </c>
      <c r="CW176" s="3">
        <f t="shared" si="449"/>
        <v>1.1111111111111112</v>
      </c>
      <c r="CX176" s="4">
        <f t="shared" si="441"/>
        <v>210.77658730158728</v>
      </c>
      <c r="CY176" s="3">
        <f t="shared" si="450"/>
        <v>23.2</v>
      </c>
      <c r="CZ176" s="3">
        <f t="shared" si="451"/>
        <v>49.411764705882355</v>
      </c>
      <c r="DA176" s="3">
        <f t="shared" si="452"/>
        <v>5.2411575562700961</v>
      </c>
      <c r="DB176" s="3">
        <f t="shared" si="442"/>
        <v>3.2896825396825395</v>
      </c>
      <c r="DC176" s="3">
        <f t="shared" si="424"/>
        <v>296.91358024691357</v>
      </c>
      <c r="DD176" s="3">
        <f t="shared" si="453"/>
        <v>2.2657342657342654</v>
      </c>
      <c r="DE176" s="3">
        <f t="shared" si="454"/>
        <v>7.9005524861878458</v>
      </c>
      <c r="DF176" s="3">
        <f t="shared" si="455"/>
        <v>17.900552486187845</v>
      </c>
      <c r="DG176" s="2">
        <f t="shared" si="443"/>
        <v>8.2622950819672134</v>
      </c>
      <c r="DH176" s="4">
        <f t="shared" si="456"/>
        <v>40.027500000000003</v>
      </c>
      <c r="DI176" s="2">
        <f t="shared" si="457"/>
        <v>4.1283747723371196</v>
      </c>
      <c r="DJ176" s="3">
        <f t="shared" si="458"/>
        <v>1272.7272727272727</v>
      </c>
      <c r="DK176" s="3">
        <f t="shared" si="459"/>
        <v>0</v>
      </c>
      <c r="DL176" s="3">
        <f t="shared" si="429"/>
        <v>0</v>
      </c>
      <c r="DM176" s="3">
        <f t="shared" si="460"/>
        <v>154.69613259668509</v>
      </c>
      <c r="DN176" s="3">
        <f t="shared" si="301"/>
        <v>7.5652173913043477E-2</v>
      </c>
      <c r="DO176" s="3">
        <f t="shared" si="425"/>
        <v>17.182320441988949</v>
      </c>
      <c r="DP176" s="4">
        <f t="shared" si="461"/>
        <v>1154.6961325966849</v>
      </c>
      <c r="DQ176" s="3">
        <f t="shared" si="462"/>
        <v>9.0869565217391308</v>
      </c>
      <c r="DR176" s="3">
        <f t="shared" si="463"/>
        <v>21.358368865537329</v>
      </c>
      <c r="DS176" s="2">
        <f t="shared" si="464"/>
        <v>1.0177885590263165</v>
      </c>
      <c r="DT176" s="5">
        <f t="shared" si="444"/>
        <v>4.7846889952153111E-4</v>
      </c>
      <c r="DU176" s="3">
        <f t="shared" si="445"/>
        <v>27.180327868852459</v>
      </c>
      <c r="DV176" s="3">
        <f t="shared" si="465"/>
        <v>17.62237762237762</v>
      </c>
      <c r="DW176" s="3">
        <f t="shared" si="466"/>
        <v>-9.6668305675938093E-2</v>
      </c>
      <c r="DX176" s="3">
        <f t="shared" si="446"/>
        <v>30.398069963811821</v>
      </c>
      <c r="DY176" s="3">
        <f t="shared" si="467"/>
        <v>3.90832328106152</v>
      </c>
      <c r="DZ176" s="2">
        <f t="shared" si="293"/>
        <v>0.17881801293450295</v>
      </c>
      <c r="EA176" s="5">
        <f t="shared" si="426"/>
        <v>6.7857142857142855E-3</v>
      </c>
      <c r="EB176" s="2">
        <f t="shared" si="427"/>
        <v>0.12857142857142856</v>
      </c>
      <c r="EC176" s="2">
        <f t="shared" si="430"/>
        <v>0.21745975253464792</v>
      </c>
      <c r="ED176" s="2"/>
      <c r="EE176" s="2">
        <f t="shared" si="353"/>
        <v>39.339962845590648</v>
      </c>
      <c r="EF176" s="2">
        <f t="shared" si="353"/>
        <v>9.6820019669981434</v>
      </c>
      <c r="EG176" s="2">
        <f t="shared" si="353"/>
        <v>9.0372636870287408</v>
      </c>
      <c r="EH176" s="2">
        <f t="shared" si="353"/>
        <v>28.106217899683099</v>
      </c>
      <c r="EI176" s="2">
        <f t="shared" si="353"/>
        <v>0.2404108840563873</v>
      </c>
      <c r="EJ176" s="2">
        <f t="shared" si="353"/>
        <v>5.8026445197246206</v>
      </c>
      <c r="EK176" s="2">
        <f t="shared" si="353"/>
        <v>3.7372964703311116</v>
      </c>
      <c r="EL176" s="2">
        <f t="shared" si="353"/>
        <v>0.21855534914217029</v>
      </c>
      <c r="EM176" s="2">
        <f t="shared" si="353"/>
        <v>1.4752486067096493</v>
      </c>
      <c r="EN176" s="2">
        <f t="shared" si="353"/>
        <v>2.3603977707354389</v>
      </c>
      <c r="EO176" s="2">
        <f t="shared" si="468"/>
        <v>100.00000000000003</v>
      </c>
    </row>
    <row r="177" spans="1:145" s="14" customFormat="1" ht="14.5" customHeight="1">
      <c r="A177" t="s">
        <v>141</v>
      </c>
      <c r="B177">
        <v>3</v>
      </c>
      <c r="C177" s="15" t="s">
        <v>219</v>
      </c>
      <c r="D177" t="s">
        <v>222</v>
      </c>
      <c r="E177" s="15" t="s">
        <v>220</v>
      </c>
      <c r="F177" s="91" t="s">
        <v>221</v>
      </c>
      <c r="G177" s="13">
        <v>29.5</v>
      </c>
      <c r="H177" s="13">
        <v>6.41</v>
      </c>
      <c r="I177" s="13">
        <v>3.54</v>
      </c>
      <c r="J177" s="13">
        <v>14.62</v>
      </c>
      <c r="K177" s="13">
        <v>0.21</v>
      </c>
      <c r="L177" s="13">
        <v>10.1</v>
      </c>
      <c r="M177" s="13">
        <v>19.899999999999999</v>
      </c>
      <c r="N177" s="13">
        <v>0.36</v>
      </c>
      <c r="O177" s="13">
        <v>2.36</v>
      </c>
      <c r="P177" s="13">
        <v>2.14</v>
      </c>
      <c r="Q177" s="13">
        <v>7.58</v>
      </c>
      <c r="R177" s="13"/>
      <c r="S177" s="13">
        <f t="shared" si="377"/>
        <v>89.14</v>
      </c>
      <c r="T177" s="16"/>
      <c r="U177" s="78"/>
      <c r="V177" s="78"/>
      <c r="AF177" s="2">
        <f t="shared" si="407"/>
        <v>0.61685670556346639</v>
      </c>
      <c r="AG177" s="4">
        <f t="shared" si="255"/>
        <v>38427.950000000004</v>
      </c>
      <c r="AH177" s="4">
        <f t="shared" si="431"/>
        <v>19592.719999999998</v>
      </c>
      <c r="AI177" s="4">
        <f t="shared" si="432"/>
        <v>9338.9600000000009</v>
      </c>
      <c r="AJ177" s="2">
        <f t="shared" si="433"/>
        <v>2.7199999999999998</v>
      </c>
      <c r="AK177" s="2">
        <f t="shared" si="434"/>
        <v>6.5555555555555554</v>
      </c>
      <c r="AL177" s="2">
        <f t="shared" si="435"/>
        <v>0.15254237288135594</v>
      </c>
      <c r="AM177" s="2">
        <f t="shared" si="436"/>
        <v>5.6214689265536721</v>
      </c>
      <c r="AN177" s="2">
        <f t="shared" si="408"/>
        <v>0.66666666666666663</v>
      </c>
      <c r="AO177" s="2">
        <f t="shared" si="303"/>
        <v>0.88887817337284614</v>
      </c>
      <c r="AP177" s="2">
        <f t="shared" si="305"/>
        <v>1.1250135619884807</v>
      </c>
      <c r="AQ177" s="2">
        <f t="shared" si="409"/>
        <v>9.0014135534979625E-2</v>
      </c>
      <c r="AR177" s="2">
        <f t="shared" si="437"/>
        <v>0.88887817337284614</v>
      </c>
      <c r="AS177" s="4">
        <f t="shared" si="438"/>
        <v>1437.0169379133113</v>
      </c>
      <c r="AT177" s="4">
        <f t="shared" si="439"/>
        <v>2989.7481226290597</v>
      </c>
      <c r="AU177" s="2">
        <f t="shared" si="410"/>
        <v>0.08</v>
      </c>
      <c r="AV177" s="2">
        <f t="shared" si="304"/>
        <v>0.72158527954706286</v>
      </c>
      <c r="AX177" s="16">
        <v>171.5</v>
      </c>
      <c r="AY177" s="16">
        <v>1980</v>
      </c>
      <c r="AZ177" s="16">
        <v>6880</v>
      </c>
      <c r="BA177">
        <v>1.65</v>
      </c>
      <c r="BB177" s="16">
        <v>28</v>
      </c>
      <c r="BC177" s="16">
        <v>306</v>
      </c>
      <c r="BD177" s="16">
        <v>290</v>
      </c>
      <c r="BF177" s="16">
        <v>211</v>
      </c>
      <c r="BG177" s="16">
        <v>142</v>
      </c>
      <c r="BH177" s="16">
        <v>132</v>
      </c>
      <c r="BI177" s="16">
        <v>31.7</v>
      </c>
      <c r="BJ177" s="16">
        <v>837</v>
      </c>
      <c r="BK177" s="16">
        <v>251</v>
      </c>
      <c r="BL177">
        <v>17.600000000000001</v>
      </c>
      <c r="BM177">
        <v>14.1</v>
      </c>
      <c r="BN177">
        <v>268</v>
      </c>
      <c r="BO177">
        <v>559</v>
      </c>
      <c r="BP177">
        <v>64.900000000000006</v>
      </c>
      <c r="BQ177">
        <v>218</v>
      </c>
      <c r="BR177">
        <v>29.6</v>
      </c>
      <c r="BS177">
        <v>7.1</v>
      </c>
      <c r="BT177">
        <v>15.85</v>
      </c>
      <c r="BU177">
        <v>1.68</v>
      </c>
      <c r="BV177">
        <v>7.96</v>
      </c>
      <c r="BW177">
        <v>1.19</v>
      </c>
      <c r="BX177">
        <v>2.71</v>
      </c>
      <c r="BY177">
        <v>0.35</v>
      </c>
      <c r="BZ177">
        <v>1.67</v>
      </c>
      <c r="CA177">
        <v>0.22</v>
      </c>
      <c r="CB177">
        <v>24</v>
      </c>
      <c r="CC177">
        <v>31.2</v>
      </c>
      <c r="CD177">
        <v>4.88</v>
      </c>
      <c r="CE177">
        <v>16.5</v>
      </c>
      <c r="CG177" s="3"/>
      <c r="CH177" s="3">
        <f t="shared" si="412"/>
        <v>880.3149606299213</v>
      </c>
      <c r="CI177" s="3">
        <f t="shared" si="413"/>
        <v>673.93561786085161</v>
      </c>
      <c r="CJ177" s="3">
        <f t="shared" si="414"/>
        <v>454.16666666666669</v>
      </c>
      <c r="CK177" s="3">
        <f t="shared" si="415"/>
        <v>189.74358974358975</v>
      </c>
      <c r="CL177" s="3">
        <v>12.059100000000001</v>
      </c>
      <c r="CM177" s="3">
        <f t="shared" si="416"/>
        <v>74.764150943396231</v>
      </c>
      <c r="CN177" s="3">
        <f t="shared" si="417"/>
        <v>44.680851063829785</v>
      </c>
      <c r="CO177" s="3">
        <f t="shared" si="418"/>
        <v>30.733590733590731</v>
      </c>
      <c r="CP177" s="3">
        <f t="shared" si="419"/>
        <v>20.341880341880341</v>
      </c>
      <c r="CQ177" s="3">
        <f t="shared" si="420"/>
        <v>16.625766871165645</v>
      </c>
      <c r="CR177" s="3">
        <f t="shared" si="421"/>
        <v>13.671874999999998</v>
      </c>
      <c r="CS177" s="3">
        <f t="shared" si="422"/>
        <v>10.060240963855421</v>
      </c>
      <c r="CT177" s="3">
        <f t="shared" si="423"/>
        <v>8.7999999999999989</v>
      </c>
      <c r="CU177" s="3">
        <f t="shared" si="440"/>
        <v>27.410358565737052</v>
      </c>
      <c r="CV177" s="3">
        <f t="shared" si="448"/>
        <v>25.671641791044777</v>
      </c>
      <c r="CW177" s="3">
        <f t="shared" si="449"/>
        <v>1.0677290836653386</v>
      </c>
      <c r="CX177" s="4">
        <f t="shared" si="441"/>
        <v>153.09940239043826</v>
      </c>
      <c r="CY177" s="3">
        <f t="shared" si="450"/>
        <v>23.291666666666668</v>
      </c>
      <c r="CZ177" s="3">
        <f t="shared" si="451"/>
        <v>51.434426229508198</v>
      </c>
      <c r="DA177" s="3">
        <f t="shared" si="452"/>
        <v>5.7939189189189184</v>
      </c>
      <c r="DB177" s="3">
        <f t="shared" si="442"/>
        <v>3.3346613545816735</v>
      </c>
      <c r="DC177" s="3">
        <f t="shared" si="424"/>
        <v>220.51282051282053</v>
      </c>
      <c r="DD177" s="3">
        <f t="shared" si="453"/>
        <v>2.2127659574468086</v>
      </c>
      <c r="DE177" s="3">
        <f t="shared" si="454"/>
        <v>8.4431137724550904</v>
      </c>
      <c r="DF177" s="3">
        <f t="shared" si="455"/>
        <v>18.682634730538922</v>
      </c>
      <c r="DG177" s="2">
        <f t="shared" si="443"/>
        <v>7.9179810725552056</v>
      </c>
      <c r="DH177" s="4">
        <f t="shared" si="456"/>
        <v>73.107164179104473</v>
      </c>
      <c r="DI177" s="2">
        <f t="shared" si="457"/>
        <v>3.1793501170214413</v>
      </c>
      <c r="DJ177" s="3">
        <f t="shared" si="458"/>
        <v>1218.1818181818182</v>
      </c>
      <c r="DK177" s="3">
        <f t="shared" si="459"/>
        <v>0</v>
      </c>
      <c r="DL177" s="3">
        <f t="shared" si="429"/>
        <v>0</v>
      </c>
      <c r="DM177" s="3">
        <f t="shared" si="460"/>
        <v>160.47904191616766</v>
      </c>
      <c r="DN177" s="3">
        <f t="shared" si="301"/>
        <v>8.0733944954128445E-2</v>
      </c>
      <c r="DO177" s="3">
        <f t="shared" si="425"/>
        <v>17.724550898203596</v>
      </c>
      <c r="DP177" s="4">
        <f t="shared" si="461"/>
        <v>1185.6287425149701</v>
      </c>
      <c r="DQ177" s="3">
        <f t="shared" si="462"/>
        <v>9.0825688073394488</v>
      </c>
      <c r="DR177" s="3">
        <f t="shared" si="463"/>
        <v>20.543379508746327</v>
      </c>
      <c r="DS177" s="2">
        <f t="shared" si="464"/>
        <v>0.99548180802688324</v>
      </c>
      <c r="DT177" s="5">
        <f t="shared" si="444"/>
        <v>5.0505050505050505E-4</v>
      </c>
      <c r="DU177" s="3">
        <f t="shared" si="445"/>
        <v>26.403785488958992</v>
      </c>
      <c r="DV177" s="3">
        <f t="shared" si="465"/>
        <v>17.801418439716311</v>
      </c>
      <c r="DW177" s="3">
        <f t="shared" si="466"/>
        <v>-9.0984636625689674E-2</v>
      </c>
      <c r="DX177" s="3">
        <f t="shared" si="446"/>
        <v>29.988052568697729</v>
      </c>
      <c r="DY177" s="3">
        <f t="shared" si="467"/>
        <v>3.7275985663082438</v>
      </c>
      <c r="DZ177" s="2">
        <f t="shared" si="293"/>
        <v>1.1274966401733284</v>
      </c>
      <c r="EA177" s="5">
        <f t="shared" si="426"/>
        <v>6.1567164179104471E-3</v>
      </c>
      <c r="EB177" s="2">
        <f t="shared" si="427"/>
        <v>0.12430278884462151</v>
      </c>
      <c r="EC177" s="2">
        <f t="shared" si="430"/>
        <v>0.2163816875348277</v>
      </c>
      <c r="ED177" s="2"/>
      <c r="EE177" s="2">
        <f t="shared" si="353"/>
        <v>33.094009423378957</v>
      </c>
      <c r="EF177" s="2">
        <f t="shared" si="353"/>
        <v>7.190935606910478</v>
      </c>
      <c r="EG177" s="2">
        <f t="shared" si="353"/>
        <v>3.9712811308054743</v>
      </c>
      <c r="EH177" s="2">
        <f t="shared" si="353"/>
        <v>16.401166704061026</v>
      </c>
      <c r="EI177" s="2">
        <f t="shared" si="353"/>
        <v>0.23558447386134171</v>
      </c>
      <c r="EJ177" s="2">
        <f t="shared" si="353"/>
        <v>11.330491361902626</v>
      </c>
      <c r="EK177" s="2">
        <f t="shared" si="353"/>
        <v>22.324433475431903</v>
      </c>
      <c r="EL177" s="2">
        <f t="shared" si="353"/>
        <v>0.40385909804801434</v>
      </c>
      <c r="EM177" s="2">
        <f t="shared" si="353"/>
        <v>2.6475207538703165</v>
      </c>
      <c r="EN177" s="2">
        <f t="shared" si="353"/>
        <v>2.400717971729863</v>
      </c>
      <c r="EO177" s="2">
        <f t="shared" si="468"/>
        <v>100</v>
      </c>
    </row>
    <row r="178" spans="1:145" s="14" customFormat="1" ht="14.5" customHeight="1">
      <c r="A178" t="s">
        <v>141</v>
      </c>
      <c r="B178">
        <v>3</v>
      </c>
      <c r="C178" s="15" t="s">
        <v>219</v>
      </c>
      <c r="D178" t="s">
        <v>222</v>
      </c>
      <c r="E178" s="15" t="s">
        <v>220</v>
      </c>
      <c r="F178" s="91" t="s">
        <v>221</v>
      </c>
      <c r="G178" s="13">
        <v>31.2</v>
      </c>
      <c r="H178" s="13">
        <v>5.13</v>
      </c>
      <c r="I178" s="13">
        <v>4.99</v>
      </c>
      <c r="J178" s="13">
        <v>15.36</v>
      </c>
      <c r="K178" s="13">
        <v>0.23</v>
      </c>
      <c r="L178" s="13">
        <v>7.23</v>
      </c>
      <c r="M178" s="13">
        <v>15.7</v>
      </c>
      <c r="N178" s="13">
        <v>0.38</v>
      </c>
      <c r="O178" s="13">
        <v>5.1100000000000003</v>
      </c>
      <c r="P178" s="13">
        <v>2.21</v>
      </c>
      <c r="Q178" s="13">
        <v>12.63000000000001</v>
      </c>
      <c r="R178" s="13"/>
      <c r="S178" s="13">
        <f t="shared" si="377"/>
        <v>87.539999999999992</v>
      </c>
      <c r="T178" s="16"/>
      <c r="U178" s="78"/>
      <c r="V178" s="78"/>
      <c r="AF178" s="2">
        <f t="shared" si="407"/>
        <v>0.52312225506221233</v>
      </c>
      <c r="AG178" s="4">
        <f t="shared" si="255"/>
        <v>30754.35</v>
      </c>
      <c r="AH178" s="4">
        <f t="shared" si="431"/>
        <v>42423.22</v>
      </c>
      <c r="AI178" s="4">
        <f t="shared" si="432"/>
        <v>9644.44</v>
      </c>
      <c r="AJ178" s="2">
        <f t="shared" si="433"/>
        <v>5.49</v>
      </c>
      <c r="AK178" s="2">
        <f t="shared" si="434"/>
        <v>13.447368421052632</v>
      </c>
      <c r="AL178" s="2">
        <f t="shared" si="435"/>
        <v>7.4363992172211346E-2</v>
      </c>
      <c r="AM178" s="2">
        <f t="shared" si="436"/>
        <v>3.1462925851703405</v>
      </c>
      <c r="AN178" s="2">
        <f t="shared" si="408"/>
        <v>1.0240480961923848</v>
      </c>
      <c r="AO178" s="2">
        <f t="shared" si="303"/>
        <v>1.2336811518351196</v>
      </c>
      <c r="AP178" s="2">
        <f t="shared" si="305"/>
        <v>0.81058221446642409</v>
      </c>
      <c r="AQ178" s="2">
        <f t="shared" si="409"/>
        <v>0.14380193985236386</v>
      </c>
      <c r="AR178" s="2">
        <f t="shared" si="437"/>
        <v>1.2336811518351196</v>
      </c>
      <c r="AS178" s="4">
        <f t="shared" si="438"/>
        <v>1247.7137906818916</v>
      </c>
      <c r="AT178" s="4">
        <f t="shared" si="439"/>
        <v>2384.6160818494659</v>
      </c>
      <c r="AU178" s="2">
        <f t="shared" si="410"/>
        <v>0.16378205128205128</v>
      </c>
      <c r="AV178" s="2">
        <f t="shared" si="304"/>
        <v>1.1084070476409293</v>
      </c>
      <c r="AX178" s="16">
        <v>207</v>
      </c>
      <c r="AY178" s="16">
        <v>1825</v>
      </c>
      <c r="AZ178" s="16">
        <v>5070</v>
      </c>
      <c r="BA178">
        <v>2.33</v>
      </c>
      <c r="BB178" s="16">
        <v>25</v>
      </c>
      <c r="BC178" s="16">
        <v>339</v>
      </c>
      <c r="BD178" s="16">
        <v>300</v>
      </c>
      <c r="BF178" s="16">
        <v>217</v>
      </c>
      <c r="BG178" s="16">
        <v>126</v>
      </c>
      <c r="BH178" s="16">
        <v>97</v>
      </c>
      <c r="BI178" s="16">
        <v>29.1</v>
      </c>
      <c r="BJ178" s="16">
        <v>781</v>
      </c>
      <c r="BK178" s="16">
        <v>230</v>
      </c>
      <c r="BL178">
        <v>16.399999999999999</v>
      </c>
      <c r="BM178">
        <v>12.3</v>
      </c>
      <c r="BN178">
        <v>250</v>
      </c>
      <c r="BO178">
        <v>503</v>
      </c>
      <c r="BP178">
        <v>57.9</v>
      </c>
      <c r="BQ178">
        <v>198</v>
      </c>
      <c r="BR178">
        <v>26.4</v>
      </c>
      <c r="BS178">
        <v>6.47</v>
      </c>
      <c r="BT178">
        <v>13.55</v>
      </c>
      <c r="BU178">
        <v>1.59</v>
      </c>
      <c r="BV178">
        <v>7.5</v>
      </c>
      <c r="BW178">
        <v>1.0900000000000001</v>
      </c>
      <c r="BX178">
        <v>2.5499999999999998</v>
      </c>
      <c r="BY178">
        <v>0.3</v>
      </c>
      <c r="BZ178">
        <v>1.58</v>
      </c>
      <c r="CA178">
        <v>0.21</v>
      </c>
      <c r="CB178">
        <v>25</v>
      </c>
      <c r="CC178">
        <v>26.8</v>
      </c>
      <c r="CD178">
        <v>4.5199999999999996</v>
      </c>
      <c r="CE178">
        <v>17.3</v>
      </c>
      <c r="CG178" s="3"/>
      <c r="CH178" s="3">
        <f t="shared" si="412"/>
        <v>792.12598425196848</v>
      </c>
      <c r="CI178" s="3">
        <f t="shared" si="413"/>
        <v>601.24610591900307</v>
      </c>
      <c r="CJ178" s="3">
        <f t="shared" si="414"/>
        <v>412.5</v>
      </c>
      <c r="CK178" s="3">
        <f t="shared" si="415"/>
        <v>169.23076923076923</v>
      </c>
      <c r="CL178" s="3">
        <v>13.059100000000001</v>
      </c>
      <c r="CM178" s="3">
        <f t="shared" si="416"/>
        <v>63.915094339622648</v>
      </c>
      <c r="CN178" s="3">
        <f t="shared" si="417"/>
        <v>42.287234042553195</v>
      </c>
      <c r="CO178" s="3">
        <f t="shared" si="418"/>
        <v>28.957528957528957</v>
      </c>
      <c r="CP178" s="3">
        <f t="shared" si="419"/>
        <v>18.632478632478634</v>
      </c>
      <c r="CQ178" s="3">
        <f t="shared" si="420"/>
        <v>15.644171779141102</v>
      </c>
      <c r="CR178" s="3">
        <f t="shared" si="421"/>
        <v>11.718749999999998</v>
      </c>
      <c r="CS178" s="3">
        <f t="shared" si="422"/>
        <v>9.5180722891566258</v>
      </c>
      <c r="CT178" s="3">
        <f t="shared" si="423"/>
        <v>8.3999999999999986</v>
      </c>
      <c r="CU178" s="3">
        <f t="shared" si="440"/>
        <v>22.043478260869566</v>
      </c>
      <c r="CV178" s="3">
        <f t="shared" si="448"/>
        <v>20.28</v>
      </c>
      <c r="CW178" s="3">
        <f t="shared" si="449"/>
        <v>1.0869565217391304</v>
      </c>
      <c r="CX178" s="4">
        <f t="shared" si="441"/>
        <v>133.71456521739131</v>
      </c>
      <c r="CY178" s="3">
        <f t="shared" si="450"/>
        <v>20.12</v>
      </c>
      <c r="CZ178" s="3">
        <f t="shared" si="451"/>
        <v>50.884955752212392</v>
      </c>
      <c r="DA178" s="3">
        <f t="shared" si="452"/>
        <v>7.8409090909090917</v>
      </c>
      <c r="DB178" s="3">
        <f t="shared" si="442"/>
        <v>3.3956521739130436</v>
      </c>
      <c r="DC178" s="3">
        <f t="shared" si="424"/>
        <v>189.17910447761193</v>
      </c>
      <c r="DD178" s="3">
        <f t="shared" si="453"/>
        <v>2.178861788617886</v>
      </c>
      <c r="DE178" s="3">
        <f t="shared" si="454"/>
        <v>7.7848101265822782</v>
      </c>
      <c r="DF178" s="3">
        <f t="shared" si="455"/>
        <v>16.962025316455694</v>
      </c>
      <c r="DG178" s="2">
        <f t="shared" si="443"/>
        <v>7.9037800687285218</v>
      </c>
      <c r="DH178" s="4">
        <f t="shared" si="456"/>
        <v>169.69288</v>
      </c>
      <c r="DI178" s="2">
        <f t="shared" si="457"/>
        <v>2.0572104207405655</v>
      </c>
      <c r="DJ178" s="3">
        <f t="shared" si="458"/>
        <v>1190.4761904761906</v>
      </c>
      <c r="DK178" s="3">
        <f t="shared" si="459"/>
        <v>0</v>
      </c>
      <c r="DL178" s="3">
        <f t="shared" si="429"/>
        <v>0</v>
      </c>
      <c r="DM178" s="3">
        <f t="shared" si="460"/>
        <v>158.22784810126581</v>
      </c>
      <c r="DN178" s="3">
        <f t="shared" si="301"/>
        <v>8.282828282828282E-2</v>
      </c>
      <c r="DO178" s="3">
        <f t="shared" si="425"/>
        <v>16.708860759493668</v>
      </c>
      <c r="DP178" s="4">
        <f t="shared" si="461"/>
        <v>1155.0632911392404</v>
      </c>
      <c r="DQ178" s="3">
        <f t="shared" si="462"/>
        <v>9.217171717171718</v>
      </c>
      <c r="DR178" s="3">
        <f t="shared" si="463"/>
        <v>21.684951016671391</v>
      </c>
      <c r="DS178" s="2">
        <f t="shared" si="464"/>
        <v>1.0388865833236869</v>
      </c>
      <c r="DT178" s="5">
        <f t="shared" si="444"/>
        <v>5.4794520547945202E-4</v>
      </c>
      <c r="DU178" s="3">
        <f t="shared" si="445"/>
        <v>26.838487972508588</v>
      </c>
      <c r="DV178" s="3">
        <f t="shared" si="465"/>
        <v>18.699186991869919</v>
      </c>
      <c r="DW178" s="3">
        <f t="shared" si="466"/>
        <v>-0.10538059915978915</v>
      </c>
      <c r="DX178" s="3">
        <f t="shared" si="446"/>
        <v>29.449423815621</v>
      </c>
      <c r="DY178" s="3">
        <f t="shared" si="467"/>
        <v>3.4314980793854035</v>
      </c>
      <c r="DZ178" s="2">
        <f t="shared" si="293"/>
        <v>0.98272101051261107</v>
      </c>
      <c r="EA178" s="5">
        <f t="shared" si="426"/>
        <v>9.3200000000000002E-3</v>
      </c>
      <c r="EB178" s="2">
        <f t="shared" si="427"/>
        <v>0.11652173913043479</v>
      </c>
      <c r="EC178" s="2">
        <f t="shared" si="430"/>
        <v>0.25156733461747155</v>
      </c>
      <c r="ED178" s="2"/>
      <c r="EE178" s="2">
        <f t="shared" si="353"/>
        <v>35.64084989718986</v>
      </c>
      <c r="EF178" s="2">
        <f t="shared" si="353"/>
        <v>5.8601782042494861</v>
      </c>
      <c r="EG178" s="2">
        <f t="shared" si="353"/>
        <v>5.7002513136851727</v>
      </c>
      <c r="EH178" s="2">
        <f t="shared" si="353"/>
        <v>17.546264564770393</v>
      </c>
      <c r="EI178" s="2">
        <f t="shared" si="353"/>
        <v>0.26273703449851499</v>
      </c>
      <c r="EJ178" s="2">
        <f t="shared" si="353"/>
        <v>8.2590815627141883</v>
      </c>
      <c r="EK178" s="2">
        <f t="shared" si="353"/>
        <v>17.934658441855152</v>
      </c>
      <c r="EL178" s="2">
        <f t="shared" si="353"/>
        <v>0.43408727438885086</v>
      </c>
      <c r="EM178" s="2">
        <f t="shared" si="353"/>
        <v>5.837331505597442</v>
      </c>
      <c r="EN178" s="2">
        <f t="shared" si="353"/>
        <v>2.5245602010509485</v>
      </c>
      <c r="EO178" s="2">
        <f t="shared" si="468"/>
        <v>100</v>
      </c>
    </row>
    <row r="179" spans="1:145" s="14" customFormat="1" ht="14.5" customHeight="1">
      <c r="A179" t="s">
        <v>141</v>
      </c>
      <c r="B179">
        <v>3</v>
      </c>
      <c r="C179" s="15" t="s">
        <v>219</v>
      </c>
      <c r="D179" t="s">
        <v>222</v>
      </c>
      <c r="E179" s="15" t="s">
        <v>220</v>
      </c>
      <c r="F179" s="91" t="s">
        <v>221</v>
      </c>
      <c r="G179" s="13">
        <v>38</v>
      </c>
      <c r="H179" s="13">
        <v>6.71</v>
      </c>
      <c r="I179" s="13">
        <v>6.92</v>
      </c>
      <c r="J179" s="13">
        <v>17.16</v>
      </c>
      <c r="K179" s="13">
        <v>0.2</v>
      </c>
      <c r="L179" s="13">
        <v>9.73</v>
      </c>
      <c r="M179" s="13">
        <v>7.34</v>
      </c>
      <c r="N179" s="13">
        <v>0.16</v>
      </c>
      <c r="O179" s="13">
        <v>4.72</v>
      </c>
      <c r="P179" s="13">
        <v>2.39</v>
      </c>
      <c r="Q179" s="13">
        <v>6.5899999999999892</v>
      </c>
      <c r="R179" s="13"/>
      <c r="S179" s="13">
        <f t="shared" si="377"/>
        <v>93.330000000000013</v>
      </c>
      <c r="T179" s="16"/>
      <c r="U179" s="78"/>
      <c r="V179" s="78"/>
      <c r="AF179" s="2">
        <f t="shared" si="407"/>
        <v>0.56923129082000368</v>
      </c>
      <c r="AG179" s="4">
        <f t="shared" si="255"/>
        <v>40226.449999999997</v>
      </c>
      <c r="AH179" s="4">
        <f t="shared" si="431"/>
        <v>39185.439999999995</v>
      </c>
      <c r="AI179" s="4">
        <f t="shared" si="432"/>
        <v>10429.960000000001</v>
      </c>
      <c r="AJ179" s="2">
        <f t="shared" si="433"/>
        <v>4.88</v>
      </c>
      <c r="AK179" s="2">
        <f t="shared" si="434"/>
        <v>29.499999999999996</v>
      </c>
      <c r="AL179" s="2">
        <f t="shared" si="435"/>
        <v>3.3898305084745763E-2</v>
      </c>
      <c r="AM179" s="2">
        <f t="shared" si="436"/>
        <v>1.0606936416184971</v>
      </c>
      <c r="AN179" s="2">
        <f t="shared" si="408"/>
        <v>0.68208092485549132</v>
      </c>
      <c r="AO179" s="2">
        <f t="shared" si="303"/>
        <v>0.77630509616750054</v>
      </c>
      <c r="AP179" s="2">
        <f t="shared" si="305"/>
        <v>1.2881533367961218</v>
      </c>
      <c r="AQ179" s="2">
        <f t="shared" si="409"/>
        <v>0.36971717432412049</v>
      </c>
      <c r="AR179" s="2">
        <f t="shared" si="437"/>
        <v>0.77630509616750054</v>
      </c>
      <c r="AS179" s="4">
        <f t="shared" si="438"/>
        <v>1679.4777994274314</v>
      </c>
      <c r="AT179" s="4">
        <f t="shared" si="439"/>
        <v>1431.5384865128933</v>
      </c>
      <c r="AU179" s="2">
        <f t="shared" si="410"/>
        <v>0.12421052631578947</v>
      </c>
      <c r="AV179" s="2">
        <f t="shared" si="304"/>
        <v>0.73826933225335345</v>
      </c>
      <c r="AX179" s="16">
        <v>118.5</v>
      </c>
      <c r="AY179" s="16">
        <v>1035</v>
      </c>
      <c r="AZ179" s="16">
        <v>2080</v>
      </c>
      <c r="BA179">
        <v>3.73</v>
      </c>
      <c r="BB179" s="16">
        <v>28</v>
      </c>
      <c r="BC179" s="16">
        <v>204</v>
      </c>
      <c r="BD179" s="16">
        <v>550</v>
      </c>
      <c r="BF179" s="16">
        <v>434</v>
      </c>
      <c r="BG179" s="16">
        <v>106</v>
      </c>
      <c r="BH179" s="16">
        <v>95</v>
      </c>
      <c r="BI179" s="16">
        <v>28.5</v>
      </c>
      <c r="BJ179" s="16">
        <v>558</v>
      </c>
      <c r="BK179" s="16">
        <v>240</v>
      </c>
      <c r="BL179">
        <v>13.2</v>
      </c>
      <c r="BM179">
        <v>16.7</v>
      </c>
      <c r="BN179">
        <v>298</v>
      </c>
      <c r="BO179">
        <v>621</v>
      </c>
      <c r="BP179">
        <v>69.099999999999994</v>
      </c>
      <c r="BQ179">
        <v>252</v>
      </c>
      <c r="BR179">
        <v>32.799999999999997</v>
      </c>
      <c r="BS179">
        <v>7.67</v>
      </c>
      <c r="BT179">
        <v>17.350000000000001</v>
      </c>
      <c r="BU179">
        <v>1.83</v>
      </c>
      <c r="BV179">
        <v>8.48</v>
      </c>
      <c r="BW179">
        <v>1.17</v>
      </c>
      <c r="BX179">
        <v>2.6</v>
      </c>
      <c r="BY179">
        <v>0.3</v>
      </c>
      <c r="BZ179">
        <v>1.63</v>
      </c>
      <c r="CA179">
        <v>0.19</v>
      </c>
      <c r="CB179">
        <v>17</v>
      </c>
      <c r="CC179">
        <v>36.700000000000003</v>
      </c>
      <c r="CD179">
        <v>4.18</v>
      </c>
      <c r="CE179">
        <v>17</v>
      </c>
      <c r="CG179" s="3"/>
      <c r="CH179" s="3">
        <f t="shared" si="412"/>
        <v>977.95275590551182</v>
      </c>
      <c r="CI179" s="3">
        <f t="shared" si="413"/>
        <v>717.54932502596046</v>
      </c>
      <c r="CJ179" s="3">
        <f t="shared" si="414"/>
        <v>525</v>
      </c>
      <c r="CK179" s="3">
        <f t="shared" si="415"/>
        <v>210.25641025641025</v>
      </c>
      <c r="CL179" s="3">
        <v>14.059100000000001</v>
      </c>
      <c r="CM179" s="3">
        <f t="shared" si="416"/>
        <v>81.839622641509436</v>
      </c>
      <c r="CN179" s="3">
        <f t="shared" si="417"/>
        <v>48.670212765957444</v>
      </c>
      <c r="CO179" s="3">
        <f t="shared" si="418"/>
        <v>32.74131274131274</v>
      </c>
      <c r="CP179" s="3">
        <f t="shared" si="419"/>
        <v>19.999999999999996</v>
      </c>
      <c r="CQ179" s="3">
        <f t="shared" si="420"/>
        <v>15.950920245398773</v>
      </c>
      <c r="CR179" s="3">
        <f t="shared" si="421"/>
        <v>11.718749999999998</v>
      </c>
      <c r="CS179" s="3">
        <f t="shared" si="422"/>
        <v>9.8192771084337345</v>
      </c>
      <c r="CT179" s="3">
        <f t="shared" si="423"/>
        <v>7.6</v>
      </c>
      <c r="CU179" s="3">
        <f t="shared" si="440"/>
        <v>8.6666666666666661</v>
      </c>
      <c r="CV179" s="3">
        <f t="shared" si="448"/>
        <v>6.9798657718120802</v>
      </c>
      <c r="CW179" s="3">
        <f t="shared" si="449"/>
        <v>1.2416666666666667</v>
      </c>
      <c r="CX179" s="4">
        <f t="shared" si="441"/>
        <v>167.61020833333333</v>
      </c>
      <c r="CY179" s="3">
        <f t="shared" si="450"/>
        <v>36.529411764705884</v>
      </c>
      <c r="CZ179" s="3">
        <f t="shared" si="451"/>
        <v>57.416267942583737</v>
      </c>
      <c r="DA179" s="3">
        <f t="shared" si="452"/>
        <v>3.6128048780487809</v>
      </c>
      <c r="DB179" s="3">
        <f t="shared" si="442"/>
        <v>2.3250000000000002</v>
      </c>
      <c r="DC179" s="3">
        <f t="shared" si="424"/>
        <v>56.675749318801088</v>
      </c>
      <c r="DD179" s="3">
        <f t="shared" si="453"/>
        <v>2.1976047904191618</v>
      </c>
      <c r="DE179" s="3">
        <f t="shared" si="454"/>
        <v>10.245398773006135</v>
      </c>
      <c r="DF179" s="3">
        <f t="shared" si="455"/>
        <v>22.515337423312886</v>
      </c>
      <c r="DG179" s="2">
        <f t="shared" si="443"/>
        <v>8.4210526315789469</v>
      </c>
      <c r="DH179" s="4">
        <f t="shared" si="456"/>
        <v>131.49476510067112</v>
      </c>
      <c r="DI179" s="2">
        <f t="shared" si="457"/>
        <v>2.3226439973238824</v>
      </c>
      <c r="DJ179" s="3">
        <f t="shared" si="458"/>
        <v>1568.421052631579</v>
      </c>
      <c r="DK179" s="3">
        <f t="shared" si="459"/>
        <v>0</v>
      </c>
      <c r="DL179" s="3">
        <f t="shared" si="429"/>
        <v>0</v>
      </c>
      <c r="DM179" s="3">
        <f t="shared" si="460"/>
        <v>182.82208588957056</v>
      </c>
      <c r="DN179" s="3">
        <f t="shared" si="301"/>
        <v>5.2380952380952375E-2</v>
      </c>
      <c r="DO179" s="3">
        <f t="shared" si="425"/>
        <v>20.122699386503069</v>
      </c>
      <c r="DP179" s="4">
        <f t="shared" si="461"/>
        <v>634.96932515337426</v>
      </c>
      <c r="DQ179" s="3">
        <f t="shared" si="462"/>
        <v>4.1071428571428568</v>
      </c>
      <c r="DR179" s="3">
        <f t="shared" si="463"/>
        <v>9.7503650560744042</v>
      </c>
      <c r="DS179" s="2">
        <f t="shared" si="464"/>
        <v>0.97643687139431634</v>
      </c>
      <c r="DT179" s="5">
        <f t="shared" si="444"/>
        <v>9.6618357487922703E-4</v>
      </c>
      <c r="DU179" s="3">
        <f t="shared" si="445"/>
        <v>19.578947368421051</v>
      </c>
      <c r="DV179" s="3">
        <f t="shared" si="465"/>
        <v>14.371257485029941</v>
      </c>
      <c r="DW179" s="3">
        <f t="shared" si="466"/>
        <v>0.18513085095928439</v>
      </c>
      <c r="DX179" s="3">
        <f t="shared" si="446"/>
        <v>43.01075268817204</v>
      </c>
      <c r="DY179" s="3">
        <f t="shared" si="467"/>
        <v>6.5770609318996422</v>
      </c>
      <c r="DZ179" s="2">
        <f t="shared" si="293"/>
        <v>0.75986150644096495</v>
      </c>
      <c r="EA179" s="5">
        <f t="shared" si="426"/>
        <v>1.2516778523489933E-2</v>
      </c>
      <c r="EB179" s="2">
        <f t="shared" si="427"/>
        <v>0.15291666666666667</v>
      </c>
      <c r="EC179" s="2">
        <f t="shared" si="430"/>
        <v>0.14092940284615357</v>
      </c>
      <c r="ED179" s="2"/>
      <c r="EE179" s="2">
        <f t="shared" si="353"/>
        <v>40.715739847851701</v>
      </c>
      <c r="EF179" s="2">
        <f t="shared" si="353"/>
        <v>7.18954248366013</v>
      </c>
      <c r="EG179" s="2">
        <f t="shared" si="353"/>
        <v>7.4145505196614154</v>
      </c>
      <c r="EH179" s="2">
        <f t="shared" si="353"/>
        <v>18.386370941819347</v>
      </c>
      <c r="EI179" s="2">
        <f t="shared" si="353"/>
        <v>0.21429336762027212</v>
      </c>
      <c r="EJ179" s="2">
        <f t="shared" si="353"/>
        <v>10.425372334726239</v>
      </c>
      <c r="EK179" s="2">
        <f t="shared" si="353"/>
        <v>7.8645665916639871</v>
      </c>
      <c r="EL179" s="2">
        <f t="shared" si="353"/>
        <v>0.1714346940962177</v>
      </c>
      <c r="EM179" s="2">
        <f t="shared" si="353"/>
        <v>5.0573234758384222</v>
      </c>
      <c r="EN179" s="2">
        <f t="shared" si="353"/>
        <v>2.5608057430622519</v>
      </c>
      <c r="EO179" s="2">
        <f t="shared" si="468"/>
        <v>99.999999999999972</v>
      </c>
    </row>
    <row r="180" spans="1:145" s="14" customFormat="1" ht="14.5" customHeight="1">
      <c r="A180" t="s">
        <v>141</v>
      </c>
      <c r="B180">
        <v>3</v>
      </c>
      <c r="C180" s="15" t="s">
        <v>219</v>
      </c>
      <c r="D180" t="s">
        <v>222</v>
      </c>
      <c r="E180" s="15" t="s">
        <v>220</v>
      </c>
      <c r="F180" s="91" t="s">
        <v>221</v>
      </c>
      <c r="G180" s="13">
        <v>37.1</v>
      </c>
      <c r="H180" s="13">
        <v>7.54</v>
      </c>
      <c r="I180" s="13">
        <v>8.6300000000000008</v>
      </c>
      <c r="J180" s="13">
        <v>19.38</v>
      </c>
      <c r="K180" s="13">
        <v>0.28000000000000003</v>
      </c>
      <c r="L180" s="13">
        <v>5.49</v>
      </c>
      <c r="M180" s="13">
        <v>6.32</v>
      </c>
      <c r="N180" s="13">
        <v>0.16</v>
      </c>
      <c r="O180" s="13">
        <v>5.38</v>
      </c>
      <c r="P180" s="13">
        <v>3.44</v>
      </c>
      <c r="Q180" s="13">
        <v>6.2800000000000011</v>
      </c>
      <c r="R180" s="13"/>
      <c r="S180" s="13">
        <f t="shared" si="377"/>
        <v>93.72</v>
      </c>
      <c r="T180" s="16"/>
      <c r="U180" s="78"/>
      <c r="V180" s="78"/>
      <c r="AF180" s="2">
        <f t="shared" si="407"/>
        <v>0.3976585814359595</v>
      </c>
      <c r="AG180" s="4">
        <f t="shared" si="255"/>
        <v>45202.3</v>
      </c>
      <c r="AH180" s="4">
        <f t="shared" si="431"/>
        <v>44664.76</v>
      </c>
      <c r="AI180" s="4">
        <f t="shared" si="432"/>
        <v>15012.16</v>
      </c>
      <c r="AJ180" s="2">
        <f t="shared" si="433"/>
        <v>5.54</v>
      </c>
      <c r="AK180" s="2">
        <f t="shared" si="434"/>
        <v>33.625</v>
      </c>
      <c r="AL180" s="2">
        <f t="shared" si="435"/>
        <v>2.9739776951672865E-2</v>
      </c>
      <c r="AM180" s="2">
        <f t="shared" si="436"/>
        <v>0.7323290845886441</v>
      </c>
      <c r="AN180" s="2">
        <f t="shared" si="408"/>
        <v>0.62340672074159897</v>
      </c>
      <c r="AO180" s="2">
        <f t="shared" si="303"/>
        <v>0.70526079863623348</v>
      </c>
      <c r="AP180" s="2">
        <f t="shared" si="305"/>
        <v>1.4179151909955938</v>
      </c>
      <c r="AQ180" s="2">
        <f t="shared" si="409"/>
        <v>0.49098532792064592</v>
      </c>
      <c r="AR180" s="2">
        <f t="shared" si="437"/>
        <v>0.70526079863623348</v>
      </c>
      <c r="AS180" s="4">
        <f t="shared" si="438"/>
        <v>1474.4759030691923</v>
      </c>
      <c r="AT180" s="4">
        <f t="shared" si="439"/>
        <v>1102.5122722359959</v>
      </c>
      <c r="AU180" s="2">
        <f t="shared" si="410"/>
        <v>0.14501347708894877</v>
      </c>
      <c r="AV180" s="2">
        <f t="shared" si="304"/>
        <v>0.67476166928676673</v>
      </c>
      <c r="AX180" s="16">
        <v>80.099999999999994</v>
      </c>
      <c r="AY180" s="16">
        <v>1120</v>
      </c>
      <c r="AZ180" s="16">
        <v>1300</v>
      </c>
      <c r="BA180">
        <v>2.14</v>
      </c>
      <c r="BB180" s="16">
        <v>25</v>
      </c>
      <c r="BC180" s="16">
        <v>283</v>
      </c>
      <c r="BD180" s="16">
        <v>600</v>
      </c>
      <c r="BF180" s="16">
        <v>400</v>
      </c>
      <c r="BG180" s="16">
        <v>93</v>
      </c>
      <c r="BH180" s="16">
        <v>86</v>
      </c>
      <c r="BI180" s="16">
        <v>26.3</v>
      </c>
      <c r="BJ180" s="16">
        <v>508</v>
      </c>
      <c r="BK180" s="16">
        <v>221</v>
      </c>
      <c r="BL180">
        <v>12.1</v>
      </c>
      <c r="BM180">
        <v>15.7</v>
      </c>
      <c r="BN180">
        <v>285</v>
      </c>
      <c r="BO180">
        <v>584</v>
      </c>
      <c r="BP180">
        <v>65.3</v>
      </c>
      <c r="BQ180">
        <v>236</v>
      </c>
      <c r="BR180">
        <v>30.4</v>
      </c>
      <c r="BS180">
        <v>7.17</v>
      </c>
      <c r="BT180">
        <v>15.7</v>
      </c>
      <c r="BU180">
        <v>1.75</v>
      </c>
      <c r="BV180">
        <v>7.73</v>
      </c>
      <c r="BW180">
        <v>1.08</v>
      </c>
      <c r="BX180">
        <v>2.2400000000000002</v>
      </c>
      <c r="BY180">
        <v>0.27</v>
      </c>
      <c r="BZ180">
        <v>1.45</v>
      </c>
      <c r="CA180">
        <v>0.19</v>
      </c>
      <c r="CB180">
        <v>15</v>
      </c>
      <c r="CC180">
        <v>34.299999999999997</v>
      </c>
      <c r="CD180">
        <v>4.2699999999999996</v>
      </c>
      <c r="CE180">
        <v>14.7</v>
      </c>
      <c r="CG180" s="3"/>
      <c r="CH180" s="3">
        <f t="shared" si="412"/>
        <v>919.6850393700787</v>
      </c>
      <c r="CI180" s="3">
        <f t="shared" si="413"/>
        <v>678.08930425752851</v>
      </c>
      <c r="CJ180" s="3">
        <f t="shared" si="414"/>
        <v>491.66666666666669</v>
      </c>
      <c r="CK180" s="3">
        <f t="shared" si="415"/>
        <v>194.87179487179486</v>
      </c>
      <c r="CL180" s="3">
        <v>15.059100000000001</v>
      </c>
      <c r="CM180" s="3">
        <f t="shared" si="416"/>
        <v>74.056603773584911</v>
      </c>
      <c r="CN180" s="3">
        <f t="shared" si="417"/>
        <v>46.542553191489361</v>
      </c>
      <c r="CO180" s="3">
        <f t="shared" si="418"/>
        <v>29.845559845559848</v>
      </c>
      <c r="CP180" s="3">
        <f t="shared" si="419"/>
        <v>18.461538461538463</v>
      </c>
      <c r="CQ180" s="3">
        <f t="shared" si="420"/>
        <v>13.742331288343559</v>
      </c>
      <c r="CR180" s="3">
        <f t="shared" si="421"/>
        <v>10.546875</v>
      </c>
      <c r="CS180" s="3">
        <f t="shared" si="422"/>
        <v>8.7349397590361431</v>
      </c>
      <c r="CT180" s="3">
        <f t="shared" si="423"/>
        <v>7.6</v>
      </c>
      <c r="CU180" s="3">
        <f t="shared" si="440"/>
        <v>5.882352941176471</v>
      </c>
      <c r="CV180" s="3">
        <f t="shared" si="448"/>
        <v>4.5614035087719298</v>
      </c>
      <c r="CW180" s="3">
        <f t="shared" si="449"/>
        <v>1.2895927601809956</v>
      </c>
      <c r="CX180" s="4">
        <f t="shared" si="441"/>
        <v>204.53529411764708</v>
      </c>
      <c r="CY180" s="3">
        <f t="shared" si="450"/>
        <v>38.93333333333333</v>
      </c>
      <c r="CZ180" s="3">
        <f t="shared" si="451"/>
        <v>51.75644028103045</v>
      </c>
      <c r="DA180" s="3">
        <f t="shared" si="452"/>
        <v>2.6348684210526314</v>
      </c>
      <c r="DB180" s="3">
        <f t="shared" si="442"/>
        <v>2.2986425339366514</v>
      </c>
      <c r="DC180" s="3">
        <f t="shared" si="424"/>
        <v>37.900874635568513</v>
      </c>
      <c r="DD180" s="3">
        <f t="shared" si="453"/>
        <v>2.1847133757961781</v>
      </c>
      <c r="DE180" s="3">
        <f t="shared" si="454"/>
        <v>10.827586206896552</v>
      </c>
      <c r="DF180" s="3">
        <f t="shared" si="455"/>
        <v>23.655172413793103</v>
      </c>
      <c r="DG180" s="2">
        <f t="shared" si="443"/>
        <v>8.4030418250950571</v>
      </c>
      <c r="DH180" s="4">
        <f t="shared" si="456"/>
        <v>156.7184561403509</v>
      </c>
      <c r="DI180" s="2">
        <f t="shared" si="457"/>
        <v>1.9820643276712333</v>
      </c>
      <c r="DJ180" s="3">
        <f t="shared" si="458"/>
        <v>1500</v>
      </c>
      <c r="DK180" s="3">
        <f t="shared" si="459"/>
        <v>0</v>
      </c>
      <c r="DL180" s="3">
        <f t="shared" si="429"/>
        <v>0</v>
      </c>
      <c r="DM180" s="3">
        <f t="shared" si="460"/>
        <v>196.55172413793105</v>
      </c>
      <c r="DN180" s="3">
        <f t="shared" si="301"/>
        <v>5.1271186440677963E-2</v>
      </c>
      <c r="DO180" s="3">
        <f t="shared" si="425"/>
        <v>20.96551724137931</v>
      </c>
      <c r="DP180" s="4">
        <f t="shared" si="461"/>
        <v>772.41379310344826</v>
      </c>
      <c r="DQ180" s="3">
        <f t="shared" si="462"/>
        <v>4.7457627118644066</v>
      </c>
      <c r="DR180" s="3">
        <f t="shared" si="463"/>
        <v>11.521223256095475</v>
      </c>
      <c r="DS180" s="2">
        <f t="shared" si="464"/>
        <v>0.99670814124281559</v>
      </c>
      <c r="DT180" s="5">
        <f t="shared" si="444"/>
        <v>8.9285714285714283E-4</v>
      </c>
      <c r="DU180" s="3">
        <f t="shared" si="445"/>
        <v>19.315589353612168</v>
      </c>
      <c r="DV180" s="3">
        <f t="shared" si="465"/>
        <v>14.076433121019109</v>
      </c>
      <c r="DW180" s="3">
        <f t="shared" si="466"/>
        <v>0.1954932347105629</v>
      </c>
      <c r="DX180" s="3">
        <f t="shared" si="446"/>
        <v>43.503937007874015</v>
      </c>
      <c r="DY180" s="3">
        <f t="shared" si="467"/>
        <v>6.7519685039370065</v>
      </c>
      <c r="DZ180" s="2">
        <f t="shared" si="293"/>
        <v>0.60209743308334851</v>
      </c>
      <c r="EA180" s="5">
        <f t="shared" si="426"/>
        <v>7.508771929824562E-3</v>
      </c>
      <c r="EB180" s="2">
        <f t="shared" si="427"/>
        <v>0.15520361990950224</v>
      </c>
      <c r="EC180" s="2">
        <f t="shared" si="430"/>
        <v>0.13190636697697494</v>
      </c>
      <c r="ED180" s="2"/>
      <c r="EE180" s="2">
        <f t="shared" si="353"/>
        <v>39.586000853606485</v>
      </c>
      <c r="EF180" s="2">
        <f t="shared" si="353"/>
        <v>8.0452411438326941</v>
      </c>
      <c r="EG180" s="2">
        <f t="shared" si="353"/>
        <v>9.2082799829278716</v>
      </c>
      <c r="EH180" s="2">
        <f t="shared" si="353"/>
        <v>20.678617157490397</v>
      </c>
      <c r="EI180" s="2">
        <f t="shared" si="353"/>
        <v>0.29876227059325655</v>
      </c>
      <c r="EJ180" s="2">
        <f t="shared" si="353"/>
        <v>5.8578745198463507</v>
      </c>
      <c r="EK180" s="2">
        <f t="shared" si="353"/>
        <v>6.7434912505335038</v>
      </c>
      <c r="EL180" s="2">
        <f t="shared" si="353"/>
        <v>0.17072129748186085</v>
      </c>
      <c r="EM180" s="2">
        <f t="shared" si="353"/>
        <v>5.7405036278275716</v>
      </c>
      <c r="EN180" s="2">
        <f t="shared" si="353"/>
        <v>3.6705078958600086</v>
      </c>
      <c r="EO180" s="2">
        <f t="shared" si="468"/>
        <v>100.00000000000001</v>
      </c>
    </row>
    <row r="181" spans="1:145" s="14" customFormat="1" ht="14.5" customHeight="1">
      <c r="A181" t="s">
        <v>141</v>
      </c>
      <c r="B181">
        <v>3</v>
      </c>
      <c r="C181" s="15" t="s">
        <v>219</v>
      </c>
      <c r="D181" t="s">
        <v>222</v>
      </c>
      <c r="E181" s="15" t="s">
        <v>220</v>
      </c>
      <c r="F181" s="91" t="s">
        <v>221</v>
      </c>
      <c r="G181" s="13">
        <v>36.5</v>
      </c>
      <c r="H181" s="13">
        <v>7.88</v>
      </c>
      <c r="I181" s="13">
        <v>6.97</v>
      </c>
      <c r="J181" s="13">
        <v>19.309999999999999</v>
      </c>
      <c r="K181" s="13">
        <v>0.25</v>
      </c>
      <c r="L181" s="13">
        <v>9.07</v>
      </c>
      <c r="M181" s="13">
        <v>7.19</v>
      </c>
      <c r="N181" s="13">
        <v>0.08</v>
      </c>
      <c r="O181" s="13">
        <v>3.34</v>
      </c>
      <c r="P181" s="13">
        <v>2.4300000000000002</v>
      </c>
      <c r="Q181" s="13">
        <v>7.29</v>
      </c>
      <c r="R181" s="13"/>
      <c r="S181" s="13">
        <f t="shared" si="377"/>
        <v>93.02</v>
      </c>
      <c r="T181" s="16"/>
      <c r="U181" s="78"/>
      <c r="V181" s="78"/>
      <c r="AF181" s="2">
        <f t="shared" si="407"/>
        <v>0.52259257918048085</v>
      </c>
      <c r="AG181" s="4">
        <f t="shared" si="255"/>
        <v>47240.6</v>
      </c>
      <c r="AH181" s="4">
        <f t="shared" si="431"/>
        <v>27728.68</v>
      </c>
      <c r="AI181" s="4">
        <f t="shared" si="432"/>
        <v>10604.52</v>
      </c>
      <c r="AJ181" s="2">
        <f t="shared" si="433"/>
        <v>3.42</v>
      </c>
      <c r="AK181" s="2">
        <f t="shared" si="434"/>
        <v>41.75</v>
      </c>
      <c r="AL181" s="2">
        <f t="shared" si="435"/>
        <v>2.3952095808383235E-2</v>
      </c>
      <c r="AM181" s="2">
        <f t="shared" si="436"/>
        <v>1.0315638450502151</v>
      </c>
      <c r="AN181" s="2">
        <f t="shared" si="408"/>
        <v>0.47919655667144906</v>
      </c>
      <c r="AO181" s="2">
        <f t="shared" si="303"/>
        <v>0.53755322721287446</v>
      </c>
      <c r="AP181" s="2">
        <f t="shared" si="305"/>
        <v>1.8602808975491345</v>
      </c>
      <c r="AQ181" s="2">
        <f t="shared" si="409"/>
        <v>0.41441209814384072</v>
      </c>
      <c r="AR181" s="2">
        <f t="shared" si="437"/>
        <v>0.53755322721287446</v>
      </c>
      <c r="AS181" s="4">
        <f t="shared" si="438"/>
        <v>1705.7725556150679</v>
      </c>
      <c r="AT181" s="4">
        <f t="shared" si="439"/>
        <v>1384.3715472785682</v>
      </c>
      <c r="AU181" s="2">
        <f t="shared" si="410"/>
        <v>9.1506849315068486E-2</v>
      </c>
      <c r="AV181" s="2">
        <f t="shared" si="304"/>
        <v>0.51867177195563641</v>
      </c>
      <c r="AX181" s="16">
        <v>96.3</v>
      </c>
      <c r="AY181" s="16">
        <v>1080</v>
      </c>
      <c r="AZ181" s="16">
        <v>1655</v>
      </c>
      <c r="BA181">
        <v>2.59</v>
      </c>
      <c r="BB181" s="16">
        <v>25</v>
      </c>
      <c r="BC181" s="16">
        <v>182</v>
      </c>
      <c r="BD181" s="16">
        <v>530</v>
      </c>
      <c r="BF181" s="16">
        <v>395</v>
      </c>
      <c r="BG181" s="16">
        <v>92</v>
      </c>
      <c r="BH181" s="16">
        <v>86</v>
      </c>
      <c r="BI181" s="16">
        <v>27.1</v>
      </c>
      <c r="BJ181" s="16">
        <v>511</v>
      </c>
      <c r="BK181" s="16">
        <v>235</v>
      </c>
      <c r="BL181">
        <v>12</v>
      </c>
      <c r="BM181">
        <v>16.3</v>
      </c>
      <c r="BN181">
        <v>291</v>
      </c>
      <c r="BO181">
        <v>600</v>
      </c>
      <c r="BP181">
        <v>66.599999999999994</v>
      </c>
      <c r="BQ181">
        <v>242</v>
      </c>
      <c r="BR181">
        <v>31.2</v>
      </c>
      <c r="BS181">
        <v>7.11</v>
      </c>
      <c r="BT181">
        <v>16.75</v>
      </c>
      <c r="BU181">
        <v>1.82</v>
      </c>
      <c r="BV181">
        <v>7.84</v>
      </c>
      <c r="BW181">
        <v>1.1399999999999999</v>
      </c>
      <c r="BX181">
        <v>2.5499999999999998</v>
      </c>
      <c r="BY181">
        <v>0.28999999999999998</v>
      </c>
      <c r="BZ181">
        <v>1.28</v>
      </c>
      <c r="CA181">
        <v>0.17</v>
      </c>
      <c r="CB181">
        <v>13</v>
      </c>
      <c r="CC181">
        <v>34.9</v>
      </c>
      <c r="CD181">
        <v>4.55</v>
      </c>
      <c r="CE181">
        <v>15.9</v>
      </c>
      <c r="CG181" s="3"/>
      <c r="CH181" s="3">
        <f t="shared" si="412"/>
        <v>944.88188976377955</v>
      </c>
      <c r="CI181" s="3">
        <f t="shared" si="413"/>
        <v>691.58878504672896</v>
      </c>
      <c r="CJ181" s="3">
        <f t="shared" si="414"/>
        <v>504.16666666666669</v>
      </c>
      <c r="CK181" s="3">
        <f t="shared" si="415"/>
        <v>200</v>
      </c>
      <c r="CL181" s="3">
        <v>16.059100000000001</v>
      </c>
      <c r="CM181" s="3">
        <f t="shared" si="416"/>
        <v>79.009433962264154</v>
      </c>
      <c r="CN181" s="3">
        <f t="shared" si="417"/>
        <v>48.404255319148938</v>
      </c>
      <c r="CO181" s="3">
        <f t="shared" si="418"/>
        <v>30.27027027027027</v>
      </c>
      <c r="CP181" s="3">
        <f t="shared" si="419"/>
        <v>19.487179487179485</v>
      </c>
      <c r="CQ181" s="3">
        <f t="shared" si="420"/>
        <v>15.644171779141102</v>
      </c>
      <c r="CR181" s="3">
        <f t="shared" si="421"/>
        <v>11.328124999999998</v>
      </c>
      <c r="CS181" s="3">
        <f t="shared" si="422"/>
        <v>7.7108433734939759</v>
      </c>
      <c r="CT181" s="3">
        <f t="shared" si="423"/>
        <v>6.8</v>
      </c>
      <c r="CU181" s="3">
        <f t="shared" si="440"/>
        <v>7.042553191489362</v>
      </c>
      <c r="CV181" s="3">
        <f t="shared" si="448"/>
        <v>5.6872852233676978</v>
      </c>
      <c r="CW181" s="3">
        <f t="shared" si="449"/>
        <v>1.2382978723404254</v>
      </c>
      <c r="CX181" s="4">
        <f t="shared" si="441"/>
        <v>201.02382978723404</v>
      </c>
      <c r="CY181" s="3">
        <f t="shared" si="450"/>
        <v>46.153846153846153</v>
      </c>
      <c r="CZ181" s="3">
        <f t="shared" si="451"/>
        <v>51.64835164835165</v>
      </c>
      <c r="DA181" s="3">
        <f t="shared" si="452"/>
        <v>3.0865384615384617</v>
      </c>
      <c r="DB181" s="3">
        <f t="shared" si="442"/>
        <v>2.1744680851063829</v>
      </c>
      <c r="DC181" s="3">
        <f t="shared" si="424"/>
        <v>47.421203438395416</v>
      </c>
      <c r="DD181" s="3">
        <f t="shared" si="453"/>
        <v>2.1411042944785272</v>
      </c>
      <c r="DE181" s="3">
        <f t="shared" si="454"/>
        <v>12.734375</v>
      </c>
      <c r="DF181" s="3">
        <f t="shared" si="455"/>
        <v>27.265625</v>
      </c>
      <c r="DG181" s="2">
        <f t="shared" si="443"/>
        <v>8.6715867158671589</v>
      </c>
      <c r="DH181" s="4">
        <f t="shared" si="456"/>
        <v>95.287560137457049</v>
      </c>
      <c r="DI181" s="2">
        <f t="shared" si="457"/>
        <v>2.5913106357265177</v>
      </c>
      <c r="DJ181" s="3">
        <f t="shared" si="458"/>
        <v>1711.7647058823529</v>
      </c>
      <c r="DK181" s="3">
        <f t="shared" si="459"/>
        <v>0</v>
      </c>
      <c r="DL181" s="3">
        <f t="shared" si="429"/>
        <v>0</v>
      </c>
      <c r="DM181" s="3">
        <f t="shared" si="460"/>
        <v>227.34375</v>
      </c>
      <c r="DN181" s="3">
        <f t="shared" si="301"/>
        <v>4.9586776859504134E-2</v>
      </c>
      <c r="DO181" s="3">
        <f t="shared" si="425"/>
        <v>24.375</v>
      </c>
      <c r="DP181" s="4">
        <f t="shared" si="461"/>
        <v>843.75</v>
      </c>
      <c r="DQ181" s="3">
        <f t="shared" si="462"/>
        <v>4.4628099173553721</v>
      </c>
      <c r="DR181" s="3">
        <f t="shared" si="463"/>
        <v>10.617108131437055</v>
      </c>
      <c r="DS181" s="2">
        <f t="shared" si="464"/>
        <v>0.94454002520667513</v>
      </c>
      <c r="DT181" s="5">
        <f t="shared" si="444"/>
        <v>9.2592592592592596E-4</v>
      </c>
      <c r="DU181" s="3">
        <f t="shared" si="445"/>
        <v>18.856088560885606</v>
      </c>
      <c r="DV181" s="3">
        <f t="shared" si="465"/>
        <v>14.417177914110429</v>
      </c>
      <c r="DW181" s="3">
        <f t="shared" si="466"/>
        <v>0.22923148161754137</v>
      </c>
      <c r="DX181" s="3">
        <f t="shared" si="446"/>
        <v>45.988258317025441</v>
      </c>
      <c r="DY181" s="3">
        <f t="shared" si="467"/>
        <v>6.8297455968688849</v>
      </c>
      <c r="DZ181" s="2">
        <f t="shared" si="293"/>
        <v>0.71569634566839468</v>
      </c>
      <c r="EA181" s="5">
        <f t="shared" si="426"/>
        <v>8.9003436426116841E-3</v>
      </c>
      <c r="EB181" s="2">
        <f t="shared" si="427"/>
        <v>0.14851063829787234</v>
      </c>
      <c r="EC181" s="2">
        <f t="shared" si="430"/>
        <v>0.11167812829470619</v>
      </c>
      <c r="ED181" s="2"/>
      <c r="EE181" s="2">
        <f t="shared" si="353"/>
        <v>39.238873360567624</v>
      </c>
      <c r="EF181" s="2">
        <f t="shared" si="353"/>
        <v>8.471296495377338</v>
      </c>
      <c r="EG181" s="2">
        <f t="shared" si="353"/>
        <v>7.4930122554289404</v>
      </c>
      <c r="EH181" s="2">
        <f t="shared" si="353"/>
        <v>20.758976564179743</v>
      </c>
      <c r="EI181" s="2">
        <f t="shared" si="353"/>
        <v>0.26875940657923031</v>
      </c>
      <c r="EJ181" s="2">
        <f t="shared" si="353"/>
        <v>9.7505912706944748</v>
      </c>
      <c r="EK181" s="2">
        <f t="shared" si="353"/>
        <v>7.7295205332186629</v>
      </c>
      <c r="EL181" s="2">
        <f t="shared" si="353"/>
        <v>8.6003010105353689E-2</v>
      </c>
      <c r="EM181" s="2">
        <f t="shared" si="353"/>
        <v>3.5906256718985166</v>
      </c>
      <c r="EN181" s="2">
        <f t="shared" si="353"/>
        <v>2.6123414319501186</v>
      </c>
      <c r="EO181" s="2">
        <f t="shared" si="468"/>
        <v>100.00000000000001</v>
      </c>
    </row>
    <row r="182" spans="1:145" s="14" customFormat="1" ht="14.5" customHeight="1">
      <c r="A182" t="s">
        <v>141</v>
      </c>
      <c r="B182">
        <v>3</v>
      </c>
      <c r="C182" s="15" t="s">
        <v>219</v>
      </c>
      <c r="D182" t="s">
        <v>222</v>
      </c>
      <c r="E182" s="15" t="s">
        <v>220</v>
      </c>
      <c r="F182" s="91" t="s">
        <v>221</v>
      </c>
      <c r="G182" s="13">
        <v>39.4</v>
      </c>
      <c r="H182" s="13">
        <v>6.01</v>
      </c>
      <c r="I182" s="13">
        <v>5.58</v>
      </c>
      <c r="J182" s="13">
        <v>15.42</v>
      </c>
      <c r="K182" s="13">
        <v>0.27</v>
      </c>
      <c r="L182" s="13">
        <v>12.8</v>
      </c>
      <c r="M182" s="13">
        <v>8.1999999999999993</v>
      </c>
      <c r="N182" s="13">
        <v>0.06</v>
      </c>
      <c r="O182" s="13">
        <v>2.58</v>
      </c>
      <c r="P182" s="13">
        <v>2.8</v>
      </c>
      <c r="Q182" s="13">
        <v>6.9000000000000057</v>
      </c>
      <c r="R182" s="13"/>
      <c r="S182" s="13">
        <f t="shared" si="377"/>
        <v>93.11999999999999</v>
      </c>
      <c r="T182" s="16"/>
      <c r="U182" s="78"/>
      <c r="V182" s="78"/>
      <c r="AF182" s="2">
        <f t="shared" si="407"/>
        <v>0.65922950710494843</v>
      </c>
      <c r="AG182" s="4">
        <f t="shared" si="255"/>
        <v>36029.949999999997</v>
      </c>
      <c r="AH182" s="4">
        <f t="shared" si="431"/>
        <v>21419.16</v>
      </c>
      <c r="AI182" s="4">
        <f t="shared" si="432"/>
        <v>12219.199999999999</v>
      </c>
      <c r="AJ182" s="2">
        <f t="shared" si="433"/>
        <v>2.64</v>
      </c>
      <c r="AK182" s="2">
        <f t="shared" si="434"/>
        <v>43</v>
      </c>
      <c r="AL182" s="2">
        <f t="shared" si="435"/>
        <v>2.3255813953488372E-2</v>
      </c>
      <c r="AM182" s="2">
        <f t="shared" si="436"/>
        <v>1.4695340501792111</v>
      </c>
      <c r="AN182" s="2">
        <f t="shared" si="408"/>
        <v>0.4623655913978495</v>
      </c>
      <c r="AO182" s="2">
        <f t="shared" si="303"/>
        <v>0.51814298193626263</v>
      </c>
      <c r="AP182" s="2">
        <f t="shared" si="305"/>
        <v>1.9299692070769205</v>
      </c>
      <c r="AQ182" s="2">
        <f t="shared" si="409"/>
        <v>0.31348672051440812</v>
      </c>
      <c r="AR182" s="2">
        <f t="shared" si="437"/>
        <v>0.51814298193626263</v>
      </c>
      <c r="AS182" s="4">
        <f t="shared" si="438"/>
        <v>2113.0024639602016</v>
      </c>
      <c r="AT182" s="4">
        <f t="shared" si="439"/>
        <v>1683.076882562465</v>
      </c>
      <c r="AU182" s="2">
        <f t="shared" si="410"/>
        <v>6.5482233502538081E-2</v>
      </c>
      <c r="AV182" s="2">
        <f t="shared" si="304"/>
        <v>0.50045430678264047</v>
      </c>
      <c r="AX182" s="16">
        <v>78</v>
      </c>
      <c r="AY182" s="16">
        <v>1195</v>
      </c>
      <c r="AZ182" s="16">
        <v>1310</v>
      </c>
      <c r="BA182">
        <v>2.2400000000000002</v>
      </c>
      <c r="BB182" s="16">
        <v>26</v>
      </c>
      <c r="BC182" s="16">
        <v>221</v>
      </c>
      <c r="BD182" s="16">
        <v>550</v>
      </c>
      <c r="BF182" s="16">
        <v>413</v>
      </c>
      <c r="BG182" s="16">
        <v>94</v>
      </c>
      <c r="BH182" s="16">
        <v>90</v>
      </c>
      <c r="BI182" s="16">
        <v>28.1</v>
      </c>
      <c r="BJ182" s="16">
        <v>534</v>
      </c>
      <c r="BK182" s="16">
        <v>246</v>
      </c>
      <c r="BL182">
        <v>12.6</v>
      </c>
      <c r="BM182">
        <v>17.5</v>
      </c>
      <c r="BN182">
        <v>314</v>
      </c>
      <c r="BO182">
        <v>635</v>
      </c>
      <c r="BP182">
        <v>72.099999999999994</v>
      </c>
      <c r="BQ182">
        <v>260</v>
      </c>
      <c r="BR182">
        <v>33.1</v>
      </c>
      <c r="BS182">
        <v>7.62</v>
      </c>
      <c r="BT182">
        <v>17.55</v>
      </c>
      <c r="BU182">
        <v>1.97</v>
      </c>
      <c r="BV182">
        <v>8.42</v>
      </c>
      <c r="BW182">
        <v>1.21</v>
      </c>
      <c r="BX182">
        <v>2.42</v>
      </c>
      <c r="BY182">
        <v>0.28999999999999998</v>
      </c>
      <c r="BZ182">
        <v>1.5</v>
      </c>
      <c r="CA182">
        <v>0.19</v>
      </c>
      <c r="CB182">
        <v>17</v>
      </c>
      <c r="CC182">
        <v>38.200000000000003</v>
      </c>
      <c r="CD182">
        <v>5.0599999999999996</v>
      </c>
      <c r="CE182">
        <v>15.8</v>
      </c>
      <c r="CG182" s="3"/>
      <c r="CH182" s="3"/>
      <c r="CI182" s="3">
        <f t="shared" si="413"/>
        <v>748.70197300103837</v>
      </c>
      <c r="CJ182" s="3">
        <f t="shared" si="414"/>
        <v>541.66666666666674</v>
      </c>
      <c r="CK182" s="3">
        <f t="shared" si="415"/>
        <v>212.17948717948718</v>
      </c>
      <c r="CL182" s="3">
        <v>17.059100000000001</v>
      </c>
      <c r="CM182" s="3">
        <f t="shared" si="416"/>
        <v>82.78301886792454</v>
      </c>
      <c r="CN182" s="3">
        <f t="shared" si="417"/>
        <v>52.39361702127659</v>
      </c>
      <c r="CO182" s="3">
        <f t="shared" si="418"/>
        <v>32.509652509652511</v>
      </c>
      <c r="CP182" s="3">
        <f t="shared" si="419"/>
        <v>20.683760683760681</v>
      </c>
      <c r="CQ182" s="3">
        <f t="shared" si="420"/>
        <v>14.846625766871165</v>
      </c>
      <c r="CR182" s="3">
        <f t="shared" si="421"/>
        <v>11.328124999999998</v>
      </c>
      <c r="CS182" s="3">
        <f t="shared" si="422"/>
        <v>9.0361445783132517</v>
      </c>
      <c r="CT182" s="3">
        <f t="shared" si="423"/>
        <v>7.6</v>
      </c>
      <c r="CU182" s="3">
        <f t="shared" si="440"/>
        <v>5.3252032520325203</v>
      </c>
      <c r="CV182" s="3">
        <f t="shared" si="448"/>
        <v>4.1719745222929934</v>
      </c>
      <c r="CW182" s="3">
        <f t="shared" si="449"/>
        <v>1.2764227642276422</v>
      </c>
      <c r="CX182" s="4">
        <f t="shared" si="441"/>
        <v>146.4632113821138</v>
      </c>
      <c r="CY182" s="3">
        <f t="shared" si="450"/>
        <v>37.352941176470587</v>
      </c>
      <c r="CZ182" s="3">
        <f t="shared" si="451"/>
        <v>48.616600790513836</v>
      </c>
      <c r="DA182" s="3">
        <f t="shared" si="452"/>
        <v>2.3564954682779455</v>
      </c>
      <c r="DB182" s="3">
        <f t="shared" si="442"/>
        <v>2.1707317073170733</v>
      </c>
      <c r="DC182" s="3">
        <f t="shared" si="424"/>
        <v>34.293193717277482</v>
      </c>
      <c r="DD182" s="3">
        <f t="shared" si="453"/>
        <v>2.1828571428571428</v>
      </c>
      <c r="DE182" s="3">
        <f t="shared" si="454"/>
        <v>11.666666666666666</v>
      </c>
      <c r="DF182" s="3">
        <f t="shared" si="455"/>
        <v>25.466666666666669</v>
      </c>
      <c r="DG182" s="2">
        <f t="shared" si="443"/>
        <v>8.7544483985765122</v>
      </c>
      <c r="DH182" s="4">
        <f t="shared" si="456"/>
        <v>68.213885350318478</v>
      </c>
      <c r="DI182" s="2">
        <f t="shared" si="457"/>
        <v>2.9267157365855656</v>
      </c>
      <c r="DJ182" s="3">
        <f t="shared" si="458"/>
        <v>1652.6315789473683</v>
      </c>
      <c r="DK182" s="3">
        <f t="shared" si="459"/>
        <v>0</v>
      </c>
      <c r="DL182" s="3">
        <f t="shared" si="429"/>
        <v>0</v>
      </c>
      <c r="DM182" s="3">
        <f t="shared" si="460"/>
        <v>209.33333333333334</v>
      </c>
      <c r="DN182" s="3">
        <f t="shared" si="301"/>
        <v>4.8461538461538459E-2</v>
      </c>
      <c r="DO182" s="3">
        <f t="shared" si="425"/>
        <v>22.066666666666666</v>
      </c>
      <c r="DP182" s="4">
        <f t="shared" si="461"/>
        <v>796.66666666666663</v>
      </c>
      <c r="DQ182" s="3">
        <f t="shared" si="462"/>
        <v>4.5961538461538458</v>
      </c>
      <c r="DR182" s="3">
        <f t="shared" si="463"/>
        <v>11.142497253698295</v>
      </c>
      <c r="DS182" s="2">
        <f t="shared" si="464"/>
        <v>0.96014733770418426</v>
      </c>
      <c r="DT182" s="5">
        <f t="shared" si="444"/>
        <v>8.3682008368200832E-4</v>
      </c>
      <c r="DU182" s="3">
        <f t="shared" si="445"/>
        <v>19.003558718861211</v>
      </c>
      <c r="DV182" s="3">
        <f t="shared" si="465"/>
        <v>14.057142857142857</v>
      </c>
      <c r="DW182" s="3">
        <f t="shared" si="466"/>
        <v>0.2268657079212244</v>
      </c>
      <c r="DX182" s="3">
        <f t="shared" si="446"/>
        <v>46.067415730337082</v>
      </c>
      <c r="DY182" s="3">
        <f t="shared" si="467"/>
        <v>7.153558052434458</v>
      </c>
      <c r="DZ182" s="2">
        <f t="shared" si="293"/>
        <v>0.73689053760657952</v>
      </c>
      <c r="EA182" s="5">
        <f t="shared" si="426"/>
        <v>7.1337579617834403E-3</v>
      </c>
      <c r="EB182" s="2">
        <f t="shared" si="427"/>
        <v>0.15528455284552847</v>
      </c>
      <c r="EC182" s="2" t="e">
        <f t="shared" si="430"/>
        <v>#DIV/0!</v>
      </c>
      <c r="ED182" s="2"/>
      <c r="EE182" s="2">
        <f t="shared" si="353"/>
        <v>42.310996563573887</v>
      </c>
      <c r="EF182" s="2">
        <f t="shared" si="353"/>
        <v>6.4540378006872858</v>
      </c>
      <c r="EG182" s="2">
        <f t="shared" si="353"/>
        <v>5.9922680412371143</v>
      </c>
      <c r="EH182" s="2">
        <f t="shared" si="353"/>
        <v>16.559278350515466</v>
      </c>
      <c r="EI182" s="2">
        <f t="shared" si="353"/>
        <v>0.28994845360824745</v>
      </c>
      <c r="EJ182" s="2">
        <f t="shared" ref="EJ182:EN205" si="469">100*L182/($G182+$H182+$I182+$J182+$K182+$L182+$M182+$N182+$O182+$P182)</f>
        <v>13.745704467353953</v>
      </c>
      <c r="EK182" s="2">
        <f t="shared" si="469"/>
        <v>8.8058419243986243</v>
      </c>
      <c r="EL182" s="2">
        <f t="shared" si="469"/>
        <v>6.4432989690721656E-2</v>
      </c>
      <c r="EM182" s="2">
        <f t="shared" si="469"/>
        <v>2.7706185567010313</v>
      </c>
      <c r="EN182" s="2">
        <f t="shared" si="469"/>
        <v>3.0068728522336774</v>
      </c>
      <c r="EO182" s="2">
        <f t="shared" si="468"/>
        <v>100.00000000000003</v>
      </c>
    </row>
    <row r="183" spans="1:145" s="14" customFormat="1" ht="14.5" customHeight="1">
      <c r="A183" t="s">
        <v>141</v>
      </c>
      <c r="B183">
        <v>3</v>
      </c>
      <c r="C183" s="15" t="s">
        <v>219</v>
      </c>
      <c r="D183" t="s">
        <v>222</v>
      </c>
      <c r="E183" s="15" t="s">
        <v>220</v>
      </c>
      <c r="F183" s="91" t="s">
        <v>221</v>
      </c>
      <c r="G183" s="13">
        <v>35.4</v>
      </c>
      <c r="H183" s="13">
        <v>7.69</v>
      </c>
      <c r="I183" s="13">
        <v>6.51</v>
      </c>
      <c r="J183" s="13">
        <v>21.1</v>
      </c>
      <c r="K183" s="13">
        <v>0.2</v>
      </c>
      <c r="L183" s="13">
        <v>8.36</v>
      </c>
      <c r="M183" s="13">
        <v>7.65</v>
      </c>
      <c r="N183" s="13">
        <v>0.19</v>
      </c>
      <c r="O183" s="13">
        <v>1.56</v>
      </c>
      <c r="P183" s="13">
        <v>3.78</v>
      </c>
      <c r="Q183" s="13">
        <v>7.6400000000000006</v>
      </c>
      <c r="R183" s="13"/>
      <c r="S183" s="13">
        <f t="shared" si="377"/>
        <v>92.44</v>
      </c>
      <c r="T183" s="16"/>
      <c r="U183" s="78"/>
      <c r="V183" s="78"/>
      <c r="AF183" s="2">
        <f t="shared" si="407"/>
        <v>0.48007758159218483</v>
      </c>
      <c r="AG183" s="4">
        <f t="shared" si="255"/>
        <v>46101.55</v>
      </c>
      <c r="AH183" s="4">
        <f t="shared" si="431"/>
        <v>12951.12</v>
      </c>
      <c r="AI183" s="4">
        <f t="shared" si="432"/>
        <v>16495.919999999998</v>
      </c>
      <c r="AJ183" s="2">
        <f t="shared" si="433"/>
        <v>1.75</v>
      </c>
      <c r="AK183" s="2">
        <f t="shared" si="434"/>
        <v>8.2105263157894743</v>
      </c>
      <c r="AL183" s="2">
        <f t="shared" si="435"/>
        <v>0.12179487179487179</v>
      </c>
      <c r="AM183" s="2">
        <f t="shared" si="436"/>
        <v>1.1751152073732718</v>
      </c>
      <c r="AN183" s="2">
        <f t="shared" si="408"/>
        <v>0.23963133640552997</v>
      </c>
      <c r="AO183" s="2">
        <f t="shared" si="303"/>
        <v>0.30738378557674845</v>
      </c>
      <c r="AP183" s="2">
        <f t="shared" si="305"/>
        <v>3.2532620356785773</v>
      </c>
      <c r="AQ183" s="2">
        <f t="shared" si="409"/>
        <v>0.40918527776056557</v>
      </c>
      <c r="AR183" s="2">
        <f t="shared" si="437"/>
        <v>0.30738378557674845</v>
      </c>
      <c r="AS183" s="4">
        <f t="shared" si="438"/>
        <v>1821.880615331811</v>
      </c>
      <c r="AT183" s="4">
        <f t="shared" si="439"/>
        <v>1403.2999942283702</v>
      </c>
      <c r="AU183" s="2">
        <f t="shared" si="410"/>
        <v>4.4067796610169498E-2</v>
      </c>
      <c r="AV183" s="2">
        <f t="shared" si="304"/>
        <v>0.25937166730263089</v>
      </c>
      <c r="AX183" s="16">
        <v>100</v>
      </c>
      <c r="AY183" s="16">
        <v>1170</v>
      </c>
      <c r="AZ183" s="16">
        <v>1165</v>
      </c>
      <c r="BA183">
        <v>2.4700000000000002</v>
      </c>
      <c r="BB183" s="16">
        <v>27</v>
      </c>
      <c r="BC183" s="16">
        <v>332</v>
      </c>
      <c r="BD183" s="16">
        <v>330</v>
      </c>
      <c r="BF183" s="16">
        <v>316</v>
      </c>
      <c r="BG183" s="16">
        <v>117</v>
      </c>
      <c r="BH183" s="16">
        <v>100</v>
      </c>
      <c r="BI183" s="16">
        <v>29.5</v>
      </c>
      <c r="BJ183" s="16">
        <v>587</v>
      </c>
      <c r="BK183" s="16">
        <v>273</v>
      </c>
      <c r="BL183">
        <v>13.9</v>
      </c>
      <c r="BM183">
        <v>15.1</v>
      </c>
      <c r="BN183">
        <v>281</v>
      </c>
      <c r="BO183">
        <v>524</v>
      </c>
      <c r="BP183">
        <v>57.9</v>
      </c>
      <c r="BQ183">
        <v>211</v>
      </c>
      <c r="BR183">
        <v>29.4</v>
      </c>
      <c r="BS183">
        <v>6.94</v>
      </c>
      <c r="BT183">
        <v>16.5</v>
      </c>
      <c r="BU183">
        <v>1.91</v>
      </c>
      <c r="BV183">
        <v>8.57</v>
      </c>
      <c r="BW183">
        <v>1.2</v>
      </c>
      <c r="BX183">
        <v>2.56</v>
      </c>
      <c r="BY183">
        <v>0.28999999999999998</v>
      </c>
      <c r="BZ183">
        <v>1.55</v>
      </c>
      <c r="CA183">
        <v>0.2</v>
      </c>
      <c r="CB183">
        <v>21</v>
      </c>
      <c r="CC183">
        <v>26.7</v>
      </c>
      <c r="CD183">
        <v>5.26</v>
      </c>
      <c r="CE183">
        <v>16.899999999999999</v>
      </c>
      <c r="CG183" s="3"/>
      <c r="CH183" s="3">
        <f t="shared" si="412"/>
        <v>825.19685039370074</v>
      </c>
      <c r="CI183" s="3">
        <f t="shared" si="413"/>
        <v>601.24610591900307</v>
      </c>
      <c r="CJ183" s="3">
        <f t="shared" si="414"/>
        <v>439.58333333333337</v>
      </c>
      <c r="CK183" s="3">
        <f t="shared" si="415"/>
        <v>188.46153846153845</v>
      </c>
      <c r="CL183" s="3">
        <v>18.059100000000001</v>
      </c>
      <c r="CM183" s="3">
        <f t="shared" si="416"/>
        <v>77.830188679245282</v>
      </c>
      <c r="CN183" s="3">
        <f t="shared" si="417"/>
        <v>50.797872340425528</v>
      </c>
      <c r="CO183" s="3">
        <f t="shared" si="418"/>
        <v>33.08880308880309</v>
      </c>
      <c r="CP183" s="3">
        <f t="shared" si="419"/>
        <v>20.512820512820511</v>
      </c>
      <c r="CQ183" s="3">
        <f t="shared" si="420"/>
        <v>15.705521472392638</v>
      </c>
      <c r="CR183" s="3">
        <f t="shared" si="421"/>
        <v>11.328124999999998</v>
      </c>
      <c r="CS183" s="3">
        <f t="shared" si="422"/>
        <v>9.3373493975903621</v>
      </c>
      <c r="CT183" s="3">
        <f t="shared" si="423"/>
        <v>8</v>
      </c>
      <c r="CU183" s="3">
        <f t="shared" si="440"/>
        <v>4.2673992673992673</v>
      </c>
      <c r="CV183" s="3">
        <f t="shared" si="448"/>
        <v>4.1459074733096086</v>
      </c>
      <c r="CW183" s="3">
        <f t="shared" si="449"/>
        <v>1.0293040293040292</v>
      </c>
      <c r="CX183" s="4">
        <f t="shared" si="441"/>
        <v>168.87014652014653</v>
      </c>
      <c r="CY183" s="3">
        <f t="shared" si="450"/>
        <v>24.952380952380953</v>
      </c>
      <c r="CZ183" s="3">
        <f t="shared" si="451"/>
        <v>51.901140684410649</v>
      </c>
      <c r="DA183" s="3">
        <f t="shared" si="452"/>
        <v>3.4013605442176873</v>
      </c>
      <c r="DB183" s="3">
        <f t="shared" si="442"/>
        <v>2.1501831501831501</v>
      </c>
      <c r="DC183" s="3">
        <f t="shared" si="424"/>
        <v>43.632958801498127</v>
      </c>
      <c r="DD183" s="3">
        <f t="shared" si="453"/>
        <v>1.7682119205298013</v>
      </c>
      <c r="DE183" s="3">
        <f t="shared" si="454"/>
        <v>9.741935483870968</v>
      </c>
      <c r="DF183" s="3">
        <f t="shared" si="455"/>
        <v>17.225806451612904</v>
      </c>
      <c r="DG183" s="2">
        <f t="shared" si="443"/>
        <v>9.2542372881355934</v>
      </c>
      <c r="DH183" s="4">
        <f t="shared" si="456"/>
        <v>46.089395017793599</v>
      </c>
      <c r="DI183" s="2">
        <f t="shared" si="457"/>
        <v>4.0967364202990328</v>
      </c>
      <c r="DJ183" s="3">
        <f t="shared" si="458"/>
        <v>1405</v>
      </c>
      <c r="DK183" s="3">
        <f t="shared" si="459"/>
        <v>0</v>
      </c>
      <c r="DL183" s="3">
        <f t="shared" si="429"/>
        <v>0</v>
      </c>
      <c r="DM183" s="3">
        <f t="shared" si="460"/>
        <v>181.29032258064515</v>
      </c>
      <c r="DN183" s="3">
        <f t="shared" si="301"/>
        <v>6.5876777251184834E-2</v>
      </c>
      <c r="DO183" s="3">
        <f t="shared" si="425"/>
        <v>18.967741935483868</v>
      </c>
      <c r="DP183" s="4">
        <f t="shared" si="461"/>
        <v>754.83870967741939</v>
      </c>
      <c r="DQ183" s="3">
        <f t="shared" si="462"/>
        <v>5.5450236966824642</v>
      </c>
      <c r="DR183" s="3">
        <f t="shared" si="463"/>
        <v>11.938160466532327</v>
      </c>
      <c r="DS183" s="2">
        <f t="shared" si="464"/>
        <v>0.95692808544391716</v>
      </c>
      <c r="DT183" s="5">
        <f t="shared" si="444"/>
        <v>8.547008547008547E-4</v>
      </c>
      <c r="DU183" s="3">
        <f t="shared" si="445"/>
        <v>19.898305084745761</v>
      </c>
      <c r="DV183" s="3">
        <f t="shared" si="465"/>
        <v>18.079470198675498</v>
      </c>
      <c r="DW183" s="3">
        <f t="shared" si="466"/>
        <v>0.21261374734524674</v>
      </c>
      <c r="DX183" s="3">
        <f t="shared" si="446"/>
        <v>46.507666098807498</v>
      </c>
      <c r="DY183" s="3">
        <f t="shared" si="467"/>
        <v>4.5485519591141399</v>
      </c>
      <c r="DZ183" s="2">
        <f t="shared" si="293"/>
        <v>0.70731950870419069</v>
      </c>
      <c r="EA183" s="5">
        <f t="shared" si="426"/>
        <v>8.7900355871886136E-3</v>
      </c>
      <c r="EB183" s="2">
        <f t="shared" si="427"/>
        <v>9.7802197802197802E-2</v>
      </c>
      <c r="EC183" s="2">
        <f t="shared" si="430"/>
        <v>0.20703886753889642</v>
      </c>
      <c r="ED183" s="2"/>
      <c r="EE183" s="2">
        <f t="shared" ref="EE183:EI205" si="470">100*G183/($G183+$H183+$I183+$J183+$K183+$L183+$M183+$N183+$O183+$P183)</f>
        <v>38.295110341843362</v>
      </c>
      <c r="EF183" s="2">
        <f t="shared" si="470"/>
        <v>8.3189095629597585</v>
      </c>
      <c r="EG183" s="2">
        <f t="shared" si="470"/>
        <v>7.0424058848983124</v>
      </c>
      <c r="EH183" s="2">
        <f t="shared" si="470"/>
        <v>22.825616616183471</v>
      </c>
      <c r="EI183" s="2">
        <f t="shared" si="470"/>
        <v>0.21635655560363479</v>
      </c>
      <c r="EJ183" s="2">
        <f t="shared" si="469"/>
        <v>9.0437040242319338</v>
      </c>
      <c r="EK183" s="2">
        <f t="shared" si="469"/>
        <v>8.2756382518390303</v>
      </c>
      <c r="EL183" s="2">
        <f t="shared" si="469"/>
        <v>0.20553872782345306</v>
      </c>
      <c r="EM183" s="2">
        <f t="shared" si="469"/>
        <v>1.6875811337083515</v>
      </c>
      <c r="EN183" s="2">
        <f t="shared" si="469"/>
        <v>4.089138900908698</v>
      </c>
      <c r="EO183" s="2">
        <f t="shared" si="468"/>
        <v>100</v>
      </c>
    </row>
    <row r="184" spans="1:145" s="14" customFormat="1" ht="14.5" customHeight="1">
      <c r="A184" t="s">
        <v>141</v>
      </c>
      <c r="B184">
        <v>3</v>
      </c>
      <c r="C184" s="15" t="s">
        <v>219</v>
      </c>
      <c r="D184" t="s">
        <v>222</v>
      </c>
      <c r="E184" s="15" t="s">
        <v>220</v>
      </c>
      <c r="F184" s="91" t="s">
        <v>221</v>
      </c>
      <c r="G184" s="13">
        <v>33.5</v>
      </c>
      <c r="H184" s="13">
        <v>5.96</v>
      </c>
      <c r="I184" s="13">
        <v>5.27</v>
      </c>
      <c r="J184" s="13">
        <v>16.690000000000001</v>
      </c>
      <c r="K184" s="13">
        <v>0.2</v>
      </c>
      <c r="L184" s="13">
        <v>11.35</v>
      </c>
      <c r="M184" s="13">
        <v>12.2</v>
      </c>
      <c r="N184" s="13">
        <v>0.05</v>
      </c>
      <c r="O184" s="13">
        <v>3.39</v>
      </c>
      <c r="P184" s="13">
        <v>2.29</v>
      </c>
      <c r="Q184" s="13">
        <v>9.039999999999992</v>
      </c>
      <c r="R184" s="13"/>
      <c r="S184" s="13">
        <f t="shared" si="377"/>
        <v>90.9</v>
      </c>
      <c r="T184" s="16"/>
      <c r="U184" s="78"/>
      <c r="V184" s="78"/>
      <c r="AF184" s="2">
        <f t="shared" si="407"/>
        <v>0.61313058536035903</v>
      </c>
      <c r="AG184" s="4">
        <f t="shared" si="255"/>
        <v>35730.199999999997</v>
      </c>
      <c r="AH184" s="4">
        <f t="shared" si="431"/>
        <v>28143.780000000002</v>
      </c>
      <c r="AI184" s="4">
        <f t="shared" si="432"/>
        <v>9993.56</v>
      </c>
      <c r="AJ184" s="2">
        <f t="shared" si="433"/>
        <v>3.44</v>
      </c>
      <c r="AK184" s="2">
        <f t="shared" si="434"/>
        <v>67.8</v>
      </c>
      <c r="AL184" s="2">
        <f t="shared" si="435"/>
        <v>1.4749262536873156E-2</v>
      </c>
      <c r="AM184" s="2">
        <f t="shared" si="436"/>
        <v>2.3149905123339658</v>
      </c>
      <c r="AN184" s="2">
        <f t="shared" si="408"/>
        <v>0.64326375711574957</v>
      </c>
      <c r="AO184" s="2">
        <f t="shared" si="303"/>
        <v>0.71186214154860683</v>
      </c>
      <c r="AP184" s="2">
        <f t="shared" si="305"/>
        <v>1.4047663748834418</v>
      </c>
      <c r="AQ184" s="2">
        <f t="shared" si="409"/>
        <v>0.20321957972803711</v>
      </c>
      <c r="AR184" s="2">
        <f t="shared" si="437"/>
        <v>0.71186214154860683</v>
      </c>
      <c r="AS184" s="4">
        <f t="shared" si="438"/>
        <v>1614.2500583606388</v>
      </c>
      <c r="AT184" s="4">
        <f t="shared" si="439"/>
        <v>2112.4758463516177</v>
      </c>
      <c r="AU184" s="2">
        <f t="shared" si="410"/>
        <v>0.10119402985074627</v>
      </c>
      <c r="AV184" s="2">
        <f t="shared" si="304"/>
        <v>0.69625448700129322</v>
      </c>
      <c r="AX184" s="16">
        <v>68.900000000000006</v>
      </c>
      <c r="AY184" s="16">
        <v>1265</v>
      </c>
      <c r="AZ184" s="16">
        <v>684</v>
      </c>
      <c r="BA184">
        <v>0.96</v>
      </c>
      <c r="BB184" s="16">
        <v>26</v>
      </c>
      <c r="BC184" s="16">
        <v>302</v>
      </c>
      <c r="BD184" s="16">
        <v>680</v>
      </c>
      <c r="BF184" s="16">
        <v>523</v>
      </c>
      <c r="BG184" s="16">
        <v>101</v>
      </c>
      <c r="BH184" s="16">
        <v>94</v>
      </c>
      <c r="BI184" s="16">
        <v>25.4</v>
      </c>
      <c r="BJ184" s="16">
        <v>509</v>
      </c>
      <c r="BK184" s="16">
        <v>234</v>
      </c>
      <c r="BL184">
        <v>11.8</v>
      </c>
      <c r="BM184">
        <v>15.9</v>
      </c>
      <c r="BN184">
        <v>283</v>
      </c>
      <c r="BO184">
        <v>584</v>
      </c>
      <c r="BP184">
        <v>65.2</v>
      </c>
      <c r="BQ184">
        <v>233</v>
      </c>
      <c r="BR184">
        <v>30.1</v>
      </c>
      <c r="BS184">
        <v>6.63</v>
      </c>
      <c r="BT184">
        <v>14.3</v>
      </c>
      <c r="BU184">
        <v>1.64</v>
      </c>
      <c r="BV184">
        <v>7.15</v>
      </c>
      <c r="BW184">
        <v>1.02</v>
      </c>
      <c r="BX184">
        <v>2.02</v>
      </c>
      <c r="BY184">
        <v>0.24</v>
      </c>
      <c r="BZ184">
        <v>1.31</v>
      </c>
      <c r="CA184">
        <v>0.17</v>
      </c>
      <c r="CB184">
        <v>17</v>
      </c>
      <c r="CC184">
        <v>36.9</v>
      </c>
      <c r="CD184">
        <v>5.09</v>
      </c>
      <c r="CE184">
        <v>22.1</v>
      </c>
      <c r="CG184" s="3"/>
      <c r="CH184" s="3">
        <f t="shared" si="412"/>
        <v>919.6850393700787</v>
      </c>
      <c r="CI184" s="3">
        <f t="shared" si="413"/>
        <v>677.05088265835934</v>
      </c>
      <c r="CJ184" s="3">
        <f t="shared" si="414"/>
        <v>485.41666666666669</v>
      </c>
      <c r="CK184" s="3">
        <f t="shared" si="415"/>
        <v>192.94871794871796</v>
      </c>
      <c r="CL184" s="3">
        <v>19.059100000000001</v>
      </c>
      <c r="CM184" s="3">
        <f t="shared" si="416"/>
        <v>67.452830188679258</v>
      </c>
      <c r="CN184" s="3">
        <f t="shared" si="417"/>
        <v>43.617021276595743</v>
      </c>
      <c r="CO184" s="3">
        <f t="shared" si="418"/>
        <v>27.606177606177607</v>
      </c>
      <c r="CP184" s="3">
        <f t="shared" si="419"/>
        <v>17.435897435897434</v>
      </c>
      <c r="CQ184" s="3">
        <f t="shared" si="420"/>
        <v>12.392638036809815</v>
      </c>
      <c r="CR184" s="3">
        <f t="shared" si="421"/>
        <v>9.375</v>
      </c>
      <c r="CS184" s="3">
        <f t="shared" si="422"/>
        <v>7.8915662650602405</v>
      </c>
      <c r="CT184" s="3">
        <f t="shared" si="423"/>
        <v>6.8</v>
      </c>
      <c r="CU184" s="3">
        <f t="shared" si="440"/>
        <v>2.9230769230769229</v>
      </c>
      <c r="CV184" s="3">
        <f t="shared" si="448"/>
        <v>2.4169611307420493</v>
      </c>
      <c r="CW184" s="3">
        <f t="shared" si="449"/>
        <v>1.2094017094017093</v>
      </c>
      <c r="CX184" s="4">
        <f t="shared" si="441"/>
        <v>152.69316239316237</v>
      </c>
      <c r="CY184" s="3">
        <f t="shared" si="450"/>
        <v>34.352941176470587</v>
      </c>
      <c r="CZ184" s="3">
        <f t="shared" si="451"/>
        <v>45.972495088408643</v>
      </c>
      <c r="DA184" s="3">
        <f t="shared" si="452"/>
        <v>2.2890365448504983</v>
      </c>
      <c r="DB184" s="3">
        <f t="shared" si="442"/>
        <v>2.175213675213675</v>
      </c>
      <c r="DC184" s="3">
        <f t="shared" si="424"/>
        <v>18.536585365853661</v>
      </c>
      <c r="DD184" s="3">
        <f t="shared" si="453"/>
        <v>2.3207547169811318</v>
      </c>
      <c r="DE184" s="3">
        <f t="shared" si="454"/>
        <v>12.137404580152671</v>
      </c>
      <c r="DF184" s="3">
        <f t="shared" si="455"/>
        <v>28.167938931297709</v>
      </c>
      <c r="DG184" s="2">
        <f t="shared" si="443"/>
        <v>9.2125984251968518</v>
      </c>
      <c r="DH184" s="4">
        <f t="shared" si="456"/>
        <v>99.447985865724391</v>
      </c>
      <c r="DI184" s="2">
        <f t="shared" si="457"/>
        <v>2.4215177908953565</v>
      </c>
      <c r="DJ184" s="3">
        <f t="shared" si="458"/>
        <v>1664.705882352941</v>
      </c>
      <c r="DK184" s="3">
        <f t="shared" si="459"/>
        <v>0</v>
      </c>
      <c r="DL184" s="3">
        <f t="shared" si="429"/>
        <v>0</v>
      </c>
      <c r="DM184" s="3">
        <f t="shared" si="460"/>
        <v>216.03053435114504</v>
      </c>
      <c r="DN184" s="3">
        <f t="shared" si="301"/>
        <v>5.0643776824034335E-2</v>
      </c>
      <c r="DO184" s="3">
        <f t="shared" si="425"/>
        <v>22.977099236641223</v>
      </c>
      <c r="DP184" s="4">
        <f t="shared" si="461"/>
        <v>965.64885496183206</v>
      </c>
      <c r="DQ184" s="3">
        <f t="shared" si="462"/>
        <v>5.429184549356223</v>
      </c>
      <c r="DR184" s="3">
        <f t="shared" si="463"/>
        <v>13.7027093739175</v>
      </c>
      <c r="DS184" s="2">
        <f t="shared" si="464"/>
        <v>0.97050489423216557</v>
      </c>
      <c r="DT184" s="5">
        <f t="shared" si="444"/>
        <v>7.9051383399209485E-4</v>
      </c>
      <c r="DU184" s="3">
        <f t="shared" si="445"/>
        <v>20.039370078740159</v>
      </c>
      <c r="DV184" s="3">
        <f t="shared" si="465"/>
        <v>14.716981132075471</v>
      </c>
      <c r="DW184" s="3">
        <f t="shared" si="466"/>
        <v>0.20476473461390965</v>
      </c>
      <c r="DX184" s="3">
        <f t="shared" si="446"/>
        <v>45.972495088408643</v>
      </c>
      <c r="DY184" s="3">
        <f t="shared" si="467"/>
        <v>7.2495088408644399</v>
      </c>
      <c r="DZ184" s="2">
        <f t="shared" si="293"/>
        <v>1.0609756627836697</v>
      </c>
      <c r="EA184" s="5">
        <f t="shared" si="426"/>
        <v>3.3922261484098937E-3</v>
      </c>
      <c r="EB184" s="2">
        <f t="shared" si="427"/>
        <v>0.15769230769230769</v>
      </c>
      <c r="EC184" s="2">
        <f t="shared" si="430"/>
        <v>0.14960848119753672</v>
      </c>
      <c r="ED184" s="2"/>
      <c r="EE184" s="2">
        <f t="shared" si="470"/>
        <v>36.853685368536851</v>
      </c>
      <c r="EF184" s="2">
        <f t="shared" si="470"/>
        <v>6.5566556655665567</v>
      </c>
      <c r="EG184" s="2">
        <f t="shared" si="470"/>
        <v>5.7975797579757975</v>
      </c>
      <c r="EH184" s="2">
        <f t="shared" si="470"/>
        <v>18.360836083608362</v>
      </c>
      <c r="EI184" s="2">
        <f t="shared" si="470"/>
        <v>0.22002200220022</v>
      </c>
      <c r="EJ184" s="2">
        <f t="shared" si="469"/>
        <v>12.486248624862485</v>
      </c>
      <c r="EK184" s="2">
        <f t="shared" si="469"/>
        <v>13.42134213421342</v>
      </c>
      <c r="EL184" s="2">
        <f t="shared" si="469"/>
        <v>5.5005500550055E-2</v>
      </c>
      <c r="EM184" s="2">
        <f t="shared" si="469"/>
        <v>3.729372937293729</v>
      </c>
      <c r="EN184" s="2">
        <f t="shared" si="469"/>
        <v>2.5192519251925192</v>
      </c>
      <c r="EO184" s="2">
        <f t="shared" si="468"/>
        <v>100</v>
      </c>
    </row>
    <row r="185" spans="1:145" s="14" customFormat="1" ht="14.5" customHeight="1">
      <c r="A185" t="s">
        <v>141</v>
      </c>
      <c r="B185">
        <v>3</v>
      </c>
      <c r="C185" s="15" t="s">
        <v>219</v>
      </c>
      <c r="D185" t="s">
        <v>222</v>
      </c>
      <c r="E185" s="15" t="s">
        <v>220</v>
      </c>
      <c r="F185" s="91" t="s">
        <v>221</v>
      </c>
      <c r="G185" s="13">
        <v>36.200000000000003</v>
      </c>
      <c r="H185" s="13">
        <v>4.74</v>
      </c>
      <c r="I185" s="13">
        <v>4.34</v>
      </c>
      <c r="J185" s="13">
        <v>14.04</v>
      </c>
      <c r="K185" s="13">
        <v>0.21</v>
      </c>
      <c r="L185" s="13">
        <v>15.5</v>
      </c>
      <c r="M185" s="13">
        <v>14.3</v>
      </c>
      <c r="N185" s="13">
        <v>0.12</v>
      </c>
      <c r="O185" s="13">
        <v>1.56</v>
      </c>
      <c r="P185" s="13">
        <v>2.1800000000000002</v>
      </c>
      <c r="Q185" s="13">
        <v>7.42</v>
      </c>
      <c r="R185" s="13"/>
      <c r="S185" s="13">
        <f t="shared" si="377"/>
        <v>93.190000000000012</v>
      </c>
      <c r="T185" s="16"/>
      <c r="U185" s="78"/>
      <c r="V185" s="78"/>
      <c r="AF185" s="2">
        <f t="shared" si="407"/>
        <v>0.72011101652744947</v>
      </c>
      <c r="AG185" s="4">
        <f t="shared" si="255"/>
        <v>28416.300000000003</v>
      </c>
      <c r="AH185" s="4">
        <f t="shared" si="431"/>
        <v>12951.12</v>
      </c>
      <c r="AI185" s="4">
        <f t="shared" si="432"/>
        <v>9513.52</v>
      </c>
      <c r="AJ185" s="2">
        <f t="shared" si="433"/>
        <v>1.6800000000000002</v>
      </c>
      <c r="AK185" s="2">
        <f t="shared" si="434"/>
        <v>13.000000000000002</v>
      </c>
      <c r="AL185" s="2">
        <f t="shared" si="435"/>
        <v>7.6923076923076913E-2</v>
      </c>
      <c r="AM185" s="2">
        <f t="shared" si="436"/>
        <v>3.2949308755760365</v>
      </c>
      <c r="AN185" s="2">
        <f t="shared" si="408"/>
        <v>0.35944700460829493</v>
      </c>
      <c r="AO185" s="2">
        <f t="shared" si="303"/>
        <v>0.43454266563468918</v>
      </c>
      <c r="AP185" s="2">
        <f t="shared" si="305"/>
        <v>2.3012699996659909</v>
      </c>
      <c r="AQ185" s="2">
        <f t="shared" si="409"/>
        <v>0.15563929997494949</v>
      </c>
      <c r="AR185" s="2">
        <f t="shared" si="437"/>
        <v>0.43454266563468918</v>
      </c>
      <c r="AS185" s="4">
        <f t="shared" si="438"/>
        <v>2051.8547861485936</v>
      </c>
      <c r="AT185" s="4">
        <f t="shared" si="439"/>
        <v>2512.8808726998623</v>
      </c>
      <c r="AU185" s="2">
        <f t="shared" si="410"/>
        <v>4.3093922651933701E-2</v>
      </c>
      <c r="AV185" s="2">
        <f t="shared" si="304"/>
        <v>0.38905750095394637</v>
      </c>
      <c r="AX185" s="16">
        <v>85</v>
      </c>
      <c r="AY185" s="16">
        <v>1800</v>
      </c>
      <c r="AZ185" s="16">
        <v>1580</v>
      </c>
      <c r="BA185">
        <v>1.01</v>
      </c>
      <c r="BB185" s="16">
        <v>22</v>
      </c>
      <c r="BC185" s="16">
        <v>187</v>
      </c>
      <c r="BD185" s="16">
        <v>610</v>
      </c>
      <c r="BF185" s="16">
        <v>489</v>
      </c>
      <c r="BG185" s="16">
        <v>88</v>
      </c>
      <c r="BH185" s="16">
        <v>84</v>
      </c>
      <c r="BI185" s="16">
        <v>21.1</v>
      </c>
      <c r="BJ185" s="16">
        <v>487</v>
      </c>
      <c r="BK185" s="16">
        <v>175</v>
      </c>
      <c r="BL185">
        <v>11.5</v>
      </c>
      <c r="BM185">
        <v>11.3</v>
      </c>
      <c r="BN185">
        <v>207</v>
      </c>
      <c r="BO185">
        <v>400</v>
      </c>
      <c r="BP185">
        <v>45.8</v>
      </c>
      <c r="BQ185">
        <v>167</v>
      </c>
      <c r="BR185">
        <v>20.7</v>
      </c>
      <c r="BS185">
        <v>5.19</v>
      </c>
      <c r="BT185">
        <v>11.85</v>
      </c>
      <c r="BU185">
        <v>1.27</v>
      </c>
      <c r="BV185">
        <v>5.46</v>
      </c>
      <c r="BW185">
        <v>0.85</v>
      </c>
      <c r="BX185">
        <v>1.82</v>
      </c>
      <c r="BY185">
        <v>0.24</v>
      </c>
      <c r="BZ185">
        <v>1.18</v>
      </c>
      <c r="CA185">
        <v>0.13</v>
      </c>
      <c r="CB185">
        <v>18</v>
      </c>
      <c r="CC185">
        <v>22.8</v>
      </c>
      <c r="CD185">
        <v>3.57</v>
      </c>
      <c r="CE185">
        <v>16.2</v>
      </c>
      <c r="CG185" s="3">
        <f t="shared" si="411"/>
        <v>855.37190082644634</v>
      </c>
      <c r="CH185" s="3">
        <f t="shared" si="412"/>
        <v>629.9212598425197</v>
      </c>
      <c r="CI185" s="3">
        <f t="shared" si="413"/>
        <v>475.59709241952231</v>
      </c>
      <c r="CJ185" s="3">
        <f t="shared" si="414"/>
        <v>347.91666666666669</v>
      </c>
      <c r="CK185" s="3">
        <f t="shared" si="415"/>
        <v>132.69230769230768</v>
      </c>
      <c r="CL185" s="3">
        <v>20.059100000000001</v>
      </c>
      <c r="CM185" s="3">
        <f t="shared" si="416"/>
        <v>55.89622641509434</v>
      </c>
      <c r="CN185" s="3">
        <f t="shared" si="417"/>
        <v>33.776595744680847</v>
      </c>
      <c r="CO185" s="3">
        <f t="shared" si="418"/>
        <v>21.081081081081081</v>
      </c>
      <c r="CP185" s="3">
        <f t="shared" si="419"/>
        <v>14.529914529914528</v>
      </c>
      <c r="CQ185" s="3">
        <f t="shared" si="420"/>
        <v>11.165644171779141</v>
      </c>
      <c r="CR185" s="3">
        <f t="shared" si="421"/>
        <v>9.375</v>
      </c>
      <c r="CS185" s="3">
        <f t="shared" si="422"/>
        <v>7.1084337349397586</v>
      </c>
      <c r="CT185" s="3">
        <f t="shared" si="423"/>
        <v>5.2</v>
      </c>
      <c r="CU185" s="3">
        <f t="shared" si="440"/>
        <v>9.0285714285714285</v>
      </c>
      <c r="CV185" s="3">
        <f t="shared" si="448"/>
        <v>7.6328502415458939</v>
      </c>
      <c r="CW185" s="3">
        <f t="shared" si="449"/>
        <v>1.1828571428571428</v>
      </c>
      <c r="CX185" s="4">
        <f t="shared" si="441"/>
        <v>162.37885714285716</v>
      </c>
      <c r="CY185" s="3">
        <f t="shared" si="450"/>
        <v>22.222222222222221</v>
      </c>
      <c r="CZ185" s="3">
        <f t="shared" si="451"/>
        <v>49.019607843137258</v>
      </c>
      <c r="DA185" s="3">
        <f t="shared" si="452"/>
        <v>4.1062801932367154</v>
      </c>
      <c r="DB185" s="3">
        <f t="shared" si="442"/>
        <v>2.7828571428571429</v>
      </c>
      <c r="DC185" s="3">
        <f t="shared" si="424"/>
        <v>69.298245614035082</v>
      </c>
      <c r="DD185" s="3">
        <f t="shared" si="453"/>
        <v>2.0176991150442478</v>
      </c>
      <c r="DE185" s="3">
        <f t="shared" si="454"/>
        <v>9.5762711864406782</v>
      </c>
      <c r="DF185" s="3">
        <f t="shared" si="455"/>
        <v>19.322033898305087</v>
      </c>
      <c r="DG185" s="2">
        <f t="shared" si="443"/>
        <v>8.293838862559241</v>
      </c>
      <c r="DH185" s="4">
        <f t="shared" si="456"/>
        <v>62.565797101449277</v>
      </c>
      <c r="DI185" s="2">
        <f t="shared" si="457"/>
        <v>3.1876614363706448</v>
      </c>
      <c r="DJ185" s="3">
        <f t="shared" si="458"/>
        <v>1592.3076923076922</v>
      </c>
      <c r="DK185" s="3">
        <f t="shared" si="459"/>
        <v>164.49459631277813</v>
      </c>
      <c r="DL185" s="3">
        <f t="shared" si="429"/>
        <v>6.4462809917355379</v>
      </c>
      <c r="DM185" s="3">
        <f t="shared" si="460"/>
        <v>175.42372881355934</v>
      </c>
      <c r="DN185" s="3">
        <f t="shared" si="301"/>
        <v>6.8862275449101798E-2</v>
      </c>
      <c r="DO185" s="3">
        <f t="shared" si="425"/>
        <v>17.542372881355931</v>
      </c>
      <c r="DP185" s="4">
        <f t="shared" si="461"/>
        <v>1525.4237288135594</v>
      </c>
      <c r="DQ185" s="3">
        <f t="shared" si="462"/>
        <v>10.778443113772456</v>
      </c>
      <c r="DR185" s="3">
        <f t="shared" si="463"/>
        <v>25.828271617543194</v>
      </c>
      <c r="DS185" s="2">
        <f t="shared" si="464"/>
        <v>1.0063718445574263</v>
      </c>
      <c r="DT185" s="5">
        <f t="shared" si="444"/>
        <v>5.5555555555555556E-4</v>
      </c>
      <c r="DU185" s="3">
        <f t="shared" si="445"/>
        <v>23.080568720379144</v>
      </c>
      <c r="DV185" s="3">
        <f t="shared" si="465"/>
        <v>15.486725663716813</v>
      </c>
      <c r="DW185" s="3">
        <f t="shared" si="466"/>
        <v>4.1322302028073743E-2</v>
      </c>
      <c r="DX185" s="3">
        <f t="shared" si="446"/>
        <v>35.93429158110883</v>
      </c>
      <c r="DY185" s="3">
        <f t="shared" si="467"/>
        <v>4.6817248459958929</v>
      </c>
      <c r="DZ185" s="2">
        <f t="shared" si="293"/>
        <v>0.8524996721155107</v>
      </c>
      <c r="EA185" s="5">
        <f t="shared" si="426"/>
        <v>4.8792270531400964E-3</v>
      </c>
      <c r="EB185" s="2">
        <f t="shared" si="427"/>
        <v>0.13028571428571428</v>
      </c>
      <c r="EC185" s="2">
        <f t="shared" si="430"/>
        <v>0.22837432911253022</v>
      </c>
      <c r="ED185" s="2"/>
      <c r="EE185" s="2">
        <f t="shared" si="470"/>
        <v>38.845369674857814</v>
      </c>
      <c r="EF185" s="2">
        <f t="shared" si="470"/>
        <v>5.0863826590835917</v>
      </c>
      <c r="EG185" s="2">
        <f t="shared" si="470"/>
        <v>4.6571520549415171</v>
      </c>
      <c r="EH185" s="2">
        <f t="shared" si="470"/>
        <v>15.065994205386842</v>
      </c>
      <c r="EI185" s="2">
        <f t="shared" si="470"/>
        <v>0.22534606717458952</v>
      </c>
      <c r="EJ185" s="2">
        <f t="shared" si="469"/>
        <v>16.632685910505415</v>
      </c>
      <c r="EK185" s="2">
        <f t="shared" si="469"/>
        <v>15.344994098079191</v>
      </c>
      <c r="EL185" s="2">
        <f t="shared" si="469"/>
        <v>0.12876918124262257</v>
      </c>
      <c r="EM185" s="2">
        <f t="shared" si="469"/>
        <v>1.6739993561540936</v>
      </c>
      <c r="EN185" s="2">
        <f t="shared" si="469"/>
        <v>2.3393067925743107</v>
      </c>
      <c r="EO185" s="2">
        <f t="shared" si="468"/>
        <v>99.999999999999972</v>
      </c>
    </row>
    <row r="186" spans="1:145" s="14" customFormat="1" ht="14.5" customHeight="1">
      <c r="A186" t="s">
        <v>141</v>
      </c>
      <c r="B186">
        <v>3</v>
      </c>
      <c r="C186" s="15" t="s">
        <v>219</v>
      </c>
      <c r="D186" t="s">
        <v>222</v>
      </c>
      <c r="E186" s="15" t="s">
        <v>220</v>
      </c>
      <c r="F186" s="91" t="s">
        <v>221</v>
      </c>
      <c r="G186" s="13">
        <v>40.6</v>
      </c>
      <c r="H186" s="13">
        <v>5.03</v>
      </c>
      <c r="I186" s="13">
        <v>6.74</v>
      </c>
      <c r="J186" s="13">
        <v>13.6</v>
      </c>
      <c r="K186" s="13">
        <v>0.22</v>
      </c>
      <c r="L186" s="13">
        <v>7.65</v>
      </c>
      <c r="M186" s="13">
        <v>10.85</v>
      </c>
      <c r="N186" s="13">
        <v>0.11</v>
      </c>
      <c r="O186" s="13">
        <v>6.51</v>
      </c>
      <c r="P186" s="13">
        <v>2.09</v>
      </c>
      <c r="Q186" s="13">
        <v>6.5499999999999829</v>
      </c>
      <c r="R186" s="13"/>
      <c r="S186" s="13">
        <f t="shared" si="377"/>
        <v>93.4</v>
      </c>
      <c r="T186" s="16"/>
      <c r="U186" s="78"/>
      <c r="V186" s="78"/>
      <c r="AF186" s="2">
        <f t="shared" si="407"/>
        <v>0.56726930742533177</v>
      </c>
      <c r="AG186" s="4">
        <f t="shared" si="255"/>
        <v>30154.850000000002</v>
      </c>
      <c r="AH186" s="4">
        <f t="shared" si="431"/>
        <v>54046.02</v>
      </c>
      <c r="AI186" s="4">
        <f t="shared" si="432"/>
        <v>9120.76</v>
      </c>
      <c r="AJ186" s="2">
        <f t="shared" si="433"/>
        <v>6.62</v>
      </c>
      <c r="AK186" s="2">
        <f t="shared" si="434"/>
        <v>59.18181818181818</v>
      </c>
      <c r="AL186" s="2">
        <f t="shared" si="435"/>
        <v>1.6897081413210446E-2</v>
      </c>
      <c r="AM186" s="2">
        <f t="shared" si="436"/>
        <v>1.609792284866469</v>
      </c>
      <c r="AN186" s="2">
        <f t="shared" si="408"/>
        <v>0.96587537091988129</v>
      </c>
      <c r="AO186" s="2">
        <f t="shared" si="303"/>
        <v>1.0722901189315468</v>
      </c>
      <c r="AP186" s="2">
        <f t="shared" si="305"/>
        <v>0.9325834327340643</v>
      </c>
      <c r="AQ186" s="2">
        <f t="shared" si="409"/>
        <v>0.25005746323775135</v>
      </c>
      <c r="AR186" s="2">
        <f t="shared" si="437"/>
        <v>1.0722901189315468</v>
      </c>
      <c r="AS186" s="4">
        <f t="shared" si="438"/>
        <v>1742.0389540456397</v>
      </c>
      <c r="AT186" s="4">
        <f t="shared" si="439"/>
        <v>1720.1269966668376</v>
      </c>
      <c r="AU186" s="2">
        <f t="shared" si="410"/>
        <v>0.16034482758620688</v>
      </c>
      <c r="AV186" s="2">
        <f t="shared" si="304"/>
        <v>1.0454421742992683</v>
      </c>
      <c r="AX186" s="16">
        <v>53.3</v>
      </c>
      <c r="AY186" s="16">
        <v>1160</v>
      </c>
      <c r="AZ186" s="16">
        <v>480</v>
      </c>
      <c r="BA186">
        <v>1.59</v>
      </c>
      <c r="BB186" s="16">
        <v>23</v>
      </c>
      <c r="BC186" s="16">
        <v>193</v>
      </c>
      <c r="BD186" s="16">
        <v>870</v>
      </c>
      <c r="BF186" s="16">
        <v>666</v>
      </c>
      <c r="BG186" s="16">
        <v>84</v>
      </c>
      <c r="BH186" s="16">
        <v>85</v>
      </c>
      <c r="BI186" s="16">
        <v>19.899999999999999</v>
      </c>
      <c r="BJ186" s="16">
        <v>414</v>
      </c>
      <c r="BK186" s="16">
        <v>164.5</v>
      </c>
      <c r="BL186">
        <v>9.8000000000000007</v>
      </c>
      <c r="BM186">
        <v>11</v>
      </c>
      <c r="BN186">
        <v>202</v>
      </c>
      <c r="BO186">
        <v>390</v>
      </c>
      <c r="BP186">
        <v>44.9</v>
      </c>
      <c r="BQ186">
        <v>166</v>
      </c>
      <c r="BR186">
        <v>20.3</v>
      </c>
      <c r="BS186">
        <v>5.34</v>
      </c>
      <c r="BT186">
        <v>11.85</v>
      </c>
      <c r="BU186">
        <v>1.38</v>
      </c>
      <c r="BV186">
        <v>5.59</v>
      </c>
      <c r="BW186">
        <v>0.82</v>
      </c>
      <c r="BX186">
        <v>1.85</v>
      </c>
      <c r="BY186">
        <v>0.24</v>
      </c>
      <c r="BZ186">
        <v>1.03</v>
      </c>
      <c r="CA186">
        <v>0.12</v>
      </c>
      <c r="CB186">
        <v>14</v>
      </c>
      <c r="CC186">
        <v>22.5</v>
      </c>
      <c r="CD186">
        <v>3.69</v>
      </c>
      <c r="CE186">
        <v>13.5</v>
      </c>
      <c r="CG186" s="3">
        <f t="shared" si="411"/>
        <v>834.71074380165294</v>
      </c>
      <c r="CH186" s="3">
        <f t="shared" si="412"/>
        <v>614.17322834645665</v>
      </c>
      <c r="CI186" s="3">
        <f t="shared" si="413"/>
        <v>466.25129802699894</v>
      </c>
      <c r="CJ186" s="3">
        <f t="shared" si="414"/>
        <v>345.83333333333337</v>
      </c>
      <c r="CK186" s="3">
        <f t="shared" si="415"/>
        <v>130.12820512820514</v>
      </c>
      <c r="CL186" s="3">
        <v>21.059100000000001</v>
      </c>
      <c r="CM186" s="3">
        <f t="shared" si="416"/>
        <v>55.89622641509434</v>
      </c>
      <c r="CN186" s="3">
        <f t="shared" si="417"/>
        <v>36.702127659574465</v>
      </c>
      <c r="CO186" s="3">
        <f t="shared" si="418"/>
        <v>21.583011583011583</v>
      </c>
      <c r="CP186" s="3">
        <f t="shared" si="419"/>
        <v>14.017094017094015</v>
      </c>
      <c r="CQ186" s="3">
        <f t="shared" si="420"/>
        <v>11.349693251533742</v>
      </c>
      <c r="CR186" s="3">
        <f t="shared" si="421"/>
        <v>9.375</v>
      </c>
      <c r="CS186" s="3">
        <f t="shared" si="422"/>
        <v>6.2048192771084336</v>
      </c>
      <c r="CT186" s="3">
        <f t="shared" si="423"/>
        <v>4.8</v>
      </c>
      <c r="CU186" s="3">
        <f t="shared" si="440"/>
        <v>2.9179331306990881</v>
      </c>
      <c r="CV186" s="3">
        <f t="shared" si="448"/>
        <v>2.3762376237623761</v>
      </c>
      <c r="CW186" s="3">
        <f t="shared" si="449"/>
        <v>1.2279635258358663</v>
      </c>
      <c r="CX186" s="4">
        <f t="shared" si="441"/>
        <v>183.31215805471126</v>
      </c>
      <c r="CY186" s="3">
        <f t="shared" si="450"/>
        <v>27.857142857142858</v>
      </c>
      <c r="CZ186" s="3">
        <f t="shared" si="451"/>
        <v>44.579945799457995</v>
      </c>
      <c r="DA186" s="3">
        <f t="shared" si="452"/>
        <v>2.6256157635467976</v>
      </c>
      <c r="DB186" s="3">
        <f t="shared" si="442"/>
        <v>2.5167173252279635</v>
      </c>
      <c r="DC186" s="3">
        <f t="shared" si="424"/>
        <v>21.333333333333332</v>
      </c>
      <c r="DD186" s="3">
        <f t="shared" si="453"/>
        <v>2.0454545454545454</v>
      </c>
      <c r="DE186" s="3">
        <f t="shared" si="454"/>
        <v>10.679611650485437</v>
      </c>
      <c r="DF186" s="3">
        <f t="shared" si="455"/>
        <v>21.844660194174757</v>
      </c>
      <c r="DG186" s="2">
        <f t="shared" si="443"/>
        <v>8.2663316582914579</v>
      </c>
      <c r="DH186" s="4">
        <f t="shared" si="456"/>
        <v>267.55455445544555</v>
      </c>
      <c r="DI186" s="2">
        <f t="shared" si="457"/>
        <v>1.4427556108217618</v>
      </c>
      <c r="DJ186" s="3">
        <f t="shared" si="458"/>
        <v>1683.3333333333335</v>
      </c>
      <c r="DK186" s="3">
        <f t="shared" si="459"/>
        <v>173.89807162534436</v>
      </c>
      <c r="DL186" s="3">
        <f t="shared" si="429"/>
        <v>6.4145259129585144</v>
      </c>
      <c r="DM186" s="3">
        <f t="shared" si="460"/>
        <v>196.11650485436894</v>
      </c>
      <c r="DN186" s="3">
        <f t="shared" si="301"/>
        <v>5.9036144578313257E-2</v>
      </c>
      <c r="DO186" s="3">
        <f t="shared" si="425"/>
        <v>19.708737864077669</v>
      </c>
      <c r="DP186" s="4">
        <f t="shared" si="461"/>
        <v>1126.2135922330096</v>
      </c>
      <c r="DQ186" s="3">
        <f t="shared" si="462"/>
        <v>6.9879518072289155</v>
      </c>
      <c r="DR186" s="3">
        <f t="shared" si="463"/>
        <v>16.808075214166056</v>
      </c>
      <c r="DS186" s="2">
        <f t="shared" si="464"/>
        <v>1.045609525205577</v>
      </c>
      <c r="DT186" s="5">
        <f t="shared" si="444"/>
        <v>8.6206896551724137E-4</v>
      </c>
      <c r="DU186" s="3">
        <f t="shared" si="445"/>
        <v>20.804020100502512</v>
      </c>
      <c r="DV186" s="3">
        <f t="shared" si="465"/>
        <v>14.954545454545455</v>
      </c>
      <c r="DW186" s="3">
        <f t="shared" si="466"/>
        <v>0.12647007763079765</v>
      </c>
      <c r="DX186" s="3">
        <f t="shared" si="446"/>
        <v>39.734299516908216</v>
      </c>
      <c r="DY186" s="3">
        <f t="shared" si="467"/>
        <v>5.4347826086956523</v>
      </c>
      <c r="DZ186" s="2">
        <f t="shared" si="293"/>
        <v>1.0014398582293433</v>
      </c>
      <c r="EA186" s="5">
        <f t="shared" si="426"/>
        <v>7.8712871287128713E-3</v>
      </c>
      <c r="EB186" s="2">
        <f t="shared" si="427"/>
        <v>0.13677811550151975</v>
      </c>
      <c r="EC186" s="2">
        <f t="shared" si="430"/>
        <v>0.18168123599804864</v>
      </c>
      <c r="ED186" s="2"/>
      <c r="EE186" s="2">
        <f t="shared" si="470"/>
        <v>43.468950749464668</v>
      </c>
      <c r="EF186" s="2">
        <f t="shared" si="470"/>
        <v>5.3854389721627403</v>
      </c>
      <c r="EG186" s="2">
        <f t="shared" si="470"/>
        <v>7.2162740899357596</v>
      </c>
      <c r="EH186" s="2">
        <f t="shared" si="470"/>
        <v>14.5610278372591</v>
      </c>
      <c r="EI186" s="2">
        <f t="shared" si="470"/>
        <v>0.23554603854389719</v>
      </c>
      <c r="EJ186" s="2">
        <f t="shared" si="469"/>
        <v>8.1905781584582442</v>
      </c>
      <c r="EK186" s="2">
        <f t="shared" si="469"/>
        <v>11.616702355460385</v>
      </c>
      <c r="EL186" s="2">
        <f t="shared" si="469"/>
        <v>0.1177730192719486</v>
      </c>
      <c r="EM186" s="2">
        <f t="shared" si="469"/>
        <v>6.970021413276231</v>
      </c>
      <c r="EN186" s="2">
        <f t="shared" si="469"/>
        <v>2.2376873661670236</v>
      </c>
      <c r="EO186" s="2">
        <f t="shared" si="468"/>
        <v>100.00000000000001</v>
      </c>
    </row>
    <row r="187" spans="1:145" s="14" customFormat="1" ht="14.5" customHeight="1">
      <c r="A187" t="s">
        <v>141</v>
      </c>
      <c r="B187">
        <v>3</v>
      </c>
      <c r="C187" s="15" t="s">
        <v>219</v>
      </c>
      <c r="D187" t="s">
        <v>222</v>
      </c>
      <c r="E187" s="15" t="s">
        <v>220</v>
      </c>
      <c r="F187" s="91" t="s">
        <v>221</v>
      </c>
      <c r="G187" s="13">
        <v>35.799999999999997</v>
      </c>
      <c r="H187" s="13">
        <v>9.1</v>
      </c>
      <c r="I187" s="13">
        <v>8.08</v>
      </c>
      <c r="J187" s="13">
        <v>25.32</v>
      </c>
      <c r="K187" s="13">
        <v>0.26</v>
      </c>
      <c r="L187" s="13">
        <v>4.58</v>
      </c>
      <c r="M187" s="13">
        <v>4.45</v>
      </c>
      <c r="N187" s="13">
        <v>0.12</v>
      </c>
      <c r="O187" s="13">
        <v>1.02</v>
      </c>
      <c r="P187" s="13">
        <v>2.69</v>
      </c>
      <c r="Q187" s="13">
        <v>8.5799999999999983</v>
      </c>
      <c r="R187" s="13"/>
      <c r="S187" s="13">
        <f t="shared" si="377"/>
        <v>91.42</v>
      </c>
      <c r="T187" s="16"/>
      <c r="U187" s="78"/>
      <c r="V187" s="78"/>
      <c r="AF187" s="2">
        <f t="shared" si="407"/>
        <v>0.29654334353768397</v>
      </c>
      <c r="AG187" s="4">
        <f t="shared" si="255"/>
        <v>54554.5</v>
      </c>
      <c r="AH187" s="4">
        <f t="shared" si="431"/>
        <v>8468.0400000000009</v>
      </c>
      <c r="AI187" s="4">
        <f t="shared" si="432"/>
        <v>11739.16</v>
      </c>
      <c r="AJ187" s="2">
        <f t="shared" si="433"/>
        <v>1.1400000000000001</v>
      </c>
      <c r="AK187" s="2">
        <f t="shared" si="434"/>
        <v>8.5</v>
      </c>
      <c r="AL187" s="2">
        <f t="shared" si="435"/>
        <v>0.11764705882352941</v>
      </c>
      <c r="AM187" s="2">
        <f t="shared" si="436"/>
        <v>0.55074257425742568</v>
      </c>
      <c r="AN187" s="2">
        <f t="shared" si="408"/>
        <v>0.12623762376237624</v>
      </c>
      <c r="AO187" s="2">
        <f t="shared" si="303"/>
        <v>0.16106820450760276</v>
      </c>
      <c r="AP187" s="2">
        <f t="shared" si="305"/>
        <v>6.2085499931974342</v>
      </c>
      <c r="AQ187" s="2">
        <f t="shared" si="409"/>
        <v>0.86030191426077751</v>
      </c>
      <c r="AR187" s="2">
        <f t="shared" si="437"/>
        <v>0.16106820450760276</v>
      </c>
      <c r="AS187" s="4">
        <f t="shared" si="438"/>
        <v>1857.4693835838393</v>
      </c>
      <c r="AT187" s="4">
        <f t="shared" si="439"/>
        <v>856.10108540492774</v>
      </c>
      <c r="AU187" s="2">
        <f t="shared" si="410"/>
        <v>2.8491620111731845E-2</v>
      </c>
      <c r="AV187" s="2">
        <f t="shared" si="304"/>
        <v>0.13663681654789681</v>
      </c>
      <c r="AX187" s="16">
        <v>201</v>
      </c>
      <c r="AY187" s="16">
        <v>1150</v>
      </c>
      <c r="AZ187" s="16">
        <v>4130</v>
      </c>
      <c r="BA187">
        <v>2.8</v>
      </c>
      <c r="BB187" s="16">
        <v>32</v>
      </c>
      <c r="BC187" s="16">
        <v>239</v>
      </c>
      <c r="BD187" s="16">
        <v>190</v>
      </c>
      <c r="BF187" s="16">
        <v>224</v>
      </c>
      <c r="BG187" s="16">
        <v>148</v>
      </c>
      <c r="BH187" s="16">
        <v>110</v>
      </c>
      <c r="BI187" s="16">
        <v>29.1</v>
      </c>
      <c r="BJ187" s="16">
        <v>774</v>
      </c>
      <c r="BK187" s="16">
        <v>239</v>
      </c>
      <c r="BL187">
        <v>17.5</v>
      </c>
      <c r="BM187">
        <v>8.5</v>
      </c>
      <c r="BN187">
        <v>173</v>
      </c>
      <c r="BO187">
        <v>290</v>
      </c>
      <c r="BP187">
        <v>30.8</v>
      </c>
      <c r="BQ187">
        <v>107</v>
      </c>
      <c r="BR187">
        <v>15.9</v>
      </c>
      <c r="BS187">
        <v>3.98</v>
      </c>
      <c r="BT187">
        <v>10.25</v>
      </c>
      <c r="BU187">
        <v>1.4</v>
      </c>
      <c r="BV187">
        <v>6.24</v>
      </c>
      <c r="BW187">
        <v>1.02</v>
      </c>
      <c r="BX187">
        <v>2.1800000000000002</v>
      </c>
      <c r="BY187">
        <v>0.3</v>
      </c>
      <c r="BZ187">
        <v>1.49</v>
      </c>
      <c r="CA187">
        <v>0.22</v>
      </c>
      <c r="CB187">
        <v>23</v>
      </c>
      <c r="CC187">
        <v>12.45</v>
      </c>
      <c r="CD187">
        <v>4.96</v>
      </c>
      <c r="CE187">
        <v>17.600000000000001</v>
      </c>
      <c r="CG187" s="3">
        <f t="shared" si="411"/>
        <v>714.87603305785126</v>
      </c>
      <c r="CH187" s="3">
        <f t="shared" si="412"/>
        <v>456.69291338582678</v>
      </c>
      <c r="CI187" s="3">
        <f t="shared" si="413"/>
        <v>319.83385254413292</v>
      </c>
      <c r="CJ187" s="3">
        <f t="shared" si="414"/>
        <v>222.91666666666669</v>
      </c>
      <c r="CK187" s="3">
        <f t="shared" si="415"/>
        <v>101.92307692307692</v>
      </c>
      <c r="CL187" s="3">
        <v>22.059100000000001</v>
      </c>
      <c r="CM187" s="3">
        <f t="shared" si="416"/>
        <v>48.349056603773583</v>
      </c>
      <c r="CN187" s="3">
        <f t="shared" si="417"/>
        <v>37.234042553191486</v>
      </c>
      <c r="CO187" s="3">
        <f t="shared" si="418"/>
        <v>24.092664092664094</v>
      </c>
      <c r="CP187" s="3">
        <f t="shared" si="419"/>
        <v>17.435897435897434</v>
      </c>
      <c r="CQ187" s="3">
        <f t="shared" si="420"/>
        <v>13.374233128834357</v>
      </c>
      <c r="CR187" s="3">
        <f t="shared" si="421"/>
        <v>11.718749999999998</v>
      </c>
      <c r="CS187" s="3">
        <f t="shared" si="422"/>
        <v>8.975903614457831</v>
      </c>
      <c r="CT187" s="3">
        <f t="shared" si="423"/>
        <v>8.7999999999999989</v>
      </c>
      <c r="CU187" s="3">
        <f t="shared" si="440"/>
        <v>17.280334728033473</v>
      </c>
      <c r="CV187" s="3">
        <f t="shared" si="448"/>
        <v>23.872832369942195</v>
      </c>
      <c r="CW187" s="3">
        <f t="shared" si="449"/>
        <v>0.72384937238493718</v>
      </c>
      <c r="CX187" s="4">
        <f t="shared" si="441"/>
        <v>228.26150627615064</v>
      </c>
      <c r="CY187" s="3">
        <f t="shared" si="450"/>
        <v>12.608695652173912</v>
      </c>
      <c r="CZ187" s="3">
        <f t="shared" si="451"/>
        <v>48.185483870967744</v>
      </c>
      <c r="DA187" s="3">
        <f t="shared" si="452"/>
        <v>12.641509433962264</v>
      </c>
      <c r="DB187" s="3">
        <f t="shared" si="442"/>
        <v>3.2384937238493725</v>
      </c>
      <c r="DC187" s="3">
        <f t="shared" si="424"/>
        <v>331.72690763052213</v>
      </c>
      <c r="DD187" s="3">
        <f t="shared" si="453"/>
        <v>1.4647058823529411</v>
      </c>
      <c r="DE187" s="3">
        <f t="shared" si="454"/>
        <v>5.7046979865771812</v>
      </c>
      <c r="DF187" s="3">
        <f t="shared" si="455"/>
        <v>8.3557046979865763</v>
      </c>
      <c r="DG187" s="2">
        <f t="shared" si="443"/>
        <v>8.2130584192439855</v>
      </c>
      <c r="DH187" s="4">
        <f t="shared" si="456"/>
        <v>48.948208092485551</v>
      </c>
      <c r="DI187" s="2">
        <f t="shared" si="457"/>
        <v>4.5675943159870407</v>
      </c>
      <c r="DJ187" s="3">
        <f t="shared" si="458"/>
        <v>786.36363636363637</v>
      </c>
      <c r="DK187" s="3">
        <f t="shared" si="459"/>
        <v>81.235912847483107</v>
      </c>
      <c r="DL187" s="3">
        <f t="shared" si="429"/>
        <v>7.0138780601902386</v>
      </c>
      <c r="DM187" s="3">
        <f t="shared" si="460"/>
        <v>116.10738255033557</v>
      </c>
      <c r="DN187" s="3">
        <f t="shared" si="301"/>
        <v>0.16355140186915887</v>
      </c>
      <c r="DO187" s="3">
        <f t="shared" si="425"/>
        <v>10.671140939597315</v>
      </c>
      <c r="DP187" s="4">
        <f t="shared" si="461"/>
        <v>771.81208053691273</v>
      </c>
      <c r="DQ187" s="3">
        <f t="shared" si="462"/>
        <v>10.747663551401869</v>
      </c>
      <c r="DR187" s="3">
        <f t="shared" si="463"/>
        <v>20.244382448192827</v>
      </c>
      <c r="DS187" s="2">
        <f t="shared" si="464"/>
        <v>0.94679955515637437</v>
      </c>
      <c r="DT187" s="5">
        <f t="shared" si="444"/>
        <v>8.6956521739130438E-4</v>
      </c>
      <c r="DU187" s="3">
        <f t="shared" si="445"/>
        <v>26.597938144329895</v>
      </c>
      <c r="DV187" s="3">
        <f t="shared" si="465"/>
        <v>28.117647058823529</v>
      </c>
      <c r="DW187" s="3">
        <f t="shared" si="466"/>
        <v>-8.120319369598139E-2</v>
      </c>
      <c r="DX187" s="3">
        <f t="shared" si="446"/>
        <v>30.878552971576227</v>
      </c>
      <c r="DY187" s="3">
        <f t="shared" si="467"/>
        <v>1.6085271317829457</v>
      </c>
      <c r="DZ187" s="2">
        <f t="shared" si="293"/>
        <v>0.42327337753131744</v>
      </c>
      <c r="EA187" s="5">
        <f t="shared" si="426"/>
        <v>1.6184971098265895E-2</v>
      </c>
      <c r="EB187" s="2">
        <f t="shared" si="427"/>
        <v>5.2092050209205015E-2</v>
      </c>
      <c r="EC187" s="2">
        <f t="shared" si="430"/>
        <v>0.41791791920475152</v>
      </c>
      <c r="ED187" s="2"/>
      <c r="EE187" s="2">
        <f t="shared" si="470"/>
        <v>39.159921242616491</v>
      </c>
      <c r="EF187" s="2">
        <f t="shared" si="470"/>
        <v>9.9540581929555891</v>
      </c>
      <c r="EG187" s="2">
        <f t="shared" si="470"/>
        <v>8.8383285933056221</v>
      </c>
      <c r="EH187" s="2">
        <f t="shared" si="470"/>
        <v>27.696346532487421</v>
      </c>
      <c r="EI187" s="2">
        <f t="shared" si="470"/>
        <v>0.28440166265587397</v>
      </c>
      <c r="EJ187" s="2">
        <f t="shared" si="469"/>
        <v>5.0098446729380877</v>
      </c>
      <c r="EK187" s="2">
        <f t="shared" si="469"/>
        <v>4.8676438416101506</v>
      </c>
      <c r="EL187" s="2">
        <f t="shared" si="469"/>
        <v>0.1312623058411726</v>
      </c>
      <c r="EM187" s="2">
        <f t="shared" si="469"/>
        <v>1.1157295996499672</v>
      </c>
      <c r="EN187" s="2">
        <f t="shared" si="469"/>
        <v>2.9424633559396192</v>
      </c>
      <c r="EO187" s="2">
        <f t="shared" si="468"/>
        <v>99.999999999999986</v>
      </c>
    </row>
    <row r="188" spans="1:145" s="14" customFormat="1" ht="14.5" customHeight="1">
      <c r="A188" t="s">
        <v>141</v>
      </c>
      <c r="B188">
        <v>3</v>
      </c>
      <c r="C188" s="15" t="s">
        <v>219</v>
      </c>
      <c r="D188" t="s">
        <v>222</v>
      </c>
      <c r="E188" s="15" t="s">
        <v>220</v>
      </c>
      <c r="F188" s="91" t="s">
        <v>221</v>
      </c>
      <c r="G188" s="13">
        <v>34.5</v>
      </c>
      <c r="H188" s="13">
        <v>9.17</v>
      </c>
      <c r="I188" s="13">
        <v>7.59</v>
      </c>
      <c r="J188" s="13">
        <v>24.42</v>
      </c>
      <c r="K188" s="13">
        <v>0.13</v>
      </c>
      <c r="L188" s="13">
        <v>4.6399999999999997</v>
      </c>
      <c r="M188" s="13">
        <v>5.97</v>
      </c>
      <c r="N188" s="13">
        <v>0.18</v>
      </c>
      <c r="O188" s="13">
        <v>1.05</v>
      </c>
      <c r="P188" s="13">
        <v>3.79</v>
      </c>
      <c r="Q188" s="13">
        <v>7.06</v>
      </c>
      <c r="R188" s="13"/>
      <c r="S188" s="13">
        <f t="shared" si="377"/>
        <v>91.440000000000012</v>
      </c>
      <c r="T188" s="16"/>
      <c r="U188" s="78"/>
      <c r="V188" s="78"/>
      <c r="AF188" s="2">
        <f t="shared" si="407"/>
        <v>0.30690998743131676</v>
      </c>
      <c r="AG188" s="4">
        <f t="shared" si="255"/>
        <v>54974.15</v>
      </c>
      <c r="AH188" s="4">
        <f t="shared" si="431"/>
        <v>8717.1</v>
      </c>
      <c r="AI188" s="4">
        <f t="shared" si="432"/>
        <v>16539.560000000001</v>
      </c>
      <c r="AJ188" s="2">
        <f t="shared" si="433"/>
        <v>1.23</v>
      </c>
      <c r="AK188" s="2">
        <f t="shared" si="434"/>
        <v>5.8333333333333339</v>
      </c>
      <c r="AL188" s="2">
        <f t="shared" si="435"/>
        <v>0.1714285714285714</v>
      </c>
      <c r="AM188" s="2">
        <f t="shared" si="436"/>
        <v>0.78656126482213429</v>
      </c>
      <c r="AN188" s="2">
        <f t="shared" si="408"/>
        <v>0.13833992094861661</v>
      </c>
      <c r="AO188" s="2">
        <f t="shared" si="303"/>
        <v>0.18874904313020552</v>
      </c>
      <c r="AP188" s="2">
        <f t="shared" si="305"/>
        <v>5.2980401034942783</v>
      </c>
      <c r="AQ188" s="2">
        <f t="shared" si="409"/>
        <v>0.61773793798404197</v>
      </c>
      <c r="AR188" s="2">
        <f t="shared" si="437"/>
        <v>0.18874904313020552</v>
      </c>
      <c r="AS188" s="4">
        <f t="shared" si="438"/>
        <v>1757.3430175714809</v>
      </c>
      <c r="AT188" s="4">
        <f t="shared" si="439"/>
        <v>1031.7632275325698</v>
      </c>
      <c r="AU188" s="2">
        <f t="shared" si="410"/>
        <v>3.0434782608695653E-2</v>
      </c>
      <c r="AV188" s="2">
        <f t="shared" si="304"/>
        <v>0.14973607579533918</v>
      </c>
      <c r="AX188" s="16">
        <v>228</v>
      </c>
      <c r="AY188" s="16">
        <v>1395</v>
      </c>
      <c r="AZ188" s="16">
        <v>4170</v>
      </c>
      <c r="BA188">
        <v>4.26</v>
      </c>
      <c r="BB188" s="16">
        <v>27</v>
      </c>
      <c r="BC188" s="16">
        <v>148</v>
      </c>
      <c r="BD188" s="16">
        <v>160</v>
      </c>
      <c r="BF188" s="16">
        <v>182</v>
      </c>
      <c r="BG188" s="16">
        <v>141</v>
      </c>
      <c r="BH188" s="16">
        <v>93</v>
      </c>
      <c r="BI188" s="16">
        <v>23.5</v>
      </c>
      <c r="BJ188" s="16">
        <v>648</v>
      </c>
      <c r="BK188" s="16">
        <v>188.5</v>
      </c>
      <c r="BL188">
        <v>14.7</v>
      </c>
      <c r="BM188">
        <v>6.8</v>
      </c>
      <c r="BN188">
        <v>140.5</v>
      </c>
      <c r="BO188">
        <v>236</v>
      </c>
      <c r="BP188">
        <v>24.2</v>
      </c>
      <c r="BQ188">
        <v>84.4</v>
      </c>
      <c r="BR188">
        <v>11.9</v>
      </c>
      <c r="BS188">
        <v>3.09</v>
      </c>
      <c r="BT188">
        <v>8.01</v>
      </c>
      <c r="BU188">
        <v>1.06</v>
      </c>
      <c r="BV188">
        <v>5.01</v>
      </c>
      <c r="BW188">
        <v>0.83</v>
      </c>
      <c r="BX188">
        <v>2.08</v>
      </c>
      <c r="BY188">
        <v>0.24</v>
      </c>
      <c r="BZ188">
        <v>1.3</v>
      </c>
      <c r="CA188">
        <v>0.17</v>
      </c>
      <c r="CB188">
        <v>18</v>
      </c>
      <c r="CC188">
        <v>9.8800000000000008</v>
      </c>
      <c r="CD188">
        <v>3.6</v>
      </c>
      <c r="CE188">
        <v>16.899999999999999</v>
      </c>
      <c r="CG188" s="3">
        <f t="shared" si="411"/>
        <v>580.57851239669424</v>
      </c>
      <c r="CH188" s="3">
        <f t="shared" si="412"/>
        <v>371.65354330708664</v>
      </c>
      <c r="CI188" s="3">
        <f t="shared" si="413"/>
        <v>251.29802699896157</v>
      </c>
      <c r="CJ188" s="3">
        <f t="shared" si="414"/>
        <v>175.83333333333334</v>
      </c>
      <c r="CK188" s="3">
        <f t="shared" si="415"/>
        <v>76.282051282051285</v>
      </c>
      <c r="CL188" s="3">
        <v>23.059100000000001</v>
      </c>
      <c r="CM188" s="3">
        <f t="shared" si="416"/>
        <v>37.783018867924525</v>
      </c>
      <c r="CN188" s="3">
        <f t="shared" si="417"/>
        <v>28.191489361702128</v>
      </c>
      <c r="CO188" s="3">
        <f t="shared" si="418"/>
        <v>19.343629343629342</v>
      </c>
      <c r="CP188" s="3">
        <f t="shared" si="419"/>
        <v>14.188034188034187</v>
      </c>
      <c r="CQ188" s="3">
        <f t="shared" si="420"/>
        <v>12.760736196319018</v>
      </c>
      <c r="CR188" s="3">
        <f t="shared" si="421"/>
        <v>9.375</v>
      </c>
      <c r="CS188" s="3">
        <f t="shared" si="422"/>
        <v>7.831325301204819</v>
      </c>
      <c r="CT188" s="3">
        <f t="shared" si="423"/>
        <v>6.8</v>
      </c>
      <c r="CU188" s="3">
        <f t="shared" si="440"/>
        <v>22.122015915119363</v>
      </c>
      <c r="CV188" s="3">
        <f t="shared" si="448"/>
        <v>29.679715302491104</v>
      </c>
      <c r="CW188" s="3">
        <f t="shared" si="449"/>
        <v>0.74535809018567645</v>
      </c>
      <c r="CX188" s="4">
        <f t="shared" si="441"/>
        <v>291.64005305039791</v>
      </c>
      <c r="CY188" s="3">
        <f t="shared" si="450"/>
        <v>13.111111111111111</v>
      </c>
      <c r="CZ188" s="3">
        <f t="shared" si="451"/>
        <v>52.361111111111107</v>
      </c>
      <c r="DA188" s="3">
        <f t="shared" si="452"/>
        <v>19.159663865546218</v>
      </c>
      <c r="DB188" s="3">
        <f t="shared" si="442"/>
        <v>3.4376657824933687</v>
      </c>
      <c r="DC188" s="3">
        <f t="shared" si="424"/>
        <v>422.06477732793519</v>
      </c>
      <c r="DD188" s="3">
        <f t="shared" si="453"/>
        <v>1.4529411764705884</v>
      </c>
      <c r="DE188" s="3">
        <f t="shared" si="454"/>
        <v>5.2307692307692308</v>
      </c>
      <c r="DF188" s="3">
        <f t="shared" si="455"/>
        <v>7.6000000000000005</v>
      </c>
      <c r="DG188" s="2">
        <f t="shared" si="443"/>
        <v>8.0212765957446805</v>
      </c>
      <c r="DH188" s="4">
        <f t="shared" si="456"/>
        <v>62.043416370106762</v>
      </c>
      <c r="DI188" s="2">
        <f t="shared" si="457"/>
        <v>4.1676956976381243</v>
      </c>
      <c r="DJ188" s="3">
        <f t="shared" si="458"/>
        <v>826.47058823529403</v>
      </c>
      <c r="DK188" s="3">
        <f t="shared" si="459"/>
        <v>85.379192999513862</v>
      </c>
      <c r="DL188" s="3">
        <f t="shared" si="429"/>
        <v>7.6109452045280923</v>
      </c>
      <c r="DM188" s="3">
        <f t="shared" si="460"/>
        <v>108.07692307692308</v>
      </c>
      <c r="DN188" s="3">
        <f t="shared" si="301"/>
        <v>0.17417061611374404</v>
      </c>
      <c r="DO188" s="3">
        <f t="shared" si="425"/>
        <v>9.1538461538461533</v>
      </c>
      <c r="DP188" s="4">
        <f t="shared" si="461"/>
        <v>1073.0769230769231</v>
      </c>
      <c r="DQ188" s="3">
        <f t="shared" si="462"/>
        <v>16.528436018957343</v>
      </c>
      <c r="DR188" s="3">
        <f t="shared" si="463"/>
        <v>32.110839260554755</v>
      </c>
      <c r="DS188" s="2">
        <f t="shared" si="464"/>
        <v>0.96117885609913978</v>
      </c>
      <c r="DT188" s="5">
        <f t="shared" si="444"/>
        <v>7.1684587813620072E-4</v>
      </c>
      <c r="DU188" s="3">
        <f t="shared" si="445"/>
        <v>27.574468085106382</v>
      </c>
      <c r="DV188" s="3">
        <f t="shared" si="465"/>
        <v>27.72058823529412</v>
      </c>
      <c r="DW188" s="3">
        <f t="shared" si="466"/>
        <v>-0.12153022343973019</v>
      </c>
      <c r="DX188" s="3">
        <f t="shared" si="446"/>
        <v>29.089506172839506</v>
      </c>
      <c r="DY188" s="3">
        <f t="shared" si="467"/>
        <v>1.5246913580246915</v>
      </c>
      <c r="DZ188" s="2">
        <f t="shared" si="293"/>
        <v>0.46801945455742755</v>
      </c>
      <c r="EA188" s="5">
        <f t="shared" si="426"/>
        <v>3.0320284697508894E-2</v>
      </c>
      <c r="EB188" s="2">
        <f t="shared" si="427"/>
        <v>5.2413793103448278E-2</v>
      </c>
      <c r="EC188" s="2">
        <f t="shared" si="430"/>
        <v>0.40902168616953405</v>
      </c>
      <c r="ED188" s="2"/>
      <c r="EE188" s="2">
        <f t="shared" si="470"/>
        <v>37.729658792650916</v>
      </c>
      <c r="EF188" s="2">
        <f t="shared" si="470"/>
        <v>10.028433945756779</v>
      </c>
      <c r="EG188" s="2">
        <f t="shared" si="470"/>
        <v>8.3005249343832013</v>
      </c>
      <c r="EH188" s="2">
        <f t="shared" si="470"/>
        <v>26.70603674540682</v>
      </c>
      <c r="EI188" s="2">
        <f t="shared" si="470"/>
        <v>0.14216972878390199</v>
      </c>
      <c r="EJ188" s="2">
        <f t="shared" si="469"/>
        <v>5.0743657042869632</v>
      </c>
      <c r="EK188" s="2">
        <f t="shared" si="469"/>
        <v>6.5288713910761143</v>
      </c>
      <c r="EL188" s="2">
        <f t="shared" si="469"/>
        <v>0.19685039370078738</v>
      </c>
      <c r="EM188" s="2">
        <f t="shared" si="469"/>
        <v>1.148293963254593</v>
      </c>
      <c r="EN188" s="2">
        <f t="shared" si="469"/>
        <v>4.1447944006999116</v>
      </c>
      <c r="EO188" s="2">
        <f t="shared" si="468"/>
        <v>99.999999999999972</v>
      </c>
    </row>
    <row r="189" spans="1:145" s="14" customFormat="1" ht="14.5" customHeight="1">
      <c r="A189" t="s">
        <v>141</v>
      </c>
      <c r="B189">
        <v>3</v>
      </c>
      <c r="C189" s="15" t="s">
        <v>219</v>
      </c>
      <c r="D189" t="s">
        <v>222</v>
      </c>
      <c r="E189" s="15" t="s">
        <v>220</v>
      </c>
      <c r="F189" s="91" t="s">
        <v>221</v>
      </c>
      <c r="G189" s="13">
        <v>34.5</v>
      </c>
      <c r="H189" s="13">
        <v>9.4600000000000009</v>
      </c>
      <c r="I189" s="13">
        <v>7.39</v>
      </c>
      <c r="J189" s="13">
        <v>23.06</v>
      </c>
      <c r="K189" s="13">
        <v>0.22</v>
      </c>
      <c r="L189" s="13">
        <v>6.19</v>
      </c>
      <c r="M189" s="13">
        <v>6.63</v>
      </c>
      <c r="N189" s="13">
        <v>0.21</v>
      </c>
      <c r="O189" s="13">
        <v>1.54</v>
      </c>
      <c r="P189" s="13">
        <v>4.21</v>
      </c>
      <c r="Q189" s="13">
        <v>6.6500000000000057</v>
      </c>
      <c r="R189" s="13"/>
      <c r="S189" s="13">
        <f t="shared" si="377"/>
        <v>93.409999999999982</v>
      </c>
      <c r="T189" s="16"/>
      <c r="U189" s="78"/>
      <c r="V189" s="78"/>
      <c r="AF189" s="2">
        <f t="shared" si="407"/>
        <v>0.3848336157601574</v>
      </c>
      <c r="AG189" s="4">
        <f t="shared" si="255"/>
        <v>56712.700000000004</v>
      </c>
      <c r="AH189" s="4">
        <f t="shared" si="431"/>
        <v>12785.08</v>
      </c>
      <c r="AI189" s="4">
        <f t="shared" si="432"/>
        <v>18372.439999999999</v>
      </c>
      <c r="AJ189" s="2">
        <f t="shared" si="433"/>
        <v>1.75</v>
      </c>
      <c r="AK189" s="2">
        <f t="shared" si="434"/>
        <v>7.3333333333333339</v>
      </c>
      <c r="AL189" s="2">
        <f t="shared" si="435"/>
        <v>0.13636363636363635</v>
      </c>
      <c r="AM189" s="2">
        <f t="shared" si="436"/>
        <v>0.89715832205683355</v>
      </c>
      <c r="AN189" s="2">
        <f t="shared" si="408"/>
        <v>0.2083897158322057</v>
      </c>
      <c r="AO189" s="2">
        <f t="shared" si="303"/>
        <v>0.27230335879620537</v>
      </c>
      <c r="AP189" s="2">
        <f t="shared" si="305"/>
        <v>3.6723748264464495</v>
      </c>
      <c r="AQ189" s="2">
        <f t="shared" si="409"/>
        <v>0.52536401401700994</v>
      </c>
      <c r="AR189" s="2">
        <f t="shared" si="437"/>
        <v>0.27230335879620537</v>
      </c>
      <c r="AS189" s="4">
        <f t="shared" si="438"/>
        <v>1663.7861839947113</v>
      </c>
      <c r="AT189" s="4">
        <f t="shared" si="439"/>
        <v>1165.848654366308</v>
      </c>
      <c r="AU189" s="2">
        <f t="shared" si="410"/>
        <v>4.4637681159420288E-2</v>
      </c>
      <c r="AV189" s="2">
        <f t="shared" si="304"/>
        <v>0.22555642703027273</v>
      </c>
      <c r="AX189" s="16">
        <v>187</v>
      </c>
      <c r="AY189" s="16">
        <v>1180</v>
      </c>
      <c r="AZ189" s="16">
        <v>4910</v>
      </c>
      <c r="BA189">
        <v>2.2599999999999998</v>
      </c>
      <c r="BB189" s="16">
        <v>33</v>
      </c>
      <c r="BC189" s="16">
        <v>343</v>
      </c>
      <c r="BD189" s="16">
        <v>180</v>
      </c>
      <c r="BF189" s="16">
        <v>217</v>
      </c>
      <c r="BG189" s="16">
        <v>162</v>
      </c>
      <c r="BH189" s="16">
        <v>112</v>
      </c>
      <c r="BI189" s="16">
        <v>29.4</v>
      </c>
      <c r="BJ189" s="16">
        <v>755</v>
      </c>
      <c r="BK189" s="16">
        <v>248</v>
      </c>
      <c r="BL189">
        <v>18.100000000000001</v>
      </c>
      <c r="BM189">
        <v>10.4</v>
      </c>
      <c r="BN189">
        <v>192</v>
      </c>
      <c r="BO189">
        <v>338</v>
      </c>
      <c r="BP189">
        <v>34.9</v>
      </c>
      <c r="BQ189">
        <v>125</v>
      </c>
      <c r="BR189">
        <v>18</v>
      </c>
      <c r="BS189">
        <v>4.5599999999999996</v>
      </c>
      <c r="BT189">
        <v>11.5</v>
      </c>
      <c r="BU189">
        <v>1.43</v>
      </c>
      <c r="BV189">
        <v>6.84</v>
      </c>
      <c r="BW189">
        <v>1.08</v>
      </c>
      <c r="BX189">
        <v>2.44</v>
      </c>
      <c r="BY189">
        <v>0.32</v>
      </c>
      <c r="BZ189">
        <v>1.74</v>
      </c>
      <c r="CA189">
        <v>0.23</v>
      </c>
      <c r="CB189">
        <v>22</v>
      </c>
      <c r="CC189">
        <v>15.7</v>
      </c>
      <c r="CD189">
        <v>5.5</v>
      </c>
      <c r="CE189">
        <v>17.100000000000001</v>
      </c>
      <c r="CG189" s="3">
        <f t="shared" si="411"/>
        <v>793.38842975206614</v>
      </c>
      <c r="CH189" s="3">
        <f t="shared" si="412"/>
        <v>532.28346456692918</v>
      </c>
      <c r="CI189" s="3">
        <f t="shared" si="413"/>
        <v>362.40913811007266</v>
      </c>
      <c r="CJ189" s="3">
        <f t="shared" si="414"/>
        <v>260.41666666666669</v>
      </c>
      <c r="CK189" s="3">
        <f t="shared" si="415"/>
        <v>115.38461538461539</v>
      </c>
      <c r="CL189" s="3">
        <v>24.059100000000001</v>
      </c>
      <c r="CM189" s="3">
        <f t="shared" si="416"/>
        <v>54.245283018867923</v>
      </c>
      <c r="CN189" s="3">
        <f t="shared" si="417"/>
        <v>38.031914893617021</v>
      </c>
      <c r="CO189" s="3">
        <f t="shared" si="418"/>
        <v>26.409266409266408</v>
      </c>
      <c r="CP189" s="3">
        <f t="shared" si="419"/>
        <v>18.461538461538463</v>
      </c>
      <c r="CQ189" s="3">
        <f t="shared" si="420"/>
        <v>14.969325153374232</v>
      </c>
      <c r="CR189" s="3">
        <f t="shared" si="421"/>
        <v>12.5</v>
      </c>
      <c r="CS189" s="3">
        <f t="shared" si="422"/>
        <v>10.481927710843372</v>
      </c>
      <c r="CT189" s="3">
        <f t="shared" si="423"/>
        <v>9.1999999999999993</v>
      </c>
      <c r="CU189" s="3">
        <f t="shared" si="440"/>
        <v>19.798387096774192</v>
      </c>
      <c r="CV189" s="3">
        <f t="shared" si="448"/>
        <v>25.572916666666668</v>
      </c>
      <c r="CW189" s="3">
        <f t="shared" si="449"/>
        <v>0.77419354838709675</v>
      </c>
      <c r="CX189" s="4">
        <f t="shared" si="441"/>
        <v>228.68024193548388</v>
      </c>
      <c r="CY189" s="3">
        <f t="shared" si="450"/>
        <v>15.363636363636363</v>
      </c>
      <c r="CZ189" s="3">
        <f t="shared" si="451"/>
        <v>45.090909090909093</v>
      </c>
      <c r="DA189" s="3">
        <f t="shared" si="452"/>
        <v>10.388888888888889</v>
      </c>
      <c r="DB189" s="3">
        <f t="shared" si="442"/>
        <v>3.0443548387096775</v>
      </c>
      <c r="DC189" s="3">
        <f t="shared" si="424"/>
        <v>312.73885350318471</v>
      </c>
      <c r="DD189" s="3">
        <f t="shared" si="453"/>
        <v>1.5096153846153846</v>
      </c>
      <c r="DE189" s="3">
        <f t="shared" si="454"/>
        <v>5.9770114942528734</v>
      </c>
      <c r="DF189" s="3">
        <f t="shared" si="455"/>
        <v>9.0229885057471257</v>
      </c>
      <c r="DG189" s="2">
        <f t="shared" si="443"/>
        <v>8.4353741496598644</v>
      </c>
      <c r="DH189" s="4">
        <f t="shared" si="456"/>
        <v>66.588958333333338</v>
      </c>
      <c r="DI189" s="2">
        <f t="shared" si="457"/>
        <v>3.6630303976996337</v>
      </c>
      <c r="DJ189" s="3">
        <f t="shared" si="458"/>
        <v>834.78260869565213</v>
      </c>
      <c r="DK189" s="3">
        <f t="shared" si="459"/>
        <v>86.237872799137634</v>
      </c>
      <c r="DL189" s="3">
        <f t="shared" si="429"/>
        <v>6.8760330578512399</v>
      </c>
      <c r="DM189" s="3">
        <f t="shared" si="460"/>
        <v>110.3448275862069</v>
      </c>
      <c r="DN189" s="3">
        <f t="shared" si="301"/>
        <v>0.14480000000000001</v>
      </c>
      <c r="DO189" s="3">
        <f t="shared" si="425"/>
        <v>10.344827586206897</v>
      </c>
      <c r="DP189" s="4">
        <f t="shared" si="461"/>
        <v>678.16091954022988</v>
      </c>
      <c r="DQ189" s="3">
        <f t="shared" si="462"/>
        <v>9.44</v>
      </c>
      <c r="DR189" s="3">
        <f t="shared" si="463"/>
        <v>18.431641822959101</v>
      </c>
      <c r="DS189" s="2">
        <f t="shared" si="464"/>
        <v>0.96253191379630676</v>
      </c>
      <c r="DT189" s="5">
        <f t="shared" si="444"/>
        <v>8.4745762711864404E-4</v>
      </c>
      <c r="DU189" s="3">
        <f t="shared" si="445"/>
        <v>25.680272108843539</v>
      </c>
      <c r="DV189" s="3">
        <f t="shared" si="465"/>
        <v>23.846153846153847</v>
      </c>
      <c r="DW189" s="3">
        <f t="shared" si="466"/>
        <v>-4.0326922322640346E-2</v>
      </c>
      <c r="DX189" s="3">
        <f t="shared" si="446"/>
        <v>32.847682119205295</v>
      </c>
      <c r="DY189" s="3">
        <f t="shared" si="467"/>
        <v>2.0794701986754967</v>
      </c>
      <c r="DZ189" s="2">
        <f t="shared" si="293"/>
        <v>0.60150348654283381</v>
      </c>
      <c r="EA189" s="5">
        <f t="shared" si="426"/>
        <v>1.1770833333333333E-2</v>
      </c>
      <c r="EB189" s="2">
        <f t="shared" si="427"/>
        <v>6.3306451612903228E-2</v>
      </c>
      <c r="EC189" s="2">
        <f t="shared" si="430"/>
        <v>0.34784769616142036</v>
      </c>
      <c r="ED189" s="2"/>
      <c r="EE189" s="2">
        <f t="shared" si="470"/>
        <v>36.933947114869937</v>
      </c>
      <c r="EF189" s="2">
        <f t="shared" si="470"/>
        <v>10.12739535381651</v>
      </c>
      <c r="EG189" s="2">
        <f t="shared" si="470"/>
        <v>7.9113585269243138</v>
      </c>
      <c r="EH189" s="2">
        <f t="shared" si="470"/>
        <v>24.686864361417413</v>
      </c>
      <c r="EI189" s="2">
        <f t="shared" si="470"/>
        <v>0.2355208221817793</v>
      </c>
      <c r="EJ189" s="2">
        <f t="shared" si="469"/>
        <v>6.6266994968418809</v>
      </c>
      <c r="EK189" s="2">
        <f t="shared" si="469"/>
        <v>7.0977411412054394</v>
      </c>
      <c r="EL189" s="2">
        <f t="shared" si="469"/>
        <v>0.22481533026442568</v>
      </c>
      <c r="EM189" s="2">
        <f t="shared" si="469"/>
        <v>1.6486457552724552</v>
      </c>
      <c r="EN189" s="2">
        <f t="shared" si="469"/>
        <v>4.5070120972058678</v>
      </c>
      <c r="EO189" s="2">
        <f t="shared" si="468"/>
        <v>100.00000000000003</v>
      </c>
    </row>
    <row r="190" spans="1:145" s="86" customFormat="1" ht="14.5" customHeight="1">
      <c r="A190" s="80" t="s">
        <v>141</v>
      </c>
      <c r="B190" s="80">
        <v>3</v>
      </c>
      <c r="C190" s="81" t="s">
        <v>219</v>
      </c>
      <c r="D190" s="80" t="s">
        <v>222</v>
      </c>
      <c r="E190" s="81" t="s">
        <v>112</v>
      </c>
      <c r="F190" s="82" t="s">
        <v>221</v>
      </c>
      <c r="G190" s="83">
        <v>35.200000000000003</v>
      </c>
      <c r="H190" s="83">
        <v>9.14</v>
      </c>
      <c r="I190" s="83">
        <v>7.44</v>
      </c>
      <c r="J190" s="83">
        <v>23.86</v>
      </c>
      <c r="K190" s="83">
        <v>0.23</v>
      </c>
      <c r="L190" s="83">
        <v>5.81</v>
      </c>
      <c r="M190" s="83">
        <v>5.23</v>
      </c>
      <c r="N190" s="83">
        <v>0.19</v>
      </c>
      <c r="O190" s="83">
        <v>1.37</v>
      </c>
      <c r="P190" s="83">
        <v>3.15</v>
      </c>
      <c r="Q190" s="83">
        <v>8.4299999999999784</v>
      </c>
      <c r="R190" s="83"/>
      <c r="S190" s="83">
        <f t="shared" si="377"/>
        <v>91.620000000000019</v>
      </c>
      <c r="T190" s="84"/>
      <c r="U190" s="85"/>
      <c r="V190" s="85"/>
      <c r="AF190" s="2">
        <f t="shared" si="407"/>
        <v>0.36203555716643249</v>
      </c>
      <c r="AG190" s="87">
        <f t="shared" si="255"/>
        <v>54794.3</v>
      </c>
      <c r="AH190" s="87">
        <f t="shared" si="431"/>
        <v>11373.740000000002</v>
      </c>
      <c r="AI190" s="87">
        <f t="shared" si="432"/>
        <v>13746.6</v>
      </c>
      <c r="AJ190" s="88">
        <f t="shared" si="433"/>
        <v>1.56</v>
      </c>
      <c r="AK190" s="88">
        <f t="shared" si="434"/>
        <v>7.2105263157894743</v>
      </c>
      <c r="AL190" s="88">
        <f t="shared" si="435"/>
        <v>0.13868613138686131</v>
      </c>
      <c r="AM190" s="88">
        <f t="shared" si="436"/>
        <v>0.70295698924731176</v>
      </c>
      <c r="AN190" s="88">
        <f t="shared" si="408"/>
        <v>0.18413978494623656</v>
      </c>
      <c r="AO190" s="88">
        <f t="shared" si="303"/>
        <v>0.241319440784102</v>
      </c>
      <c r="AP190" s="88">
        <f t="shared" si="305"/>
        <v>4.1438849549409342</v>
      </c>
      <c r="AQ190" s="88">
        <f t="shared" si="409"/>
        <v>0.65816429142413313</v>
      </c>
      <c r="AR190" s="88">
        <f t="shared" si="437"/>
        <v>0.241319440784102</v>
      </c>
      <c r="AS190" s="87">
        <f t="shared" si="438"/>
        <v>1770.5105025796111</v>
      </c>
      <c r="AT190" s="87">
        <f t="shared" si="439"/>
        <v>1005.0917219664452</v>
      </c>
      <c r="AU190" s="88">
        <f t="shared" si="410"/>
        <v>3.8920454545454543E-2</v>
      </c>
      <c r="AV190" s="88">
        <f t="shared" si="304"/>
        <v>0.19930883729424922</v>
      </c>
      <c r="AX190" s="84">
        <v>180.5</v>
      </c>
      <c r="AY190" s="84">
        <v>1230</v>
      </c>
      <c r="AZ190" s="84">
        <v>1120</v>
      </c>
      <c r="BA190" s="80">
        <v>2.99</v>
      </c>
      <c r="BB190" s="84">
        <v>31</v>
      </c>
      <c r="BC190" s="84">
        <v>281</v>
      </c>
      <c r="BD190" s="84">
        <v>260</v>
      </c>
      <c r="BF190" s="84">
        <v>203</v>
      </c>
      <c r="BG190" s="84">
        <v>123</v>
      </c>
      <c r="BH190" s="84">
        <v>123</v>
      </c>
      <c r="BI190" s="84">
        <v>29</v>
      </c>
      <c r="BJ190" s="84">
        <v>616</v>
      </c>
      <c r="BK190" s="84">
        <v>268</v>
      </c>
      <c r="BL190" s="80">
        <v>14.2</v>
      </c>
      <c r="BM190" s="80">
        <v>14.1</v>
      </c>
      <c r="BN190" s="80">
        <v>248</v>
      </c>
      <c r="BO190" s="80">
        <v>460</v>
      </c>
      <c r="BP190" s="80">
        <v>49.1</v>
      </c>
      <c r="BQ190" s="80">
        <v>172</v>
      </c>
      <c r="BR190" s="80">
        <v>24</v>
      </c>
      <c r="BS190" s="80">
        <v>5.68</v>
      </c>
      <c r="BT190" s="80">
        <v>14</v>
      </c>
      <c r="BU190" s="80">
        <v>1.74</v>
      </c>
      <c r="BV190" s="80">
        <v>7.39</v>
      </c>
      <c r="BW190" s="80">
        <v>1.18</v>
      </c>
      <c r="BX190" s="80">
        <v>2.67</v>
      </c>
      <c r="BY190" s="80">
        <v>0.28999999999999998</v>
      </c>
      <c r="BZ190" s="80">
        <v>1.59</v>
      </c>
      <c r="CA190" s="80">
        <v>0.2</v>
      </c>
      <c r="CB190" s="80">
        <v>18</v>
      </c>
      <c r="CC190" s="80">
        <v>23.5</v>
      </c>
      <c r="CD190" s="80">
        <v>5.51</v>
      </c>
      <c r="CE190" s="80">
        <v>16.600000000000001</v>
      </c>
      <c r="CG190" s="89"/>
      <c r="CH190" s="89">
        <f t="shared" si="412"/>
        <v>724.40944881889766</v>
      </c>
      <c r="CI190" s="89">
        <f t="shared" si="413"/>
        <v>509.86500519210801</v>
      </c>
      <c r="CJ190" s="89">
        <f t="shared" si="414"/>
        <v>358.33333333333337</v>
      </c>
      <c r="CK190" s="89">
        <f t="shared" si="415"/>
        <v>153.84615384615384</v>
      </c>
      <c r="CL190" s="89">
        <v>25.059100000000001</v>
      </c>
      <c r="CM190" s="89">
        <f t="shared" si="416"/>
        <v>66.037735849056602</v>
      </c>
      <c r="CN190" s="89">
        <f t="shared" si="417"/>
        <v>46.276595744680847</v>
      </c>
      <c r="CO190" s="89">
        <f t="shared" si="418"/>
        <v>28.532818532818531</v>
      </c>
      <c r="CP190" s="89">
        <f t="shared" si="419"/>
        <v>20.17094017094017</v>
      </c>
      <c r="CQ190" s="89">
        <f t="shared" si="420"/>
        <v>16.380368098159508</v>
      </c>
      <c r="CR190" s="89">
        <f t="shared" si="421"/>
        <v>11.328124999999998</v>
      </c>
      <c r="CS190" s="89">
        <f t="shared" si="422"/>
        <v>9.5783132530120483</v>
      </c>
      <c r="CT190" s="89">
        <f t="shared" si="423"/>
        <v>8</v>
      </c>
      <c r="CU190" s="89">
        <f t="shared" si="440"/>
        <v>4.1791044776119399</v>
      </c>
      <c r="CV190" s="89">
        <f t="shared" si="448"/>
        <v>4.5161290322580649</v>
      </c>
      <c r="CW190" s="89">
        <f t="shared" si="449"/>
        <v>0.92537313432835822</v>
      </c>
      <c r="CX190" s="87">
        <f t="shared" si="441"/>
        <v>204.4563432835821</v>
      </c>
      <c r="CY190" s="89">
        <f t="shared" si="450"/>
        <v>25.555555555555557</v>
      </c>
      <c r="CZ190" s="89">
        <f t="shared" si="451"/>
        <v>48.638838475499092</v>
      </c>
      <c r="DA190" s="89">
        <f t="shared" si="452"/>
        <v>7.520833333333333</v>
      </c>
      <c r="DB190" s="89">
        <f t="shared" si="442"/>
        <v>2.2985074626865671</v>
      </c>
      <c r="DC190" s="89">
        <f t="shared" si="424"/>
        <v>47.659574468085104</v>
      </c>
      <c r="DD190" s="89">
        <f t="shared" si="453"/>
        <v>1.6666666666666667</v>
      </c>
      <c r="DE190" s="89">
        <f t="shared" si="454"/>
        <v>8.8679245283018862</v>
      </c>
      <c r="DF190" s="89">
        <f t="shared" si="455"/>
        <v>14.779874213836477</v>
      </c>
      <c r="DG190" s="88">
        <f t="shared" si="443"/>
        <v>9.2413793103448274</v>
      </c>
      <c r="DH190" s="87">
        <f t="shared" si="456"/>
        <v>45.861854838709682</v>
      </c>
      <c r="DI190" s="88">
        <f t="shared" si="457"/>
        <v>4.1930424389487122</v>
      </c>
      <c r="DJ190" s="89">
        <f t="shared" si="458"/>
        <v>1240</v>
      </c>
      <c r="DK190" s="89">
        <f t="shared" si="459"/>
        <v>0</v>
      </c>
      <c r="DL190" s="89">
        <f t="shared" si="429"/>
        <v>0</v>
      </c>
      <c r="DM190" s="89">
        <f t="shared" si="460"/>
        <v>155.9748427672956</v>
      </c>
      <c r="DN190" s="89">
        <f t="shared" si="301"/>
        <v>8.2558139534883723E-2</v>
      </c>
      <c r="DO190" s="89">
        <f t="shared" si="425"/>
        <v>15.094339622641508</v>
      </c>
      <c r="DP190" s="87">
        <f t="shared" si="461"/>
        <v>773.58490566037733</v>
      </c>
      <c r="DQ190" s="89">
        <f t="shared" si="462"/>
        <v>7.1511627906976747</v>
      </c>
      <c r="DR190" s="89">
        <f t="shared" si="463"/>
        <v>15.080045797344251</v>
      </c>
      <c r="DS190" s="88">
        <f t="shared" si="464"/>
        <v>0.94105317654268683</v>
      </c>
      <c r="DT190" s="90">
        <f t="shared" si="444"/>
        <v>8.1300813008130081E-4</v>
      </c>
      <c r="DU190" s="89">
        <f t="shared" si="445"/>
        <v>21.241379310344829</v>
      </c>
      <c r="DV190" s="89">
        <f t="shared" si="465"/>
        <v>19.00709219858156</v>
      </c>
      <c r="DW190" s="89">
        <f t="shared" si="466"/>
        <v>0.15754598474013148</v>
      </c>
      <c r="DX190" s="89">
        <f t="shared" si="446"/>
        <v>43.506493506493506</v>
      </c>
      <c r="DY190" s="89">
        <f t="shared" si="467"/>
        <v>3.8149350649350651</v>
      </c>
      <c r="DZ190" s="88">
        <f t="shared" si="293"/>
        <v>0.46409435934568893</v>
      </c>
      <c r="EA190" s="90">
        <f t="shared" si="426"/>
        <v>1.2056451612903227E-2</v>
      </c>
      <c r="EB190" s="88">
        <f t="shared" si="427"/>
        <v>8.7686567164179108E-2</v>
      </c>
      <c r="EC190" s="88">
        <f t="shared" si="430"/>
        <v>0.20567919189540759</v>
      </c>
      <c r="ED190" s="88"/>
      <c r="EE190" s="88">
        <f t="shared" si="470"/>
        <v>38.419559048242739</v>
      </c>
      <c r="EF190" s="88">
        <f t="shared" si="470"/>
        <v>9.975987775594847</v>
      </c>
      <c r="EG190" s="88">
        <f t="shared" si="470"/>
        <v>8.1204977079240326</v>
      </c>
      <c r="EH190" s="88">
        <f t="shared" si="470"/>
        <v>26.042348832132717</v>
      </c>
      <c r="EI190" s="88">
        <f t="shared" si="470"/>
        <v>0.25103689150840425</v>
      </c>
      <c r="EJ190" s="88">
        <f t="shared" si="469"/>
        <v>6.3414101724514289</v>
      </c>
      <c r="EK190" s="88">
        <f t="shared" si="469"/>
        <v>5.7083606199519741</v>
      </c>
      <c r="EL190" s="88">
        <f t="shared" si="469"/>
        <v>0.20737830168085566</v>
      </c>
      <c r="EM190" s="88">
        <f t="shared" si="469"/>
        <v>1.4953067015935382</v>
      </c>
      <c r="EN190" s="88">
        <f t="shared" si="469"/>
        <v>3.4381139489194492</v>
      </c>
      <c r="EO190" s="88">
        <f t="shared" si="468"/>
        <v>100</v>
      </c>
    </row>
    <row r="191" spans="1:145" s="14" customFormat="1" ht="14.5" customHeight="1">
      <c r="A191" t="s">
        <v>141</v>
      </c>
      <c r="B191">
        <v>3</v>
      </c>
      <c r="C191" s="19" t="s">
        <v>169</v>
      </c>
      <c r="D191" t="s">
        <v>167</v>
      </c>
      <c r="E191" s="15" t="s">
        <v>147</v>
      </c>
      <c r="F191" s="77"/>
      <c r="G191" s="13">
        <v>30.24</v>
      </c>
      <c r="H191" s="13">
        <v>7.06</v>
      </c>
      <c r="I191" s="13">
        <v>2.59</v>
      </c>
      <c r="J191" s="13">
        <f>5.88+1.11*8.62</f>
        <v>15.4482</v>
      </c>
      <c r="K191" s="13">
        <v>0.21</v>
      </c>
      <c r="L191" s="13">
        <v>24.12</v>
      </c>
      <c r="M191" s="13">
        <v>9.17</v>
      </c>
      <c r="N191" s="13">
        <v>0.86</v>
      </c>
      <c r="O191" s="13">
        <v>2.17</v>
      </c>
      <c r="P191" s="13">
        <v>0.5</v>
      </c>
      <c r="Q191" s="13"/>
      <c r="R191" s="13"/>
      <c r="S191" s="13">
        <f t="shared" si="377"/>
        <v>92.368200000000002</v>
      </c>
      <c r="T191" s="16"/>
      <c r="U191" s="79">
        <v>0.70506000000000002</v>
      </c>
      <c r="V191" s="79">
        <v>0.51239999999999997</v>
      </c>
      <c r="W191" s="14">
        <v>18.62</v>
      </c>
      <c r="X191" s="14">
        <v>15.52</v>
      </c>
      <c r="Y191" s="14">
        <v>39.14</v>
      </c>
      <c r="AF191" s="2">
        <f t="shared" si="407"/>
        <v>0.7844232276585652</v>
      </c>
      <c r="AG191" s="4">
        <f t="shared" si="255"/>
        <v>42324.7</v>
      </c>
      <c r="AH191" s="4">
        <f t="shared" si="256"/>
        <v>18015.34</v>
      </c>
      <c r="AI191" s="4">
        <f t="shared" si="257"/>
        <v>2182</v>
      </c>
      <c r="AJ191" s="2">
        <f t="shared" si="258"/>
        <v>3.03</v>
      </c>
      <c r="AK191" s="2">
        <f t="shared" si="259"/>
        <v>2.5232558139534884</v>
      </c>
      <c r="AL191" s="2">
        <f t="shared" si="260"/>
        <v>0.39631336405529954</v>
      </c>
      <c r="AM191" s="2">
        <f t="shared" si="436"/>
        <v>3.5405405405405408</v>
      </c>
      <c r="AN191" s="2">
        <f t="shared" si="408"/>
        <v>0.83783783783783783</v>
      </c>
      <c r="AO191" s="2">
        <f t="shared" si="303"/>
        <v>1.453088928074284</v>
      </c>
      <c r="AP191" s="2">
        <f t="shared" si="305"/>
        <v>0.68818912640484897</v>
      </c>
      <c r="AQ191" s="2">
        <f t="shared" si="409"/>
        <v>0.1267394066579107</v>
      </c>
      <c r="AR191" s="2">
        <f t="shared" si="437"/>
        <v>1.453088928074284</v>
      </c>
      <c r="AS191" s="4">
        <f t="shared" si="438"/>
        <v>1339.231498829316</v>
      </c>
      <c r="AT191" s="4">
        <f t="shared" si="439"/>
        <v>2385.586036966361</v>
      </c>
      <c r="AU191" s="2">
        <f t="shared" si="410"/>
        <v>7.1759259259259259E-2</v>
      </c>
      <c r="AV191" s="2">
        <f t="shared" si="304"/>
        <v>0.90685717564698454</v>
      </c>
      <c r="AX191" s="16">
        <v>153</v>
      </c>
      <c r="AY191" s="16">
        <v>1126</v>
      </c>
      <c r="AZ191" s="16">
        <v>820</v>
      </c>
      <c r="BA191" s="17"/>
      <c r="BB191" s="16"/>
      <c r="BC191" s="16">
        <v>126</v>
      </c>
      <c r="BD191" s="16">
        <v>1111</v>
      </c>
      <c r="BF191" s="16">
        <v>790</v>
      </c>
      <c r="BG191" s="16">
        <v>105</v>
      </c>
      <c r="BH191" s="16">
        <v>118</v>
      </c>
      <c r="BI191" s="16">
        <v>21.4</v>
      </c>
      <c r="BJ191" s="16">
        <v>460</v>
      </c>
      <c r="BK191" s="16">
        <v>225</v>
      </c>
      <c r="BL191" s="17">
        <v>8.6</v>
      </c>
      <c r="BM191" s="17"/>
      <c r="BN191" s="18">
        <v>152</v>
      </c>
      <c r="BO191" s="18">
        <v>312</v>
      </c>
      <c r="BP191" s="17"/>
      <c r="BQ191" s="18">
        <v>140</v>
      </c>
      <c r="BR191" s="17">
        <v>23.1</v>
      </c>
      <c r="BS191" s="17">
        <v>5</v>
      </c>
      <c r="BT191" s="17">
        <v>17.2</v>
      </c>
      <c r="BU191" s="17"/>
      <c r="BV191" s="17">
        <v>7.3</v>
      </c>
      <c r="BW191" s="17">
        <v>1.43</v>
      </c>
      <c r="BX191" s="17">
        <v>2.76</v>
      </c>
      <c r="BY191" s="17"/>
      <c r="BZ191" s="17">
        <v>1.39</v>
      </c>
      <c r="CA191" s="17"/>
      <c r="CB191" s="17"/>
      <c r="CC191" s="17"/>
      <c r="CD191" s="17"/>
      <c r="CE191" s="17"/>
      <c r="CG191" s="3">
        <f t="shared" si="411"/>
        <v>628.09917355371908</v>
      </c>
      <c r="CH191" s="3">
        <f t="shared" si="412"/>
        <v>491.33858267716533</v>
      </c>
      <c r="CI191" s="3"/>
      <c r="CJ191" s="3">
        <f t="shared" si="414"/>
        <v>291.66666666666669</v>
      </c>
      <c r="CK191" s="3">
        <f t="shared" si="415"/>
        <v>148.07692307692309</v>
      </c>
      <c r="CL191" s="3">
        <v>26.059100000000001</v>
      </c>
      <c r="CM191" s="3">
        <f t="shared" si="416"/>
        <v>81.132075471698116</v>
      </c>
      <c r="CN191" s="3"/>
      <c r="CO191" s="3">
        <f t="shared" si="418"/>
        <v>28.185328185328185</v>
      </c>
      <c r="CP191" s="3">
        <f t="shared" si="419"/>
        <v>24.444444444444443</v>
      </c>
      <c r="CQ191" s="3">
        <f t="shared" si="420"/>
        <v>16.932515337423311</v>
      </c>
      <c r="CR191" s="3"/>
      <c r="CS191" s="3">
        <f t="shared" si="422"/>
        <v>8.3734939759036138</v>
      </c>
      <c r="CT191" s="3"/>
      <c r="CU191" s="3">
        <f t="shared" si="266"/>
        <v>3.6444444444444444</v>
      </c>
      <c r="CV191" s="3">
        <f t="shared" si="448"/>
        <v>5.3947368421052628</v>
      </c>
      <c r="CW191" s="3">
        <f t="shared" si="449"/>
        <v>0.67555555555555558</v>
      </c>
      <c r="CX191" s="4">
        <f t="shared" si="269"/>
        <v>188.10977777777777</v>
      </c>
      <c r="CY191" s="3"/>
      <c r="CZ191" s="3"/>
      <c r="DA191" s="3">
        <f t="shared" si="452"/>
        <v>6.6233766233766227</v>
      </c>
      <c r="DB191" s="3">
        <f t="shared" si="272"/>
        <v>2.0444444444444443</v>
      </c>
      <c r="DC191" s="3"/>
      <c r="DD191" s="3"/>
      <c r="DE191" s="3"/>
      <c r="DF191" s="3"/>
      <c r="DG191" s="2"/>
      <c r="DH191" s="4">
        <f t="shared" si="456"/>
        <v>118.52197368421052</v>
      </c>
      <c r="DI191" s="2"/>
      <c r="DJ191" s="3"/>
      <c r="DK191" s="3"/>
      <c r="DL191" s="3">
        <f t="shared" si="429"/>
        <v>4.2417087045186221</v>
      </c>
      <c r="DM191" s="3">
        <f t="shared" si="460"/>
        <v>109.35251798561151</v>
      </c>
      <c r="DN191" s="3">
        <f t="shared" si="301"/>
        <v>6.1428571428571423E-2</v>
      </c>
      <c r="DO191" s="3">
        <f t="shared" si="425"/>
        <v>16.618705035971225</v>
      </c>
      <c r="DP191" s="4">
        <f t="shared" si="461"/>
        <v>810.07194244604318</v>
      </c>
      <c r="DQ191" s="3">
        <f t="shared" si="462"/>
        <v>8.0428571428571427</v>
      </c>
      <c r="DR191" s="3">
        <f t="shared" si="463"/>
        <v>12.695077744658263</v>
      </c>
      <c r="DS191" s="2">
        <f t="shared" si="464"/>
        <v>0.76178998515783347</v>
      </c>
      <c r="DT191" s="5">
        <f t="shared" si="444"/>
        <v>8.8809946714031975E-4</v>
      </c>
      <c r="DU191" s="3">
        <f t="shared" si="445"/>
        <v>21.495327102803738</v>
      </c>
      <c r="DV191" s="3"/>
      <c r="DW191" s="3">
        <f t="shared" si="466"/>
        <v>0.20366815276399608</v>
      </c>
      <c r="DX191" s="3">
        <f t="shared" si="446"/>
        <v>48.913043478260867</v>
      </c>
      <c r="DY191" s="3"/>
      <c r="DZ191" s="2">
        <f t="shared" si="293"/>
        <v>0.8816748744347872</v>
      </c>
      <c r="EA191" s="5"/>
      <c r="EB191" s="2"/>
      <c r="EC191" s="2"/>
      <c r="ED191" s="2"/>
      <c r="EE191" s="2">
        <f t="shared" si="470"/>
        <v>32.738539887104004</v>
      </c>
      <c r="EF191" s="2">
        <f t="shared" si="470"/>
        <v>7.6433231350183286</v>
      </c>
      <c r="EG191" s="2">
        <f t="shared" si="470"/>
        <v>2.8039953144047409</v>
      </c>
      <c r="EH191" s="2">
        <f t="shared" si="470"/>
        <v>16.724587033199736</v>
      </c>
      <c r="EI191" s="2">
        <f t="shared" si="470"/>
        <v>0.22735097143822225</v>
      </c>
      <c r="EJ191" s="2">
        <f t="shared" si="469"/>
        <v>26.112883005190099</v>
      </c>
      <c r="EK191" s="2">
        <f t="shared" si="469"/>
        <v>9.927659086135705</v>
      </c>
      <c r="EL191" s="2">
        <f t="shared" si="469"/>
        <v>0.93105635922319585</v>
      </c>
      <c r="EM191" s="2">
        <f t="shared" si="469"/>
        <v>2.3492933715282964</v>
      </c>
      <c r="EN191" s="2">
        <f t="shared" si="469"/>
        <v>0.54131183675767203</v>
      </c>
      <c r="EO191" s="2">
        <f t="shared" ref="EO191:EO197" si="471">SUM(EE191:EN191)</f>
        <v>99.999999999999986</v>
      </c>
    </row>
    <row r="192" spans="1:145" s="14" customFormat="1" ht="14.5" customHeight="1">
      <c r="A192" t="s">
        <v>141</v>
      </c>
      <c r="B192">
        <v>3</v>
      </c>
      <c r="C192" s="19" t="s">
        <v>169</v>
      </c>
      <c r="D192" t="s">
        <v>167</v>
      </c>
      <c r="E192" s="15" t="s">
        <v>147</v>
      </c>
      <c r="F192" s="77"/>
      <c r="G192" s="13">
        <v>30.47</v>
      </c>
      <c r="H192" s="13">
        <v>6.01</v>
      </c>
      <c r="I192" s="13">
        <v>3.33</v>
      </c>
      <c r="J192" s="13">
        <f>7.09+1.11*5.01</f>
        <v>12.6511</v>
      </c>
      <c r="K192" s="13">
        <v>0.16</v>
      </c>
      <c r="L192" s="13">
        <v>14.87</v>
      </c>
      <c r="M192" s="13">
        <v>11.95</v>
      </c>
      <c r="N192" s="13">
        <v>0.83</v>
      </c>
      <c r="O192" s="13">
        <v>2.0099999999999998</v>
      </c>
      <c r="P192" s="13">
        <v>1.5</v>
      </c>
      <c r="Q192" s="13"/>
      <c r="R192" s="13"/>
      <c r="S192" s="13">
        <f t="shared" si="377"/>
        <v>83.781099999999995</v>
      </c>
      <c r="T192" s="16"/>
      <c r="U192" s="79"/>
      <c r="V192" s="79">
        <v>0.51229100000000005</v>
      </c>
      <c r="W192" s="14">
        <v>18.37</v>
      </c>
      <c r="X192" s="14">
        <v>15.52</v>
      </c>
      <c r="Y192" s="14">
        <v>39.159999999999997</v>
      </c>
      <c r="AF192" s="2">
        <f t="shared" si="407"/>
        <v>0.73256672247310195</v>
      </c>
      <c r="AG192" s="4">
        <f t="shared" si="255"/>
        <v>36029.949999999997</v>
      </c>
      <c r="AH192" s="4">
        <f t="shared" si="256"/>
        <v>16687.019999999997</v>
      </c>
      <c r="AI192" s="4">
        <f t="shared" si="257"/>
        <v>6546</v>
      </c>
      <c r="AJ192" s="2">
        <f t="shared" si="258"/>
        <v>2.84</v>
      </c>
      <c r="AK192" s="2">
        <f t="shared" si="259"/>
        <v>2.4216867469879517</v>
      </c>
      <c r="AL192" s="2">
        <f t="shared" si="260"/>
        <v>0.41293532338308458</v>
      </c>
      <c r="AM192" s="2">
        <f t="shared" si="436"/>
        <v>3.5885885885885886</v>
      </c>
      <c r="AN192" s="2">
        <f t="shared" si="408"/>
        <v>0.60360360360360354</v>
      </c>
      <c r="AO192" s="2">
        <f t="shared" si="303"/>
        <v>1.0633538897725208</v>
      </c>
      <c r="AP192" s="2">
        <f t="shared" si="305"/>
        <v>0.94042069119051808</v>
      </c>
      <c r="AQ192" s="2">
        <f t="shared" si="409"/>
        <v>0.1317900243234118</v>
      </c>
      <c r="AR192" s="2">
        <f t="shared" si="437"/>
        <v>1.0633538897725208</v>
      </c>
      <c r="AS192" s="4">
        <f t="shared" si="438"/>
        <v>1596.6241131104323</v>
      </c>
      <c r="AT192" s="4">
        <f t="shared" si="439"/>
        <v>2445.844943108912</v>
      </c>
      <c r="AU192" s="2">
        <f t="shared" si="410"/>
        <v>6.5966524450278952E-2</v>
      </c>
      <c r="AV192" s="2">
        <f t="shared" si="304"/>
        <v>0.65332721256288129</v>
      </c>
      <c r="AX192" s="16">
        <v>219</v>
      </c>
      <c r="AY192" s="16">
        <v>1270</v>
      </c>
      <c r="AZ192" s="16">
        <v>1620</v>
      </c>
      <c r="BA192" s="17"/>
      <c r="BB192" s="16"/>
      <c r="BC192" s="16">
        <v>75</v>
      </c>
      <c r="BD192" s="16">
        <v>675</v>
      </c>
      <c r="BF192" s="16">
        <v>411</v>
      </c>
      <c r="BG192" s="16">
        <v>111</v>
      </c>
      <c r="BH192" s="16">
        <v>106</v>
      </c>
      <c r="BI192" s="16">
        <v>22.6</v>
      </c>
      <c r="BJ192" s="16">
        <v>570</v>
      </c>
      <c r="BK192" s="16">
        <v>253</v>
      </c>
      <c r="BL192" s="17">
        <v>10.199999999999999</v>
      </c>
      <c r="BM192" s="17"/>
      <c r="BN192" s="18">
        <v>191</v>
      </c>
      <c r="BO192" s="18">
        <v>384</v>
      </c>
      <c r="BP192" s="17"/>
      <c r="BQ192" s="18">
        <v>166</v>
      </c>
      <c r="BR192" s="17">
        <v>25.9</v>
      </c>
      <c r="BS192" s="17">
        <v>5.7</v>
      </c>
      <c r="BT192" s="17">
        <v>20.2</v>
      </c>
      <c r="BU192" s="17"/>
      <c r="BV192" s="17">
        <v>8</v>
      </c>
      <c r="BW192" s="17">
        <v>1.93</v>
      </c>
      <c r="BX192" s="17">
        <v>3.28</v>
      </c>
      <c r="BY192" s="17"/>
      <c r="BZ192" s="17">
        <v>1.49</v>
      </c>
      <c r="CA192" s="17"/>
      <c r="CB192" s="17"/>
      <c r="CC192" s="17"/>
      <c r="CD192" s="17"/>
      <c r="CE192" s="17"/>
      <c r="CG192" s="3">
        <f t="shared" si="411"/>
        <v>789.25619834710744</v>
      </c>
      <c r="CH192" s="3">
        <f t="shared" si="412"/>
        <v>604.72440944881885</v>
      </c>
      <c r="CI192" s="3"/>
      <c r="CJ192" s="3">
        <f t="shared" si="414"/>
        <v>345.83333333333337</v>
      </c>
      <c r="CK192" s="3">
        <f t="shared" si="415"/>
        <v>166.02564102564102</v>
      </c>
      <c r="CL192" s="3">
        <v>27.059100000000001</v>
      </c>
      <c r="CM192" s="3">
        <f t="shared" si="416"/>
        <v>95.283018867924525</v>
      </c>
      <c r="CN192" s="3"/>
      <c r="CO192" s="3">
        <f t="shared" si="418"/>
        <v>30.888030888030887</v>
      </c>
      <c r="CP192" s="3">
        <f t="shared" si="419"/>
        <v>32.991452991452988</v>
      </c>
      <c r="CQ192" s="3">
        <f t="shared" si="420"/>
        <v>20.122699386503065</v>
      </c>
      <c r="CR192" s="3"/>
      <c r="CS192" s="3">
        <f t="shared" si="422"/>
        <v>8.975903614457831</v>
      </c>
      <c r="CT192" s="3"/>
      <c r="CU192" s="3">
        <f t="shared" si="266"/>
        <v>6.4031620553359687</v>
      </c>
      <c r="CV192" s="3">
        <f t="shared" si="448"/>
        <v>8.4816753926701569</v>
      </c>
      <c r="CW192" s="3">
        <f t="shared" si="449"/>
        <v>0.75494071146245056</v>
      </c>
      <c r="CX192" s="4">
        <f t="shared" si="269"/>
        <v>142.41086956521738</v>
      </c>
      <c r="CY192" s="3"/>
      <c r="CZ192" s="3"/>
      <c r="DA192" s="3">
        <f t="shared" si="452"/>
        <v>8.4555984555984569</v>
      </c>
      <c r="DB192" s="3">
        <f t="shared" si="272"/>
        <v>2.2529644268774702</v>
      </c>
      <c r="DC192" s="3"/>
      <c r="DD192" s="3"/>
      <c r="DE192" s="3"/>
      <c r="DF192" s="3"/>
      <c r="DG192" s="2"/>
      <c r="DH192" s="4">
        <f t="shared" si="456"/>
        <v>87.366596858638729</v>
      </c>
      <c r="DI192" s="2"/>
      <c r="DJ192" s="3"/>
      <c r="DK192" s="3"/>
      <c r="DL192" s="3">
        <f t="shared" si="429"/>
        <v>4.7538211174574814</v>
      </c>
      <c r="DM192" s="3">
        <f t="shared" si="460"/>
        <v>128.18791946308724</v>
      </c>
      <c r="DN192" s="3">
        <f t="shared" si="301"/>
        <v>6.1445783132530116E-2</v>
      </c>
      <c r="DO192" s="3">
        <f t="shared" si="425"/>
        <v>17.382550335570468</v>
      </c>
      <c r="DP192" s="4">
        <f t="shared" si="461"/>
        <v>852.34899328859058</v>
      </c>
      <c r="DQ192" s="3">
        <f t="shared" si="462"/>
        <v>7.6506024096385543</v>
      </c>
      <c r="DR192" s="3">
        <f t="shared" si="463"/>
        <v>12.478010361201717</v>
      </c>
      <c r="DS192" s="2">
        <f t="shared" si="464"/>
        <v>0.75680633176047873</v>
      </c>
      <c r="DT192" s="5">
        <f t="shared" si="444"/>
        <v>7.874015748031496E-4</v>
      </c>
      <c r="DU192" s="3">
        <f t="shared" si="445"/>
        <v>25.221238938053094</v>
      </c>
      <c r="DV192" s="3"/>
      <c r="DW192" s="3">
        <f t="shared" si="466"/>
        <v>9.7620562300243297E-2</v>
      </c>
      <c r="DX192" s="3">
        <f t="shared" si="446"/>
        <v>44.385964912280699</v>
      </c>
      <c r="DY192" s="3"/>
      <c r="DZ192" s="2">
        <f t="shared" si="293"/>
        <v>1.1230992215305884</v>
      </c>
      <c r="EA192" s="5"/>
      <c r="EB192" s="2"/>
      <c r="EC192" s="2"/>
      <c r="ED192" s="2"/>
      <c r="EE192" s="2">
        <f t="shared" si="470"/>
        <v>36.368584322717176</v>
      </c>
      <c r="EF192" s="2">
        <f t="shared" si="470"/>
        <v>7.173455588432236</v>
      </c>
      <c r="EG192" s="2">
        <f t="shared" si="470"/>
        <v>3.9746434458368296</v>
      </c>
      <c r="EH192" s="2">
        <f t="shared" si="470"/>
        <v>15.100183692980876</v>
      </c>
      <c r="EI192" s="2">
        <f t="shared" si="470"/>
        <v>0.19097385925942725</v>
      </c>
      <c r="EJ192" s="2">
        <f t="shared" si="469"/>
        <v>17.748633044923022</v>
      </c>
      <c r="EK192" s="2">
        <f t="shared" si="469"/>
        <v>14.263360113438473</v>
      </c>
      <c r="EL192" s="2">
        <f t="shared" si="469"/>
        <v>0.99067689490827893</v>
      </c>
      <c r="EM192" s="2">
        <f t="shared" si="469"/>
        <v>2.3991091069465544</v>
      </c>
      <c r="EN192" s="2">
        <f t="shared" si="469"/>
        <v>1.7903799305571306</v>
      </c>
      <c r="EO192" s="2">
        <f t="shared" si="471"/>
        <v>100</v>
      </c>
    </row>
    <row r="193" spans="1:151" s="14" customFormat="1" ht="14.5" customHeight="1">
      <c r="A193" t="s">
        <v>141</v>
      </c>
      <c r="B193">
        <v>3</v>
      </c>
      <c r="C193" s="19" t="s">
        <v>169</v>
      </c>
      <c r="D193" t="s">
        <v>167</v>
      </c>
      <c r="E193" s="15" t="s">
        <v>147</v>
      </c>
      <c r="F193" s="77"/>
      <c r="G193" s="13">
        <v>38.71</v>
      </c>
      <c r="H193" s="13">
        <v>4.2699999999999996</v>
      </c>
      <c r="I193" s="13">
        <v>6.23</v>
      </c>
      <c r="J193" s="13">
        <f>4.41+1.11*6.93</f>
        <v>12.1023</v>
      </c>
      <c r="K193" s="13">
        <v>0.18</v>
      </c>
      <c r="L193" s="13">
        <v>20.75</v>
      </c>
      <c r="M193" s="13">
        <v>9.26</v>
      </c>
      <c r="N193" s="13">
        <v>0.92</v>
      </c>
      <c r="O193" s="13">
        <v>3.39</v>
      </c>
      <c r="P193" s="13">
        <v>0.84</v>
      </c>
      <c r="Q193" s="13"/>
      <c r="R193" s="13"/>
      <c r="S193" s="13">
        <f t="shared" si="377"/>
        <v>96.652300000000011</v>
      </c>
      <c r="T193" s="16"/>
      <c r="U193" s="79">
        <v>0.70686000000000004</v>
      </c>
      <c r="V193" s="79">
        <v>0.512127</v>
      </c>
      <c r="W193" s="14">
        <v>17.940000000000001</v>
      </c>
      <c r="X193" s="14">
        <v>15.52</v>
      </c>
      <c r="Y193" s="14">
        <v>38.68</v>
      </c>
      <c r="AF193" s="2">
        <f t="shared" si="407"/>
        <v>0.79983020130855809</v>
      </c>
      <c r="AG193" s="4">
        <f t="shared" si="255"/>
        <v>25598.649999999998</v>
      </c>
      <c r="AH193" s="4">
        <f t="shared" si="256"/>
        <v>28143.780000000002</v>
      </c>
      <c r="AI193" s="4">
        <f t="shared" si="257"/>
        <v>3665.7599999999998</v>
      </c>
      <c r="AJ193" s="2">
        <f t="shared" si="258"/>
        <v>4.3100000000000005</v>
      </c>
      <c r="AK193" s="2">
        <f t="shared" si="259"/>
        <v>3.6847826086956523</v>
      </c>
      <c r="AL193" s="2">
        <f t="shared" si="260"/>
        <v>0.27138643067846607</v>
      </c>
      <c r="AM193" s="2">
        <f t="shared" si="436"/>
        <v>1.4863563402889244</v>
      </c>
      <c r="AN193" s="2">
        <f t="shared" si="408"/>
        <v>0.54414125200642049</v>
      </c>
      <c r="AO193" s="2">
        <f t="shared" si="303"/>
        <v>0.83189473397122515</v>
      </c>
      <c r="AP193" s="2">
        <f t="shared" si="305"/>
        <v>1.2020751654795179</v>
      </c>
      <c r="AQ193" s="2">
        <f t="shared" si="409"/>
        <v>0.28294430716707725</v>
      </c>
      <c r="AR193" s="2">
        <f t="shared" si="437"/>
        <v>0.83189473397122515</v>
      </c>
      <c r="AS193" s="4">
        <f t="shared" si="438"/>
        <v>1820.5421260733751</v>
      </c>
      <c r="AT193" s="4">
        <f t="shared" si="439"/>
        <v>2153.7062233700603</v>
      </c>
      <c r="AU193" s="2">
        <f t="shared" si="410"/>
        <v>8.7574270214414884E-2</v>
      </c>
      <c r="AV193" s="2">
        <f t="shared" si="304"/>
        <v>0.58896647616321263</v>
      </c>
      <c r="AX193" s="16">
        <v>294</v>
      </c>
      <c r="AY193" s="16">
        <v>19500</v>
      </c>
      <c r="AZ193" s="16">
        <v>3400</v>
      </c>
      <c r="BA193" s="17"/>
      <c r="BB193" s="16"/>
      <c r="BC193" s="16">
        <v>132</v>
      </c>
      <c r="BD193" s="16">
        <v>930</v>
      </c>
      <c r="BF193" s="16">
        <v>730</v>
      </c>
      <c r="BG193" s="16">
        <v>78</v>
      </c>
      <c r="BH193" s="16">
        <v>107</v>
      </c>
      <c r="BI193" s="16">
        <v>25.5</v>
      </c>
      <c r="BJ193" s="16">
        <v>452</v>
      </c>
      <c r="BK193" s="16">
        <v>174</v>
      </c>
      <c r="BL193" s="17">
        <v>6.4</v>
      </c>
      <c r="BM193" s="17"/>
      <c r="BN193" s="18">
        <v>173</v>
      </c>
      <c r="BO193" s="18">
        <v>374</v>
      </c>
      <c r="BP193" s="17"/>
      <c r="BQ193" s="18">
        <v>165</v>
      </c>
      <c r="BR193" s="17">
        <v>25.1</v>
      </c>
      <c r="BS193" s="17">
        <v>5.4</v>
      </c>
      <c r="BT193" s="17">
        <v>28.8</v>
      </c>
      <c r="BU193" s="17"/>
      <c r="BV193" s="17">
        <v>7.7</v>
      </c>
      <c r="BW193" s="17">
        <v>1.52</v>
      </c>
      <c r="BX193" s="17">
        <v>2.78</v>
      </c>
      <c r="BY193" s="17"/>
      <c r="BZ193" s="17">
        <v>1.61</v>
      </c>
      <c r="CA193" s="17"/>
      <c r="CB193" s="17"/>
      <c r="CC193" s="17"/>
      <c r="CD193" s="17"/>
      <c r="CE193" s="17"/>
      <c r="CG193" s="3">
        <f t="shared" si="411"/>
        <v>714.87603305785126</v>
      </c>
      <c r="CH193" s="3">
        <f t="shared" si="412"/>
        <v>588.97637795275591</v>
      </c>
      <c r="CI193" s="3"/>
      <c r="CJ193" s="3">
        <f t="shared" si="414"/>
        <v>343.75</v>
      </c>
      <c r="CK193" s="3">
        <f t="shared" si="415"/>
        <v>160.89743589743591</v>
      </c>
      <c r="CL193" s="3">
        <v>28.059100000000001</v>
      </c>
      <c r="CM193" s="3">
        <f t="shared" si="416"/>
        <v>135.84905660377359</v>
      </c>
      <c r="CN193" s="3"/>
      <c r="CO193" s="3">
        <f t="shared" si="418"/>
        <v>29.72972972972973</v>
      </c>
      <c r="CP193" s="3">
        <f t="shared" si="419"/>
        <v>25.982905982905983</v>
      </c>
      <c r="CQ193" s="3">
        <f t="shared" si="420"/>
        <v>17.05521472392638</v>
      </c>
      <c r="CR193" s="3"/>
      <c r="CS193" s="3">
        <f t="shared" si="422"/>
        <v>9.6987951807228914</v>
      </c>
      <c r="CT193" s="3"/>
      <c r="CU193" s="3">
        <f t="shared" si="266"/>
        <v>19.540229885057471</v>
      </c>
      <c r="CV193" s="3">
        <f t="shared" si="448"/>
        <v>19.653179190751445</v>
      </c>
      <c r="CW193" s="3">
        <f t="shared" si="449"/>
        <v>0.99425287356321834</v>
      </c>
      <c r="CX193" s="4">
        <f t="shared" si="269"/>
        <v>147.11867816091953</v>
      </c>
      <c r="CY193" s="3"/>
      <c r="CZ193" s="3"/>
      <c r="DA193" s="3">
        <f t="shared" si="452"/>
        <v>11.713147410358564</v>
      </c>
      <c r="DB193" s="3">
        <f t="shared" si="272"/>
        <v>2.5977011494252875</v>
      </c>
      <c r="DC193" s="3"/>
      <c r="DD193" s="3"/>
      <c r="DE193" s="3"/>
      <c r="DF193" s="3"/>
      <c r="DG193" s="2">
        <f t="shared" si="277"/>
        <v>6.8235294117647056</v>
      </c>
      <c r="DH193" s="4">
        <f t="shared" si="456"/>
        <v>162.68080924855494</v>
      </c>
      <c r="DI193" s="2"/>
      <c r="DJ193" s="3"/>
      <c r="DK193" s="3"/>
      <c r="DL193" s="3">
        <f t="shared" si="429"/>
        <v>4.4430542293635371</v>
      </c>
      <c r="DM193" s="3">
        <f t="shared" si="460"/>
        <v>107.45341614906832</v>
      </c>
      <c r="DN193" s="3">
        <f t="shared" si="301"/>
        <v>3.8787878787878788E-2</v>
      </c>
      <c r="DO193" s="3">
        <f t="shared" si="425"/>
        <v>15.590062111801242</v>
      </c>
      <c r="DP193" s="4"/>
      <c r="DQ193" s="3">
        <f t="shared" si="462"/>
        <v>118.18181818181819</v>
      </c>
      <c r="DR193" s="3">
        <f t="shared" si="463"/>
        <v>162.99290285003843</v>
      </c>
      <c r="DS193" s="2">
        <f t="shared" si="464"/>
        <v>0.60995265099806495</v>
      </c>
      <c r="DT193" s="5">
        <f t="shared" si="444"/>
        <v>5.1282051282051279E-5</v>
      </c>
      <c r="DU193" s="3">
        <f t="shared" si="445"/>
        <v>17.725490196078432</v>
      </c>
      <c r="DV193" s="3"/>
      <c r="DW193" s="3">
        <f t="shared" si="466"/>
        <v>0.17670041944398429</v>
      </c>
      <c r="DX193" s="3">
        <f t="shared" si="446"/>
        <v>38.495575221238937</v>
      </c>
      <c r="DY193" s="3"/>
      <c r="DZ193" s="2">
        <f t="shared" si="293"/>
        <v>4.9131970462347491E-2</v>
      </c>
      <c r="EA193" s="5"/>
      <c r="EB193" s="2"/>
      <c r="EC193" s="2"/>
      <c r="ED193" s="2"/>
      <c r="EE193" s="2">
        <f t="shared" si="470"/>
        <v>40.050779960745885</v>
      </c>
      <c r="EF193" s="2">
        <f t="shared" si="470"/>
        <v>4.4178979703535237</v>
      </c>
      <c r="EG193" s="2">
        <f t="shared" si="470"/>
        <v>6.4457855633026835</v>
      </c>
      <c r="EH193" s="2">
        <f t="shared" si="470"/>
        <v>12.521481640892144</v>
      </c>
      <c r="EI193" s="2">
        <f t="shared" si="470"/>
        <v>0.18623457486267786</v>
      </c>
      <c r="EJ193" s="2">
        <f t="shared" si="469"/>
        <v>21.468707935558697</v>
      </c>
      <c r="EK193" s="2">
        <f t="shared" si="469"/>
        <v>9.58073424015776</v>
      </c>
      <c r="EL193" s="2">
        <f t="shared" si="469"/>
        <v>0.95186560485368676</v>
      </c>
      <c r="EM193" s="2">
        <f t="shared" si="469"/>
        <v>3.5074178265804328</v>
      </c>
      <c r="EN193" s="2">
        <f t="shared" si="469"/>
        <v>0.86909468269249657</v>
      </c>
      <c r="EO193" s="2">
        <f t="shared" si="471"/>
        <v>99.999999999999986</v>
      </c>
    </row>
    <row r="194" spans="1:151" s="14" customFormat="1" ht="14.5" customHeight="1">
      <c r="A194" t="s">
        <v>141</v>
      </c>
      <c r="B194">
        <v>3</v>
      </c>
      <c r="C194" s="19" t="s">
        <v>169</v>
      </c>
      <c r="D194" t="s">
        <v>167</v>
      </c>
      <c r="E194" s="15" t="s">
        <v>147</v>
      </c>
      <c r="F194" s="77"/>
      <c r="G194" s="13">
        <v>37.770000000000003</v>
      </c>
      <c r="H194" s="13">
        <v>3.53</v>
      </c>
      <c r="I194" s="13">
        <v>3.98</v>
      </c>
      <c r="J194" s="13">
        <f>5.34+1.11*6.28</f>
        <v>12.3108</v>
      </c>
      <c r="K194" s="13">
        <v>0.18</v>
      </c>
      <c r="L194" s="13">
        <v>22.58</v>
      </c>
      <c r="M194" s="13">
        <v>8.42</v>
      </c>
      <c r="N194" s="13">
        <v>0.87</v>
      </c>
      <c r="O194" s="13">
        <v>1.76</v>
      </c>
      <c r="P194" s="13">
        <v>0.9</v>
      </c>
      <c r="Q194" s="13"/>
      <c r="R194" s="13"/>
      <c r="S194" s="13">
        <f t="shared" si="377"/>
        <v>92.30080000000001</v>
      </c>
      <c r="T194" s="16"/>
      <c r="U194" s="79">
        <v>0.70548999999999995</v>
      </c>
      <c r="V194" s="79">
        <v>0.51223700000000005</v>
      </c>
      <c r="W194" s="14">
        <v>17.989999999999998</v>
      </c>
      <c r="X194" s="14">
        <v>15.45</v>
      </c>
      <c r="Y194" s="14">
        <v>38.369999999999997</v>
      </c>
      <c r="AF194" s="2">
        <f t="shared" si="407"/>
        <v>0.8104090648588318</v>
      </c>
      <c r="AG194" s="4">
        <f t="shared" si="255"/>
        <v>21162.35</v>
      </c>
      <c r="AH194" s="4">
        <f t="shared" si="256"/>
        <v>14611.52</v>
      </c>
      <c r="AI194" s="4">
        <f t="shared" si="257"/>
        <v>3927.6</v>
      </c>
      <c r="AJ194" s="2">
        <f t="shared" si="258"/>
        <v>2.63</v>
      </c>
      <c r="AK194" s="2">
        <f t="shared" si="259"/>
        <v>2.0229885057471266</v>
      </c>
      <c r="AL194" s="2">
        <f t="shared" si="260"/>
        <v>0.49431818181818182</v>
      </c>
      <c r="AM194" s="2">
        <f t="shared" si="436"/>
        <v>2.1155778894472359</v>
      </c>
      <c r="AN194" s="2">
        <f t="shared" si="408"/>
        <v>0.44221105527638194</v>
      </c>
      <c r="AO194" s="2">
        <f t="shared" si="303"/>
        <v>0.83823513685523121</v>
      </c>
      <c r="AP194" s="2">
        <f t="shared" si="305"/>
        <v>1.1929826799573862</v>
      </c>
      <c r="AQ194" s="2">
        <f t="shared" si="409"/>
        <v>0.21346525093391303</v>
      </c>
      <c r="AR194" s="2">
        <f t="shared" si="437"/>
        <v>0.83823513685523121</v>
      </c>
      <c r="AS194" s="4">
        <f t="shared" si="438"/>
        <v>2071.6450453253346</v>
      </c>
      <c r="AT194" s="4">
        <f t="shared" si="439"/>
        <v>2232.360249603556</v>
      </c>
      <c r="AU194" s="2">
        <f t="shared" si="410"/>
        <v>4.6597828964786862E-2</v>
      </c>
      <c r="AV194" s="2">
        <f t="shared" si="304"/>
        <v>0.47863948191061462</v>
      </c>
      <c r="AX194" s="16">
        <v>247</v>
      </c>
      <c r="AY194" s="16">
        <v>1507</v>
      </c>
      <c r="AZ194" s="16">
        <v>1270</v>
      </c>
      <c r="BA194" s="17"/>
      <c r="BB194" s="16"/>
      <c r="BC194" s="16">
        <v>79</v>
      </c>
      <c r="BD194" s="16">
        <v>1170</v>
      </c>
      <c r="BF194" s="16">
        <v>930</v>
      </c>
      <c r="BG194" s="16">
        <v>73</v>
      </c>
      <c r="BH194" s="16">
        <v>115</v>
      </c>
      <c r="BI194" s="16">
        <v>21.9</v>
      </c>
      <c r="BJ194" s="16">
        <v>453</v>
      </c>
      <c r="BK194" s="16">
        <v>170</v>
      </c>
      <c r="BL194" s="17">
        <v>6.1</v>
      </c>
      <c r="BM194" s="17"/>
      <c r="BN194" s="18">
        <v>148</v>
      </c>
      <c r="BO194" s="18">
        <v>312</v>
      </c>
      <c r="BP194" s="17"/>
      <c r="BQ194" s="18">
        <v>138</v>
      </c>
      <c r="BR194" s="17">
        <v>21.7</v>
      </c>
      <c r="BS194" s="17">
        <v>4.7</v>
      </c>
      <c r="BT194" s="17">
        <v>16.100000000000001</v>
      </c>
      <c r="BU194" s="17"/>
      <c r="BV194" s="17">
        <v>7</v>
      </c>
      <c r="BW194" s="17">
        <v>1.22</v>
      </c>
      <c r="BX194" s="17">
        <v>2.74</v>
      </c>
      <c r="BY194" s="17"/>
      <c r="BZ194" s="17">
        <v>1.44</v>
      </c>
      <c r="CA194" s="17"/>
      <c r="CB194" s="17"/>
      <c r="CC194" s="17"/>
      <c r="CD194" s="17"/>
      <c r="CE194" s="17"/>
      <c r="CG194" s="3">
        <f t="shared" si="411"/>
        <v>611.57024793388427</v>
      </c>
      <c r="CH194" s="3">
        <f t="shared" si="412"/>
        <v>491.33858267716533</v>
      </c>
      <c r="CI194" s="3"/>
      <c r="CJ194" s="3">
        <f t="shared" si="414"/>
        <v>287.5</v>
      </c>
      <c r="CK194" s="3">
        <f t="shared" si="415"/>
        <v>139.10256410256409</v>
      </c>
      <c r="CL194" s="3">
        <v>29.059100000000001</v>
      </c>
      <c r="CM194" s="3">
        <f t="shared" si="416"/>
        <v>75.943396226415103</v>
      </c>
      <c r="CN194" s="3"/>
      <c r="CO194" s="3">
        <f t="shared" si="418"/>
        <v>27.027027027027025</v>
      </c>
      <c r="CP194" s="3">
        <f t="shared" si="419"/>
        <v>20.854700854700852</v>
      </c>
      <c r="CQ194" s="3">
        <f t="shared" si="420"/>
        <v>16.809815950920246</v>
      </c>
      <c r="CR194" s="3"/>
      <c r="CS194" s="3">
        <f t="shared" si="422"/>
        <v>8.6746987951807224</v>
      </c>
      <c r="CT194" s="3"/>
      <c r="CU194" s="3">
        <f t="shared" si="266"/>
        <v>7.4705882352941178</v>
      </c>
      <c r="CV194" s="3">
        <f t="shared" si="448"/>
        <v>8.5810810810810807</v>
      </c>
      <c r="CW194" s="3">
        <f t="shared" si="449"/>
        <v>0.87058823529411766</v>
      </c>
      <c r="CX194" s="4">
        <f t="shared" si="269"/>
        <v>124.48441176470587</v>
      </c>
      <c r="CY194" s="3"/>
      <c r="CZ194" s="3"/>
      <c r="DA194" s="3">
        <f t="shared" si="452"/>
        <v>11.382488479262673</v>
      </c>
      <c r="DB194" s="3">
        <f t="shared" si="272"/>
        <v>2.664705882352941</v>
      </c>
      <c r="DC194" s="3"/>
      <c r="DD194" s="3"/>
      <c r="DE194" s="3"/>
      <c r="DF194" s="3"/>
      <c r="DG194" s="2">
        <f t="shared" si="277"/>
        <v>7.762557077625571</v>
      </c>
      <c r="DH194" s="4">
        <f t="shared" si="456"/>
        <v>98.726486486486493</v>
      </c>
      <c r="DI194" s="2"/>
      <c r="DJ194" s="3"/>
      <c r="DK194" s="3"/>
      <c r="DL194" s="3">
        <f t="shared" si="429"/>
        <v>4.39654187454774</v>
      </c>
      <c r="DM194" s="3">
        <f t="shared" si="460"/>
        <v>102.77777777777779</v>
      </c>
      <c r="DN194" s="3">
        <f t="shared" si="301"/>
        <v>4.4202898550724637E-2</v>
      </c>
      <c r="DO194" s="3">
        <f t="shared" si="425"/>
        <v>15.069444444444445</v>
      </c>
      <c r="DP194" s="4">
        <f t="shared" si="461"/>
        <v>1046.5277777777778</v>
      </c>
      <c r="DQ194" s="3">
        <f t="shared" si="462"/>
        <v>10.920289855072463</v>
      </c>
      <c r="DR194" s="3">
        <f t="shared" si="463"/>
        <v>18.119142271918005</v>
      </c>
      <c r="DS194" s="2">
        <f t="shared" si="464"/>
        <v>0.76364325649684028</v>
      </c>
      <c r="DT194" s="5">
        <f t="shared" si="444"/>
        <v>6.6357000663570006E-4</v>
      </c>
      <c r="DU194" s="3">
        <f t="shared" si="445"/>
        <v>20.684931506849317</v>
      </c>
      <c r="DV194" s="3"/>
      <c r="DW194" s="3">
        <f t="shared" si="466"/>
        <v>0.10394895916654567</v>
      </c>
      <c r="DX194" s="3">
        <f t="shared" si="446"/>
        <v>37.527593818984549</v>
      </c>
      <c r="DY194" s="3"/>
      <c r="DZ194" s="2">
        <f t="shared" si="293"/>
        <v>0.60533163914858745</v>
      </c>
      <c r="EA194" s="5"/>
      <c r="EB194" s="2"/>
      <c r="EC194" s="2"/>
      <c r="ED194" s="2"/>
      <c r="EE194" s="2">
        <f t="shared" si="470"/>
        <v>40.920555401469976</v>
      </c>
      <c r="EF194" s="2">
        <f t="shared" si="470"/>
        <v>3.8244522257661901</v>
      </c>
      <c r="EG194" s="2">
        <f t="shared" si="470"/>
        <v>4.3119886284842597</v>
      </c>
      <c r="EH194" s="2">
        <f t="shared" si="470"/>
        <v>13.337695881292468</v>
      </c>
      <c r="EI194" s="2">
        <f t="shared" si="470"/>
        <v>0.19501456108722784</v>
      </c>
      <c r="EJ194" s="2">
        <f t="shared" si="469"/>
        <v>24.463493274164467</v>
      </c>
      <c r="EK194" s="2">
        <f t="shared" si="469"/>
        <v>9.1223478019692124</v>
      </c>
      <c r="EL194" s="2">
        <f t="shared" si="469"/>
        <v>0.94257037858826787</v>
      </c>
      <c r="EM194" s="2">
        <f t="shared" si="469"/>
        <v>1.9068090417417831</v>
      </c>
      <c r="EN194" s="2">
        <f t="shared" si="469"/>
        <v>0.97507280543613917</v>
      </c>
      <c r="EO194" s="2">
        <f t="shared" si="471"/>
        <v>99.999999999999986</v>
      </c>
    </row>
    <row r="195" spans="1:151" s="14" customFormat="1" ht="14.5" customHeight="1">
      <c r="A195" t="s">
        <v>141</v>
      </c>
      <c r="B195">
        <v>3</v>
      </c>
      <c r="C195" s="19" t="s">
        <v>169</v>
      </c>
      <c r="D195" t="s">
        <v>167</v>
      </c>
      <c r="E195" s="15" t="s">
        <v>147</v>
      </c>
      <c r="F195" s="77"/>
      <c r="G195" s="13">
        <v>37.64</v>
      </c>
      <c r="H195" s="13">
        <v>3.28</v>
      </c>
      <c r="I195" s="13">
        <v>4.0199999999999996</v>
      </c>
      <c r="J195" s="13">
        <f>5.09+1.11*6.2</f>
        <v>11.972000000000001</v>
      </c>
      <c r="K195" s="13">
        <v>0.17</v>
      </c>
      <c r="L195" s="13">
        <v>27.42</v>
      </c>
      <c r="M195" s="13">
        <v>7.59</v>
      </c>
      <c r="N195" s="13">
        <v>0.91</v>
      </c>
      <c r="O195" s="13">
        <v>1.1100000000000001</v>
      </c>
      <c r="P195" s="13">
        <v>0.3</v>
      </c>
      <c r="Q195" s="13"/>
      <c r="R195" s="13"/>
      <c r="S195" s="13">
        <f t="shared" si="377"/>
        <v>94.412000000000006</v>
      </c>
      <c r="T195" s="16"/>
      <c r="U195" s="79">
        <v>0.70498000000000005</v>
      </c>
      <c r="V195" s="79"/>
      <c r="W195" s="14">
        <v>18.03</v>
      </c>
      <c r="X195" s="14">
        <v>15.54</v>
      </c>
      <c r="Y195" s="14">
        <v>38.86</v>
      </c>
      <c r="AF195" s="2">
        <f t="shared" si="407"/>
        <v>0.8422127186040641</v>
      </c>
      <c r="AG195" s="4">
        <f t="shared" si="255"/>
        <v>19663.599999999999</v>
      </c>
      <c r="AH195" s="4">
        <f t="shared" si="256"/>
        <v>9215.2200000000012</v>
      </c>
      <c r="AI195" s="4">
        <f t="shared" si="257"/>
        <v>1309.2</v>
      </c>
      <c r="AJ195" s="2">
        <f t="shared" si="258"/>
        <v>2.02</v>
      </c>
      <c r="AK195" s="2">
        <f t="shared" si="259"/>
        <v>1.2197802197802199</v>
      </c>
      <c r="AL195" s="2">
        <f t="shared" si="260"/>
        <v>0.81981981981981977</v>
      </c>
      <c r="AM195" s="2">
        <f t="shared" si="436"/>
        <v>1.8880597014925375</v>
      </c>
      <c r="AN195" s="2">
        <f t="shared" si="408"/>
        <v>0.2761194029850747</v>
      </c>
      <c r="AO195" s="2">
        <f t="shared" si="303"/>
        <v>0.67125175838231566</v>
      </c>
      <c r="AP195" s="2">
        <f t="shared" si="305"/>
        <v>1.4897540118329846</v>
      </c>
      <c r="AQ195" s="2">
        <f t="shared" si="409"/>
        <v>0.24366678632614253</v>
      </c>
      <c r="AR195" s="2">
        <f t="shared" si="437"/>
        <v>0.67125175838231566</v>
      </c>
      <c r="AS195" s="4">
        <f t="shared" si="438"/>
        <v>2100.153040674682</v>
      </c>
      <c r="AT195" s="4">
        <f t="shared" si="439"/>
        <v>2343.2142940539197</v>
      </c>
      <c r="AU195" s="2">
        <f t="shared" si="410"/>
        <v>2.9489904357066953E-2</v>
      </c>
      <c r="AV195" s="2">
        <f t="shared" si="304"/>
        <v>0.29886554488702988</v>
      </c>
      <c r="AX195" s="16">
        <v>156</v>
      </c>
      <c r="AY195" s="16">
        <v>771</v>
      </c>
      <c r="AZ195" s="16">
        <v>1310</v>
      </c>
      <c r="BA195" s="17"/>
      <c r="BB195" s="16"/>
      <c r="BC195" s="16">
        <v>138</v>
      </c>
      <c r="BD195" s="16">
        <v>1959</v>
      </c>
      <c r="BF195" s="16">
        <v>1200</v>
      </c>
      <c r="BG195" s="16">
        <v>66</v>
      </c>
      <c r="BH195" s="16">
        <v>96</v>
      </c>
      <c r="BI195" s="16">
        <v>12.6</v>
      </c>
      <c r="BJ195" s="16">
        <v>310</v>
      </c>
      <c r="BK195" s="16">
        <v>106</v>
      </c>
      <c r="BL195" s="17">
        <v>7.2</v>
      </c>
      <c r="BM195" s="17"/>
      <c r="BN195" s="18">
        <v>77</v>
      </c>
      <c r="BO195" s="18">
        <v>151</v>
      </c>
      <c r="BP195" s="17"/>
      <c r="BQ195" s="18">
        <v>72</v>
      </c>
      <c r="BR195" s="17">
        <v>12.6</v>
      </c>
      <c r="BS195" s="17">
        <v>2.5</v>
      </c>
      <c r="BT195" s="17">
        <v>9.8000000000000007</v>
      </c>
      <c r="BU195" s="17"/>
      <c r="BV195" s="17">
        <v>4.2</v>
      </c>
      <c r="BW195" s="17">
        <v>0.98</v>
      </c>
      <c r="BX195" s="17">
        <v>2.1800000000000002</v>
      </c>
      <c r="BY195" s="17"/>
      <c r="BZ195" s="17">
        <v>0.97</v>
      </c>
      <c r="CA195" s="17"/>
      <c r="CB195" s="17"/>
      <c r="CC195" s="17"/>
      <c r="CD195" s="17"/>
      <c r="CE195" s="17"/>
      <c r="CG195" s="3">
        <f t="shared" si="411"/>
        <v>318.18181818181819</v>
      </c>
      <c r="CH195" s="3">
        <f t="shared" si="412"/>
        <v>237.79527559055117</v>
      </c>
      <c r="CI195" s="3"/>
      <c r="CJ195" s="3">
        <f t="shared" si="414"/>
        <v>150</v>
      </c>
      <c r="CK195" s="3">
        <f t="shared" si="415"/>
        <v>80.769230769230774</v>
      </c>
      <c r="CL195" s="3">
        <v>30.059100000000001</v>
      </c>
      <c r="CM195" s="3">
        <f t="shared" si="416"/>
        <v>46.226415094339629</v>
      </c>
      <c r="CN195" s="3"/>
      <c r="CO195" s="3">
        <f t="shared" si="418"/>
        <v>16.216216216216218</v>
      </c>
      <c r="CP195" s="3">
        <f t="shared" si="419"/>
        <v>16.752136752136749</v>
      </c>
      <c r="CQ195" s="3">
        <f t="shared" si="420"/>
        <v>13.374233128834357</v>
      </c>
      <c r="CR195" s="3"/>
      <c r="CS195" s="3">
        <f t="shared" si="422"/>
        <v>5.8433734939759034</v>
      </c>
      <c r="CT195" s="3"/>
      <c r="CU195" s="3">
        <f t="shared" si="266"/>
        <v>12.358490566037736</v>
      </c>
      <c r="CV195" s="3">
        <f t="shared" si="448"/>
        <v>17.012987012987011</v>
      </c>
      <c r="CW195" s="3">
        <f t="shared" si="449"/>
        <v>0.72641509433962259</v>
      </c>
      <c r="CX195" s="4">
        <f t="shared" si="269"/>
        <v>185.50566037735848</v>
      </c>
      <c r="CY195" s="3"/>
      <c r="CZ195" s="3"/>
      <c r="DA195" s="3">
        <f t="shared" si="452"/>
        <v>12.380952380952381</v>
      </c>
      <c r="DB195" s="3">
        <f t="shared" si="272"/>
        <v>2.9245283018867925</v>
      </c>
      <c r="DC195" s="3"/>
      <c r="DD195" s="3"/>
      <c r="DE195" s="3"/>
      <c r="DF195" s="3"/>
      <c r="DG195" s="2">
        <f t="shared" si="277"/>
        <v>8.412698412698413</v>
      </c>
      <c r="DH195" s="4">
        <f t="shared" si="456"/>
        <v>119.67818181818183</v>
      </c>
      <c r="DI195" s="2"/>
      <c r="DJ195" s="3"/>
      <c r="DK195" s="3"/>
      <c r="DL195" s="3">
        <f t="shared" si="429"/>
        <v>3.9393939393939394</v>
      </c>
      <c r="DM195" s="3">
        <f t="shared" si="460"/>
        <v>79.381443298969074</v>
      </c>
      <c r="DN195" s="3">
        <f t="shared" si="301"/>
        <v>0.1</v>
      </c>
      <c r="DO195" s="3">
        <f t="shared" si="425"/>
        <v>12.989690721649485</v>
      </c>
      <c r="DP195" s="4">
        <f t="shared" si="461"/>
        <v>794.84536082474233</v>
      </c>
      <c r="DQ195" s="3">
        <f t="shared" si="462"/>
        <v>10.708333333333334</v>
      </c>
      <c r="DR195" s="3">
        <f t="shared" si="463"/>
        <v>15.592769370213011</v>
      </c>
      <c r="DS195" s="2">
        <f t="shared" si="464"/>
        <v>0.6832461076442059</v>
      </c>
      <c r="DT195" s="5">
        <f t="shared" si="444"/>
        <v>1.2970168612191958E-3</v>
      </c>
      <c r="DU195" s="3">
        <f t="shared" si="445"/>
        <v>24.603174603174605</v>
      </c>
      <c r="DV195" s="3"/>
      <c r="DW195" s="3">
        <f t="shared" si="466"/>
        <v>-5.7676853888750657E-3</v>
      </c>
      <c r="DX195" s="3">
        <f t="shared" si="446"/>
        <v>34.193548387096776</v>
      </c>
      <c r="DY195" s="3"/>
      <c r="DZ195" s="2">
        <f t="shared" si="293"/>
        <v>1.0427019845627352</v>
      </c>
      <c r="EA195" s="5"/>
      <c r="EB195" s="2"/>
      <c r="EC195" s="2"/>
      <c r="ED195" s="2"/>
      <c r="EE195" s="2">
        <f t="shared" si="470"/>
        <v>39.867813413549122</v>
      </c>
      <c r="EF195" s="2">
        <f t="shared" si="470"/>
        <v>3.4741346439011989</v>
      </c>
      <c r="EG195" s="2">
        <f t="shared" si="470"/>
        <v>4.2579333135618347</v>
      </c>
      <c r="EH195" s="2">
        <f t="shared" si="470"/>
        <v>12.680591450239376</v>
      </c>
      <c r="EI195" s="2">
        <f t="shared" si="470"/>
        <v>0.18006185654365969</v>
      </c>
      <c r="EJ195" s="2">
        <f t="shared" si="469"/>
        <v>29.042918273100874</v>
      </c>
      <c r="EK195" s="2">
        <f t="shared" si="469"/>
        <v>8.0392323009786892</v>
      </c>
      <c r="EL195" s="2">
        <f t="shared" si="469"/>
        <v>0.96386052620429596</v>
      </c>
      <c r="EM195" s="2">
        <f t="shared" si="469"/>
        <v>1.1756980044909546</v>
      </c>
      <c r="EN195" s="2">
        <f t="shared" si="469"/>
        <v>0.31775621742998772</v>
      </c>
      <c r="EO195" s="2">
        <f t="shared" si="471"/>
        <v>100</v>
      </c>
    </row>
    <row r="196" spans="1:151" s="14" customFormat="1" ht="14.5" customHeight="1">
      <c r="A196" t="s">
        <v>141</v>
      </c>
      <c r="B196">
        <v>3</v>
      </c>
      <c r="C196" s="19" t="s">
        <v>169</v>
      </c>
      <c r="D196" t="s">
        <v>167</v>
      </c>
      <c r="E196" s="15" t="s">
        <v>148</v>
      </c>
      <c r="F196" s="77"/>
      <c r="G196" s="13">
        <v>33.01</v>
      </c>
      <c r="H196" s="13">
        <v>6.18</v>
      </c>
      <c r="I196" s="13">
        <v>5.97</v>
      </c>
      <c r="J196" s="13">
        <f>5.72+1.11*6.28</f>
        <v>12.690799999999999</v>
      </c>
      <c r="K196" s="13">
        <v>0.17</v>
      </c>
      <c r="L196" s="13">
        <v>15.66</v>
      </c>
      <c r="M196" s="13">
        <v>7.24</v>
      </c>
      <c r="N196" s="13">
        <v>3.35</v>
      </c>
      <c r="O196" s="13">
        <v>3.52</v>
      </c>
      <c r="P196" s="13">
        <v>0.6</v>
      </c>
      <c r="Q196" s="13"/>
      <c r="R196" s="13"/>
      <c r="S196" s="13">
        <f t="shared" si="377"/>
        <v>88.39079999999997</v>
      </c>
      <c r="T196" s="16"/>
      <c r="U196" s="79">
        <v>0.70547000000000004</v>
      </c>
      <c r="V196" s="79">
        <v>0.51218799999999998</v>
      </c>
      <c r="W196" s="14">
        <v>17.98</v>
      </c>
      <c r="X196" s="14">
        <v>15.48</v>
      </c>
      <c r="Y196" s="14">
        <v>38.46</v>
      </c>
      <c r="AF196" s="2">
        <f t="shared" si="407"/>
        <v>0.74198572594526102</v>
      </c>
      <c r="AG196" s="4">
        <f t="shared" si="255"/>
        <v>37049.1</v>
      </c>
      <c r="AH196" s="4">
        <f t="shared" si="256"/>
        <v>29223.040000000001</v>
      </c>
      <c r="AI196" s="4">
        <f t="shared" si="257"/>
        <v>2618.4</v>
      </c>
      <c r="AJ196" s="2">
        <f t="shared" si="258"/>
        <v>6.87</v>
      </c>
      <c r="AK196" s="2">
        <f t="shared" si="259"/>
        <v>1.0507462686567164</v>
      </c>
      <c r="AL196" s="2">
        <f t="shared" si="260"/>
        <v>0.95170454545454553</v>
      </c>
      <c r="AM196" s="2">
        <f t="shared" si="436"/>
        <v>1.2127303182579565</v>
      </c>
      <c r="AN196" s="2">
        <f t="shared" si="408"/>
        <v>0.58961474036850925</v>
      </c>
      <c r="AO196" s="2">
        <f t="shared" si="303"/>
        <v>1.5612859330183411</v>
      </c>
      <c r="AP196" s="2">
        <f t="shared" si="305"/>
        <v>0.64049766852555934</v>
      </c>
      <c r="AQ196" s="2">
        <f t="shared" si="409"/>
        <v>0.26552163036310539</v>
      </c>
      <c r="AR196" s="2">
        <f t="shared" si="437"/>
        <v>1.5612859330183411</v>
      </c>
      <c r="AS196" s="4">
        <f t="shared" si="438"/>
        <v>993.83076154304445</v>
      </c>
      <c r="AT196" s="4">
        <f t="shared" si="439"/>
        <v>1821.8313361138457</v>
      </c>
      <c r="AU196" s="2">
        <f t="shared" si="410"/>
        <v>0.10663435322629507</v>
      </c>
      <c r="AV196" s="2">
        <f t="shared" si="304"/>
        <v>0.63818597588081949</v>
      </c>
      <c r="AX196" s="16">
        <v>128</v>
      </c>
      <c r="AY196" s="16">
        <v>1860</v>
      </c>
      <c r="AZ196" s="16">
        <v>2800</v>
      </c>
      <c r="BA196" s="17"/>
      <c r="BB196" s="16"/>
      <c r="BC196" s="16">
        <v>232</v>
      </c>
      <c r="BD196" s="16">
        <v>571</v>
      </c>
      <c r="BF196" s="16">
        <v>550</v>
      </c>
      <c r="BG196" s="16">
        <v>76</v>
      </c>
      <c r="BH196" s="16">
        <v>140</v>
      </c>
      <c r="BI196" s="16">
        <v>27.7</v>
      </c>
      <c r="BJ196" s="16">
        <v>770</v>
      </c>
      <c r="BK196" s="16">
        <v>173</v>
      </c>
      <c r="BL196" s="17">
        <v>5</v>
      </c>
      <c r="BM196" s="17"/>
      <c r="BN196" s="18">
        <v>140</v>
      </c>
      <c r="BO196" s="18">
        <v>305</v>
      </c>
      <c r="BP196" s="17"/>
      <c r="BQ196" s="18">
        <v>145</v>
      </c>
      <c r="BR196" s="17">
        <v>23.6</v>
      </c>
      <c r="BS196" s="17">
        <v>5.7</v>
      </c>
      <c r="BT196" s="17">
        <v>18.399999999999999</v>
      </c>
      <c r="BU196" s="17"/>
      <c r="BV196" s="17">
        <v>8.1999999999999993</v>
      </c>
      <c r="BW196" s="17">
        <v>1.35</v>
      </c>
      <c r="BX196" s="17">
        <v>2.96</v>
      </c>
      <c r="BY196" s="17"/>
      <c r="BZ196" s="17">
        <v>1.66</v>
      </c>
      <c r="CA196" s="17"/>
      <c r="CB196" s="17"/>
      <c r="CC196" s="17"/>
      <c r="CD196" s="17"/>
      <c r="CE196" s="17"/>
      <c r="CG196" s="3">
        <f t="shared" si="411"/>
        <v>578.51239669421489</v>
      </c>
      <c r="CH196" s="3">
        <f t="shared" si="412"/>
        <v>480.31496062992125</v>
      </c>
      <c r="CI196" s="3"/>
      <c r="CJ196" s="3">
        <f t="shared" si="414"/>
        <v>302.08333333333337</v>
      </c>
      <c r="CK196" s="3">
        <f t="shared" si="415"/>
        <v>151.2820512820513</v>
      </c>
      <c r="CL196" s="3">
        <v>31.059100000000001</v>
      </c>
      <c r="CM196" s="3">
        <f t="shared" si="416"/>
        <v>86.79245283018868</v>
      </c>
      <c r="CN196" s="3"/>
      <c r="CO196" s="3">
        <f t="shared" si="418"/>
        <v>31.660231660231656</v>
      </c>
      <c r="CP196" s="3">
        <f t="shared" si="419"/>
        <v>23.076923076923077</v>
      </c>
      <c r="CQ196" s="3">
        <f t="shared" si="420"/>
        <v>18.159509202453986</v>
      </c>
      <c r="CR196" s="3"/>
      <c r="CS196" s="3">
        <f t="shared" si="422"/>
        <v>9.9999999999999982</v>
      </c>
      <c r="CT196" s="3"/>
      <c r="CU196" s="3">
        <f t="shared" si="266"/>
        <v>16.184971098265898</v>
      </c>
      <c r="CV196" s="3">
        <f t="shared" si="448"/>
        <v>20</v>
      </c>
      <c r="CW196" s="3">
        <f t="shared" si="449"/>
        <v>0.80924855491329484</v>
      </c>
      <c r="CX196" s="4">
        <f t="shared" si="269"/>
        <v>214.15664739884392</v>
      </c>
      <c r="CY196" s="3"/>
      <c r="CZ196" s="3"/>
      <c r="DA196" s="3">
        <f t="shared" si="452"/>
        <v>5.4237288135593218</v>
      </c>
      <c r="DB196" s="3">
        <f t="shared" si="272"/>
        <v>4.4508670520231215</v>
      </c>
      <c r="DC196" s="3"/>
      <c r="DD196" s="3"/>
      <c r="DE196" s="3"/>
      <c r="DF196" s="3"/>
      <c r="DG196" s="2">
        <f t="shared" si="277"/>
        <v>6.2454873646209386</v>
      </c>
      <c r="DH196" s="4">
        <f t="shared" si="456"/>
        <v>208.73600000000002</v>
      </c>
      <c r="DI196" s="2"/>
      <c r="DJ196" s="3"/>
      <c r="DK196" s="3"/>
      <c r="DL196" s="3">
        <f t="shared" si="429"/>
        <v>3.8240649950973524</v>
      </c>
      <c r="DM196" s="3">
        <f t="shared" si="460"/>
        <v>84.337349397590359</v>
      </c>
      <c r="DN196" s="3">
        <f t="shared" si="301"/>
        <v>3.4482758620689655E-2</v>
      </c>
      <c r="DO196" s="3">
        <f t="shared" si="425"/>
        <v>14.216867469879519</v>
      </c>
      <c r="DP196" s="4">
        <f t="shared" si="461"/>
        <v>1120.4819277108434</v>
      </c>
      <c r="DQ196" s="3">
        <f t="shared" si="462"/>
        <v>12.827586206896552</v>
      </c>
      <c r="DR196" s="3">
        <f t="shared" si="463"/>
        <v>20.059274382738149</v>
      </c>
      <c r="DS196" s="2">
        <f t="shared" si="464"/>
        <v>0.83070229571060339</v>
      </c>
      <c r="DT196" s="5">
        <f t="shared" si="444"/>
        <v>5.3763440860215054E-4</v>
      </c>
      <c r="DU196" s="3">
        <f t="shared" si="445"/>
        <v>27.797833935018051</v>
      </c>
      <c r="DV196" s="3"/>
      <c r="DW196" s="3">
        <f t="shared" si="466"/>
        <v>-0.23693470166307717</v>
      </c>
      <c r="DX196" s="3">
        <f t="shared" si="446"/>
        <v>22.467532467532468</v>
      </c>
      <c r="DY196" s="3"/>
      <c r="DZ196" s="2">
        <f t="shared" si="293"/>
        <v>0.44037084382985237</v>
      </c>
      <c r="EA196" s="5"/>
      <c r="EB196" s="2"/>
      <c r="EC196" s="2"/>
      <c r="ED196" s="2"/>
      <c r="EE196" s="2">
        <f t="shared" si="470"/>
        <v>37.345515596645818</v>
      </c>
      <c r="EF196" s="2">
        <f t="shared" si="470"/>
        <v>6.9916778669273301</v>
      </c>
      <c r="EG196" s="2">
        <f t="shared" si="470"/>
        <v>6.7540965801870803</v>
      </c>
      <c r="EH196" s="2">
        <f t="shared" si="470"/>
        <v>14.357602827443584</v>
      </c>
      <c r="EI196" s="2">
        <f t="shared" si="470"/>
        <v>0.19232770831353496</v>
      </c>
      <c r="EJ196" s="2">
        <f t="shared" si="469"/>
        <v>17.716775954058573</v>
      </c>
      <c r="EK196" s="2">
        <f t="shared" si="469"/>
        <v>8.1908976952352539</v>
      </c>
      <c r="EL196" s="2">
        <f t="shared" si="469"/>
        <v>3.7899871932373066</v>
      </c>
      <c r="EM196" s="2">
        <f t="shared" si="469"/>
        <v>3.9823149015508417</v>
      </c>
      <c r="EN196" s="2">
        <f t="shared" si="469"/>
        <v>0.6788036764007116</v>
      </c>
      <c r="EO196" s="2">
        <f t="shared" si="471"/>
        <v>100.00000000000003</v>
      </c>
    </row>
    <row r="197" spans="1:151" s="14" customFormat="1" ht="14.5" customHeight="1">
      <c r="A197" t="s">
        <v>141</v>
      </c>
      <c r="B197">
        <v>3</v>
      </c>
      <c r="C197" s="19" t="s">
        <v>169</v>
      </c>
      <c r="D197" t="s">
        <v>167</v>
      </c>
      <c r="E197" s="15" t="s">
        <v>148</v>
      </c>
      <c r="F197" s="77"/>
      <c r="G197" s="13">
        <v>33.229999999999997</v>
      </c>
      <c r="H197" s="13">
        <v>4.75</v>
      </c>
      <c r="I197" s="13">
        <v>4.6900000000000004</v>
      </c>
      <c r="J197" s="13">
        <f>5.26+1.11*7.62</f>
        <v>13.718200000000001</v>
      </c>
      <c r="K197" s="13">
        <v>0.18</v>
      </c>
      <c r="L197" s="13">
        <v>21.47</v>
      </c>
      <c r="M197" s="13">
        <v>6.58</v>
      </c>
      <c r="N197" s="13">
        <v>2.78</v>
      </c>
      <c r="O197" s="13">
        <v>2.97</v>
      </c>
      <c r="P197" s="13">
        <v>0.45</v>
      </c>
      <c r="Q197" s="13"/>
      <c r="R197" s="13"/>
      <c r="S197" s="13">
        <f t="shared" si="377"/>
        <v>90.81819999999999</v>
      </c>
      <c r="T197" s="16"/>
      <c r="U197" s="79">
        <v>0.70572999999999997</v>
      </c>
      <c r="V197" s="79">
        <v>0.51223399999999997</v>
      </c>
      <c r="W197" s="14">
        <v>18.45</v>
      </c>
      <c r="X197" s="14">
        <v>15.51</v>
      </c>
      <c r="Y197" s="14">
        <v>38.89</v>
      </c>
      <c r="AF197" s="2">
        <f t="shared" si="407"/>
        <v>0.78482614978904763</v>
      </c>
      <c r="AG197" s="4">
        <f t="shared" si="255"/>
        <v>28476.25</v>
      </c>
      <c r="AH197" s="4">
        <f t="shared" si="256"/>
        <v>24656.940000000002</v>
      </c>
      <c r="AI197" s="4">
        <f t="shared" si="257"/>
        <v>1963.8</v>
      </c>
      <c r="AJ197" s="2">
        <f t="shared" si="258"/>
        <v>5.75</v>
      </c>
      <c r="AK197" s="2">
        <f t="shared" si="259"/>
        <v>1.0683453237410074</v>
      </c>
      <c r="AL197" s="2">
        <f t="shared" si="260"/>
        <v>0.93602693602693587</v>
      </c>
      <c r="AM197" s="2">
        <f t="shared" si="436"/>
        <v>1.4029850746268655</v>
      </c>
      <c r="AN197" s="2">
        <f t="shared" si="408"/>
        <v>0.63326226012793174</v>
      </c>
      <c r="AO197" s="2">
        <f t="shared" si="303"/>
        <v>1.6605314487419305</v>
      </c>
      <c r="AP197" s="2">
        <f t="shared" si="305"/>
        <v>0.60221683892685718</v>
      </c>
      <c r="AQ197" s="2">
        <f t="shared" si="409"/>
        <v>0.23745510269197628</v>
      </c>
      <c r="AR197" s="2">
        <f t="shared" si="437"/>
        <v>1.6605314487419305</v>
      </c>
      <c r="AS197" s="4">
        <f t="shared" si="438"/>
        <v>1190.7630559902896</v>
      </c>
      <c r="AT197" s="4">
        <f t="shared" si="439"/>
        <v>1999.0502008260341</v>
      </c>
      <c r="AU197" s="2">
        <f t="shared" si="410"/>
        <v>8.9377068913632271E-2</v>
      </c>
      <c r="AV197" s="2">
        <f t="shared" si="304"/>
        <v>0.68542908750152776</v>
      </c>
      <c r="AX197" s="16">
        <v>755</v>
      </c>
      <c r="AY197" s="16">
        <v>895</v>
      </c>
      <c r="AZ197" s="16">
        <v>1440</v>
      </c>
      <c r="BA197" s="17"/>
      <c r="BB197" s="16"/>
      <c r="BC197" s="16">
        <v>202</v>
      </c>
      <c r="BD197" s="16">
        <v>1250</v>
      </c>
      <c r="BF197" s="16">
        <v>789</v>
      </c>
      <c r="BG197" s="16">
        <v>81</v>
      </c>
      <c r="BH197" s="16">
        <v>108</v>
      </c>
      <c r="BI197" s="16">
        <v>18.600000000000001</v>
      </c>
      <c r="BJ197" s="16">
        <v>420</v>
      </c>
      <c r="BK197" s="16">
        <v>140</v>
      </c>
      <c r="BL197" s="17">
        <v>8.6</v>
      </c>
      <c r="BM197" s="17"/>
      <c r="BN197" s="18">
        <v>111</v>
      </c>
      <c r="BO197" s="18">
        <v>213</v>
      </c>
      <c r="BP197" s="17"/>
      <c r="BQ197" s="18">
        <v>95</v>
      </c>
      <c r="BR197" s="17">
        <v>16.2</v>
      </c>
      <c r="BS197" s="17">
        <v>3.5</v>
      </c>
      <c r="BT197" s="17">
        <v>13.1</v>
      </c>
      <c r="BU197" s="17"/>
      <c r="BV197" s="17">
        <v>5.8</v>
      </c>
      <c r="BW197" s="17">
        <v>1.4</v>
      </c>
      <c r="BX197" s="17">
        <v>2.67</v>
      </c>
      <c r="BY197" s="17"/>
      <c r="BZ197" s="17">
        <v>1.5</v>
      </c>
      <c r="CA197" s="17"/>
      <c r="CB197" s="17"/>
      <c r="CC197" s="17"/>
      <c r="CD197" s="17"/>
      <c r="CE197" s="17"/>
      <c r="CG197" s="3">
        <f t="shared" si="411"/>
        <v>458.67768595041326</v>
      </c>
      <c r="CH197" s="3">
        <f t="shared" si="412"/>
        <v>335.43307086614175</v>
      </c>
      <c r="CI197" s="3"/>
      <c r="CJ197" s="3">
        <f t="shared" si="414"/>
        <v>197.91666666666669</v>
      </c>
      <c r="CK197" s="3">
        <f t="shared" si="415"/>
        <v>103.84615384615384</v>
      </c>
      <c r="CL197" s="3">
        <v>32.059100000000001</v>
      </c>
      <c r="CM197" s="3">
        <f t="shared" si="416"/>
        <v>61.79245283018868</v>
      </c>
      <c r="CN197" s="3"/>
      <c r="CO197" s="3">
        <f t="shared" si="418"/>
        <v>22.393822393822393</v>
      </c>
      <c r="CP197" s="3">
        <f t="shared" si="419"/>
        <v>23.931623931623928</v>
      </c>
      <c r="CQ197" s="3">
        <f t="shared" si="420"/>
        <v>16.380368098159508</v>
      </c>
      <c r="CR197" s="3"/>
      <c r="CS197" s="3">
        <f t="shared" si="422"/>
        <v>9.0361445783132517</v>
      </c>
      <c r="CT197" s="3"/>
      <c r="CU197" s="3">
        <f t="shared" si="266"/>
        <v>10.285714285714286</v>
      </c>
      <c r="CV197" s="3">
        <f t="shared" si="448"/>
        <v>12.972972972972974</v>
      </c>
      <c r="CW197" s="3">
        <f t="shared" si="449"/>
        <v>0.79285714285714282</v>
      </c>
      <c r="CX197" s="4">
        <f t="shared" si="269"/>
        <v>203.40178571428572</v>
      </c>
      <c r="CY197" s="3"/>
      <c r="CZ197" s="3"/>
      <c r="DA197" s="3">
        <f t="shared" si="452"/>
        <v>46.604938271604944</v>
      </c>
      <c r="DB197" s="3">
        <f t="shared" si="272"/>
        <v>3</v>
      </c>
      <c r="DC197" s="3"/>
      <c r="DD197" s="3"/>
      <c r="DE197" s="3"/>
      <c r="DF197" s="3"/>
      <c r="DG197" s="2">
        <f t="shared" si="277"/>
        <v>7.5268817204301071</v>
      </c>
      <c r="DH197" s="4">
        <f t="shared" si="456"/>
        <v>222.1345945945946</v>
      </c>
      <c r="DI197" s="2"/>
      <c r="DJ197" s="3"/>
      <c r="DK197" s="3"/>
      <c r="DL197" s="3">
        <f t="shared" si="429"/>
        <v>4.4168962350780543</v>
      </c>
      <c r="DM197" s="3">
        <f t="shared" si="460"/>
        <v>74</v>
      </c>
      <c r="DN197" s="3">
        <f t="shared" si="301"/>
        <v>9.0526315789473677E-2</v>
      </c>
      <c r="DO197" s="3">
        <f t="shared" si="425"/>
        <v>10.799999999999999</v>
      </c>
      <c r="DP197" s="4">
        <f t="shared" si="461"/>
        <v>596.66666666666663</v>
      </c>
      <c r="DQ197" s="3">
        <f t="shared" si="462"/>
        <v>9.4210526315789469</v>
      </c>
      <c r="DR197" s="3">
        <f t="shared" si="463"/>
        <v>13.806928248902508</v>
      </c>
      <c r="DS197" s="2">
        <f t="shared" si="464"/>
        <v>0.7296428940232339</v>
      </c>
      <c r="DT197" s="5">
        <f t="shared" si="444"/>
        <v>1.1173184357541898E-3</v>
      </c>
      <c r="DU197" s="3">
        <f t="shared" si="445"/>
        <v>22.58064516129032</v>
      </c>
      <c r="DV197" s="3"/>
      <c r="DW197" s="3">
        <f t="shared" si="466"/>
        <v>1.7441306794752087E-2</v>
      </c>
      <c r="DX197" s="3">
        <f t="shared" si="446"/>
        <v>33.333333333333336</v>
      </c>
      <c r="DY197" s="3"/>
      <c r="DZ197" s="2">
        <f t="shared" si="293"/>
        <v>0.80952444634033383</v>
      </c>
      <c r="EA197" s="5"/>
      <c r="EB197" s="2"/>
      <c r="EC197" s="2"/>
      <c r="ED197" s="2"/>
      <c r="EE197" s="2">
        <f t="shared" si="470"/>
        <v>36.589582264347897</v>
      </c>
      <c r="EF197" s="2">
        <f t="shared" si="470"/>
        <v>5.2302291831373013</v>
      </c>
      <c r="EG197" s="2">
        <f t="shared" si="470"/>
        <v>5.1641631302976725</v>
      </c>
      <c r="EH197" s="2">
        <f t="shared" si="470"/>
        <v>15.10512210107666</v>
      </c>
      <c r="EI197" s="2">
        <f t="shared" si="470"/>
        <v>0.1981981585188872</v>
      </c>
      <c r="EJ197" s="2">
        <f t="shared" si="469"/>
        <v>23.640635907780602</v>
      </c>
      <c r="EK197" s="2">
        <f t="shared" si="469"/>
        <v>7.2452437947459876</v>
      </c>
      <c r="EL197" s="2">
        <f t="shared" si="469"/>
        <v>3.0610604482361468</v>
      </c>
      <c r="EM197" s="2">
        <f t="shared" si="469"/>
        <v>3.2702696155616389</v>
      </c>
      <c r="EN197" s="2">
        <f t="shared" si="469"/>
        <v>0.495495396297218</v>
      </c>
      <c r="EO197" s="2">
        <f t="shared" si="471"/>
        <v>100.00000000000001</v>
      </c>
    </row>
    <row r="198" spans="1:151" s="14" customFormat="1" ht="14.5" customHeight="1">
      <c r="A198" t="s">
        <v>141</v>
      </c>
      <c r="B198">
        <v>3</v>
      </c>
      <c r="C198" s="19" t="s">
        <v>169</v>
      </c>
      <c r="D198" t="s">
        <v>168</v>
      </c>
      <c r="E198" s="15" t="s">
        <v>149</v>
      </c>
      <c r="F198" s="77"/>
      <c r="G198" s="6">
        <v>39.5</v>
      </c>
      <c r="H198" s="6">
        <v>5.9</v>
      </c>
      <c r="I198" s="6">
        <v>7.1</v>
      </c>
      <c r="J198" s="6">
        <v>13.379999999999999</v>
      </c>
      <c r="K198" s="6">
        <v>0.23</v>
      </c>
      <c r="L198" s="6">
        <v>7.8</v>
      </c>
      <c r="M198" s="6">
        <v>14.9</v>
      </c>
      <c r="N198" s="6">
        <v>1.1000000000000001</v>
      </c>
      <c r="O198" s="6">
        <v>3</v>
      </c>
      <c r="P198" s="6">
        <v>1.3</v>
      </c>
      <c r="Q198" s="6">
        <v>5.4</v>
      </c>
      <c r="R198" s="13"/>
      <c r="S198" s="13">
        <f t="shared" si="377"/>
        <v>94.21</v>
      </c>
      <c r="T198" s="16"/>
      <c r="U198" s="79"/>
      <c r="V198" s="79"/>
      <c r="AF198" s="2">
        <f t="shared" si="407"/>
        <v>0.576017388899001</v>
      </c>
      <c r="AG198" s="4">
        <f t="shared" si="255"/>
        <v>35370.5</v>
      </c>
      <c r="AH198" s="4">
        <f>O198*8302</f>
        <v>24906</v>
      </c>
      <c r="AI198" s="4">
        <f>P198*4364</f>
        <v>5673.2</v>
      </c>
      <c r="AJ198" s="2">
        <f>N198+O198</f>
        <v>4.0999999999999996</v>
      </c>
      <c r="AK198" s="2">
        <f>O198/N198</f>
        <v>2.7272727272727271</v>
      </c>
      <c r="AL198" s="2">
        <f>N198/O198</f>
        <v>0.3666666666666667</v>
      </c>
      <c r="AM198" s="2">
        <f>EK198/EG198</f>
        <v>2.0985915492957745</v>
      </c>
      <c r="AN198" s="2">
        <f t="shared" si="408"/>
        <v>0.42253521126760568</v>
      </c>
      <c r="AO198" s="2">
        <f t="shared" si="303"/>
        <v>0.71220918678554046</v>
      </c>
      <c r="AP198" s="2">
        <f t="shared" si="305"/>
        <v>1.4040818604339609</v>
      </c>
      <c r="AQ198" s="2">
        <f t="shared" si="409"/>
        <v>0.22086297709339042</v>
      </c>
      <c r="AR198" s="2">
        <f>(EL198/61.98+EM198/94.2)/(EG198/101.96)</f>
        <v>0.71220918678554046</v>
      </c>
      <c r="AS198" s="4">
        <f>1000*(4*(EE198/60.08)-11*(EL198/61.98+EM198/94.2)-2*(EH198/159.69+EF198/79.87))</f>
        <v>1877.687513724097</v>
      </c>
      <c r="AT198" s="4">
        <f>1000*(6*(EK198/56.08)+2*(EJ198/40.3)+EG198/101.96)</f>
        <v>2176.9272240597252</v>
      </c>
      <c r="AU198" s="2">
        <f t="shared" si="410"/>
        <v>7.5949367088607597E-2</v>
      </c>
      <c r="AV198" s="2">
        <f t="shared" si="304"/>
        <v>0.4573427828115188</v>
      </c>
      <c r="AX198" s="16"/>
      <c r="AY198" s="16"/>
      <c r="AZ198" s="16">
        <v>2776</v>
      </c>
      <c r="BA198" s="17"/>
      <c r="BB198" s="16"/>
      <c r="BC198" s="16"/>
      <c r="BD198" s="16"/>
      <c r="BF198" s="16"/>
      <c r="BG198" s="16"/>
      <c r="BH198" s="16"/>
      <c r="BI198" s="16"/>
      <c r="BJ198" s="16"/>
      <c r="BK198" s="16"/>
      <c r="BL198" s="17"/>
      <c r="BM198" s="17"/>
      <c r="BN198" s="18"/>
      <c r="BO198" s="18"/>
      <c r="BP198" s="17"/>
      <c r="BQ198" s="18"/>
      <c r="BR198" s="17"/>
      <c r="BS198" s="17"/>
      <c r="BT198" s="17"/>
      <c r="BU198" s="17"/>
      <c r="BV198" s="17"/>
      <c r="BW198" s="17"/>
      <c r="BX198" s="17"/>
      <c r="BY198" s="17"/>
      <c r="BZ198" s="17"/>
      <c r="CA198" s="17"/>
      <c r="CB198" s="17"/>
      <c r="CC198" s="17"/>
      <c r="CD198" s="17"/>
      <c r="CE198" s="17"/>
      <c r="CG198" s="3"/>
      <c r="CH198" s="3"/>
      <c r="CI198" s="3"/>
      <c r="CJ198" s="3"/>
      <c r="CK198" s="3"/>
      <c r="CL198" s="3"/>
      <c r="CM198" s="3"/>
      <c r="CN198" s="3"/>
      <c r="CO198" s="3"/>
      <c r="CP198" s="3"/>
      <c r="CQ198" s="3"/>
      <c r="CR198" s="3"/>
      <c r="CS198" s="3"/>
      <c r="CT198" s="3"/>
      <c r="CU198" s="3"/>
      <c r="CV198" s="3"/>
      <c r="CW198" s="3"/>
      <c r="CX198" s="4"/>
      <c r="CY198" s="3"/>
      <c r="CZ198" s="3"/>
      <c r="DA198" s="3"/>
      <c r="DB198" s="3"/>
      <c r="DC198" s="3"/>
      <c r="DD198" s="3"/>
      <c r="DE198" s="3"/>
      <c r="DF198" s="3"/>
      <c r="DG198" s="2"/>
      <c r="DH198" s="4"/>
      <c r="DI198" s="2"/>
      <c r="DJ198" s="3"/>
      <c r="DK198" s="3"/>
      <c r="DL198" s="3"/>
      <c r="DM198" s="3"/>
      <c r="DN198" s="3"/>
      <c r="DO198" s="3"/>
      <c r="DP198" s="4"/>
      <c r="DQ198" s="3"/>
      <c r="DR198" s="3"/>
      <c r="DS198" s="2"/>
      <c r="DT198" s="5"/>
      <c r="DU198" s="3"/>
      <c r="DV198" s="3"/>
      <c r="DW198" s="3"/>
      <c r="DX198" s="3"/>
      <c r="DY198" s="3"/>
      <c r="DZ198" s="2"/>
      <c r="EA198" s="5"/>
      <c r="EB198" s="2"/>
      <c r="EC198" s="2"/>
      <c r="ED198" s="2"/>
      <c r="EE198" s="2">
        <f t="shared" si="470"/>
        <v>41.927608534125895</v>
      </c>
      <c r="EF198" s="2">
        <f t="shared" si="470"/>
        <v>6.2626048190213357</v>
      </c>
      <c r="EG198" s="2">
        <f t="shared" si="470"/>
        <v>7.5363549517036414</v>
      </c>
      <c r="EH198" s="2">
        <f t="shared" si="470"/>
        <v>14.202313979407707</v>
      </c>
      <c r="EI198" s="2">
        <f t="shared" si="470"/>
        <v>0.2441354420974419</v>
      </c>
      <c r="EJ198" s="2">
        <f t="shared" si="469"/>
        <v>8.2793758624349856</v>
      </c>
      <c r="EK198" s="2">
        <f t="shared" si="469"/>
        <v>15.815730814138627</v>
      </c>
      <c r="EL198" s="2">
        <f t="shared" si="469"/>
        <v>1.1676042882921136</v>
      </c>
      <c r="EM198" s="2">
        <f t="shared" si="469"/>
        <v>3.1843753317057639</v>
      </c>
      <c r="EN198" s="2">
        <f t="shared" si="469"/>
        <v>1.3798959770724977</v>
      </c>
      <c r="EO198" s="2">
        <f>SUM(EE198:EN198)</f>
        <v>100.00000000000001</v>
      </c>
    </row>
    <row r="199" spans="1:151" s="86" customFormat="1" ht="14.5" customHeight="1">
      <c r="A199" s="80" t="s">
        <v>141</v>
      </c>
      <c r="B199" s="80">
        <v>3</v>
      </c>
      <c r="C199" s="92" t="s">
        <v>169</v>
      </c>
      <c r="D199" s="80" t="s">
        <v>168</v>
      </c>
      <c r="E199" s="81" t="s">
        <v>149</v>
      </c>
      <c r="F199" s="93"/>
      <c r="G199" s="94">
        <v>41.7</v>
      </c>
      <c r="H199" s="94">
        <v>5.5</v>
      </c>
      <c r="I199" s="94">
        <v>7.7</v>
      </c>
      <c r="J199" s="94">
        <v>12.35</v>
      </c>
      <c r="K199" s="94">
        <v>0.18</v>
      </c>
      <c r="L199" s="94">
        <v>8.8000000000000007</v>
      </c>
      <c r="M199" s="94">
        <v>12.4</v>
      </c>
      <c r="N199" s="94">
        <v>1.5</v>
      </c>
      <c r="O199" s="94">
        <v>1.9</v>
      </c>
      <c r="P199" s="94">
        <v>0.53</v>
      </c>
      <c r="Q199" s="94">
        <v>4.1399999999999997</v>
      </c>
      <c r="R199" s="83"/>
      <c r="S199" s="83">
        <f t="shared" si="377"/>
        <v>92.560000000000016</v>
      </c>
      <c r="T199" s="84"/>
      <c r="U199" s="95"/>
      <c r="V199" s="95"/>
      <c r="AF199" s="2">
        <f t="shared" si="407"/>
        <v>0.62414478967381748</v>
      </c>
      <c r="AG199" s="87">
        <f t="shared" si="255"/>
        <v>32972.5</v>
      </c>
      <c r="AH199" s="87">
        <f>O199*8302</f>
        <v>15773.8</v>
      </c>
      <c r="AI199" s="87">
        <f>P199*4364</f>
        <v>2312.92</v>
      </c>
      <c r="AJ199" s="88">
        <f>N199+O199</f>
        <v>3.4</v>
      </c>
      <c r="AK199" s="88">
        <f>O199/N199</f>
        <v>1.2666666666666666</v>
      </c>
      <c r="AL199" s="88">
        <f>N199/O199</f>
        <v>0.78947368421052633</v>
      </c>
      <c r="AM199" s="88">
        <f>EK199/EG199</f>
        <v>1.6103896103896105</v>
      </c>
      <c r="AN199" s="88">
        <f t="shared" si="408"/>
        <v>0.24675324675324672</v>
      </c>
      <c r="AO199" s="88">
        <f t="shared" si="303"/>
        <v>0.58754392605706873</v>
      </c>
      <c r="AP199" s="88">
        <f t="shared" si="305"/>
        <v>1.7020004048222754</v>
      </c>
      <c r="AQ199" s="88">
        <f t="shared" si="409"/>
        <v>0.28446098197723463</v>
      </c>
      <c r="AR199" s="88">
        <f>(EL199/61.98+EM199/94.2)/(EG199/101.96)</f>
        <v>0.58754392605706873</v>
      </c>
      <c r="AS199" s="87">
        <f>1000*(4*(EE199/60.08)-11*(EL199/61.98+EM199/94.2)-2*(EH199/159.69+EF199/79.87))</f>
        <v>2156.2408301487844</v>
      </c>
      <c r="AT199" s="87">
        <f>1000*(6*(EK199/56.08)+2*(EJ199/40.3)+EG199/101.96)</f>
        <v>1986.7335288870352</v>
      </c>
      <c r="AU199" s="88">
        <f t="shared" si="410"/>
        <v>4.5563549160671457E-2</v>
      </c>
      <c r="AV199" s="88">
        <f t="shared" si="304"/>
        <v>0.26708026580638039</v>
      </c>
      <c r="AX199" s="84"/>
      <c r="AY199" s="84"/>
      <c r="AZ199" s="84"/>
      <c r="BA199" s="96"/>
      <c r="BB199" s="84"/>
      <c r="BC199" s="84"/>
      <c r="BD199" s="84"/>
      <c r="BF199" s="84"/>
      <c r="BG199" s="84"/>
      <c r="BH199" s="84"/>
      <c r="BI199" s="84"/>
      <c r="BJ199" s="84"/>
      <c r="BK199" s="84"/>
      <c r="BL199" s="96"/>
      <c r="BM199" s="96"/>
      <c r="BN199" s="97"/>
      <c r="BO199" s="97"/>
      <c r="BP199" s="96"/>
      <c r="BQ199" s="97"/>
      <c r="BR199" s="96"/>
      <c r="BS199" s="96"/>
      <c r="BT199" s="96"/>
      <c r="BU199" s="96"/>
      <c r="BV199" s="96"/>
      <c r="BW199" s="96"/>
      <c r="BX199" s="96"/>
      <c r="BY199" s="96"/>
      <c r="BZ199" s="96"/>
      <c r="CA199" s="96"/>
      <c r="CB199" s="96"/>
      <c r="CC199" s="96"/>
      <c r="CD199" s="96"/>
      <c r="CE199" s="96"/>
      <c r="CG199" s="89"/>
      <c r="CH199" s="89"/>
      <c r="CI199" s="89"/>
      <c r="CJ199" s="89"/>
      <c r="CK199" s="89"/>
      <c r="CL199" s="89"/>
      <c r="CM199" s="89"/>
      <c r="CN199" s="89"/>
      <c r="CO199" s="89"/>
      <c r="CP199" s="89"/>
      <c r="CQ199" s="89"/>
      <c r="CR199" s="89"/>
      <c r="CS199" s="89"/>
      <c r="CT199" s="89"/>
      <c r="CU199" s="89"/>
      <c r="CV199" s="89"/>
      <c r="CW199" s="89"/>
      <c r="CX199" s="87"/>
      <c r="CY199" s="89"/>
      <c r="CZ199" s="89"/>
      <c r="DA199" s="89"/>
      <c r="DB199" s="89"/>
      <c r="DC199" s="89"/>
      <c r="DD199" s="89"/>
      <c r="DE199" s="89"/>
      <c r="DF199" s="89"/>
      <c r="DG199" s="88"/>
      <c r="DH199" s="87"/>
      <c r="DI199" s="88"/>
      <c r="DJ199" s="89"/>
      <c r="DK199" s="89"/>
      <c r="DL199" s="89"/>
      <c r="DM199" s="89"/>
      <c r="DN199" s="89"/>
      <c r="DO199" s="89"/>
      <c r="DP199" s="87"/>
      <c r="DQ199" s="89"/>
      <c r="DR199" s="89"/>
      <c r="DS199" s="88"/>
      <c r="DT199" s="90"/>
      <c r="DU199" s="89"/>
      <c r="DV199" s="89"/>
      <c r="DW199" s="89"/>
      <c r="DX199" s="89"/>
      <c r="DY199" s="89"/>
      <c r="DZ199" s="88"/>
      <c r="EA199" s="90"/>
      <c r="EB199" s="88"/>
      <c r="EC199" s="88"/>
      <c r="ED199" s="88"/>
      <c r="EE199" s="88">
        <f t="shared" si="470"/>
        <v>45.05185825410544</v>
      </c>
      <c r="EF199" s="88">
        <f t="shared" si="470"/>
        <v>5.9420916162489181</v>
      </c>
      <c r="EG199" s="88">
        <f t="shared" si="470"/>
        <v>8.3189282627484857</v>
      </c>
      <c r="EH199" s="88">
        <f t="shared" si="470"/>
        <v>13.342696629213481</v>
      </c>
      <c r="EI199" s="88">
        <f t="shared" si="470"/>
        <v>0.19446845289541914</v>
      </c>
      <c r="EJ199" s="88">
        <f t="shared" si="469"/>
        <v>9.5073465859982704</v>
      </c>
      <c r="EK199" s="88">
        <f t="shared" si="469"/>
        <v>13.396715643906653</v>
      </c>
      <c r="EL199" s="88">
        <f t="shared" si="469"/>
        <v>1.6205704407951596</v>
      </c>
      <c r="EM199" s="88">
        <f t="shared" si="469"/>
        <v>2.0527225583405353</v>
      </c>
      <c r="EN199" s="88">
        <f t="shared" si="469"/>
        <v>0.57260155574762306</v>
      </c>
      <c r="EO199" s="88">
        <f>SUM(EE199:EN199)</f>
        <v>99.999999999999986</v>
      </c>
    </row>
    <row r="200" spans="1:151" s="106" customFormat="1" ht="14.5" customHeight="1">
      <c r="A200" s="98" t="s">
        <v>141</v>
      </c>
      <c r="B200" s="98">
        <v>8</v>
      </c>
      <c r="C200" s="99" t="s">
        <v>174</v>
      </c>
      <c r="D200" s="98" t="s">
        <v>375</v>
      </c>
      <c r="E200" s="99" t="s">
        <v>112</v>
      </c>
      <c r="F200" s="100" t="s">
        <v>142</v>
      </c>
      <c r="G200" s="31">
        <v>38.074487483406038</v>
      </c>
      <c r="H200" s="31">
        <v>5.1182283396089829</v>
      </c>
      <c r="I200" s="31">
        <v>6.5771766931000002</v>
      </c>
      <c r="J200" s="31">
        <v>11.451547674416009</v>
      </c>
      <c r="K200" s="31">
        <v>0.20164431673052363</v>
      </c>
      <c r="L200" s="31">
        <v>13.5113515835</v>
      </c>
      <c r="M200" s="31">
        <v>12.874906030362501</v>
      </c>
      <c r="N200" s="31">
        <v>1.1714285714285715</v>
      </c>
      <c r="O200" s="31">
        <v>2.8960387446500002</v>
      </c>
      <c r="P200" s="31">
        <v>0.86569948186528511</v>
      </c>
      <c r="Q200" s="31">
        <v>5.09</v>
      </c>
      <c r="R200" s="31"/>
      <c r="S200" s="101">
        <f t="shared" si="377"/>
        <v>92.742508919067916</v>
      </c>
      <c r="T200" s="102"/>
      <c r="U200" s="103">
        <v>0.70550921205300599</v>
      </c>
      <c r="V200" s="104">
        <v>0.51225163556630537</v>
      </c>
      <c r="W200" s="105">
        <v>19.89184241777166</v>
      </c>
      <c r="X200" s="105">
        <v>15.510363858335127</v>
      </c>
      <c r="Y200" s="105">
        <v>42.208224648341528</v>
      </c>
      <c r="Z200" s="101"/>
      <c r="AA200" s="101"/>
      <c r="AF200" s="23">
        <f t="shared" si="407"/>
        <v>0.73331125785638074</v>
      </c>
      <c r="AG200" s="107">
        <f t="shared" si="255"/>
        <v>30683.778895955853</v>
      </c>
      <c r="AH200" s="107">
        <f t="shared" ref="AH200:AH205" si="472">O200*8302</f>
        <v>24042.913658084301</v>
      </c>
      <c r="AI200" s="107">
        <f t="shared" ref="AI200:AI205" si="473">P200*4364</f>
        <v>3777.9125388601042</v>
      </c>
      <c r="AJ200" s="31">
        <f t="shared" ref="AJ200:AJ205" si="474">N200+O200</f>
        <v>4.0674673160785719</v>
      </c>
      <c r="AK200" s="31">
        <f t="shared" ref="AK200:AK205" si="475">O200/N200</f>
        <v>2.4722281966524391</v>
      </c>
      <c r="AL200" s="31">
        <f t="shared" ref="AL200:AL205" si="476">N200/O200</f>
        <v>0.40449340451422172</v>
      </c>
      <c r="AM200" s="31">
        <f t="shared" ref="AM200:AM205" si="477">EK200/EG200</f>
        <v>1.9575125667323696</v>
      </c>
      <c r="AN200" s="31">
        <f t="shared" si="408"/>
        <v>0.44031639710822779</v>
      </c>
      <c r="AO200" s="23">
        <f t="shared" si="303"/>
        <v>0.76957993333578345</v>
      </c>
      <c r="AP200" s="23">
        <f t="shared" si="305"/>
        <v>1.2994101803895133</v>
      </c>
      <c r="AQ200" s="23">
        <f t="shared" si="409"/>
        <v>0.23102335141839267</v>
      </c>
      <c r="AR200" s="31">
        <f t="shared" ref="AR200:AR205" si="478">(EL200/61.98+EM200/94.2)/(EG200/101.96)</f>
        <v>0.76957993333578345</v>
      </c>
      <c r="AS200" s="107">
        <f t="shared" ref="AS200:AS205" si="479">1000*(4*(EE200/60.08)-11*(EL200/61.98+EM200/94.2)-2*(EH200/159.69+EF200/79.87))</f>
        <v>1851.6355698222403</v>
      </c>
      <c r="AT200" s="107">
        <f t="shared" ref="AT200:AT205" si="480">1000*(6*(EK200/56.08)+2*(EJ200/40.3)+EG200/101.96)</f>
        <v>2277.8468752566287</v>
      </c>
      <c r="AU200" s="23">
        <f t="shared" si="410"/>
        <v>7.6062448533606067E-2</v>
      </c>
      <c r="AV200" s="23">
        <f t="shared" si="304"/>
        <v>0.47658874574474419</v>
      </c>
      <c r="AX200" s="107">
        <v>121</v>
      </c>
      <c r="AY200" s="107">
        <v>1677.3358452508312</v>
      </c>
      <c r="AZ200" s="107">
        <v>12382.496572076321</v>
      </c>
      <c r="BA200" s="108">
        <v>5.562125</v>
      </c>
      <c r="BB200" s="107">
        <v>26.452264845989998</v>
      </c>
      <c r="BC200" s="107">
        <v>356.82248270973145</v>
      </c>
      <c r="BD200" s="107">
        <v>548.48066066736317</v>
      </c>
      <c r="BF200" s="107">
        <v>324.93805695396713</v>
      </c>
      <c r="BG200" s="107">
        <v>130.37708106182112</v>
      </c>
      <c r="BH200" s="107">
        <v>91.154021415467241</v>
      </c>
      <c r="BI200" s="107">
        <v>23.443276802913513</v>
      </c>
      <c r="BJ200" s="107">
        <v>463.52238136307125</v>
      </c>
      <c r="BK200" s="107">
        <v>187.72161262575864</v>
      </c>
      <c r="BL200" s="108">
        <v>14.209038</v>
      </c>
      <c r="BM200" s="108">
        <v>16.49389</v>
      </c>
      <c r="BN200" s="107">
        <v>303.48250200000001</v>
      </c>
      <c r="BO200" s="107">
        <v>646.10826299999997</v>
      </c>
      <c r="BP200" s="108">
        <v>54.408240779999993</v>
      </c>
      <c r="BQ200" s="107">
        <v>178.21567378215002</v>
      </c>
      <c r="BR200" s="108">
        <v>31.731445999999998</v>
      </c>
      <c r="BS200" s="108">
        <v>8.185276</v>
      </c>
      <c r="BT200" s="108">
        <v>18.121869</v>
      </c>
      <c r="BU200" s="108">
        <v>2.0554589999999999</v>
      </c>
      <c r="BV200" s="108">
        <v>8.3056479999999997</v>
      </c>
      <c r="BW200" s="108">
        <v>1.14156064</v>
      </c>
      <c r="BX200" s="108">
        <v>2.7480009999999999</v>
      </c>
      <c r="BY200" s="108">
        <v>0.33869478745199999</v>
      </c>
      <c r="BZ200" s="108">
        <v>1.8160653600000003</v>
      </c>
      <c r="CA200" s="108">
        <v>0.180116</v>
      </c>
      <c r="CB200" s="108">
        <v>9.2134800000000006</v>
      </c>
      <c r="CC200" s="108">
        <v>28.110598</v>
      </c>
      <c r="CD200" s="108">
        <v>5.1390229999999999</v>
      </c>
      <c r="CE200" s="108">
        <v>14.845744</v>
      </c>
      <c r="CF200" s="102"/>
      <c r="CG200" s="109"/>
      <c r="CH200" s="109"/>
      <c r="CI200" s="109">
        <f t="shared" si="413"/>
        <v>564.98692398753883</v>
      </c>
      <c r="CJ200" s="109">
        <f t="shared" si="414"/>
        <v>371.28265371281253</v>
      </c>
      <c r="CK200" s="109">
        <f t="shared" si="415"/>
        <v>203.40670512820512</v>
      </c>
      <c r="CL200" s="109">
        <v>51.059100000000001</v>
      </c>
      <c r="CM200" s="109">
        <f t="shared" si="416"/>
        <v>85.480514150943407</v>
      </c>
      <c r="CN200" s="109">
        <f t="shared" si="417"/>
        <v>54.666462765957441</v>
      </c>
      <c r="CO200" s="109">
        <f t="shared" si="418"/>
        <v>32.068138996138991</v>
      </c>
      <c r="CP200" s="109">
        <f t="shared" si="419"/>
        <v>19.513857094017094</v>
      </c>
      <c r="CQ200" s="109">
        <f t="shared" si="420"/>
        <v>16.858901840490795</v>
      </c>
      <c r="CR200" s="109">
        <f t="shared" si="421"/>
        <v>13.23026513484375</v>
      </c>
      <c r="CS200" s="109">
        <f t="shared" si="422"/>
        <v>10.940152771084339</v>
      </c>
      <c r="CT200" s="109">
        <f t="shared" si="423"/>
        <v>7.2046399999999995</v>
      </c>
      <c r="CU200" s="108">
        <f t="shared" ref="CU200:CU205" si="481">AZ200/BK200</f>
        <v>65.962018964550651</v>
      </c>
      <c r="CV200" s="108">
        <f>AZ200/BN200</f>
        <v>40.801352600145364</v>
      </c>
      <c r="CW200" s="108">
        <f>BN200/BK200</f>
        <v>1.6166625555525245</v>
      </c>
      <c r="CX200" s="107">
        <f t="shared" ref="CX200:CX205" si="482">AG200/BK200</f>
        <v>163.45362937578722</v>
      </c>
      <c r="CY200" s="108">
        <f>BO200/CB200</f>
        <v>70.126408588285855</v>
      </c>
      <c r="CZ200" s="108">
        <f>BK200/CD200</f>
        <v>36.528657806310392</v>
      </c>
      <c r="DA200" s="108">
        <f>AX200/BR200</f>
        <v>3.8132520024457759</v>
      </c>
      <c r="DB200" s="108">
        <f t="shared" ref="DB200:DB205" si="483">BJ200/BK200</f>
        <v>2.4692009347221431</v>
      </c>
      <c r="DC200" s="109">
        <f t="shared" si="424"/>
        <v>440.49210806815</v>
      </c>
      <c r="DD200" s="108">
        <f>CC200/BM200</f>
        <v>1.7043037148907867</v>
      </c>
      <c r="DE200" s="108">
        <f>BM200/BZ200</f>
        <v>9.0822116666549917</v>
      </c>
      <c r="DF200" s="108">
        <f>CC200/BZ200</f>
        <v>15.478847082904547</v>
      </c>
      <c r="DG200" s="31">
        <f t="shared" ref="DG200:DG205" si="484">BK200/BI200</f>
        <v>8.0074818125437464</v>
      </c>
      <c r="DH200" s="107">
        <f>AH200/BN200</f>
        <v>79.223393439943038</v>
      </c>
      <c r="DI200" s="31">
        <f>(BK200/0.46)/((O200/0.023)*(CD200/0.017))^0.5</f>
        <v>2.091714267883646</v>
      </c>
      <c r="DJ200" s="108">
        <f>BN200/CA200</f>
        <v>1684.9280574740724</v>
      </c>
      <c r="DK200" s="108">
        <f>CG200/CT200</f>
        <v>0</v>
      </c>
      <c r="DL200" s="109">
        <f t="shared" si="429"/>
        <v>0</v>
      </c>
      <c r="DM200" s="108">
        <f>BN200/BZ200</f>
        <v>167.10990071414608</v>
      </c>
      <c r="DN200" s="109">
        <f t="shared" si="301"/>
        <v>7.9729451952520514E-2</v>
      </c>
      <c r="DO200" s="109">
        <f t="shared" si="425"/>
        <v>17.472634354966164</v>
      </c>
      <c r="DP200" s="107">
        <f>AY200/BZ200</f>
        <v>923.60984477498698</v>
      </c>
      <c r="DQ200" s="108">
        <f>AY200/BQ200</f>
        <v>9.4118312360179868</v>
      </c>
      <c r="DR200" s="108">
        <f>AY200/(((BR200/0.195)*(BT200/0.259))^0.5)</f>
        <v>15.719574664129631</v>
      </c>
      <c r="DS200" s="31">
        <f>(BS200/0.074)/(((BR200/0.195)*(BT200/0.259))^0.5)</f>
        <v>1.0366266532439559</v>
      </c>
      <c r="DT200" s="110">
        <f t="shared" ref="DT200:DT205" si="485">1/AY200</f>
        <v>5.9618352688960662E-4</v>
      </c>
      <c r="DU200" s="108">
        <f t="shared" ref="DU200:DU205" si="486">BJ200/BI200</f>
        <v>19.772081576303574</v>
      </c>
      <c r="DV200" s="108">
        <f>BK200/BM200</f>
        <v>11.381281955060851</v>
      </c>
      <c r="DW200" s="108">
        <f>1.74+LOG(BK200/BI200)-1.92*LOG(BJ200/BI200)</f>
        <v>0.1550753651722796</v>
      </c>
      <c r="DX200" s="108">
        <f t="shared" ref="DX200:DX205" si="487">BK200*100/BJ200</f>
        <v>40.498931696400369</v>
      </c>
      <c r="DY200" s="108">
        <f>CC200*100/BJ200</f>
        <v>6.0645610935410952</v>
      </c>
      <c r="DZ200" s="31">
        <f t="shared" ref="DZ200:DZ205" si="488">EK200*100/AY200</f>
        <v>0.82764710325575741</v>
      </c>
      <c r="EA200" s="154">
        <f t="shared" si="426"/>
        <v>1.8327662924039027E-2</v>
      </c>
      <c r="EB200" s="23">
        <f t="shared" si="427"/>
        <v>0.14974619920851212</v>
      </c>
      <c r="EC200" s="23" t="e">
        <f t="shared" ref="EC200:EC205" si="489">(CB200/0.144)/(CH200*CI200)^(1/2)</f>
        <v>#DIV/0!</v>
      </c>
      <c r="ED200" s="31"/>
      <c r="EE200" s="31">
        <f t="shared" si="470"/>
        <v>41.053976140145053</v>
      </c>
      <c r="EF200" s="31">
        <f t="shared" si="470"/>
        <v>5.5187512169585826</v>
      </c>
      <c r="EG200" s="31">
        <f t="shared" si="470"/>
        <v>7.09186841046062</v>
      </c>
      <c r="EH200" s="31">
        <f t="shared" si="470"/>
        <v>12.347679406009215</v>
      </c>
      <c r="EI200" s="31">
        <f t="shared" si="470"/>
        <v>0.21742383194149867</v>
      </c>
      <c r="EJ200" s="31">
        <f t="shared" si="469"/>
        <v>14.568671627474226</v>
      </c>
      <c r="EK200" s="31">
        <f t="shared" si="469"/>
        <v>13.882421535088978</v>
      </c>
      <c r="EL200" s="31">
        <f t="shared" si="469"/>
        <v>1.263097780167693</v>
      </c>
      <c r="EM200" s="31">
        <f t="shared" si="469"/>
        <v>3.1226659472596747</v>
      </c>
      <c r="EN200" s="31">
        <f t="shared" si="469"/>
        <v>0.93344410449445658</v>
      </c>
      <c r="EO200" s="31">
        <f t="shared" ref="EO200:EO203" si="490">SUM(EE200:EN200)</f>
        <v>100.00000000000001</v>
      </c>
    </row>
    <row r="201" spans="1:151" s="106" customFormat="1" ht="16">
      <c r="A201" s="98" t="s">
        <v>141</v>
      </c>
      <c r="B201" s="98">
        <v>8</v>
      </c>
      <c r="C201" s="99" t="s">
        <v>175</v>
      </c>
      <c r="D201" s="98" t="s">
        <v>375</v>
      </c>
      <c r="E201" s="99" t="s">
        <v>112</v>
      </c>
      <c r="F201" s="100" t="s">
        <v>142</v>
      </c>
      <c r="G201" s="31">
        <v>40.507802958467671</v>
      </c>
      <c r="H201" s="31">
        <v>3.691147151043356</v>
      </c>
      <c r="I201" s="31">
        <v>6.4265742144999987</v>
      </c>
      <c r="J201" s="31">
        <v>12.751888954096332</v>
      </c>
      <c r="K201" s="31">
        <v>0.20861457002979991</v>
      </c>
      <c r="L201" s="31">
        <v>14.718670157</v>
      </c>
      <c r="M201" s="31">
        <v>10.337136168237501</v>
      </c>
      <c r="N201" s="31">
        <v>2.7428571428571433</v>
      </c>
      <c r="O201" s="31">
        <v>1.2585076381999998</v>
      </c>
      <c r="P201" s="31">
        <v>1.2724352331606217</v>
      </c>
      <c r="Q201" s="31">
        <v>4.99</v>
      </c>
      <c r="R201" s="31"/>
      <c r="S201" s="101">
        <f t="shared" si="377"/>
        <v>93.915634187592431</v>
      </c>
      <c r="T201" s="102"/>
      <c r="U201" s="111">
        <v>0.70547662164129266</v>
      </c>
      <c r="V201" s="112">
        <v>0.51213440870783733</v>
      </c>
      <c r="W201" s="105">
        <v>17.588000273164553</v>
      </c>
      <c r="X201" s="105">
        <v>15.388790065680707</v>
      </c>
      <c r="Y201" s="105">
        <v>38.898125550258733</v>
      </c>
      <c r="Z201" s="101"/>
      <c r="AA201" s="101"/>
      <c r="AF201" s="23">
        <f t="shared" si="407"/>
        <v>0.72899311878162043</v>
      </c>
      <c r="AG201" s="107">
        <f t="shared" si="255"/>
        <v>22128.427170504918</v>
      </c>
      <c r="AH201" s="107">
        <f t="shared" si="472"/>
        <v>10448.130412336399</v>
      </c>
      <c r="AI201" s="107">
        <f t="shared" si="473"/>
        <v>5552.9073575129532</v>
      </c>
      <c r="AJ201" s="31">
        <f t="shared" si="474"/>
        <v>4.0013647810571431</v>
      </c>
      <c r="AK201" s="31">
        <f t="shared" si="475"/>
        <v>0.45883090976041652</v>
      </c>
      <c r="AL201" s="31">
        <f t="shared" si="476"/>
        <v>2.1794521221819183</v>
      </c>
      <c r="AM201" s="31">
        <f t="shared" si="477"/>
        <v>1.6084986842467752</v>
      </c>
      <c r="AN201" s="31">
        <f t="shared" si="408"/>
        <v>0.19582869444819978</v>
      </c>
      <c r="AO201" s="23">
        <f t="shared" si="303"/>
        <v>0.91406541325855017</v>
      </c>
      <c r="AP201" s="23">
        <f t="shared" si="305"/>
        <v>1.0940136072265352</v>
      </c>
      <c r="AQ201" s="23">
        <f t="shared" si="409"/>
        <v>0.26051814821700991</v>
      </c>
      <c r="AR201" s="31">
        <f t="shared" si="478"/>
        <v>0.91406541325855017</v>
      </c>
      <c r="AS201" s="107">
        <f t="shared" si="479"/>
        <v>1928.3636068856845</v>
      </c>
      <c r="AT201" s="107">
        <f t="shared" si="480"/>
        <v>2022.5128696738088</v>
      </c>
      <c r="AU201" s="23">
        <f t="shared" si="410"/>
        <v>3.1068276882119172E-2</v>
      </c>
      <c r="AV201" s="23">
        <f t="shared" si="304"/>
        <v>0.21196065484011095</v>
      </c>
      <c r="AX201" s="107">
        <v>162</v>
      </c>
      <c r="AY201" s="107">
        <v>1590.7386366816768</v>
      </c>
      <c r="AZ201" s="107">
        <v>3849.131784699543</v>
      </c>
      <c r="BA201" s="108">
        <v>33.599286999999997</v>
      </c>
      <c r="BB201" s="107">
        <v>21.373882337398484</v>
      </c>
      <c r="BC201" s="107">
        <v>278.69233370159617</v>
      </c>
      <c r="BD201" s="107">
        <v>951.72691425321148</v>
      </c>
      <c r="BF201" s="107">
        <v>588.26357873078621</v>
      </c>
      <c r="BG201" s="107">
        <v>83.130939841996167</v>
      </c>
      <c r="BH201" s="107">
        <v>105.66870353106211</v>
      </c>
      <c r="BI201" s="107">
        <v>25.875092160730528</v>
      </c>
      <c r="BJ201" s="107">
        <v>434.34428376537647</v>
      </c>
      <c r="BK201" s="107">
        <v>136.53174826225222</v>
      </c>
      <c r="BL201" s="108">
        <v>13.289110000000001</v>
      </c>
      <c r="BM201" s="108">
        <v>8.6397870000000001</v>
      </c>
      <c r="BN201" s="107">
        <v>222.496948</v>
      </c>
      <c r="BO201" s="107">
        <v>463.17299600000001</v>
      </c>
      <c r="BP201" s="108">
        <v>39.771495779999995</v>
      </c>
      <c r="BQ201" s="107">
        <v>135.84751474500001</v>
      </c>
      <c r="BR201" s="108">
        <v>22.761420999999999</v>
      </c>
      <c r="BS201" s="108">
        <v>5.9881719999999996</v>
      </c>
      <c r="BT201" s="108">
        <v>13.960991999999999</v>
      </c>
      <c r="BU201" s="108">
        <v>1.680202</v>
      </c>
      <c r="BV201" s="108">
        <v>7.4477070000000003</v>
      </c>
      <c r="BW201" s="108">
        <v>1.1911443023999999</v>
      </c>
      <c r="BX201" s="108">
        <v>2.8145419999999999</v>
      </c>
      <c r="BY201" s="108">
        <v>0.34581332370000001</v>
      </c>
      <c r="BZ201" s="108">
        <v>1.7756480700000001</v>
      </c>
      <c r="CA201" s="108">
        <v>0.21828700000000001</v>
      </c>
      <c r="CB201" s="108">
        <v>14.02328</v>
      </c>
      <c r="CC201" s="108">
        <v>18.515112999999999</v>
      </c>
      <c r="CD201" s="108">
        <v>3.3536589999999999</v>
      </c>
      <c r="CE201" s="108">
        <v>15.408329</v>
      </c>
      <c r="CF201" s="102"/>
      <c r="CG201" s="109">
        <f t="shared" si="411"/>
        <v>919.40887603305794</v>
      </c>
      <c r="CH201" s="109">
        <f t="shared" si="412"/>
        <v>729.40629291338587</v>
      </c>
      <c r="CI201" s="109">
        <f t="shared" si="413"/>
        <v>412.99580249221179</v>
      </c>
      <c r="CJ201" s="109">
        <f t="shared" si="414"/>
        <v>283.01565571875005</v>
      </c>
      <c r="CK201" s="109">
        <f t="shared" si="415"/>
        <v>145.90654487179486</v>
      </c>
      <c r="CL201" s="109">
        <v>52.059100000000001</v>
      </c>
      <c r="CM201" s="109">
        <f t="shared" si="416"/>
        <v>65.853735849056605</v>
      </c>
      <c r="CN201" s="109">
        <f t="shared" si="417"/>
        <v>44.686223404255315</v>
      </c>
      <c r="CO201" s="109">
        <f t="shared" si="418"/>
        <v>28.755625482625483</v>
      </c>
      <c r="CP201" s="109">
        <f t="shared" si="419"/>
        <v>20.361441066666664</v>
      </c>
      <c r="CQ201" s="109">
        <f t="shared" si="420"/>
        <v>17.267128834355827</v>
      </c>
      <c r="CR201" s="109">
        <f t="shared" si="421"/>
        <v>13.50833295703125</v>
      </c>
      <c r="CS201" s="109">
        <f t="shared" si="422"/>
        <v>10.696675120481927</v>
      </c>
      <c r="CT201" s="109">
        <f t="shared" si="423"/>
        <v>8.7314799999999995</v>
      </c>
      <c r="CU201" s="108">
        <f t="shared" si="481"/>
        <v>28.19221048357246</v>
      </c>
      <c r="CV201" s="108">
        <f>AZ201/BN201</f>
        <v>17.299705992819025</v>
      </c>
      <c r="CW201" s="108">
        <f>BN201/BK201</f>
        <v>1.6296352374586498</v>
      </c>
      <c r="CX201" s="107">
        <f t="shared" si="482"/>
        <v>162.07532278866233</v>
      </c>
      <c r="CY201" s="108">
        <f>BO201/CB201</f>
        <v>33.028863147566049</v>
      </c>
      <c r="CZ201" s="108">
        <f>BK201/CD201</f>
        <v>40.711279310822064</v>
      </c>
      <c r="DA201" s="108">
        <f>AX201/BR201</f>
        <v>7.1173060768042564</v>
      </c>
      <c r="DB201" s="108">
        <f t="shared" si="483"/>
        <v>3.1812694797629155</v>
      </c>
      <c r="DC201" s="109">
        <f t="shared" si="424"/>
        <v>207.89134717673844</v>
      </c>
      <c r="DD201" s="108">
        <f>CC201/BM201</f>
        <v>2.1430057245624226</v>
      </c>
      <c r="DE201" s="108">
        <f>BM201/BZ201</f>
        <v>4.8657091154329919</v>
      </c>
      <c r="DF201" s="108">
        <f>CC201/BZ201</f>
        <v>10.427242488428464</v>
      </c>
      <c r="DG201" s="31">
        <f t="shared" si="484"/>
        <v>5.2765705109047056</v>
      </c>
      <c r="DH201" s="107">
        <f>AH201/BN201</f>
        <v>46.95853361699325</v>
      </c>
      <c r="DI201" s="31">
        <f>(BK201/0.46)/((O201/0.023)*(CD201/0.017))^0.5</f>
        <v>2.8567801512225812</v>
      </c>
      <c r="DJ201" s="108">
        <f>BN201/CA201</f>
        <v>1019.2862973974629</v>
      </c>
      <c r="DK201" s="108">
        <f>CG201/CT201</f>
        <v>105.29817121874619</v>
      </c>
      <c r="DL201" s="109">
        <f t="shared" si="429"/>
        <v>6.301354588589045</v>
      </c>
      <c r="DM201" s="108">
        <f>BN201/BZ201</f>
        <v>125.30464327877763</v>
      </c>
      <c r="DN201" s="109">
        <f t="shared" si="301"/>
        <v>9.7823725556886704E-2</v>
      </c>
      <c r="DO201" s="109">
        <f t="shared" si="425"/>
        <v>12.818655557122868</v>
      </c>
      <c r="DP201" s="107">
        <f>AY201/BZ201</f>
        <v>895.86369256250009</v>
      </c>
      <c r="DQ201" s="108">
        <f>AY201/BQ201</f>
        <v>11.709736756448283</v>
      </c>
      <c r="DR201" s="108">
        <f>AY201/(((BR201/0.195)*(BT201/0.259))^0.5)</f>
        <v>20.054331627132626</v>
      </c>
      <c r="DS201" s="31">
        <f>(BS201/0.074)/(((BR201/0.195)*(BT201/0.259))^0.5)</f>
        <v>1.0201684992483204</v>
      </c>
      <c r="DT201" s="110">
        <f t="shared" si="485"/>
        <v>6.2863878260103535E-4</v>
      </c>
      <c r="DU201" s="108">
        <f t="shared" si="486"/>
        <v>16.786192724158155</v>
      </c>
      <c r="DV201" s="108">
        <f>BK201/BM201</f>
        <v>15.802675258342854</v>
      </c>
      <c r="DW201" s="108">
        <f>1.74+LOG(BK201/BI201)-1.92*LOG(BJ201/BI201)</f>
        <v>0.1104435124197467</v>
      </c>
      <c r="DX201" s="108">
        <f t="shared" si="487"/>
        <v>31.433992195924411</v>
      </c>
      <c r="DY201" s="108">
        <f>CC201*100/BJ201</f>
        <v>4.2627734937571935</v>
      </c>
      <c r="DZ201" s="31">
        <f t="shared" si="488"/>
        <v>0.69193215300040778</v>
      </c>
      <c r="EA201" s="154">
        <f t="shared" si="426"/>
        <v>0.15101010284419719</v>
      </c>
      <c r="EB201" s="23">
        <f t="shared" si="427"/>
        <v>0.13561031214832095</v>
      </c>
      <c r="EC201" s="23">
        <f t="shared" si="489"/>
        <v>0.17743101695000063</v>
      </c>
      <c r="ED201" s="31"/>
      <c r="EE201" s="31">
        <f t="shared" si="470"/>
        <v>43.132118852070022</v>
      </c>
      <c r="EF201" s="31">
        <f t="shared" si="470"/>
        <v>3.9302797483861402</v>
      </c>
      <c r="EG201" s="31">
        <f t="shared" si="470"/>
        <v>6.8429226614848746</v>
      </c>
      <c r="EH201" s="31">
        <f t="shared" si="470"/>
        <v>13.578025708291532</v>
      </c>
      <c r="EI201" s="31">
        <f t="shared" si="470"/>
        <v>0.2221297570254398</v>
      </c>
      <c r="EJ201" s="31">
        <f t="shared" si="469"/>
        <v>15.672225699503972</v>
      </c>
      <c r="EK201" s="31">
        <f t="shared" si="469"/>
        <v>11.006832097400862</v>
      </c>
      <c r="EL201" s="31">
        <f t="shared" si="469"/>
        <v>2.9205543534726117</v>
      </c>
      <c r="EM201" s="31">
        <f t="shared" si="469"/>
        <v>1.3400406110085836</v>
      </c>
      <c r="EN201" s="31">
        <f t="shared" si="469"/>
        <v>1.3548705113559549</v>
      </c>
      <c r="EO201" s="31">
        <f t="shared" si="490"/>
        <v>100</v>
      </c>
    </row>
    <row r="202" spans="1:151" s="106" customFormat="1" ht="14.5" customHeight="1">
      <c r="A202" s="98" t="s">
        <v>141</v>
      </c>
      <c r="B202" s="98">
        <v>8</v>
      </c>
      <c r="C202" s="99" t="s">
        <v>176</v>
      </c>
      <c r="D202" s="98" t="s">
        <v>375</v>
      </c>
      <c r="E202" s="99" t="s">
        <v>112</v>
      </c>
      <c r="F202" s="100" t="s">
        <v>142</v>
      </c>
      <c r="G202" s="101">
        <v>42.16663952716965</v>
      </c>
      <c r="H202" s="101">
        <v>3.637038579495028</v>
      </c>
      <c r="I202" s="101">
        <v>6.8419614201105112</v>
      </c>
      <c r="J202" s="101">
        <v>13.660758069294367</v>
      </c>
      <c r="K202" s="101">
        <v>0.21218096602637268</v>
      </c>
      <c r="L202" s="101">
        <v>14.597573565395008</v>
      </c>
      <c r="M202" s="101">
        <v>10.579559077661052</v>
      </c>
      <c r="N202" s="101">
        <v>2.7984536082474225</v>
      </c>
      <c r="O202" s="101">
        <v>1.2411246071674549</v>
      </c>
      <c r="P202" s="101">
        <v>1.2630751671286482</v>
      </c>
      <c r="Q202" s="31">
        <v>3.5827082510857347</v>
      </c>
      <c r="R202" s="31"/>
      <c r="S202" s="101">
        <f t="shared" si="377"/>
        <v>96.998364587695505</v>
      </c>
      <c r="T202" s="102"/>
      <c r="U202" s="111">
        <v>0.70567119161811709</v>
      </c>
      <c r="V202" s="112">
        <v>0.51214834145526256</v>
      </c>
      <c r="W202" s="105">
        <v>18.294125964796873</v>
      </c>
      <c r="X202" s="105">
        <v>15.451093605212526</v>
      </c>
      <c r="Y202" s="105">
        <v>40.041382467705432</v>
      </c>
      <c r="Z202" s="101"/>
      <c r="AA202" s="101"/>
      <c r="AF202" s="23">
        <f t="shared" si="407"/>
        <v>0.71349321313937974</v>
      </c>
      <c r="AG202" s="107">
        <f t="shared" si="255"/>
        <v>21804.046284072694</v>
      </c>
      <c r="AH202" s="107">
        <f t="shared" si="472"/>
        <v>10303.816488704211</v>
      </c>
      <c r="AI202" s="107">
        <f t="shared" si="473"/>
        <v>5512.0600293494208</v>
      </c>
      <c r="AJ202" s="31">
        <f t="shared" si="474"/>
        <v>4.0395782154148776</v>
      </c>
      <c r="AK202" s="31">
        <f t="shared" si="475"/>
        <v>0.44350372774081093</v>
      </c>
      <c r="AL202" s="31">
        <f t="shared" si="476"/>
        <v>2.2547724798029485</v>
      </c>
      <c r="AM202" s="31">
        <f t="shared" si="477"/>
        <v>1.5462757574991075</v>
      </c>
      <c r="AN202" s="31">
        <f t="shared" si="408"/>
        <v>0.1813989484827303</v>
      </c>
      <c r="AO202" s="23">
        <f t="shared" si="303"/>
        <v>0.86918832597613715</v>
      </c>
      <c r="AP202" s="23">
        <f t="shared" si="305"/>
        <v>1.1504986550261769</v>
      </c>
      <c r="AQ202" s="23">
        <f t="shared" si="409"/>
        <v>0.27170232290084706</v>
      </c>
      <c r="AR202" s="31">
        <f t="shared" si="478"/>
        <v>0.86918832597613715</v>
      </c>
      <c r="AS202" s="107">
        <f t="shared" si="479"/>
        <v>1962.5192229559118</v>
      </c>
      <c r="AT202" s="107">
        <f t="shared" si="480"/>
        <v>1982.9786735331281</v>
      </c>
      <c r="AU202" s="23">
        <f t="shared" si="410"/>
        <v>2.9433804094531855E-2</v>
      </c>
      <c r="AV202" s="23">
        <f t="shared" si="304"/>
        <v>0.19634221642568134</v>
      </c>
      <c r="AX202" s="102">
        <v>159</v>
      </c>
      <c r="AY202" s="102">
        <v>1884</v>
      </c>
      <c r="AZ202" s="102">
        <v>2901</v>
      </c>
      <c r="BA202" s="106">
        <v>4.8</v>
      </c>
      <c r="BB202" s="102">
        <v>22.242864623248913</v>
      </c>
      <c r="BC202" s="102">
        <v>237</v>
      </c>
      <c r="BD202" s="102">
        <v>790</v>
      </c>
      <c r="BE202" s="106">
        <v>62</v>
      </c>
      <c r="BF202" s="102">
        <v>510</v>
      </c>
      <c r="BG202" s="102">
        <v>80</v>
      </c>
      <c r="BH202" s="102">
        <v>170</v>
      </c>
      <c r="BI202" s="102">
        <v>34</v>
      </c>
      <c r="BJ202" s="102">
        <v>381</v>
      </c>
      <c r="BK202" s="102">
        <v>150</v>
      </c>
      <c r="BL202" s="106">
        <v>12.7</v>
      </c>
      <c r="BM202" s="106">
        <v>10.5</v>
      </c>
      <c r="BN202" s="106">
        <v>213</v>
      </c>
      <c r="BO202" s="106">
        <v>404</v>
      </c>
      <c r="BP202" s="106">
        <v>45</v>
      </c>
      <c r="BQ202" s="106">
        <v>159</v>
      </c>
      <c r="BR202" s="106">
        <v>21</v>
      </c>
      <c r="BS202" s="106">
        <v>6.1</v>
      </c>
      <c r="BT202" s="106">
        <v>15</v>
      </c>
      <c r="BU202" s="106">
        <v>1.7</v>
      </c>
      <c r="BV202" s="106">
        <v>7.9</v>
      </c>
      <c r="BW202" s="106">
        <v>1.3</v>
      </c>
      <c r="BX202" s="106">
        <v>3.3</v>
      </c>
      <c r="BY202" s="106">
        <v>0.43</v>
      </c>
      <c r="BZ202" s="106">
        <v>2.2999999999999998</v>
      </c>
      <c r="CA202" s="106">
        <v>0.28999999999999998</v>
      </c>
      <c r="CB202" s="106">
        <v>12</v>
      </c>
      <c r="CC202" s="106">
        <v>20.3</v>
      </c>
      <c r="CD202" s="106">
        <v>5</v>
      </c>
      <c r="CE202" s="106">
        <v>15</v>
      </c>
      <c r="CF202" s="102"/>
      <c r="CG202" s="109">
        <f t="shared" si="411"/>
        <v>880.16528925619832</v>
      </c>
      <c r="CH202" s="109">
        <f t="shared" si="412"/>
        <v>636.22047244094483</v>
      </c>
      <c r="CI202" s="109">
        <f t="shared" si="413"/>
        <v>467.28971962616822</v>
      </c>
      <c r="CJ202" s="109">
        <f t="shared" si="414"/>
        <v>331.25</v>
      </c>
      <c r="CK202" s="109">
        <f t="shared" si="415"/>
        <v>134.61538461538461</v>
      </c>
      <c r="CL202" s="109">
        <v>53.059100000000001</v>
      </c>
      <c r="CM202" s="109">
        <f t="shared" si="416"/>
        <v>70.754716981132077</v>
      </c>
      <c r="CN202" s="109">
        <f t="shared" si="417"/>
        <v>45.212765957446805</v>
      </c>
      <c r="CO202" s="109">
        <f t="shared" si="418"/>
        <v>30.501930501930502</v>
      </c>
      <c r="CP202" s="109">
        <f t="shared" si="419"/>
        <v>22.222222222222221</v>
      </c>
      <c r="CQ202" s="109">
        <f t="shared" si="420"/>
        <v>20.245398773006134</v>
      </c>
      <c r="CR202" s="109">
        <f t="shared" si="421"/>
        <v>16.796875</v>
      </c>
      <c r="CS202" s="109">
        <f t="shared" si="422"/>
        <v>13.855421686746986</v>
      </c>
      <c r="CT202" s="109">
        <f t="shared" si="423"/>
        <v>11.599999999999998</v>
      </c>
      <c r="CU202" s="108">
        <f t="shared" si="481"/>
        <v>19.34</v>
      </c>
      <c r="CV202" s="108"/>
      <c r="CW202" s="108"/>
      <c r="CX202" s="107">
        <f t="shared" si="482"/>
        <v>145.36030856048464</v>
      </c>
      <c r="CY202" s="108">
        <f>BO202/CB202</f>
        <v>33.666666666666664</v>
      </c>
      <c r="CZ202" s="108"/>
      <c r="DA202" s="108"/>
      <c r="DB202" s="108">
        <f t="shared" si="483"/>
        <v>2.54</v>
      </c>
      <c r="DC202" s="109">
        <f t="shared" si="424"/>
        <v>142.90640394088669</v>
      </c>
      <c r="DD202" s="108"/>
      <c r="DE202" s="108"/>
      <c r="DF202" s="108"/>
      <c r="DG202" s="31">
        <f t="shared" si="484"/>
        <v>4.4117647058823533</v>
      </c>
      <c r="DH202" s="107"/>
      <c r="DI202" s="31"/>
      <c r="DJ202" s="108"/>
      <c r="DK202" s="108"/>
      <c r="DL202" s="109"/>
      <c r="DM202" s="108"/>
      <c r="DN202" s="109">
        <f t="shared" si="301"/>
        <v>7.9874213836477984E-2</v>
      </c>
      <c r="DO202" s="109">
        <f t="shared" si="425"/>
        <v>9.1304347826086971</v>
      </c>
      <c r="DP202" s="107"/>
      <c r="DQ202" s="108"/>
      <c r="DR202" s="108"/>
      <c r="DS202" s="31"/>
      <c r="DT202" s="110">
        <f t="shared" si="485"/>
        <v>5.3078556263269638E-4</v>
      </c>
      <c r="DU202" s="108">
        <f t="shared" si="486"/>
        <v>11.205882352941176</v>
      </c>
      <c r="DV202" s="108"/>
      <c r="DW202" s="108">
        <f>1.74+LOG(BK202/BI202)-1.92*LOG(BJ202/BI202)</f>
        <v>0.36967590943736717</v>
      </c>
      <c r="DX202" s="108">
        <f t="shared" si="487"/>
        <v>39.370078740157481</v>
      </c>
      <c r="DY202" s="108"/>
      <c r="DZ202" s="31">
        <f t="shared" si="488"/>
        <v>0.57892493768441422</v>
      </c>
      <c r="EA202" s="154">
        <f t="shared" si="426"/>
        <v>2.2535211267605632E-2</v>
      </c>
      <c r="EB202" s="23">
        <f t="shared" si="427"/>
        <v>0.13533333333333333</v>
      </c>
      <c r="EC202" s="23"/>
      <c r="ED202" s="31"/>
      <c r="EE202" s="31">
        <f t="shared" si="470"/>
        <v>43.471495325106332</v>
      </c>
      <c r="EF202" s="31">
        <f t="shared" si="470"/>
        <v>3.7495875265059837</v>
      </c>
      <c r="EG202" s="31">
        <f t="shared" si="470"/>
        <v>7.0536873989506752</v>
      </c>
      <c r="EH202" s="31">
        <f t="shared" si="470"/>
        <v>14.083493188118421</v>
      </c>
      <c r="EI202" s="31">
        <f t="shared" si="470"/>
        <v>0.21874695200097052</v>
      </c>
      <c r="EJ202" s="31">
        <f t="shared" si="469"/>
        <v>15.049298642759537</v>
      </c>
      <c r="EK202" s="31">
        <f t="shared" si="469"/>
        <v>10.906945825974365</v>
      </c>
      <c r="EL202" s="31">
        <f t="shared" si="469"/>
        <v>2.8850523615966344</v>
      </c>
      <c r="EM202" s="31">
        <f t="shared" si="469"/>
        <v>1.2795314770955373</v>
      </c>
      <c r="EN202" s="31">
        <f t="shared" si="469"/>
        <v>1.3021613018915503</v>
      </c>
      <c r="EO202" s="31">
        <f t="shared" si="490"/>
        <v>100</v>
      </c>
    </row>
    <row r="203" spans="1:151" s="106" customFormat="1" ht="14.5" customHeight="1">
      <c r="A203" s="98" t="s">
        <v>141</v>
      </c>
      <c r="B203" s="98">
        <v>8</v>
      </c>
      <c r="C203" s="99" t="s">
        <v>178</v>
      </c>
      <c r="D203" s="98" t="s">
        <v>376</v>
      </c>
      <c r="E203" s="99" t="s">
        <v>112</v>
      </c>
      <c r="F203" s="100" t="s">
        <v>142</v>
      </c>
      <c r="G203" s="101">
        <v>38.818781054428221</v>
      </c>
      <c r="H203" s="101">
        <v>3.6101897737475737</v>
      </c>
      <c r="I203" s="101">
        <v>4.8117027773000007</v>
      </c>
      <c r="J203" s="101">
        <v>12.459967065105044</v>
      </c>
      <c r="K203" s="101">
        <v>0.19086552788420605</v>
      </c>
      <c r="L203" s="101">
        <v>20.516946881499997</v>
      </c>
      <c r="M203" s="101">
        <v>10.2908625117875</v>
      </c>
      <c r="N203" s="101">
        <v>1.0357142857142856</v>
      </c>
      <c r="O203" s="101">
        <v>1.3906285567999996</v>
      </c>
      <c r="P203" s="101">
        <v>0.44849740932642485</v>
      </c>
      <c r="Q203" s="101">
        <v>5.14</v>
      </c>
      <c r="R203" s="101"/>
      <c r="S203" s="101">
        <f t="shared" si="377"/>
        <v>93.574155843593246</v>
      </c>
      <c r="T203" s="102"/>
      <c r="U203" s="111"/>
      <c r="V203" s="112"/>
      <c r="W203" s="105"/>
      <c r="X203" s="105"/>
      <c r="Y203" s="105"/>
      <c r="Z203" s="101"/>
      <c r="AA203" s="101"/>
      <c r="AF203" s="23">
        <f t="shared" si="407"/>
        <v>0.79328033631905726</v>
      </c>
      <c r="AG203" s="107">
        <f t="shared" si="255"/>
        <v>21643.087693616704</v>
      </c>
      <c r="AH203" s="107">
        <f t="shared" si="472"/>
        <v>11544.998278553598</v>
      </c>
      <c r="AI203" s="107">
        <f t="shared" si="473"/>
        <v>1957.242694300518</v>
      </c>
      <c r="AJ203" s="31">
        <f t="shared" si="474"/>
        <v>2.426342842514285</v>
      </c>
      <c r="AK203" s="31">
        <f t="shared" si="475"/>
        <v>1.3426758479448273</v>
      </c>
      <c r="AL203" s="31">
        <f t="shared" si="476"/>
        <v>0.74478140165450535</v>
      </c>
      <c r="AM203" s="31">
        <f t="shared" si="477"/>
        <v>2.1387153338598419</v>
      </c>
      <c r="AN203" s="31">
        <f t="shared" si="408"/>
        <v>0.28900965441184739</v>
      </c>
      <c r="AO203" s="23">
        <f t="shared" si="303"/>
        <v>0.66691237025876171</v>
      </c>
      <c r="AP203" s="23">
        <f t="shared" si="305"/>
        <v>1.4994473705923319</v>
      </c>
      <c r="AQ203" s="23">
        <f t="shared" si="409"/>
        <v>0.21952224375054438</v>
      </c>
      <c r="AR203" s="31">
        <f t="shared" si="478"/>
        <v>0.66691237025876171</v>
      </c>
      <c r="AS203" s="107">
        <f t="shared" si="479"/>
        <v>2128.5968229031696</v>
      </c>
      <c r="AT203" s="107">
        <f t="shared" si="480"/>
        <v>2315.1930509973727</v>
      </c>
      <c r="AU203" s="23">
        <f t="shared" si="410"/>
        <v>3.5823601850098918E-2</v>
      </c>
      <c r="AV203" s="23">
        <f t="shared" si="304"/>
        <v>0.31281766840585945</v>
      </c>
      <c r="AX203" s="102">
        <v>146</v>
      </c>
      <c r="AY203" s="102">
        <v>1249.8406969920668</v>
      </c>
      <c r="AZ203" s="102">
        <v>10623.756742424432</v>
      </c>
      <c r="BA203" s="98">
        <v>3.8</v>
      </c>
      <c r="BB203" s="102">
        <v>23.690800696602558</v>
      </c>
      <c r="BC203" s="102">
        <v>278.06368923128235</v>
      </c>
      <c r="BD203" s="102">
        <v>1301.5245307378116</v>
      </c>
      <c r="BF203" s="102">
        <v>890.81150648091102</v>
      </c>
      <c r="BG203" s="102">
        <v>106.83347994586676</v>
      </c>
      <c r="BH203" s="102">
        <v>89.974285149427345</v>
      </c>
      <c r="BI203" s="102">
        <v>19.267342083241935</v>
      </c>
      <c r="BJ203" s="102">
        <v>427.12978897907908</v>
      </c>
      <c r="BK203" s="102">
        <v>132.59074080923799</v>
      </c>
      <c r="BL203" s="98"/>
      <c r="BM203" s="98"/>
      <c r="BN203" s="98"/>
      <c r="BO203" s="98"/>
      <c r="BP203" s="98"/>
      <c r="BQ203" s="98"/>
      <c r="BR203" s="98"/>
      <c r="BS203" s="98"/>
      <c r="BT203" s="98"/>
      <c r="BU203" s="98"/>
      <c r="BV203" s="98"/>
      <c r="BW203" s="98"/>
      <c r="BX203" s="98"/>
      <c r="BY203" s="98"/>
      <c r="BZ203" s="98"/>
      <c r="CA203" s="98"/>
      <c r="CB203" s="98"/>
      <c r="CC203" s="98"/>
      <c r="CD203" s="98"/>
      <c r="CE203" s="98"/>
      <c r="CF203" s="102"/>
      <c r="CG203" s="109"/>
      <c r="CH203" s="109"/>
      <c r="CI203" s="109"/>
      <c r="CJ203" s="109"/>
      <c r="CK203" s="109"/>
      <c r="CL203" s="109"/>
      <c r="CM203" s="109"/>
      <c r="CN203" s="109"/>
      <c r="CO203" s="109"/>
      <c r="CP203" s="109"/>
      <c r="CQ203" s="109"/>
      <c r="CR203" s="109"/>
      <c r="CS203" s="109"/>
      <c r="CT203" s="109"/>
      <c r="CU203" s="108">
        <f t="shared" si="481"/>
        <v>80.124424055440855</v>
      </c>
      <c r="CV203" s="108"/>
      <c r="CW203" s="108"/>
      <c r="CX203" s="107">
        <f t="shared" si="482"/>
        <v>163.23227068136848</v>
      </c>
      <c r="CY203" s="108"/>
      <c r="CZ203" s="108"/>
      <c r="DA203" s="108"/>
      <c r="DB203" s="108">
        <f t="shared" si="483"/>
        <v>3.2214149070454527</v>
      </c>
      <c r="DC203" s="109"/>
      <c r="DD203" s="108"/>
      <c r="DE203" s="108"/>
      <c r="DF203" s="108"/>
      <c r="DG203" s="31">
        <f t="shared" si="484"/>
        <v>6.881631116341719</v>
      </c>
      <c r="DH203" s="107"/>
      <c r="DI203" s="31"/>
      <c r="DJ203" s="108"/>
      <c r="DK203" s="108"/>
      <c r="DL203" s="109"/>
      <c r="DM203" s="108"/>
      <c r="DN203" s="109"/>
      <c r="DO203" s="109"/>
      <c r="DP203" s="107"/>
      <c r="DQ203" s="108"/>
      <c r="DR203" s="108"/>
      <c r="DS203" s="31"/>
      <c r="DT203" s="110">
        <f t="shared" si="485"/>
        <v>8.001019669199869E-4</v>
      </c>
      <c r="DU203" s="108">
        <f t="shared" si="486"/>
        <v>22.168589062971055</v>
      </c>
      <c r="DV203" s="108"/>
      <c r="DW203" s="108"/>
      <c r="DX203" s="108">
        <f t="shared" si="487"/>
        <v>31.042260275537071</v>
      </c>
      <c r="DY203" s="108"/>
      <c r="DZ203" s="31">
        <f t="shared" si="488"/>
        <v>0.87991596213240919</v>
      </c>
      <c r="EA203" s="154"/>
      <c r="EB203" s="23">
        <f t="shared" si="427"/>
        <v>0</v>
      </c>
      <c r="EC203" s="23"/>
      <c r="ED203" s="31"/>
      <c r="EE203" s="31">
        <f t="shared" si="470"/>
        <v>41.484511085852382</v>
      </c>
      <c r="EF203" s="31">
        <f t="shared" si="470"/>
        <v>3.8581056288468276</v>
      </c>
      <c r="EG203" s="31">
        <f t="shared" si="470"/>
        <v>5.1421279026472178</v>
      </c>
      <c r="EH203" s="31">
        <f t="shared" si="470"/>
        <v>13.315607234471399</v>
      </c>
      <c r="EI203" s="31">
        <f t="shared" si="470"/>
        <v>0.20397248167884388</v>
      </c>
      <c r="EJ203" s="31">
        <f t="shared" si="469"/>
        <v>21.925869057043421</v>
      </c>
      <c r="EK203" s="31">
        <f t="shared" si="469"/>
        <v>10.997547794060154</v>
      </c>
      <c r="EL203" s="31">
        <f t="shared" si="469"/>
        <v>1.1068379686432384</v>
      </c>
      <c r="EM203" s="31">
        <f t="shared" si="469"/>
        <v>1.4861246080855903</v>
      </c>
      <c r="EN203" s="31">
        <f t="shared" si="469"/>
        <v>0.47929623867093873</v>
      </c>
      <c r="EO203" s="31">
        <f t="shared" si="490"/>
        <v>100.00000000000001</v>
      </c>
    </row>
    <row r="204" spans="1:151" s="106" customFormat="1" ht="14.5" customHeight="1">
      <c r="A204" s="98" t="s">
        <v>141</v>
      </c>
      <c r="B204" s="98">
        <v>8</v>
      </c>
      <c r="C204" s="113" t="s">
        <v>182</v>
      </c>
      <c r="D204" s="98" t="s">
        <v>377</v>
      </c>
      <c r="E204" s="99" t="s">
        <v>112</v>
      </c>
      <c r="F204" s="100" t="s">
        <v>142</v>
      </c>
      <c r="G204" s="101">
        <v>33.700000000000003</v>
      </c>
      <c r="H204" s="101">
        <v>6.38</v>
      </c>
      <c r="I204" s="101">
        <v>5.1100000000000003</v>
      </c>
      <c r="J204" s="101">
        <v>15.9</v>
      </c>
      <c r="K204" s="101">
        <v>0.23100000000000001</v>
      </c>
      <c r="L204" s="101">
        <v>15.14</v>
      </c>
      <c r="M204" s="101">
        <v>10.11</v>
      </c>
      <c r="N204" s="101">
        <v>0.41</v>
      </c>
      <c r="O204" s="101">
        <v>2.98</v>
      </c>
      <c r="P204" s="101">
        <v>0.89</v>
      </c>
      <c r="Q204" s="101">
        <v>6.12</v>
      </c>
      <c r="R204" s="101"/>
      <c r="S204" s="101">
        <f t="shared" si="377"/>
        <v>90.851000000000013</v>
      </c>
      <c r="T204" s="102"/>
      <c r="U204" s="111">
        <v>0.70516156913254846</v>
      </c>
      <c r="V204" s="112">
        <v>0.51226719242519647</v>
      </c>
      <c r="W204" s="105">
        <v>18.969122012145789</v>
      </c>
      <c r="X204" s="105">
        <v>15.564095040926752</v>
      </c>
      <c r="Y204" s="105">
        <v>39.941511392959349</v>
      </c>
      <c r="Z204" s="101"/>
      <c r="AA204" s="101"/>
      <c r="AF204" s="23">
        <f t="shared" si="407"/>
        <v>0.68935462943259518</v>
      </c>
      <c r="AG204" s="107">
        <f t="shared" si="255"/>
        <v>38248.1</v>
      </c>
      <c r="AH204" s="107">
        <f t="shared" si="472"/>
        <v>24739.96</v>
      </c>
      <c r="AI204" s="107">
        <f t="shared" si="473"/>
        <v>3883.96</v>
      </c>
      <c r="AJ204" s="31">
        <f t="shared" si="474"/>
        <v>3.39</v>
      </c>
      <c r="AK204" s="31">
        <f t="shared" si="475"/>
        <v>7.2682926829268295</v>
      </c>
      <c r="AL204" s="31">
        <f t="shared" si="476"/>
        <v>0.13758389261744966</v>
      </c>
      <c r="AM204" s="31">
        <f t="shared" si="477"/>
        <v>1.978473581213307</v>
      </c>
      <c r="AN204" s="31">
        <f t="shared" si="408"/>
        <v>0.58317025440313108</v>
      </c>
      <c r="AO204" s="23">
        <f t="shared" si="303"/>
        <v>0.76320066207103454</v>
      </c>
      <c r="AP204" s="23">
        <f t="shared" si="305"/>
        <v>1.3102714000357163</v>
      </c>
      <c r="AQ204" s="23">
        <f t="shared" si="409"/>
        <v>0.2293421720653421</v>
      </c>
      <c r="AR204" s="31">
        <f t="shared" si="478"/>
        <v>0.76320066207103454</v>
      </c>
      <c r="AS204" s="107">
        <f t="shared" si="479"/>
        <v>1611.4640915138164</v>
      </c>
      <c r="AT204" s="107">
        <f t="shared" si="480"/>
        <v>2072.7911654286186</v>
      </c>
      <c r="AU204" s="23">
        <f t="shared" si="410"/>
        <v>8.8427299703264087E-2</v>
      </c>
      <c r="AV204" s="23">
        <f t="shared" si="304"/>
        <v>0.63121060657052275</v>
      </c>
      <c r="AX204" s="102">
        <v>339</v>
      </c>
      <c r="AY204" s="102">
        <v>1792.4359376772459</v>
      </c>
      <c r="AZ204" s="102">
        <v>12058.818237140431</v>
      </c>
      <c r="BA204" s="114">
        <v>5.5</v>
      </c>
      <c r="BB204" s="102">
        <v>28.845118568550486</v>
      </c>
      <c r="BC204" s="102">
        <v>195.91799151575978</v>
      </c>
      <c r="BD204" s="102">
        <v>1018.3766298106904</v>
      </c>
      <c r="BF204" s="102">
        <v>618.939179441948</v>
      </c>
      <c r="BG204" s="102">
        <v>150.40696150955554</v>
      </c>
      <c r="BH204" s="102">
        <v>106.52749876716108</v>
      </c>
      <c r="BI204" s="102">
        <v>25.838379938367371</v>
      </c>
      <c r="BJ204" s="102">
        <v>594.47125870009415</v>
      </c>
      <c r="BK204" s="102">
        <v>221.6429628079745</v>
      </c>
      <c r="BL204" s="114">
        <v>14.8</v>
      </c>
      <c r="BM204" s="114">
        <v>17.399999999999999</v>
      </c>
      <c r="BN204" s="115">
        <v>266</v>
      </c>
      <c r="BO204" s="115">
        <v>513</v>
      </c>
      <c r="BP204" s="114">
        <v>57.5</v>
      </c>
      <c r="BQ204" s="115">
        <v>156</v>
      </c>
      <c r="BR204" s="114">
        <v>23.3</v>
      </c>
      <c r="BS204" s="114">
        <v>5.99</v>
      </c>
      <c r="BT204" s="114">
        <v>13.3</v>
      </c>
      <c r="BU204" s="114">
        <v>1.5</v>
      </c>
      <c r="BV204" s="114">
        <v>6.5</v>
      </c>
      <c r="BW204" s="114">
        <v>1</v>
      </c>
      <c r="BX204" s="114">
        <v>2.5</v>
      </c>
      <c r="BY204" s="114">
        <v>0.3</v>
      </c>
      <c r="BZ204" s="114">
        <v>1.6</v>
      </c>
      <c r="CA204" s="114">
        <v>0.2</v>
      </c>
      <c r="CB204" s="114">
        <v>9</v>
      </c>
      <c r="CC204" s="114">
        <v>26.8</v>
      </c>
      <c r="CD204" s="114">
        <v>5.9</v>
      </c>
      <c r="CE204" s="114">
        <v>16</v>
      </c>
      <c r="CF204" s="102"/>
      <c r="CG204" s="109"/>
      <c r="CH204" s="109">
        <f t="shared" si="412"/>
        <v>807.87401574803152</v>
      </c>
      <c r="CI204" s="109">
        <f t="shared" si="413"/>
        <v>597.09241952232605</v>
      </c>
      <c r="CJ204" s="109">
        <f t="shared" si="414"/>
        <v>325</v>
      </c>
      <c r="CK204" s="109">
        <f t="shared" si="415"/>
        <v>149.35897435897436</v>
      </c>
      <c r="CL204" s="109">
        <v>55.059100000000001</v>
      </c>
      <c r="CM204" s="109">
        <f t="shared" si="416"/>
        <v>62.735849056603776</v>
      </c>
      <c r="CN204" s="109">
        <f t="shared" si="417"/>
        <v>39.893617021276597</v>
      </c>
      <c r="CO204" s="109">
        <f t="shared" si="418"/>
        <v>25.096525096525095</v>
      </c>
      <c r="CP204" s="109">
        <f t="shared" si="419"/>
        <v>17.094017094017094</v>
      </c>
      <c r="CQ204" s="109">
        <f t="shared" si="420"/>
        <v>15.337423312883436</v>
      </c>
      <c r="CR204" s="109">
        <f t="shared" si="421"/>
        <v>11.718749999999998</v>
      </c>
      <c r="CS204" s="109">
        <f t="shared" si="422"/>
        <v>9.6385542168674707</v>
      </c>
      <c r="CT204" s="109">
        <f t="shared" si="423"/>
        <v>8</v>
      </c>
      <c r="CU204" s="108">
        <f t="shared" si="481"/>
        <v>54.406501719559969</v>
      </c>
      <c r="CV204" s="108">
        <f>AZ204/BN204</f>
        <v>45.333903147144476</v>
      </c>
      <c r="CW204" s="108">
        <f>BN204/BK204</f>
        <v>1.2001283353645442</v>
      </c>
      <c r="CX204" s="107">
        <f t="shared" si="482"/>
        <v>172.56627287164142</v>
      </c>
      <c r="CY204" s="108">
        <f>BO204/CB204</f>
        <v>57</v>
      </c>
      <c r="CZ204" s="108">
        <f>BK204/CD204</f>
        <v>37.566603865758388</v>
      </c>
      <c r="DA204" s="108">
        <f>AX204/BR204</f>
        <v>14.549356223175966</v>
      </c>
      <c r="DB204" s="108">
        <f t="shared" si="483"/>
        <v>2.6821120380669523</v>
      </c>
      <c r="DC204" s="109">
        <f t="shared" si="424"/>
        <v>449.95590437091158</v>
      </c>
      <c r="DD204" s="108">
        <f>CC204/BM204</f>
        <v>1.5402298850574714</v>
      </c>
      <c r="DE204" s="108">
        <f>BM204/BZ204</f>
        <v>10.874999999999998</v>
      </c>
      <c r="DF204" s="108">
        <f>CC204/BZ204</f>
        <v>16.75</v>
      </c>
      <c r="DG204" s="31">
        <f t="shared" si="484"/>
        <v>8.5780518490966688</v>
      </c>
      <c r="DH204" s="107">
        <f>AH204/BN204</f>
        <v>93.007368421052632</v>
      </c>
      <c r="DI204" s="31">
        <f>(BK204/0.46)/((O204/0.023)*(CD204/0.017))^0.5</f>
        <v>2.2722198845871335</v>
      </c>
      <c r="DJ204" s="108">
        <f>BN204/CA204</f>
        <v>1330</v>
      </c>
      <c r="DK204" s="108">
        <f>CG204/CT204</f>
        <v>0</v>
      </c>
      <c r="DL204" s="109">
        <f t="shared" si="429"/>
        <v>0</v>
      </c>
      <c r="DM204" s="108">
        <f>BN204/BZ204</f>
        <v>166.25</v>
      </c>
      <c r="DN204" s="109">
        <f>BL204/BQ204</f>
        <v>9.4871794871794882E-2</v>
      </c>
      <c r="DO204" s="109">
        <f t="shared" si="425"/>
        <v>14.5625</v>
      </c>
      <c r="DP204" s="107">
        <f>AY204/BZ204</f>
        <v>1120.2724610482785</v>
      </c>
      <c r="DQ204" s="108">
        <f>AY204/BQ204</f>
        <v>11.489973959469525</v>
      </c>
      <c r="DR204" s="108">
        <f>AY204/(((BR204/0.195)*(BT204/0.259))^0.5)</f>
        <v>22.882688546077084</v>
      </c>
      <c r="DS204" s="31">
        <f>(BS204/0.074)/(((BR204/0.195)*(BT204/0.259))^0.5)</f>
        <v>1.0333763295043901</v>
      </c>
      <c r="DT204" s="110">
        <f t="shared" si="485"/>
        <v>5.5789999462734744E-4</v>
      </c>
      <c r="DU204" s="108">
        <f t="shared" si="486"/>
        <v>23.007296127624652</v>
      </c>
      <c r="DV204" s="108">
        <f>BK204/BM204</f>
        <v>12.738101310803133</v>
      </c>
      <c r="DW204" s="108">
        <f>1.74+LOG(BK204/BI204)-1.92*LOG(BJ204/BI204)</f>
        <v>5.8606748857825242E-2</v>
      </c>
      <c r="DX204" s="108">
        <f t="shared" si="487"/>
        <v>37.284050248725578</v>
      </c>
      <c r="DY204" s="108">
        <f>CC204*100/BJ204</f>
        <v>4.5082078582911578</v>
      </c>
      <c r="DZ204" s="31">
        <f t="shared" si="488"/>
        <v>0.62083729905917184</v>
      </c>
      <c r="EA204" s="154">
        <f t="shared" ref="EA204:EA205" si="491">BA204/BN204</f>
        <v>2.0676691729323307E-2</v>
      </c>
      <c r="EB204" s="23">
        <f t="shared" si="427"/>
        <v>0.12091518566830746</v>
      </c>
      <c r="EC204" s="23">
        <f t="shared" si="489"/>
        <v>8.9988584113684461E-2</v>
      </c>
      <c r="ED204" s="31"/>
      <c r="EE204" s="31">
        <f t="shared" si="470"/>
        <v>37.093702876137854</v>
      </c>
      <c r="EF204" s="31">
        <f t="shared" si="470"/>
        <v>7.0224873694290642</v>
      </c>
      <c r="EG204" s="31">
        <f t="shared" si="470"/>
        <v>5.6245941156398933</v>
      </c>
      <c r="EH204" s="31">
        <f t="shared" si="470"/>
        <v>17.501183256100646</v>
      </c>
      <c r="EI204" s="31">
        <f t="shared" si="470"/>
        <v>0.25426247372070754</v>
      </c>
      <c r="EJ204" s="31">
        <f t="shared" si="469"/>
        <v>16.664648710526023</v>
      </c>
      <c r="EK204" s="31">
        <f t="shared" si="469"/>
        <v>11.128110862841353</v>
      </c>
      <c r="EL204" s="31">
        <f t="shared" si="469"/>
        <v>0.45128837327051979</v>
      </c>
      <c r="EM204" s="31">
        <f t="shared" si="469"/>
        <v>3.2800959813320709</v>
      </c>
      <c r="EN204" s="31">
        <f t="shared" si="469"/>
        <v>0.97962598100186005</v>
      </c>
      <c r="EO204" s="31">
        <f>SUM(EE204:EN204)</f>
        <v>99.999999999999986</v>
      </c>
    </row>
    <row r="205" spans="1:151" s="106" customFormat="1" ht="14.5" customHeight="1">
      <c r="A205" s="98" t="s">
        <v>141</v>
      </c>
      <c r="B205" s="98">
        <v>8</v>
      </c>
      <c r="C205" s="113" t="s">
        <v>183</v>
      </c>
      <c r="D205" s="98" t="s">
        <v>377</v>
      </c>
      <c r="E205" s="99" t="s">
        <v>112</v>
      </c>
      <c r="F205" s="100" t="s">
        <v>142</v>
      </c>
      <c r="G205" s="101">
        <v>38.35</v>
      </c>
      <c r="H205" s="101">
        <v>3.6579999999999999</v>
      </c>
      <c r="I205" s="101">
        <v>4.88</v>
      </c>
      <c r="J205" s="101">
        <v>12.34</v>
      </c>
      <c r="K205" s="101">
        <v>0.18099999999999999</v>
      </c>
      <c r="L205" s="101">
        <v>20.399999999999999</v>
      </c>
      <c r="M205" s="101">
        <v>9.74</v>
      </c>
      <c r="N205" s="101">
        <v>0.44</v>
      </c>
      <c r="O205" s="101">
        <v>1.17</v>
      </c>
      <c r="P205" s="101">
        <v>0.45</v>
      </c>
      <c r="Q205" s="101">
        <v>5.42</v>
      </c>
      <c r="R205" s="101"/>
      <c r="S205" s="101">
        <f t="shared" si="377"/>
        <v>91.608999999999995</v>
      </c>
      <c r="T205" s="102"/>
      <c r="U205" s="111">
        <v>0.70513713080430418</v>
      </c>
      <c r="V205" s="112">
        <v>0.51224590921537794</v>
      </c>
      <c r="W205" s="105">
        <v>18.858322546034945</v>
      </c>
      <c r="X205" s="105">
        <v>15.46972480154737</v>
      </c>
      <c r="Y205" s="105">
        <v>40.320629901870497</v>
      </c>
      <c r="Z205" s="101"/>
      <c r="AA205" s="101"/>
      <c r="AF205" s="23">
        <f t="shared" si="407"/>
        <v>0.79392872888058552</v>
      </c>
      <c r="AG205" s="107">
        <f t="shared" ref="AG205" si="492">H205*5995</f>
        <v>21929.71</v>
      </c>
      <c r="AH205" s="107">
        <f t="shared" si="472"/>
        <v>9713.34</v>
      </c>
      <c r="AI205" s="107">
        <f t="shared" si="473"/>
        <v>1963.8</v>
      </c>
      <c r="AJ205" s="31">
        <f t="shared" si="474"/>
        <v>1.6099999999999999</v>
      </c>
      <c r="AK205" s="31">
        <f t="shared" si="475"/>
        <v>2.6590909090909087</v>
      </c>
      <c r="AL205" s="31">
        <f t="shared" si="476"/>
        <v>0.37606837606837612</v>
      </c>
      <c r="AM205" s="31">
        <f t="shared" si="477"/>
        <v>1.9959016393442626</v>
      </c>
      <c r="AN205" s="31">
        <f t="shared" si="408"/>
        <v>0.23975409836065573</v>
      </c>
      <c r="AO205" s="23">
        <f t="shared" si="303"/>
        <v>0.40782843296953214</v>
      </c>
      <c r="AP205" s="23">
        <f t="shared" si="305"/>
        <v>2.4520114811973093</v>
      </c>
      <c r="AQ205" s="23">
        <f t="shared" si="409"/>
        <v>0.2477325605184634</v>
      </c>
      <c r="AR205" s="31">
        <f t="shared" si="478"/>
        <v>0.40782843296953214</v>
      </c>
      <c r="AS205" s="107">
        <f t="shared" si="479"/>
        <v>2284.0551900631217</v>
      </c>
      <c r="AT205" s="107">
        <f t="shared" si="480"/>
        <v>2294.9181777611757</v>
      </c>
      <c r="AU205" s="23">
        <f t="shared" si="410"/>
        <v>3.0508474576271184E-2</v>
      </c>
      <c r="AV205" s="23">
        <f t="shared" si="304"/>
        <v>0.25950454213219171</v>
      </c>
      <c r="AX205" s="102">
        <v>108</v>
      </c>
      <c r="AY205" s="102">
        <v>1263.6380722644042</v>
      </c>
      <c r="AZ205" s="102">
        <v>17803.751808838966</v>
      </c>
      <c r="BA205" s="114">
        <v>1.8</v>
      </c>
      <c r="BB205" s="102">
        <v>16.290509911669702</v>
      </c>
      <c r="BC205" s="102">
        <v>241.33872630226205</v>
      </c>
      <c r="BD205" s="102">
        <v>1177.7285506852129</v>
      </c>
      <c r="BF205" s="102">
        <v>817.02977764199204</v>
      </c>
      <c r="BG205" s="102">
        <v>92.530477097898569</v>
      </c>
      <c r="BH205" s="102">
        <v>100.08269123811472</v>
      </c>
      <c r="BI205" s="102">
        <v>22.9064195537091</v>
      </c>
      <c r="BJ205" s="102">
        <v>372.91757877647098</v>
      </c>
      <c r="BK205" s="102">
        <v>120.76119847890837</v>
      </c>
      <c r="BL205" s="114">
        <v>6.7</v>
      </c>
      <c r="BM205" s="114">
        <v>9.9</v>
      </c>
      <c r="BN205" s="115">
        <v>143</v>
      </c>
      <c r="BO205" s="115">
        <v>284</v>
      </c>
      <c r="BP205" s="114">
        <v>31.6</v>
      </c>
      <c r="BQ205" s="115">
        <v>90.2</v>
      </c>
      <c r="BR205" s="114">
        <v>14.3</v>
      </c>
      <c r="BS205" s="114">
        <v>3.86</v>
      </c>
      <c r="BT205" s="114">
        <v>8.9</v>
      </c>
      <c r="BU205" s="114">
        <v>1.1000000000000001</v>
      </c>
      <c r="BV205" s="114">
        <v>4.7</v>
      </c>
      <c r="BW205" s="114">
        <v>0.8</v>
      </c>
      <c r="BX205" s="114">
        <v>1.9</v>
      </c>
      <c r="BY205" s="114">
        <v>0.22</v>
      </c>
      <c r="BZ205" s="114">
        <v>1.2</v>
      </c>
      <c r="CA205" s="114">
        <v>0.16</v>
      </c>
      <c r="CB205" s="114">
        <v>5</v>
      </c>
      <c r="CC205" s="114">
        <v>11.8</v>
      </c>
      <c r="CD205" s="114">
        <v>3.6</v>
      </c>
      <c r="CE205" s="114">
        <v>11</v>
      </c>
      <c r="CF205" s="102"/>
      <c r="CG205" s="109">
        <f t="shared" si="411"/>
        <v>590.90909090909088</v>
      </c>
      <c r="CH205" s="109">
        <f t="shared" si="412"/>
        <v>447.24409448818898</v>
      </c>
      <c r="CI205" s="109">
        <f t="shared" si="413"/>
        <v>328.14122533748707</v>
      </c>
      <c r="CJ205" s="109">
        <f t="shared" si="414"/>
        <v>187.91666666666669</v>
      </c>
      <c r="CK205" s="109">
        <f t="shared" si="415"/>
        <v>91.666666666666671</v>
      </c>
      <c r="CL205" s="109">
        <v>56.059100000000001</v>
      </c>
      <c r="CM205" s="109">
        <f t="shared" si="416"/>
        <v>41.981132075471699</v>
      </c>
      <c r="CN205" s="109">
        <f t="shared" si="417"/>
        <v>29.25531914893617</v>
      </c>
      <c r="CO205" s="109">
        <f t="shared" si="418"/>
        <v>18.146718146718147</v>
      </c>
      <c r="CP205" s="109">
        <f t="shared" si="419"/>
        <v>13.675213675213675</v>
      </c>
      <c r="CQ205" s="109">
        <f t="shared" si="420"/>
        <v>11.656441717791409</v>
      </c>
      <c r="CR205" s="109">
        <f t="shared" si="421"/>
        <v>8.59375</v>
      </c>
      <c r="CS205" s="109">
        <f t="shared" si="422"/>
        <v>7.2289156626506017</v>
      </c>
      <c r="CT205" s="109">
        <f t="shared" si="423"/>
        <v>6.3999999999999995</v>
      </c>
      <c r="CU205" s="108">
        <f t="shared" si="481"/>
        <v>147.42940640779159</v>
      </c>
      <c r="CV205" s="108">
        <f>AZ205/BN205</f>
        <v>124.50176090097179</v>
      </c>
      <c r="CW205" s="108">
        <f>BN205/BK205</f>
        <v>1.1841551905844638</v>
      </c>
      <c r="CX205" s="107">
        <f t="shared" si="482"/>
        <v>181.59566380777636</v>
      </c>
      <c r="CY205" s="108">
        <f>BO205/CB205</f>
        <v>56.8</v>
      </c>
      <c r="CZ205" s="108">
        <f>BK205/CD205</f>
        <v>33.544777355252322</v>
      </c>
      <c r="DA205" s="108">
        <f>AX205/BR205</f>
        <v>7.5524475524475525</v>
      </c>
      <c r="DB205" s="108">
        <f t="shared" si="483"/>
        <v>3.0880579480304111</v>
      </c>
      <c r="DC205" s="109"/>
      <c r="DD205" s="108">
        <f>CC205/BM205</f>
        <v>1.191919191919192</v>
      </c>
      <c r="DE205" s="108">
        <f>BM205/BZ205</f>
        <v>8.25</v>
      </c>
      <c r="DF205" s="108">
        <f>CC205/BZ205</f>
        <v>9.8333333333333339</v>
      </c>
      <c r="DG205" s="31">
        <f t="shared" si="484"/>
        <v>5.2719368994249578</v>
      </c>
      <c r="DH205" s="107">
        <f>AH205/BN205</f>
        <v>67.925454545454542</v>
      </c>
      <c r="DI205" s="31">
        <f>(BK205/0.46)/((O205/0.023)*(CD205/0.017))^0.5</f>
        <v>2.5293782527387316</v>
      </c>
      <c r="DJ205" s="108">
        <f>BN205/CA205</f>
        <v>893.75</v>
      </c>
      <c r="DK205" s="108">
        <f>CG205/CT205</f>
        <v>92.329545454545453</v>
      </c>
      <c r="DL205" s="109">
        <f t="shared" si="429"/>
        <v>6.4462809917355361</v>
      </c>
      <c r="DM205" s="108">
        <f>BN205/BZ205</f>
        <v>119.16666666666667</v>
      </c>
      <c r="DN205" s="109">
        <f>BL205/BQ205</f>
        <v>7.4279379157427938E-2</v>
      </c>
      <c r="DO205" s="109">
        <f t="shared" si="425"/>
        <v>11.916666666666668</v>
      </c>
      <c r="DP205" s="107">
        <f>AY205/BZ205</f>
        <v>1053.0317268870035</v>
      </c>
      <c r="DQ205" s="108">
        <f>AY205/BQ205</f>
        <v>14.009291266789402</v>
      </c>
      <c r="DR205" s="108">
        <f>AY205/(((BR205/0.195)*(BT205/0.259))^0.5)</f>
        <v>25.172530051227341</v>
      </c>
      <c r="DS205" s="31">
        <f>(BS205/0.074)/(((BR205/0.195)*(BT205/0.259))^0.5)</f>
        <v>1.0391057561371708</v>
      </c>
      <c r="DT205" s="110">
        <f t="shared" si="485"/>
        <v>7.913658364281696E-4</v>
      </c>
      <c r="DU205" s="108">
        <f t="shared" si="486"/>
        <v>16.280046643784043</v>
      </c>
      <c r="DV205" s="108">
        <f>BK205/BM205</f>
        <v>12.19810085645539</v>
      </c>
      <c r="DW205" s="108">
        <f>1.74+LOG(BK205/BI205)-1.92*LOG(BJ205/BI205)</f>
        <v>0.13559136537670424</v>
      </c>
      <c r="DX205" s="108">
        <f t="shared" si="487"/>
        <v>32.382812007715344</v>
      </c>
      <c r="DY205" s="108">
        <f>CC205*100/BJ205</f>
        <v>3.1642380707059643</v>
      </c>
      <c r="DZ205" s="31">
        <f t="shared" si="488"/>
        <v>0.84139148411295528</v>
      </c>
      <c r="EA205" s="154">
        <f t="shared" si="491"/>
        <v>1.2587412587412588E-2</v>
      </c>
      <c r="EB205" s="23">
        <f t="shared" si="427"/>
        <v>9.7713505237039672E-2</v>
      </c>
      <c r="EC205" s="23">
        <f t="shared" si="489"/>
        <v>9.0636850730915597E-2</v>
      </c>
      <c r="ED205" s="31"/>
      <c r="EE205" s="31">
        <f t="shared" si="470"/>
        <v>41.86269907978474</v>
      </c>
      <c r="EF205" s="31">
        <f t="shared" si="470"/>
        <v>3.9930574506871599</v>
      </c>
      <c r="EG205" s="31">
        <f t="shared" si="470"/>
        <v>5.3269875230599615</v>
      </c>
      <c r="EH205" s="31">
        <f t="shared" si="470"/>
        <v>13.470292220196706</v>
      </c>
      <c r="EI205" s="31">
        <f t="shared" si="470"/>
        <v>0.19757884050693708</v>
      </c>
      <c r="EJ205" s="31">
        <f t="shared" si="469"/>
        <v>22.268554399676887</v>
      </c>
      <c r="EK205" s="31">
        <f t="shared" si="469"/>
        <v>10.632143130041809</v>
      </c>
      <c r="EL205" s="31">
        <f t="shared" si="469"/>
        <v>0.48030215371852114</v>
      </c>
      <c r="EM205" s="31">
        <f t="shared" si="469"/>
        <v>1.2771670905697039</v>
      </c>
      <c r="EN205" s="31">
        <f t="shared" si="469"/>
        <v>0.49121811175757846</v>
      </c>
      <c r="EO205" s="31">
        <f>SUM(EE205:EN205)</f>
        <v>100.00000000000001</v>
      </c>
    </row>
    <row r="206" spans="1:151" s="1" customFormat="1">
      <c r="A206" t="s">
        <v>115</v>
      </c>
      <c r="B206">
        <v>6</v>
      </c>
      <c r="C206" s="1" t="s">
        <v>117</v>
      </c>
      <c r="D206" t="s">
        <v>283</v>
      </c>
      <c r="E206" s="1" t="s">
        <v>112</v>
      </c>
      <c r="F206" s="121"/>
      <c r="G206" s="2">
        <v>42.6</v>
      </c>
      <c r="H206" s="2">
        <v>1.0900000000000001</v>
      </c>
      <c r="I206" s="2">
        <v>7.71</v>
      </c>
      <c r="J206" s="2">
        <v>7.8304000000000009</v>
      </c>
      <c r="K206" s="2">
        <v>0.11</v>
      </c>
      <c r="L206" s="2">
        <v>10.6</v>
      </c>
      <c r="M206" s="2">
        <v>14.1</v>
      </c>
      <c r="N206" s="2">
        <v>0.39</v>
      </c>
      <c r="O206" s="2">
        <v>8.4499999999999993</v>
      </c>
      <c r="P206" s="2">
        <v>1.18</v>
      </c>
      <c r="Q206" s="2">
        <v>6.3</v>
      </c>
      <c r="R206" s="2"/>
      <c r="S206" s="2">
        <f>SUM(G206:R206)</f>
        <v>100.3604</v>
      </c>
      <c r="U206" s="122"/>
      <c r="W206" s="2"/>
      <c r="X206" s="2"/>
      <c r="Y206" s="2"/>
      <c r="Z206" s="2"/>
      <c r="AA206" s="2"/>
      <c r="AB206" s="2"/>
      <c r="AC206" s="2"/>
      <c r="AD206" s="2"/>
      <c r="AF206" s="2">
        <f>(L206/40.31)/((L206/40.31)+(J206-(J206*0.1189))*0.8998/71.85)</f>
        <v>0.752685813682754</v>
      </c>
      <c r="AG206" s="4">
        <f>H206*5995</f>
        <v>6534.55</v>
      </c>
      <c r="AH206" s="4">
        <f>O206*8302</f>
        <v>70151.899999999994</v>
      </c>
      <c r="AI206" s="4">
        <f>P206*4364</f>
        <v>5149.5199999999995</v>
      </c>
      <c r="AJ206" s="2">
        <f>N206+O206</f>
        <v>8.84</v>
      </c>
      <c r="AK206" s="2">
        <f>O206/N206</f>
        <v>21.666666666666664</v>
      </c>
      <c r="AL206" s="2">
        <f>N206/O206</f>
        <v>4.6153846153846156E-2</v>
      </c>
      <c r="AM206" s="2">
        <f>EK206/EG206</f>
        <v>1.8287937743190659</v>
      </c>
      <c r="AN206" s="2">
        <f t="shared" si="408"/>
        <v>1.0959792477302204</v>
      </c>
      <c r="AO206" s="2">
        <f t="shared" si="303"/>
        <v>1.2694762212815693</v>
      </c>
      <c r="AP206" s="2">
        <f t="shared" si="305"/>
        <v>0.78772645224537874</v>
      </c>
      <c r="AQ206" s="2">
        <f t="shared" si="409"/>
        <v>0.21765451359553495</v>
      </c>
      <c r="AR206" s="4">
        <f>1000*(4*(EE206/60.08)-11*(EL206/61.98+EM206/94.2)-2*(EH206/159.69+EF206/79.87))</f>
        <v>1759.4096713455535</v>
      </c>
      <c r="AS206" s="4">
        <f>1000*(6*(EK206/56.08)+2*(EJ206/40.3)+EG206/101.96)</f>
        <v>2243.4857613621953</v>
      </c>
      <c r="AT206" s="4"/>
      <c r="AU206" s="2">
        <f t="shared" si="410"/>
        <v>0.19835680751173707</v>
      </c>
      <c r="AV206" s="2">
        <f>(O206/94.2)/(I206/101.96)</f>
        <v>1.1862637377767862</v>
      </c>
      <c r="AX206" s="4">
        <v>432</v>
      </c>
      <c r="AY206" s="4">
        <v>3987</v>
      </c>
      <c r="AZ206" s="4">
        <v>3570</v>
      </c>
      <c r="BA206" s="3"/>
      <c r="BB206" s="3">
        <v>14</v>
      </c>
      <c r="BC206" s="3">
        <v>70</v>
      </c>
      <c r="BD206" s="3">
        <v>52</v>
      </c>
      <c r="BE206" s="3">
        <v>33</v>
      </c>
      <c r="BF206" s="3">
        <v>70</v>
      </c>
      <c r="BG206" s="3"/>
      <c r="BH206" s="3"/>
      <c r="BI206" s="1">
        <v>44</v>
      </c>
      <c r="BJ206" s="4">
        <v>662</v>
      </c>
      <c r="BK206" s="4">
        <v>42</v>
      </c>
      <c r="BL206" s="3"/>
      <c r="BM206" s="3"/>
      <c r="BN206" s="4"/>
      <c r="BO206" s="4">
        <v>460</v>
      </c>
      <c r="BP206" s="4"/>
      <c r="BQ206" s="3"/>
      <c r="BR206" s="3"/>
      <c r="BS206" s="3"/>
      <c r="BT206" s="3"/>
      <c r="BU206" s="3"/>
      <c r="BV206" s="3"/>
      <c r="BW206" s="2"/>
      <c r="BX206" s="2"/>
      <c r="BY206" s="2"/>
      <c r="BZ206" s="3"/>
      <c r="CA206" s="2"/>
      <c r="CB206" s="4"/>
      <c r="CC206" s="4">
        <v>128</v>
      </c>
      <c r="CD206" s="3"/>
      <c r="CE206" s="3"/>
      <c r="CG206" s="3"/>
      <c r="CH206" s="3">
        <f>BO206/0.635</f>
        <v>724.40944881889766</v>
      </c>
      <c r="CI206" s="3"/>
      <c r="CJ206" s="3"/>
      <c r="CK206" s="3"/>
      <c r="CL206" s="3"/>
      <c r="CM206" s="3"/>
      <c r="CN206" s="3"/>
      <c r="CO206" s="3"/>
      <c r="CP206" s="3"/>
      <c r="CQ206" s="3"/>
      <c r="CR206" s="3"/>
      <c r="CS206" s="3"/>
      <c r="CT206" s="3"/>
      <c r="CU206" s="3">
        <f>AZ206/BK206</f>
        <v>85</v>
      </c>
      <c r="CV206" s="3"/>
      <c r="CW206" s="3"/>
      <c r="CX206" s="4">
        <f>AG206/BK206</f>
        <v>155.5845238095238</v>
      </c>
      <c r="CY206" s="3"/>
      <c r="CZ206" s="3"/>
      <c r="DA206" s="3"/>
      <c r="DB206" s="3">
        <f>BJ206/BK206</f>
        <v>15.761904761904763</v>
      </c>
      <c r="DC206" s="3">
        <f t="shared" ref="DC206:DC336" si="493">AZ206/CC206</f>
        <v>27.890625</v>
      </c>
      <c r="DD206" s="3"/>
      <c r="DE206" s="3"/>
      <c r="DF206" s="3"/>
      <c r="DG206" s="2">
        <f>BK206/BI206</f>
        <v>0.95454545454545459</v>
      </c>
      <c r="DH206" s="4"/>
      <c r="DI206" s="2"/>
      <c r="DJ206" s="3"/>
      <c r="DK206" s="3"/>
      <c r="DL206" s="3"/>
      <c r="DM206" s="3"/>
      <c r="DN206" s="123"/>
      <c r="DO206" s="3"/>
      <c r="DP206" s="4"/>
      <c r="DQ206" s="3"/>
      <c r="DR206" s="3"/>
      <c r="DS206" s="2"/>
      <c r="DT206" s="5">
        <f>1/AY206</f>
        <v>2.5081514923501377E-4</v>
      </c>
      <c r="DU206" s="3">
        <f>BJ206/BI206</f>
        <v>15.045454545454545</v>
      </c>
      <c r="DV206" s="3"/>
      <c r="DW206" s="3">
        <f>1.74+LOG(BK206/BI206)-1.92*LOG(BJ206/BI206)</f>
        <v>-0.54082158695903093</v>
      </c>
      <c r="DX206" s="3">
        <f>BK206*100/BJ206</f>
        <v>6.3444108761329305</v>
      </c>
      <c r="DY206" s="3">
        <f>CC206*100/BJ206</f>
        <v>19.335347432024168</v>
      </c>
      <c r="DZ206" s="2">
        <f>EK206*100/AY206</f>
        <v>0.37598113597366101</v>
      </c>
      <c r="EA206" s="5"/>
      <c r="EB206" s="2">
        <f t="shared" si="427"/>
        <v>3.0476190476190474</v>
      </c>
      <c r="EC206" s="2"/>
      <c r="ED206" s="2"/>
      <c r="EE206" s="2">
        <f t="shared" ref="EE206:EN206" si="494">100*G206/($G206+$H206+$I206+$J206+$K206+$L206+$M206+$N206+$O206+$P206)</f>
        <v>45.29004767149619</v>
      </c>
      <c r="EF206" s="2">
        <f t="shared" si="494"/>
        <v>1.1588298582612875</v>
      </c>
      <c r="EG206" s="2">
        <f t="shared" si="494"/>
        <v>8.1968607405454375</v>
      </c>
      <c r="EH206" s="2">
        <f t="shared" si="494"/>
        <v>8.3248635982836561</v>
      </c>
      <c r="EI206" s="2">
        <f t="shared" si="494"/>
        <v>0.11694613248508405</v>
      </c>
      <c r="EJ206" s="2">
        <f t="shared" si="494"/>
        <v>11.269354584926282</v>
      </c>
      <c r="EK206" s="2">
        <f t="shared" si="494"/>
        <v>14.990367891269864</v>
      </c>
      <c r="EL206" s="2">
        <f t="shared" si="494"/>
        <v>0.41462719699257072</v>
      </c>
      <c r="EM206" s="2">
        <f t="shared" si="494"/>
        <v>8.9835892681723646</v>
      </c>
      <c r="EN206" s="2">
        <f t="shared" si="494"/>
        <v>1.2545130575672652</v>
      </c>
      <c r="EO206" s="2">
        <f t="shared" ref="EO206" si="495">SUM(EE206:EN206)</f>
        <v>100</v>
      </c>
      <c r="EP206" s="2"/>
      <c r="EQ206"/>
    </row>
    <row r="207" spans="1:151" s="1" customFormat="1">
      <c r="A207" t="s">
        <v>115</v>
      </c>
      <c r="B207">
        <v>6</v>
      </c>
      <c r="C207" s="1" t="s">
        <v>115</v>
      </c>
      <c r="D207" t="s">
        <v>284</v>
      </c>
      <c r="E207" s="1" t="s">
        <v>211</v>
      </c>
      <c r="F207" s="121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U207" s="122">
        <v>0.71126999999999996</v>
      </c>
      <c r="V207" s="122">
        <v>0.5121</v>
      </c>
      <c r="W207" s="2"/>
      <c r="X207" s="2"/>
      <c r="Y207" s="2"/>
      <c r="Z207" s="2"/>
      <c r="AA207" s="2"/>
      <c r="AB207" s="2"/>
      <c r="AC207" s="2"/>
      <c r="AD207" s="2"/>
      <c r="AF207" s="2"/>
      <c r="AG207" s="4"/>
      <c r="AH207" s="4"/>
      <c r="AI207" s="4"/>
      <c r="AJ207" s="2"/>
      <c r="AK207" s="2"/>
      <c r="AL207" s="2"/>
      <c r="AM207" s="2"/>
      <c r="AN207" s="2"/>
      <c r="AO207" s="2"/>
      <c r="AP207" s="2"/>
      <c r="AQ207" s="2"/>
      <c r="AR207" s="4"/>
      <c r="AS207" s="4"/>
      <c r="AT207" s="4"/>
      <c r="AV207" s="2"/>
      <c r="AX207" s="4"/>
      <c r="AY207" s="4"/>
      <c r="AZ207" s="4"/>
      <c r="BA207" s="3"/>
      <c r="BB207" s="3"/>
      <c r="BC207" s="3"/>
      <c r="BD207" s="3"/>
      <c r="BE207" s="3"/>
      <c r="BF207" s="3"/>
      <c r="BG207" s="3"/>
      <c r="BH207" s="3"/>
      <c r="BJ207" s="4"/>
      <c r="BK207" s="4"/>
      <c r="BL207" s="3"/>
      <c r="BM207" s="3"/>
      <c r="BN207" s="4"/>
      <c r="BO207" s="4"/>
      <c r="BP207" s="4"/>
      <c r="BQ207" s="3"/>
      <c r="BR207" s="3"/>
      <c r="BS207" s="3"/>
      <c r="BT207" s="3"/>
      <c r="BU207" s="3"/>
      <c r="BV207" s="3"/>
      <c r="BW207" s="2"/>
      <c r="BX207" s="2"/>
      <c r="BY207" s="2"/>
      <c r="BZ207" s="3"/>
      <c r="CA207" s="2"/>
      <c r="CB207" s="4"/>
      <c r="CC207" s="4"/>
      <c r="CD207" s="3"/>
      <c r="CE207" s="3"/>
      <c r="CG207" s="3"/>
      <c r="CH207" s="3"/>
      <c r="CI207" s="3"/>
      <c r="CJ207" s="3"/>
      <c r="CK207" s="3"/>
      <c r="CL207" s="3"/>
      <c r="CM207" s="3"/>
      <c r="CN207" s="3"/>
      <c r="CO207" s="3"/>
      <c r="CP207" s="3"/>
      <c r="CQ207" s="3"/>
      <c r="CR207" s="3"/>
      <c r="CS207" s="3"/>
      <c r="CT207" s="3"/>
      <c r="CU207" s="3"/>
      <c r="CV207" s="3"/>
      <c r="CW207" s="3"/>
      <c r="CX207" s="4"/>
      <c r="CY207" s="3"/>
      <c r="CZ207" s="3"/>
      <c r="DA207" s="3"/>
      <c r="DB207" s="3"/>
      <c r="DC207" s="3"/>
      <c r="DD207" s="3"/>
      <c r="DE207" s="3"/>
      <c r="DF207" s="3"/>
      <c r="DG207" s="2"/>
      <c r="DH207" s="4"/>
      <c r="DI207" s="2"/>
      <c r="DJ207" s="3"/>
      <c r="DK207" s="3"/>
      <c r="DL207" s="3"/>
      <c r="DM207" s="3"/>
      <c r="DN207" s="123"/>
      <c r="DO207" s="3"/>
      <c r="DP207" s="4"/>
      <c r="DQ207" s="3"/>
      <c r="DR207" s="3"/>
      <c r="DS207" s="2"/>
      <c r="DT207" s="5"/>
      <c r="DU207" s="3"/>
      <c r="DV207" s="3"/>
      <c r="DW207" s="3"/>
      <c r="DX207" s="3"/>
      <c r="DY207" s="3"/>
      <c r="DZ207" s="2"/>
      <c r="EA207" s="5"/>
      <c r="EB207" s="2"/>
      <c r="EC207" s="2"/>
      <c r="ED207" s="2"/>
      <c r="EE207" s="2"/>
      <c r="EF207" s="2"/>
      <c r="EG207" s="2"/>
      <c r="EH207" s="2"/>
      <c r="EI207" s="2"/>
      <c r="EJ207" s="2"/>
      <c r="EK207" s="2"/>
      <c r="EL207" s="2"/>
      <c r="EM207" s="2"/>
      <c r="EN207" s="2"/>
      <c r="EO207" s="2"/>
      <c r="EP207" s="2"/>
      <c r="EQ207"/>
    </row>
    <row r="208" spans="1:151">
      <c r="A208" t="s">
        <v>115</v>
      </c>
      <c r="B208">
        <v>6</v>
      </c>
      <c r="C208" s="32"/>
      <c r="D208" s="32" t="s">
        <v>161</v>
      </c>
      <c r="E208" s="1" t="s">
        <v>211</v>
      </c>
      <c r="G208" s="12">
        <v>43.3</v>
      </c>
      <c r="H208" s="12">
        <v>1.0980000000000001</v>
      </c>
      <c r="I208" s="12">
        <v>6.62</v>
      </c>
      <c r="J208" s="12">
        <v>7</v>
      </c>
      <c r="K208" s="12">
        <v>0.112</v>
      </c>
      <c r="L208" s="12">
        <v>9.94</v>
      </c>
      <c r="M208" s="12">
        <v>15.84</v>
      </c>
      <c r="N208" s="12">
        <v>0.28999999999999998</v>
      </c>
      <c r="O208" s="12">
        <v>6.82</v>
      </c>
      <c r="P208" s="12">
        <v>1.1599999999999999</v>
      </c>
      <c r="Q208" s="12">
        <v>5.51</v>
      </c>
      <c r="R208" s="12">
        <v>0.18</v>
      </c>
      <c r="S208" s="12">
        <f t="shared" ref="S208:S231" si="496">SUM(G208:R208)</f>
        <v>97.870000000000019</v>
      </c>
      <c r="T208" s="11"/>
      <c r="U208" s="128"/>
      <c r="V208" s="129"/>
      <c r="W208" s="130"/>
      <c r="X208" s="130"/>
      <c r="Y208" s="130"/>
      <c r="Z208" s="131"/>
      <c r="AA208" s="131"/>
      <c r="AB208" s="130"/>
      <c r="AC208" s="130"/>
      <c r="AE208" s="2"/>
      <c r="AF208" s="2">
        <f t="shared" ref="AF208:AF231" si="497">(L208/40.31)/((L208/40.31)+(J208-(J208*0.1189))*0.8998/71.85)</f>
        <v>0.76147892437990572</v>
      </c>
      <c r="AG208" s="4">
        <f t="shared" ref="AG208:AG231" si="498">H208*5995</f>
        <v>6582.51</v>
      </c>
      <c r="AH208" s="4">
        <f t="shared" ref="AH208:AH231" si="499">O208*8302</f>
        <v>56619.64</v>
      </c>
      <c r="AI208" s="4">
        <f t="shared" ref="AI208:AI231" si="500">P208*4364</f>
        <v>5062.24</v>
      </c>
      <c r="AJ208" s="2">
        <f t="shared" ref="AJ208:AJ235" si="501">N208+O208</f>
        <v>7.11</v>
      </c>
      <c r="AK208" s="2">
        <f t="shared" ref="AK208:AK235" si="502">O208/N208</f>
        <v>23.517241379310349</v>
      </c>
      <c r="AL208" s="2">
        <f t="shared" ref="AL208:AL235" si="503">N208/O208</f>
        <v>4.2521994134897358E-2</v>
      </c>
      <c r="AM208" s="2">
        <f t="shared" ref="AM208:AM231" si="504">EK208/EG208</f>
        <v>2.392749244712991</v>
      </c>
      <c r="AN208" s="2">
        <f t="shared" si="408"/>
        <v>1.0302114803625377</v>
      </c>
      <c r="AO208" s="2">
        <f t="shared" si="303"/>
        <v>1.1871421417914874</v>
      </c>
      <c r="AP208" s="2">
        <f t="shared" si="305"/>
        <v>0.84235911168221544</v>
      </c>
      <c r="AQ208" s="2">
        <f t="shared" si="409"/>
        <v>0.18058885887482129</v>
      </c>
      <c r="AR208" s="4">
        <f t="shared" ref="AR208:AR231" si="505">1000*(4*(EE208/60.08)-11*(EL208/61.98+EM208/94.2)-2*(EH208/159.69+EF208/79.87))</f>
        <v>2082.6637989381602</v>
      </c>
      <c r="AS208" s="4">
        <f t="shared" ref="AS208:AS231" si="506">1000*(6*(EK208/56.08)+2*(EJ208/40.3)+EG208/101.96)</f>
        <v>2444.0762601654396</v>
      </c>
      <c r="AT208" s="4"/>
      <c r="AU208" s="2">
        <f t="shared" ref="AU208:AU231" si="507">O208/G208</f>
        <v>0.15750577367205545</v>
      </c>
      <c r="AV208" s="2">
        <f t="shared" ref="AV208:AV271" si="508">(O208/94.2)/(I208/101.96)</f>
        <v>1.1150781585749932</v>
      </c>
      <c r="AW208" s="11"/>
      <c r="AX208" s="11">
        <v>524</v>
      </c>
      <c r="AY208" s="11">
        <v>3513</v>
      </c>
      <c r="AZ208" s="11">
        <v>3707</v>
      </c>
      <c r="BA208" s="11">
        <v>77.900000000000006</v>
      </c>
      <c r="BB208" s="11">
        <v>16</v>
      </c>
      <c r="BC208" s="11">
        <v>72</v>
      </c>
      <c r="BD208" s="11">
        <v>60</v>
      </c>
      <c r="BE208" s="11">
        <v>31</v>
      </c>
      <c r="BF208" s="11">
        <v>90</v>
      </c>
      <c r="BG208" s="11">
        <v>40</v>
      </c>
      <c r="BH208" s="11">
        <v>120</v>
      </c>
      <c r="BI208" s="11">
        <v>45</v>
      </c>
      <c r="BJ208" s="11">
        <v>637</v>
      </c>
      <c r="BK208" s="11">
        <v>45</v>
      </c>
      <c r="BL208" s="11">
        <v>19.600000000000001</v>
      </c>
      <c r="BM208" s="11">
        <v>3.3</v>
      </c>
      <c r="BN208" s="11">
        <v>270</v>
      </c>
      <c r="BO208" s="11">
        <v>547</v>
      </c>
      <c r="BP208" s="11">
        <v>61.7</v>
      </c>
      <c r="BQ208" s="11">
        <v>231</v>
      </c>
      <c r="BR208" s="11">
        <v>39.799999999999997</v>
      </c>
      <c r="BS208" s="11">
        <v>7.42</v>
      </c>
      <c r="BT208" s="11">
        <v>26.2</v>
      </c>
      <c r="BU208" s="11">
        <v>2.9</v>
      </c>
      <c r="BV208" s="11">
        <v>12.7</v>
      </c>
      <c r="BW208" s="11">
        <v>1.8</v>
      </c>
      <c r="BX208" s="11">
        <v>4.2</v>
      </c>
      <c r="BY208" s="11">
        <v>0.48</v>
      </c>
      <c r="BZ208" s="11">
        <v>2.6</v>
      </c>
      <c r="CA208" s="11">
        <v>0.36</v>
      </c>
      <c r="CB208" s="11">
        <v>136</v>
      </c>
      <c r="CC208" s="11">
        <v>128</v>
      </c>
      <c r="CD208" s="11">
        <v>27.4</v>
      </c>
      <c r="CE208" s="11">
        <v>18</v>
      </c>
      <c r="CF208" s="34"/>
      <c r="CG208" s="3">
        <f>BN208/0.242</f>
        <v>1115.702479338843</v>
      </c>
      <c r="CH208" s="3">
        <f t="shared" ref="CH208:CH264" si="509">BO208/0.635</f>
        <v>861.41732283464569</v>
      </c>
      <c r="CI208" s="3">
        <f>BP208/0.0963</f>
        <v>640.70612668743513</v>
      </c>
      <c r="CJ208" s="3">
        <f>BQ208/0.48</f>
        <v>481.25</v>
      </c>
      <c r="CK208" s="3">
        <f>BR208/0.156</f>
        <v>255.12820512820511</v>
      </c>
      <c r="CL208" s="3">
        <f>BS208/0.0591</f>
        <v>125.54991539763114</v>
      </c>
      <c r="CM208" s="3">
        <f>BT208/0.212</f>
        <v>123.58490566037736</v>
      </c>
      <c r="CN208" s="3">
        <f>BU208/0.0376</f>
        <v>77.127659574468083</v>
      </c>
      <c r="CO208" s="3">
        <f>BV208/0.259</f>
        <v>49.034749034749034</v>
      </c>
      <c r="CP208" s="3">
        <f>BW208/0.0585</f>
        <v>30.769230769230766</v>
      </c>
      <c r="CQ208" s="3">
        <f>BX208/0.163</f>
        <v>25.766871165644172</v>
      </c>
      <c r="CR208" s="3">
        <f>BY208/0.0256</f>
        <v>18.75</v>
      </c>
      <c r="CS208" s="3">
        <f>BZ208/0.166</f>
        <v>15.662650602409638</v>
      </c>
      <c r="CT208" s="3">
        <f>CA208/0.024</f>
        <v>15</v>
      </c>
      <c r="CU208" s="3">
        <f t="shared" ref="CU208:CU231" si="510">AZ208/BK208</f>
        <v>82.37777777777778</v>
      </c>
      <c r="CV208" s="3">
        <f t="shared" ref="CV208:CV231" si="511">AZ208/BN208</f>
        <v>13.729629629629629</v>
      </c>
      <c r="CW208" s="3">
        <f t="shared" ref="CW208:CW231" si="512">BN208/BK208</f>
        <v>6</v>
      </c>
      <c r="CX208" s="4">
        <f t="shared" ref="CX208:CX214" si="513">AG208/BK208</f>
        <v>146.27799999999999</v>
      </c>
      <c r="CY208" s="3">
        <f t="shared" ref="CY208:CY231" si="514">BO208/CB208</f>
        <v>4.0220588235294121</v>
      </c>
      <c r="CZ208" s="3">
        <f t="shared" ref="CZ208:CZ231" si="515">BK208/CD208</f>
        <v>1.6423357664233578</v>
      </c>
      <c r="DA208" s="3">
        <f t="shared" ref="DA208:DA231" si="516">AX208/BR208</f>
        <v>13.165829145728644</v>
      </c>
      <c r="DB208" s="3">
        <f t="shared" ref="DB208:DB231" si="517">BJ208/BK208</f>
        <v>14.155555555555555</v>
      </c>
      <c r="DC208" s="3">
        <f t="shared" ref="DC208:DC231" si="518">AZ208/CC208</f>
        <v>28.9609375</v>
      </c>
      <c r="DD208" s="3">
        <f t="shared" ref="DD208:DD231" si="519">CC208/BM208</f>
        <v>38.787878787878789</v>
      </c>
      <c r="DE208" s="3">
        <f t="shared" ref="DE208:DE231" si="520">BM208/BZ208</f>
        <v>1.2692307692307692</v>
      </c>
      <c r="DF208" s="3">
        <f t="shared" ref="DF208:DF231" si="521">CC208/BZ208</f>
        <v>49.230769230769226</v>
      </c>
      <c r="DG208" s="2">
        <f t="shared" ref="DG208:DG231" si="522">BK208/BI208</f>
        <v>1</v>
      </c>
      <c r="DH208" s="4">
        <f t="shared" ref="DH208:DH214" si="523">AH208/BN208</f>
        <v>209.70237037037037</v>
      </c>
      <c r="DI208" s="2">
        <f>(BK208/0.46)/((O208/0.023)*(CD208/0.017))^0.5</f>
        <v>0.14150624022448682</v>
      </c>
      <c r="DJ208" s="3">
        <f t="shared" ref="DJ208:DJ231" si="524">BN208/CA208</f>
        <v>750</v>
      </c>
      <c r="DK208" s="3">
        <f t="shared" ref="DK208:DK231" si="525">CG208/CT208</f>
        <v>74.380165289256198</v>
      </c>
      <c r="DL208" s="3">
        <f t="shared" ref="DL208:DL231" si="526">CG208/CK208</f>
        <v>4.3731051953984803</v>
      </c>
      <c r="DM208" s="3">
        <f t="shared" ref="DM208:DM231" si="527">BN208/BZ208</f>
        <v>103.84615384615384</v>
      </c>
      <c r="DN208" s="123">
        <f t="shared" ref="DN208:DN336" si="528">BL208/BQ208</f>
        <v>8.4848484848484854E-2</v>
      </c>
      <c r="DO208" s="3">
        <f t="shared" ref="DO208:DO231" si="529">BR208/BZ208</f>
        <v>15.307692307692307</v>
      </c>
      <c r="DP208" s="4">
        <f t="shared" ref="DP208:DP231" si="530">AY208/BZ208</f>
        <v>1351.1538461538462</v>
      </c>
      <c r="DQ208" s="3">
        <f t="shared" ref="DQ208:DQ231" si="531">AY208/BQ208</f>
        <v>15.207792207792208</v>
      </c>
      <c r="DR208" s="3">
        <f t="shared" ref="DR208:DR231" si="532">AY208/(((BR208/0.195)*(BT208/0.259))^0.5)</f>
        <v>24.448552748696834</v>
      </c>
      <c r="DS208" s="2">
        <f t="shared" ref="DS208:DS231" si="533">(BS208/0.074)/(((BR208/0.195)*(BT208/0.259))^0.5)</f>
        <v>0.69782607225413906</v>
      </c>
      <c r="DT208" s="5">
        <f t="shared" ref="DT208:DT231" si="534">1/AY208</f>
        <v>2.8465698832906349E-4</v>
      </c>
      <c r="DU208" s="3">
        <f t="shared" ref="DU208:DU231" si="535">BJ208/BI208</f>
        <v>14.155555555555555</v>
      </c>
      <c r="DV208" s="3">
        <f t="shared" ref="DV208:DV231" si="536">BK208/BM208</f>
        <v>13.636363636363637</v>
      </c>
      <c r="DW208" s="3">
        <f t="shared" ref="DW208:DW231" si="537">1.74+LOG(BK208/BI208)-1.92*LOG(BJ208/BI208)</f>
        <v>-0.46977968363521305</v>
      </c>
      <c r="DX208" s="3">
        <f t="shared" ref="DX208:DX231" si="538">BK208*100/BJ208</f>
        <v>7.0643642072213497</v>
      </c>
      <c r="DY208" s="3">
        <f t="shared" ref="DY208:DY231" si="539">CC208*100/BJ208</f>
        <v>20.094191522762952</v>
      </c>
      <c r="DZ208" s="2">
        <f t="shared" ref="DZ208:DZ215" si="540">EK208*100/AY208</f>
        <v>0.48914804677070567</v>
      </c>
      <c r="EA208" s="5">
        <f t="shared" ref="EA208:EA237" si="541">BA208/BN208</f>
        <v>0.28851851851851856</v>
      </c>
      <c r="EB208" s="2">
        <f t="shared" si="427"/>
        <v>2.8444444444444446</v>
      </c>
      <c r="EC208" s="2">
        <f t="shared" ref="EC208:EC242" si="542">(CB208/0.144)/(CH208*CI208)^(1/2)</f>
        <v>1.2712769634490486</v>
      </c>
      <c r="ED208" s="2"/>
      <c r="EE208" s="2">
        <f t="shared" ref="EE208:EN219" si="543">100*G208/($G208+$H208+$I208+$J208+$K208+$L208+$M208+$N208+$O208+$P208)</f>
        <v>46.973313083098283</v>
      </c>
      <c r="EF208" s="2">
        <f t="shared" si="543"/>
        <v>1.1911477543935778</v>
      </c>
      <c r="EG208" s="2">
        <f t="shared" si="543"/>
        <v>7.1816012150141022</v>
      </c>
      <c r="EH208" s="2">
        <f t="shared" si="543"/>
        <v>7.5938381427641568</v>
      </c>
      <c r="EI208" s="2">
        <f t="shared" si="543"/>
        <v>0.12150141028422652</v>
      </c>
      <c r="EJ208" s="2">
        <f t="shared" si="543"/>
        <v>10.783250162725102</v>
      </c>
      <c r="EK208" s="2">
        <f t="shared" si="543"/>
        <v>17.183770883054891</v>
      </c>
      <c r="EL208" s="2">
        <f t="shared" si="543"/>
        <v>0.314601865914515</v>
      </c>
      <c r="EM208" s="2">
        <f t="shared" si="543"/>
        <v>7.3985680190930783</v>
      </c>
      <c r="EN208" s="2">
        <f t="shared" si="543"/>
        <v>1.25840746365806</v>
      </c>
      <c r="EO208" s="2">
        <f t="shared" ref="EO208:EO231" si="544">SUM(EE208:EN208)</f>
        <v>99.999999999999986</v>
      </c>
      <c r="EP208" s="6"/>
      <c r="EU208" s="1"/>
    </row>
    <row r="209" spans="1:185">
      <c r="A209" t="s">
        <v>115</v>
      </c>
      <c r="B209">
        <v>6</v>
      </c>
      <c r="C209" s="32"/>
      <c r="D209" s="32" t="s">
        <v>161</v>
      </c>
      <c r="E209" s="1" t="s">
        <v>211</v>
      </c>
      <c r="G209" s="12">
        <v>43.73</v>
      </c>
      <c r="H209" s="12">
        <v>1.1160000000000001</v>
      </c>
      <c r="I209" s="12">
        <v>6.93</v>
      </c>
      <c r="J209" s="12">
        <v>7.22</v>
      </c>
      <c r="K209" s="12">
        <v>0.11700000000000001</v>
      </c>
      <c r="L209" s="12">
        <v>10.09</v>
      </c>
      <c r="M209" s="12">
        <v>15.9</v>
      </c>
      <c r="N209" s="12">
        <v>0.28999999999999998</v>
      </c>
      <c r="O209" s="12">
        <v>5.23</v>
      </c>
      <c r="P209" s="12">
        <v>1.22</v>
      </c>
      <c r="Q209" s="12">
        <v>5.97</v>
      </c>
      <c r="R209" s="12">
        <v>0.15</v>
      </c>
      <c r="S209" s="12">
        <f t="shared" si="496"/>
        <v>97.963000000000008</v>
      </c>
      <c r="T209" s="11"/>
      <c r="U209" s="132"/>
      <c r="V209" s="133"/>
      <c r="W209" s="131"/>
      <c r="X209" s="131"/>
      <c r="Y209" s="131"/>
      <c r="Z209" s="131"/>
      <c r="AA209" s="131"/>
      <c r="AB209" s="130"/>
      <c r="AC209" s="130"/>
      <c r="AD209" s="12"/>
      <c r="AE209" s="2"/>
      <c r="AF209" s="2">
        <f t="shared" si="497"/>
        <v>0.75856676306913062</v>
      </c>
      <c r="AG209" s="4">
        <f t="shared" si="498"/>
        <v>6690.420000000001</v>
      </c>
      <c r="AH209" s="4">
        <f t="shared" si="499"/>
        <v>43419.460000000006</v>
      </c>
      <c r="AI209" s="4">
        <f t="shared" si="500"/>
        <v>5324.08</v>
      </c>
      <c r="AJ209" s="2">
        <f t="shared" si="501"/>
        <v>5.5200000000000005</v>
      </c>
      <c r="AK209" s="2">
        <f t="shared" si="502"/>
        <v>18.034482758620694</v>
      </c>
      <c r="AL209" s="2">
        <f t="shared" si="503"/>
        <v>5.5449330783938808E-2</v>
      </c>
      <c r="AM209" s="2">
        <f t="shared" si="504"/>
        <v>2.2943722943722946</v>
      </c>
      <c r="AN209" s="2">
        <f t="shared" si="408"/>
        <v>0.75468975468975474</v>
      </c>
      <c r="AO209" s="2">
        <f t="shared" si="303"/>
        <v>0.88569986824529567</v>
      </c>
      <c r="AP209" s="2">
        <f t="shared" si="305"/>
        <v>1.1290506365109323</v>
      </c>
      <c r="AQ209" s="2">
        <f t="shared" si="409"/>
        <v>0.19774033867907936</v>
      </c>
      <c r="AR209" s="4">
        <f t="shared" si="505"/>
        <v>2320.1449256896699</v>
      </c>
      <c r="AS209" s="4">
        <f t="shared" si="506"/>
        <v>2471.4496196923583</v>
      </c>
      <c r="AT209" s="4"/>
      <c r="AU209" s="2">
        <f t="shared" si="507"/>
        <v>0.11959753029956553</v>
      </c>
      <c r="AV209" s="2">
        <f t="shared" si="508"/>
        <v>0.81685952641366655</v>
      </c>
      <c r="AW209" s="11"/>
      <c r="AX209" s="11">
        <v>546</v>
      </c>
      <c r="AY209" s="11">
        <v>3892</v>
      </c>
      <c r="AZ209" s="11">
        <v>3631</v>
      </c>
      <c r="BA209" s="11">
        <v>79.099999999999994</v>
      </c>
      <c r="BB209" s="11">
        <v>15</v>
      </c>
      <c r="BC209" s="11">
        <v>42</v>
      </c>
      <c r="BD209" s="11">
        <v>60</v>
      </c>
      <c r="BE209" s="11">
        <v>29</v>
      </c>
      <c r="BF209" s="11">
        <v>70</v>
      </c>
      <c r="BG209" s="11">
        <v>40</v>
      </c>
      <c r="BH209" s="11">
        <v>130</v>
      </c>
      <c r="BI209" s="11">
        <v>49</v>
      </c>
      <c r="BJ209" s="11">
        <v>861</v>
      </c>
      <c r="BK209" s="11">
        <v>51</v>
      </c>
      <c r="BL209" s="11">
        <v>25</v>
      </c>
      <c r="BM209" s="11">
        <v>3.2</v>
      </c>
      <c r="BN209" s="11">
        <v>264</v>
      </c>
      <c r="BO209" s="11">
        <v>544</v>
      </c>
      <c r="BP209" s="11">
        <v>63.9</v>
      </c>
      <c r="BQ209" s="11">
        <v>234</v>
      </c>
      <c r="BR209" s="11">
        <v>41.5</v>
      </c>
      <c r="BS209" s="11">
        <v>7.67</v>
      </c>
      <c r="BT209" s="11">
        <v>25.3</v>
      </c>
      <c r="BU209" s="11">
        <v>3.1</v>
      </c>
      <c r="BV209" s="11">
        <v>13</v>
      </c>
      <c r="BW209" s="11">
        <v>1.8</v>
      </c>
      <c r="BX209" s="11">
        <v>4.0999999999999996</v>
      </c>
      <c r="BY209" s="11">
        <v>0.49</v>
      </c>
      <c r="BZ209" s="11">
        <v>2.6</v>
      </c>
      <c r="CA209" s="11">
        <v>0.38</v>
      </c>
      <c r="CB209" s="11">
        <v>155</v>
      </c>
      <c r="CC209" s="11">
        <v>137</v>
      </c>
      <c r="CD209" s="11">
        <v>29.9</v>
      </c>
      <c r="CE209" s="11">
        <v>20</v>
      </c>
      <c r="CF209" s="34"/>
      <c r="CG209" s="3">
        <f t="shared" ref="CG209:CG264" si="545">BN209/0.242</f>
        <v>1090.909090909091</v>
      </c>
      <c r="CH209" s="3">
        <f t="shared" si="509"/>
        <v>856.69291338582673</v>
      </c>
      <c r="CI209" s="3">
        <f t="shared" ref="CI209:CI251" si="546">BP209/0.0963</f>
        <v>663.55140186915889</v>
      </c>
      <c r="CJ209" s="3">
        <f t="shared" ref="CJ209:CJ264" si="547">BQ209/0.48</f>
        <v>487.5</v>
      </c>
      <c r="CK209" s="3">
        <f t="shared" ref="CK209:CK264" si="548">BR209/0.156</f>
        <v>266.02564102564105</v>
      </c>
      <c r="CL209" s="3">
        <f t="shared" ref="CL209:CL264" si="549">BS209/0.0591</f>
        <v>129.78003384094754</v>
      </c>
      <c r="CM209" s="3">
        <f t="shared" ref="CM209:CM251" si="550">BT209/0.212</f>
        <v>119.33962264150944</v>
      </c>
      <c r="CN209" s="3">
        <f t="shared" ref="CN209:CN264" si="551">BU209/0.0376</f>
        <v>82.446808510638292</v>
      </c>
      <c r="CO209" s="3">
        <f t="shared" ref="CO209:CO251" si="552">BV209/0.259</f>
        <v>50.19305019305019</v>
      </c>
      <c r="CP209" s="3">
        <f t="shared" ref="CP209:CP251" si="553">BW209/0.0585</f>
        <v>30.769230769230766</v>
      </c>
      <c r="CQ209" s="3">
        <f t="shared" ref="CQ209:CQ251" si="554">BX209/0.163</f>
        <v>25.153374233128833</v>
      </c>
      <c r="CR209" s="3">
        <f t="shared" ref="CR209:CR251" si="555">BY209/0.0256</f>
        <v>19.140625</v>
      </c>
      <c r="CS209" s="3">
        <f t="shared" ref="CS209:CS264" si="556">BZ209/0.166</f>
        <v>15.662650602409638</v>
      </c>
      <c r="CT209" s="3">
        <f t="shared" ref="CT209:CT264" si="557">CA209/0.024</f>
        <v>15.833333333333334</v>
      </c>
      <c r="CU209" s="3">
        <f t="shared" si="510"/>
        <v>71.196078431372555</v>
      </c>
      <c r="CV209" s="3">
        <f t="shared" si="511"/>
        <v>13.753787878787879</v>
      </c>
      <c r="CW209" s="3">
        <f t="shared" si="512"/>
        <v>5.1764705882352944</v>
      </c>
      <c r="CX209" s="4">
        <f t="shared" si="513"/>
        <v>131.18470588235297</v>
      </c>
      <c r="CY209" s="3">
        <f t="shared" si="514"/>
        <v>3.5096774193548388</v>
      </c>
      <c r="CZ209" s="3">
        <f t="shared" si="515"/>
        <v>1.705685618729097</v>
      </c>
      <c r="DA209" s="3">
        <f t="shared" si="516"/>
        <v>13.156626506024097</v>
      </c>
      <c r="DB209" s="3">
        <f t="shared" si="517"/>
        <v>16.882352941176471</v>
      </c>
      <c r="DC209" s="3">
        <f t="shared" si="518"/>
        <v>26.503649635036496</v>
      </c>
      <c r="DD209" s="3">
        <f t="shared" si="519"/>
        <v>42.8125</v>
      </c>
      <c r="DE209" s="3">
        <f t="shared" si="520"/>
        <v>1.2307692307692308</v>
      </c>
      <c r="DF209" s="3">
        <f t="shared" si="521"/>
        <v>52.692307692307693</v>
      </c>
      <c r="DG209" s="2">
        <f t="shared" si="522"/>
        <v>1.0408163265306123</v>
      </c>
      <c r="DH209" s="4">
        <f t="shared" si="523"/>
        <v>164.46765151515154</v>
      </c>
      <c r="DI209" s="2">
        <f>(BK209/0.46)/((O209/0.023)*(CD209/0.017))^0.5</f>
        <v>0.17531306578032674</v>
      </c>
      <c r="DJ209" s="3">
        <f t="shared" si="524"/>
        <v>694.73684210526312</v>
      </c>
      <c r="DK209" s="3">
        <f t="shared" si="525"/>
        <v>68.899521531100476</v>
      </c>
      <c r="DL209" s="3">
        <f t="shared" si="526"/>
        <v>4.1007667031763413</v>
      </c>
      <c r="DM209" s="3">
        <f t="shared" si="527"/>
        <v>101.53846153846153</v>
      </c>
      <c r="DN209" s="123">
        <f t="shared" si="528"/>
        <v>0.10683760683760683</v>
      </c>
      <c r="DO209" s="3">
        <f t="shared" si="529"/>
        <v>15.961538461538462</v>
      </c>
      <c r="DP209" s="4">
        <f t="shared" si="530"/>
        <v>1496.9230769230769</v>
      </c>
      <c r="DQ209" s="3">
        <f t="shared" si="531"/>
        <v>16.632478632478634</v>
      </c>
      <c r="DR209" s="3">
        <f t="shared" si="532"/>
        <v>26.993283153702741</v>
      </c>
      <c r="DS209" s="2">
        <f t="shared" si="533"/>
        <v>0.71886364888787824</v>
      </c>
      <c r="DT209" s="5">
        <f t="shared" si="534"/>
        <v>2.5693730729701953E-4</v>
      </c>
      <c r="DU209" s="3">
        <f t="shared" si="535"/>
        <v>17.571428571428573</v>
      </c>
      <c r="DV209" s="3">
        <f t="shared" si="536"/>
        <v>15.9375</v>
      </c>
      <c r="DW209" s="3">
        <f t="shared" si="537"/>
        <v>-0.63265548106684832</v>
      </c>
      <c r="DX209" s="3">
        <f t="shared" si="538"/>
        <v>5.9233449477351918</v>
      </c>
      <c r="DY209" s="3">
        <f t="shared" si="539"/>
        <v>15.911730545876887</v>
      </c>
      <c r="DZ209" s="2">
        <f t="shared" si="540"/>
        <v>0.4448137785157944</v>
      </c>
      <c r="EA209" s="5">
        <f t="shared" si="541"/>
        <v>0.29962121212121212</v>
      </c>
      <c r="EB209" s="2">
        <f t="shared" si="427"/>
        <v>2.6862745098039214</v>
      </c>
      <c r="EC209" s="2">
        <f t="shared" si="542"/>
        <v>1.4276420569132404</v>
      </c>
      <c r="ED209" s="2"/>
      <c r="EE209" s="2">
        <f t="shared" si="543"/>
        <v>47.613862787583159</v>
      </c>
      <c r="EF209" s="2">
        <f t="shared" si="543"/>
        <v>1.2151171020110407</v>
      </c>
      <c r="EG209" s="2">
        <f t="shared" si="543"/>
        <v>7.5454852302298487</v>
      </c>
      <c r="EH209" s="2">
        <f t="shared" si="543"/>
        <v>7.861241466415513</v>
      </c>
      <c r="EI209" s="2">
        <f t="shared" si="543"/>
        <v>0.12739130908180266</v>
      </c>
      <c r="EJ209" s="2">
        <f t="shared" si="543"/>
        <v>10.986139390046056</v>
      </c>
      <c r="EK209" s="2">
        <f t="shared" si="543"/>
        <v>17.312152259834718</v>
      </c>
      <c r="EL209" s="2">
        <f t="shared" si="543"/>
        <v>0.31575623618566462</v>
      </c>
      <c r="EM209" s="2">
        <f t="shared" si="543"/>
        <v>5.6945003974173316</v>
      </c>
      <c r="EN209" s="2">
        <f t="shared" si="543"/>
        <v>1.3283538211948651</v>
      </c>
      <c r="EO209" s="2">
        <f t="shared" si="544"/>
        <v>100</v>
      </c>
      <c r="EP209" s="6"/>
      <c r="EU209" s="1"/>
    </row>
    <row r="210" spans="1:185" s="1" customFormat="1">
      <c r="A210" s="1" t="s">
        <v>274</v>
      </c>
      <c r="B210">
        <v>6</v>
      </c>
      <c r="D210" s="1" t="s">
        <v>275</v>
      </c>
      <c r="E210" s="1" t="s">
        <v>112</v>
      </c>
      <c r="F210" s="1">
        <v>0.46500000000000002</v>
      </c>
      <c r="G210" s="2">
        <v>43.68</v>
      </c>
      <c r="H210" s="2">
        <v>1.1499999999999999</v>
      </c>
      <c r="I210" s="2">
        <v>7.53</v>
      </c>
      <c r="J210" s="2">
        <v>7.9120000000000008</v>
      </c>
      <c r="K210" s="2">
        <v>0.12</v>
      </c>
      <c r="L210" s="2">
        <v>10.52</v>
      </c>
      <c r="M210" s="2">
        <v>14.97</v>
      </c>
      <c r="N210" s="2">
        <v>0.45</v>
      </c>
      <c r="O210" s="2">
        <v>9.8800000000000008</v>
      </c>
      <c r="P210" s="2">
        <v>1.1399999999999999</v>
      </c>
      <c r="Q210" s="2">
        <v>2.9</v>
      </c>
      <c r="R210" s="2"/>
      <c r="S210" s="2">
        <f t="shared" ref="S210" si="558">SUM(G210:R210)</f>
        <v>100.252</v>
      </c>
      <c r="U210" s="122"/>
      <c r="V210" s="122"/>
      <c r="W210" s="2"/>
      <c r="X210" s="2"/>
      <c r="Y210" s="2"/>
      <c r="Z210" s="2"/>
      <c r="AA210" s="2"/>
      <c r="AB210" s="3"/>
      <c r="AC210" s="3"/>
      <c r="AF210" s="2">
        <f t="shared" ref="AF210" si="559">(L210/40.31)/((L210/40.31)+(J210-(J210*0.15))*0.8998/71.85)</f>
        <v>0.75601977207456439</v>
      </c>
      <c r="AG210" s="4">
        <f t="shared" si="498"/>
        <v>6894.2499999999991</v>
      </c>
      <c r="AH210" s="4">
        <f t="shared" si="499"/>
        <v>82023.760000000009</v>
      </c>
      <c r="AI210" s="4">
        <f t="shared" si="500"/>
        <v>4974.9599999999991</v>
      </c>
      <c r="AJ210" s="2">
        <f t="shared" si="501"/>
        <v>10.33</v>
      </c>
      <c r="AK210" s="2">
        <f t="shared" si="502"/>
        <v>21.955555555555556</v>
      </c>
      <c r="AL210" s="2">
        <f t="shared" si="503"/>
        <v>4.5546558704453441E-2</v>
      </c>
      <c r="AM210" s="2">
        <f t="shared" si="504"/>
        <v>1.9880478087649405</v>
      </c>
      <c r="AN210" s="2">
        <f t="shared" si="408"/>
        <v>1.3120849933598939</v>
      </c>
      <c r="AO210" s="2">
        <f t="shared" si="303"/>
        <v>1.5184813941655462</v>
      </c>
      <c r="AP210" s="2">
        <f t="shared" si="305"/>
        <v>0.6585526854937408</v>
      </c>
      <c r="AQ210" s="2">
        <f t="shared" si="409"/>
        <v>0.19481841979245645</v>
      </c>
      <c r="AR210" s="4">
        <f t="shared" ref="AR210" si="560">1000*(4*(EE210/60.08)-11*(EL210/61.98*2+EM210/94.2*2)-2*(EH210/159.69*2+EF210/79.87))</f>
        <v>219.80214517986721</v>
      </c>
      <c r="AS210" s="4">
        <f t="shared" ref="AS210" si="561">1000*(6*(EK210/56.08)+2*(EJ210/40.3)+EG210/101.96*2)</f>
        <v>2333.2133527238725</v>
      </c>
      <c r="AT210" s="4"/>
      <c r="AU210" s="2">
        <f t="shared" si="507"/>
        <v>0.22619047619047622</v>
      </c>
      <c r="AV210" s="2">
        <f t="shared" si="508"/>
        <v>1.4201718250846578</v>
      </c>
      <c r="AX210" s="4">
        <v>596</v>
      </c>
      <c r="AY210" s="4">
        <v>3704</v>
      </c>
      <c r="AZ210" s="4">
        <v>4390</v>
      </c>
      <c r="BB210" s="3">
        <v>18</v>
      </c>
      <c r="BC210" s="3">
        <v>83</v>
      </c>
      <c r="BD210" s="3">
        <v>50</v>
      </c>
      <c r="BE210" s="3">
        <v>36</v>
      </c>
      <c r="BF210" s="3">
        <v>80</v>
      </c>
      <c r="BG210" s="3"/>
      <c r="BH210" s="3"/>
      <c r="BI210" s="1">
        <v>59</v>
      </c>
      <c r="BJ210" s="4">
        <v>825</v>
      </c>
      <c r="BK210" s="4">
        <v>46</v>
      </c>
      <c r="BL210" s="3">
        <v>25</v>
      </c>
      <c r="BM210" s="3">
        <v>3.9</v>
      </c>
      <c r="BN210" s="4">
        <v>254</v>
      </c>
      <c r="BO210" s="4">
        <v>578</v>
      </c>
      <c r="BP210" s="4"/>
      <c r="BQ210" s="3">
        <v>232</v>
      </c>
      <c r="BR210" s="3">
        <v>41</v>
      </c>
      <c r="BS210" s="3">
        <v>7.6</v>
      </c>
      <c r="BT210" s="3"/>
      <c r="BU210" s="3">
        <v>2.9</v>
      </c>
      <c r="BV210" s="3"/>
      <c r="BW210" s="2"/>
      <c r="BX210" s="2"/>
      <c r="BY210" s="2"/>
      <c r="BZ210" s="3">
        <v>2.6</v>
      </c>
      <c r="CA210" s="2">
        <v>0.36</v>
      </c>
      <c r="CB210" s="4"/>
      <c r="CC210" s="4">
        <v>137</v>
      </c>
      <c r="CD210" s="3">
        <v>28.5</v>
      </c>
      <c r="CE210" s="3"/>
      <c r="CG210" s="3">
        <f t="shared" si="545"/>
        <v>1049.5867768595042</v>
      </c>
      <c r="CH210" s="3">
        <f t="shared" si="509"/>
        <v>910.23622047244089</v>
      </c>
      <c r="CI210" s="3"/>
      <c r="CJ210" s="3">
        <f t="shared" si="547"/>
        <v>483.33333333333337</v>
      </c>
      <c r="CK210" s="3">
        <f t="shared" si="548"/>
        <v>262.82051282051282</v>
      </c>
      <c r="CL210" s="3">
        <f t="shared" si="549"/>
        <v>128.59560067681895</v>
      </c>
      <c r="CM210" s="3"/>
      <c r="CN210" s="3">
        <f t="shared" si="551"/>
        <v>77.127659574468083</v>
      </c>
      <c r="CO210" s="3"/>
      <c r="CP210" s="3"/>
      <c r="CQ210" s="3"/>
      <c r="CR210" s="3">
        <f t="shared" si="555"/>
        <v>0</v>
      </c>
      <c r="CS210" s="3">
        <f t="shared" si="556"/>
        <v>15.662650602409638</v>
      </c>
      <c r="CT210" s="3">
        <f t="shared" si="557"/>
        <v>15</v>
      </c>
      <c r="CU210" s="3">
        <f t="shared" si="510"/>
        <v>95.434782608695656</v>
      </c>
      <c r="CV210" s="3">
        <f t="shared" si="511"/>
        <v>17.283464566929133</v>
      </c>
      <c r="CW210" s="3">
        <f t="shared" si="512"/>
        <v>5.5217391304347823</v>
      </c>
      <c r="CX210" s="4">
        <f t="shared" si="513"/>
        <v>149.87499999999997</v>
      </c>
      <c r="CY210" s="3"/>
      <c r="CZ210" s="3">
        <f t="shared" si="515"/>
        <v>1.6140350877192982</v>
      </c>
      <c r="DA210" s="3">
        <f>AX210/BR210</f>
        <v>14.536585365853659</v>
      </c>
      <c r="DB210" s="3">
        <f t="shared" si="517"/>
        <v>17.934782608695652</v>
      </c>
      <c r="DC210" s="3">
        <f t="shared" si="518"/>
        <v>32.043795620437955</v>
      </c>
      <c r="DD210" s="3">
        <f t="shared" si="519"/>
        <v>35.128205128205131</v>
      </c>
      <c r="DE210" s="3">
        <f t="shared" si="520"/>
        <v>1.5</v>
      </c>
      <c r="DF210" s="3">
        <f t="shared" si="521"/>
        <v>52.692307692307693</v>
      </c>
      <c r="DG210" s="2">
        <f t="shared" si="522"/>
        <v>0.77966101694915257</v>
      </c>
      <c r="DH210" s="4">
        <f t="shared" si="523"/>
        <v>322.92818897637801</v>
      </c>
      <c r="DI210" s="2">
        <f>(BK210/0.46)/((O210/0.023)*(CD210/0.017))^0.5</f>
        <v>0.11783857347403173</v>
      </c>
      <c r="DJ210" s="3">
        <f t="shared" si="524"/>
        <v>705.55555555555554</v>
      </c>
      <c r="DK210" s="3">
        <f t="shared" si="525"/>
        <v>69.972451790633613</v>
      </c>
      <c r="DL210" s="3">
        <f t="shared" si="526"/>
        <v>3.9935496875629917</v>
      </c>
      <c r="DM210" s="3">
        <f t="shared" si="527"/>
        <v>97.692307692307693</v>
      </c>
      <c r="DN210" s="123">
        <f t="shared" si="528"/>
        <v>0.10775862068965517</v>
      </c>
      <c r="DO210" s="3">
        <f t="shared" si="529"/>
        <v>15.769230769230768</v>
      </c>
      <c r="DP210" s="4">
        <f t="shared" si="530"/>
        <v>1424.6153846153845</v>
      </c>
      <c r="DQ210" s="3">
        <f t="shared" si="531"/>
        <v>15.96551724137931</v>
      </c>
      <c r="DR210" s="3"/>
      <c r="DS210" s="2"/>
      <c r="DT210" s="5">
        <f t="shared" si="534"/>
        <v>2.6997840172786179E-4</v>
      </c>
      <c r="DU210" s="3">
        <f t="shared" si="535"/>
        <v>13.983050847457626</v>
      </c>
      <c r="DV210" s="3">
        <f t="shared" si="536"/>
        <v>11.794871794871796</v>
      </c>
      <c r="DW210" s="3">
        <f t="shared" si="537"/>
        <v>-0.56764989882350925</v>
      </c>
      <c r="DX210" s="3">
        <f t="shared" si="538"/>
        <v>5.5757575757575761</v>
      </c>
      <c r="DY210" s="3">
        <f t="shared" si="539"/>
        <v>16.606060606060606</v>
      </c>
      <c r="DZ210" s="2">
        <f t="shared" si="540"/>
        <v>0.41515086221814562</v>
      </c>
      <c r="EA210" s="5">
        <f t="shared" si="541"/>
        <v>0</v>
      </c>
      <c r="EB210" s="2">
        <f t="shared" si="427"/>
        <v>2.9782608695652173</v>
      </c>
      <c r="EC210" s="2"/>
      <c r="ED210" s="2"/>
      <c r="EE210" s="2">
        <f t="shared" si="543"/>
        <v>44.868107486235523</v>
      </c>
      <c r="EF210" s="2">
        <f t="shared" si="543"/>
        <v>1.1812803024077574</v>
      </c>
      <c r="EG210" s="2">
        <f t="shared" si="543"/>
        <v>7.7348179801134034</v>
      </c>
      <c r="EH210" s="2">
        <f t="shared" si="543"/>
        <v>8.1272084805653719</v>
      </c>
      <c r="EI210" s="2">
        <f t="shared" si="543"/>
        <v>0.1232640315555921</v>
      </c>
      <c r="EJ210" s="2">
        <f t="shared" si="543"/>
        <v>10.806146766373573</v>
      </c>
      <c r="EK210" s="2">
        <f t="shared" si="543"/>
        <v>15.377187936560114</v>
      </c>
      <c r="EL210" s="2">
        <f t="shared" si="543"/>
        <v>0.46224011833347034</v>
      </c>
      <c r="EM210" s="2">
        <f t="shared" si="543"/>
        <v>10.148738598077083</v>
      </c>
      <c r="EN210" s="2">
        <f t="shared" si="543"/>
        <v>1.1710082997781248</v>
      </c>
      <c r="EO210" s="2">
        <f t="shared" ref="EO210" si="562">SUM(EE210:EN210)</f>
        <v>100.00000000000003</v>
      </c>
      <c r="EP210" s="2"/>
      <c r="ER210" s="3"/>
      <c r="ET210" s="3"/>
      <c r="EU210" s="3"/>
      <c r="EV210" s="3"/>
      <c r="EW210" s="3"/>
      <c r="EX210" s="3"/>
      <c r="EY210" s="3"/>
      <c r="EZ210" s="3"/>
      <c r="FA210" s="3"/>
      <c r="FB210" s="3"/>
      <c r="FC210" s="3"/>
      <c r="FD210" s="3"/>
      <c r="FE210" s="3"/>
      <c r="FF210" s="3"/>
      <c r="FG210" s="3"/>
      <c r="FH210" s="3"/>
      <c r="FI210" s="3"/>
      <c r="FJ210" s="3"/>
      <c r="FK210" s="3"/>
      <c r="FL210" s="3"/>
      <c r="FM210" s="3"/>
      <c r="FN210" s="3"/>
      <c r="FO210" s="3"/>
      <c r="FP210" s="3"/>
      <c r="FQ210" s="3"/>
      <c r="FR210" s="3"/>
      <c r="FS210" s="3"/>
      <c r="FT210" s="3"/>
      <c r="FU210" s="3"/>
      <c r="FV210" s="3"/>
      <c r="FW210" s="3"/>
      <c r="FX210" s="3"/>
      <c r="FY210" s="3"/>
      <c r="FZ210" s="3"/>
      <c r="GA210" s="3"/>
      <c r="GB210" s="3"/>
      <c r="GC210" s="2"/>
    </row>
    <row r="211" spans="1:185" s="1" customFormat="1">
      <c r="A211" s="1" t="s">
        <v>274</v>
      </c>
      <c r="B211">
        <v>6</v>
      </c>
      <c r="D211" s="1" t="s">
        <v>275</v>
      </c>
      <c r="E211" s="1" t="s">
        <v>276</v>
      </c>
      <c r="F211" s="1">
        <v>0.46500000000000002</v>
      </c>
      <c r="G211" s="2">
        <v>43.43</v>
      </c>
      <c r="H211" s="2">
        <v>1.19</v>
      </c>
      <c r="I211" s="2">
        <v>8.4</v>
      </c>
      <c r="J211" s="2">
        <v>8.1715999999999998</v>
      </c>
      <c r="K211" s="2">
        <v>0.12</v>
      </c>
      <c r="L211" s="2">
        <v>10.5</v>
      </c>
      <c r="M211" s="2">
        <v>14.98</v>
      </c>
      <c r="N211" s="2">
        <v>0.4</v>
      </c>
      <c r="O211" s="2">
        <v>8.56</v>
      </c>
      <c r="P211" s="2">
        <v>1.26</v>
      </c>
      <c r="Q211" s="2">
        <v>3.27</v>
      </c>
      <c r="R211" s="2"/>
      <c r="S211" s="2">
        <f>SUM(G211:R211)</f>
        <v>100.28160000000001</v>
      </c>
      <c r="U211" s="122"/>
      <c r="V211" s="122"/>
      <c r="W211" s="2"/>
      <c r="X211" s="2"/>
      <c r="Y211" s="2"/>
      <c r="Z211" s="2"/>
      <c r="AA211" s="2"/>
      <c r="AB211" s="3"/>
      <c r="AC211" s="3"/>
      <c r="AF211" s="2">
        <f>(L211/40.31)/((L211/40.31)+(J211-(J211*0.15))*0.8998/71.85)</f>
        <v>0.74965877638855871</v>
      </c>
      <c r="AG211" s="4">
        <f>H211*5995</f>
        <v>7134.0499999999993</v>
      </c>
      <c r="AH211" s="4">
        <f>O211*8302</f>
        <v>71065.12000000001</v>
      </c>
      <c r="AI211" s="4">
        <f>P211*4364</f>
        <v>5498.64</v>
      </c>
      <c r="AJ211" s="2">
        <f>N211+O211</f>
        <v>8.9600000000000009</v>
      </c>
      <c r="AK211" s="2">
        <f>O211/N211</f>
        <v>21.4</v>
      </c>
      <c r="AL211" s="2">
        <f>N211/O211</f>
        <v>4.6728971962616821E-2</v>
      </c>
      <c r="AM211" s="2">
        <f>EK211/EG211</f>
        <v>1.7833333333333334</v>
      </c>
      <c r="AN211" s="2">
        <f t="shared" si="408"/>
        <v>1.019047619047619</v>
      </c>
      <c r="AO211" s="2">
        <f t="shared" si="303"/>
        <v>1.1813302029879804</v>
      </c>
      <c r="AP211" s="2">
        <f t="shared" si="305"/>
        <v>0.84650337176740631</v>
      </c>
      <c r="AQ211" s="2">
        <f t="shared" si="409"/>
        <v>0.22605823915780346</v>
      </c>
      <c r="AR211" s="4">
        <f>1000*(4*(EE211/60.08)-11*(EL211/61.98*2+EM211/94.2*2)-2*(EH211/159.69*2+EF211/79.87))</f>
        <v>531.75187217151461</v>
      </c>
      <c r="AS211" s="4">
        <f>1000*(6*(EK211/56.08)+2*(EJ211/40.3)+EG211/101.96*2)</f>
        <v>2359.0712073027512</v>
      </c>
      <c r="AT211" s="4"/>
      <c r="AU211" s="2">
        <f t="shared" si="507"/>
        <v>0.19709877964540642</v>
      </c>
      <c r="AV211" s="2">
        <f t="shared" si="508"/>
        <v>1.1029946415933676</v>
      </c>
      <c r="AX211" s="4">
        <v>563</v>
      </c>
      <c r="AY211" s="4">
        <v>3649</v>
      </c>
      <c r="AZ211" s="4">
        <v>4388</v>
      </c>
      <c r="BA211" s="3"/>
      <c r="BB211" s="3"/>
      <c r="BC211" s="3">
        <v>49</v>
      </c>
      <c r="BD211" s="3">
        <v>52</v>
      </c>
      <c r="BE211" s="3"/>
      <c r="BF211" s="3">
        <v>79</v>
      </c>
      <c r="BG211" s="3"/>
      <c r="BH211" s="3"/>
      <c r="BI211" s="1">
        <v>60</v>
      </c>
      <c r="BJ211" s="4">
        <v>835</v>
      </c>
      <c r="BK211" s="4">
        <v>46</v>
      </c>
      <c r="BL211" s="3"/>
      <c r="BM211" s="3"/>
      <c r="BN211" s="4">
        <v>295</v>
      </c>
      <c r="BO211" s="4">
        <v>486</v>
      </c>
      <c r="BP211" s="4"/>
      <c r="BQ211" s="3"/>
      <c r="BR211" s="3"/>
      <c r="BS211" s="3"/>
      <c r="BT211" s="3"/>
      <c r="BU211" s="3"/>
      <c r="BV211" s="3"/>
      <c r="BW211" s="2"/>
      <c r="BX211" s="2"/>
      <c r="BY211" s="2"/>
      <c r="BZ211" s="3"/>
      <c r="CA211" s="2"/>
      <c r="CB211" s="4"/>
      <c r="CC211" s="4">
        <v>134</v>
      </c>
      <c r="CD211" s="3"/>
      <c r="CE211" s="3"/>
      <c r="CG211" s="3">
        <f t="shared" si="545"/>
        <v>1219.0082644628098</v>
      </c>
      <c r="CH211" s="3">
        <f t="shared" si="509"/>
        <v>765.35433070866145</v>
      </c>
      <c r="CI211" s="3"/>
      <c r="CJ211" s="3"/>
      <c r="CK211" s="3"/>
      <c r="CL211" s="3"/>
      <c r="CM211" s="3"/>
      <c r="CN211" s="3"/>
      <c r="CO211" s="3"/>
      <c r="CP211" s="3"/>
      <c r="CQ211" s="3"/>
      <c r="CR211" s="3"/>
      <c r="CS211" s="3"/>
      <c r="CT211" s="3"/>
      <c r="CU211" s="3">
        <f>AZ211/BK211</f>
        <v>95.391304347826093</v>
      </c>
      <c r="CV211" s="3">
        <f>AZ211/BN211</f>
        <v>14.874576271186442</v>
      </c>
      <c r="CW211" s="3">
        <f>BN211/BK211</f>
        <v>6.4130434782608692</v>
      </c>
      <c r="CX211" s="4">
        <f t="shared" si="513"/>
        <v>155.08804347826086</v>
      </c>
      <c r="CY211" s="3"/>
      <c r="CZ211" s="3"/>
      <c r="DA211" s="3"/>
      <c r="DB211" s="3">
        <f>BJ211/BK211</f>
        <v>18.152173913043477</v>
      </c>
      <c r="DC211" s="3">
        <f t="shared" si="518"/>
        <v>32.746268656716417</v>
      </c>
      <c r="DD211" s="3"/>
      <c r="DE211" s="3"/>
      <c r="DF211" s="3"/>
      <c r="DG211" s="2">
        <f>BK211/BI211</f>
        <v>0.76666666666666672</v>
      </c>
      <c r="DH211" s="4">
        <f t="shared" si="523"/>
        <v>240.89871186440681</v>
      </c>
      <c r="DI211" s="2"/>
      <c r="DJ211" s="3"/>
      <c r="DK211" s="3"/>
      <c r="DL211" s="3"/>
      <c r="DM211" s="3"/>
      <c r="DN211" s="123"/>
      <c r="DO211" s="3"/>
      <c r="DP211" s="4"/>
      <c r="DQ211" s="3"/>
      <c r="DR211" s="3"/>
      <c r="DS211" s="2"/>
      <c r="DT211" s="5">
        <f>1/AY211</f>
        <v>2.7404768429706771E-4</v>
      </c>
      <c r="DU211" s="3">
        <f>BJ211/BI211</f>
        <v>13.916666666666666</v>
      </c>
      <c r="DV211" s="3"/>
      <c r="DW211" s="3">
        <f>1.74+LOG(BK211/BI211)-1.92*LOG(BJ211/BI211)</f>
        <v>-0.57098105089398943</v>
      </c>
      <c r="DX211" s="3">
        <f>BK211*100/BJ211</f>
        <v>5.5089820359281436</v>
      </c>
      <c r="DY211" s="3">
        <f>CC211*100/BJ211</f>
        <v>16.047904191616766</v>
      </c>
      <c r="DZ211" s="2">
        <f t="shared" si="540"/>
        <v>0.42316942620986292</v>
      </c>
      <c r="EA211" s="5">
        <f t="shared" si="541"/>
        <v>0</v>
      </c>
      <c r="EB211" s="2">
        <f t="shared" si="427"/>
        <v>2.9130434782608696</v>
      </c>
      <c r="EC211" s="2"/>
      <c r="ED211" s="2"/>
      <c r="EE211" s="2">
        <f t="shared" si="543"/>
        <v>44.767842196190962</v>
      </c>
      <c r="EF211" s="2">
        <f t="shared" si="543"/>
        <v>1.2266574306577769</v>
      </c>
      <c r="EG211" s="2">
        <f t="shared" si="543"/>
        <v>8.6587583340548946</v>
      </c>
      <c r="EH211" s="2">
        <f t="shared" si="543"/>
        <v>8.4233225717336886</v>
      </c>
      <c r="EI211" s="2">
        <f t="shared" si="543"/>
        <v>0.12369654762935564</v>
      </c>
      <c r="EJ211" s="2">
        <f t="shared" si="543"/>
        <v>10.823447917568618</v>
      </c>
      <c r="EK211" s="2">
        <f t="shared" si="543"/>
        <v>15.441452362397897</v>
      </c>
      <c r="EL211" s="2">
        <f t="shared" si="543"/>
        <v>0.41232182543118551</v>
      </c>
      <c r="EM211" s="2">
        <f t="shared" si="543"/>
        <v>8.8236870642273697</v>
      </c>
      <c r="EN211" s="2">
        <f t="shared" si="543"/>
        <v>1.2988137501082342</v>
      </c>
      <c r="EO211" s="2">
        <f>SUM(EE211:EN211)</f>
        <v>100</v>
      </c>
      <c r="EP211" s="2"/>
      <c r="ER211" s="3"/>
      <c r="ET211" s="3"/>
      <c r="EU211" s="3"/>
      <c r="EV211" s="3"/>
      <c r="EW211" s="3"/>
      <c r="EX211" s="3"/>
      <c r="EY211" s="3"/>
      <c r="EZ211" s="3"/>
      <c r="FA211" s="3"/>
      <c r="FB211" s="3"/>
      <c r="FC211" s="3"/>
      <c r="FD211" s="3"/>
      <c r="FE211" s="3"/>
      <c r="FF211" s="3"/>
      <c r="FG211" s="3"/>
      <c r="FH211" s="3"/>
      <c r="FI211" s="3"/>
      <c r="FJ211" s="3"/>
      <c r="FK211" s="3"/>
      <c r="FL211" s="3"/>
      <c r="FM211" s="3"/>
      <c r="FN211" s="3"/>
      <c r="FO211" s="3"/>
      <c r="FP211" s="3"/>
      <c r="FQ211" s="3"/>
      <c r="FR211" s="3"/>
      <c r="FS211" s="3"/>
      <c r="FT211" s="3"/>
      <c r="FU211" s="3"/>
      <c r="FV211" s="3"/>
      <c r="FW211" s="3"/>
      <c r="FX211" s="3"/>
      <c r="FY211" s="3"/>
      <c r="FZ211" s="3"/>
      <c r="GA211" s="3"/>
      <c r="GB211" s="3"/>
      <c r="GC211" s="2"/>
    </row>
    <row r="212" spans="1:185" s="1" customFormat="1">
      <c r="A212" s="1" t="s">
        <v>274</v>
      </c>
      <c r="B212">
        <v>6</v>
      </c>
      <c r="D212" s="1" t="s">
        <v>275</v>
      </c>
      <c r="E212" s="1" t="s">
        <v>276</v>
      </c>
      <c r="F212" s="1">
        <v>0.46500000000000002</v>
      </c>
      <c r="G212" s="2">
        <v>43.98</v>
      </c>
      <c r="H212" s="2">
        <v>1.1599999999999999</v>
      </c>
      <c r="I212" s="2">
        <v>8.5500000000000007</v>
      </c>
      <c r="J212" s="2">
        <v>8.1304999999999996</v>
      </c>
      <c r="K212" s="2">
        <v>0.12</v>
      </c>
      <c r="L212" s="2">
        <v>10.86</v>
      </c>
      <c r="M212" s="2">
        <v>14.91</v>
      </c>
      <c r="N212" s="2">
        <v>0.4</v>
      </c>
      <c r="O212" s="2">
        <v>8.01</v>
      </c>
      <c r="P212" s="2">
        <v>1.24</v>
      </c>
      <c r="Q212" s="2">
        <v>2.74</v>
      </c>
      <c r="R212" s="2"/>
      <c r="S212" s="2">
        <f>SUM(G212:R212)</f>
        <v>100.1005</v>
      </c>
      <c r="U212" s="122"/>
      <c r="V212" s="122"/>
      <c r="W212" s="2"/>
      <c r="X212" s="2"/>
      <c r="Y212" s="2"/>
      <c r="Z212" s="2"/>
      <c r="AA212" s="2"/>
      <c r="AB212" s="3"/>
      <c r="AC212" s="3"/>
      <c r="AF212" s="2">
        <f>(L212/40.31)/((L212/40.31)+(J212-(J212*0.15))*0.8998/71.85)</f>
        <v>0.75686105500924783</v>
      </c>
      <c r="AG212" s="4">
        <f>H212*5995</f>
        <v>6954.2</v>
      </c>
      <c r="AH212" s="4">
        <f>O212*8302</f>
        <v>66499.02</v>
      </c>
      <c r="AI212" s="4">
        <f>P212*4364</f>
        <v>5411.36</v>
      </c>
      <c r="AJ212" s="2">
        <f>N212+O212</f>
        <v>8.41</v>
      </c>
      <c r="AK212" s="2">
        <f>O212/N212</f>
        <v>20.024999999999999</v>
      </c>
      <c r="AL212" s="2">
        <f>N212/O212</f>
        <v>4.9937578027465672E-2</v>
      </c>
      <c r="AM212" s="2">
        <f>EK212/EG212</f>
        <v>1.7438596491228069</v>
      </c>
      <c r="AN212" s="2">
        <f t="shared" si="408"/>
        <v>0.93684210526315781</v>
      </c>
      <c r="AO212" s="2">
        <f t="shared" si="303"/>
        <v>1.0909784619266323</v>
      </c>
      <c r="AP212" s="2">
        <f t="shared" si="305"/>
        <v>0.91660837944869478</v>
      </c>
      <c r="AQ212" s="2">
        <f t="shared" si="409"/>
        <v>0.23465809519328629</v>
      </c>
      <c r="AR212" s="4">
        <f>1000*(4*(EE212/60.08)-11*(EL212/61.98*2+EM212/94.2*2)-2*(EH212/159.69*2+EF212/79.87))</f>
        <v>701.2183212251249</v>
      </c>
      <c r="AS212" s="4">
        <f>1000*(6*(EK212/56.08)+2*(EJ212/40.3)+EG212/101.96*2)</f>
        <v>2364.2973871678346</v>
      </c>
      <c r="AT212" s="4"/>
      <c r="AU212" s="2">
        <f t="shared" si="507"/>
        <v>0.18212824010914053</v>
      </c>
      <c r="AV212" s="2">
        <f t="shared" si="508"/>
        <v>1.0140172086266621</v>
      </c>
      <c r="AX212" s="4">
        <v>581</v>
      </c>
      <c r="AY212" s="4">
        <v>3611</v>
      </c>
      <c r="AZ212" s="4">
        <v>4557</v>
      </c>
      <c r="BA212" s="3"/>
      <c r="BB212" s="3"/>
      <c r="BC212" s="3">
        <v>41</v>
      </c>
      <c r="BD212" s="3">
        <v>51</v>
      </c>
      <c r="BE212" s="3"/>
      <c r="BF212" s="3">
        <v>80</v>
      </c>
      <c r="BG212" s="3"/>
      <c r="BH212" s="3"/>
      <c r="BI212" s="1">
        <v>59</v>
      </c>
      <c r="BJ212" s="4">
        <v>842</v>
      </c>
      <c r="BK212" s="4">
        <v>47</v>
      </c>
      <c r="BL212" s="3"/>
      <c r="BM212" s="3"/>
      <c r="BN212" s="4">
        <v>296</v>
      </c>
      <c r="BO212" s="4">
        <v>481</v>
      </c>
      <c r="BP212" s="4"/>
      <c r="BQ212" s="3"/>
      <c r="BR212" s="3"/>
      <c r="BS212" s="3"/>
      <c r="BT212" s="3"/>
      <c r="BU212" s="3"/>
      <c r="BV212" s="3"/>
      <c r="BW212" s="2"/>
      <c r="BX212" s="2"/>
      <c r="BY212" s="2"/>
      <c r="BZ212" s="3"/>
      <c r="CA212" s="2"/>
      <c r="CB212" s="4"/>
      <c r="CC212" s="4">
        <v>135</v>
      </c>
      <c r="CD212" s="3"/>
      <c r="CE212" s="3"/>
      <c r="CG212" s="3">
        <f t="shared" si="545"/>
        <v>1223.1404958677685</v>
      </c>
      <c r="CH212" s="3">
        <f t="shared" si="509"/>
        <v>757.48031496062993</v>
      </c>
      <c r="CI212" s="3"/>
      <c r="CJ212" s="3"/>
      <c r="CK212" s="3"/>
      <c r="CL212" s="3"/>
      <c r="CM212" s="3"/>
      <c r="CN212" s="3"/>
      <c r="CO212" s="3"/>
      <c r="CP212" s="3"/>
      <c r="CQ212" s="3"/>
      <c r="CR212" s="3"/>
      <c r="CS212" s="3"/>
      <c r="CT212" s="3"/>
      <c r="CU212" s="3">
        <f>AZ212/BK212</f>
        <v>96.957446808510639</v>
      </c>
      <c r="CV212" s="3">
        <f>AZ212/BN212</f>
        <v>15.39527027027027</v>
      </c>
      <c r="CW212" s="3">
        <f>BN212/BK212</f>
        <v>6.2978723404255321</v>
      </c>
      <c r="CX212" s="4">
        <f t="shared" si="513"/>
        <v>147.96170212765958</v>
      </c>
      <c r="CY212" s="3"/>
      <c r="CZ212" s="3"/>
      <c r="DA212" s="3"/>
      <c r="DB212" s="3">
        <f>BJ212/BK212</f>
        <v>17.914893617021278</v>
      </c>
      <c r="DC212" s="3">
        <f t="shared" si="518"/>
        <v>33.755555555555553</v>
      </c>
      <c r="DD212" s="3"/>
      <c r="DE212" s="3"/>
      <c r="DF212" s="3"/>
      <c r="DG212" s="2">
        <f>BK212/BI212</f>
        <v>0.79661016949152541</v>
      </c>
      <c r="DH212" s="4">
        <f t="shared" si="523"/>
        <v>224.65885135135136</v>
      </c>
      <c r="DI212" s="2"/>
      <c r="DJ212" s="3"/>
      <c r="DK212" s="3"/>
      <c r="DL212" s="3"/>
      <c r="DM212" s="3"/>
      <c r="DN212" s="123"/>
      <c r="DO212" s="3"/>
      <c r="DP212" s="4"/>
      <c r="DQ212" s="3"/>
      <c r="DR212" s="3"/>
      <c r="DS212" s="2"/>
      <c r="DT212" s="5">
        <f>1/AY212</f>
        <v>2.7693159789531985E-4</v>
      </c>
      <c r="DU212" s="3">
        <f>BJ212/BI212</f>
        <v>14.271186440677965</v>
      </c>
      <c r="DV212" s="3"/>
      <c r="DW212" s="3">
        <f>1.74+LOG(BK212/BI212)-1.92*LOG(BJ212/BI212)</f>
        <v>-0.57531750703283691</v>
      </c>
      <c r="DX212" s="3">
        <f>BK212*100/BJ212</f>
        <v>5.5819477434679339</v>
      </c>
      <c r="DY212" s="3">
        <f>CC212*100/BJ212</f>
        <v>16.033254156769598</v>
      </c>
      <c r="DZ212" s="2">
        <f t="shared" si="540"/>
        <v>0.4240991084289028</v>
      </c>
      <c r="EA212" s="5">
        <f t="shared" si="541"/>
        <v>0</v>
      </c>
      <c r="EB212" s="2">
        <f t="shared" si="427"/>
        <v>2.8723404255319149</v>
      </c>
      <c r="EC212" s="2"/>
      <c r="ED212" s="2"/>
      <c r="EE212" s="2">
        <f t="shared" si="543"/>
        <v>45.172323478207282</v>
      </c>
      <c r="EF212" s="2">
        <f t="shared" si="543"/>
        <v>1.1914482772787731</v>
      </c>
      <c r="EG212" s="2">
        <f t="shared" si="543"/>
        <v>8.7817954920116481</v>
      </c>
      <c r="EH212" s="2">
        <f t="shared" si="543"/>
        <v>8.3509226020819529</v>
      </c>
      <c r="EI212" s="2">
        <f t="shared" si="543"/>
        <v>0.12325327006332136</v>
      </c>
      <c r="EJ212" s="2">
        <f t="shared" si="543"/>
        <v>11.154420940730583</v>
      </c>
      <c r="EK212" s="2">
        <f t="shared" si="543"/>
        <v>15.31421880536768</v>
      </c>
      <c r="EL212" s="2">
        <f t="shared" si="543"/>
        <v>0.41084423354440452</v>
      </c>
      <c r="EM212" s="2">
        <f t="shared" si="543"/>
        <v>8.2271557767267005</v>
      </c>
      <c r="EN212" s="2">
        <f t="shared" si="543"/>
        <v>1.2736171239876541</v>
      </c>
      <c r="EO212" s="2">
        <f>SUM(EE212:EN212)</f>
        <v>100</v>
      </c>
      <c r="EP212" s="2"/>
      <c r="ER212" s="3"/>
      <c r="ET212" s="3"/>
      <c r="EU212" s="3"/>
      <c r="EV212" s="3"/>
      <c r="EW212" s="3"/>
      <c r="EX212" s="3"/>
      <c r="EY212" s="3"/>
      <c r="EZ212" s="3"/>
      <c r="FA212" s="3"/>
      <c r="FB212" s="3"/>
      <c r="FC212" s="3"/>
      <c r="FD212" s="3"/>
      <c r="FE212" s="3"/>
      <c r="FF212" s="3"/>
      <c r="FG212" s="3"/>
      <c r="FH212" s="3"/>
      <c r="FI212" s="3"/>
      <c r="FJ212" s="3"/>
      <c r="FK212" s="3"/>
      <c r="FL212" s="3"/>
      <c r="FM212" s="3"/>
      <c r="FN212" s="3"/>
      <c r="FO212" s="3"/>
      <c r="FP212" s="3"/>
      <c r="FQ212" s="3"/>
      <c r="FR212" s="3"/>
      <c r="FS212" s="3"/>
      <c r="FT212" s="3"/>
      <c r="FU212" s="3"/>
      <c r="FV212" s="3"/>
      <c r="FW212" s="3"/>
      <c r="FX212" s="3"/>
      <c r="FY212" s="3"/>
      <c r="FZ212" s="3"/>
      <c r="GA212" s="3"/>
      <c r="GB212" s="3"/>
      <c r="GC212" s="2"/>
    </row>
    <row r="213" spans="1:185" s="1" customFormat="1">
      <c r="A213" s="1" t="s">
        <v>274</v>
      </c>
      <c r="B213">
        <v>6</v>
      </c>
      <c r="D213" s="1" t="s">
        <v>277</v>
      </c>
      <c r="E213" s="1" t="s">
        <v>112</v>
      </c>
      <c r="F213" s="1">
        <v>0.46500000000000002</v>
      </c>
      <c r="G213" s="2">
        <v>44.49</v>
      </c>
      <c r="H213" s="2">
        <v>1.1100000000000001</v>
      </c>
      <c r="I213" s="2">
        <v>7.92</v>
      </c>
      <c r="J213" s="2">
        <v>7.9783999999999997</v>
      </c>
      <c r="K213" s="2">
        <v>0.11</v>
      </c>
      <c r="L213" s="2">
        <v>10.38</v>
      </c>
      <c r="M213" s="2">
        <v>14.68</v>
      </c>
      <c r="N213" s="2">
        <v>0.32</v>
      </c>
      <c r="O213" s="2">
        <v>9.5500000000000007</v>
      </c>
      <c r="P213" s="2">
        <v>1.34</v>
      </c>
      <c r="Q213" s="2">
        <v>2.48</v>
      </c>
      <c r="R213" s="2"/>
      <c r="S213" s="2">
        <f t="shared" ref="S213:S216" si="563">SUM(G213:R213)</f>
        <v>100.35839999999999</v>
      </c>
      <c r="U213" s="122">
        <v>0.71127741211343976</v>
      </c>
      <c r="V213" s="122">
        <v>0.5121</v>
      </c>
      <c r="W213" s="2">
        <v>18.739999999999998</v>
      </c>
      <c r="X213" s="2">
        <v>15.663</v>
      </c>
      <c r="Y213" s="2">
        <v>38.953000000000003</v>
      </c>
      <c r="Z213" s="2">
        <f>Y213/W213</f>
        <v>2.0786019210245468</v>
      </c>
      <c r="AA213" s="2">
        <f>X213/W213</f>
        <v>0.83580576307363941</v>
      </c>
      <c r="AB213" s="3">
        <f>(X213-((0.1084*W213)+13.491))*100</f>
        <v>14.058400000000049</v>
      </c>
      <c r="AC213" s="3">
        <f>(Y213-(1.209*W213+15.627))*100</f>
        <v>66.934000000000538</v>
      </c>
      <c r="AF213" s="2">
        <f t="shared" ref="AF213:AF216" si="564">(L213/40.31)/((L213/40.31)+(J213-(J213*0.15))*0.8998/71.85)</f>
        <v>0.75198473262196697</v>
      </c>
      <c r="AG213" s="4">
        <f t="shared" ref="AG213:AG216" si="565">H213*5995</f>
        <v>6654.4500000000007</v>
      </c>
      <c r="AH213" s="4">
        <f t="shared" ref="AH213:AH216" si="566">O213*8302</f>
        <v>79284.100000000006</v>
      </c>
      <c r="AI213" s="4">
        <f t="shared" ref="AI213:AI214" si="567">P213*4364</f>
        <v>5847.76</v>
      </c>
      <c r="AJ213" s="2">
        <f t="shared" ref="AJ213:AJ216" si="568">N213+O213</f>
        <v>9.870000000000001</v>
      </c>
      <c r="AK213" s="2">
        <f t="shared" ref="AK213:AK216" si="569">O213/N213</f>
        <v>29.84375</v>
      </c>
      <c r="AL213" s="2">
        <f t="shared" ref="AL213:AL216" si="570">N213/O213</f>
        <v>3.3507853403141358E-2</v>
      </c>
      <c r="AM213" s="2">
        <f t="shared" ref="AM213:AM216" si="571">EK213/EG213</f>
        <v>1.8535353535353536</v>
      </c>
      <c r="AN213" s="2">
        <f t="shared" si="408"/>
        <v>1.2058080808080809</v>
      </c>
      <c r="AO213" s="2">
        <f t="shared" si="303"/>
        <v>1.3716065785458933</v>
      </c>
      <c r="AP213" s="2">
        <f t="shared" si="305"/>
        <v>0.72907203540839571</v>
      </c>
      <c r="AQ213" s="2">
        <f t="shared" si="409"/>
        <v>0.21090146865573425</v>
      </c>
      <c r="AR213" s="4">
        <f t="shared" ref="AR213:AR216" si="572">1000*(4*(EE213/60.08)-11*(EL213/61.98*2+EM213/94.2*2)-2*(EH213/159.69*2+EF213/79.87))</f>
        <v>398.92587791176703</v>
      </c>
      <c r="AS213" s="4">
        <f t="shared" ref="AS213:AS216" si="573">1000*(6*(EK213/56.08)+2*(EJ213/40.3)+EG213/101.96*2)</f>
        <v>2289.6828381282744</v>
      </c>
      <c r="AT213" s="4"/>
      <c r="AU213" s="2">
        <f t="shared" si="507"/>
        <v>0.21465497864688696</v>
      </c>
      <c r="AV213" s="2">
        <f t="shared" si="508"/>
        <v>1.3051400416050098</v>
      </c>
      <c r="AX213" s="4">
        <v>509</v>
      </c>
      <c r="AY213" s="4">
        <v>3758</v>
      </c>
      <c r="AZ213" s="4">
        <v>3980</v>
      </c>
      <c r="BA213" s="3">
        <v>74</v>
      </c>
      <c r="BB213" s="3">
        <v>16.600000000000001</v>
      </c>
      <c r="BC213" s="3">
        <v>72</v>
      </c>
      <c r="BD213" s="3">
        <v>65</v>
      </c>
      <c r="BE213" s="3">
        <v>34.700000000000003</v>
      </c>
      <c r="BF213" s="3">
        <v>87</v>
      </c>
      <c r="BG213" s="3"/>
      <c r="BH213" s="3"/>
      <c r="BI213" s="1">
        <v>44</v>
      </c>
      <c r="BJ213" s="4">
        <v>848</v>
      </c>
      <c r="BK213" s="4">
        <v>47</v>
      </c>
      <c r="BL213" s="3">
        <v>22.9</v>
      </c>
      <c r="BM213" s="3">
        <v>3.3</v>
      </c>
      <c r="BN213" s="4">
        <v>257</v>
      </c>
      <c r="BO213" s="4">
        <v>526</v>
      </c>
      <c r="BP213" s="4"/>
      <c r="BQ213" s="3">
        <v>248</v>
      </c>
      <c r="BR213" s="3">
        <v>38.9</v>
      </c>
      <c r="BS213" s="3">
        <v>6.79</v>
      </c>
      <c r="BT213" s="3"/>
      <c r="BU213" s="3">
        <v>2.5</v>
      </c>
      <c r="BV213" s="3"/>
      <c r="BW213" s="2"/>
      <c r="BX213" s="2"/>
      <c r="BY213" s="2"/>
      <c r="BZ213" s="3">
        <v>2.9</v>
      </c>
      <c r="CA213" s="2">
        <v>0.59</v>
      </c>
      <c r="CB213" s="4">
        <v>36.19047619047619</v>
      </c>
      <c r="CC213" s="4">
        <v>112.433333333333</v>
      </c>
      <c r="CD213" s="3">
        <v>28</v>
      </c>
      <c r="CE213" s="3"/>
      <c r="CG213" s="3">
        <f t="shared" si="545"/>
        <v>1061.9834710743803</v>
      </c>
      <c r="CH213" s="3">
        <f t="shared" si="509"/>
        <v>828.34645669291342</v>
      </c>
      <c r="CI213" s="3"/>
      <c r="CJ213" s="3">
        <f t="shared" si="547"/>
        <v>516.66666666666674</v>
      </c>
      <c r="CK213" s="3">
        <f t="shared" si="548"/>
        <v>249.35897435897434</v>
      </c>
      <c r="CL213" s="3">
        <f t="shared" si="549"/>
        <v>114.89001692047377</v>
      </c>
      <c r="CM213" s="3"/>
      <c r="CN213" s="3">
        <f t="shared" si="551"/>
        <v>66.489361702127653</v>
      </c>
      <c r="CO213" s="3"/>
      <c r="CP213" s="3"/>
      <c r="CQ213" s="3"/>
      <c r="CR213" s="3"/>
      <c r="CS213" s="3">
        <f t="shared" si="556"/>
        <v>17.469879518072286</v>
      </c>
      <c r="CT213" s="3">
        <f t="shared" si="557"/>
        <v>24.583333333333332</v>
      </c>
      <c r="CU213" s="3">
        <f t="shared" ref="CU213:CU214" si="574">AZ213/BK213</f>
        <v>84.680851063829792</v>
      </c>
      <c r="CV213" s="3">
        <f t="shared" ref="CV213:CV214" si="575">AZ213/BN213</f>
        <v>15.486381322957198</v>
      </c>
      <c r="CW213" s="3">
        <f t="shared" ref="CW213:CW214" si="576">BN213/BK213</f>
        <v>5.4680851063829783</v>
      </c>
      <c r="CX213" s="4">
        <f t="shared" si="513"/>
        <v>141.58404255319149</v>
      </c>
      <c r="CY213" s="3">
        <f>BO213/CB213</f>
        <v>14.534210526315789</v>
      </c>
      <c r="CZ213" s="3">
        <f t="shared" ref="CZ213:CZ214" si="577">BK213/CD213</f>
        <v>1.6785714285714286</v>
      </c>
      <c r="DA213" s="3">
        <f>AX213/BR213</f>
        <v>13.084832904884319</v>
      </c>
      <c r="DB213" s="3">
        <f t="shared" ref="DB213:DB214" si="578">BJ213/BK213</f>
        <v>18.042553191489361</v>
      </c>
      <c r="DC213" s="3">
        <f t="shared" si="518"/>
        <v>35.39875481766984</v>
      </c>
      <c r="DD213" s="3">
        <f t="shared" ref="DD213:DD214" si="579">CC213/BM213</f>
        <v>34.070707070706973</v>
      </c>
      <c r="DE213" s="3">
        <f t="shared" ref="DE213:DE214" si="580">BM213/BZ213</f>
        <v>1.1379310344827587</v>
      </c>
      <c r="DF213" s="3">
        <f t="shared" ref="DF213:DF214" si="581">CC213/BZ213</f>
        <v>38.770114942528622</v>
      </c>
      <c r="DG213" s="2">
        <f t="shared" ref="DG213:DG214" si="582">BK213/BI213</f>
        <v>1.0681818181818181</v>
      </c>
      <c r="DH213" s="4">
        <f t="shared" si="523"/>
        <v>308.49844357976656</v>
      </c>
      <c r="DI213" s="2">
        <f>(BK213/0.46)/((O213/0.023)*(CD213/0.017))^0.5</f>
        <v>0.12355140927285889</v>
      </c>
      <c r="DJ213" s="3">
        <f t="shared" ref="DJ213:DJ214" si="583">BN213/CA213</f>
        <v>435.59322033898309</v>
      </c>
      <c r="DK213" s="3">
        <f t="shared" ref="DK213:DK214" si="584">CG213/CT213</f>
        <v>43.199327636923947</v>
      </c>
      <c r="DL213" s="3">
        <f t="shared" ref="DL213:DL214" si="585">CG213/CK213</f>
        <v>4.2588540228175669</v>
      </c>
      <c r="DM213" s="3">
        <f t="shared" ref="DM213:DM214" si="586">BN213/BZ213</f>
        <v>88.620689655172413</v>
      </c>
      <c r="DN213" s="123">
        <f t="shared" ref="DN213:DN214" si="587">BL213/BQ213</f>
        <v>9.2338709677419348E-2</v>
      </c>
      <c r="DO213" s="3">
        <f t="shared" ref="DO213:DO214" si="588">BR213/BZ213</f>
        <v>13.413793103448276</v>
      </c>
      <c r="DP213" s="4">
        <f t="shared" ref="DP213:DP214" si="589">AY213/BZ213</f>
        <v>1295.8620689655172</v>
      </c>
      <c r="DQ213" s="3">
        <f t="shared" ref="DQ213:DQ214" si="590">AY213/BQ213</f>
        <v>15.153225806451612</v>
      </c>
      <c r="DR213" s="3"/>
      <c r="DS213" s="2"/>
      <c r="DT213" s="5">
        <f t="shared" ref="DT213:DT215" si="591">1/AY213</f>
        <v>2.6609898882384245E-4</v>
      </c>
      <c r="DU213" s="3">
        <f t="shared" ref="DU213:DU214" si="592">BJ213/BI213</f>
        <v>19.272727272727273</v>
      </c>
      <c r="DV213" s="3">
        <f t="shared" ref="DV213:DV214" si="593">BK213/BM213</f>
        <v>14.242424242424244</v>
      </c>
      <c r="DW213" s="3">
        <f t="shared" ref="DW213:DW214" si="594">1.74+LOG(BK213/BI213)-1.92*LOG(BJ213/BI213)</f>
        <v>-0.69844571602988048</v>
      </c>
      <c r="DX213" s="3">
        <f t="shared" ref="DX213:DX214" si="595">BK213*100/BJ213</f>
        <v>5.5424528301886795</v>
      </c>
      <c r="DY213" s="3">
        <f t="shared" ref="DY213:DY214" si="596">CC213*100/BJ213</f>
        <v>13.258647798742098</v>
      </c>
      <c r="DZ213" s="2">
        <f t="shared" si="540"/>
        <v>0.39910063465831153</v>
      </c>
      <c r="EA213" s="5">
        <f t="shared" si="541"/>
        <v>0.28793774319066145</v>
      </c>
      <c r="EB213" s="2">
        <f t="shared" si="427"/>
        <v>2.3921985815602764</v>
      </c>
      <c r="EC213" s="2"/>
      <c r="ED213" s="2"/>
      <c r="EE213" s="2">
        <f t="shared" si="543"/>
        <v>45.454359695295395</v>
      </c>
      <c r="EF213" s="2">
        <f t="shared" si="543"/>
        <v>1.1340602216627982</v>
      </c>
      <c r="EG213" s="2">
        <f t="shared" si="543"/>
        <v>8.0916729329453698</v>
      </c>
      <c r="EH213" s="2">
        <f t="shared" si="543"/>
        <v>8.1513388040670876</v>
      </c>
      <c r="EI213" s="2">
        <f t="shared" si="543"/>
        <v>0.11238434629090792</v>
      </c>
      <c r="EJ213" s="2">
        <f t="shared" si="543"/>
        <v>10.60499558636022</v>
      </c>
      <c r="EK213" s="2">
        <f t="shared" si="543"/>
        <v>14.998201850459347</v>
      </c>
      <c r="EL213" s="2">
        <f t="shared" si="543"/>
        <v>0.32693628011900483</v>
      </c>
      <c r="EM213" s="2">
        <f t="shared" si="543"/>
        <v>9.7570046098015517</v>
      </c>
      <c r="EN213" s="2">
        <f t="shared" si="543"/>
        <v>1.3690456729983329</v>
      </c>
      <c r="EO213" s="2">
        <f t="shared" ref="EO213:EO216" si="597">SUM(EE213:EN213)</f>
        <v>100.00000000000003</v>
      </c>
      <c r="EP213" s="2"/>
      <c r="ER213" s="3"/>
      <c r="ET213" s="3"/>
      <c r="EU213" s="3"/>
      <c r="EV213" s="3"/>
      <c r="EW213" s="3"/>
      <c r="EX213" s="3"/>
      <c r="EY213" s="3"/>
      <c r="EZ213" s="3"/>
      <c r="FA213" s="3"/>
      <c r="FB213" s="3"/>
      <c r="FC213" s="3"/>
      <c r="FD213" s="3"/>
      <c r="FE213" s="3"/>
      <c r="FF213" s="3"/>
      <c r="FG213" s="3"/>
      <c r="FH213" s="3"/>
      <c r="FI213" s="3"/>
      <c r="FJ213" s="3"/>
      <c r="FK213" s="3"/>
      <c r="FL213" s="3"/>
      <c r="FM213" s="3"/>
      <c r="FN213" s="3"/>
      <c r="FO213" s="3"/>
      <c r="FP213" s="3"/>
      <c r="FQ213" s="3"/>
      <c r="FR213" s="3"/>
      <c r="FS213" s="3"/>
      <c r="FT213" s="3"/>
      <c r="FU213" s="3"/>
      <c r="FV213" s="3"/>
      <c r="FW213" s="3"/>
      <c r="FX213" s="3"/>
      <c r="FY213" s="3"/>
      <c r="FZ213" s="3"/>
      <c r="GA213" s="3"/>
      <c r="GB213" s="3"/>
      <c r="GC213" s="2"/>
    </row>
    <row r="214" spans="1:185" s="1" customFormat="1">
      <c r="A214" s="1" t="s">
        <v>274</v>
      </c>
      <c r="B214">
        <v>6</v>
      </c>
      <c r="D214" s="1" t="s">
        <v>277</v>
      </c>
      <c r="E214" s="1" t="s">
        <v>112</v>
      </c>
      <c r="F214" s="1">
        <v>0.46500000000000002</v>
      </c>
      <c r="G214" s="2">
        <v>44.88</v>
      </c>
      <c r="H214" s="2">
        <v>1.08</v>
      </c>
      <c r="I214" s="2">
        <v>7.86</v>
      </c>
      <c r="J214" s="2">
        <v>7.4627999999999997</v>
      </c>
      <c r="K214" s="2">
        <v>0.11</v>
      </c>
      <c r="L214" s="2">
        <v>10.28</v>
      </c>
      <c r="M214" s="2">
        <v>13.96</v>
      </c>
      <c r="N214" s="2">
        <v>0.31</v>
      </c>
      <c r="O214" s="2">
        <v>8.41</v>
      </c>
      <c r="P214" s="2">
        <v>1.4</v>
      </c>
      <c r="Q214" s="2">
        <v>4.51</v>
      </c>
      <c r="R214" s="2"/>
      <c r="S214" s="2">
        <f t="shared" si="563"/>
        <v>100.26280000000001</v>
      </c>
      <c r="U214" s="122"/>
      <c r="V214" s="122"/>
      <c r="W214" s="2"/>
      <c r="X214" s="2"/>
      <c r="Y214" s="2"/>
      <c r="Z214" s="2"/>
      <c r="AA214" s="2"/>
      <c r="AB214" s="3"/>
      <c r="AC214" s="3"/>
      <c r="AF214" s="2">
        <f t="shared" si="564"/>
        <v>0.76248504560106889</v>
      </c>
      <c r="AG214" s="4">
        <f t="shared" si="565"/>
        <v>6474.6</v>
      </c>
      <c r="AH214" s="4">
        <f t="shared" si="566"/>
        <v>69819.820000000007</v>
      </c>
      <c r="AI214" s="4">
        <f t="shared" si="567"/>
        <v>6109.5999999999995</v>
      </c>
      <c r="AJ214" s="2">
        <f t="shared" si="568"/>
        <v>8.7200000000000006</v>
      </c>
      <c r="AK214" s="2">
        <f t="shared" si="569"/>
        <v>27.129032258064516</v>
      </c>
      <c r="AL214" s="2">
        <f t="shared" si="570"/>
        <v>3.6860879904875146E-2</v>
      </c>
      <c r="AM214" s="2">
        <f t="shared" si="571"/>
        <v>1.7760814249363868</v>
      </c>
      <c r="AN214" s="2">
        <f t="shared" si="408"/>
        <v>1.0699745547073791</v>
      </c>
      <c r="AO214" s="2">
        <f t="shared" ref="AO214:AO277" si="598">(EL214/61.98+EM214/94.2)/(EG214/101.96)</f>
        <v>1.222997812489202</v>
      </c>
      <c r="AP214" s="2">
        <f t="shared" si="305"/>
        <v>0.81766295065129491</v>
      </c>
      <c r="AQ214" s="2">
        <f t="shared" si="409"/>
        <v>0.22461201411658085</v>
      </c>
      <c r="AR214" s="4">
        <f t="shared" si="572"/>
        <v>730.92949751252002</v>
      </c>
      <c r="AS214" s="4">
        <f t="shared" si="573"/>
        <v>2253.649402917647</v>
      </c>
      <c r="AT214" s="4"/>
      <c r="AU214" s="2">
        <f t="shared" si="507"/>
        <v>0.1873885918003565</v>
      </c>
      <c r="AV214" s="2">
        <f t="shared" si="508"/>
        <v>1.1581168322501525</v>
      </c>
      <c r="AX214" s="4">
        <v>516</v>
      </c>
      <c r="AY214" s="4">
        <v>3200</v>
      </c>
      <c r="AZ214" s="4">
        <v>4090</v>
      </c>
      <c r="BA214" s="3">
        <v>98.6</v>
      </c>
      <c r="BB214" s="3"/>
      <c r="BC214" s="3">
        <v>73</v>
      </c>
      <c r="BD214" s="3">
        <v>60</v>
      </c>
      <c r="BE214" s="3">
        <v>28</v>
      </c>
      <c r="BF214" s="3">
        <v>70</v>
      </c>
      <c r="BG214" s="3">
        <v>40</v>
      </c>
      <c r="BH214" s="3">
        <v>120</v>
      </c>
      <c r="BI214" s="1">
        <v>52.6</v>
      </c>
      <c r="BJ214" s="4">
        <v>519</v>
      </c>
      <c r="BK214" s="4">
        <v>43.1</v>
      </c>
      <c r="BL214" s="3">
        <v>12.1</v>
      </c>
      <c r="BM214" s="3">
        <v>3.29</v>
      </c>
      <c r="BN214" s="4">
        <v>279</v>
      </c>
      <c r="BO214" s="4">
        <v>526</v>
      </c>
      <c r="BP214" s="4">
        <v>64</v>
      </c>
      <c r="BQ214" s="3">
        <v>234</v>
      </c>
      <c r="BR214" s="3">
        <v>40.9</v>
      </c>
      <c r="BS214" s="3">
        <v>8.2799999999999994</v>
      </c>
      <c r="BT214" s="3">
        <v>28.8</v>
      </c>
      <c r="BU214" s="3">
        <v>3.18</v>
      </c>
      <c r="BV214" s="3">
        <v>13.4</v>
      </c>
      <c r="BW214" s="2">
        <v>1.93</v>
      </c>
      <c r="BX214" s="2">
        <v>4.53</v>
      </c>
      <c r="BY214" s="2">
        <v>0.53</v>
      </c>
      <c r="BZ214" s="3">
        <v>2.85</v>
      </c>
      <c r="CA214" s="2">
        <v>0.34899999999999998</v>
      </c>
      <c r="CB214" s="4">
        <v>128</v>
      </c>
      <c r="CC214" s="4">
        <v>108</v>
      </c>
      <c r="CD214" s="3">
        <v>23.8</v>
      </c>
      <c r="CE214" s="3">
        <v>18</v>
      </c>
      <c r="CG214" s="3">
        <f t="shared" si="545"/>
        <v>1152.8925619834711</v>
      </c>
      <c r="CH214" s="3">
        <f t="shared" si="509"/>
        <v>828.34645669291342</v>
      </c>
      <c r="CI214" s="3">
        <f t="shared" si="546"/>
        <v>664.58982346832818</v>
      </c>
      <c r="CJ214" s="3">
        <f t="shared" si="547"/>
        <v>487.5</v>
      </c>
      <c r="CK214" s="3">
        <f t="shared" si="548"/>
        <v>262.17948717948718</v>
      </c>
      <c r="CL214" s="3">
        <f t="shared" si="549"/>
        <v>140.10152284263958</v>
      </c>
      <c r="CM214" s="3">
        <f t="shared" si="550"/>
        <v>135.84905660377359</v>
      </c>
      <c r="CN214" s="3">
        <f t="shared" si="551"/>
        <v>84.574468085106389</v>
      </c>
      <c r="CO214" s="3">
        <f t="shared" si="552"/>
        <v>51.737451737451735</v>
      </c>
      <c r="CP214" s="3">
        <f t="shared" si="553"/>
        <v>32.991452991452988</v>
      </c>
      <c r="CQ214" s="3">
        <f t="shared" si="554"/>
        <v>27.791411042944787</v>
      </c>
      <c r="CR214" s="3">
        <f t="shared" si="555"/>
        <v>20.703125</v>
      </c>
      <c r="CS214" s="3">
        <f t="shared" si="556"/>
        <v>17.168674698795179</v>
      </c>
      <c r="CT214" s="3">
        <f t="shared" si="557"/>
        <v>14.541666666666666</v>
      </c>
      <c r="CU214" s="3">
        <f t="shared" si="574"/>
        <v>94.895591647331784</v>
      </c>
      <c r="CV214" s="3">
        <f t="shared" si="575"/>
        <v>14.659498207885305</v>
      </c>
      <c r="CW214" s="3">
        <f t="shared" si="576"/>
        <v>6.4733178654292338</v>
      </c>
      <c r="CX214" s="4">
        <f t="shared" si="513"/>
        <v>150.22273781902553</v>
      </c>
      <c r="CY214" s="3">
        <f>BO214/CB214</f>
        <v>4.109375</v>
      </c>
      <c r="CZ214" s="3">
        <f t="shared" si="577"/>
        <v>1.8109243697478992</v>
      </c>
      <c r="DA214" s="3">
        <f>AX214/BR214</f>
        <v>12.616136919315403</v>
      </c>
      <c r="DB214" s="3">
        <f t="shared" si="578"/>
        <v>12.041763341067284</v>
      </c>
      <c r="DC214" s="3">
        <f t="shared" si="518"/>
        <v>37.870370370370374</v>
      </c>
      <c r="DD214" s="3">
        <f t="shared" si="579"/>
        <v>32.826747720364743</v>
      </c>
      <c r="DE214" s="3">
        <f t="shared" si="580"/>
        <v>1.1543859649122807</v>
      </c>
      <c r="DF214" s="3">
        <f t="shared" si="581"/>
        <v>37.89473684210526</v>
      </c>
      <c r="DG214" s="2">
        <f t="shared" si="582"/>
        <v>0.81939163498098855</v>
      </c>
      <c r="DH214" s="4">
        <f t="shared" si="523"/>
        <v>250.25025089605737</v>
      </c>
      <c r="DI214" s="2">
        <f>(BK214/0.46)/((O214/0.023)*(CD214/0.017))^0.5</f>
        <v>0.13095477561312674</v>
      </c>
      <c r="DJ214" s="3">
        <f t="shared" si="583"/>
        <v>799.42693409742128</v>
      </c>
      <c r="DK214" s="3">
        <f t="shared" si="584"/>
        <v>79.282009993132689</v>
      </c>
      <c r="DL214" s="3">
        <f t="shared" si="585"/>
        <v>4.3973408232132396</v>
      </c>
      <c r="DM214" s="3">
        <f t="shared" si="586"/>
        <v>97.89473684210526</v>
      </c>
      <c r="DN214" s="123">
        <f t="shared" si="587"/>
        <v>5.1709401709401706E-2</v>
      </c>
      <c r="DO214" s="3">
        <f t="shared" si="588"/>
        <v>14.350877192982455</v>
      </c>
      <c r="DP214" s="4">
        <f t="shared" si="589"/>
        <v>1122.8070175438595</v>
      </c>
      <c r="DQ214" s="3">
        <f t="shared" si="590"/>
        <v>13.675213675213675</v>
      </c>
      <c r="DR214" s="3">
        <f>AY214/(((BR214/0.195)*(BT214/0.259))^0.5)</f>
        <v>20.953629869952756</v>
      </c>
      <c r="DS214" s="2">
        <f>(BS214/0.074)/(((BR214/0.195)*(BT214/0.259))^0.5)</f>
        <v>0.73266915254733456</v>
      </c>
      <c r="DT214" s="5">
        <f t="shared" si="591"/>
        <v>3.1250000000000001E-4</v>
      </c>
      <c r="DU214" s="3">
        <f t="shared" si="592"/>
        <v>9.8669201520912537</v>
      </c>
      <c r="DV214" s="3">
        <f t="shared" si="593"/>
        <v>13.100303951367781</v>
      </c>
      <c r="DW214" s="3">
        <f t="shared" si="594"/>
        <v>-0.25533717228686736</v>
      </c>
      <c r="DX214" s="3">
        <f t="shared" si="595"/>
        <v>8.3044315992292876</v>
      </c>
      <c r="DY214" s="3">
        <f t="shared" si="596"/>
        <v>20.809248554913296</v>
      </c>
      <c r="DZ214" s="2">
        <f t="shared" si="540"/>
        <v>0.45560025398735071</v>
      </c>
      <c r="EA214" s="5">
        <f t="shared" si="541"/>
        <v>0.35340501792114692</v>
      </c>
      <c r="EB214" s="2">
        <f t="shared" si="427"/>
        <v>2.5058004640371228</v>
      </c>
      <c r="EC214" s="2">
        <f t="shared" si="542"/>
        <v>1.1980215347827126</v>
      </c>
      <c r="ED214" s="2"/>
      <c r="EE214" s="2">
        <f t="shared" si="543"/>
        <v>46.870692031982351</v>
      </c>
      <c r="EF214" s="2">
        <f t="shared" si="543"/>
        <v>1.1279043537108053</v>
      </c>
      <c r="EG214" s="2">
        <f t="shared" si="543"/>
        <v>8.208637240895305</v>
      </c>
      <c r="EH214" s="2">
        <f t="shared" si="543"/>
        <v>7.7938190841416635</v>
      </c>
      <c r="EI214" s="2">
        <f t="shared" si="543"/>
        <v>0.11487914713721165</v>
      </c>
      <c r="EJ214" s="2">
        <f t="shared" si="543"/>
        <v>10.73597847791396</v>
      </c>
      <c r="EK214" s="2">
        <f t="shared" si="543"/>
        <v>14.579208127595223</v>
      </c>
      <c r="EL214" s="2">
        <f t="shared" si="543"/>
        <v>0.3237503237503237</v>
      </c>
      <c r="EM214" s="2">
        <f t="shared" si="543"/>
        <v>8.7830329765813637</v>
      </c>
      <c r="EN214" s="2">
        <f t="shared" si="543"/>
        <v>1.4620982362917845</v>
      </c>
      <c r="EO214" s="2">
        <f t="shared" si="597"/>
        <v>99.999999999999986</v>
      </c>
      <c r="EP214" s="2"/>
      <c r="ER214" s="3"/>
      <c r="ET214" s="3"/>
      <c r="EU214" s="3"/>
      <c r="EV214" s="3"/>
      <c r="EW214" s="3"/>
      <c r="EX214" s="3"/>
      <c r="EY214" s="3"/>
      <c r="EZ214" s="3"/>
      <c r="FA214" s="3"/>
      <c r="FB214" s="3"/>
      <c r="FC214" s="3"/>
      <c r="FD214" s="3"/>
      <c r="FE214" s="3"/>
      <c r="FF214" s="3"/>
      <c r="FG214" s="3"/>
      <c r="FH214" s="3"/>
      <c r="FI214" s="3"/>
      <c r="FJ214" s="3"/>
      <c r="FK214" s="3"/>
      <c r="FL214" s="3"/>
      <c r="FM214" s="3"/>
      <c r="FN214" s="3"/>
      <c r="FO214" s="3"/>
      <c r="FP214" s="3"/>
      <c r="FQ214" s="3"/>
      <c r="FR214" s="3"/>
      <c r="FS214" s="3"/>
      <c r="FT214" s="3"/>
      <c r="FU214" s="3"/>
      <c r="FV214" s="3"/>
      <c r="FW214" s="3"/>
      <c r="FX214" s="3"/>
      <c r="FY214" s="3"/>
      <c r="FZ214" s="3"/>
      <c r="GA214" s="3"/>
      <c r="GB214" s="3"/>
      <c r="GC214" s="2"/>
    </row>
    <row r="215" spans="1:185" s="1" customFormat="1">
      <c r="A215" s="1" t="s">
        <v>274</v>
      </c>
      <c r="B215">
        <v>6</v>
      </c>
      <c r="D215" s="1" t="s">
        <v>278</v>
      </c>
      <c r="E215" s="1" t="s">
        <v>279</v>
      </c>
      <c r="F215" s="1">
        <v>0.46500000000000002</v>
      </c>
      <c r="G215" s="2">
        <v>41.4</v>
      </c>
      <c r="H215" s="2">
        <v>1.19</v>
      </c>
      <c r="I215" s="2">
        <v>7.55</v>
      </c>
      <c r="J215" s="2">
        <v>7.6845000000000008</v>
      </c>
      <c r="K215" s="2">
        <v>0.14000000000000001</v>
      </c>
      <c r="L215" s="2">
        <v>11.2</v>
      </c>
      <c r="M215" s="2">
        <v>15.99</v>
      </c>
      <c r="N215" s="2">
        <v>0.55000000000000004</v>
      </c>
      <c r="O215" s="2">
        <v>5.33</v>
      </c>
      <c r="P215" s="2">
        <v>1.2</v>
      </c>
      <c r="Q215" s="2"/>
      <c r="R215" s="2"/>
      <c r="S215" s="2">
        <f t="shared" si="563"/>
        <v>92.234499999999983</v>
      </c>
      <c r="U215" s="123"/>
      <c r="V215" s="122"/>
      <c r="W215" s="2"/>
      <c r="X215" s="2"/>
      <c r="Y215" s="2"/>
      <c r="Z215" s="2"/>
      <c r="AA215" s="2"/>
      <c r="AB215" s="3"/>
      <c r="AC215" s="3"/>
      <c r="AF215" s="2">
        <f t="shared" si="564"/>
        <v>0.77255437445434838</v>
      </c>
      <c r="AG215" s="4">
        <f t="shared" si="565"/>
        <v>7134.0499999999993</v>
      </c>
      <c r="AH215" s="4">
        <f t="shared" si="566"/>
        <v>44249.66</v>
      </c>
      <c r="AI215" s="4">
        <f>P215*4364</f>
        <v>5236.8</v>
      </c>
      <c r="AJ215" s="2">
        <f t="shared" si="568"/>
        <v>5.88</v>
      </c>
      <c r="AK215" s="2">
        <f t="shared" si="569"/>
        <v>9.6909090909090896</v>
      </c>
      <c r="AL215" s="2">
        <f t="shared" si="570"/>
        <v>0.10318949343339588</v>
      </c>
      <c r="AM215" s="2">
        <f t="shared" si="571"/>
        <v>2.1178807947019869</v>
      </c>
      <c r="AN215" s="2">
        <f t="shared" si="408"/>
        <v>0.70596026490066233</v>
      </c>
      <c r="AO215" s="2">
        <f t="shared" si="598"/>
        <v>0.88395364822338329</v>
      </c>
      <c r="AP215" s="2">
        <f t="shared" si="305"/>
        <v>1.1312810372012749</v>
      </c>
      <c r="AQ215" s="2">
        <f t="shared" si="409"/>
        <v>0.21121515851442019</v>
      </c>
      <c r="AR215" s="4">
        <f t="shared" si="572"/>
        <v>1186.1271755983128</v>
      </c>
      <c r="AS215" s="4">
        <f t="shared" si="573"/>
        <v>2617.9996494451607</v>
      </c>
      <c r="AT215" s="4"/>
      <c r="AU215" s="2">
        <f t="shared" si="507"/>
        <v>0.128743961352657</v>
      </c>
      <c r="AV215" s="2">
        <f t="shared" si="508"/>
        <v>0.7641158026461945</v>
      </c>
      <c r="AX215" s="4">
        <v>581</v>
      </c>
      <c r="AY215" s="4">
        <v>4450</v>
      </c>
      <c r="AZ215" s="4">
        <v>5750</v>
      </c>
      <c r="BA215" s="3"/>
      <c r="BB215" s="3"/>
      <c r="BC215" s="3">
        <v>27</v>
      </c>
      <c r="BD215" s="3">
        <v>50</v>
      </c>
      <c r="BE215" s="3"/>
      <c r="BF215" s="3"/>
      <c r="BG215" s="3">
        <v>51</v>
      </c>
      <c r="BH215" s="3">
        <v>162</v>
      </c>
      <c r="BJ215" s="4">
        <v>841</v>
      </c>
      <c r="BK215" s="4"/>
      <c r="BL215" s="3"/>
      <c r="BM215" s="3"/>
      <c r="BN215" s="4"/>
      <c r="BO215" s="4"/>
      <c r="BP215" s="4"/>
      <c r="BQ215" s="3"/>
      <c r="BR215" s="3"/>
      <c r="BS215" s="3"/>
      <c r="BT215" s="3"/>
      <c r="BU215" s="3"/>
      <c r="BV215" s="3"/>
      <c r="BW215" s="2"/>
      <c r="BX215" s="2"/>
      <c r="BY215" s="2"/>
      <c r="BZ215" s="3"/>
      <c r="CA215" s="2"/>
      <c r="CB215" s="4">
        <v>187</v>
      </c>
      <c r="CC215" s="4">
        <v>146</v>
      </c>
      <c r="CD215" s="3">
        <v>30.8</v>
      </c>
      <c r="CE215" s="3"/>
      <c r="CG215" s="3"/>
      <c r="CH215" s="3"/>
      <c r="CI215" s="3"/>
      <c r="CJ215" s="3"/>
      <c r="CK215" s="3"/>
      <c r="CL215" s="3"/>
      <c r="CM215" s="3"/>
      <c r="CN215" s="3"/>
      <c r="CO215" s="3"/>
      <c r="CP215" s="3"/>
      <c r="CQ215" s="3"/>
      <c r="CR215" s="3"/>
      <c r="CS215" s="3"/>
      <c r="CT215" s="3"/>
      <c r="CU215" s="3"/>
      <c r="CV215" s="3"/>
      <c r="CW215" s="3"/>
      <c r="CX215" s="4"/>
      <c r="CY215" s="3"/>
      <c r="CZ215" s="3"/>
      <c r="DA215" s="3"/>
      <c r="DB215" s="3"/>
      <c r="DC215" s="3">
        <f t="shared" si="518"/>
        <v>39.38356164383562</v>
      </c>
      <c r="DD215" s="3"/>
      <c r="DE215" s="3"/>
      <c r="DF215" s="3"/>
      <c r="DG215" s="2"/>
      <c r="DH215" s="4"/>
      <c r="DI215" s="2"/>
      <c r="DJ215" s="3"/>
      <c r="DK215" s="3"/>
      <c r="DL215" s="3"/>
      <c r="DM215" s="3"/>
      <c r="DN215" s="123"/>
      <c r="DO215" s="3"/>
      <c r="DP215" s="4"/>
      <c r="DQ215" s="3"/>
      <c r="DR215" s="3"/>
      <c r="DS215" s="2"/>
      <c r="DT215" s="5">
        <f t="shared" si="591"/>
        <v>2.2471910112359551E-4</v>
      </c>
      <c r="DU215" s="3"/>
      <c r="DV215" s="3"/>
      <c r="DW215" s="3"/>
      <c r="DX215" s="3"/>
      <c r="DY215" s="3">
        <f>CC215*100/BJ215</f>
        <v>17.360285374554103</v>
      </c>
      <c r="DZ215" s="2">
        <f t="shared" si="540"/>
        <v>0.38957856625951165</v>
      </c>
      <c r="EA215" s="5"/>
      <c r="EB215" s="2"/>
      <c r="EC215" s="2"/>
      <c r="ED215" s="2"/>
      <c r="EE215" s="2">
        <f t="shared" si="543"/>
        <v>44.885590532826662</v>
      </c>
      <c r="EF215" s="2">
        <f t="shared" si="543"/>
        <v>1.2901896795667567</v>
      </c>
      <c r="EG215" s="2">
        <f t="shared" si="543"/>
        <v>8.1856572106966503</v>
      </c>
      <c r="EH215" s="2">
        <f t="shared" si="543"/>
        <v>8.3314811702779341</v>
      </c>
      <c r="EI215" s="2">
        <f t="shared" si="543"/>
        <v>0.1517870211255008</v>
      </c>
      <c r="EJ215" s="2">
        <f t="shared" si="543"/>
        <v>12.142961690040064</v>
      </c>
      <c r="EK215" s="2">
        <f t="shared" si="543"/>
        <v>17.33624619854827</v>
      </c>
      <c r="EL215" s="2">
        <f t="shared" si="543"/>
        <v>0.59630615442161028</v>
      </c>
      <c r="EM215" s="2">
        <f t="shared" si="543"/>
        <v>5.7787487328494231</v>
      </c>
      <c r="EN215" s="2">
        <f t="shared" si="543"/>
        <v>1.3010316096471497</v>
      </c>
      <c r="EO215" s="2">
        <f t="shared" si="597"/>
        <v>100.00000000000001</v>
      </c>
      <c r="EP215" s="2"/>
      <c r="ER215" s="3"/>
      <c r="ET215" s="3"/>
      <c r="EU215" s="3"/>
      <c r="EV215" s="3"/>
      <c r="EW215" s="3"/>
      <c r="EX215" s="3"/>
      <c r="EY215" s="3"/>
      <c r="EZ215" s="3"/>
      <c r="FA215" s="3"/>
      <c r="FB215" s="3"/>
      <c r="FC215" s="3"/>
      <c r="FD215" s="3"/>
      <c r="FE215" s="3"/>
      <c r="FF215" s="3"/>
      <c r="FG215" s="3"/>
      <c r="FH215" s="3"/>
      <c r="FI215" s="3"/>
      <c r="FJ215" s="3"/>
      <c r="FK215" s="3"/>
      <c r="FL215" s="3"/>
      <c r="FM215" s="3"/>
      <c r="FN215" s="3"/>
      <c r="FO215" s="3"/>
      <c r="FP215" s="3"/>
      <c r="FQ215" s="3"/>
      <c r="FR215" s="3"/>
      <c r="FS215" s="3"/>
      <c r="FT215" s="3"/>
      <c r="FU215" s="3"/>
      <c r="FV215" s="3"/>
      <c r="FW215" s="3"/>
      <c r="FX215" s="3"/>
      <c r="FY215" s="3"/>
      <c r="FZ215" s="3"/>
      <c r="GA215" s="3"/>
      <c r="GB215" s="3"/>
      <c r="GC215" s="2"/>
    </row>
    <row r="216" spans="1:185" s="1" customFormat="1">
      <c r="A216" s="1" t="s">
        <v>274</v>
      </c>
      <c r="B216">
        <v>6</v>
      </c>
      <c r="D216" s="1" t="s">
        <v>278</v>
      </c>
      <c r="E216" s="1" t="s">
        <v>279</v>
      </c>
      <c r="F216" s="1">
        <v>0.46500000000000002</v>
      </c>
      <c r="G216" s="2">
        <v>42.09</v>
      </c>
      <c r="H216" s="2">
        <v>1.28</v>
      </c>
      <c r="I216" s="2">
        <v>7.16</v>
      </c>
      <c r="J216" s="2">
        <v>7.58</v>
      </c>
      <c r="K216" s="2">
        <v>7.0000000000000007E-2</v>
      </c>
      <c r="L216" s="2">
        <v>11.03</v>
      </c>
      <c r="M216" s="2">
        <v>15.43</v>
      </c>
      <c r="N216" s="2">
        <v>0.22</v>
      </c>
      <c r="O216" s="2">
        <v>5.57</v>
      </c>
      <c r="P216" s="2">
        <v>0.99</v>
      </c>
      <c r="Q216" s="2">
        <v>8.5500000000000007</v>
      </c>
      <c r="R216" s="2"/>
      <c r="S216" s="2">
        <f t="shared" si="563"/>
        <v>99.96999999999997</v>
      </c>
      <c r="U216" s="5"/>
      <c r="V216" s="122"/>
      <c r="W216" s="2"/>
      <c r="X216" s="2"/>
      <c r="Y216" s="2"/>
      <c r="Z216" s="2"/>
      <c r="AA216" s="2"/>
      <c r="AB216" s="3"/>
      <c r="AC216" s="3"/>
      <c r="AF216" s="2">
        <f t="shared" si="564"/>
        <v>0.77227261128679414</v>
      </c>
      <c r="AG216" s="4">
        <f t="shared" si="565"/>
        <v>7673.6</v>
      </c>
      <c r="AH216" s="4">
        <f t="shared" si="566"/>
        <v>46242.14</v>
      </c>
      <c r="AI216" s="4">
        <f>P216*4364</f>
        <v>4320.3599999999997</v>
      </c>
      <c r="AJ216" s="2">
        <f t="shared" si="568"/>
        <v>5.79</v>
      </c>
      <c r="AK216" s="2">
        <f t="shared" si="569"/>
        <v>25.31818181818182</v>
      </c>
      <c r="AL216" s="2">
        <f t="shared" si="570"/>
        <v>3.949730700179533E-2</v>
      </c>
      <c r="AM216" s="2">
        <f t="shared" si="571"/>
        <v>2.1550279329608935</v>
      </c>
      <c r="AN216" s="2">
        <f t="shared" si="408"/>
        <v>0.77793296089385477</v>
      </c>
      <c r="AO216" s="2">
        <f t="shared" si="598"/>
        <v>0.89256358998028229</v>
      </c>
      <c r="AP216" s="2">
        <f t="shared" ref="AP216:AP336" si="599">1/AO216</f>
        <v>1.1203683538358216</v>
      </c>
      <c r="AQ216" s="2">
        <f t="shared" si="409"/>
        <v>0.20787183801375808</v>
      </c>
      <c r="AR216" s="4">
        <f t="shared" si="572"/>
        <v>1314.1596276284085</v>
      </c>
      <c r="AS216" s="4">
        <f t="shared" si="573"/>
        <v>2558.1904345510234</v>
      </c>
      <c r="AT216" s="4"/>
      <c r="AU216" s="2">
        <f t="shared" si="507"/>
        <v>0.13233547160845807</v>
      </c>
      <c r="AV216" s="2">
        <f t="shared" si="508"/>
        <v>0.84201745958319985</v>
      </c>
      <c r="AX216" s="4"/>
      <c r="AY216" s="4"/>
      <c r="AZ216" s="4"/>
      <c r="BA216" s="3"/>
      <c r="BB216" s="3"/>
      <c r="BC216" s="3"/>
      <c r="BD216" s="3"/>
      <c r="BE216" s="3"/>
      <c r="BF216" s="3"/>
      <c r="BG216" s="3"/>
      <c r="BH216" s="3"/>
      <c r="BJ216" s="4"/>
      <c r="BK216" s="4"/>
      <c r="BL216" s="3"/>
      <c r="BM216" s="3"/>
      <c r="BN216" s="4"/>
      <c r="BO216" s="4"/>
      <c r="BP216" s="4"/>
      <c r="BQ216" s="3"/>
      <c r="BR216" s="3"/>
      <c r="BS216" s="3"/>
      <c r="BT216" s="3"/>
      <c r="BU216" s="3"/>
      <c r="BV216" s="3"/>
      <c r="BW216" s="2"/>
      <c r="BX216" s="2"/>
      <c r="BY216" s="2"/>
      <c r="BZ216" s="3"/>
      <c r="CA216" s="2"/>
      <c r="CB216" s="4"/>
      <c r="CC216" s="4"/>
      <c r="CD216" s="3"/>
      <c r="CE216" s="3"/>
      <c r="CG216" s="3"/>
      <c r="CH216" s="3"/>
      <c r="CI216" s="3"/>
      <c r="CJ216" s="3"/>
      <c r="CK216" s="3"/>
      <c r="CL216" s="3"/>
      <c r="CM216" s="3"/>
      <c r="CN216" s="3"/>
      <c r="CO216" s="3"/>
      <c r="CP216" s="3"/>
      <c r="CQ216" s="3"/>
      <c r="CR216" s="3"/>
      <c r="CS216" s="3"/>
      <c r="CT216" s="3"/>
      <c r="CU216" s="3"/>
      <c r="CV216" s="3"/>
      <c r="CW216" s="3"/>
      <c r="CX216" s="4"/>
      <c r="CY216" s="3"/>
      <c r="CZ216" s="3"/>
      <c r="DA216" s="3"/>
      <c r="DB216" s="3"/>
      <c r="DC216" s="3"/>
      <c r="DD216" s="3"/>
      <c r="DE216" s="3"/>
      <c r="DF216" s="3"/>
      <c r="DG216" s="2"/>
      <c r="DH216" s="4"/>
      <c r="DI216" s="2"/>
      <c r="DJ216" s="3"/>
      <c r="DK216" s="3"/>
      <c r="DL216" s="3"/>
      <c r="DM216" s="3"/>
      <c r="DN216" s="123"/>
      <c r="DO216" s="3"/>
      <c r="DP216" s="4"/>
      <c r="DQ216" s="3"/>
      <c r="DR216" s="3"/>
      <c r="DS216" s="2"/>
      <c r="DT216" s="5"/>
      <c r="DU216" s="3"/>
      <c r="DV216" s="3"/>
      <c r="DW216" s="3"/>
      <c r="DX216" s="3"/>
      <c r="DY216" s="3"/>
      <c r="DZ216" s="2"/>
      <c r="EA216" s="5"/>
      <c r="EB216" s="2"/>
      <c r="EC216" s="2"/>
      <c r="ED216" s="2"/>
      <c r="EE216" s="2">
        <f t="shared" si="543"/>
        <v>46.040253773791306</v>
      </c>
      <c r="EF216" s="2">
        <f t="shared" si="543"/>
        <v>1.4001312623058415</v>
      </c>
      <c r="EG216" s="2">
        <f t="shared" si="543"/>
        <v>7.8319842485233018</v>
      </c>
      <c r="EH216" s="2">
        <f t="shared" si="543"/>
        <v>8.2914023189674051</v>
      </c>
      <c r="EI216" s="2">
        <f t="shared" si="543"/>
        <v>7.6569678407350725E-2</v>
      </c>
      <c r="EJ216" s="2">
        <f t="shared" si="543"/>
        <v>12.065193611901119</v>
      </c>
      <c r="EK216" s="2">
        <f t="shared" si="543"/>
        <v>16.878144826077449</v>
      </c>
      <c r="EL216" s="2">
        <f t="shared" si="543"/>
        <v>0.24064756070881652</v>
      </c>
      <c r="EM216" s="2">
        <f t="shared" si="543"/>
        <v>6.0927586961277633</v>
      </c>
      <c r="EN216" s="2">
        <f t="shared" si="543"/>
        <v>1.0829140231896743</v>
      </c>
      <c r="EO216" s="2">
        <f t="shared" si="597"/>
        <v>100.00000000000003</v>
      </c>
      <c r="EP216" s="2"/>
      <c r="ER216" s="3"/>
      <c r="ET216" s="3"/>
      <c r="EU216" s="3"/>
      <c r="EV216" s="3"/>
      <c r="EW216" s="3"/>
      <c r="EX216" s="3"/>
      <c r="EY216" s="3"/>
      <c r="EZ216" s="3"/>
      <c r="FA216" s="3"/>
      <c r="FB216" s="3"/>
      <c r="FC216" s="3"/>
      <c r="FD216" s="3"/>
      <c r="FE216" s="3"/>
      <c r="FF216" s="3"/>
      <c r="FG216" s="3"/>
      <c r="FH216" s="3"/>
      <c r="FI216" s="3"/>
      <c r="FJ216" s="3"/>
      <c r="FK216" s="3"/>
      <c r="FL216" s="3"/>
      <c r="FM216" s="3"/>
      <c r="FN216" s="3"/>
      <c r="FO216" s="3"/>
      <c r="FP216" s="3"/>
      <c r="FQ216" s="3"/>
      <c r="FR216" s="3"/>
      <c r="FS216" s="3"/>
      <c r="FT216" s="3"/>
      <c r="FU216" s="3"/>
      <c r="FV216" s="3"/>
      <c r="FW216" s="3"/>
      <c r="FX216" s="3"/>
      <c r="FY216" s="3"/>
      <c r="FZ216" s="3"/>
      <c r="GA216" s="3"/>
      <c r="GB216" s="3"/>
      <c r="GC216" s="2"/>
    </row>
    <row r="217" spans="1:185" s="1" customFormat="1">
      <c r="A217" s="1" t="s">
        <v>274</v>
      </c>
      <c r="B217">
        <v>6</v>
      </c>
      <c r="D217" s="1" t="s">
        <v>280</v>
      </c>
      <c r="E217" s="1" t="s">
        <v>279</v>
      </c>
      <c r="F217" s="1">
        <v>0.46500000000000002</v>
      </c>
      <c r="G217" s="2">
        <v>43.6</v>
      </c>
      <c r="H217" s="2">
        <v>1.1499999999999999</v>
      </c>
      <c r="I217" s="2">
        <v>8.01</v>
      </c>
      <c r="J217" s="2">
        <v>7.7401999999999997</v>
      </c>
      <c r="K217" s="2">
        <v>0.11</v>
      </c>
      <c r="L217" s="2">
        <v>11.9</v>
      </c>
      <c r="M217" s="2">
        <v>13.6</v>
      </c>
      <c r="N217" s="2">
        <v>0.23</v>
      </c>
      <c r="O217" s="2">
        <v>5.56</v>
      </c>
      <c r="P217" s="2">
        <v>1.19</v>
      </c>
      <c r="Q217" s="2">
        <v>4.38</v>
      </c>
      <c r="R217" s="2">
        <v>0.33</v>
      </c>
      <c r="S217" s="2">
        <f>SUM(G217:R217)</f>
        <v>97.80019999999999</v>
      </c>
      <c r="U217" s="122"/>
      <c r="V217" s="122"/>
      <c r="W217" s="2"/>
      <c r="X217" s="2"/>
      <c r="Y217" s="2"/>
      <c r="Z217" s="2"/>
      <c r="AA217" s="2"/>
      <c r="AB217" s="3"/>
      <c r="AC217" s="3"/>
      <c r="AF217" s="2">
        <f>(L217/40.31)/((L217/40.31)+(J217-(J217*0.15))*0.8998/71.85)</f>
        <v>0.78180114645073384</v>
      </c>
      <c r="AG217" s="4">
        <f>H217*5995</f>
        <v>6894.2499999999991</v>
      </c>
      <c r="AH217" s="4">
        <f>O217*8302</f>
        <v>46159.119999999995</v>
      </c>
      <c r="AI217" s="4">
        <f>P217*4364</f>
        <v>5193.16</v>
      </c>
      <c r="AJ217" s="2">
        <f>N217+O217</f>
        <v>5.79</v>
      </c>
      <c r="AK217" s="2">
        <f>O217/N217</f>
        <v>24.173913043478258</v>
      </c>
      <c r="AL217" s="2">
        <f>N217/O217</f>
        <v>4.136690647482015E-2</v>
      </c>
      <c r="AM217" s="2">
        <f>EK217/EG217</f>
        <v>1.6978776529338326</v>
      </c>
      <c r="AN217" s="2">
        <f t="shared" si="408"/>
        <v>0.6941323345817727</v>
      </c>
      <c r="AO217" s="2">
        <f t="shared" si="598"/>
        <v>0.79854956216710138</v>
      </c>
      <c r="AP217" s="2">
        <f t="shared" si="599"/>
        <v>1.2522704255027115</v>
      </c>
      <c r="AQ217" s="2">
        <f t="shared" si="409"/>
        <v>0.25736781344073512</v>
      </c>
      <c r="AR217" s="4">
        <f>1000*(4*(EE217/60.08)-11*(EL217/61.98*2+EM217/94.2*2)-2*(EH217/159.69*2+EF217/79.87))</f>
        <v>1396.4582675838817</v>
      </c>
      <c r="AS217" s="4">
        <f>1000*(6*(EK217/56.08)+2*(EJ217/40.3)+EG217/101.96*2)</f>
        <v>2366.2591260944032</v>
      </c>
      <c r="AT217" s="4"/>
      <c r="AU217" s="2">
        <f t="shared" si="507"/>
        <v>0.12752293577981649</v>
      </c>
      <c r="AV217" s="2">
        <f t="shared" si="508"/>
        <v>0.75131351203776586</v>
      </c>
      <c r="AX217" s="4">
        <v>491</v>
      </c>
      <c r="AY217" s="4">
        <v>3857</v>
      </c>
      <c r="AZ217" s="4">
        <v>4218</v>
      </c>
      <c r="BA217" s="3">
        <v>275</v>
      </c>
      <c r="BB217" s="3"/>
      <c r="BC217" s="3">
        <v>37</v>
      </c>
      <c r="BD217" s="3">
        <v>56</v>
      </c>
      <c r="BE217" s="3">
        <v>29</v>
      </c>
      <c r="BF217" s="3">
        <v>68</v>
      </c>
      <c r="BG217" s="3">
        <v>40</v>
      </c>
      <c r="BH217" s="3">
        <v>126</v>
      </c>
      <c r="BI217" s="1">
        <v>46</v>
      </c>
      <c r="BJ217" s="4">
        <v>837</v>
      </c>
      <c r="BK217" s="4">
        <v>45</v>
      </c>
      <c r="BL217" s="3">
        <v>24</v>
      </c>
      <c r="BM217" s="3">
        <v>3.6</v>
      </c>
      <c r="BN217" s="4">
        <v>271</v>
      </c>
      <c r="BO217" s="4">
        <v>519</v>
      </c>
      <c r="BP217" s="4"/>
      <c r="BQ217" s="3">
        <v>229</v>
      </c>
      <c r="BR217" s="3">
        <v>40</v>
      </c>
      <c r="BS217" s="3">
        <v>6.5</v>
      </c>
      <c r="BT217" s="3">
        <v>26.3</v>
      </c>
      <c r="BU217" s="3">
        <v>2.5</v>
      </c>
      <c r="BV217" s="3">
        <v>12.6</v>
      </c>
      <c r="BW217" s="2"/>
      <c r="BX217" s="2">
        <v>4.4000000000000004</v>
      </c>
      <c r="BY217" s="2"/>
      <c r="BZ217" s="3">
        <v>2.6</v>
      </c>
      <c r="CA217" s="2">
        <v>0.4</v>
      </c>
      <c r="CB217" s="4">
        <v>101</v>
      </c>
      <c r="CC217" s="4">
        <v>116</v>
      </c>
      <c r="CD217" s="3">
        <v>33</v>
      </c>
      <c r="CE217" s="3">
        <v>14</v>
      </c>
      <c r="CG217" s="3">
        <f t="shared" si="545"/>
        <v>1119.8347107438017</v>
      </c>
      <c r="CH217" s="3">
        <f t="shared" si="509"/>
        <v>817.32283464566933</v>
      </c>
      <c r="CI217" s="3"/>
      <c r="CJ217" s="3">
        <f t="shared" si="547"/>
        <v>477.08333333333337</v>
      </c>
      <c r="CK217" s="3">
        <f t="shared" si="548"/>
        <v>256.41025641025641</v>
      </c>
      <c r="CL217" s="3">
        <f t="shared" si="549"/>
        <v>109.98307952622673</v>
      </c>
      <c r="CM217" s="3">
        <f t="shared" si="550"/>
        <v>124.05660377358491</v>
      </c>
      <c r="CN217" s="3">
        <f t="shared" si="551"/>
        <v>66.489361702127653</v>
      </c>
      <c r="CO217" s="3">
        <f t="shared" si="552"/>
        <v>48.648648648648646</v>
      </c>
      <c r="CP217" s="3"/>
      <c r="CQ217" s="3">
        <f t="shared" si="554"/>
        <v>26.993865030674847</v>
      </c>
      <c r="CR217" s="3"/>
      <c r="CS217" s="3">
        <f t="shared" si="556"/>
        <v>15.662650602409638</v>
      </c>
      <c r="CT217" s="3">
        <f t="shared" si="557"/>
        <v>16.666666666666668</v>
      </c>
      <c r="CU217" s="3">
        <f>AZ217/BK217</f>
        <v>93.733333333333334</v>
      </c>
      <c r="CV217" s="3">
        <f>AZ217/BN217</f>
        <v>15.564575645756458</v>
      </c>
      <c r="CW217" s="3">
        <f>BN217/BK217</f>
        <v>6.0222222222222221</v>
      </c>
      <c r="CX217" s="4">
        <f>AG217/BK217</f>
        <v>153.20555555555555</v>
      </c>
      <c r="CY217" s="3">
        <f>BO217/CB217</f>
        <v>5.1386138613861387</v>
      </c>
      <c r="CZ217" s="3">
        <f>BK217/CD217</f>
        <v>1.3636363636363635</v>
      </c>
      <c r="DA217" s="3">
        <f>AX217/BR217</f>
        <v>12.275</v>
      </c>
      <c r="DB217" s="3">
        <f>BJ217/BK217</f>
        <v>18.600000000000001</v>
      </c>
      <c r="DC217" s="3">
        <f t="shared" ref="DC217:DC219" si="600">AZ217/CC217</f>
        <v>36.362068965517238</v>
      </c>
      <c r="DD217" s="3">
        <f>CC217/BM217</f>
        <v>32.222222222222221</v>
      </c>
      <c r="DE217" s="3">
        <f>BM217/BZ217</f>
        <v>1.3846153846153846</v>
      </c>
      <c r="DF217" s="3">
        <f>CC217/BZ217</f>
        <v>44.615384615384613</v>
      </c>
      <c r="DG217" s="2">
        <f>BK217/BI217</f>
        <v>0.97826086956521741</v>
      </c>
      <c r="DH217" s="4">
        <f>AH217/BN217</f>
        <v>170.32885608856085</v>
      </c>
      <c r="DI217" s="2">
        <f>(BK217/0.46)/((O217/0.023)*(CD217/0.017))^0.5</f>
        <v>0.14280673667636021</v>
      </c>
      <c r="DJ217" s="3">
        <f>BN217/CA217</f>
        <v>677.5</v>
      </c>
      <c r="DK217" s="3">
        <f>CG217/CT217</f>
        <v>67.190082644628092</v>
      </c>
      <c r="DL217" s="3">
        <f t="shared" ref="DL217:DL219" si="601">CG217/CK217</f>
        <v>4.3673553719008265</v>
      </c>
      <c r="DM217" s="3">
        <f>BN217/BZ217</f>
        <v>104.23076923076923</v>
      </c>
      <c r="DN217" s="123">
        <f t="shared" ref="DN217:DN218" si="602">BL217/BQ217</f>
        <v>0.10480349344978165</v>
      </c>
      <c r="DO217" s="3">
        <f t="shared" ref="DO217:DO219" si="603">BR217/BZ217</f>
        <v>15.384615384615383</v>
      </c>
      <c r="DP217" s="4">
        <f>AY217/BZ217</f>
        <v>1483.4615384615383</v>
      </c>
      <c r="DQ217" s="3">
        <f>AY217/BQ217</f>
        <v>16.842794759825328</v>
      </c>
      <c r="DR217" s="3">
        <f>AY217/(((BR217/0.195)*(BT217/0.259))^0.5)</f>
        <v>26.724461117129202</v>
      </c>
      <c r="DS217" s="2">
        <f>(BS217/0.074)/(((BR217/0.195)*(BT217/0.259))^0.5)</f>
        <v>0.60861262170339581</v>
      </c>
      <c r="DT217" s="5">
        <f>1/AY217</f>
        <v>2.5926886180969663E-4</v>
      </c>
      <c r="DU217" s="3">
        <f>BJ217/BI217</f>
        <v>18.195652173913043</v>
      </c>
      <c r="DV217" s="3">
        <f>BK217/BM217</f>
        <v>12.5</v>
      </c>
      <c r="DW217" s="3">
        <f>1.74+LOG(BK217/BI217)-1.92*LOG(BJ217/BI217)</f>
        <v>-0.68868316042466726</v>
      </c>
      <c r="DX217" s="3">
        <f>BK217*100/BJ217</f>
        <v>5.376344086021505</v>
      </c>
      <c r="DY217" s="3">
        <f>CC217*100/BJ217</f>
        <v>13.859020310633214</v>
      </c>
      <c r="DZ217" s="2">
        <f>EK217*100/AY217</f>
        <v>0.37877848802686803</v>
      </c>
      <c r="EA217" s="5">
        <f t="shared" si="541"/>
        <v>1.014760147601476</v>
      </c>
      <c r="EB217" s="2">
        <f t="shared" si="427"/>
        <v>2.5777777777777779</v>
      </c>
      <c r="EC217" s="2"/>
      <c r="ED217" s="2"/>
      <c r="EE217" s="2">
        <f t="shared" si="543"/>
        <v>46.836294260835189</v>
      </c>
      <c r="EF217" s="2">
        <f t="shared" si="543"/>
        <v>1.2353609724761574</v>
      </c>
      <c r="EG217" s="2">
        <f t="shared" si="543"/>
        <v>8.604557730029585</v>
      </c>
      <c r="EH217" s="2">
        <f t="shared" si="543"/>
        <v>8.3147313036173518</v>
      </c>
      <c r="EI217" s="2">
        <f t="shared" si="543"/>
        <v>0.11816496258467594</v>
      </c>
      <c r="EJ217" s="2">
        <f t="shared" si="543"/>
        <v>12.783300497796761</v>
      </c>
      <c r="EK217" s="2">
        <f t="shared" si="543"/>
        <v>14.609486283196299</v>
      </c>
      <c r="EL217" s="2">
        <f t="shared" si="543"/>
        <v>0.24707219449523152</v>
      </c>
      <c r="EM217" s="2">
        <f t="shared" si="543"/>
        <v>5.9727017451890747</v>
      </c>
      <c r="EN217" s="2">
        <f t="shared" si="543"/>
        <v>1.2783300497796761</v>
      </c>
      <c r="EO217" s="2">
        <f>SUM(EE217:EN217)</f>
        <v>100</v>
      </c>
      <c r="EP217" s="2"/>
      <c r="ER217" s="3"/>
      <c r="ET217" s="3"/>
      <c r="EU217" s="3"/>
      <c r="EV217" s="3"/>
      <c r="EW217" s="3"/>
      <c r="EX217" s="3"/>
      <c r="EY217" s="3"/>
      <c r="EZ217" s="3"/>
      <c r="FA217" s="3"/>
      <c r="FB217" s="3"/>
      <c r="FC217" s="3"/>
      <c r="FD217" s="3"/>
      <c r="FE217" s="3"/>
      <c r="FF217" s="3"/>
      <c r="FG217" s="3"/>
      <c r="FH217" s="3"/>
      <c r="FI217" s="3"/>
      <c r="FJ217" s="3"/>
      <c r="FK217" s="3"/>
      <c r="FL217" s="3"/>
      <c r="FM217" s="3"/>
      <c r="FN217" s="3"/>
      <c r="FO217" s="3"/>
      <c r="FP217" s="3"/>
      <c r="FQ217" s="3"/>
      <c r="FR217" s="3"/>
      <c r="FS217" s="3"/>
      <c r="FT217" s="3"/>
      <c r="FU217" s="3"/>
      <c r="FV217" s="3"/>
      <c r="FW217" s="3"/>
      <c r="FX217" s="3"/>
      <c r="FY217" s="3"/>
      <c r="FZ217" s="3"/>
      <c r="GA217" s="3"/>
      <c r="GB217" s="3"/>
      <c r="GC217" s="2"/>
    </row>
    <row r="218" spans="1:185" s="1" customFormat="1">
      <c r="A218" s="1" t="s">
        <v>274</v>
      </c>
      <c r="B218">
        <v>6</v>
      </c>
      <c r="D218" s="1" t="s">
        <v>280</v>
      </c>
      <c r="E218" s="1" t="s">
        <v>279</v>
      </c>
      <c r="F218" s="1">
        <v>0.46500000000000002</v>
      </c>
      <c r="G218" s="2">
        <v>43.3</v>
      </c>
      <c r="H218" s="2">
        <v>1.1200000000000001</v>
      </c>
      <c r="I218" s="2">
        <v>7.92</v>
      </c>
      <c r="J218" s="2">
        <v>7.8107000000000006</v>
      </c>
      <c r="K218" s="2">
        <v>0.12</v>
      </c>
      <c r="L218" s="2">
        <v>10.4</v>
      </c>
      <c r="M218" s="2">
        <v>14.6</v>
      </c>
      <c r="N218" s="2">
        <v>0.38</v>
      </c>
      <c r="O218" s="2">
        <v>8.23</v>
      </c>
      <c r="P218" s="2">
        <v>1.23</v>
      </c>
      <c r="Q218" s="2">
        <v>3.24</v>
      </c>
      <c r="R218" s="2">
        <v>0.1</v>
      </c>
      <c r="S218" s="2">
        <f>SUM(G218:R218)</f>
        <v>98.450699999999983</v>
      </c>
      <c r="U218" s="122"/>
      <c r="V218" s="122"/>
      <c r="W218" s="2"/>
      <c r="X218" s="2"/>
      <c r="Y218" s="2"/>
      <c r="Z218" s="2"/>
      <c r="AA218" s="2"/>
      <c r="AB218" s="3"/>
      <c r="AC218" s="3"/>
      <c r="AF218" s="2">
        <f>(L218/40.31)/((L218/40.31)+(J218-(J218*0.15))*0.8998/71.85)</f>
        <v>0.75628042255469996</v>
      </c>
      <c r="AG218" s="4">
        <f>H218*5995</f>
        <v>6714.4000000000005</v>
      </c>
      <c r="AH218" s="4">
        <f>O218*8302</f>
        <v>68325.460000000006</v>
      </c>
      <c r="AI218" s="4">
        <f>P218*4364</f>
        <v>5367.72</v>
      </c>
      <c r="AJ218" s="2">
        <f>N218+O218</f>
        <v>8.6100000000000012</v>
      </c>
      <c r="AK218" s="2">
        <f>O218/N218</f>
        <v>21.657894736842106</v>
      </c>
      <c r="AL218" s="2">
        <f>N218/O218</f>
        <v>4.6172539489671933E-2</v>
      </c>
      <c r="AM218" s="2">
        <f>EK218/EG218</f>
        <v>1.8434343434343434</v>
      </c>
      <c r="AN218" s="2">
        <f t="shared" si="408"/>
        <v>1.0391414141414141</v>
      </c>
      <c r="AO218" s="2">
        <f t="shared" si="598"/>
        <v>1.2036727343355431</v>
      </c>
      <c r="AP218" s="2">
        <f t="shared" si="599"/>
        <v>0.83079060568072483</v>
      </c>
      <c r="AQ218" s="2">
        <f t="shared" si="409"/>
        <v>0.21952682272792665</v>
      </c>
      <c r="AR218" s="4">
        <f>1000*(4*(EE218/60.08)-11*(EL218/61.98*2+EM218/94.2*2)-2*(EH218/159.69*2+EF218/79.87))</f>
        <v>633.12315443141847</v>
      </c>
      <c r="AS218" s="4">
        <f>1000*(6*(EK218/56.08)+2*(EJ218/40.3)+EG218/101.96*2)</f>
        <v>2348.3564748493955</v>
      </c>
      <c r="AT218" s="4"/>
      <c r="AU218" s="2">
        <f t="shared" si="507"/>
        <v>0.19006928406466514</v>
      </c>
      <c r="AV218" s="2">
        <f t="shared" si="508"/>
        <v>1.1247437217182441</v>
      </c>
      <c r="AX218" s="4">
        <v>535</v>
      </c>
      <c r="AY218" s="4">
        <v>3723</v>
      </c>
      <c r="AZ218" s="4">
        <v>4189</v>
      </c>
      <c r="BA218" s="3">
        <v>275</v>
      </c>
      <c r="BB218" s="3"/>
      <c r="BC218" s="3">
        <v>57</v>
      </c>
      <c r="BD218" s="3">
        <v>56</v>
      </c>
      <c r="BE218" s="3">
        <v>16</v>
      </c>
      <c r="BF218" s="3">
        <v>75</v>
      </c>
      <c r="BG218" s="3">
        <v>6</v>
      </c>
      <c r="BH218" s="3">
        <v>17</v>
      </c>
      <c r="BI218" s="1">
        <v>52</v>
      </c>
      <c r="BJ218" s="4">
        <v>814</v>
      </c>
      <c r="BK218" s="4">
        <v>46</v>
      </c>
      <c r="BL218" s="3">
        <v>25</v>
      </c>
      <c r="BM218" s="3">
        <v>3.9</v>
      </c>
      <c r="BN218" s="4">
        <v>228</v>
      </c>
      <c r="BO218" s="4">
        <v>514</v>
      </c>
      <c r="BP218" s="4"/>
      <c r="BQ218" s="3">
        <v>226</v>
      </c>
      <c r="BR218" s="3">
        <v>38</v>
      </c>
      <c r="BS218" s="3">
        <v>6.3</v>
      </c>
      <c r="BT218" s="3">
        <v>25.4</v>
      </c>
      <c r="BU218" s="3">
        <v>2.5</v>
      </c>
      <c r="BV218" s="3">
        <v>12.2</v>
      </c>
      <c r="BW218" s="2"/>
      <c r="BX218" s="2">
        <v>4.3</v>
      </c>
      <c r="BY218" s="2"/>
      <c r="BZ218" s="3">
        <v>2.5</v>
      </c>
      <c r="CA218" s="2">
        <v>0.5</v>
      </c>
      <c r="CB218" s="4">
        <v>187</v>
      </c>
      <c r="CC218" s="4">
        <v>112</v>
      </c>
      <c r="CD218" s="3">
        <v>30</v>
      </c>
      <c r="CE218" s="3">
        <v>4</v>
      </c>
      <c r="CG218" s="3">
        <f t="shared" si="545"/>
        <v>942.14876033057851</v>
      </c>
      <c r="CH218" s="3">
        <f t="shared" si="509"/>
        <v>809.44881889763781</v>
      </c>
      <c r="CI218" s="3"/>
      <c r="CJ218" s="3">
        <f t="shared" si="547"/>
        <v>470.83333333333337</v>
      </c>
      <c r="CK218" s="3">
        <f t="shared" si="548"/>
        <v>243.58974358974359</v>
      </c>
      <c r="CL218" s="3">
        <f t="shared" si="549"/>
        <v>106.5989847715736</v>
      </c>
      <c r="CM218" s="3">
        <f t="shared" si="550"/>
        <v>119.81132075471697</v>
      </c>
      <c r="CN218" s="3">
        <f t="shared" si="551"/>
        <v>66.489361702127653</v>
      </c>
      <c r="CO218" s="3">
        <f t="shared" si="552"/>
        <v>47.104247104247101</v>
      </c>
      <c r="CP218" s="3"/>
      <c r="CQ218" s="3">
        <f t="shared" si="554"/>
        <v>26.380368098159508</v>
      </c>
      <c r="CR218" s="3"/>
      <c r="CS218" s="3">
        <f t="shared" si="556"/>
        <v>15.060240963855421</v>
      </c>
      <c r="CT218" s="3">
        <f t="shared" si="557"/>
        <v>20.833333333333332</v>
      </c>
      <c r="CU218" s="3">
        <f>AZ218/BK218</f>
        <v>91.065217391304344</v>
      </c>
      <c r="CV218" s="3">
        <f>AZ218/BN218</f>
        <v>18.37280701754386</v>
      </c>
      <c r="CW218" s="3">
        <f>BN218/BK218</f>
        <v>4.9565217391304346</v>
      </c>
      <c r="CX218" s="4">
        <f>AG218/BK218</f>
        <v>145.96521739130435</v>
      </c>
      <c r="CY218" s="3">
        <f>BO218/CB218</f>
        <v>2.748663101604278</v>
      </c>
      <c r="CZ218" s="3">
        <f>BK218/CD218</f>
        <v>1.5333333333333334</v>
      </c>
      <c r="DA218" s="3">
        <f>AX218/BR218</f>
        <v>14.078947368421053</v>
      </c>
      <c r="DB218" s="3">
        <f>BJ218/BK218</f>
        <v>17.695652173913043</v>
      </c>
      <c r="DC218" s="3">
        <f t="shared" si="600"/>
        <v>37.401785714285715</v>
      </c>
      <c r="DD218" s="3">
        <f>CC218/BM218</f>
        <v>28.717948717948719</v>
      </c>
      <c r="DE218" s="3">
        <f>BM218/BZ218</f>
        <v>1.56</v>
      </c>
      <c r="DF218" s="3">
        <f>CC218/BZ218</f>
        <v>44.8</v>
      </c>
      <c r="DG218" s="2">
        <f>BK218/BI218</f>
        <v>0.88461538461538458</v>
      </c>
      <c r="DH218" s="4">
        <f>AH218/BN218</f>
        <v>299.67307017543862</v>
      </c>
      <c r="DI218" s="2">
        <f>(BK218/0.46)/((O218/0.023)*(CD218/0.017))^0.5</f>
        <v>0.12584264380727633</v>
      </c>
      <c r="DJ218" s="3">
        <f>BN218/CA218</f>
        <v>456</v>
      </c>
      <c r="DK218" s="3">
        <f>CG218/CT218</f>
        <v>45.223140495867774</v>
      </c>
      <c r="DL218" s="3">
        <f t="shared" si="601"/>
        <v>3.8677685950413223</v>
      </c>
      <c r="DM218" s="3">
        <f>BN218/BZ218</f>
        <v>91.2</v>
      </c>
      <c r="DN218" s="123">
        <f t="shared" si="602"/>
        <v>0.11061946902654868</v>
      </c>
      <c r="DO218" s="3">
        <f t="shared" si="603"/>
        <v>15.2</v>
      </c>
      <c r="DP218" s="4">
        <f>AY218/BZ218</f>
        <v>1489.2</v>
      </c>
      <c r="DQ218" s="3">
        <f>AY218/BQ218</f>
        <v>16.473451327433629</v>
      </c>
      <c r="DR218" s="3">
        <f>AY218/(((BR218/0.195)*(BT218/0.259))^0.5)</f>
        <v>26.930943410060184</v>
      </c>
      <c r="DS218" s="2">
        <f>(BS218/0.074)/(((BR218/0.195)*(BT218/0.259))^0.5)</f>
        <v>0.61583924430087322</v>
      </c>
      <c r="DT218" s="5">
        <f>1/AY218</f>
        <v>2.6860059092130003E-4</v>
      </c>
      <c r="DU218" s="3">
        <f>BJ218/BI218</f>
        <v>15.653846153846153</v>
      </c>
      <c r="DV218" s="3">
        <f>BK218/BM218</f>
        <v>11.794871794871796</v>
      </c>
      <c r="DW218" s="3">
        <f>1.74+LOG(BK218/BI218)-1.92*LOG(BJ218/BI218)</f>
        <v>-0.60691794956167722</v>
      </c>
      <c r="DX218" s="3">
        <f>BK218*100/BJ218</f>
        <v>5.6511056511056514</v>
      </c>
      <c r="DY218" s="3">
        <f>CC218*100/BJ218</f>
        <v>13.759213759213759</v>
      </c>
      <c r="DZ218" s="2">
        <f>EK218*100/AY218</f>
        <v>0.41231624070172768</v>
      </c>
      <c r="EA218" s="5">
        <f t="shared" si="541"/>
        <v>1.2061403508771931</v>
      </c>
      <c r="EB218" s="2">
        <f t="shared" si="427"/>
        <v>2.4347826086956523</v>
      </c>
      <c r="EC218" s="2"/>
      <c r="ED218" s="2"/>
      <c r="EE218" s="2">
        <f t="shared" si="543"/>
        <v>45.525897717081257</v>
      </c>
      <c r="EF218" s="2">
        <f t="shared" si="543"/>
        <v>1.1775751834441344</v>
      </c>
      <c r="EG218" s="2">
        <f t="shared" si="543"/>
        <v>8.3271387972120916</v>
      </c>
      <c r="EH218" s="2">
        <f t="shared" si="543"/>
        <v>8.2122200761849093</v>
      </c>
      <c r="EI218" s="2">
        <f t="shared" si="543"/>
        <v>0.12616876965472865</v>
      </c>
      <c r="EJ218" s="2">
        <f t="shared" si="543"/>
        <v>10.934626703409817</v>
      </c>
      <c r="EK218" s="2">
        <f t="shared" si="543"/>
        <v>15.35053364132532</v>
      </c>
      <c r="EL218" s="2">
        <f t="shared" si="543"/>
        <v>0.39953443723997406</v>
      </c>
      <c r="EM218" s="2">
        <f t="shared" si="543"/>
        <v>8.6530747854868064</v>
      </c>
      <c r="EN218" s="2">
        <f t="shared" si="543"/>
        <v>1.2932298889609688</v>
      </c>
      <c r="EO218" s="2">
        <f>SUM(EE218:EN218)</f>
        <v>100</v>
      </c>
      <c r="EP218" s="2"/>
      <c r="ER218" s="3"/>
      <c r="ET218" s="3"/>
      <c r="EU218" s="3"/>
      <c r="EV218" s="3"/>
      <c r="EW218" s="3"/>
      <c r="EX218" s="3"/>
      <c r="EY218" s="3"/>
      <c r="EZ218" s="3"/>
      <c r="FA218" s="3"/>
      <c r="FB218" s="3"/>
      <c r="FC218" s="3"/>
      <c r="FD218" s="3"/>
      <c r="FE218" s="3"/>
      <c r="FF218" s="3"/>
      <c r="FG218" s="3"/>
      <c r="FH218" s="3"/>
      <c r="FI218" s="3"/>
      <c r="FJ218" s="3"/>
      <c r="FK218" s="3"/>
      <c r="FL218" s="3"/>
      <c r="FM218" s="3"/>
      <c r="FN218" s="3"/>
      <c r="FO218" s="3"/>
      <c r="FP218" s="3"/>
      <c r="FQ218" s="3"/>
      <c r="FR218" s="3"/>
      <c r="FS218" s="3"/>
      <c r="FT218" s="3"/>
      <c r="FU218" s="3"/>
      <c r="FV218" s="3"/>
      <c r="FW218" s="3"/>
      <c r="FX218" s="3"/>
      <c r="FY218" s="3"/>
      <c r="FZ218" s="3"/>
      <c r="GA218" s="3"/>
      <c r="GB218" s="3"/>
      <c r="GC218" s="2"/>
    </row>
    <row r="219" spans="1:185" s="1" customFormat="1">
      <c r="A219" s="1" t="s">
        <v>274</v>
      </c>
      <c r="B219">
        <v>6</v>
      </c>
      <c r="D219" s="1" t="s">
        <v>281</v>
      </c>
      <c r="E219" s="1" t="s">
        <v>279</v>
      </c>
      <c r="F219" s="1">
        <v>0.46500000000000002</v>
      </c>
      <c r="G219" s="2">
        <v>44.6</v>
      </c>
      <c r="H219" s="2">
        <v>1.1399999999999999</v>
      </c>
      <c r="I219" s="2">
        <v>8.18</v>
      </c>
      <c r="J219" s="2">
        <v>7.8062000000000005</v>
      </c>
      <c r="K219" s="2">
        <v>0.08</v>
      </c>
      <c r="L219" s="2">
        <v>14.71</v>
      </c>
      <c r="M219" s="2">
        <v>11.13</v>
      </c>
      <c r="N219" s="2">
        <v>0.14000000000000001</v>
      </c>
      <c r="O219" s="2">
        <v>4.57</v>
      </c>
      <c r="P219" s="2">
        <v>1.25</v>
      </c>
      <c r="Q219" s="2"/>
      <c r="R219" s="2"/>
      <c r="S219" s="2">
        <f>SUM(G219:R219)</f>
        <v>93.606200000000001</v>
      </c>
      <c r="U219" s="122">
        <v>0.71111999999999997</v>
      </c>
      <c r="V219" s="122">
        <v>0.51209499999999997</v>
      </c>
      <c r="W219" s="2">
        <v>18.75</v>
      </c>
      <c r="X219" s="2">
        <v>15.676</v>
      </c>
      <c r="Y219" s="2">
        <v>38.963000000000001</v>
      </c>
      <c r="Z219" s="2">
        <f t="shared" ref="Z219:Z220" si="604">Y219/W219</f>
        <v>2.0780266666666667</v>
      </c>
      <c r="AA219" s="2">
        <f t="shared" ref="AA219:AA220" si="605">X219/W219</f>
        <v>0.83605333333333332</v>
      </c>
      <c r="AB219" s="3">
        <f t="shared" ref="AB219:AB220" si="606">(X219-((0.1084*W219)+13.491))*100</f>
        <v>15.250000000000163</v>
      </c>
      <c r="AC219" s="3">
        <f t="shared" ref="AC219:AC220" si="607">(Y219-(1.209*W219+15.627))*100</f>
        <v>66.724999999999568</v>
      </c>
      <c r="AF219" s="2">
        <f>(L219/40.31)/((L219/40.31)+(J219-(J219*0.15))*0.8998/71.85)</f>
        <v>0.81452605043993409</v>
      </c>
      <c r="AG219" s="4">
        <f>H219*5995</f>
        <v>6834.2999999999993</v>
      </c>
      <c r="AH219" s="4">
        <f>O219*8302</f>
        <v>37940.14</v>
      </c>
      <c r="AI219" s="4">
        <f>P219*4364</f>
        <v>5455</v>
      </c>
      <c r="AJ219" s="2">
        <f>N219+O219</f>
        <v>4.71</v>
      </c>
      <c r="AK219" s="2">
        <f>O219/N219</f>
        <v>32.642857142857139</v>
      </c>
      <c r="AL219" s="2">
        <f>N219/O219</f>
        <v>3.0634573304157552E-2</v>
      </c>
      <c r="AM219" s="2">
        <f>EK219/EG219</f>
        <v>1.3606356968215161</v>
      </c>
      <c r="AN219" s="2">
        <f t="shared" si="408"/>
        <v>0.55867970660146704</v>
      </c>
      <c r="AO219" s="2">
        <f t="shared" si="598"/>
        <v>0.63285741342240553</v>
      </c>
      <c r="AP219" s="2">
        <f t="shared" si="599"/>
        <v>1.5801347646259496</v>
      </c>
      <c r="AQ219" s="2">
        <f t="shared" si="409"/>
        <v>0.32188990352543911</v>
      </c>
      <c r="AR219" s="4">
        <f>1000*(4*(EE219/60.08)-11*(EL219/61.98*2+EM219/94.2*2)-2*(EH219/159.69*2+EF219/79.87))</f>
        <v>1739.5181881393528</v>
      </c>
      <c r="AS219" s="4">
        <f>1000*(6*(EK219/56.08)+2*(EJ219/40.3)+EG219/101.96*2)</f>
        <v>2223.4411322034853</v>
      </c>
      <c r="AT219" s="4"/>
      <c r="AU219" s="2">
        <f t="shared" si="507"/>
        <v>0.10246636771300449</v>
      </c>
      <c r="AV219" s="2">
        <f t="shared" si="508"/>
        <v>0.60470257839793606</v>
      </c>
      <c r="AX219" s="4">
        <v>443</v>
      </c>
      <c r="AY219" s="4">
        <v>3426</v>
      </c>
      <c r="AZ219" s="4">
        <v>4470</v>
      </c>
      <c r="BA219" s="3"/>
      <c r="BB219" s="3"/>
      <c r="BC219" s="3">
        <v>59.4</v>
      </c>
      <c r="BD219" s="3">
        <v>48.4</v>
      </c>
      <c r="BE219" s="3">
        <v>29.7</v>
      </c>
      <c r="BF219" s="3">
        <v>77.099999999999994</v>
      </c>
      <c r="BG219" s="3"/>
      <c r="BH219" s="3"/>
      <c r="BI219" s="1">
        <v>41</v>
      </c>
      <c r="BJ219" s="4">
        <v>868</v>
      </c>
      <c r="BK219" s="4">
        <v>46</v>
      </c>
      <c r="BL219" s="3"/>
      <c r="BM219" s="3"/>
      <c r="BN219" s="4">
        <v>284</v>
      </c>
      <c r="BO219" s="4">
        <v>531</v>
      </c>
      <c r="BP219" s="4">
        <v>75</v>
      </c>
      <c r="BQ219" s="3">
        <v>235</v>
      </c>
      <c r="BR219" s="3">
        <v>45</v>
      </c>
      <c r="BS219" s="3">
        <v>7</v>
      </c>
      <c r="BT219" s="3">
        <v>31</v>
      </c>
      <c r="BU219" s="3"/>
      <c r="BV219" s="3">
        <v>13</v>
      </c>
      <c r="BW219" s="2"/>
      <c r="BX219" s="2">
        <v>5.0999999999999996</v>
      </c>
      <c r="BY219" s="2"/>
      <c r="BZ219" s="3">
        <v>2.7</v>
      </c>
      <c r="CA219" s="2">
        <v>0.4</v>
      </c>
      <c r="CB219" s="4"/>
      <c r="CC219" s="4">
        <v>125</v>
      </c>
      <c r="CD219" s="3">
        <v>35</v>
      </c>
      <c r="CE219" s="3"/>
      <c r="CG219" s="3">
        <f t="shared" si="545"/>
        <v>1173.5537190082646</v>
      </c>
      <c r="CH219" s="3">
        <f t="shared" si="509"/>
        <v>836.22047244094483</v>
      </c>
      <c r="CI219" s="3">
        <f t="shared" si="546"/>
        <v>778.81619937694711</v>
      </c>
      <c r="CJ219" s="3">
        <f t="shared" si="547"/>
        <v>489.58333333333337</v>
      </c>
      <c r="CK219" s="3">
        <f t="shared" si="548"/>
        <v>288.46153846153845</v>
      </c>
      <c r="CL219" s="3">
        <f t="shared" si="549"/>
        <v>118.44331641285956</v>
      </c>
      <c r="CM219" s="3">
        <f t="shared" si="550"/>
        <v>146.22641509433961</v>
      </c>
      <c r="CN219" s="3">
        <f t="shared" si="551"/>
        <v>0</v>
      </c>
      <c r="CO219" s="3">
        <f t="shared" si="552"/>
        <v>50.19305019305019</v>
      </c>
      <c r="CP219" s="3"/>
      <c r="CQ219" s="3">
        <f t="shared" si="554"/>
        <v>31.288343558282204</v>
      </c>
      <c r="CR219" s="3"/>
      <c r="CS219" s="3">
        <f t="shared" si="556"/>
        <v>16.265060240963855</v>
      </c>
      <c r="CT219" s="3">
        <f t="shared" si="557"/>
        <v>16.666666666666668</v>
      </c>
      <c r="CU219" s="3">
        <f>AZ219/BK219</f>
        <v>97.173913043478265</v>
      </c>
      <c r="CV219" s="3">
        <f>AZ219/BN219</f>
        <v>15.73943661971831</v>
      </c>
      <c r="CW219" s="3">
        <f>BN219/BK219</f>
        <v>6.1739130434782608</v>
      </c>
      <c r="CX219" s="4">
        <f>AG219/BK219</f>
        <v>148.57173913043476</v>
      </c>
      <c r="CY219" s="3"/>
      <c r="CZ219" s="3">
        <f>BK219/CD219</f>
        <v>1.3142857142857143</v>
      </c>
      <c r="DA219" s="3">
        <f>AX219/BR219</f>
        <v>9.844444444444445</v>
      </c>
      <c r="DB219" s="3">
        <f>BJ219/BK219</f>
        <v>18.869565217391305</v>
      </c>
      <c r="DC219" s="3">
        <f t="shared" si="600"/>
        <v>35.76</v>
      </c>
      <c r="DD219" s="3"/>
      <c r="DE219" s="3"/>
      <c r="DF219" s="3">
        <f>CC219/BZ219</f>
        <v>46.296296296296291</v>
      </c>
      <c r="DG219" s="2">
        <f>BK219/BI219</f>
        <v>1.1219512195121952</v>
      </c>
      <c r="DH219" s="4">
        <f>AH219/BN219</f>
        <v>133.59204225352113</v>
      </c>
      <c r="DI219" s="2">
        <f>(BK219/0.46)/((O219/0.023)*(CD219/0.017))^0.5</f>
        <v>0.15634941351335674</v>
      </c>
      <c r="DJ219" s="3">
        <f>BN219/CA219</f>
        <v>710</v>
      </c>
      <c r="DK219" s="3">
        <f>CG219/CT219</f>
        <v>70.413223140495873</v>
      </c>
      <c r="DL219" s="3">
        <f t="shared" si="601"/>
        <v>4.0683195592286507</v>
      </c>
      <c r="DM219" s="3">
        <f>BN219/BZ219</f>
        <v>105.18518518518518</v>
      </c>
      <c r="DN219" s="123"/>
      <c r="DO219" s="3">
        <f t="shared" si="603"/>
        <v>16.666666666666664</v>
      </c>
      <c r="DP219" s="4">
        <f>AY219/BZ219</f>
        <v>1268.8888888888889</v>
      </c>
      <c r="DQ219" s="3">
        <f>AY219/BQ219</f>
        <v>14.578723404255319</v>
      </c>
      <c r="DR219" s="3">
        <f>AY219/(((BR219/0.195)*(BT219/0.259))^0.5)</f>
        <v>20.614245437748671</v>
      </c>
      <c r="DS219" s="2">
        <f>(BS219/0.074)/(((BR219/0.195)*(BT219/0.259))^0.5)</f>
        <v>0.56917577059466051</v>
      </c>
      <c r="DT219" s="5">
        <f>1/AY219</f>
        <v>2.918855808523059E-4</v>
      </c>
      <c r="DU219" s="3">
        <f>BJ219/BI219</f>
        <v>21.170731707317074</v>
      </c>
      <c r="DV219" s="3"/>
      <c r="DW219" s="3">
        <f>1.74+LOG(BK219/BI219)-1.92*LOG(BJ219/BI219)</f>
        <v>-0.75543889247513363</v>
      </c>
      <c r="DX219" s="3">
        <f>BK219*100/BJ219</f>
        <v>5.2995391705069128</v>
      </c>
      <c r="DY219" s="3">
        <f>CC219*100/BJ219</f>
        <v>14.400921658986174</v>
      </c>
      <c r="DZ219" s="2">
        <f>EK219*100/AY219</f>
        <v>0.34705890367156927</v>
      </c>
      <c r="EA219" s="5"/>
      <c r="EB219" s="2">
        <f t="shared" si="427"/>
        <v>2.7173913043478262</v>
      </c>
      <c r="EC219" s="2"/>
      <c r="ED219" s="2"/>
      <c r="EE219" s="2">
        <f t="shared" si="543"/>
        <v>47.646416583516903</v>
      </c>
      <c r="EF219" s="2">
        <f t="shared" si="543"/>
        <v>1.2178680472020014</v>
      </c>
      <c r="EG219" s="2">
        <f t="shared" si="543"/>
        <v>8.7387373913266426</v>
      </c>
      <c r="EH219" s="2">
        <f t="shared" si="543"/>
        <v>8.3394048684809334</v>
      </c>
      <c r="EI219" s="2">
        <f t="shared" si="543"/>
        <v>8.5464424365052735E-2</v>
      </c>
      <c r="EJ219" s="2">
        <f t="shared" si="543"/>
        <v>15.714771030124073</v>
      </c>
      <c r="EK219" s="2">
        <f t="shared" si="543"/>
        <v>11.890238039787963</v>
      </c>
      <c r="EL219" s="2">
        <f t="shared" si="543"/>
        <v>0.14956274263884231</v>
      </c>
      <c r="EM219" s="2">
        <f t="shared" si="543"/>
        <v>4.8821552418536376</v>
      </c>
      <c r="EN219" s="2">
        <f t="shared" si="543"/>
        <v>1.335381630703949</v>
      </c>
      <c r="EO219" s="2">
        <f>SUM(EE219:EN219)</f>
        <v>100</v>
      </c>
      <c r="EP219" s="2"/>
      <c r="ER219" s="3"/>
      <c r="ET219" s="3"/>
      <c r="EU219" s="3"/>
      <c r="EV219" s="3"/>
      <c r="EW219" s="3"/>
      <c r="EX219" s="3"/>
      <c r="EY219" s="3"/>
      <c r="EZ219" s="3"/>
      <c r="FA219" s="3"/>
      <c r="FB219" s="3"/>
      <c r="FC219" s="3"/>
      <c r="FD219" s="3"/>
      <c r="FE219" s="3"/>
      <c r="FF219" s="3"/>
      <c r="FG219" s="3"/>
      <c r="FH219" s="3"/>
      <c r="FI219" s="3"/>
      <c r="FJ219" s="3"/>
      <c r="FK219" s="3"/>
      <c r="FL219" s="3"/>
      <c r="FM219" s="3"/>
      <c r="FN219" s="3"/>
      <c r="FO219" s="3"/>
      <c r="FP219" s="3"/>
      <c r="FQ219" s="3"/>
      <c r="FR219" s="3"/>
      <c r="FS219" s="3"/>
      <c r="FT219" s="3"/>
      <c r="FU219" s="3"/>
      <c r="FV219" s="3"/>
      <c r="FW219" s="3"/>
      <c r="FX219" s="3"/>
      <c r="FY219" s="3"/>
      <c r="FZ219" s="3"/>
      <c r="GA219" s="3"/>
      <c r="GB219" s="3"/>
      <c r="GC219" s="2"/>
    </row>
    <row r="220" spans="1:185" s="1" customFormat="1">
      <c r="A220" s="1" t="s">
        <v>274</v>
      </c>
      <c r="B220">
        <v>6</v>
      </c>
      <c r="D220" s="1" t="s">
        <v>281</v>
      </c>
      <c r="E220" s="1" t="s">
        <v>116</v>
      </c>
      <c r="F220" s="1">
        <v>0.46500000000000002</v>
      </c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U220" s="122">
        <v>0.71192999999999995</v>
      </c>
      <c r="V220" s="122">
        <v>0.51200000000000001</v>
      </c>
      <c r="W220" s="2">
        <v>18.754999999999999</v>
      </c>
      <c r="X220" s="2">
        <v>15.68</v>
      </c>
      <c r="Y220" s="2">
        <v>38.972000000000001</v>
      </c>
      <c r="Z220" s="2">
        <f t="shared" si="604"/>
        <v>2.0779525459877366</v>
      </c>
      <c r="AA220" s="2">
        <f t="shared" si="605"/>
        <v>0.83604372167422025</v>
      </c>
      <c r="AB220" s="3">
        <f t="shared" si="606"/>
        <v>15.595800000000004</v>
      </c>
      <c r="AC220" s="3">
        <f t="shared" si="607"/>
        <v>67.020500000000283</v>
      </c>
      <c r="AF220" s="2"/>
      <c r="AG220" s="4"/>
      <c r="AH220" s="4"/>
      <c r="AI220" s="4"/>
      <c r="AJ220" s="2"/>
      <c r="AK220" s="2"/>
      <c r="AL220" s="2"/>
      <c r="AM220" s="2"/>
      <c r="AN220" s="2"/>
      <c r="AO220" s="2"/>
      <c r="AP220" s="2"/>
      <c r="AQ220" s="2"/>
      <c r="AR220" s="4"/>
      <c r="AS220" s="4"/>
      <c r="AT220" s="4"/>
      <c r="AU220" s="2"/>
      <c r="AV220" s="2"/>
      <c r="AX220" s="4"/>
      <c r="AY220" s="4"/>
      <c r="AZ220" s="4"/>
      <c r="BA220" s="3"/>
      <c r="BB220" s="3"/>
      <c r="BC220" s="3"/>
      <c r="BD220" s="3"/>
      <c r="BE220" s="3"/>
      <c r="BF220" s="3"/>
      <c r="BG220" s="3"/>
      <c r="BH220" s="3"/>
      <c r="BJ220" s="4"/>
      <c r="BK220" s="4"/>
      <c r="BL220" s="3"/>
      <c r="BM220" s="3"/>
      <c r="BN220" s="4"/>
      <c r="BO220" s="4"/>
      <c r="BP220" s="4"/>
      <c r="BQ220" s="3"/>
      <c r="BR220" s="3"/>
      <c r="BS220" s="3"/>
      <c r="BT220" s="3"/>
      <c r="BU220" s="3"/>
      <c r="BV220" s="3"/>
      <c r="BW220" s="2"/>
      <c r="BX220" s="2"/>
      <c r="BY220" s="2"/>
      <c r="BZ220" s="3"/>
      <c r="CA220" s="2"/>
      <c r="CB220" s="4"/>
      <c r="CC220" s="4"/>
      <c r="CD220" s="3"/>
      <c r="CE220" s="3"/>
      <c r="CG220" s="3"/>
      <c r="CH220" s="3"/>
      <c r="CI220" s="3"/>
      <c r="CJ220" s="3"/>
      <c r="CK220" s="3"/>
      <c r="CL220" s="3"/>
      <c r="CM220" s="3"/>
      <c r="CN220" s="3"/>
      <c r="CO220" s="3"/>
      <c r="CP220" s="3"/>
      <c r="CQ220" s="3"/>
      <c r="CR220" s="3"/>
      <c r="CS220" s="3"/>
      <c r="CT220" s="3"/>
      <c r="CU220" s="3"/>
      <c r="CV220" s="3"/>
      <c r="CW220" s="3"/>
      <c r="CX220" s="4"/>
      <c r="CY220" s="3"/>
      <c r="CZ220" s="3"/>
      <c r="DA220" s="3"/>
      <c r="DB220" s="3"/>
      <c r="DC220" s="3"/>
      <c r="DD220" s="3"/>
      <c r="DE220" s="3"/>
      <c r="DF220" s="3"/>
      <c r="DG220" s="2"/>
      <c r="DH220" s="4"/>
      <c r="DI220" s="2"/>
      <c r="DJ220" s="3"/>
      <c r="DK220" s="3"/>
      <c r="DL220" s="3"/>
      <c r="DM220" s="3"/>
      <c r="DN220" s="123"/>
      <c r="DO220" s="3"/>
      <c r="DP220" s="4"/>
      <c r="DQ220" s="3"/>
      <c r="DR220" s="3"/>
      <c r="DS220" s="2"/>
      <c r="DT220" s="5"/>
      <c r="DU220" s="3"/>
      <c r="DV220" s="3"/>
      <c r="DW220" s="3"/>
      <c r="DX220" s="3"/>
      <c r="DY220" s="3"/>
      <c r="DZ220" s="2"/>
      <c r="EA220" s="5"/>
      <c r="EB220" s="2"/>
      <c r="EC220" s="2"/>
      <c r="ED220" s="2"/>
      <c r="EE220" s="2"/>
      <c r="EF220" s="2"/>
      <c r="EG220" s="2"/>
      <c r="EH220" s="2"/>
      <c r="EI220" s="2"/>
      <c r="EJ220" s="2"/>
      <c r="EK220" s="2"/>
      <c r="EL220" s="2"/>
      <c r="EM220" s="2"/>
      <c r="EN220" s="2"/>
      <c r="EO220" s="2"/>
      <c r="EP220" s="2"/>
      <c r="ER220" s="3"/>
      <c r="ET220" s="3"/>
      <c r="EU220" s="3"/>
      <c r="EV220" s="3"/>
      <c r="EW220" s="3"/>
      <c r="EX220" s="3"/>
      <c r="EY220" s="3"/>
      <c r="EZ220" s="3"/>
      <c r="FA220" s="3"/>
      <c r="FB220" s="3"/>
      <c r="FC220" s="3"/>
      <c r="FD220" s="3"/>
      <c r="FE220" s="3"/>
      <c r="FF220" s="3"/>
      <c r="FG220" s="3"/>
      <c r="FH220" s="3"/>
      <c r="FI220" s="3"/>
      <c r="FJ220" s="3"/>
      <c r="FK220" s="3"/>
      <c r="FL220" s="3"/>
      <c r="FM220" s="3"/>
      <c r="FN220" s="3"/>
      <c r="FO220" s="3"/>
      <c r="FP220" s="3"/>
      <c r="FQ220" s="3"/>
      <c r="FR220" s="3"/>
      <c r="FS220" s="3"/>
      <c r="FT220" s="3"/>
      <c r="FU220" s="3"/>
      <c r="FV220" s="3"/>
      <c r="FW220" s="3"/>
      <c r="FX220" s="3"/>
      <c r="FY220" s="3"/>
      <c r="FZ220" s="3"/>
      <c r="GA220" s="3"/>
      <c r="GB220" s="3"/>
      <c r="GC220" s="2"/>
    </row>
    <row r="221" spans="1:185" s="1" customFormat="1">
      <c r="A221" s="1" t="s">
        <v>274</v>
      </c>
      <c r="B221">
        <v>6</v>
      </c>
      <c r="D221" s="1" t="s">
        <v>282</v>
      </c>
      <c r="F221" s="1">
        <v>0.46500000000000002</v>
      </c>
      <c r="G221" s="2">
        <v>43.8</v>
      </c>
      <c r="H221" s="2">
        <v>1.2</v>
      </c>
      <c r="I221" s="2">
        <v>7.4</v>
      </c>
      <c r="J221" s="2">
        <v>7.52</v>
      </c>
      <c r="K221" s="2">
        <v>0.12</v>
      </c>
      <c r="L221" s="2">
        <v>11.3</v>
      </c>
      <c r="M221" s="2">
        <v>15.4</v>
      </c>
      <c r="N221" s="2">
        <v>0.27</v>
      </c>
      <c r="O221" s="2">
        <v>4.4000000000000004</v>
      </c>
      <c r="P221" s="2">
        <v>1.28</v>
      </c>
      <c r="Q221" s="2">
        <v>5.9</v>
      </c>
      <c r="R221" s="2">
        <v>0.36</v>
      </c>
      <c r="S221" s="2">
        <f>SUM(G221:R221)</f>
        <v>98.950000000000017</v>
      </c>
      <c r="U221" s="122"/>
      <c r="W221" s="2"/>
      <c r="X221" s="2"/>
      <c r="Y221" s="2"/>
      <c r="Z221" s="2"/>
      <c r="AA221" s="2"/>
      <c r="AB221" s="3"/>
      <c r="AC221" s="3"/>
      <c r="AF221" s="2">
        <f>(L221/40.31)/((L221/40.31)+(J221-(J221*0.15))*0.8998/71.85)</f>
        <v>0.77787392161122726</v>
      </c>
      <c r="AG221" s="4">
        <f>H221*5995</f>
        <v>7194</v>
      </c>
      <c r="AH221" s="4">
        <f>O221*8302</f>
        <v>36528.800000000003</v>
      </c>
      <c r="AI221" s="4">
        <f>P221*4364</f>
        <v>5585.92</v>
      </c>
      <c r="AJ221" s="2">
        <f>N221+O221</f>
        <v>4.67</v>
      </c>
      <c r="AK221" s="2">
        <f>O221/N221</f>
        <v>16.296296296296298</v>
      </c>
      <c r="AL221" s="2">
        <f>N221/O221</f>
        <v>6.1363636363636363E-2</v>
      </c>
      <c r="AM221" s="2">
        <f>EK221/EG221</f>
        <v>2.0810810810810807</v>
      </c>
      <c r="AN221" s="2">
        <f t="shared" si="408"/>
        <v>0.59459459459459463</v>
      </c>
      <c r="AO221" s="2">
        <f t="shared" si="598"/>
        <v>0.70359803758352302</v>
      </c>
      <c r="AP221" s="2">
        <f t="shared" ref="AP221:AP222" si="608">1/AO221</f>
        <v>1.42126604479236</v>
      </c>
      <c r="AQ221" s="2">
        <f t="shared" si="409"/>
        <v>0.22285379587166826</v>
      </c>
      <c r="AR221" s="4">
        <f>1000*(4*(EE221/60.08)-11*(EL221/61.98*2+EM221/94.2*2)-2*(EH221/159.69*2+EF221/79.87))</f>
        <v>1698.4139046973642</v>
      </c>
      <c r="AS221" s="4">
        <f>1000*(6*(EK221/56.08)+2*(EJ221/40.3)+EG221/101.96*2)</f>
        <v>2539.2115946506169</v>
      </c>
      <c r="AT221" s="4"/>
      <c r="AU221" s="2">
        <f t="shared" si="507"/>
        <v>0.10045662100456622</v>
      </c>
      <c r="AV221" s="2">
        <f t="shared" si="508"/>
        <v>0.64357606013656965</v>
      </c>
      <c r="AX221" s="4">
        <v>456</v>
      </c>
      <c r="AY221" s="4">
        <v>4749</v>
      </c>
      <c r="AZ221" s="4">
        <v>4360</v>
      </c>
      <c r="BA221" s="3"/>
      <c r="BB221" s="3"/>
      <c r="BC221" s="3"/>
      <c r="BD221" s="3">
        <v>85</v>
      </c>
      <c r="BE221" s="3">
        <v>28</v>
      </c>
      <c r="BF221" s="3">
        <v>57</v>
      </c>
      <c r="BG221" s="3"/>
      <c r="BH221" s="3"/>
      <c r="BJ221" s="4">
        <v>761</v>
      </c>
      <c r="BK221" s="4"/>
      <c r="BL221" s="3"/>
      <c r="BM221" s="3"/>
      <c r="BN221" s="4"/>
      <c r="BO221" s="4"/>
      <c r="BP221" s="4"/>
      <c r="BQ221" s="3"/>
      <c r="BR221" s="3"/>
      <c r="BS221" s="3"/>
      <c r="BT221" s="3"/>
      <c r="BU221" s="3"/>
      <c r="BV221" s="3"/>
      <c r="BW221" s="2"/>
      <c r="BX221" s="2"/>
      <c r="BY221" s="2"/>
      <c r="BZ221" s="3"/>
      <c r="CA221" s="2"/>
      <c r="CB221" s="4"/>
      <c r="CC221" s="4"/>
      <c r="CD221" s="3"/>
      <c r="CE221" s="3"/>
      <c r="CG221" s="3"/>
      <c r="CH221" s="3"/>
      <c r="CI221" s="3"/>
      <c r="CJ221" s="3"/>
      <c r="CK221" s="3"/>
      <c r="CL221" s="3"/>
      <c r="CM221" s="3"/>
      <c r="CN221" s="3"/>
      <c r="CO221" s="3"/>
      <c r="CP221" s="3"/>
      <c r="CQ221" s="3"/>
      <c r="CR221" s="3"/>
      <c r="CS221" s="3"/>
      <c r="CT221" s="3"/>
      <c r="CU221" s="3"/>
      <c r="CV221" s="3"/>
      <c r="CW221" s="3"/>
      <c r="CX221" s="4"/>
      <c r="CY221" s="3"/>
      <c r="CZ221" s="3"/>
      <c r="DA221" s="3"/>
      <c r="DB221" s="3"/>
      <c r="DC221" s="3"/>
      <c r="DD221" s="3"/>
      <c r="DE221" s="3"/>
      <c r="DF221" s="3"/>
      <c r="DG221" s="2"/>
      <c r="DH221" s="4"/>
      <c r="DI221" s="2"/>
      <c r="DJ221" s="3"/>
      <c r="DK221" s="3"/>
      <c r="DL221" s="3"/>
      <c r="DM221" s="3"/>
      <c r="DN221" s="123"/>
      <c r="DO221" s="3"/>
      <c r="DP221" s="4"/>
      <c r="DQ221" s="3"/>
      <c r="DR221" s="3"/>
      <c r="DS221" s="2"/>
      <c r="DT221" s="5">
        <f>1/AY221</f>
        <v>2.105706464518846E-4</v>
      </c>
      <c r="DU221" s="3"/>
      <c r="DV221" s="3"/>
      <c r="DW221" s="3"/>
      <c r="DX221" s="3"/>
      <c r="DY221" s="3"/>
      <c r="DZ221" s="2">
        <f>EK221*100/AY221</f>
        <v>0.3498530537662124</v>
      </c>
      <c r="EA221" s="5"/>
      <c r="EB221" s="2"/>
      <c r="EC221" s="2"/>
      <c r="ED221" s="2"/>
      <c r="EE221" s="2">
        <f t="shared" ref="EE221:EN222" si="609">100*G221/($G221+$H221+$I221+$J221+$K221+$L221+$M221+$N221+$O221+$P221)</f>
        <v>47.254288488510085</v>
      </c>
      <c r="EF221" s="2">
        <f t="shared" si="609"/>
        <v>1.294638040781098</v>
      </c>
      <c r="EG221" s="2">
        <f t="shared" si="609"/>
        <v>7.9836012514834387</v>
      </c>
      <c r="EH221" s="2">
        <f t="shared" si="609"/>
        <v>8.1130650555615489</v>
      </c>
      <c r="EI221" s="2">
        <f t="shared" si="609"/>
        <v>0.12946380407810981</v>
      </c>
      <c r="EJ221" s="2">
        <f t="shared" si="609"/>
        <v>12.191174884022008</v>
      </c>
      <c r="EK221" s="2">
        <f t="shared" si="609"/>
        <v>16.614521523357425</v>
      </c>
      <c r="EL221" s="2">
        <f t="shared" si="609"/>
        <v>0.29129355917574706</v>
      </c>
      <c r="EM221" s="2">
        <f t="shared" si="609"/>
        <v>4.7470061495306934</v>
      </c>
      <c r="EN221" s="2">
        <f t="shared" si="609"/>
        <v>1.380947243499838</v>
      </c>
      <c r="EO221" s="2">
        <f>SUM(EE221:EN221)</f>
        <v>99.999999999999972</v>
      </c>
      <c r="EP221" s="2"/>
      <c r="ER221" s="3"/>
      <c r="ET221" s="3"/>
      <c r="EU221" s="3"/>
      <c r="EV221" s="3"/>
      <c r="EW221" s="3"/>
      <c r="EX221" s="3"/>
      <c r="EY221" s="3"/>
      <c r="EZ221" s="3"/>
      <c r="FA221" s="3"/>
      <c r="FB221" s="3"/>
      <c r="FC221" s="3"/>
      <c r="FD221" s="3"/>
      <c r="FE221" s="3"/>
      <c r="FF221" s="3"/>
      <c r="FG221" s="3"/>
      <c r="FH221" s="3"/>
      <c r="FI221" s="3"/>
      <c r="FJ221" s="3"/>
      <c r="FK221" s="3"/>
      <c r="FL221" s="3"/>
      <c r="FM221" s="3"/>
      <c r="FN221" s="3"/>
      <c r="FO221" s="3"/>
      <c r="FP221" s="3"/>
      <c r="FQ221" s="3"/>
      <c r="FR221" s="3"/>
      <c r="FS221" s="3"/>
      <c r="FT221" s="3"/>
      <c r="FU221" s="3"/>
      <c r="FV221" s="3"/>
      <c r="FW221" s="3"/>
      <c r="FX221" s="3"/>
      <c r="FY221" s="3"/>
      <c r="FZ221" s="3"/>
      <c r="GA221" s="3"/>
      <c r="GB221" s="3"/>
      <c r="GC221" s="2"/>
    </row>
    <row r="222" spans="1:185" s="1" customFormat="1">
      <c r="A222" s="1" t="s">
        <v>274</v>
      </c>
      <c r="B222">
        <v>6</v>
      </c>
      <c r="D222" s="1" t="s">
        <v>283</v>
      </c>
      <c r="E222" s="1" t="s">
        <v>112</v>
      </c>
      <c r="F222" s="1">
        <v>0.46500000000000002</v>
      </c>
      <c r="G222" s="2">
        <v>42.6</v>
      </c>
      <c r="H222" s="2">
        <v>1.0900000000000001</v>
      </c>
      <c r="I222" s="2">
        <v>7.71</v>
      </c>
      <c r="J222" s="2">
        <v>7.8304000000000009</v>
      </c>
      <c r="K222" s="2">
        <v>0.11</v>
      </c>
      <c r="L222" s="2">
        <v>10.6</v>
      </c>
      <c r="M222" s="2">
        <v>14.1</v>
      </c>
      <c r="N222" s="2">
        <v>0.39</v>
      </c>
      <c r="O222" s="2">
        <v>8.4499999999999993</v>
      </c>
      <c r="P222" s="2">
        <v>1.18</v>
      </c>
      <c r="Q222" s="2">
        <v>6.3</v>
      </c>
      <c r="R222" s="2"/>
      <c r="S222" s="2">
        <f>SUM(G222:R222)</f>
        <v>100.3604</v>
      </c>
      <c r="U222" s="122"/>
      <c r="W222" s="2"/>
      <c r="X222" s="2"/>
      <c r="Y222" s="2"/>
      <c r="Z222" s="2"/>
      <c r="AA222" s="2"/>
      <c r="AB222" s="3"/>
      <c r="AC222" s="3"/>
      <c r="AF222" s="2">
        <f>(L222/40.31)/((L222/40.31)+(J222-(J222*0.15))*0.8998/71.85)</f>
        <v>0.75931416807075347</v>
      </c>
      <c r="AG222" s="4">
        <f>H222*5995</f>
        <v>6534.55</v>
      </c>
      <c r="AH222" s="4">
        <f>O222*8302</f>
        <v>70151.899999999994</v>
      </c>
      <c r="AI222" s="4">
        <f>P222*4364</f>
        <v>5149.5199999999995</v>
      </c>
      <c r="AJ222" s="2">
        <f>N222+O222</f>
        <v>8.84</v>
      </c>
      <c r="AK222" s="2">
        <f>O222/N222</f>
        <v>21.666666666666664</v>
      </c>
      <c r="AL222" s="2">
        <f>N222/O222</f>
        <v>4.6153846153846156E-2</v>
      </c>
      <c r="AM222" s="2">
        <f>EK222/EG222</f>
        <v>1.8287937743190659</v>
      </c>
      <c r="AN222" s="2">
        <f t="shared" si="408"/>
        <v>1.0959792477302204</v>
      </c>
      <c r="AO222" s="2">
        <f t="shared" si="598"/>
        <v>1.2694762212815693</v>
      </c>
      <c r="AP222" s="2">
        <f t="shared" si="608"/>
        <v>0.78772645224537874</v>
      </c>
      <c r="AQ222" s="2">
        <f t="shared" si="409"/>
        <v>0.21765451359553495</v>
      </c>
      <c r="AR222" s="4">
        <f>1000*(4*(EE222/60.08)-11*(EL222/61.98*2+EM222/94.2*2)-2*(EH222/159.69*2+EF222/79.87))</f>
        <v>532.52115325625209</v>
      </c>
      <c r="AS222" s="4">
        <f>1000*(6*(EK222/56.08)+2*(EJ222/40.3)+EG222/101.96*2)</f>
        <v>2323.8786678014403</v>
      </c>
      <c r="AT222" s="4"/>
      <c r="AU222" s="2">
        <f t="shared" si="507"/>
        <v>0.19835680751173707</v>
      </c>
      <c r="AV222" s="2">
        <f t="shared" si="508"/>
        <v>1.1862637377767862</v>
      </c>
      <c r="AX222" s="4">
        <v>432</v>
      </c>
      <c r="AY222" s="4">
        <v>3987</v>
      </c>
      <c r="AZ222" s="4">
        <v>3570</v>
      </c>
      <c r="BA222" s="3"/>
      <c r="BB222" s="3">
        <v>14</v>
      </c>
      <c r="BC222" s="3">
        <v>70</v>
      </c>
      <c r="BD222" s="3">
        <v>52</v>
      </c>
      <c r="BE222" s="3">
        <v>33</v>
      </c>
      <c r="BF222" s="3">
        <v>70</v>
      </c>
      <c r="BG222" s="3"/>
      <c r="BH222" s="3"/>
      <c r="BI222" s="1">
        <v>44</v>
      </c>
      <c r="BJ222" s="4">
        <v>662</v>
      </c>
      <c r="BK222" s="4">
        <v>42</v>
      </c>
      <c r="BL222" s="3"/>
      <c r="BM222" s="3"/>
      <c r="BN222" s="4"/>
      <c r="BO222" s="4">
        <v>460</v>
      </c>
      <c r="BP222" s="4"/>
      <c r="BQ222" s="3"/>
      <c r="BR222" s="3"/>
      <c r="BS222" s="3"/>
      <c r="BT222" s="3"/>
      <c r="BU222" s="3"/>
      <c r="BV222" s="3"/>
      <c r="BW222" s="2"/>
      <c r="BX222" s="2"/>
      <c r="BY222" s="2"/>
      <c r="BZ222" s="3"/>
      <c r="CA222" s="2"/>
      <c r="CB222" s="4"/>
      <c r="CC222" s="4">
        <v>128</v>
      </c>
      <c r="CD222" s="3"/>
      <c r="CE222" s="3"/>
      <c r="CG222" s="3"/>
      <c r="CH222" s="3">
        <f t="shared" si="509"/>
        <v>724.40944881889766</v>
      </c>
      <c r="CI222" s="3"/>
      <c r="CJ222" s="3"/>
      <c r="CK222" s="3"/>
      <c r="CL222" s="3"/>
      <c r="CM222" s="3"/>
      <c r="CN222" s="3"/>
      <c r="CO222" s="3"/>
      <c r="CP222" s="3"/>
      <c r="CQ222" s="3"/>
      <c r="CR222" s="3"/>
      <c r="CS222" s="3"/>
      <c r="CT222" s="3"/>
      <c r="CU222" s="3">
        <f>AZ222/BK222</f>
        <v>85</v>
      </c>
      <c r="CV222" s="3"/>
      <c r="CW222" s="3"/>
      <c r="CX222" s="4">
        <f>AG222/BK222</f>
        <v>155.5845238095238</v>
      </c>
      <c r="CY222" s="3"/>
      <c r="CZ222" s="3"/>
      <c r="DA222" s="3"/>
      <c r="DB222" s="3">
        <f>BJ222/BK222</f>
        <v>15.761904761904763</v>
      </c>
      <c r="DC222" s="3">
        <f t="shared" ref="DC222" si="610">AZ222/CC222</f>
        <v>27.890625</v>
      </c>
      <c r="DD222" s="3"/>
      <c r="DE222" s="3"/>
      <c r="DF222" s="3"/>
      <c r="DG222" s="2">
        <f>BK222/BI222</f>
        <v>0.95454545454545459</v>
      </c>
      <c r="DH222" s="4"/>
      <c r="DI222" s="2"/>
      <c r="DJ222" s="3"/>
      <c r="DK222" s="3"/>
      <c r="DL222" s="3"/>
      <c r="DM222" s="3"/>
      <c r="DN222" s="123"/>
      <c r="DO222" s="3"/>
      <c r="DP222" s="4"/>
      <c r="DQ222" s="3"/>
      <c r="DR222" s="3"/>
      <c r="DS222" s="2"/>
      <c r="DT222" s="5">
        <f>1/AY222</f>
        <v>2.5081514923501377E-4</v>
      </c>
      <c r="DU222" s="3">
        <f>BJ222/BI222</f>
        <v>15.045454545454545</v>
      </c>
      <c r="DV222" s="3"/>
      <c r="DW222" s="3">
        <f>1.74+LOG(BK222/BI222)-1.92*LOG(BJ222/BI222)</f>
        <v>-0.54082158695903093</v>
      </c>
      <c r="DX222" s="3">
        <f>BK222*100/BJ222</f>
        <v>6.3444108761329305</v>
      </c>
      <c r="DY222" s="3">
        <f>CC222*100/BJ222</f>
        <v>19.335347432024168</v>
      </c>
      <c r="DZ222" s="2">
        <f>EK222*100/AY222</f>
        <v>0.37598113597366101</v>
      </c>
      <c r="EA222" s="5"/>
      <c r="EB222" s="2">
        <f t="shared" si="427"/>
        <v>3.0476190476190474</v>
      </c>
      <c r="EC222" s="2"/>
      <c r="ED222" s="2"/>
      <c r="EE222" s="2">
        <f t="shared" si="609"/>
        <v>45.29004767149619</v>
      </c>
      <c r="EF222" s="2">
        <f t="shared" si="609"/>
        <v>1.1588298582612875</v>
      </c>
      <c r="EG222" s="2">
        <f t="shared" si="609"/>
        <v>8.1968607405454375</v>
      </c>
      <c r="EH222" s="2">
        <f t="shared" si="609"/>
        <v>8.3248635982836561</v>
      </c>
      <c r="EI222" s="2">
        <f t="shared" si="609"/>
        <v>0.11694613248508405</v>
      </c>
      <c r="EJ222" s="2">
        <f t="shared" si="609"/>
        <v>11.269354584926282</v>
      </c>
      <c r="EK222" s="2">
        <f t="shared" si="609"/>
        <v>14.990367891269864</v>
      </c>
      <c r="EL222" s="2">
        <f t="shared" si="609"/>
        <v>0.41462719699257072</v>
      </c>
      <c r="EM222" s="2">
        <f t="shared" si="609"/>
        <v>8.9835892681723646</v>
      </c>
      <c r="EN222" s="2">
        <f t="shared" si="609"/>
        <v>1.2545130575672652</v>
      </c>
      <c r="EO222" s="2">
        <f>SUM(EE222:EN222)</f>
        <v>100</v>
      </c>
      <c r="EP222" s="2"/>
      <c r="ER222" s="3"/>
      <c r="ET222" s="3"/>
      <c r="EU222" s="3"/>
      <c r="EV222" s="3"/>
      <c r="EW222" s="3"/>
      <c r="EX222" s="3"/>
      <c r="EY222" s="3"/>
      <c r="EZ222" s="3"/>
      <c r="FA222" s="3"/>
      <c r="FB222" s="3"/>
      <c r="FC222" s="3"/>
      <c r="FD222" s="3"/>
      <c r="FE222" s="3"/>
      <c r="FF222" s="3"/>
      <c r="FG222" s="3"/>
      <c r="FH222" s="3"/>
      <c r="FI222" s="3"/>
      <c r="FJ222" s="3"/>
      <c r="FK222" s="3"/>
      <c r="FL222" s="3"/>
      <c r="FM222" s="3"/>
      <c r="FN222" s="3"/>
      <c r="FO222" s="3"/>
      <c r="FP222" s="3"/>
      <c r="FQ222" s="3"/>
      <c r="FR222" s="3"/>
      <c r="FS222" s="3"/>
      <c r="FT222" s="3"/>
      <c r="FU222" s="3"/>
      <c r="FV222" s="3"/>
      <c r="FW222" s="3"/>
      <c r="FX222" s="3"/>
      <c r="FY222" s="3"/>
      <c r="FZ222" s="3"/>
      <c r="GA222" s="3"/>
      <c r="GB222" s="3"/>
      <c r="GC222" s="2"/>
    </row>
    <row r="223" spans="1:185" s="1" customFormat="1">
      <c r="A223" s="1" t="s">
        <v>274</v>
      </c>
      <c r="B223">
        <v>6</v>
      </c>
      <c r="D223" s="1" t="s">
        <v>284</v>
      </c>
      <c r="E223" s="1" t="s">
        <v>211</v>
      </c>
      <c r="F223" s="1">
        <v>0.46500000000000002</v>
      </c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U223" s="122">
        <v>0.71126999999999996</v>
      </c>
      <c r="V223" s="122">
        <v>0.5121</v>
      </c>
      <c r="W223" s="2"/>
      <c r="X223" s="2"/>
      <c r="Y223" s="2"/>
      <c r="Z223" s="2"/>
      <c r="AA223" s="2"/>
      <c r="AB223" s="3"/>
      <c r="AC223" s="3"/>
      <c r="AF223" s="2"/>
      <c r="AG223" s="4"/>
      <c r="AH223" s="4"/>
      <c r="AI223" s="4"/>
      <c r="AJ223" s="2"/>
      <c r="AK223" s="2"/>
      <c r="AL223" s="2"/>
      <c r="AM223" s="2"/>
      <c r="AN223" s="2"/>
      <c r="AO223" s="2"/>
      <c r="AP223" s="2"/>
      <c r="AQ223" s="2"/>
      <c r="AR223" s="4"/>
      <c r="AS223" s="4"/>
      <c r="AT223" s="4"/>
      <c r="AU223" s="2"/>
      <c r="AV223" s="2"/>
      <c r="AX223" s="4"/>
      <c r="AY223" s="4"/>
      <c r="AZ223" s="4"/>
      <c r="BA223" s="3"/>
      <c r="BB223" s="3"/>
      <c r="BC223" s="3"/>
      <c r="BD223" s="3"/>
      <c r="BE223" s="3"/>
      <c r="BF223" s="3"/>
      <c r="BG223" s="3"/>
      <c r="BH223" s="3"/>
      <c r="BJ223" s="4"/>
      <c r="BK223" s="4"/>
      <c r="BL223" s="3"/>
      <c r="BM223" s="3"/>
      <c r="BN223" s="4"/>
      <c r="BO223" s="4"/>
      <c r="BP223" s="4"/>
      <c r="BQ223" s="3"/>
      <c r="BR223" s="3"/>
      <c r="BS223" s="3"/>
      <c r="BT223" s="3"/>
      <c r="BU223" s="3"/>
      <c r="BV223" s="3"/>
      <c r="BW223" s="2"/>
      <c r="BX223" s="2"/>
      <c r="BY223" s="2"/>
      <c r="BZ223" s="3"/>
      <c r="CA223" s="2"/>
      <c r="CB223" s="4"/>
      <c r="CC223" s="4"/>
      <c r="CD223" s="3"/>
      <c r="CE223" s="3"/>
      <c r="CG223" s="3"/>
      <c r="CH223" s="3"/>
      <c r="CI223" s="3"/>
      <c r="CJ223" s="3"/>
      <c r="CK223" s="3"/>
      <c r="CL223" s="3"/>
      <c r="CM223" s="3"/>
      <c r="CN223" s="3"/>
      <c r="CO223" s="3"/>
      <c r="CP223" s="3"/>
      <c r="CQ223" s="3"/>
      <c r="CR223" s="3"/>
      <c r="CS223" s="3"/>
      <c r="CT223" s="3"/>
      <c r="CU223" s="3"/>
      <c r="CV223" s="3"/>
      <c r="CW223" s="3"/>
      <c r="CX223" s="4"/>
      <c r="CY223" s="3"/>
      <c r="CZ223" s="3"/>
      <c r="DA223" s="3"/>
      <c r="DB223" s="3"/>
      <c r="DC223" s="3"/>
      <c r="DD223" s="3"/>
      <c r="DE223" s="3"/>
      <c r="DF223" s="3"/>
      <c r="DG223" s="2"/>
      <c r="DH223" s="4"/>
      <c r="DI223" s="2"/>
      <c r="DJ223" s="3"/>
      <c r="DK223" s="3"/>
      <c r="DL223" s="3"/>
      <c r="DM223" s="3"/>
      <c r="DN223" s="123"/>
      <c r="DO223" s="3"/>
      <c r="DP223" s="4"/>
      <c r="DQ223" s="3"/>
      <c r="DR223" s="3"/>
      <c r="DS223" s="2"/>
      <c r="DT223" s="5"/>
      <c r="DU223" s="3"/>
      <c r="DV223" s="3"/>
      <c r="DW223" s="3"/>
      <c r="DX223" s="3"/>
      <c r="DY223" s="3"/>
      <c r="DZ223" s="2"/>
      <c r="EA223" s="5"/>
      <c r="EB223" s="2"/>
      <c r="EC223" s="2"/>
      <c r="ED223" s="2"/>
      <c r="EE223" s="2"/>
      <c r="EF223" s="2"/>
      <c r="EG223" s="2"/>
      <c r="EH223" s="2"/>
      <c r="EI223" s="2"/>
      <c r="EJ223" s="2"/>
      <c r="EK223" s="2"/>
      <c r="EL223" s="2"/>
      <c r="EM223" s="2"/>
      <c r="EN223" s="2"/>
      <c r="EO223" s="2"/>
      <c r="EP223" s="2"/>
      <c r="ER223" s="3"/>
      <c r="ET223" s="3"/>
      <c r="EU223" s="3"/>
      <c r="EV223" s="3"/>
      <c r="EW223" s="3"/>
      <c r="EX223" s="3"/>
      <c r="EY223" s="3"/>
      <c r="EZ223" s="3"/>
      <c r="FA223" s="3"/>
      <c r="FB223" s="3"/>
      <c r="FC223" s="3"/>
      <c r="FD223" s="3"/>
      <c r="FE223" s="3"/>
      <c r="FF223" s="3"/>
      <c r="FG223" s="3"/>
      <c r="FH223" s="3"/>
      <c r="FI223" s="3"/>
      <c r="FJ223" s="3"/>
      <c r="FK223" s="3"/>
      <c r="FL223" s="3"/>
      <c r="FM223" s="3"/>
      <c r="FN223" s="3"/>
      <c r="FO223" s="3"/>
      <c r="FP223" s="3"/>
      <c r="FQ223" s="3"/>
      <c r="FR223" s="3"/>
      <c r="FS223" s="3"/>
      <c r="FT223" s="3"/>
      <c r="FU223" s="3"/>
      <c r="FV223" s="3"/>
      <c r="FW223" s="3"/>
      <c r="FX223" s="3"/>
      <c r="FY223" s="3"/>
      <c r="FZ223" s="3"/>
      <c r="GA223" s="3"/>
      <c r="GB223" s="3"/>
      <c r="GC223" s="2"/>
    </row>
    <row r="224" spans="1:185" s="1" customFormat="1">
      <c r="A224" s="1" t="s">
        <v>274</v>
      </c>
      <c r="B224">
        <v>6</v>
      </c>
      <c r="D224" s="1" t="s">
        <v>285</v>
      </c>
      <c r="E224" s="1" t="s">
        <v>211</v>
      </c>
      <c r="F224" s="1">
        <v>0.46500000000000002</v>
      </c>
      <c r="G224" s="2">
        <v>42.74</v>
      </c>
      <c r="H224" s="2"/>
      <c r="I224" s="2"/>
      <c r="J224" s="2"/>
      <c r="K224" s="2"/>
      <c r="L224" s="2"/>
      <c r="M224" s="2">
        <v>15.26</v>
      </c>
      <c r="N224" s="2">
        <v>0.25</v>
      </c>
      <c r="O224" s="2">
        <v>5.68</v>
      </c>
      <c r="P224" s="2"/>
      <c r="Q224" s="2"/>
      <c r="R224" s="2"/>
      <c r="S224" s="2"/>
      <c r="U224" s="122">
        <v>0.71120000000000005</v>
      </c>
      <c r="V224" s="122"/>
      <c r="W224" s="2"/>
      <c r="X224" s="2"/>
      <c r="Y224" s="2"/>
      <c r="Z224" s="2"/>
      <c r="AA224" s="2"/>
      <c r="AB224" s="3"/>
      <c r="AC224" s="3"/>
      <c r="AF224" s="2"/>
      <c r="AG224" s="4"/>
      <c r="AH224" s="4"/>
      <c r="AI224" s="4"/>
      <c r="AJ224" s="2">
        <f t="shared" ref="AJ224" si="611">N224+O224</f>
        <v>5.93</v>
      </c>
      <c r="AK224" s="2">
        <f t="shared" ref="AK224" si="612">O224/N224</f>
        <v>22.72</v>
      </c>
      <c r="AL224" s="2">
        <f t="shared" ref="AL224" si="613">N224/O224</f>
        <v>4.4014084507042257E-2</v>
      </c>
      <c r="AM224" s="2"/>
      <c r="AN224" s="2"/>
      <c r="AO224" s="2"/>
      <c r="AP224" s="2"/>
      <c r="AQ224" s="2"/>
      <c r="AR224" s="4"/>
      <c r="AS224" s="4"/>
      <c r="AT224" s="4"/>
      <c r="AU224" s="2">
        <f t="shared" si="507"/>
        <v>0.13289658399625642</v>
      </c>
      <c r="AV224" s="2"/>
      <c r="AX224" s="4">
        <v>466</v>
      </c>
      <c r="AY224" s="4">
        <v>3562</v>
      </c>
      <c r="AZ224" s="4"/>
      <c r="BA224" s="3"/>
      <c r="BB224" s="3"/>
      <c r="BC224" s="3"/>
      <c r="BD224" s="3">
        <v>75</v>
      </c>
      <c r="BE224" s="3"/>
      <c r="BF224" s="3">
        <v>66</v>
      </c>
      <c r="BG224" s="3"/>
      <c r="BH224" s="3"/>
      <c r="BJ224" s="4"/>
      <c r="BK224" s="4"/>
      <c r="BL224" s="3"/>
      <c r="BM224" s="3"/>
      <c r="BN224" s="4"/>
      <c r="BO224" s="4">
        <v>586</v>
      </c>
      <c r="BP224" s="4"/>
      <c r="BQ224" s="3"/>
      <c r="BR224" s="3"/>
      <c r="BS224" s="3"/>
      <c r="BT224" s="3"/>
      <c r="BU224" s="3"/>
      <c r="BV224" s="3"/>
      <c r="BW224" s="2"/>
      <c r="BX224" s="2"/>
      <c r="BY224" s="2"/>
      <c r="BZ224" s="3"/>
      <c r="CA224" s="2"/>
      <c r="CB224" s="4"/>
      <c r="CC224" s="4">
        <v>163</v>
      </c>
      <c r="CD224" s="3"/>
      <c r="CE224" s="3"/>
      <c r="CG224" s="3"/>
      <c r="CH224" s="3">
        <f t="shared" si="509"/>
        <v>922.83464566929138</v>
      </c>
      <c r="CI224" s="3"/>
      <c r="CJ224" s="3"/>
      <c r="CK224" s="3"/>
      <c r="CL224" s="3"/>
      <c r="CM224" s="3"/>
      <c r="CN224" s="3"/>
      <c r="CO224" s="3"/>
      <c r="CP224" s="3"/>
      <c r="CQ224" s="3"/>
      <c r="CR224" s="3"/>
      <c r="CS224" s="3"/>
      <c r="CT224" s="3"/>
      <c r="CU224" s="3"/>
      <c r="CV224" s="3"/>
      <c r="CW224" s="3"/>
      <c r="CX224" s="4"/>
      <c r="CY224" s="3"/>
      <c r="CZ224" s="3"/>
      <c r="DA224" s="3"/>
      <c r="DB224" s="3"/>
      <c r="DC224" s="3">
        <f t="shared" ref="DC224" si="614">AZ224/CC224</f>
        <v>0</v>
      </c>
      <c r="DD224" s="3"/>
      <c r="DE224" s="3"/>
      <c r="DF224" s="3"/>
      <c r="DG224" s="2"/>
      <c r="DH224" s="4"/>
      <c r="DI224" s="2"/>
      <c r="DJ224" s="3"/>
      <c r="DK224" s="3"/>
      <c r="DL224" s="3"/>
      <c r="DM224" s="3"/>
      <c r="DN224" s="123"/>
      <c r="DO224" s="3"/>
      <c r="DP224" s="4"/>
      <c r="DQ224" s="3"/>
      <c r="DR224" s="3"/>
      <c r="DS224" s="2"/>
      <c r="DT224" s="5"/>
      <c r="DU224" s="3"/>
      <c r="DV224" s="3"/>
      <c r="DW224" s="3"/>
      <c r="DX224" s="3"/>
      <c r="DY224" s="3"/>
      <c r="DZ224" s="2"/>
      <c r="EA224" s="5"/>
      <c r="EB224" s="2"/>
      <c r="EC224" s="2"/>
      <c r="ED224" s="2"/>
      <c r="EE224" s="2"/>
      <c r="EF224" s="2"/>
      <c r="EG224" s="2"/>
      <c r="EH224" s="2"/>
      <c r="EI224" s="2"/>
      <c r="EJ224" s="2"/>
      <c r="EK224" s="2"/>
      <c r="EL224" s="2"/>
      <c r="EM224" s="2"/>
      <c r="EN224" s="2"/>
      <c r="EO224" s="2"/>
      <c r="EP224" s="2"/>
      <c r="ER224" s="3"/>
      <c r="ET224" s="3"/>
      <c r="EU224" s="3"/>
      <c r="EV224" s="3"/>
      <c r="EW224" s="3"/>
      <c r="EX224" s="3"/>
      <c r="EY224" s="3"/>
      <c r="EZ224" s="3"/>
      <c r="FA224" s="3"/>
      <c r="FB224" s="3"/>
      <c r="FC224" s="3"/>
      <c r="FD224" s="3"/>
      <c r="FE224" s="3"/>
      <c r="FF224" s="3"/>
      <c r="FG224" s="3"/>
      <c r="FH224" s="3"/>
      <c r="FI224" s="3"/>
      <c r="FJ224" s="3"/>
      <c r="FK224" s="134"/>
      <c r="FL224" s="134"/>
      <c r="FM224" s="134"/>
      <c r="FN224" s="134"/>
      <c r="FO224" s="3"/>
      <c r="FP224" s="3"/>
      <c r="FQ224" s="3"/>
      <c r="FR224" s="3"/>
      <c r="FS224" s="3"/>
      <c r="FT224" s="3"/>
      <c r="FU224" s="3"/>
      <c r="FV224" s="3"/>
      <c r="FW224" s="3"/>
      <c r="FX224" s="3"/>
      <c r="FY224" s="3"/>
      <c r="FZ224" s="3"/>
      <c r="GA224" s="3"/>
      <c r="GB224" s="3"/>
      <c r="GC224" s="2"/>
    </row>
    <row r="225" spans="1:185" s="1" customFormat="1">
      <c r="A225" s="1" t="s">
        <v>274</v>
      </c>
      <c r="B225">
        <v>6</v>
      </c>
      <c r="D225" s="1" t="s">
        <v>288</v>
      </c>
      <c r="E225" s="1" t="s">
        <v>420</v>
      </c>
      <c r="F225" s="1">
        <v>0.46500000000000002</v>
      </c>
      <c r="G225" s="2">
        <v>43.42</v>
      </c>
      <c r="H225" s="2">
        <v>1.18</v>
      </c>
      <c r="I225" s="2">
        <v>7.11</v>
      </c>
      <c r="J225" s="2">
        <v>7.8699000000000003</v>
      </c>
      <c r="K225" s="2">
        <v>0.11</v>
      </c>
      <c r="L225" s="2">
        <v>10.41</v>
      </c>
      <c r="M225" s="2">
        <v>14.67</v>
      </c>
      <c r="N225" s="2">
        <v>0.69</v>
      </c>
      <c r="O225" s="2">
        <v>8.9</v>
      </c>
      <c r="P225" s="2">
        <v>1.17</v>
      </c>
      <c r="Q225" s="2">
        <v>3.05</v>
      </c>
      <c r="R225" s="2"/>
      <c r="S225" s="2">
        <f t="shared" ref="S225:S227" si="615">SUM(G225:R225)</f>
        <v>98.579900000000009</v>
      </c>
      <c r="U225" s="122"/>
      <c r="V225" s="122"/>
      <c r="W225" s="2"/>
      <c r="X225" s="2"/>
      <c r="Y225" s="2"/>
      <c r="Z225" s="2"/>
      <c r="AA225" s="2"/>
      <c r="AB225" s="3"/>
      <c r="AC225" s="3"/>
      <c r="AF225" s="2">
        <f>(L225/40.31)/((L225/40.31)+(J225-(J225*0.15))*0.8998/71.85)</f>
        <v>0.75506375814875615</v>
      </c>
      <c r="AG225" s="4">
        <f>H225*5995</f>
        <v>7074.0999999999995</v>
      </c>
      <c r="AH225" s="4">
        <f>O225*8302</f>
        <v>73887.8</v>
      </c>
      <c r="AI225" s="4">
        <f>P225*4364</f>
        <v>5105.88</v>
      </c>
      <c r="AJ225" s="2">
        <f>N225+O225</f>
        <v>9.59</v>
      </c>
      <c r="AK225" s="2">
        <f>O225/N225</f>
        <v>12.898550724637683</v>
      </c>
      <c r="AL225" s="2">
        <f>N225/O225</f>
        <v>7.7528089887640442E-2</v>
      </c>
      <c r="AM225" s="2">
        <f>EK225/EG225</f>
        <v>2.0632911392405062</v>
      </c>
      <c r="AN225" s="2">
        <f t="shared" si="408"/>
        <v>1.2517580872011251</v>
      </c>
      <c r="AO225" s="2">
        <f t="shared" si="598"/>
        <v>1.514521204860932</v>
      </c>
      <c r="AP225" s="2">
        <f t="shared" ref="AP225:AP227" si="616">1/AO225</f>
        <v>0.66027467742970503</v>
      </c>
      <c r="AQ225" s="2">
        <f t="shared" si="409"/>
        <v>0.18990373557550788</v>
      </c>
      <c r="AR225" s="4">
        <f>1000*(4*(EE225/60.08)-11*(EL225/61.98*2+EM225/94.2*2)-2*(EH225/159.69*2+EF225/79.87))</f>
        <v>356.60125035123048</v>
      </c>
      <c r="AS225" s="4">
        <f>1000*(6*(EK225/56.08)+2*(EJ225/40.3)+EG225/101.96*2)</f>
        <v>2329.7787152299466</v>
      </c>
      <c r="AT225" s="4"/>
      <c r="AU225" s="2">
        <f t="shared" si="507"/>
        <v>0.20497466605251036</v>
      </c>
      <c r="AV225" s="2">
        <f t="shared" si="508"/>
        <v>1.354875313917481</v>
      </c>
      <c r="AX225" s="4"/>
      <c r="AY225" s="4"/>
      <c r="AZ225" s="4"/>
      <c r="BA225" s="3"/>
      <c r="BB225" s="3"/>
      <c r="BC225" s="3"/>
      <c r="BD225" s="3"/>
      <c r="BE225" s="3"/>
      <c r="BF225" s="3"/>
      <c r="BG225" s="3"/>
      <c r="BH225" s="3"/>
      <c r="BJ225" s="4"/>
      <c r="BK225" s="4"/>
      <c r="BL225" s="3"/>
      <c r="BM225" s="3"/>
      <c r="BN225" s="4"/>
      <c r="BO225" s="4"/>
      <c r="BP225" s="4"/>
      <c r="BQ225" s="3"/>
      <c r="BR225" s="3"/>
      <c r="BS225" s="3"/>
      <c r="BT225" s="3"/>
      <c r="BU225" s="3"/>
      <c r="BV225" s="3"/>
      <c r="BW225" s="2"/>
      <c r="BX225" s="2"/>
      <c r="BY225" s="2"/>
      <c r="BZ225" s="3"/>
      <c r="CA225" s="2"/>
      <c r="CB225" s="4"/>
      <c r="CC225" s="4"/>
      <c r="CD225" s="3"/>
      <c r="CE225" s="3"/>
      <c r="CG225" s="3"/>
      <c r="CH225" s="3"/>
      <c r="CI225" s="3"/>
      <c r="CJ225" s="3"/>
      <c r="CK225" s="3"/>
      <c r="CL225" s="3"/>
      <c r="CM225" s="3"/>
      <c r="CN225" s="3"/>
      <c r="CO225" s="3"/>
      <c r="CP225" s="3"/>
      <c r="CQ225" s="3"/>
      <c r="CR225" s="3"/>
      <c r="CS225" s="3"/>
      <c r="CT225" s="3"/>
      <c r="CU225" s="3"/>
      <c r="CV225" s="3"/>
      <c r="CW225" s="3"/>
      <c r="CX225" s="4"/>
      <c r="CY225" s="3"/>
      <c r="CZ225" s="3"/>
      <c r="DA225" s="3"/>
      <c r="DB225" s="3"/>
      <c r="DC225" s="3"/>
      <c r="DD225" s="3"/>
      <c r="DE225" s="3"/>
      <c r="DF225" s="3"/>
      <c r="DG225" s="2"/>
      <c r="DH225" s="4"/>
      <c r="DI225" s="2"/>
      <c r="DJ225" s="3"/>
      <c r="DK225" s="3"/>
      <c r="DL225" s="3"/>
      <c r="DM225" s="3"/>
      <c r="DN225" s="2"/>
      <c r="DO225" s="3"/>
      <c r="DP225" s="4"/>
      <c r="DQ225" s="3"/>
      <c r="DR225" s="3"/>
      <c r="DS225" s="2"/>
      <c r="DT225" s="5"/>
      <c r="DU225" s="3"/>
      <c r="DV225" s="3"/>
      <c r="DW225" s="3"/>
      <c r="DX225" s="3"/>
      <c r="DY225" s="3"/>
      <c r="DZ225" s="2"/>
      <c r="EA225" s="5"/>
      <c r="EB225" s="2"/>
      <c r="EC225" s="2"/>
      <c r="ED225" s="2"/>
      <c r="EE225" s="2">
        <f t="shared" ref="EE225:EN227" si="617">100*G225/($G225+$H225+$I225+$J225+$K225+$L225+$M225+$N225+$O225+$P225)</f>
        <v>45.451738146904788</v>
      </c>
      <c r="EF225" s="2">
        <f t="shared" si="617"/>
        <v>1.235215361891931</v>
      </c>
      <c r="EG225" s="2">
        <f t="shared" si="617"/>
        <v>7.4426959517386697</v>
      </c>
      <c r="EH225" s="2">
        <f t="shared" si="617"/>
        <v>8.2381537089434822</v>
      </c>
      <c r="EI225" s="2">
        <f t="shared" si="617"/>
        <v>0.11514719475263764</v>
      </c>
      <c r="EJ225" s="2">
        <f t="shared" si="617"/>
        <v>10.897111794317798</v>
      </c>
      <c r="EK225" s="2">
        <f t="shared" si="617"/>
        <v>15.356448609283584</v>
      </c>
      <c r="EL225" s="2">
        <f t="shared" si="617"/>
        <v>0.72228694890290879</v>
      </c>
      <c r="EM225" s="2">
        <f t="shared" si="617"/>
        <v>9.3164548481679539</v>
      </c>
      <c r="EN225" s="2">
        <f t="shared" si="617"/>
        <v>1.2247474350962366</v>
      </c>
      <c r="EO225" s="2">
        <f>SUM(EE225:EN225)</f>
        <v>99.999999999999986</v>
      </c>
      <c r="EP225" s="2"/>
      <c r="ER225" s="3"/>
      <c r="ET225" s="3"/>
      <c r="EU225" s="3"/>
      <c r="EV225" s="3"/>
      <c r="EW225" s="3"/>
      <c r="EX225" s="3"/>
      <c r="EY225" s="3"/>
      <c r="EZ225" s="3"/>
      <c r="FA225" s="3"/>
      <c r="FB225" s="3"/>
      <c r="FC225" s="3"/>
      <c r="FD225" s="3"/>
      <c r="FE225" s="3"/>
      <c r="FF225" s="3"/>
      <c r="FG225" s="3"/>
      <c r="FH225" s="3"/>
      <c r="FI225" s="3"/>
      <c r="FJ225" s="3"/>
      <c r="FK225" s="3"/>
      <c r="FL225" s="3"/>
      <c r="FM225" s="3"/>
      <c r="FN225" s="3"/>
      <c r="FO225" s="3"/>
      <c r="FP225" s="3"/>
      <c r="FQ225" s="3"/>
      <c r="FR225" s="3"/>
      <c r="FS225" s="3"/>
      <c r="FT225" s="3"/>
      <c r="FU225" s="3"/>
      <c r="FV225" s="3"/>
      <c r="FW225" s="3"/>
      <c r="FX225" s="3"/>
      <c r="FY225" s="3"/>
      <c r="FZ225" s="3"/>
      <c r="GC225" s="2"/>
    </row>
    <row r="226" spans="1:185" s="1" customFormat="1">
      <c r="A226" s="1" t="s">
        <v>274</v>
      </c>
      <c r="B226">
        <v>6</v>
      </c>
      <c r="D226" s="1" t="s">
        <v>288</v>
      </c>
      <c r="E226" s="1" t="s">
        <v>420</v>
      </c>
      <c r="F226" s="1">
        <v>0.46500000000000002</v>
      </c>
      <c r="G226" s="2">
        <v>43.74</v>
      </c>
      <c r="H226" s="2">
        <v>1.22</v>
      </c>
      <c r="I226" s="2">
        <v>7.24</v>
      </c>
      <c r="J226" s="2">
        <v>8.5359000000000016</v>
      </c>
      <c r="K226" s="2">
        <v>0.11</v>
      </c>
      <c r="L226" s="2">
        <v>10.96</v>
      </c>
      <c r="M226" s="2">
        <v>15.42</v>
      </c>
      <c r="N226" s="2">
        <v>0.5</v>
      </c>
      <c r="O226" s="2">
        <v>7.75</v>
      </c>
      <c r="P226" s="2">
        <v>1.2</v>
      </c>
      <c r="Q226" s="2">
        <v>2.88</v>
      </c>
      <c r="R226" s="2"/>
      <c r="S226" s="2">
        <f t="shared" si="615"/>
        <v>99.555900000000008</v>
      </c>
      <c r="U226" s="122"/>
      <c r="V226" s="122"/>
      <c r="W226" s="2"/>
      <c r="X226" s="2"/>
      <c r="Y226" s="2"/>
      <c r="Z226" s="2"/>
      <c r="AA226" s="2"/>
      <c r="AB226" s="3"/>
      <c r="AC226" s="3"/>
      <c r="AF226" s="2">
        <f>(L226/40.31)/((L226/40.31)+(J226-(J226*0.15))*0.8998/71.85)</f>
        <v>0.74952005360384777</v>
      </c>
      <c r="AG226" s="4">
        <f>H226*5995</f>
        <v>7313.9</v>
      </c>
      <c r="AH226" s="4">
        <f>O226*8302</f>
        <v>64340.5</v>
      </c>
      <c r="AI226" s="4">
        <f>P226*4364</f>
        <v>5236.8</v>
      </c>
      <c r="AJ226" s="2">
        <f>N226+O226</f>
        <v>8.25</v>
      </c>
      <c r="AK226" s="2">
        <f>O226/N226</f>
        <v>15.5</v>
      </c>
      <c r="AL226" s="2">
        <f>N226/O226</f>
        <v>6.4516129032258063E-2</v>
      </c>
      <c r="AM226" s="2">
        <f>EK226/EG226</f>
        <v>2.1298342541436464</v>
      </c>
      <c r="AN226" s="2">
        <f t="shared" si="408"/>
        <v>1.0704419889502763</v>
      </c>
      <c r="AO226" s="2">
        <f t="shared" si="598"/>
        <v>1.272230976433431</v>
      </c>
      <c r="AP226" s="2">
        <f t="shared" si="616"/>
        <v>0.78602079223333909</v>
      </c>
      <c r="AQ226" s="2">
        <f t="shared" si="409"/>
        <v>0.19438164013626827</v>
      </c>
      <c r="AR226" s="4">
        <f>1000*(4*(EE226/60.08)-11*(EL226/61.98*2+EM226/94.2*2)-2*(EH226/159.69*2+EF226/79.87))</f>
        <v>703.69181947872983</v>
      </c>
      <c r="AS226" s="4">
        <f>1000*(6*(EK226/56.08)+2*(EJ226/40.3)+EG226/101.96*2)</f>
        <v>2416.0344952100691</v>
      </c>
      <c r="AT226" s="4"/>
      <c r="AU226" s="2">
        <f t="shared" si="507"/>
        <v>0.17718335619570186</v>
      </c>
      <c r="AV226" s="2">
        <f t="shared" si="508"/>
        <v>1.1586227727533986</v>
      </c>
      <c r="AX226" s="4"/>
      <c r="AY226" s="4"/>
      <c r="AZ226" s="4"/>
      <c r="BA226" s="3"/>
      <c r="BB226" s="3"/>
      <c r="BC226" s="3"/>
      <c r="BD226" s="3"/>
      <c r="BE226" s="3"/>
      <c r="BF226" s="3"/>
      <c r="BG226" s="3"/>
      <c r="BH226" s="3"/>
      <c r="BJ226" s="4"/>
      <c r="BK226" s="4"/>
      <c r="BL226" s="3"/>
      <c r="BM226" s="3"/>
      <c r="BN226" s="4"/>
      <c r="BO226" s="4"/>
      <c r="BP226" s="4"/>
      <c r="BQ226" s="3"/>
      <c r="BR226" s="3"/>
      <c r="BS226" s="3"/>
      <c r="BT226" s="3"/>
      <c r="BU226" s="3"/>
      <c r="BV226" s="3"/>
      <c r="BW226" s="2"/>
      <c r="BX226" s="2"/>
      <c r="BY226" s="2"/>
      <c r="BZ226" s="3"/>
      <c r="CA226" s="2"/>
      <c r="CB226" s="4"/>
      <c r="CC226" s="4"/>
      <c r="CD226" s="3"/>
      <c r="CE226" s="3"/>
      <c r="CG226" s="3"/>
      <c r="CH226" s="3"/>
      <c r="CI226" s="3"/>
      <c r="CJ226" s="3"/>
      <c r="CK226" s="3"/>
      <c r="CL226" s="3"/>
      <c r="CM226" s="3"/>
      <c r="CN226" s="3"/>
      <c r="CO226" s="3"/>
      <c r="CP226" s="3"/>
      <c r="CQ226" s="3"/>
      <c r="CR226" s="3"/>
      <c r="CS226" s="3"/>
      <c r="CT226" s="3"/>
      <c r="CU226" s="3"/>
      <c r="CV226" s="3"/>
      <c r="CW226" s="3"/>
      <c r="CX226" s="4"/>
      <c r="CY226" s="3"/>
      <c r="CZ226" s="3"/>
      <c r="DA226" s="3"/>
      <c r="DB226" s="3"/>
      <c r="DC226" s="3"/>
      <c r="DD226" s="3"/>
      <c r="DE226" s="3"/>
      <c r="DF226" s="3"/>
      <c r="DG226" s="2"/>
      <c r="DH226" s="4"/>
      <c r="DI226" s="2"/>
      <c r="DJ226" s="3"/>
      <c r="DK226" s="3"/>
      <c r="DL226" s="3"/>
      <c r="DM226" s="3"/>
      <c r="DN226" s="2"/>
      <c r="DO226" s="3"/>
      <c r="DP226" s="4"/>
      <c r="DQ226" s="3"/>
      <c r="DR226" s="3"/>
      <c r="DS226" s="2"/>
      <c r="DT226" s="5"/>
      <c r="DU226" s="3"/>
      <c r="DV226" s="3"/>
      <c r="DW226" s="3"/>
      <c r="DX226" s="3"/>
      <c r="DY226" s="3"/>
      <c r="DZ226" s="2"/>
      <c r="EA226" s="5"/>
      <c r="EB226" s="2"/>
      <c r="EC226" s="2"/>
      <c r="ED226" s="2"/>
      <c r="EE226" s="2">
        <f t="shared" si="617"/>
        <v>45.243954284366623</v>
      </c>
      <c r="EF226" s="2">
        <f t="shared" si="617"/>
        <v>1.2619484276846658</v>
      </c>
      <c r="EG226" s="2">
        <f t="shared" si="617"/>
        <v>7.4889398495385082</v>
      </c>
      <c r="EH226" s="2">
        <f t="shared" si="617"/>
        <v>8.829398019568476</v>
      </c>
      <c r="EI226" s="2">
        <f t="shared" si="617"/>
        <v>0.11378223528304364</v>
      </c>
      <c r="EJ226" s="2">
        <f t="shared" si="617"/>
        <v>11.336848170019621</v>
      </c>
      <c r="EK226" s="2">
        <f t="shared" si="617"/>
        <v>15.950200618768481</v>
      </c>
      <c r="EL226" s="2">
        <f t="shared" si="617"/>
        <v>0.51719197855928922</v>
      </c>
      <c r="EM226" s="2">
        <f t="shared" si="617"/>
        <v>8.016475667668983</v>
      </c>
      <c r="EN226" s="2">
        <f t="shared" si="617"/>
        <v>1.2412607485422942</v>
      </c>
      <c r="EO226" s="2">
        <f>SUM(EE226:EN226)</f>
        <v>99.999999999999986</v>
      </c>
      <c r="EP226" s="2"/>
      <c r="ER226" s="3"/>
      <c r="ET226" s="3"/>
      <c r="EU226" s="3"/>
      <c r="EV226" s="3"/>
      <c r="EW226" s="3"/>
      <c r="EX226" s="3"/>
      <c r="EY226" s="3"/>
      <c r="EZ226" s="3"/>
      <c r="FA226" s="3"/>
      <c r="FB226" s="3"/>
      <c r="FC226" s="3"/>
      <c r="FD226" s="3"/>
      <c r="FE226" s="3"/>
      <c r="FF226" s="3"/>
      <c r="FG226" s="3"/>
      <c r="FH226" s="3"/>
      <c r="FI226" s="3"/>
      <c r="FJ226" s="3"/>
      <c r="FK226" s="3"/>
      <c r="FL226" s="3"/>
      <c r="FM226" s="3"/>
      <c r="FN226" s="3"/>
      <c r="FO226" s="3"/>
      <c r="FP226" s="3"/>
      <c r="FQ226" s="3"/>
      <c r="FR226" s="3"/>
      <c r="FS226" s="3"/>
      <c r="FT226" s="3"/>
      <c r="FU226" s="3"/>
      <c r="FV226" s="3"/>
      <c r="FW226" s="3"/>
      <c r="FX226" s="3"/>
      <c r="FY226" s="3"/>
      <c r="FZ226" s="3"/>
      <c r="GC226" s="2"/>
    </row>
    <row r="227" spans="1:185" s="1" customFormat="1">
      <c r="A227" s="1" t="s">
        <v>274</v>
      </c>
      <c r="B227">
        <v>6</v>
      </c>
      <c r="D227" s="1" t="s">
        <v>288</v>
      </c>
      <c r="E227" s="1" t="s">
        <v>420</v>
      </c>
      <c r="F227" s="1">
        <v>0.46500000000000002</v>
      </c>
      <c r="G227" s="2">
        <v>44.02</v>
      </c>
      <c r="H227" s="2">
        <v>1.2</v>
      </c>
      <c r="I227" s="2">
        <v>7.27</v>
      </c>
      <c r="J227" s="2">
        <v>8.0586000000000002</v>
      </c>
      <c r="K227" s="2">
        <v>0.11</v>
      </c>
      <c r="L227" s="2">
        <v>10.75</v>
      </c>
      <c r="M227" s="2">
        <v>15.31</v>
      </c>
      <c r="N227" s="2">
        <v>0.45</v>
      </c>
      <c r="O227" s="2">
        <v>7.33</v>
      </c>
      <c r="P227" s="2">
        <v>1.1599999999999999</v>
      </c>
      <c r="Q227" s="2">
        <v>3.24</v>
      </c>
      <c r="R227" s="2"/>
      <c r="S227" s="2">
        <f t="shared" si="615"/>
        <v>98.898600000000002</v>
      </c>
      <c r="U227" s="122"/>
      <c r="V227" s="122"/>
      <c r="W227" s="2"/>
      <c r="X227" s="2"/>
      <c r="Y227" s="2"/>
      <c r="Z227" s="2"/>
      <c r="AA227" s="2"/>
      <c r="AB227" s="3"/>
      <c r="AC227" s="3"/>
      <c r="AF227" s="2">
        <f>(L227/40.31)/((L227/40.31)+(J227-(J227*0.15))*0.8998/71.85)</f>
        <v>0.75662211765517118</v>
      </c>
      <c r="AG227" s="4">
        <f>H227*5995</f>
        <v>7194</v>
      </c>
      <c r="AH227" s="4">
        <f>O227*8302</f>
        <v>60853.66</v>
      </c>
      <c r="AI227" s="4">
        <f>P227*4364</f>
        <v>5062.24</v>
      </c>
      <c r="AJ227" s="2">
        <f>N227+O227</f>
        <v>7.78</v>
      </c>
      <c r="AK227" s="2">
        <f>O227/N227</f>
        <v>16.288888888888888</v>
      </c>
      <c r="AL227" s="2">
        <f>N227/O227</f>
        <v>6.1391541609822645E-2</v>
      </c>
      <c r="AM227" s="2">
        <f>EK227/EG227</f>
        <v>2.1059147180192572</v>
      </c>
      <c r="AN227" s="2">
        <f t="shared" si="408"/>
        <v>1.0082530949105915</v>
      </c>
      <c r="AO227" s="2">
        <f t="shared" si="598"/>
        <v>1.1931363416504881</v>
      </c>
      <c r="AP227" s="2">
        <f t="shared" si="616"/>
        <v>0.83812718219334514</v>
      </c>
      <c r="AQ227" s="2">
        <f t="shared" si="409"/>
        <v>0.1991264069660203</v>
      </c>
      <c r="AR227" s="4">
        <f>1000*(4*(EE227/60.08)-11*(EL227/61.98*2+EM227/94.2*2)-2*(EH227/159.69*2+EF227/79.87))</f>
        <v>864.77903822347923</v>
      </c>
      <c r="AS227" s="4">
        <f>1000*(6*(EK227/56.08)+2*(EJ227/40.3)+EG227/101.96*2)</f>
        <v>2419.1456082594145</v>
      </c>
      <c r="AT227" s="4"/>
      <c r="AU227" s="2">
        <f t="shared" si="507"/>
        <v>0.16651522035438435</v>
      </c>
      <c r="AV227" s="2">
        <f t="shared" si="508"/>
        <v>1.0913108870178758</v>
      </c>
      <c r="AX227" s="4"/>
      <c r="AY227" s="4"/>
      <c r="AZ227" s="4"/>
      <c r="BA227" s="3"/>
      <c r="BB227" s="3"/>
      <c r="BC227" s="3"/>
      <c r="BD227" s="3"/>
      <c r="BE227" s="3"/>
      <c r="BF227" s="3"/>
      <c r="BG227" s="3"/>
      <c r="BH227" s="3"/>
      <c r="BJ227" s="4"/>
      <c r="BK227" s="4"/>
      <c r="BL227" s="3"/>
      <c r="BM227" s="3"/>
      <c r="BN227" s="4"/>
      <c r="BO227" s="4"/>
      <c r="BP227" s="4"/>
      <c r="BQ227" s="3"/>
      <c r="BR227" s="3"/>
      <c r="BS227" s="3"/>
      <c r="BT227" s="3"/>
      <c r="BU227" s="3"/>
      <c r="BV227" s="3"/>
      <c r="BW227" s="2"/>
      <c r="BX227" s="2"/>
      <c r="BY227" s="2"/>
      <c r="BZ227" s="3"/>
      <c r="CA227" s="2"/>
      <c r="CB227" s="4"/>
      <c r="CC227" s="4"/>
      <c r="CD227" s="3"/>
      <c r="CE227" s="3"/>
      <c r="CG227" s="3"/>
      <c r="CH227" s="3"/>
      <c r="CI227" s="3"/>
      <c r="CJ227" s="3"/>
      <c r="CK227" s="3"/>
      <c r="CL227" s="3"/>
      <c r="CM227" s="3"/>
      <c r="CN227" s="3"/>
      <c r="CO227" s="3"/>
      <c r="CP227" s="3"/>
      <c r="CQ227" s="3"/>
      <c r="CR227" s="3"/>
      <c r="CS227" s="3"/>
      <c r="CT227" s="3"/>
      <c r="CU227" s="3"/>
      <c r="CV227" s="3"/>
      <c r="CW227" s="3"/>
      <c r="CX227" s="4"/>
      <c r="CY227" s="3"/>
      <c r="CZ227" s="3"/>
      <c r="DA227" s="3"/>
      <c r="DB227" s="3"/>
      <c r="DC227" s="3"/>
      <c r="DD227" s="3"/>
      <c r="DE227" s="3"/>
      <c r="DF227" s="3"/>
      <c r="DG227" s="2"/>
      <c r="DH227" s="4"/>
      <c r="DI227" s="2"/>
      <c r="DJ227" s="3"/>
      <c r="DK227" s="3"/>
      <c r="DL227" s="3"/>
      <c r="DM227" s="3"/>
      <c r="DN227" s="2"/>
      <c r="DO227" s="3"/>
      <c r="DP227" s="4"/>
      <c r="DQ227" s="3"/>
      <c r="DR227" s="3"/>
      <c r="DS227" s="2"/>
      <c r="DT227" s="5"/>
      <c r="DU227" s="3"/>
      <c r="DV227" s="3"/>
      <c r="DW227" s="3"/>
      <c r="DX227" s="3"/>
      <c r="DY227" s="3"/>
      <c r="DZ227" s="2"/>
      <c r="EA227" s="5"/>
      <c r="EB227" s="2"/>
      <c r="EC227" s="2"/>
      <c r="ED227" s="2"/>
      <c r="EE227" s="2">
        <f t="shared" si="617"/>
        <v>46.017817530258647</v>
      </c>
      <c r="EF227" s="2">
        <f t="shared" si="617"/>
        <v>1.2544611775627073</v>
      </c>
      <c r="EG227" s="2">
        <f t="shared" si="617"/>
        <v>7.5999439674007352</v>
      </c>
      <c r="EH227" s="2">
        <f t="shared" si="617"/>
        <v>8.4243340379223604</v>
      </c>
      <c r="EI227" s="2">
        <f t="shared" si="617"/>
        <v>0.11499227460991483</v>
      </c>
      <c r="EJ227" s="2">
        <f t="shared" si="617"/>
        <v>11.237881382332587</v>
      </c>
      <c r="EK227" s="2">
        <f t="shared" si="617"/>
        <v>16.004833857070874</v>
      </c>
      <c r="EL227" s="2">
        <f t="shared" si="617"/>
        <v>0.47042294158601522</v>
      </c>
      <c r="EM227" s="2">
        <f t="shared" si="617"/>
        <v>7.6626670262788705</v>
      </c>
      <c r="EN227" s="2">
        <f t="shared" si="617"/>
        <v>1.2126458049772835</v>
      </c>
      <c r="EO227" s="2">
        <f>SUM(EE227:EN227)</f>
        <v>100</v>
      </c>
      <c r="EP227" s="2"/>
      <c r="ER227" s="3"/>
      <c r="ET227" s="3"/>
      <c r="EU227" s="3"/>
      <c r="EV227" s="3"/>
      <c r="EW227" s="3"/>
      <c r="EX227" s="3"/>
      <c r="EY227" s="3"/>
      <c r="EZ227" s="3"/>
      <c r="FA227" s="3"/>
      <c r="FB227" s="3"/>
      <c r="FC227" s="3"/>
      <c r="FD227" s="3"/>
      <c r="FE227" s="3"/>
      <c r="FF227" s="3"/>
      <c r="FG227" s="3"/>
      <c r="FH227" s="3"/>
      <c r="FI227" s="3"/>
      <c r="FJ227" s="3"/>
      <c r="FK227" s="3"/>
      <c r="FL227" s="3"/>
      <c r="FM227" s="3"/>
      <c r="FN227" s="3"/>
      <c r="FO227" s="3"/>
      <c r="FP227" s="3"/>
      <c r="FQ227" s="3"/>
      <c r="FR227" s="3"/>
      <c r="FS227" s="3"/>
      <c r="FT227" s="3"/>
      <c r="FU227" s="3"/>
      <c r="FV227" s="3"/>
      <c r="FW227" s="3"/>
      <c r="FX227" s="3"/>
      <c r="FY227" s="3"/>
      <c r="FZ227" s="3"/>
      <c r="GC227" s="2"/>
    </row>
    <row r="228" spans="1:185" s="1" customFormat="1">
      <c r="A228" s="1" t="s">
        <v>274</v>
      </c>
      <c r="B228">
        <v>6</v>
      </c>
      <c r="D228" s="1" t="s">
        <v>378</v>
      </c>
      <c r="E228" s="1" t="s">
        <v>421</v>
      </c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U228" s="122"/>
      <c r="V228" s="122"/>
      <c r="W228" s="2">
        <v>18.75</v>
      </c>
      <c r="X228" s="2">
        <v>15.676</v>
      </c>
      <c r="Y228" s="2">
        <v>38.963000000000001</v>
      </c>
      <c r="Z228" s="2"/>
      <c r="AA228" s="2"/>
      <c r="AB228" s="3"/>
      <c r="AC228" s="3"/>
      <c r="AF228" s="2"/>
      <c r="AG228" s="4"/>
      <c r="AH228" s="4"/>
      <c r="AI228" s="4"/>
      <c r="AJ228" s="2"/>
      <c r="AK228" s="2"/>
      <c r="AL228" s="2"/>
      <c r="AM228" s="2"/>
      <c r="AN228" s="2"/>
      <c r="AO228" s="2"/>
      <c r="AP228" s="2"/>
      <c r="AQ228" s="2"/>
      <c r="AR228" s="4"/>
      <c r="AS228" s="4"/>
      <c r="AT228" s="4"/>
      <c r="AU228" s="2"/>
      <c r="AV228" s="2"/>
      <c r="AX228" s="4"/>
      <c r="AY228" s="4"/>
      <c r="AZ228" s="4"/>
      <c r="BA228" s="3"/>
      <c r="BB228" s="3"/>
      <c r="BC228" s="3"/>
      <c r="BD228" s="3"/>
      <c r="BE228" s="3"/>
      <c r="BF228" s="3"/>
      <c r="BG228" s="3"/>
      <c r="BH228" s="3"/>
      <c r="BJ228" s="4"/>
      <c r="BK228" s="4"/>
      <c r="BL228" s="3"/>
      <c r="BM228" s="3"/>
      <c r="BN228" s="4"/>
      <c r="BO228" s="4"/>
      <c r="BP228" s="4"/>
      <c r="BQ228" s="3"/>
      <c r="BR228" s="3"/>
      <c r="BS228" s="3"/>
      <c r="BT228" s="3"/>
      <c r="BU228" s="3"/>
      <c r="BV228" s="3"/>
      <c r="BW228" s="2"/>
      <c r="BX228" s="2"/>
      <c r="BY228" s="2"/>
      <c r="BZ228" s="3"/>
      <c r="CA228" s="2"/>
      <c r="CB228" s="4"/>
      <c r="CC228" s="4"/>
      <c r="CD228" s="3"/>
      <c r="CE228" s="3"/>
      <c r="CG228" s="3"/>
      <c r="CH228" s="3"/>
      <c r="CI228" s="3"/>
      <c r="CJ228" s="3"/>
      <c r="CK228" s="3"/>
      <c r="CL228" s="3"/>
      <c r="CM228" s="3"/>
      <c r="CN228" s="3"/>
      <c r="CO228" s="3"/>
      <c r="CP228" s="3"/>
      <c r="CQ228" s="3"/>
      <c r="CR228" s="3"/>
      <c r="CS228" s="3"/>
      <c r="CT228" s="3"/>
      <c r="CU228" s="3"/>
      <c r="CV228" s="3"/>
      <c r="CW228" s="3"/>
      <c r="CX228" s="4"/>
      <c r="CY228" s="3"/>
      <c r="CZ228" s="3"/>
      <c r="DA228" s="3"/>
      <c r="DB228" s="3"/>
      <c r="DC228" s="3"/>
      <c r="DD228" s="3"/>
      <c r="DE228" s="3"/>
      <c r="DF228" s="3"/>
      <c r="DG228" s="2"/>
      <c r="DH228" s="4"/>
      <c r="DI228" s="2"/>
      <c r="DJ228" s="3"/>
      <c r="DK228" s="3"/>
      <c r="DL228" s="3"/>
      <c r="DM228" s="3"/>
      <c r="DN228" s="2"/>
      <c r="DO228" s="3"/>
      <c r="DP228" s="4"/>
      <c r="DQ228" s="3"/>
      <c r="DR228" s="3"/>
      <c r="DS228" s="2"/>
      <c r="DT228" s="5"/>
      <c r="DU228" s="3"/>
      <c r="DV228" s="3"/>
      <c r="DW228" s="3"/>
      <c r="DX228" s="3"/>
      <c r="DY228" s="3"/>
      <c r="DZ228" s="2"/>
      <c r="EA228" s="5"/>
      <c r="EB228" s="2"/>
      <c r="EC228" s="2"/>
      <c r="ED228" s="2"/>
      <c r="EE228" s="2"/>
      <c r="EF228" s="2"/>
      <c r="EG228" s="2"/>
      <c r="EH228" s="2"/>
      <c r="EI228" s="2"/>
      <c r="EJ228" s="2"/>
      <c r="EK228" s="2"/>
      <c r="EL228" s="2"/>
      <c r="EM228" s="2"/>
      <c r="EN228" s="2"/>
      <c r="EO228" s="2"/>
      <c r="EP228" s="2"/>
      <c r="ER228" s="3"/>
      <c r="ET228" s="3"/>
      <c r="EU228" s="3"/>
      <c r="EV228" s="3"/>
      <c r="EW228" s="3"/>
      <c r="EX228" s="3"/>
      <c r="EY228" s="3"/>
      <c r="EZ228" s="3"/>
      <c r="FA228" s="3"/>
      <c r="FB228" s="3"/>
      <c r="FC228" s="3"/>
      <c r="FD228" s="3"/>
      <c r="FE228" s="3"/>
      <c r="FF228" s="3"/>
      <c r="FG228" s="3"/>
      <c r="FH228" s="3"/>
      <c r="FI228" s="3"/>
      <c r="FJ228" s="3"/>
      <c r="FK228" s="3"/>
      <c r="FL228" s="3"/>
      <c r="FM228" s="3"/>
      <c r="FN228" s="3"/>
      <c r="FO228" s="3"/>
      <c r="FP228" s="3"/>
      <c r="FQ228" s="3"/>
      <c r="FR228" s="3"/>
      <c r="FS228" s="3"/>
      <c r="FT228" s="3"/>
      <c r="FU228" s="3"/>
      <c r="FV228" s="3"/>
      <c r="FW228" s="3"/>
      <c r="FX228" s="3"/>
      <c r="FY228" s="3"/>
      <c r="FZ228" s="3"/>
      <c r="GC228" s="2"/>
    </row>
    <row r="229" spans="1:185" s="1" customFormat="1">
      <c r="A229" s="1" t="s">
        <v>274</v>
      </c>
      <c r="B229">
        <v>6</v>
      </c>
      <c r="D229" s="1" t="s">
        <v>378</v>
      </c>
      <c r="E229" s="1" t="s">
        <v>421</v>
      </c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U229" s="122"/>
      <c r="V229" s="122"/>
      <c r="W229" s="2">
        <v>18.754999999999999</v>
      </c>
      <c r="X229" s="2">
        <v>15.68</v>
      </c>
      <c r="Y229" s="2">
        <v>38.972000000000001</v>
      </c>
      <c r="Z229" s="2"/>
      <c r="AA229" s="2"/>
      <c r="AB229" s="3"/>
      <c r="AC229" s="3"/>
      <c r="AF229" s="2"/>
      <c r="AG229" s="4"/>
      <c r="AH229" s="4"/>
      <c r="AI229" s="4"/>
      <c r="AJ229" s="2"/>
      <c r="AK229" s="2"/>
      <c r="AL229" s="2"/>
      <c r="AM229" s="2"/>
      <c r="AN229" s="2"/>
      <c r="AO229" s="2"/>
      <c r="AP229" s="2"/>
      <c r="AQ229" s="2"/>
      <c r="AR229" s="4"/>
      <c r="AS229" s="4"/>
      <c r="AT229" s="4"/>
      <c r="AU229" s="2"/>
      <c r="AV229" s="2"/>
      <c r="AX229" s="4"/>
      <c r="AY229" s="4"/>
      <c r="AZ229" s="4"/>
      <c r="BA229" s="3"/>
      <c r="BB229" s="3"/>
      <c r="BC229" s="3"/>
      <c r="BD229" s="3"/>
      <c r="BE229" s="3"/>
      <c r="BF229" s="3"/>
      <c r="BG229" s="3"/>
      <c r="BH229" s="3"/>
      <c r="BJ229" s="4"/>
      <c r="BK229" s="4"/>
      <c r="BL229" s="3"/>
      <c r="BM229" s="3"/>
      <c r="BN229" s="4"/>
      <c r="BO229" s="4"/>
      <c r="BP229" s="4"/>
      <c r="BQ229" s="3"/>
      <c r="BR229" s="3"/>
      <c r="BS229" s="3"/>
      <c r="BT229" s="3"/>
      <c r="BU229" s="3"/>
      <c r="BV229" s="3"/>
      <c r="BW229" s="2"/>
      <c r="BX229" s="2"/>
      <c r="BY229" s="2"/>
      <c r="BZ229" s="3"/>
      <c r="CA229" s="2"/>
      <c r="CB229" s="4"/>
      <c r="CC229" s="4"/>
      <c r="CD229" s="3"/>
      <c r="CE229" s="3"/>
      <c r="CG229" s="3"/>
      <c r="CH229" s="3"/>
      <c r="CI229" s="3"/>
      <c r="CJ229" s="3"/>
      <c r="CK229" s="3"/>
      <c r="CL229" s="3"/>
      <c r="CM229" s="3"/>
      <c r="CN229" s="3"/>
      <c r="CO229" s="3"/>
      <c r="CP229" s="3"/>
      <c r="CQ229" s="3"/>
      <c r="CR229" s="3"/>
      <c r="CS229" s="3"/>
      <c r="CT229" s="3"/>
      <c r="CU229" s="3"/>
      <c r="CV229" s="3"/>
      <c r="CW229" s="3"/>
      <c r="CX229" s="4"/>
      <c r="CY229" s="3"/>
      <c r="CZ229" s="3"/>
      <c r="DA229" s="3"/>
      <c r="DB229" s="3"/>
      <c r="DC229" s="3"/>
      <c r="DD229" s="3"/>
      <c r="DE229" s="3"/>
      <c r="DF229" s="3"/>
      <c r="DG229" s="2"/>
      <c r="DH229" s="4"/>
      <c r="DI229" s="2"/>
      <c r="DJ229" s="3"/>
      <c r="DK229" s="3"/>
      <c r="DL229" s="3"/>
      <c r="DM229" s="3"/>
      <c r="DN229" s="2"/>
      <c r="DO229" s="3"/>
      <c r="DP229" s="4"/>
      <c r="DQ229" s="3"/>
      <c r="DR229" s="3"/>
      <c r="DS229" s="2"/>
      <c r="DT229" s="5"/>
      <c r="DU229" s="3"/>
      <c r="DV229" s="3"/>
      <c r="DW229" s="3"/>
      <c r="DX229" s="3"/>
      <c r="DY229" s="3"/>
      <c r="DZ229" s="2"/>
      <c r="EA229" s="5"/>
      <c r="EB229" s="2"/>
      <c r="EC229" s="2"/>
      <c r="ED229" s="2"/>
      <c r="EE229" s="2"/>
      <c r="EF229" s="2"/>
      <c r="EG229" s="2"/>
      <c r="EH229" s="2"/>
      <c r="EI229" s="2"/>
      <c r="EJ229" s="2"/>
      <c r="EK229" s="2"/>
      <c r="EL229" s="2"/>
      <c r="EM229" s="2"/>
      <c r="EN229" s="2"/>
      <c r="EO229" s="2"/>
      <c r="EP229" s="2"/>
      <c r="ER229" s="3"/>
      <c r="ET229" s="3"/>
      <c r="EU229" s="3"/>
      <c r="EV229" s="3"/>
      <c r="EW229" s="3"/>
      <c r="EX229" s="3"/>
      <c r="EY229" s="3"/>
      <c r="EZ229" s="3"/>
      <c r="FA229" s="3"/>
      <c r="FB229" s="3"/>
      <c r="FC229" s="3"/>
      <c r="FD229" s="3"/>
      <c r="FE229" s="3"/>
      <c r="FF229" s="3"/>
      <c r="FG229" s="3"/>
      <c r="FH229" s="3"/>
      <c r="FI229" s="3"/>
      <c r="FJ229" s="3"/>
      <c r="FK229" s="3"/>
      <c r="FL229" s="3"/>
      <c r="FM229" s="3"/>
      <c r="FN229" s="3"/>
      <c r="FO229" s="3"/>
      <c r="FP229" s="3"/>
      <c r="FQ229" s="3"/>
      <c r="FR229" s="3"/>
      <c r="FS229" s="3"/>
      <c r="FT229" s="3"/>
      <c r="FU229" s="3"/>
      <c r="FV229" s="3"/>
      <c r="FW229" s="3"/>
      <c r="FX229" s="3"/>
      <c r="FY229" s="3"/>
      <c r="FZ229" s="3"/>
      <c r="GC229" s="2"/>
    </row>
    <row r="230" spans="1:185">
      <c r="A230" t="s">
        <v>115</v>
      </c>
      <c r="B230">
        <v>6</v>
      </c>
      <c r="C230" s="32"/>
      <c r="D230" s="32" t="s">
        <v>161</v>
      </c>
      <c r="E230" s="9" t="s">
        <v>211</v>
      </c>
      <c r="G230" s="12">
        <v>42.98</v>
      </c>
      <c r="H230" s="12">
        <v>1.1180000000000001</v>
      </c>
      <c r="I230" s="12">
        <v>6.74</v>
      </c>
      <c r="J230" s="12">
        <v>6.95</v>
      </c>
      <c r="K230" s="12">
        <v>0.112</v>
      </c>
      <c r="L230" s="12">
        <v>10.07</v>
      </c>
      <c r="M230" s="12">
        <v>16.149999999999999</v>
      </c>
      <c r="N230" s="12">
        <v>0.22</v>
      </c>
      <c r="O230" s="12">
        <v>6.41</v>
      </c>
      <c r="P230" s="12">
        <v>1.24</v>
      </c>
      <c r="Q230" s="12">
        <v>5.57</v>
      </c>
      <c r="R230" s="12">
        <v>0.16</v>
      </c>
      <c r="S230" s="12">
        <f t="shared" si="496"/>
        <v>97.72</v>
      </c>
      <c r="T230" s="11"/>
      <c r="U230" s="132"/>
      <c r="V230" s="132"/>
      <c r="W230" s="12"/>
      <c r="X230" s="12"/>
      <c r="Y230" s="12"/>
      <c r="Z230" s="12"/>
      <c r="AA230" s="12"/>
      <c r="AB230" s="12"/>
      <c r="AC230" s="12"/>
      <c r="AD230" s="12"/>
      <c r="AE230" s="2"/>
      <c r="AF230" s="2">
        <f t="shared" si="497"/>
        <v>0.76512162789198757</v>
      </c>
      <c r="AG230" s="4">
        <f t="shared" si="498"/>
        <v>6702.4100000000008</v>
      </c>
      <c r="AH230" s="4">
        <f t="shared" si="499"/>
        <v>53215.82</v>
      </c>
      <c r="AI230" s="4">
        <f t="shared" si="500"/>
        <v>5411.36</v>
      </c>
      <c r="AJ230" s="2">
        <f t="shared" si="501"/>
        <v>6.63</v>
      </c>
      <c r="AK230" s="2">
        <f t="shared" si="502"/>
        <v>29.136363636363637</v>
      </c>
      <c r="AL230" s="2">
        <f t="shared" si="503"/>
        <v>3.4321372854914198E-2</v>
      </c>
      <c r="AM230" s="2">
        <f t="shared" si="504"/>
        <v>2.3961424332344214</v>
      </c>
      <c r="AN230" s="2">
        <f t="shared" ref="AN230:AN293" si="618">O230/I230</f>
        <v>0.95103857566765582</v>
      </c>
      <c r="AO230" s="2">
        <f t="shared" si="598"/>
        <v>1.0830790439893354</v>
      </c>
      <c r="AP230" s="2">
        <f t="shared" si="599"/>
        <v>0.92329364652525447</v>
      </c>
      <c r="AQ230" s="2">
        <f t="shared" ref="AQ230:AQ291" si="619">(EG230/101.96)/((EK230/56.08)+(EL230/61.98)+(EM230/94.2))</f>
        <v>0.18383886244595213</v>
      </c>
      <c r="AR230" s="4">
        <f t="shared" si="505"/>
        <v>2129.4925347180083</v>
      </c>
      <c r="AS230" s="4">
        <f t="shared" si="506"/>
        <v>2493.4720579152404</v>
      </c>
      <c r="AT230" s="4"/>
      <c r="AU230" s="2">
        <f t="shared" si="507"/>
        <v>0.14913913448115404</v>
      </c>
      <c r="AV230" s="2">
        <f t="shared" si="508"/>
        <v>1.0293831547247789</v>
      </c>
      <c r="AW230" s="11"/>
      <c r="AX230" s="11">
        <v>482</v>
      </c>
      <c r="AY230" s="11">
        <v>3653</v>
      </c>
      <c r="AZ230" s="11">
        <v>4346</v>
      </c>
      <c r="BA230" s="11">
        <v>64.900000000000006</v>
      </c>
      <c r="BB230" s="11">
        <v>16</v>
      </c>
      <c r="BC230" s="11">
        <v>55</v>
      </c>
      <c r="BD230" s="11">
        <v>60</v>
      </c>
      <c r="BE230" s="11">
        <v>31</v>
      </c>
      <c r="BF230" s="11">
        <v>100</v>
      </c>
      <c r="BG230" s="11">
        <v>40</v>
      </c>
      <c r="BH230" s="11">
        <v>140</v>
      </c>
      <c r="BI230" s="11">
        <v>47</v>
      </c>
      <c r="BJ230" s="11">
        <v>745</v>
      </c>
      <c r="BK230" s="11">
        <v>46</v>
      </c>
      <c r="BL230" s="11">
        <v>20.9</v>
      </c>
      <c r="BM230" s="33">
        <v>3</v>
      </c>
      <c r="BN230" s="11">
        <v>268</v>
      </c>
      <c r="BO230" s="11">
        <v>539</v>
      </c>
      <c r="BP230" s="11">
        <v>61.4</v>
      </c>
      <c r="BQ230" s="11">
        <v>225</v>
      </c>
      <c r="BR230" s="11">
        <v>39.200000000000003</v>
      </c>
      <c r="BS230" s="11">
        <v>7.19</v>
      </c>
      <c r="BT230" s="11">
        <v>26.4</v>
      </c>
      <c r="BU230" s="11">
        <v>2.8</v>
      </c>
      <c r="BV230" s="11">
        <v>12.6</v>
      </c>
      <c r="BW230" s="11">
        <v>1.7</v>
      </c>
      <c r="BX230" s="11">
        <v>3.8</v>
      </c>
      <c r="BY230" s="11">
        <v>0.44</v>
      </c>
      <c r="BZ230" s="11">
        <v>2.5</v>
      </c>
      <c r="CA230" s="11">
        <v>0.35</v>
      </c>
      <c r="CB230" s="11">
        <v>149</v>
      </c>
      <c r="CC230" s="11">
        <v>123</v>
      </c>
      <c r="CD230" s="11">
        <v>26.7</v>
      </c>
      <c r="CE230" s="11">
        <v>18</v>
      </c>
      <c r="CF230" s="34"/>
      <c r="CG230" s="3">
        <f t="shared" si="545"/>
        <v>1107.4380165289256</v>
      </c>
      <c r="CH230" s="3">
        <f t="shared" si="509"/>
        <v>848.81889763779532</v>
      </c>
      <c r="CI230" s="3">
        <f t="shared" si="546"/>
        <v>637.59086188992728</v>
      </c>
      <c r="CJ230" s="3">
        <f t="shared" si="547"/>
        <v>468.75</v>
      </c>
      <c r="CK230" s="3">
        <f t="shared" si="548"/>
        <v>251.2820512820513</v>
      </c>
      <c r="CL230" s="3">
        <f t="shared" si="549"/>
        <v>121.65820642978004</v>
      </c>
      <c r="CM230" s="3">
        <f t="shared" si="550"/>
        <v>124.52830188679245</v>
      </c>
      <c r="CN230" s="3">
        <f t="shared" si="551"/>
        <v>74.468085106382972</v>
      </c>
      <c r="CO230" s="3">
        <f t="shared" si="552"/>
        <v>48.648648648648646</v>
      </c>
      <c r="CP230" s="3">
        <f t="shared" si="553"/>
        <v>29.059829059829056</v>
      </c>
      <c r="CQ230" s="3">
        <f t="shared" si="554"/>
        <v>23.312883435582819</v>
      </c>
      <c r="CR230" s="3">
        <f t="shared" si="555"/>
        <v>17.1875</v>
      </c>
      <c r="CS230" s="3">
        <f t="shared" si="556"/>
        <v>15.060240963855421</v>
      </c>
      <c r="CT230" s="3">
        <f t="shared" si="557"/>
        <v>14.583333333333332</v>
      </c>
      <c r="CU230" s="3">
        <f t="shared" si="510"/>
        <v>94.478260869565219</v>
      </c>
      <c r="CV230" s="3">
        <f t="shared" si="511"/>
        <v>16.21641791044776</v>
      </c>
      <c r="CW230" s="3">
        <f t="shared" si="512"/>
        <v>5.8260869565217392</v>
      </c>
      <c r="CX230" s="4">
        <f>AG230/BK230</f>
        <v>145.70456521739132</v>
      </c>
      <c r="CY230" s="3">
        <f t="shared" si="514"/>
        <v>3.6174496644295302</v>
      </c>
      <c r="CZ230" s="3">
        <f t="shared" si="515"/>
        <v>1.7228464419475655</v>
      </c>
      <c r="DA230" s="3">
        <f t="shared" si="516"/>
        <v>12.295918367346937</v>
      </c>
      <c r="DB230" s="3">
        <f t="shared" si="517"/>
        <v>16.195652173913043</v>
      </c>
      <c r="DC230" s="3">
        <f t="shared" si="518"/>
        <v>35.333333333333336</v>
      </c>
      <c r="DD230" s="3">
        <f t="shared" si="519"/>
        <v>41</v>
      </c>
      <c r="DE230" s="3">
        <f t="shared" si="520"/>
        <v>1.2</v>
      </c>
      <c r="DF230" s="3">
        <f t="shared" si="521"/>
        <v>49.2</v>
      </c>
      <c r="DG230" s="2">
        <f t="shared" si="522"/>
        <v>0.97872340425531912</v>
      </c>
      <c r="DH230" s="4">
        <f>AH230/BN230</f>
        <v>198.56649253731342</v>
      </c>
      <c r="DI230" s="2">
        <f>(BK230/0.46)/((O230/0.023)*(CD230/0.017))^0.5</f>
        <v>0.15114846229628304</v>
      </c>
      <c r="DJ230" s="3">
        <f t="shared" si="524"/>
        <v>765.71428571428578</v>
      </c>
      <c r="DK230" s="3">
        <f t="shared" si="525"/>
        <v>75.938606847697756</v>
      </c>
      <c r="DL230" s="3">
        <f t="shared" si="526"/>
        <v>4.4071512902681729</v>
      </c>
      <c r="DM230" s="3">
        <f t="shared" si="527"/>
        <v>107.2</v>
      </c>
      <c r="DN230" s="123">
        <f t="shared" si="528"/>
        <v>9.2888888888888882E-2</v>
      </c>
      <c r="DO230" s="3">
        <f t="shared" si="529"/>
        <v>15.680000000000001</v>
      </c>
      <c r="DP230" s="4">
        <f t="shared" si="530"/>
        <v>1461.2</v>
      </c>
      <c r="DQ230" s="3">
        <f t="shared" si="531"/>
        <v>16.235555555555557</v>
      </c>
      <c r="DR230" s="3">
        <f t="shared" si="532"/>
        <v>25.519482485010542</v>
      </c>
      <c r="DS230" s="2">
        <f t="shared" si="533"/>
        <v>0.67876487695128707</v>
      </c>
      <c r="DT230" s="5">
        <f t="shared" si="534"/>
        <v>2.7374760470845878E-4</v>
      </c>
      <c r="DU230" s="3">
        <f t="shared" si="535"/>
        <v>15.851063829787234</v>
      </c>
      <c r="DV230" s="3">
        <f t="shared" si="536"/>
        <v>15.333333333333334</v>
      </c>
      <c r="DW230" s="3">
        <f t="shared" si="537"/>
        <v>-0.57345218269428822</v>
      </c>
      <c r="DX230" s="3">
        <f t="shared" si="538"/>
        <v>6.174496644295302</v>
      </c>
      <c r="DY230" s="3">
        <f t="shared" si="539"/>
        <v>16.51006711409396</v>
      </c>
      <c r="DZ230" s="2">
        <f>EK230*100/AY230</f>
        <v>0.48059830590733882</v>
      </c>
      <c r="EA230" s="5">
        <f t="shared" si="541"/>
        <v>0.24216417910447763</v>
      </c>
      <c r="EB230" s="2">
        <f t="shared" ref="EB230:EB255" si="620">CC230/BK230</f>
        <v>2.6739130434782608</v>
      </c>
      <c r="EC230" s="2">
        <f t="shared" si="542"/>
        <v>1.4065177406325691</v>
      </c>
      <c r="ED230" s="2"/>
      <c r="EE230" s="2">
        <f t="shared" ref="EE230:EN231" si="621">100*G230/($G230+$H230+$I230+$J230+$K230+$L230+$M230+$N230+$O230+$P230)</f>
        <v>46.722469833677579</v>
      </c>
      <c r="EF230" s="2">
        <f t="shared" si="621"/>
        <v>1.215349494510273</v>
      </c>
      <c r="EG230" s="2">
        <f t="shared" si="621"/>
        <v>7.3268833568866185</v>
      </c>
      <c r="EH230" s="2">
        <f t="shared" si="621"/>
        <v>7.5551690401130562</v>
      </c>
      <c r="EI230" s="2">
        <f t="shared" si="621"/>
        <v>0.12175236438743343</v>
      </c>
      <c r="EJ230" s="2">
        <f t="shared" si="621"/>
        <v>10.946842048048701</v>
      </c>
      <c r="EK230" s="2">
        <f t="shared" si="621"/>
        <v>17.556256114795087</v>
      </c>
      <c r="EL230" s="2">
        <f t="shared" si="621"/>
        <v>0.23915643004674422</v>
      </c>
      <c r="EM230" s="2">
        <f t="shared" si="621"/>
        <v>6.968148711816502</v>
      </c>
      <c r="EN230" s="2">
        <f t="shared" si="621"/>
        <v>1.3479726057180128</v>
      </c>
      <c r="EO230" s="2">
        <f t="shared" si="544"/>
        <v>100</v>
      </c>
      <c r="EP230" s="6"/>
      <c r="EU230" s="1"/>
    </row>
    <row r="231" spans="1:185">
      <c r="A231" t="s">
        <v>115</v>
      </c>
      <c r="B231">
        <v>6</v>
      </c>
      <c r="C231" s="32"/>
      <c r="D231" s="32" t="s">
        <v>161</v>
      </c>
      <c r="E231" s="9" t="s">
        <v>211</v>
      </c>
      <c r="G231" s="12">
        <v>42.6</v>
      </c>
      <c r="H231" s="12">
        <v>1.1060000000000001</v>
      </c>
      <c r="I231" s="12">
        <v>6.71</v>
      </c>
      <c r="J231" s="12">
        <v>6.96</v>
      </c>
      <c r="K231" s="12">
        <v>0.11</v>
      </c>
      <c r="L231" s="12">
        <v>10.18</v>
      </c>
      <c r="M231" s="12">
        <v>15.2</v>
      </c>
      <c r="N231" s="12">
        <v>0.23</v>
      </c>
      <c r="O231" s="12">
        <v>7.79</v>
      </c>
      <c r="P231" s="12">
        <v>1.2</v>
      </c>
      <c r="Q231" s="12">
        <v>5.77</v>
      </c>
      <c r="R231" s="12">
        <v>0.09</v>
      </c>
      <c r="S231" s="12">
        <f t="shared" si="496"/>
        <v>97.946000000000012</v>
      </c>
      <c r="T231" s="11"/>
      <c r="U231" s="132"/>
      <c r="V231" s="132"/>
      <c r="W231" s="12"/>
      <c r="X231" s="12"/>
      <c r="Y231" s="12"/>
      <c r="Z231" s="12"/>
      <c r="AA231" s="12"/>
      <c r="AB231" s="12"/>
      <c r="AC231" s="12"/>
      <c r="AD231" s="12"/>
      <c r="AE231" s="2"/>
      <c r="AF231" s="2">
        <f t="shared" si="497"/>
        <v>0.7668114316532646</v>
      </c>
      <c r="AG231" s="4">
        <f t="shared" si="498"/>
        <v>6630.47</v>
      </c>
      <c r="AH231" s="4">
        <f t="shared" si="499"/>
        <v>64672.58</v>
      </c>
      <c r="AI231" s="4">
        <f t="shared" si="500"/>
        <v>5236.8</v>
      </c>
      <c r="AJ231" s="2">
        <f t="shared" si="501"/>
        <v>8.02</v>
      </c>
      <c r="AK231" s="2">
        <f t="shared" si="502"/>
        <v>33.869565217391305</v>
      </c>
      <c r="AL231" s="2">
        <f t="shared" si="503"/>
        <v>2.9525032092426188E-2</v>
      </c>
      <c r="AM231" s="2">
        <f t="shared" si="504"/>
        <v>2.2652757078986587</v>
      </c>
      <c r="AN231" s="2">
        <f t="shared" si="618"/>
        <v>1.1609538002980626</v>
      </c>
      <c r="AO231" s="2">
        <f t="shared" si="598"/>
        <v>1.312978353657736</v>
      </c>
      <c r="AP231" s="2">
        <f t="shared" si="599"/>
        <v>0.7616271793165279</v>
      </c>
      <c r="AQ231" s="2">
        <f t="shared" si="619"/>
        <v>0.18411070919003747</v>
      </c>
      <c r="AR231" s="4">
        <f t="shared" si="505"/>
        <v>1923.0660088628545</v>
      </c>
      <c r="AS231" s="4">
        <f t="shared" si="506"/>
        <v>2386.1056583667</v>
      </c>
      <c r="AT231" s="4"/>
      <c r="AU231" s="2">
        <f t="shared" si="507"/>
        <v>0.18286384976525821</v>
      </c>
      <c r="AV231" s="2">
        <f t="shared" si="508"/>
        <v>1.2565907587939538</v>
      </c>
      <c r="AW231" s="11"/>
      <c r="AX231" s="135">
        <v>577</v>
      </c>
      <c r="AY231" s="135">
        <v>4007</v>
      </c>
      <c r="AZ231" s="135">
        <v>3693</v>
      </c>
      <c r="BA231" s="135">
        <v>89.8</v>
      </c>
      <c r="BB231" s="135">
        <v>16</v>
      </c>
      <c r="BC231" s="135">
        <v>53</v>
      </c>
      <c r="BD231" s="135">
        <v>90</v>
      </c>
      <c r="BE231" s="135">
        <v>34</v>
      </c>
      <c r="BF231" s="135">
        <v>90</v>
      </c>
      <c r="BG231" s="135">
        <v>40</v>
      </c>
      <c r="BH231" s="135">
        <v>130</v>
      </c>
      <c r="BI231" s="135">
        <v>45</v>
      </c>
      <c r="BJ231" s="135">
        <v>657</v>
      </c>
      <c r="BK231" s="135">
        <v>49</v>
      </c>
      <c r="BL231" s="135">
        <v>21.7</v>
      </c>
      <c r="BM231" s="135">
        <v>3.1</v>
      </c>
      <c r="BN231" s="135">
        <v>279</v>
      </c>
      <c r="BO231" s="135">
        <v>564</v>
      </c>
      <c r="BP231" s="135">
        <v>63.8</v>
      </c>
      <c r="BQ231" s="135">
        <v>235</v>
      </c>
      <c r="BR231" s="135">
        <v>41</v>
      </c>
      <c r="BS231" s="135">
        <v>7.64</v>
      </c>
      <c r="BT231" s="135">
        <v>27.1</v>
      </c>
      <c r="BU231" s="135">
        <v>2.9</v>
      </c>
      <c r="BV231" s="135">
        <v>12.7</v>
      </c>
      <c r="BW231" s="135">
        <v>1.8</v>
      </c>
      <c r="BX231" s="135">
        <v>3.9</v>
      </c>
      <c r="BY231" s="135">
        <v>0.47</v>
      </c>
      <c r="BZ231" s="135">
        <v>2.5</v>
      </c>
      <c r="CA231" s="135">
        <v>0.36</v>
      </c>
      <c r="CB231" s="135">
        <v>149</v>
      </c>
      <c r="CC231" s="135">
        <v>127</v>
      </c>
      <c r="CD231" s="135">
        <v>27.7</v>
      </c>
      <c r="CE231" s="135">
        <v>20</v>
      </c>
      <c r="CF231" s="34"/>
      <c r="CG231" s="3">
        <f t="shared" si="545"/>
        <v>1152.8925619834711</v>
      </c>
      <c r="CH231" s="3">
        <f t="shared" si="509"/>
        <v>888.18897637795271</v>
      </c>
      <c r="CI231" s="3">
        <f t="shared" si="546"/>
        <v>662.51298026998961</v>
      </c>
      <c r="CJ231" s="3">
        <f t="shared" si="547"/>
        <v>489.58333333333337</v>
      </c>
      <c r="CK231" s="3">
        <f t="shared" si="548"/>
        <v>262.82051282051282</v>
      </c>
      <c r="CL231" s="3">
        <f t="shared" si="549"/>
        <v>129.27241962774957</v>
      </c>
      <c r="CM231" s="3">
        <f t="shared" si="550"/>
        <v>127.8301886792453</v>
      </c>
      <c r="CN231" s="3">
        <f t="shared" si="551"/>
        <v>77.127659574468083</v>
      </c>
      <c r="CO231" s="3">
        <f t="shared" si="552"/>
        <v>49.034749034749034</v>
      </c>
      <c r="CP231" s="3">
        <f t="shared" si="553"/>
        <v>30.769230769230766</v>
      </c>
      <c r="CQ231" s="3">
        <f t="shared" si="554"/>
        <v>23.926380368098158</v>
      </c>
      <c r="CR231" s="3">
        <f t="shared" si="555"/>
        <v>18.359374999999996</v>
      </c>
      <c r="CS231" s="3">
        <f t="shared" si="556"/>
        <v>15.060240963855421</v>
      </c>
      <c r="CT231" s="3">
        <f t="shared" si="557"/>
        <v>15</v>
      </c>
      <c r="CU231" s="3">
        <f t="shared" si="510"/>
        <v>75.367346938775512</v>
      </c>
      <c r="CV231" s="3">
        <f t="shared" si="511"/>
        <v>13.236559139784946</v>
      </c>
      <c r="CW231" s="3">
        <f t="shared" si="512"/>
        <v>5.6938775510204085</v>
      </c>
      <c r="CX231" s="4">
        <f>AG231/BK231</f>
        <v>135.31571428571428</v>
      </c>
      <c r="CY231" s="3">
        <f t="shared" si="514"/>
        <v>3.7852348993288589</v>
      </c>
      <c r="CZ231" s="3">
        <f t="shared" si="515"/>
        <v>1.7689530685920578</v>
      </c>
      <c r="DA231" s="3">
        <f t="shared" si="516"/>
        <v>14.073170731707316</v>
      </c>
      <c r="DB231" s="3">
        <f t="shared" si="517"/>
        <v>13.408163265306122</v>
      </c>
      <c r="DC231" s="3">
        <f t="shared" si="518"/>
        <v>29.078740157480315</v>
      </c>
      <c r="DD231" s="3">
        <f t="shared" si="519"/>
        <v>40.967741935483872</v>
      </c>
      <c r="DE231" s="3">
        <f t="shared" si="520"/>
        <v>1.24</v>
      </c>
      <c r="DF231" s="3">
        <f t="shared" si="521"/>
        <v>50.8</v>
      </c>
      <c r="DG231" s="2">
        <f t="shared" si="522"/>
        <v>1.0888888888888888</v>
      </c>
      <c r="DH231" s="4">
        <f>AH231/BN231</f>
        <v>231.80136200716848</v>
      </c>
      <c r="DI231" s="2">
        <f>(BK231/0.46)/((O231/0.023)*(CD231/0.017))^0.5</f>
        <v>0.14338971900425271</v>
      </c>
      <c r="DJ231" s="3">
        <f t="shared" si="524"/>
        <v>775</v>
      </c>
      <c r="DK231" s="3">
        <f t="shared" si="525"/>
        <v>76.859504132231407</v>
      </c>
      <c r="DL231" s="3">
        <f t="shared" si="526"/>
        <v>4.3866156016932072</v>
      </c>
      <c r="DM231" s="3">
        <f t="shared" si="527"/>
        <v>111.6</v>
      </c>
      <c r="DN231" s="123">
        <f t="shared" si="528"/>
        <v>9.2340425531914891E-2</v>
      </c>
      <c r="DO231" s="3">
        <f t="shared" si="529"/>
        <v>16.399999999999999</v>
      </c>
      <c r="DP231" s="4">
        <f t="shared" si="530"/>
        <v>1602.8</v>
      </c>
      <c r="DQ231" s="3">
        <f t="shared" si="531"/>
        <v>17.051063829787235</v>
      </c>
      <c r="DR231" s="3">
        <f t="shared" si="532"/>
        <v>27.015310058192476</v>
      </c>
      <c r="DS231" s="2">
        <f t="shared" si="533"/>
        <v>0.69606893626892974</v>
      </c>
      <c r="DT231" s="5">
        <f t="shared" si="534"/>
        <v>2.495632642874969E-4</v>
      </c>
      <c r="DU231" s="3">
        <f t="shared" si="535"/>
        <v>14.6</v>
      </c>
      <c r="DV231" s="3">
        <f t="shared" si="536"/>
        <v>15.806451612903226</v>
      </c>
      <c r="DW231" s="3">
        <f t="shared" si="537"/>
        <v>-0.45857391685294924</v>
      </c>
      <c r="DX231" s="3">
        <f t="shared" si="538"/>
        <v>7.4581430745814306</v>
      </c>
      <c r="DY231" s="3">
        <f t="shared" si="539"/>
        <v>19.330289193302892</v>
      </c>
      <c r="DZ231" s="2">
        <f>EK231*100/AY231</f>
        <v>0.41193684351258081</v>
      </c>
      <c r="EA231" s="5">
        <f t="shared" si="541"/>
        <v>0.32186379928315412</v>
      </c>
      <c r="EB231" s="2">
        <f t="shared" si="620"/>
        <v>2.5918367346938775</v>
      </c>
      <c r="EC231" s="2">
        <f t="shared" si="542"/>
        <v>1.348881788354187</v>
      </c>
      <c r="ED231" s="2"/>
      <c r="EE231" s="2">
        <f t="shared" si="621"/>
        <v>46.261103750841599</v>
      </c>
      <c r="EF231" s="2">
        <f t="shared" si="621"/>
        <v>1.2010511912777186</v>
      </c>
      <c r="EG231" s="2">
        <f t="shared" si="621"/>
        <v>7.2866668114588524</v>
      </c>
      <c r="EH231" s="2">
        <f t="shared" si="621"/>
        <v>7.5581521621093319</v>
      </c>
      <c r="EI231" s="2">
        <f t="shared" si="621"/>
        <v>0.1194535542862107</v>
      </c>
      <c r="EJ231" s="2">
        <f t="shared" si="621"/>
        <v>11.054883478487499</v>
      </c>
      <c r="EK231" s="2">
        <f t="shared" si="621"/>
        <v>16.506309319549114</v>
      </c>
      <c r="EL231" s="2">
        <f t="shared" si="621"/>
        <v>0.24976652259844057</v>
      </c>
      <c r="EM231" s="2">
        <f t="shared" si="621"/>
        <v>8.4594835262689205</v>
      </c>
      <c r="EN231" s="2">
        <f t="shared" si="621"/>
        <v>1.3031296831222985</v>
      </c>
      <c r="EO231" s="2">
        <f t="shared" si="544"/>
        <v>99.999999999999986</v>
      </c>
      <c r="EP231" s="6"/>
      <c r="EU231" s="1"/>
    </row>
    <row r="232" spans="1:185" s="124" customFormat="1">
      <c r="A232" s="124" t="s">
        <v>114</v>
      </c>
      <c r="B232" s="124">
        <v>6</v>
      </c>
      <c r="C232" s="124" t="s">
        <v>115</v>
      </c>
      <c r="D232" s="124" t="s">
        <v>285</v>
      </c>
      <c r="E232" s="124" t="s">
        <v>119</v>
      </c>
      <c r="F232" s="125"/>
      <c r="G232" s="88">
        <v>42.74</v>
      </c>
      <c r="H232" s="88"/>
      <c r="I232" s="88"/>
      <c r="J232" s="88"/>
      <c r="K232" s="88"/>
      <c r="L232" s="88"/>
      <c r="M232" s="88">
        <v>15.26</v>
      </c>
      <c r="N232" s="88">
        <v>0.25</v>
      </c>
      <c r="O232" s="88">
        <v>5.68</v>
      </c>
      <c r="P232" s="88"/>
      <c r="Q232" s="88"/>
      <c r="R232" s="88"/>
      <c r="S232" s="88"/>
      <c r="U232" s="126">
        <v>0.71120000000000005</v>
      </c>
      <c r="V232" s="126"/>
      <c r="W232" s="88"/>
      <c r="X232" s="88"/>
      <c r="Y232" s="88"/>
      <c r="Z232" s="88"/>
      <c r="AA232" s="88"/>
      <c r="AB232" s="88"/>
      <c r="AC232" s="88"/>
      <c r="AD232" s="88"/>
      <c r="AF232" s="88"/>
      <c r="AG232" s="87"/>
      <c r="AH232" s="87"/>
      <c r="AI232" s="87"/>
      <c r="AJ232" s="88">
        <f t="shared" si="501"/>
        <v>5.93</v>
      </c>
      <c r="AK232" s="88">
        <f t="shared" si="502"/>
        <v>22.72</v>
      </c>
      <c r="AL232" s="88">
        <f t="shared" si="503"/>
        <v>4.4014084507042257E-2</v>
      </c>
      <c r="AM232" s="88"/>
      <c r="AN232" s="88"/>
      <c r="AO232" s="88"/>
      <c r="AP232" s="88"/>
      <c r="AQ232" s="88"/>
      <c r="AR232" s="87"/>
      <c r="AS232" s="87"/>
      <c r="AT232" s="87"/>
      <c r="AV232" s="88"/>
      <c r="AX232" s="87">
        <v>466</v>
      </c>
      <c r="AY232" s="87">
        <v>3562</v>
      </c>
      <c r="AZ232" s="87"/>
      <c r="BA232" s="89"/>
      <c r="BB232" s="89"/>
      <c r="BC232" s="89"/>
      <c r="BD232" s="89">
        <v>75</v>
      </c>
      <c r="BE232" s="89"/>
      <c r="BF232" s="89">
        <v>66</v>
      </c>
      <c r="BG232" s="89"/>
      <c r="BH232" s="89"/>
      <c r="BJ232" s="87"/>
      <c r="BK232" s="87"/>
      <c r="BL232" s="89"/>
      <c r="BM232" s="89"/>
      <c r="BN232" s="87"/>
      <c r="BO232" s="87">
        <v>586</v>
      </c>
      <c r="BP232" s="87"/>
      <c r="BQ232" s="89"/>
      <c r="BR232" s="89"/>
      <c r="BS232" s="89"/>
      <c r="BT232" s="89"/>
      <c r="BU232" s="89"/>
      <c r="BV232" s="89"/>
      <c r="BW232" s="88"/>
      <c r="BX232" s="88"/>
      <c r="BY232" s="88"/>
      <c r="BZ232" s="89"/>
      <c r="CA232" s="88"/>
      <c r="CB232" s="87"/>
      <c r="CC232" s="87">
        <v>163</v>
      </c>
      <c r="CD232" s="89"/>
      <c r="CE232" s="89"/>
      <c r="CG232" s="89"/>
      <c r="CH232" s="89">
        <f t="shared" si="509"/>
        <v>922.83464566929138</v>
      </c>
      <c r="CI232" s="89"/>
      <c r="CJ232" s="89"/>
      <c r="CK232" s="89"/>
      <c r="CL232" s="89"/>
      <c r="CM232" s="89"/>
      <c r="CN232" s="89"/>
      <c r="CO232" s="89"/>
      <c r="CP232" s="89"/>
      <c r="CQ232" s="89"/>
      <c r="CR232" s="89"/>
      <c r="CS232" s="89"/>
      <c r="CT232" s="89"/>
      <c r="CU232" s="89"/>
      <c r="CV232" s="89"/>
      <c r="CW232" s="89"/>
      <c r="CX232" s="87"/>
      <c r="CY232" s="89"/>
      <c r="CZ232" s="89"/>
      <c r="DA232" s="89"/>
      <c r="DB232" s="89"/>
      <c r="DC232" s="89"/>
      <c r="DD232" s="89"/>
      <c r="DE232" s="89"/>
      <c r="DF232" s="89"/>
      <c r="DG232" s="88"/>
      <c r="DH232" s="87"/>
      <c r="DI232" s="88"/>
      <c r="DJ232" s="89"/>
      <c r="DK232" s="89"/>
      <c r="DL232" s="89"/>
      <c r="DM232" s="89"/>
      <c r="DN232" s="127"/>
      <c r="DO232" s="89"/>
      <c r="DP232" s="87"/>
      <c r="DQ232" s="89"/>
      <c r="DR232" s="89"/>
      <c r="DS232" s="88"/>
      <c r="DT232" s="90"/>
      <c r="DU232" s="89"/>
      <c r="DV232" s="89"/>
      <c r="DW232" s="89"/>
      <c r="DX232" s="89"/>
      <c r="DY232" s="89"/>
      <c r="DZ232" s="88"/>
      <c r="EA232" s="90"/>
      <c r="EB232" s="88"/>
      <c r="EC232" s="88"/>
      <c r="ED232" s="88"/>
      <c r="EE232" s="88"/>
      <c r="EF232" s="88"/>
      <c r="EG232" s="88"/>
      <c r="EH232" s="88"/>
      <c r="EI232" s="88"/>
      <c r="EJ232" s="88"/>
      <c r="EK232" s="88"/>
      <c r="EL232" s="88"/>
      <c r="EM232" s="88"/>
      <c r="EN232" s="88"/>
      <c r="EO232" s="88"/>
      <c r="EP232" s="88"/>
      <c r="EQ232" s="80"/>
    </row>
    <row r="233" spans="1:185" s="1" customFormat="1">
      <c r="A233" s="1" t="s">
        <v>120</v>
      </c>
      <c r="B233" s="1">
        <v>5</v>
      </c>
      <c r="C233" s="1" t="s">
        <v>121</v>
      </c>
      <c r="D233" s="1" t="s">
        <v>326</v>
      </c>
      <c r="E233" s="1" t="s">
        <v>112</v>
      </c>
      <c r="F233" s="121">
        <v>0.46500000000000002</v>
      </c>
      <c r="G233" s="2">
        <v>41.03</v>
      </c>
      <c r="H233" s="2">
        <v>0.59</v>
      </c>
      <c r="I233" s="2">
        <v>12.39</v>
      </c>
      <c r="J233" s="2">
        <v>6.6188000000000002</v>
      </c>
      <c r="K233" s="2">
        <v>0.1</v>
      </c>
      <c r="L233" s="2">
        <v>13.09</v>
      </c>
      <c r="M233" s="2">
        <v>15.5</v>
      </c>
      <c r="N233" s="2">
        <v>1.04</v>
      </c>
      <c r="O233" s="2">
        <v>8.86</v>
      </c>
      <c r="P233" s="2">
        <v>0.36</v>
      </c>
      <c r="Q233" s="2">
        <v>0.86</v>
      </c>
      <c r="R233" s="2"/>
      <c r="S233" s="2">
        <f t="shared" ref="S233:S238" si="622">SUM(G233:Q233)</f>
        <v>100.43880000000001</v>
      </c>
      <c r="U233" s="122">
        <v>0.71036493292457403</v>
      </c>
      <c r="V233" s="122"/>
      <c r="W233" s="2"/>
      <c r="X233" s="2"/>
      <c r="Y233" s="2"/>
      <c r="Z233" s="2"/>
      <c r="AA233" s="2"/>
      <c r="AB233" s="2"/>
      <c r="AC233" s="2"/>
      <c r="AD233" s="2"/>
      <c r="AF233" s="2">
        <f>(L233/40.31)/((L233/40.31)+(J233-(J233*0.1189))*0.8998/71.85)</f>
        <v>0.81639063051811922</v>
      </c>
      <c r="AG233" s="4">
        <f>H233*5995</f>
        <v>3537.0499999999997</v>
      </c>
      <c r="AH233" s="4">
        <f>O233*8302</f>
        <v>73555.72</v>
      </c>
      <c r="AI233" s="4">
        <f>P233*4364</f>
        <v>1571.04</v>
      </c>
      <c r="AJ233" s="2">
        <f t="shared" si="501"/>
        <v>9.8999999999999986</v>
      </c>
      <c r="AK233" s="2">
        <f t="shared" si="502"/>
        <v>8.5192307692307683</v>
      </c>
      <c r="AL233" s="2">
        <f t="shared" si="503"/>
        <v>0.11738148984198647</v>
      </c>
      <c r="AM233" s="2">
        <f t="shared" ref="AM233:AM243" si="623">EK233/EG233</f>
        <v>1.2510088781275222</v>
      </c>
      <c r="AN233" s="2">
        <f t="shared" si="618"/>
        <v>0.71509281678773196</v>
      </c>
      <c r="AO233" s="2">
        <f t="shared" si="598"/>
        <v>0.91208369863105787</v>
      </c>
      <c r="AP233" s="2">
        <f t="shared" si="599"/>
        <v>1.0963906070253151</v>
      </c>
      <c r="AQ233" s="2">
        <f t="shared" si="619"/>
        <v>0.31381762441529382</v>
      </c>
      <c r="AR233" s="4">
        <f>1000*(4*(EE233/60.08)-11*(EL233/61.98+EM233/94.2)-2*(EH233/159.69+EF233/79.87))</f>
        <v>1420.8230791091803</v>
      </c>
      <c r="AS233" s="4">
        <f>1000*(6*(EK233/56.08)+2*(EJ233/40.3)+EG233/101.96)</f>
        <v>2439.7675560701582</v>
      </c>
      <c r="AT233" s="4"/>
      <c r="AU233" s="2">
        <f t="shared" ref="AU233:AU247" si="624">O233/G233</f>
        <v>0.21593955642213014</v>
      </c>
      <c r="AV233" s="2">
        <f t="shared" si="508"/>
        <v>0.77400067515580839</v>
      </c>
      <c r="AW233" s="2"/>
      <c r="AX233" s="4">
        <v>458</v>
      </c>
      <c r="AY233" s="4">
        <v>1727</v>
      </c>
      <c r="AZ233" s="4">
        <v>617</v>
      </c>
      <c r="BA233" s="3">
        <v>35</v>
      </c>
      <c r="BB233" s="3">
        <v>19</v>
      </c>
      <c r="BC233" s="3">
        <v>112</v>
      </c>
      <c r="BD233" s="3">
        <v>830</v>
      </c>
      <c r="BE233" s="3">
        <v>40</v>
      </c>
      <c r="BF233" s="3">
        <v>153</v>
      </c>
      <c r="BG233" s="3"/>
      <c r="BH233" s="3"/>
      <c r="BI233" s="1">
        <v>35</v>
      </c>
      <c r="BJ233" s="4">
        <v>264</v>
      </c>
      <c r="BK233" s="4">
        <v>13</v>
      </c>
      <c r="BL233" s="3">
        <v>7.4</v>
      </c>
      <c r="BM233" s="3">
        <v>0.75</v>
      </c>
      <c r="BN233" s="4">
        <v>65</v>
      </c>
      <c r="BO233" s="4">
        <v>156</v>
      </c>
      <c r="BP233" s="4"/>
      <c r="BQ233" s="3">
        <v>71</v>
      </c>
      <c r="BR233" s="3">
        <v>14</v>
      </c>
      <c r="BS233" s="3">
        <v>2.7</v>
      </c>
      <c r="BT233" s="3"/>
      <c r="BU233" s="3">
        <v>1.1000000000000001</v>
      </c>
      <c r="BV233" s="3"/>
      <c r="BW233" s="2"/>
      <c r="BX233" s="2"/>
      <c r="BY233" s="2"/>
      <c r="BZ233" s="3">
        <v>2</v>
      </c>
      <c r="CA233" s="2">
        <v>0.33</v>
      </c>
      <c r="CB233" s="4"/>
      <c r="CC233" s="4">
        <v>30</v>
      </c>
      <c r="CD233" s="3">
        <v>9.8000000000000007</v>
      </c>
      <c r="CE233" s="3"/>
      <c r="CG233" s="3">
        <f t="shared" si="545"/>
        <v>268.59504132231405</v>
      </c>
      <c r="CH233" s="3">
        <f t="shared" si="509"/>
        <v>245.66929133858267</v>
      </c>
      <c r="CI233" s="3"/>
      <c r="CJ233" s="3">
        <f t="shared" si="547"/>
        <v>147.91666666666669</v>
      </c>
      <c r="CK233" s="3">
        <f t="shared" si="548"/>
        <v>89.743589743589737</v>
      </c>
      <c r="CL233" s="3">
        <f t="shared" si="549"/>
        <v>45.685279187817265</v>
      </c>
      <c r="CM233" s="3"/>
      <c r="CN233" s="3">
        <f t="shared" si="551"/>
        <v>29.25531914893617</v>
      </c>
      <c r="CO233" s="3"/>
      <c r="CP233" s="3"/>
      <c r="CQ233" s="3"/>
      <c r="CR233" s="3"/>
      <c r="CS233" s="3">
        <f t="shared" si="556"/>
        <v>12.048192771084336</v>
      </c>
      <c r="CT233" s="3">
        <f t="shared" si="557"/>
        <v>13.75</v>
      </c>
      <c r="CU233" s="3">
        <f t="shared" ref="CU233:CU243" si="625">AZ233/BK233</f>
        <v>47.46153846153846</v>
      </c>
      <c r="CV233" s="3">
        <f t="shared" ref="CV233:CV243" si="626">AZ233/BN233</f>
        <v>9.4923076923076923</v>
      </c>
      <c r="CW233" s="3">
        <f t="shared" ref="CW233:CW243" si="627">BN233/BK233</f>
        <v>5</v>
      </c>
      <c r="CX233" s="4">
        <f>AG233/BK233</f>
        <v>272.08076923076919</v>
      </c>
      <c r="CY233" s="3"/>
      <c r="CZ233" s="3">
        <f>BK233/CD233</f>
        <v>1.3265306122448979</v>
      </c>
      <c r="DA233" s="3">
        <f t="shared" ref="DA233:DA237" si="628">AX233/BR233</f>
        <v>32.714285714285715</v>
      </c>
      <c r="DB233" s="3">
        <f t="shared" ref="DB233:DB243" si="629">BJ233/BK233</f>
        <v>20.307692307692307</v>
      </c>
      <c r="DC233" s="3">
        <f t="shared" si="493"/>
        <v>20.566666666666666</v>
      </c>
      <c r="DD233" s="3">
        <f t="shared" ref="DD233:DD237" si="630">CC233/BM233</f>
        <v>40</v>
      </c>
      <c r="DE233" s="3">
        <f t="shared" ref="DE233:DE237" si="631">BM233/BZ233</f>
        <v>0.375</v>
      </c>
      <c r="DF233" s="3">
        <f t="shared" ref="DF233:DF237" si="632">CC233/BZ233</f>
        <v>15</v>
      </c>
      <c r="DG233" s="2">
        <f t="shared" ref="DG233:DG243" si="633">BK233/BI233</f>
        <v>0.37142857142857144</v>
      </c>
      <c r="DH233" s="4">
        <f>AH233/BN233</f>
        <v>1131.6264615384616</v>
      </c>
      <c r="DI233" s="2">
        <f>(BK233/0.46)/((O233/0.023)*(CD233/0.017))^0.5</f>
        <v>5.9971374205868247E-2</v>
      </c>
      <c r="DJ233" s="3">
        <f t="shared" ref="DJ233:DJ237" si="634">BN233/CA233</f>
        <v>196.96969696969697</v>
      </c>
      <c r="DK233" s="3">
        <f t="shared" ref="DK233:DK237" si="635">CG233/CT233</f>
        <v>19.53418482344102</v>
      </c>
      <c r="DL233" s="3">
        <f t="shared" ref="DL233:DL336" si="636">CG233/CK233</f>
        <v>2.9929161747343569</v>
      </c>
      <c r="DM233" s="3">
        <f t="shared" ref="DM233:DM237" si="637">BN233/BZ233</f>
        <v>32.5</v>
      </c>
      <c r="DN233" s="123">
        <f t="shared" si="528"/>
        <v>0.10422535211267606</v>
      </c>
      <c r="DO233" s="3">
        <f t="shared" ref="DO233:DO335" si="638">BR233/BZ233</f>
        <v>7</v>
      </c>
      <c r="DP233" s="4">
        <f t="shared" ref="DP233:DP237" si="639">AY233/BZ233</f>
        <v>863.5</v>
      </c>
      <c r="DQ233" s="3">
        <f t="shared" ref="DQ233:DQ237" si="640">AY233/BQ233</f>
        <v>24.323943661971832</v>
      </c>
      <c r="DR233" s="3"/>
      <c r="DS233" s="2"/>
      <c r="DT233" s="5">
        <f t="shared" ref="DT233:DT243" si="641">1/AY233</f>
        <v>5.7903879559930511E-4</v>
      </c>
      <c r="DU233" s="3">
        <f t="shared" ref="DU233:DU243" si="642">BJ233/BI233</f>
        <v>7.5428571428571427</v>
      </c>
      <c r="DV233" s="3">
        <f t="shared" ref="DV233:DV237" si="643">BK233/BM233</f>
        <v>17.333333333333332</v>
      </c>
      <c r="DW233" s="3">
        <f t="shared" ref="DW233:DW243" si="644">1.74+LOG(BK233/BI233)-1.92*LOG(BJ233/BI233)</f>
        <v>-0.37499358648098524</v>
      </c>
      <c r="DX233" s="3">
        <f>BK233*100/BJ233</f>
        <v>4.9242424242424239</v>
      </c>
      <c r="DY233" s="3">
        <f>CC233*100/BJ233</f>
        <v>11.363636363636363</v>
      </c>
      <c r="DZ233" s="2">
        <f>EK233*100/AY233</f>
        <v>0.90130643588687831</v>
      </c>
      <c r="EA233" s="5">
        <f t="shared" si="541"/>
        <v>0.53846153846153844</v>
      </c>
      <c r="EB233" s="2">
        <f t="shared" si="620"/>
        <v>2.3076923076923075</v>
      </c>
      <c r="EC233" s="2"/>
      <c r="ED233" s="2"/>
      <c r="EE233" s="2">
        <f t="shared" ref="EE233:EN235" si="645">100*G233/($G233+$H233+$I233+$J233+$K233+$L233+$M233+$N233+$O233+$P233)</f>
        <v>41.203549349861611</v>
      </c>
      <c r="EF233" s="2">
        <f t="shared" si="645"/>
        <v>0.59249559143110775</v>
      </c>
      <c r="EG233" s="2">
        <f t="shared" si="645"/>
        <v>12.442407420053263</v>
      </c>
      <c r="EH233" s="2">
        <f t="shared" si="645"/>
        <v>6.6467963060410442</v>
      </c>
      <c r="EI233" s="2">
        <f t="shared" si="645"/>
        <v>0.10042298159849283</v>
      </c>
      <c r="EJ233" s="2">
        <f t="shared" si="645"/>
        <v>13.145368291242713</v>
      </c>
      <c r="EK233" s="2">
        <f t="shared" si="645"/>
        <v>15.565562147766389</v>
      </c>
      <c r="EL233" s="2">
        <f t="shared" si="645"/>
        <v>1.0443990086243256</v>
      </c>
      <c r="EM233" s="2">
        <f t="shared" si="645"/>
        <v>8.897476169626465</v>
      </c>
      <c r="EN233" s="2">
        <f t="shared" si="645"/>
        <v>0.36152273375457422</v>
      </c>
      <c r="EO233" s="2">
        <f t="shared" ref="EO233:EO247" si="646">SUM(EE233:EN233)</f>
        <v>99.999999999999986</v>
      </c>
      <c r="EP233" s="2"/>
    </row>
    <row r="234" spans="1:185" s="1" customFormat="1">
      <c r="A234" s="1" t="s">
        <v>120</v>
      </c>
      <c r="B234" s="1">
        <v>5</v>
      </c>
      <c r="C234" s="1" t="s">
        <v>122</v>
      </c>
      <c r="D234" s="1" t="s">
        <v>326</v>
      </c>
      <c r="E234" s="1" t="s">
        <v>112</v>
      </c>
      <c r="F234" s="121">
        <v>0.46500000000000002</v>
      </c>
      <c r="G234" s="2">
        <v>41.52</v>
      </c>
      <c r="H234" s="2">
        <v>0.76</v>
      </c>
      <c r="I234" s="2">
        <v>12.05</v>
      </c>
      <c r="J234" s="2">
        <v>7.0968</v>
      </c>
      <c r="K234" s="2">
        <v>0.11</v>
      </c>
      <c r="L234" s="2">
        <v>12.76</v>
      </c>
      <c r="M234" s="2">
        <v>15.67</v>
      </c>
      <c r="N234" s="2">
        <v>1.2</v>
      </c>
      <c r="O234" s="2">
        <v>8.36</v>
      </c>
      <c r="P234" s="2">
        <v>0.43</v>
      </c>
      <c r="Q234" s="2">
        <v>0.56999999999999995</v>
      </c>
      <c r="R234" s="2"/>
      <c r="S234" s="2">
        <f t="shared" si="622"/>
        <v>100.52680000000001</v>
      </c>
      <c r="U234" s="122"/>
      <c r="V234" s="122"/>
      <c r="W234" s="2"/>
      <c r="X234" s="2"/>
      <c r="Y234" s="2"/>
      <c r="Z234" s="2"/>
      <c r="AA234" s="2"/>
      <c r="AB234" s="2"/>
      <c r="AC234" s="2"/>
      <c r="AD234" s="2"/>
      <c r="AF234" s="2">
        <f>(L234/40.31)/((L234/40.31)+(J234-(J234*0.1189))*0.8998/71.85)</f>
        <v>0.80167866635561524</v>
      </c>
      <c r="AG234" s="4">
        <f>H234*5995</f>
        <v>4556.2</v>
      </c>
      <c r="AH234" s="4">
        <f>O234*8302</f>
        <v>69404.72</v>
      </c>
      <c r="AI234" s="4">
        <f>P234*4364</f>
        <v>1876.52</v>
      </c>
      <c r="AJ234" s="2">
        <f t="shared" si="501"/>
        <v>9.5599999999999987</v>
      </c>
      <c r="AK234" s="2">
        <f t="shared" si="502"/>
        <v>6.9666666666666668</v>
      </c>
      <c r="AL234" s="2">
        <f t="shared" si="503"/>
        <v>0.14354066985645933</v>
      </c>
      <c r="AM234" s="2">
        <f t="shared" si="623"/>
        <v>1.3004149377593361</v>
      </c>
      <c r="AN234" s="2">
        <f t="shared" si="618"/>
        <v>0.69377593360995837</v>
      </c>
      <c r="AO234" s="2">
        <f t="shared" si="598"/>
        <v>0.91474983839538671</v>
      </c>
      <c r="AP234" s="2">
        <f t="shared" si="599"/>
        <v>1.093195055113817</v>
      </c>
      <c r="AQ234" s="2">
        <f t="shared" si="619"/>
        <v>0.30496579039012423</v>
      </c>
      <c r="AR234" s="4">
        <f>1000*(4*(EE234/60.08)-11*(EL234/61.98+EM234/94.2)-2*(EH234/159.69+EF234/79.87))</f>
        <v>1467.8424878685792</v>
      </c>
      <c r="AS234" s="4">
        <f>1000*(6*(EK234/56.08)+2*(EJ234/40.3)+EG234/101.96)</f>
        <v>2429.0170806763686</v>
      </c>
      <c r="AT234" s="4"/>
      <c r="AU234" s="2">
        <f>O234/G234</f>
        <v>0.20134874759152213</v>
      </c>
      <c r="AV234" s="2">
        <f t="shared" si="508"/>
        <v>0.75092775149544966</v>
      </c>
      <c r="AW234" s="2"/>
      <c r="AX234" s="4">
        <v>462</v>
      </c>
      <c r="AY234" s="4">
        <v>1819</v>
      </c>
      <c r="AZ234" s="4">
        <v>720</v>
      </c>
      <c r="BA234" s="3"/>
      <c r="BB234" s="3">
        <v>23</v>
      </c>
      <c r="BC234" s="3">
        <v>147</v>
      </c>
      <c r="BD234" s="3">
        <v>746</v>
      </c>
      <c r="BE234" s="3">
        <v>39</v>
      </c>
      <c r="BF234" s="3">
        <v>136</v>
      </c>
      <c r="BG234" s="3"/>
      <c r="BH234" s="3"/>
      <c r="BI234" s="1">
        <v>41</v>
      </c>
      <c r="BJ234" s="4">
        <v>341</v>
      </c>
      <c r="BK234" s="4">
        <v>16</v>
      </c>
      <c r="BL234" s="3">
        <v>9.1999999999999993</v>
      </c>
      <c r="BM234" s="3">
        <v>0.84</v>
      </c>
      <c r="BN234" s="4">
        <v>95</v>
      </c>
      <c r="BO234" s="4">
        <v>191</v>
      </c>
      <c r="BP234" s="4"/>
      <c r="BQ234" s="3">
        <v>88</v>
      </c>
      <c r="BR234" s="3">
        <v>20</v>
      </c>
      <c r="BS234" s="3">
        <v>3.3</v>
      </c>
      <c r="BT234" s="3"/>
      <c r="BU234" s="3">
        <v>1.4</v>
      </c>
      <c r="BV234" s="3"/>
      <c r="BW234" s="2"/>
      <c r="BX234" s="2"/>
      <c r="BY234" s="2"/>
      <c r="BZ234" s="3">
        <v>3.1</v>
      </c>
      <c r="CA234" s="2">
        <v>0.43</v>
      </c>
      <c r="CB234" s="4"/>
      <c r="CC234" s="4">
        <v>38</v>
      </c>
      <c r="CD234" s="3"/>
      <c r="CE234" s="3"/>
      <c r="CG234" s="3">
        <f t="shared" si="545"/>
        <v>392.56198347107437</v>
      </c>
      <c r="CH234" s="3">
        <f t="shared" si="509"/>
        <v>300.78740157480314</v>
      </c>
      <c r="CI234" s="3"/>
      <c r="CJ234" s="3">
        <f t="shared" si="547"/>
        <v>183.33333333333334</v>
      </c>
      <c r="CK234" s="3">
        <f t="shared" si="548"/>
        <v>128.2051282051282</v>
      </c>
      <c r="CL234" s="3">
        <f t="shared" si="549"/>
        <v>55.837563451776646</v>
      </c>
      <c r="CM234" s="3"/>
      <c r="CN234" s="3">
        <f t="shared" si="551"/>
        <v>37.234042553191486</v>
      </c>
      <c r="CO234" s="3"/>
      <c r="CP234" s="3"/>
      <c r="CQ234" s="3"/>
      <c r="CR234" s="3"/>
      <c r="CS234" s="3">
        <f t="shared" si="556"/>
        <v>18.674698795180724</v>
      </c>
      <c r="CT234" s="3">
        <f t="shared" si="557"/>
        <v>17.916666666666664</v>
      </c>
      <c r="CU234" s="3">
        <f t="shared" si="625"/>
        <v>45</v>
      </c>
      <c r="CV234" s="3">
        <f t="shared" si="626"/>
        <v>7.5789473684210522</v>
      </c>
      <c r="CW234" s="3">
        <f t="shared" si="627"/>
        <v>5.9375</v>
      </c>
      <c r="CX234" s="4">
        <f>AG234/BK234</f>
        <v>284.76249999999999</v>
      </c>
      <c r="CY234" s="3"/>
      <c r="CZ234" s="3"/>
      <c r="DA234" s="3">
        <f t="shared" si="628"/>
        <v>23.1</v>
      </c>
      <c r="DB234" s="3">
        <f t="shared" si="629"/>
        <v>21.3125</v>
      </c>
      <c r="DC234" s="3">
        <f t="shared" si="493"/>
        <v>18.94736842105263</v>
      </c>
      <c r="DD234" s="3">
        <f t="shared" si="630"/>
        <v>45.238095238095241</v>
      </c>
      <c r="DE234" s="3">
        <f t="shared" si="631"/>
        <v>0.27096774193548384</v>
      </c>
      <c r="DF234" s="3">
        <f t="shared" si="632"/>
        <v>12.258064516129032</v>
      </c>
      <c r="DG234" s="2">
        <f t="shared" si="633"/>
        <v>0.3902439024390244</v>
      </c>
      <c r="DH234" s="4">
        <f>AH234/BN234</f>
        <v>730.57600000000002</v>
      </c>
      <c r="DI234" s="2"/>
      <c r="DJ234" s="3">
        <f t="shared" si="634"/>
        <v>220.93023255813955</v>
      </c>
      <c r="DK234" s="3">
        <f t="shared" si="635"/>
        <v>21.910436286757641</v>
      </c>
      <c r="DL234" s="3">
        <f t="shared" si="636"/>
        <v>3.0619834710743801</v>
      </c>
      <c r="DM234" s="3">
        <f t="shared" si="637"/>
        <v>30.64516129032258</v>
      </c>
      <c r="DN234" s="123">
        <f t="shared" si="528"/>
        <v>0.10454545454545454</v>
      </c>
      <c r="DO234" s="3">
        <f t="shared" si="638"/>
        <v>6.4516129032258061</v>
      </c>
      <c r="DP234" s="4">
        <f t="shared" si="639"/>
        <v>586.77419354838707</v>
      </c>
      <c r="DQ234" s="3">
        <f t="shared" si="640"/>
        <v>20.670454545454547</v>
      </c>
      <c r="DR234" s="3"/>
      <c r="DS234" s="2"/>
      <c r="DT234" s="5">
        <f t="shared" si="641"/>
        <v>5.4975261132490382E-4</v>
      </c>
      <c r="DU234" s="3">
        <f t="shared" si="642"/>
        <v>8.3170731707317067</v>
      </c>
      <c r="DV234" s="3">
        <f t="shared" si="643"/>
        <v>19.047619047619047</v>
      </c>
      <c r="DW234" s="3">
        <f t="shared" si="644"/>
        <v>-0.43500727682751417</v>
      </c>
      <c r="DX234" s="3">
        <f>BK234*100/BJ234</f>
        <v>4.6920821114369504</v>
      </c>
      <c r="DY234" s="3">
        <f>CC234*100/BJ234</f>
        <v>11.143695014662757</v>
      </c>
      <c r="DZ234" s="2">
        <f>EK234*100/AY234</f>
        <v>0.86183465451687546</v>
      </c>
      <c r="EA234" s="5">
        <f t="shared" si="541"/>
        <v>0</v>
      </c>
      <c r="EB234" s="2">
        <f t="shared" si="620"/>
        <v>2.375</v>
      </c>
      <c r="EC234" s="2"/>
      <c r="ED234" s="2"/>
      <c r="EE234" s="2">
        <f t="shared" si="645"/>
        <v>41.537944391977327</v>
      </c>
      <c r="EF234" s="2">
        <f t="shared" si="645"/>
        <v>0.76032846189553871</v>
      </c>
      <c r="EG234" s="2">
        <f t="shared" si="645"/>
        <v>12.055207849791108</v>
      </c>
      <c r="EH234" s="2">
        <f t="shared" si="645"/>
        <v>7.0998671426056044</v>
      </c>
      <c r="EI234" s="2">
        <f t="shared" si="645"/>
        <v>0.11004754053751219</v>
      </c>
      <c r="EJ234" s="2">
        <f t="shared" si="645"/>
        <v>12.765514702351414</v>
      </c>
      <c r="EK234" s="2">
        <f t="shared" si="645"/>
        <v>15.676772365661964</v>
      </c>
      <c r="EL234" s="2">
        <f t="shared" si="645"/>
        <v>1.2005186240455874</v>
      </c>
      <c r="EM234" s="2">
        <f t="shared" si="645"/>
        <v>8.3636130808509268</v>
      </c>
      <c r="EN234" s="2">
        <f t="shared" si="645"/>
        <v>0.43018584028300216</v>
      </c>
      <c r="EO234" s="2">
        <f t="shared" si="646"/>
        <v>99.999999999999986</v>
      </c>
      <c r="EP234" s="2"/>
    </row>
    <row r="235" spans="1:185" s="1" customFormat="1">
      <c r="A235" s="1" t="s">
        <v>120</v>
      </c>
      <c r="B235" s="1">
        <v>5</v>
      </c>
      <c r="C235" s="1" t="s">
        <v>123</v>
      </c>
      <c r="D235" s="2" t="s">
        <v>373</v>
      </c>
      <c r="E235" s="1" t="s">
        <v>112</v>
      </c>
      <c r="F235" s="121">
        <v>0.46500000000000002</v>
      </c>
      <c r="G235" s="2">
        <v>41.88</v>
      </c>
      <c r="H235" s="2">
        <v>0.69</v>
      </c>
      <c r="I235" s="2">
        <v>12.28</v>
      </c>
      <c r="J235" s="2">
        <v>6.8895000000000008</v>
      </c>
      <c r="K235" s="2">
        <v>0.11</v>
      </c>
      <c r="L235" s="2">
        <v>12.78</v>
      </c>
      <c r="M235" s="2">
        <v>15.21</v>
      </c>
      <c r="N235" s="2">
        <v>1.06</v>
      </c>
      <c r="O235" s="2">
        <v>8.36</v>
      </c>
      <c r="P235" s="2">
        <v>0.39</v>
      </c>
      <c r="Q235" s="2">
        <v>0.83</v>
      </c>
      <c r="R235" s="2"/>
      <c r="S235" s="2">
        <f t="shared" si="622"/>
        <v>100.47949999999999</v>
      </c>
      <c r="U235" s="122">
        <v>0.71041416174283345</v>
      </c>
      <c r="V235" s="122">
        <v>0.51207967674656041</v>
      </c>
      <c r="W235" s="2">
        <v>18.728000000000002</v>
      </c>
      <c r="X235" s="2">
        <v>15.648</v>
      </c>
      <c r="Y235" s="2">
        <v>38.877000000000002</v>
      </c>
      <c r="Z235" s="2">
        <f>Y235/W235</f>
        <v>2.0758756941478</v>
      </c>
      <c r="AA235" s="2">
        <f>X235/W235</f>
        <v>0.83554036736437409</v>
      </c>
      <c r="AB235" s="2">
        <f>(X235-((0.1084*W235)+13.491))*100</f>
        <v>12.688479999999913</v>
      </c>
      <c r="AC235" s="2">
        <f>(Y235-(1.209*W235+15.627))*100</f>
        <v>60.784799999999706</v>
      </c>
      <c r="AD235" s="2"/>
      <c r="AF235" s="2">
        <f>(L235/40.31)/((L235/40.31)+(J235-(J235*0.1189))*0.8998/71.85)</f>
        <v>0.80659431950685778</v>
      </c>
      <c r="AG235" s="4">
        <f>H235*5995</f>
        <v>4136.5499999999993</v>
      </c>
      <c r="AH235" s="4">
        <f>O235*8302</f>
        <v>69404.72</v>
      </c>
      <c r="AI235" s="4">
        <f>P235*4364</f>
        <v>1701.96</v>
      </c>
      <c r="AJ235" s="2">
        <f t="shared" si="501"/>
        <v>9.42</v>
      </c>
      <c r="AK235" s="2">
        <f t="shared" si="502"/>
        <v>7.8867924528301874</v>
      </c>
      <c r="AL235" s="2">
        <f t="shared" si="503"/>
        <v>0.12679425837320576</v>
      </c>
      <c r="AM235" s="2">
        <f t="shared" si="623"/>
        <v>1.2385993485342019</v>
      </c>
      <c r="AN235" s="2">
        <f t="shared" si="618"/>
        <v>0.68078175895765469</v>
      </c>
      <c r="AO235" s="2">
        <f t="shared" si="598"/>
        <v>0.87886229659317983</v>
      </c>
      <c r="AP235" s="2">
        <f t="shared" si="599"/>
        <v>1.1378346799907086</v>
      </c>
      <c r="AQ235" s="2">
        <f t="shared" si="619"/>
        <v>0.31940913925953401</v>
      </c>
      <c r="AR235" s="4">
        <f>1000*(4*(EE235/60.08)-11*(EL235/61.98+EM235/94.2)-2*(EH235/159.69+EF235/79.87))</f>
        <v>1525.7199242798779</v>
      </c>
      <c r="AS235" s="4">
        <f>1000*(6*(EK235/56.08)+2*(EJ235/40.3)+EG235/101.96)</f>
        <v>2390.3789594024074</v>
      </c>
      <c r="AT235" s="4"/>
      <c r="AU235" s="2">
        <f t="shared" si="624"/>
        <v>0.19961795606494745</v>
      </c>
      <c r="AV235" s="2">
        <f t="shared" si="508"/>
        <v>0.73686314377200068</v>
      </c>
      <c r="AW235" s="2"/>
      <c r="AX235" s="4">
        <v>432</v>
      </c>
      <c r="AY235" s="4">
        <v>1706</v>
      </c>
      <c r="AZ235" s="4">
        <v>501</v>
      </c>
      <c r="BA235" s="3">
        <v>33</v>
      </c>
      <c r="BB235" s="3">
        <v>21.4</v>
      </c>
      <c r="BC235" s="3">
        <v>110</v>
      </c>
      <c r="BD235" s="3">
        <v>880</v>
      </c>
      <c r="BE235" s="3">
        <v>41.8</v>
      </c>
      <c r="BF235" s="3">
        <v>141</v>
      </c>
      <c r="BG235" s="3"/>
      <c r="BH235" s="3"/>
      <c r="BI235" s="1">
        <v>27</v>
      </c>
      <c r="BJ235" s="4">
        <v>319</v>
      </c>
      <c r="BK235" s="4">
        <v>18</v>
      </c>
      <c r="BL235" s="3">
        <v>8.3000000000000007</v>
      </c>
      <c r="BM235" s="3">
        <v>0.92</v>
      </c>
      <c r="BN235" s="4">
        <v>77</v>
      </c>
      <c r="BO235" s="4">
        <v>176</v>
      </c>
      <c r="BP235" s="4"/>
      <c r="BQ235" s="3">
        <v>94</v>
      </c>
      <c r="BR235" s="3">
        <v>16.600000000000001</v>
      </c>
      <c r="BS235" s="3">
        <v>3.01</v>
      </c>
      <c r="BT235" s="3"/>
      <c r="BU235" s="3">
        <v>1.4</v>
      </c>
      <c r="BV235" s="3"/>
      <c r="BW235" s="2"/>
      <c r="BX235" s="2"/>
      <c r="BY235" s="2"/>
      <c r="BZ235" s="3">
        <v>2.37</v>
      </c>
      <c r="CA235" s="2">
        <v>0.45</v>
      </c>
      <c r="CB235" s="4">
        <v>16.52</v>
      </c>
      <c r="CC235" s="4">
        <v>36.85</v>
      </c>
      <c r="CD235" s="3">
        <v>9.125</v>
      </c>
      <c r="CE235" s="3"/>
      <c r="CG235" s="3">
        <f t="shared" si="545"/>
        <v>318.18181818181819</v>
      </c>
      <c r="CH235" s="3">
        <f t="shared" si="509"/>
        <v>277.16535433070868</v>
      </c>
      <c r="CI235" s="3"/>
      <c r="CJ235" s="3">
        <f t="shared" si="547"/>
        <v>195.83333333333334</v>
      </c>
      <c r="CK235" s="3">
        <f t="shared" si="548"/>
        <v>106.41025641025642</v>
      </c>
      <c r="CL235" s="3">
        <f t="shared" si="549"/>
        <v>50.930626057529608</v>
      </c>
      <c r="CM235" s="3"/>
      <c r="CN235" s="3">
        <f t="shared" si="551"/>
        <v>37.234042553191486</v>
      </c>
      <c r="CO235" s="3"/>
      <c r="CP235" s="3"/>
      <c r="CQ235" s="3"/>
      <c r="CR235" s="3"/>
      <c r="CS235" s="3">
        <f t="shared" si="556"/>
        <v>14.27710843373494</v>
      </c>
      <c r="CT235" s="3">
        <f t="shared" si="557"/>
        <v>18.75</v>
      </c>
      <c r="CU235" s="3">
        <f t="shared" si="625"/>
        <v>27.833333333333332</v>
      </c>
      <c r="CV235" s="3">
        <f t="shared" si="626"/>
        <v>6.5064935064935066</v>
      </c>
      <c r="CW235" s="3">
        <f t="shared" si="627"/>
        <v>4.2777777777777777</v>
      </c>
      <c r="CX235" s="4">
        <f>AG235/BK235</f>
        <v>229.80833333333328</v>
      </c>
      <c r="CY235" s="3">
        <f>BO235/CB235</f>
        <v>10.653753026634384</v>
      </c>
      <c r="CZ235" s="3">
        <f>BK235/CD235</f>
        <v>1.9726027397260273</v>
      </c>
      <c r="DA235" s="3">
        <f t="shared" si="628"/>
        <v>26.024096385542165</v>
      </c>
      <c r="DB235" s="3">
        <f t="shared" si="629"/>
        <v>17.722222222222221</v>
      </c>
      <c r="DC235" s="3">
        <f t="shared" si="493"/>
        <v>13.595658073270013</v>
      </c>
      <c r="DD235" s="3">
        <f t="shared" si="630"/>
        <v>40.054347826086953</v>
      </c>
      <c r="DE235" s="3">
        <f t="shared" si="631"/>
        <v>0.3881856540084388</v>
      </c>
      <c r="DF235" s="3">
        <f t="shared" si="632"/>
        <v>15.548523206751055</v>
      </c>
      <c r="DG235" s="2">
        <f t="shared" si="633"/>
        <v>0.66666666666666663</v>
      </c>
      <c r="DH235" s="4">
        <f>AH235/BN235</f>
        <v>901.36</v>
      </c>
      <c r="DI235" s="2">
        <f>(BK235/0.46)/((O235/0.023)*(CD235/0.017))^0.5</f>
        <v>8.858975014832049E-2</v>
      </c>
      <c r="DJ235" s="3">
        <f t="shared" si="634"/>
        <v>171.11111111111111</v>
      </c>
      <c r="DK235" s="3">
        <f t="shared" si="635"/>
        <v>16.969696969696969</v>
      </c>
      <c r="DL235" s="3">
        <f t="shared" si="636"/>
        <v>2.9901423877327487</v>
      </c>
      <c r="DM235" s="3">
        <f t="shared" si="637"/>
        <v>32.489451476793249</v>
      </c>
      <c r="DN235" s="123">
        <f t="shared" si="528"/>
        <v>8.8297872340425534E-2</v>
      </c>
      <c r="DO235" s="3">
        <f t="shared" si="638"/>
        <v>7.004219409282701</v>
      </c>
      <c r="DP235" s="4">
        <f t="shared" si="639"/>
        <v>719.83122362869199</v>
      </c>
      <c r="DQ235" s="3">
        <f t="shared" si="640"/>
        <v>18.148936170212767</v>
      </c>
      <c r="DR235" s="3"/>
      <c r="DS235" s="2"/>
      <c r="DT235" s="5">
        <f t="shared" si="641"/>
        <v>5.8616647127784287E-4</v>
      </c>
      <c r="DU235" s="3">
        <f t="shared" si="642"/>
        <v>11.814814814814815</v>
      </c>
      <c r="DV235" s="3">
        <f t="shared" si="643"/>
        <v>19.565217391304348</v>
      </c>
      <c r="DW235" s="3">
        <f t="shared" si="644"/>
        <v>-0.49515094334021348</v>
      </c>
      <c r="DX235" s="3">
        <f>BK235*100/BJ235</f>
        <v>5.6426332288401255</v>
      </c>
      <c r="DY235" s="3">
        <f>CC235*100/BJ235</f>
        <v>11.551724137931034</v>
      </c>
      <c r="DZ235" s="2">
        <f>EK235*100/AY235</f>
        <v>0.8946951091712444</v>
      </c>
      <c r="EA235" s="5">
        <f t="shared" si="541"/>
        <v>0.42857142857142855</v>
      </c>
      <c r="EB235" s="2">
        <f t="shared" si="620"/>
        <v>2.0472222222222225</v>
      </c>
      <c r="EC235" s="2"/>
      <c r="ED235" s="2"/>
      <c r="EE235" s="2">
        <f t="shared" si="645"/>
        <v>42.027305706501295</v>
      </c>
      <c r="EF235" s="2">
        <f t="shared" si="645"/>
        <v>0.6924269564824711</v>
      </c>
      <c r="EG235" s="2">
        <f t="shared" si="645"/>
        <v>12.323192790731515</v>
      </c>
      <c r="EH235" s="2">
        <f t="shared" si="645"/>
        <v>6.9137326328782391</v>
      </c>
      <c r="EI235" s="2">
        <f t="shared" si="645"/>
        <v>0.1103869061059012</v>
      </c>
      <c r="EJ235" s="2">
        <f t="shared" si="645"/>
        <v>12.824951454849248</v>
      </c>
      <c r="EK235" s="2">
        <f t="shared" si="645"/>
        <v>15.263498562461429</v>
      </c>
      <c r="EL235" s="2">
        <f t="shared" si="645"/>
        <v>1.0637283679295932</v>
      </c>
      <c r="EM235" s="2">
        <f t="shared" si="645"/>
        <v>8.3894048640484904</v>
      </c>
      <c r="EN235" s="2">
        <f t="shared" si="645"/>
        <v>0.39137175801183149</v>
      </c>
      <c r="EO235" s="2">
        <f t="shared" si="646"/>
        <v>100.00000000000001</v>
      </c>
      <c r="EP235" s="2"/>
      <c r="EQ235" s="2"/>
    </row>
    <row r="236" spans="1:185" s="1" customFormat="1">
      <c r="A236" s="1" t="s">
        <v>120</v>
      </c>
      <c r="B236" s="1">
        <v>5</v>
      </c>
      <c r="C236" s="1" t="s">
        <v>124</v>
      </c>
      <c r="D236" s="2" t="s">
        <v>327</v>
      </c>
      <c r="E236" s="1" t="s">
        <v>112</v>
      </c>
      <c r="F236" s="121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U236" s="122"/>
      <c r="V236" s="122"/>
      <c r="W236" s="2">
        <v>18.734999999999999</v>
      </c>
      <c r="X236" s="2">
        <v>15.657999999999999</v>
      </c>
      <c r="Y236" s="2">
        <v>38.930999999999997</v>
      </c>
      <c r="Z236" s="2">
        <f>Y236/W236</f>
        <v>2.0779823859087267</v>
      </c>
      <c r="AA236" s="2">
        <f>X236/W236</f>
        <v>0.83576194288764349</v>
      </c>
      <c r="AB236" s="2">
        <f>(X236-((0.1084*W236)+13.491))*100</f>
        <v>13.612599999999908</v>
      </c>
      <c r="AC236" s="2">
        <f>(Y236-(1.209*W236+15.627))*100</f>
        <v>65.3384999999993</v>
      </c>
      <c r="AD236" s="2"/>
      <c r="AF236" s="2"/>
      <c r="AG236" s="4"/>
      <c r="AH236" s="4"/>
      <c r="AI236" s="4"/>
      <c r="AJ236" s="2"/>
      <c r="AK236" s="2"/>
      <c r="AL236" s="2"/>
      <c r="AM236" s="2"/>
      <c r="AN236" s="2"/>
      <c r="AO236" s="2"/>
      <c r="AP236" s="2"/>
      <c r="AQ236" s="2"/>
      <c r="AR236" s="4"/>
      <c r="AS236" s="4"/>
      <c r="AT236" s="4"/>
      <c r="AU236" s="2"/>
      <c r="AV236" s="2"/>
      <c r="AW236" s="2"/>
      <c r="AX236" s="4"/>
      <c r="AY236" s="4"/>
      <c r="AZ236" s="4"/>
      <c r="BA236" s="3"/>
      <c r="BB236" s="3"/>
      <c r="BC236" s="3"/>
      <c r="BD236" s="3"/>
      <c r="BE236" s="3"/>
      <c r="BF236" s="3"/>
      <c r="BG236" s="3"/>
      <c r="BH236" s="3"/>
      <c r="BJ236" s="4"/>
      <c r="BK236" s="4"/>
      <c r="BL236" s="3"/>
      <c r="BM236" s="3"/>
      <c r="BN236" s="4"/>
      <c r="BO236" s="4"/>
      <c r="BP236" s="4"/>
      <c r="BQ236" s="3"/>
      <c r="BR236" s="3"/>
      <c r="BS236" s="3"/>
      <c r="BT236" s="3"/>
      <c r="BU236" s="3"/>
      <c r="BV236" s="3"/>
      <c r="BW236" s="2"/>
      <c r="BX236" s="2"/>
      <c r="BY236" s="2"/>
      <c r="BZ236" s="3"/>
      <c r="CA236" s="2"/>
      <c r="CB236" s="4"/>
      <c r="CC236" s="4"/>
      <c r="CD236" s="3"/>
      <c r="CE236" s="3"/>
      <c r="CG236" s="3"/>
      <c r="CH236" s="3"/>
      <c r="CI236" s="3"/>
      <c r="CJ236" s="3"/>
      <c r="CK236" s="3"/>
      <c r="CL236" s="3"/>
      <c r="CM236" s="3"/>
      <c r="CN236" s="3"/>
      <c r="CO236" s="3"/>
      <c r="CP236" s="3"/>
      <c r="CQ236" s="3"/>
      <c r="CR236" s="3"/>
      <c r="CS236" s="3"/>
      <c r="CT236" s="3"/>
      <c r="CU236" s="3"/>
      <c r="CV236" s="3"/>
      <c r="CW236" s="3"/>
      <c r="CX236" s="4"/>
      <c r="CY236" s="3"/>
      <c r="CZ236" s="3"/>
      <c r="DA236" s="3"/>
      <c r="DB236" s="3"/>
      <c r="DC236" s="3"/>
      <c r="DD236" s="3"/>
      <c r="DE236" s="3"/>
      <c r="DF236" s="3"/>
      <c r="DG236" s="2"/>
      <c r="DH236" s="4"/>
      <c r="DI236" s="2"/>
      <c r="DJ236" s="3"/>
      <c r="DK236" s="3"/>
      <c r="DL236" s="3"/>
      <c r="DM236" s="3"/>
      <c r="DN236" s="123"/>
      <c r="DO236" s="3"/>
      <c r="DP236" s="4"/>
      <c r="DQ236" s="3"/>
      <c r="DR236" s="3"/>
      <c r="DS236" s="2"/>
      <c r="DT236" s="5"/>
      <c r="DU236" s="3"/>
      <c r="DV236" s="3"/>
      <c r="DW236" s="3"/>
      <c r="DX236" s="3"/>
      <c r="DY236" s="3"/>
      <c r="DZ236" s="2"/>
      <c r="EA236" s="5"/>
      <c r="EB236" s="2"/>
      <c r="EC236" s="2"/>
      <c r="ED236" s="2"/>
      <c r="EE236" s="2"/>
      <c r="EF236" s="2"/>
      <c r="EG236" s="2"/>
      <c r="EH236" s="2"/>
      <c r="EI236" s="2"/>
      <c r="EJ236" s="2"/>
      <c r="EK236" s="2"/>
      <c r="EL236" s="2"/>
      <c r="EM236" s="2"/>
      <c r="EN236" s="2"/>
      <c r="EO236" s="2"/>
      <c r="EP236" s="2"/>
      <c r="EQ236" s="2"/>
    </row>
    <row r="237" spans="1:185" s="1" customFormat="1">
      <c r="A237" s="1" t="s">
        <v>120</v>
      </c>
      <c r="B237" s="1">
        <v>5</v>
      </c>
      <c r="C237" s="1" t="s">
        <v>125</v>
      </c>
      <c r="D237" s="2" t="s">
        <v>374</v>
      </c>
      <c r="E237" s="1" t="s">
        <v>112</v>
      </c>
      <c r="F237" s="121">
        <v>0.46500000000000002</v>
      </c>
      <c r="G237" s="2">
        <v>42.22</v>
      </c>
      <c r="H237" s="2">
        <v>0.74</v>
      </c>
      <c r="I237" s="2">
        <v>11.87</v>
      </c>
      <c r="J237" s="2">
        <v>7.2064000000000004</v>
      </c>
      <c r="K237" s="2">
        <v>0.12</v>
      </c>
      <c r="L237" s="2">
        <v>12.7</v>
      </c>
      <c r="M237" s="2">
        <v>15.11</v>
      </c>
      <c r="N237" s="2">
        <v>1.06</v>
      </c>
      <c r="O237" s="2">
        <v>8.2100000000000009</v>
      </c>
      <c r="P237" s="2">
        <v>0.34</v>
      </c>
      <c r="Q237" s="2">
        <v>0.77</v>
      </c>
      <c r="R237" s="2"/>
      <c r="S237" s="2">
        <f t="shared" si="622"/>
        <v>100.3464</v>
      </c>
      <c r="U237" s="122">
        <v>0.71026932504395202</v>
      </c>
      <c r="V237" s="122">
        <v>0.51206265524756089</v>
      </c>
      <c r="W237" s="2"/>
      <c r="X237" s="2"/>
      <c r="Y237" s="2"/>
      <c r="Z237" s="2"/>
      <c r="AA237" s="2"/>
      <c r="AB237" s="2"/>
      <c r="AC237" s="2"/>
      <c r="AD237" s="2"/>
      <c r="AF237" s="2">
        <f t="shared" ref="AF237:AF247" si="647">(L237/40.31)/((L237/40.31)+(J237-(J237*0.1189))*0.8998/71.85)</f>
        <v>0.79847342436591406</v>
      </c>
      <c r="AG237" s="4">
        <f t="shared" ref="AG237:AG247" si="648">H237*5995</f>
        <v>4436.3</v>
      </c>
      <c r="AH237" s="4">
        <f t="shared" ref="AH237:AH243" si="649">O237*8302</f>
        <v>68159.420000000013</v>
      </c>
      <c r="AI237" s="4">
        <f t="shared" ref="AI237:AI243" si="650">P237*4364</f>
        <v>1483.7600000000002</v>
      </c>
      <c r="AJ237" s="2">
        <f t="shared" ref="AJ237:AJ247" si="651">N237+O237</f>
        <v>9.2700000000000014</v>
      </c>
      <c r="AK237" s="2">
        <f t="shared" ref="AK237:AK247" si="652">O237/N237</f>
        <v>7.7452830188679247</v>
      </c>
      <c r="AL237" s="2">
        <f t="shared" ref="AL237:AL247" si="653">N237/O237</f>
        <v>0.12911084043848964</v>
      </c>
      <c r="AM237" s="2">
        <f t="shared" si="623"/>
        <v>1.2729570345408592</v>
      </c>
      <c r="AN237" s="2">
        <f t="shared" si="618"/>
        <v>0.6916596461668072</v>
      </c>
      <c r="AO237" s="2">
        <f t="shared" si="598"/>
        <v>0.89554105427684583</v>
      </c>
      <c r="AP237" s="2">
        <f t="shared" si="599"/>
        <v>1.1166433914160476</v>
      </c>
      <c r="AQ237" s="2">
        <f t="shared" si="619"/>
        <v>0.31153367625880635</v>
      </c>
      <c r="AR237" s="4">
        <f t="shared" ref="AR237:AR247" si="654">1000*(4*(EE237/60.08)-11*(EL237/61.98+EM237/94.2)-2*(EH237/159.69+EF237/79.87))</f>
        <v>1561.9200029546985</v>
      </c>
      <c r="AS237" s="4">
        <f t="shared" ref="AS237:AS247" si="655">1000*(6*(EK237/56.08)+2*(EJ237/40.3)+EG237/101.96)</f>
        <v>2373.3638408495999</v>
      </c>
      <c r="AT237" s="4"/>
      <c r="AU237" s="2">
        <f t="shared" si="624"/>
        <v>0.19445760303173854</v>
      </c>
      <c r="AV237" s="2">
        <f t="shared" si="508"/>
        <v>0.74863712869604737</v>
      </c>
      <c r="AW237" s="2"/>
      <c r="AX237" s="4">
        <v>398</v>
      </c>
      <c r="AY237" s="4">
        <v>1340</v>
      </c>
      <c r="AZ237" s="4">
        <v>669</v>
      </c>
      <c r="BA237" s="3">
        <v>38.200000000000003</v>
      </c>
      <c r="BB237" s="3"/>
      <c r="BC237" s="3">
        <v>131</v>
      </c>
      <c r="BD237" s="3">
        <v>690</v>
      </c>
      <c r="BE237" s="3">
        <v>31</v>
      </c>
      <c r="BF237" s="3">
        <v>120</v>
      </c>
      <c r="BG237" s="3">
        <v>30</v>
      </c>
      <c r="BH237" s="3">
        <v>80</v>
      </c>
      <c r="BI237" s="1">
        <v>29.3</v>
      </c>
      <c r="BJ237" s="4">
        <v>290</v>
      </c>
      <c r="BK237" s="4">
        <v>11.8</v>
      </c>
      <c r="BL237" s="3">
        <v>9</v>
      </c>
      <c r="BM237" s="3">
        <v>0.81</v>
      </c>
      <c r="BN237" s="4">
        <v>86.9</v>
      </c>
      <c r="BO237" s="4">
        <v>196</v>
      </c>
      <c r="BP237" s="4">
        <v>23.2</v>
      </c>
      <c r="BQ237" s="3">
        <v>89.2</v>
      </c>
      <c r="BR237" s="3">
        <v>16.8</v>
      </c>
      <c r="BS237" s="3">
        <v>3.58</v>
      </c>
      <c r="BT237" s="3">
        <v>12</v>
      </c>
      <c r="BU237" s="3">
        <v>1.57</v>
      </c>
      <c r="BV237" s="3">
        <v>7.58</v>
      </c>
      <c r="BW237" s="2">
        <v>1.19</v>
      </c>
      <c r="BX237" s="2">
        <v>3.05</v>
      </c>
      <c r="BY237" s="2">
        <v>0.39800000000000002</v>
      </c>
      <c r="BZ237" s="3">
        <v>2.34</v>
      </c>
      <c r="CA237" s="2">
        <v>0.31900000000000001</v>
      </c>
      <c r="CB237" s="4">
        <v>29</v>
      </c>
      <c r="CC237" s="4">
        <v>30.7</v>
      </c>
      <c r="CD237" s="3">
        <v>7.98</v>
      </c>
      <c r="CE237" s="3">
        <v>13</v>
      </c>
      <c r="CG237" s="3">
        <f t="shared" si="545"/>
        <v>359.09090909090912</v>
      </c>
      <c r="CH237" s="3">
        <f t="shared" si="509"/>
        <v>308.66141732283467</v>
      </c>
      <c r="CI237" s="3">
        <f t="shared" si="546"/>
        <v>240.91381100726895</v>
      </c>
      <c r="CJ237" s="3">
        <f t="shared" si="547"/>
        <v>185.83333333333334</v>
      </c>
      <c r="CK237" s="3">
        <f t="shared" si="548"/>
        <v>107.69230769230769</v>
      </c>
      <c r="CL237" s="3">
        <f t="shared" si="549"/>
        <v>60.575296108291035</v>
      </c>
      <c r="CM237" s="3">
        <f t="shared" si="550"/>
        <v>56.60377358490566</v>
      </c>
      <c r="CN237" s="3">
        <f t="shared" si="551"/>
        <v>41.755319148936174</v>
      </c>
      <c r="CO237" s="3">
        <f t="shared" si="552"/>
        <v>29.266409266409266</v>
      </c>
      <c r="CP237" s="3">
        <f t="shared" si="553"/>
        <v>20.341880341880341</v>
      </c>
      <c r="CQ237" s="3">
        <f t="shared" si="554"/>
        <v>18.711656441717789</v>
      </c>
      <c r="CR237" s="3">
        <f t="shared" si="555"/>
        <v>15.546875</v>
      </c>
      <c r="CS237" s="3">
        <f t="shared" si="556"/>
        <v>14.096385542168672</v>
      </c>
      <c r="CT237" s="3">
        <f t="shared" si="557"/>
        <v>13.291666666666666</v>
      </c>
      <c r="CU237" s="3">
        <f t="shared" si="625"/>
        <v>56.694915254237287</v>
      </c>
      <c r="CV237" s="3">
        <f t="shared" si="626"/>
        <v>7.6985040276179513</v>
      </c>
      <c r="CW237" s="3">
        <f t="shared" si="627"/>
        <v>7.3644067796610173</v>
      </c>
      <c r="CX237" s="4">
        <f t="shared" ref="CX237:CX247" si="656">AG237/BK237</f>
        <v>375.95762711864404</v>
      </c>
      <c r="CY237" s="3">
        <f>BO237/CB237</f>
        <v>6.7586206896551726</v>
      </c>
      <c r="CZ237" s="3">
        <f>BK237/CD237</f>
        <v>1.4786967418546366</v>
      </c>
      <c r="DA237" s="3">
        <f t="shared" si="628"/>
        <v>23.69047619047619</v>
      </c>
      <c r="DB237" s="3">
        <f t="shared" si="629"/>
        <v>24.576271186440678</v>
      </c>
      <c r="DC237" s="3">
        <f t="shared" si="493"/>
        <v>21.791530944625407</v>
      </c>
      <c r="DD237" s="3">
        <f t="shared" si="630"/>
        <v>37.901234567901234</v>
      </c>
      <c r="DE237" s="3">
        <f t="shared" si="631"/>
        <v>0.3461538461538462</v>
      </c>
      <c r="DF237" s="3">
        <f t="shared" si="632"/>
        <v>13.119658119658121</v>
      </c>
      <c r="DG237" s="2">
        <f t="shared" si="633"/>
        <v>0.40273037542662116</v>
      </c>
      <c r="DH237" s="4">
        <f t="shared" ref="DH237:DH247" si="657">AH237/BN237</f>
        <v>784.34315304948223</v>
      </c>
      <c r="DI237" s="2">
        <f>(BK237/0.46)/((O237/0.023)*(CD237/0.017))^0.5</f>
        <v>6.2667090253306634E-2</v>
      </c>
      <c r="DJ237" s="3">
        <f t="shared" si="634"/>
        <v>272.41379310344831</v>
      </c>
      <c r="DK237" s="3">
        <f t="shared" si="635"/>
        <v>27.016243944143636</v>
      </c>
      <c r="DL237" s="3">
        <f t="shared" si="636"/>
        <v>3.3344155844155847</v>
      </c>
      <c r="DM237" s="3">
        <f t="shared" si="637"/>
        <v>37.136752136752143</v>
      </c>
      <c r="DN237" s="123">
        <f t="shared" si="528"/>
        <v>0.10089686098654709</v>
      </c>
      <c r="DO237" s="3">
        <f t="shared" si="638"/>
        <v>7.1794871794871806</v>
      </c>
      <c r="DP237" s="4">
        <f t="shared" si="639"/>
        <v>572.64957264957263</v>
      </c>
      <c r="DQ237" s="3">
        <f t="shared" si="640"/>
        <v>15.022421524663677</v>
      </c>
      <c r="DR237" s="3">
        <f>AY237/(((BR237/0.195)*(BT237/0.259))^0.5)</f>
        <v>21.209318903098545</v>
      </c>
      <c r="DS237" s="2">
        <f>(BS237/0.074)/(((BR237/0.195)*(BT237/0.259))^0.5)</f>
        <v>0.76572571271775702</v>
      </c>
      <c r="DT237" s="5">
        <f t="shared" si="641"/>
        <v>7.4626865671641792E-4</v>
      </c>
      <c r="DU237" s="3">
        <f t="shared" si="642"/>
        <v>9.8976109215017054</v>
      </c>
      <c r="DV237" s="3">
        <f t="shared" si="643"/>
        <v>14.567901234567902</v>
      </c>
      <c r="DW237" s="3">
        <f t="shared" si="644"/>
        <v>-0.5664039379340895</v>
      </c>
      <c r="DX237" s="3">
        <f t="shared" ref="DX237:DX247" si="658">BK237*100/BJ237</f>
        <v>4.068965517241379</v>
      </c>
      <c r="DY237" s="3">
        <f t="shared" ref="DY237:DY247" si="659">CC237*100/BJ237</f>
        <v>10.586206896551724</v>
      </c>
      <c r="DZ237" s="2">
        <f t="shared" ref="DZ237:DZ247" si="660">EK237*100/AY237</f>
        <v>1.1324088240772987</v>
      </c>
      <c r="EA237" s="5">
        <f t="shared" si="541"/>
        <v>0.43958573072497126</v>
      </c>
      <c r="EB237" s="2">
        <f t="shared" si="620"/>
        <v>2.601694915254237</v>
      </c>
      <c r="EC237" s="2">
        <f t="shared" si="542"/>
        <v>0.73852207949952653</v>
      </c>
      <c r="ED237" s="2"/>
      <c r="EE237" s="2">
        <f t="shared" ref="EE237:EN247" si="661">100*G237/($G237+$H237+$I237+$J237+$K237+$L237+$M237+$N237+$O237+$P237)</f>
        <v>42.399604725617714</v>
      </c>
      <c r="EF237" s="2">
        <f t="shared" si="661"/>
        <v>0.7431479748213432</v>
      </c>
      <c r="EG237" s="2">
        <f t="shared" si="661"/>
        <v>11.920495217742356</v>
      </c>
      <c r="EH237" s="2">
        <f t="shared" si="661"/>
        <v>7.2370561699358475</v>
      </c>
      <c r="EI237" s="2">
        <f t="shared" si="661"/>
        <v>0.12051048240346106</v>
      </c>
      <c r="EJ237" s="2">
        <f t="shared" si="661"/>
        <v>12.754026054366294</v>
      </c>
      <c r="EK237" s="2">
        <f t="shared" si="661"/>
        <v>15.174278242635804</v>
      </c>
      <c r="EL237" s="2">
        <f t="shared" si="661"/>
        <v>1.0645092612305727</v>
      </c>
      <c r="EM237" s="2">
        <f t="shared" si="661"/>
        <v>8.2449255044367948</v>
      </c>
      <c r="EN237" s="2">
        <f t="shared" si="661"/>
        <v>0.34144636680980633</v>
      </c>
      <c r="EO237" s="2">
        <f t="shared" si="646"/>
        <v>99.999999999999986</v>
      </c>
      <c r="EP237" s="2"/>
      <c r="EQ237" s="2"/>
    </row>
    <row r="238" spans="1:185" s="1" customFormat="1">
      <c r="A238" s="1" t="s">
        <v>120</v>
      </c>
      <c r="B238" s="1">
        <v>5</v>
      </c>
      <c r="C238" s="1" t="s">
        <v>120</v>
      </c>
      <c r="D238" s="1" t="s">
        <v>280</v>
      </c>
      <c r="E238" s="1" t="s">
        <v>112</v>
      </c>
      <c r="F238" s="121"/>
      <c r="G238" s="2">
        <v>50.9</v>
      </c>
      <c r="H238" s="2">
        <v>0.96</v>
      </c>
      <c r="I238" s="2">
        <v>11.7</v>
      </c>
      <c r="J238" s="2">
        <v>10.0502</v>
      </c>
      <c r="K238" s="2">
        <v>0.16</v>
      </c>
      <c r="L238" s="2">
        <v>11</v>
      </c>
      <c r="M238" s="2">
        <v>2.5</v>
      </c>
      <c r="N238" s="2">
        <v>0.34</v>
      </c>
      <c r="O238" s="2">
        <v>6.51</v>
      </c>
      <c r="P238" s="2">
        <v>0.45</v>
      </c>
      <c r="Q238" s="2">
        <v>5.23</v>
      </c>
      <c r="R238" s="2"/>
      <c r="S238" s="2">
        <f t="shared" si="622"/>
        <v>99.800200000000018</v>
      </c>
      <c r="U238" s="122"/>
      <c r="V238" s="122"/>
      <c r="W238" s="2"/>
      <c r="X238" s="2"/>
      <c r="Y238" s="2"/>
      <c r="Z238" s="2"/>
      <c r="AA238" s="2"/>
      <c r="AB238" s="2"/>
      <c r="AC238" s="2"/>
      <c r="AD238" s="2"/>
      <c r="AF238" s="2">
        <f t="shared" si="647"/>
        <v>0.71104211035677134</v>
      </c>
      <c r="AG238" s="4">
        <f t="shared" si="648"/>
        <v>5755.2</v>
      </c>
      <c r="AH238" s="4">
        <f t="shared" si="649"/>
        <v>54046.02</v>
      </c>
      <c r="AI238" s="4">
        <f t="shared" si="650"/>
        <v>1963.8</v>
      </c>
      <c r="AJ238" s="2">
        <f t="shared" si="651"/>
        <v>6.85</v>
      </c>
      <c r="AK238" s="2">
        <f t="shared" si="652"/>
        <v>19.147058823529409</v>
      </c>
      <c r="AL238" s="2">
        <f t="shared" si="653"/>
        <v>5.22273425499232E-2</v>
      </c>
      <c r="AM238" s="2">
        <f t="shared" si="623"/>
        <v>0.21367521367521367</v>
      </c>
      <c r="AN238" s="2">
        <f t="shared" si="618"/>
        <v>0.55641025641025643</v>
      </c>
      <c r="AO238" s="2">
        <f t="shared" si="598"/>
        <v>0.65005095411406877</v>
      </c>
      <c r="AP238" s="2">
        <f t="shared" si="599"/>
        <v>1.5383409464614421</v>
      </c>
      <c r="AQ238" s="2">
        <f t="shared" si="619"/>
        <v>0.96289254084562148</v>
      </c>
      <c r="AR238" s="4">
        <f t="shared" si="654"/>
        <v>2557.2234652736361</v>
      </c>
      <c r="AS238" s="4">
        <f t="shared" si="655"/>
        <v>981.42081285485858</v>
      </c>
      <c r="AT238" s="4"/>
      <c r="AU238" s="2">
        <f t="shared" si="624"/>
        <v>0.12789783889980352</v>
      </c>
      <c r="AV238" s="2">
        <f t="shared" si="508"/>
        <v>0.6022461756219718</v>
      </c>
      <c r="AW238" s="2"/>
      <c r="AX238" s="4">
        <v>719</v>
      </c>
      <c r="AY238" s="4">
        <v>376</v>
      </c>
      <c r="AZ238" s="4">
        <v>845</v>
      </c>
      <c r="BA238" s="3"/>
      <c r="BB238" s="3"/>
      <c r="BC238" s="3">
        <v>188</v>
      </c>
      <c r="BD238" s="3">
        <v>781</v>
      </c>
      <c r="BE238" s="3">
        <v>106</v>
      </c>
      <c r="BF238" s="3">
        <v>146</v>
      </c>
      <c r="BG238" s="3">
        <v>36</v>
      </c>
      <c r="BH238" s="3">
        <v>127</v>
      </c>
      <c r="BI238" s="1">
        <v>60</v>
      </c>
      <c r="BJ238" s="4">
        <v>424</v>
      </c>
      <c r="BK238" s="4">
        <v>19</v>
      </c>
      <c r="BL238" s="3"/>
      <c r="BM238" s="3"/>
      <c r="BN238" s="4">
        <v>123</v>
      </c>
      <c r="BO238" s="4">
        <v>212</v>
      </c>
      <c r="BP238" s="4"/>
      <c r="BQ238" s="3"/>
      <c r="BR238" s="3"/>
      <c r="BS238" s="3"/>
      <c r="BT238" s="3"/>
      <c r="BU238" s="3"/>
      <c r="BV238" s="3"/>
      <c r="BW238" s="2"/>
      <c r="BX238" s="2"/>
      <c r="BY238" s="2"/>
      <c r="BZ238" s="3"/>
      <c r="CA238" s="2"/>
      <c r="CB238" s="4">
        <v>23</v>
      </c>
      <c r="CC238" s="4">
        <v>44</v>
      </c>
      <c r="CD238" s="3"/>
      <c r="CE238" s="3">
        <v>15</v>
      </c>
      <c r="CG238" s="3">
        <f t="shared" si="545"/>
        <v>508.26446280991735</v>
      </c>
      <c r="CH238" s="3">
        <f t="shared" si="509"/>
        <v>333.85826771653541</v>
      </c>
      <c r="CI238" s="3"/>
      <c r="CJ238" s="3"/>
      <c r="CK238" s="3"/>
      <c r="CL238" s="3"/>
      <c r="CM238" s="3"/>
      <c r="CN238" s="3"/>
      <c r="CO238" s="3"/>
      <c r="CP238" s="3"/>
      <c r="CQ238" s="3"/>
      <c r="CR238" s="3"/>
      <c r="CS238" s="3"/>
      <c r="CT238" s="3"/>
      <c r="CU238" s="3">
        <f t="shared" si="625"/>
        <v>44.473684210526315</v>
      </c>
      <c r="CV238" s="3">
        <f t="shared" si="626"/>
        <v>6.8699186991869921</v>
      </c>
      <c r="CW238" s="3">
        <f t="shared" si="627"/>
        <v>6.4736842105263159</v>
      </c>
      <c r="CX238" s="4">
        <f t="shared" si="656"/>
        <v>302.90526315789475</v>
      </c>
      <c r="CY238" s="3">
        <f t="shared" ref="CY238:CY243" si="662">BO238/CB238</f>
        <v>9.2173913043478262</v>
      </c>
      <c r="CZ238" s="3"/>
      <c r="DA238" s="3"/>
      <c r="DB238" s="3">
        <f t="shared" si="629"/>
        <v>22.315789473684209</v>
      </c>
      <c r="DC238" s="3">
        <f t="shared" si="493"/>
        <v>19.204545454545453</v>
      </c>
      <c r="DD238" s="3"/>
      <c r="DE238" s="3"/>
      <c r="DF238" s="3"/>
      <c r="DG238" s="2">
        <f t="shared" si="633"/>
        <v>0.31666666666666665</v>
      </c>
      <c r="DH238" s="4">
        <f t="shared" si="657"/>
        <v>439.39853658536583</v>
      </c>
      <c r="DI238" s="2"/>
      <c r="DJ238" s="3"/>
      <c r="DK238" s="3"/>
      <c r="DL238" s="3"/>
      <c r="DM238" s="3"/>
      <c r="DN238" s="123"/>
      <c r="DO238" s="3"/>
      <c r="DP238" s="4"/>
      <c r="DQ238" s="3"/>
      <c r="DR238" s="3"/>
      <c r="DS238" s="2"/>
      <c r="DT238" s="5">
        <f t="shared" si="641"/>
        <v>2.6595744680851063E-3</v>
      </c>
      <c r="DU238" s="3">
        <f t="shared" si="642"/>
        <v>7.0666666666666664</v>
      </c>
      <c r="DV238" s="3"/>
      <c r="DW238" s="3">
        <f t="shared" si="644"/>
        <v>-0.38988969335226553</v>
      </c>
      <c r="DX238" s="3">
        <f t="shared" si="658"/>
        <v>4.4811320754716979</v>
      </c>
      <c r="DY238" s="3">
        <f t="shared" si="659"/>
        <v>10.377358490566039</v>
      </c>
      <c r="DZ238" s="2">
        <f t="shared" si="660"/>
        <v>0.70306884940634207</v>
      </c>
      <c r="EA238" s="5"/>
      <c r="EB238" s="2">
        <f t="shared" si="620"/>
        <v>2.3157894736842106</v>
      </c>
      <c r="EC238" s="2"/>
      <c r="ED238" s="2"/>
      <c r="EE238" s="2">
        <f t="shared" si="661"/>
        <v>53.822451469913347</v>
      </c>
      <c r="EF238" s="2">
        <f t="shared" si="661"/>
        <v>1.0151189275268528</v>
      </c>
      <c r="EG238" s="2">
        <f t="shared" si="661"/>
        <v>12.37176192923352</v>
      </c>
      <c r="EH238" s="2">
        <f t="shared" si="661"/>
        <v>10.627237755656642</v>
      </c>
      <c r="EI238" s="2">
        <f t="shared" si="661"/>
        <v>0.16918648792114216</v>
      </c>
      <c r="EJ238" s="2">
        <f t="shared" si="661"/>
        <v>11.631571044578523</v>
      </c>
      <c r="EK238" s="2">
        <f t="shared" si="661"/>
        <v>2.643538873767846</v>
      </c>
      <c r="EL238" s="2">
        <f t="shared" si="661"/>
        <v>0.35952128683242707</v>
      </c>
      <c r="EM238" s="2">
        <f t="shared" si="661"/>
        <v>6.883775227291471</v>
      </c>
      <c r="EN238" s="2">
        <f t="shared" si="661"/>
        <v>0.47583699727821233</v>
      </c>
      <c r="EO238" s="2">
        <f t="shared" si="646"/>
        <v>99.999999999999972</v>
      </c>
      <c r="EP238" s="2"/>
    </row>
    <row r="239" spans="1:185" s="1" customFormat="1">
      <c r="A239" s="1" t="s">
        <v>120</v>
      </c>
      <c r="B239" s="1">
        <v>5</v>
      </c>
      <c r="C239" s="1" t="s">
        <v>120</v>
      </c>
      <c r="D239" s="1" t="s">
        <v>280</v>
      </c>
      <c r="E239" s="1" t="s">
        <v>112</v>
      </c>
      <c r="F239" s="121"/>
      <c r="G239" s="2">
        <v>46.3</v>
      </c>
      <c r="H239" s="2">
        <v>0.92</v>
      </c>
      <c r="I239" s="2">
        <v>10.9</v>
      </c>
      <c r="J239" s="2">
        <v>8.2932000000000006</v>
      </c>
      <c r="K239" s="2">
        <v>0.12</v>
      </c>
      <c r="L239" s="2">
        <v>14.7</v>
      </c>
      <c r="M239" s="2">
        <v>4.7</v>
      </c>
      <c r="N239" s="2">
        <v>0.24</v>
      </c>
      <c r="O239" s="2">
        <v>6.25</v>
      </c>
      <c r="P239" s="2">
        <v>0.41</v>
      </c>
      <c r="Q239" s="2">
        <v>5.7</v>
      </c>
      <c r="R239" s="2">
        <v>1.38</v>
      </c>
      <c r="S239" s="2">
        <f t="shared" ref="S239:S247" si="663">SUM(G239:R239)</f>
        <v>99.913200000000003</v>
      </c>
      <c r="U239" s="122"/>
      <c r="V239" s="122"/>
      <c r="W239" s="2"/>
      <c r="X239" s="2"/>
      <c r="Y239" s="2"/>
      <c r="Z239" s="2"/>
      <c r="AA239" s="2"/>
      <c r="AB239" s="2"/>
      <c r="AC239" s="2"/>
      <c r="AD239" s="2"/>
      <c r="AF239" s="2">
        <f t="shared" si="647"/>
        <v>0.79940175933391877</v>
      </c>
      <c r="AG239" s="4">
        <f t="shared" si="648"/>
        <v>5515.4000000000005</v>
      </c>
      <c r="AH239" s="4">
        <f t="shared" si="649"/>
        <v>51887.5</v>
      </c>
      <c r="AI239" s="4">
        <f t="shared" si="650"/>
        <v>1789.2399999999998</v>
      </c>
      <c r="AJ239" s="2">
        <f t="shared" si="651"/>
        <v>6.49</v>
      </c>
      <c r="AK239" s="2">
        <f t="shared" si="652"/>
        <v>26.041666666666668</v>
      </c>
      <c r="AL239" s="2">
        <f t="shared" si="653"/>
        <v>3.8399999999999997E-2</v>
      </c>
      <c r="AM239" s="2">
        <f t="shared" si="623"/>
        <v>0.43119266055045874</v>
      </c>
      <c r="AN239" s="2">
        <f t="shared" si="618"/>
        <v>0.57339449541284404</v>
      </c>
      <c r="AO239" s="2">
        <f t="shared" si="598"/>
        <v>0.65685075460390496</v>
      </c>
      <c r="AP239" s="2">
        <f t="shared" si="599"/>
        <v>1.5224158501622205</v>
      </c>
      <c r="AQ239" s="2">
        <f t="shared" si="619"/>
        <v>0.69405430371452337</v>
      </c>
      <c r="AR239" s="4">
        <f t="shared" si="654"/>
        <v>2351.775421542427</v>
      </c>
      <c r="AS239" s="4">
        <f t="shared" si="655"/>
        <v>1442.6802819731247</v>
      </c>
      <c r="AT239" s="4"/>
      <c r="AU239" s="2">
        <f t="shared" si="624"/>
        <v>0.1349892008639309</v>
      </c>
      <c r="AV239" s="2">
        <f t="shared" si="508"/>
        <v>0.62062954089483624</v>
      </c>
      <c r="AW239" s="2"/>
      <c r="AX239" s="4">
        <v>532</v>
      </c>
      <c r="AY239" s="4">
        <v>397</v>
      </c>
      <c r="AZ239" s="4">
        <v>598</v>
      </c>
      <c r="BA239" s="3"/>
      <c r="BB239" s="3"/>
      <c r="BC239" s="3">
        <v>174</v>
      </c>
      <c r="BD239" s="3">
        <v>923</v>
      </c>
      <c r="BE239" s="3">
        <v>39</v>
      </c>
      <c r="BF239" s="3">
        <v>158</v>
      </c>
      <c r="BG239" s="3">
        <v>36</v>
      </c>
      <c r="BH239" s="3">
        <v>99</v>
      </c>
      <c r="BI239" s="1">
        <v>42</v>
      </c>
      <c r="BJ239" s="4">
        <v>386</v>
      </c>
      <c r="BK239" s="4">
        <v>18</v>
      </c>
      <c r="BL239" s="3"/>
      <c r="BM239" s="3"/>
      <c r="BN239" s="4">
        <v>94</v>
      </c>
      <c r="BO239" s="4">
        <v>187</v>
      </c>
      <c r="BP239" s="4"/>
      <c r="BQ239" s="3"/>
      <c r="BR239" s="3"/>
      <c r="BS239" s="3"/>
      <c r="BT239" s="3"/>
      <c r="BU239" s="3"/>
      <c r="BV239" s="3"/>
      <c r="BW239" s="2"/>
      <c r="BX239" s="2"/>
      <c r="BY239" s="2"/>
      <c r="BZ239" s="3"/>
      <c r="CA239" s="2"/>
      <c r="CB239" s="4">
        <v>24</v>
      </c>
      <c r="CC239" s="4">
        <v>39</v>
      </c>
      <c r="CD239" s="3"/>
      <c r="CE239" s="3">
        <v>16</v>
      </c>
      <c r="CG239" s="3">
        <f t="shared" si="545"/>
        <v>388.42975206611573</v>
      </c>
      <c r="CH239" s="3">
        <f t="shared" si="509"/>
        <v>294.48818897637796</v>
      </c>
      <c r="CI239" s="3"/>
      <c r="CJ239" s="3"/>
      <c r="CK239" s="3"/>
      <c r="CL239" s="3"/>
      <c r="CM239" s="3"/>
      <c r="CN239" s="3"/>
      <c r="CO239" s="3"/>
      <c r="CP239" s="3"/>
      <c r="CQ239" s="3"/>
      <c r="CR239" s="3"/>
      <c r="CS239" s="3"/>
      <c r="CT239" s="3"/>
      <c r="CU239" s="3">
        <f t="shared" si="625"/>
        <v>33.222222222222221</v>
      </c>
      <c r="CV239" s="3">
        <f t="shared" si="626"/>
        <v>6.3617021276595747</v>
      </c>
      <c r="CW239" s="3">
        <f t="shared" si="627"/>
        <v>5.2222222222222223</v>
      </c>
      <c r="CX239" s="4">
        <f t="shared" si="656"/>
        <v>306.41111111111115</v>
      </c>
      <c r="CY239" s="3">
        <f t="shared" si="662"/>
        <v>7.791666666666667</v>
      </c>
      <c r="CZ239" s="3"/>
      <c r="DA239" s="3"/>
      <c r="DB239" s="3">
        <f t="shared" si="629"/>
        <v>21.444444444444443</v>
      </c>
      <c r="DC239" s="3">
        <f t="shared" si="493"/>
        <v>15.333333333333334</v>
      </c>
      <c r="DD239" s="3"/>
      <c r="DE239" s="3"/>
      <c r="DF239" s="3"/>
      <c r="DG239" s="2">
        <f t="shared" si="633"/>
        <v>0.42857142857142855</v>
      </c>
      <c r="DH239" s="4">
        <f t="shared" si="657"/>
        <v>551.99468085106378</v>
      </c>
      <c r="DI239" s="2"/>
      <c r="DJ239" s="3"/>
      <c r="DK239" s="3"/>
      <c r="DL239" s="3"/>
      <c r="DM239" s="3"/>
      <c r="DN239" s="123"/>
      <c r="DO239" s="3"/>
      <c r="DP239" s="4"/>
      <c r="DQ239" s="3"/>
      <c r="DR239" s="3"/>
      <c r="DS239" s="2"/>
      <c r="DT239" s="5">
        <f t="shared" si="641"/>
        <v>2.5188916876574307E-3</v>
      </c>
      <c r="DU239" s="3">
        <f t="shared" si="642"/>
        <v>9.1904761904761898</v>
      </c>
      <c r="DV239" s="3"/>
      <c r="DW239" s="3">
        <f t="shared" si="644"/>
        <v>-0.47758577270039515</v>
      </c>
      <c r="DX239" s="3">
        <f t="shared" si="658"/>
        <v>4.6632124352331603</v>
      </c>
      <c r="DY239" s="3">
        <f t="shared" si="659"/>
        <v>10.103626943005182</v>
      </c>
      <c r="DZ239" s="2">
        <f t="shared" si="660"/>
        <v>1.2752755406460108</v>
      </c>
      <c r="EA239" s="5"/>
      <c r="EB239" s="2">
        <f t="shared" si="620"/>
        <v>2.1666666666666665</v>
      </c>
      <c r="EC239" s="2"/>
      <c r="ED239" s="2"/>
      <c r="EE239" s="2">
        <f t="shared" si="661"/>
        <v>49.874398383336995</v>
      </c>
      <c r="EF239" s="2">
        <f t="shared" si="661"/>
        <v>0.99102476269265727</v>
      </c>
      <c r="EG239" s="2">
        <f t="shared" si="661"/>
        <v>11.741489036249961</v>
      </c>
      <c r="EH239" s="2">
        <f t="shared" si="661"/>
        <v>8.933441915176898</v>
      </c>
      <c r="EI239" s="2">
        <f t="shared" si="661"/>
        <v>0.12926409948165096</v>
      </c>
      <c r="EJ239" s="2">
        <f t="shared" si="661"/>
        <v>15.834852186502243</v>
      </c>
      <c r="EK239" s="2">
        <f t="shared" si="661"/>
        <v>5.0628438963646625</v>
      </c>
      <c r="EL239" s="2">
        <f t="shared" si="661"/>
        <v>0.25852819896330193</v>
      </c>
      <c r="EM239" s="2">
        <f t="shared" si="661"/>
        <v>6.7325051813359869</v>
      </c>
      <c r="EN239" s="2">
        <f t="shared" si="661"/>
        <v>0.44165233989564073</v>
      </c>
      <c r="EO239" s="2">
        <f t="shared" si="646"/>
        <v>100</v>
      </c>
      <c r="EP239" s="2"/>
    </row>
    <row r="240" spans="1:185" s="1" customFormat="1">
      <c r="A240" s="1" t="s">
        <v>120</v>
      </c>
      <c r="B240" s="1">
        <v>5</v>
      </c>
      <c r="C240" s="1" t="s">
        <v>120</v>
      </c>
      <c r="D240" s="1" t="s">
        <v>280</v>
      </c>
      <c r="E240" s="1" t="s">
        <v>112</v>
      </c>
      <c r="F240" s="121"/>
      <c r="G240" s="2">
        <v>43.5</v>
      </c>
      <c r="H240" s="2">
        <v>0.84</v>
      </c>
      <c r="I240" s="2">
        <v>9.6999999999999993</v>
      </c>
      <c r="J240" s="2">
        <v>7.7914000000000003</v>
      </c>
      <c r="K240" s="2">
        <v>0.12</v>
      </c>
      <c r="L240" s="2">
        <v>15.4</v>
      </c>
      <c r="M240" s="2">
        <v>7.5</v>
      </c>
      <c r="N240" s="2">
        <v>0.14000000000000001</v>
      </c>
      <c r="O240" s="2">
        <v>4.7300000000000004</v>
      </c>
      <c r="P240" s="2">
        <v>0.4</v>
      </c>
      <c r="Q240" s="2">
        <v>6.27</v>
      </c>
      <c r="R240" s="2">
        <v>3.44</v>
      </c>
      <c r="S240" s="2">
        <f t="shared" si="663"/>
        <v>99.831400000000016</v>
      </c>
      <c r="U240" s="122"/>
      <c r="V240" s="122"/>
      <c r="W240" s="2"/>
      <c r="X240" s="2"/>
      <c r="Y240" s="2"/>
      <c r="Z240" s="2"/>
      <c r="AA240" s="2"/>
      <c r="AB240" s="2"/>
      <c r="AC240" s="2"/>
      <c r="AD240" s="2"/>
      <c r="AF240" s="2">
        <f t="shared" si="647"/>
        <v>0.8163025426029159</v>
      </c>
      <c r="AG240" s="4">
        <f t="shared" si="648"/>
        <v>5035.8</v>
      </c>
      <c r="AH240" s="4">
        <f t="shared" si="649"/>
        <v>39268.460000000006</v>
      </c>
      <c r="AI240" s="4">
        <f t="shared" si="650"/>
        <v>1745.6000000000001</v>
      </c>
      <c r="AJ240" s="2">
        <f t="shared" si="651"/>
        <v>4.87</v>
      </c>
      <c r="AK240" s="2">
        <f t="shared" si="652"/>
        <v>33.785714285714285</v>
      </c>
      <c r="AL240" s="2">
        <f t="shared" si="653"/>
        <v>2.9598308668076109E-2</v>
      </c>
      <c r="AM240" s="2">
        <f t="shared" si="623"/>
        <v>0.77319587628865982</v>
      </c>
      <c r="AN240" s="2">
        <f t="shared" si="618"/>
        <v>0.48762886597938154</v>
      </c>
      <c r="AO240" s="2">
        <f t="shared" si="598"/>
        <v>0.55154166070995603</v>
      </c>
      <c r="AP240" s="2">
        <f t="shared" si="599"/>
        <v>1.8130996645163286</v>
      </c>
      <c r="AQ240" s="2">
        <f t="shared" si="619"/>
        <v>0.51090730670892248</v>
      </c>
      <c r="AR240" s="4">
        <f t="shared" si="654"/>
        <v>2441.5294879732082</v>
      </c>
      <c r="AS240" s="4">
        <f t="shared" si="655"/>
        <v>1843.9887132905549</v>
      </c>
      <c r="AT240" s="4"/>
      <c r="AU240" s="2">
        <f t="shared" si="624"/>
        <v>0.10873563218390805</v>
      </c>
      <c r="AV240" s="2">
        <f t="shared" si="508"/>
        <v>0.52779871735942396</v>
      </c>
      <c r="AW240" s="2"/>
      <c r="AX240" s="4">
        <v>451</v>
      </c>
      <c r="AY240" s="4">
        <v>388</v>
      </c>
      <c r="AZ240" s="4">
        <v>531</v>
      </c>
      <c r="BA240" s="3"/>
      <c r="BB240" s="3"/>
      <c r="BC240" s="3">
        <v>164</v>
      </c>
      <c r="BD240" s="3">
        <v>782</v>
      </c>
      <c r="BE240" s="3">
        <v>36</v>
      </c>
      <c r="BF240" s="3">
        <v>156</v>
      </c>
      <c r="BG240" s="3">
        <v>33</v>
      </c>
      <c r="BH240" s="3">
        <v>101</v>
      </c>
      <c r="BI240" s="1">
        <v>42</v>
      </c>
      <c r="BJ240" s="4">
        <v>379</v>
      </c>
      <c r="BK240" s="4">
        <v>16</v>
      </c>
      <c r="BL240" s="3"/>
      <c r="BM240" s="3"/>
      <c r="BN240" s="4">
        <v>90</v>
      </c>
      <c r="BO240" s="4">
        <v>171</v>
      </c>
      <c r="BP240" s="4"/>
      <c r="BQ240" s="3"/>
      <c r="BR240" s="3"/>
      <c r="BS240" s="3"/>
      <c r="BT240" s="3"/>
      <c r="BU240" s="3"/>
      <c r="BV240" s="3"/>
      <c r="BW240" s="2"/>
      <c r="BX240" s="2"/>
      <c r="BY240" s="2"/>
      <c r="BZ240" s="3"/>
      <c r="CA240" s="2"/>
      <c r="CB240" s="4">
        <v>27</v>
      </c>
      <c r="CC240" s="4">
        <v>41</v>
      </c>
      <c r="CD240" s="3"/>
      <c r="CE240" s="3">
        <v>12</v>
      </c>
      <c r="CG240" s="3">
        <f t="shared" si="545"/>
        <v>371.90082644628103</v>
      </c>
      <c r="CH240" s="3">
        <f t="shared" si="509"/>
        <v>269.29133858267716</v>
      </c>
      <c r="CI240" s="3"/>
      <c r="CJ240" s="3"/>
      <c r="CK240" s="3"/>
      <c r="CL240" s="3"/>
      <c r="CM240" s="3"/>
      <c r="CN240" s="3"/>
      <c r="CO240" s="3"/>
      <c r="CP240" s="3"/>
      <c r="CQ240" s="3"/>
      <c r="CR240" s="3"/>
      <c r="CS240" s="3"/>
      <c r="CT240" s="3"/>
      <c r="CU240" s="3">
        <f t="shared" si="625"/>
        <v>33.1875</v>
      </c>
      <c r="CV240" s="3">
        <f t="shared" si="626"/>
        <v>5.9</v>
      </c>
      <c r="CW240" s="3">
        <f t="shared" si="627"/>
        <v>5.625</v>
      </c>
      <c r="CX240" s="4">
        <f t="shared" si="656"/>
        <v>314.73750000000001</v>
      </c>
      <c r="CY240" s="3">
        <f t="shared" si="662"/>
        <v>6.333333333333333</v>
      </c>
      <c r="CZ240" s="3"/>
      <c r="DA240" s="3"/>
      <c r="DB240" s="3">
        <f t="shared" si="629"/>
        <v>23.6875</v>
      </c>
      <c r="DC240" s="3">
        <f t="shared" si="493"/>
        <v>12.951219512195122</v>
      </c>
      <c r="DD240" s="3"/>
      <c r="DE240" s="3"/>
      <c r="DF240" s="3"/>
      <c r="DG240" s="2">
        <f t="shared" si="633"/>
        <v>0.38095238095238093</v>
      </c>
      <c r="DH240" s="4">
        <f t="shared" si="657"/>
        <v>436.31622222222228</v>
      </c>
      <c r="DI240" s="2"/>
      <c r="DJ240" s="3"/>
      <c r="DK240" s="3"/>
      <c r="DL240" s="3"/>
      <c r="DM240" s="3"/>
      <c r="DN240" s="123"/>
      <c r="DO240" s="3"/>
      <c r="DP240" s="4"/>
      <c r="DQ240" s="3"/>
      <c r="DR240" s="3"/>
      <c r="DS240" s="2"/>
      <c r="DT240" s="5">
        <f t="shared" si="641"/>
        <v>2.5773195876288659E-3</v>
      </c>
      <c r="DU240" s="3">
        <f t="shared" si="642"/>
        <v>9.0238095238095237</v>
      </c>
      <c r="DV240" s="3"/>
      <c r="DW240" s="3">
        <f t="shared" si="644"/>
        <v>-0.51347795331670554</v>
      </c>
      <c r="DX240" s="3">
        <f t="shared" si="658"/>
        <v>4.2216358839050132</v>
      </c>
      <c r="DY240" s="3">
        <f t="shared" si="659"/>
        <v>10.817941952506596</v>
      </c>
      <c r="DZ240" s="2">
        <f t="shared" si="660"/>
        <v>2.1448731274943009</v>
      </c>
      <c r="EA240" s="5"/>
      <c r="EB240" s="2">
        <f t="shared" si="620"/>
        <v>2.5625</v>
      </c>
      <c r="EC240" s="2"/>
      <c r="ED240" s="2"/>
      <c r="EE240" s="2">
        <f t="shared" si="661"/>
        <v>48.268224861131749</v>
      </c>
      <c r="EF240" s="2">
        <f t="shared" si="661"/>
        <v>0.93207606628392348</v>
      </c>
      <c r="EG240" s="2">
        <f t="shared" si="661"/>
        <v>10.763259336850068</v>
      </c>
      <c r="EH240" s="2">
        <f t="shared" si="661"/>
        <v>8.6454493605292395</v>
      </c>
      <c r="EI240" s="2">
        <f t="shared" si="661"/>
        <v>0.13315372375484621</v>
      </c>
      <c r="EJ240" s="2">
        <f t="shared" si="661"/>
        <v>17.088061215205265</v>
      </c>
      <c r="EK240" s="2">
        <f t="shared" si="661"/>
        <v>8.3221077346778873</v>
      </c>
      <c r="EL240" s="2">
        <f t="shared" si="661"/>
        <v>0.1553460110473206</v>
      </c>
      <c r="EM240" s="2">
        <f t="shared" si="661"/>
        <v>5.2484759446701883</v>
      </c>
      <c r="EN240" s="2">
        <f t="shared" si="661"/>
        <v>0.44384574584948738</v>
      </c>
      <c r="EO240" s="2">
        <f t="shared" si="646"/>
        <v>99.999999999999957</v>
      </c>
      <c r="EP240" s="2"/>
    </row>
    <row r="241" spans="1:150" s="1" customFormat="1">
      <c r="A241" s="1" t="s">
        <v>120</v>
      </c>
      <c r="B241" s="1">
        <v>5</v>
      </c>
      <c r="C241" s="1" t="s">
        <v>120</v>
      </c>
      <c r="D241" s="1" t="s">
        <v>280</v>
      </c>
      <c r="E241" s="1" t="s">
        <v>112</v>
      </c>
      <c r="F241" s="121"/>
      <c r="G241" s="2">
        <v>46.7</v>
      </c>
      <c r="H241" s="2">
        <v>0.86</v>
      </c>
      <c r="I241" s="2">
        <v>11.5</v>
      </c>
      <c r="J241" s="2">
        <v>7.9016999999999999</v>
      </c>
      <c r="K241" s="2">
        <v>0.14000000000000001</v>
      </c>
      <c r="L241" s="2">
        <v>13.5</v>
      </c>
      <c r="M241" s="2">
        <v>5.0999999999999996</v>
      </c>
      <c r="N241" s="2">
        <v>0.2</v>
      </c>
      <c r="O241" s="2">
        <v>6.38</v>
      </c>
      <c r="P241" s="2">
        <v>0.37</v>
      </c>
      <c r="Q241" s="2">
        <v>6.01</v>
      </c>
      <c r="R241" s="2">
        <v>1.29</v>
      </c>
      <c r="S241" s="2">
        <f t="shared" si="663"/>
        <v>99.951700000000017</v>
      </c>
      <c r="U241" s="122"/>
      <c r="V241" s="122"/>
      <c r="W241" s="2"/>
      <c r="X241" s="2"/>
      <c r="Y241" s="2"/>
      <c r="Z241" s="2"/>
      <c r="AA241" s="2"/>
      <c r="AB241" s="2"/>
      <c r="AC241" s="2"/>
      <c r="AD241" s="2"/>
      <c r="AF241" s="2">
        <f t="shared" si="647"/>
        <v>0.79343552792924854</v>
      </c>
      <c r="AG241" s="4">
        <f t="shared" si="648"/>
        <v>5155.7</v>
      </c>
      <c r="AH241" s="4">
        <f t="shared" si="649"/>
        <v>52966.76</v>
      </c>
      <c r="AI241" s="4">
        <f t="shared" si="650"/>
        <v>1614.68</v>
      </c>
      <c r="AJ241" s="2">
        <f t="shared" si="651"/>
        <v>6.58</v>
      </c>
      <c r="AK241" s="2">
        <f t="shared" si="652"/>
        <v>31.9</v>
      </c>
      <c r="AL241" s="2">
        <f t="shared" si="653"/>
        <v>3.1347962382445145E-2</v>
      </c>
      <c r="AM241" s="2">
        <f t="shared" si="623"/>
        <v>0.44347826086956521</v>
      </c>
      <c r="AN241" s="2">
        <f t="shared" si="618"/>
        <v>0.55478260869565221</v>
      </c>
      <c r="AO241" s="2">
        <f t="shared" si="598"/>
        <v>0.62909395505415344</v>
      </c>
      <c r="AP241" s="2">
        <f t="shared" si="599"/>
        <v>1.5895876791788888</v>
      </c>
      <c r="AQ241" s="2">
        <f t="shared" si="619"/>
        <v>0.69667510644668762</v>
      </c>
      <c r="AR241" s="4">
        <f t="shared" si="654"/>
        <v>2383.3171196254743</v>
      </c>
      <c r="AS241" s="4">
        <f t="shared" si="655"/>
        <v>1433.7714127275742</v>
      </c>
      <c r="AT241" s="4"/>
      <c r="AU241" s="2">
        <f t="shared" si="624"/>
        <v>0.13661670235546036</v>
      </c>
      <c r="AV241" s="2">
        <f t="shared" si="508"/>
        <v>0.6004844456752515</v>
      </c>
      <c r="AW241" s="2"/>
      <c r="AX241" s="4">
        <v>471</v>
      </c>
      <c r="AY241" s="4">
        <v>515</v>
      </c>
      <c r="AZ241" s="4">
        <v>671</v>
      </c>
      <c r="BA241" s="3"/>
      <c r="BB241" s="3"/>
      <c r="BC241" s="3">
        <v>177</v>
      </c>
      <c r="BD241" s="3">
        <v>865</v>
      </c>
      <c r="BE241" s="3">
        <v>47</v>
      </c>
      <c r="BF241" s="3">
        <v>157</v>
      </c>
      <c r="BG241" s="3">
        <v>34</v>
      </c>
      <c r="BH241" s="3">
        <v>102</v>
      </c>
      <c r="BI241" s="1">
        <v>40</v>
      </c>
      <c r="BJ241" s="4">
        <v>370</v>
      </c>
      <c r="BK241" s="4">
        <v>17</v>
      </c>
      <c r="BL241" s="3"/>
      <c r="BM241" s="3"/>
      <c r="BN241" s="4">
        <v>91</v>
      </c>
      <c r="BO241" s="4">
        <v>186</v>
      </c>
      <c r="BP241" s="4"/>
      <c r="BQ241" s="3"/>
      <c r="BR241" s="3"/>
      <c r="BS241" s="3"/>
      <c r="BT241" s="3"/>
      <c r="BU241" s="3"/>
      <c r="BV241" s="3"/>
      <c r="BW241" s="2"/>
      <c r="BX241" s="2"/>
      <c r="BY241" s="2"/>
      <c r="BZ241" s="3"/>
      <c r="CA241" s="2"/>
      <c r="CB241" s="4">
        <v>23</v>
      </c>
      <c r="CC241" s="4">
        <v>40</v>
      </c>
      <c r="CD241" s="3"/>
      <c r="CE241" s="3">
        <v>13</v>
      </c>
      <c r="CG241" s="3">
        <f t="shared" si="545"/>
        <v>376.03305785123968</v>
      </c>
      <c r="CH241" s="3">
        <f t="shared" si="509"/>
        <v>292.91338582677167</v>
      </c>
      <c r="CI241" s="3"/>
      <c r="CJ241" s="3"/>
      <c r="CK241" s="3"/>
      <c r="CL241" s="3"/>
      <c r="CM241" s="3"/>
      <c r="CN241" s="3"/>
      <c r="CO241" s="3"/>
      <c r="CP241" s="3"/>
      <c r="CQ241" s="3"/>
      <c r="CR241" s="3"/>
      <c r="CS241" s="3"/>
      <c r="CT241" s="3"/>
      <c r="CU241" s="3">
        <f t="shared" si="625"/>
        <v>39.470588235294116</v>
      </c>
      <c r="CV241" s="3">
        <f t="shared" si="626"/>
        <v>7.3736263736263732</v>
      </c>
      <c r="CW241" s="3">
        <f t="shared" si="627"/>
        <v>5.3529411764705879</v>
      </c>
      <c r="CX241" s="4">
        <f t="shared" si="656"/>
        <v>303.27647058823527</v>
      </c>
      <c r="CY241" s="3">
        <f t="shared" si="662"/>
        <v>8.0869565217391308</v>
      </c>
      <c r="CZ241" s="3"/>
      <c r="DA241" s="3"/>
      <c r="DB241" s="3">
        <f t="shared" si="629"/>
        <v>21.764705882352942</v>
      </c>
      <c r="DC241" s="3">
        <f t="shared" si="493"/>
        <v>16.774999999999999</v>
      </c>
      <c r="DD241" s="3"/>
      <c r="DE241" s="3"/>
      <c r="DF241" s="3"/>
      <c r="DG241" s="2">
        <f t="shared" si="633"/>
        <v>0.42499999999999999</v>
      </c>
      <c r="DH241" s="4">
        <f t="shared" si="657"/>
        <v>582.05230769230775</v>
      </c>
      <c r="DI241" s="2"/>
      <c r="DJ241" s="3"/>
      <c r="DK241" s="3"/>
      <c r="DL241" s="3"/>
      <c r="DM241" s="3"/>
      <c r="DN241" s="123"/>
      <c r="DO241" s="3"/>
      <c r="DP241" s="4"/>
      <c r="DQ241" s="3"/>
      <c r="DR241" s="3"/>
      <c r="DS241" s="2"/>
      <c r="DT241" s="5">
        <f t="shared" si="641"/>
        <v>1.9417475728155339E-3</v>
      </c>
      <c r="DU241" s="3">
        <f t="shared" si="642"/>
        <v>9.25</v>
      </c>
      <c r="DV241" s="3"/>
      <c r="DW241" s="3">
        <f t="shared" si="644"/>
        <v>-0.48660319680863084</v>
      </c>
      <c r="DX241" s="3">
        <f t="shared" si="658"/>
        <v>4.5945945945945947</v>
      </c>
      <c r="DY241" s="3">
        <f t="shared" si="659"/>
        <v>10.810810810810811</v>
      </c>
      <c r="DZ241" s="2">
        <f t="shared" si="660"/>
        <v>1.0688322633431682</v>
      </c>
      <c r="EA241" s="5"/>
      <c r="EB241" s="2">
        <f t="shared" si="620"/>
        <v>2.3529411764705883</v>
      </c>
      <c r="EC241" s="2"/>
      <c r="ED241" s="2"/>
      <c r="EE241" s="2">
        <f t="shared" si="661"/>
        <v>50.403824214774254</v>
      </c>
      <c r="EF241" s="2">
        <f t="shared" si="661"/>
        <v>0.92820746947978283</v>
      </c>
      <c r="EG241" s="2">
        <f t="shared" si="661"/>
        <v>12.412076626764538</v>
      </c>
      <c r="EH241" s="2">
        <f t="shared" si="661"/>
        <v>8.5283918158004646</v>
      </c>
      <c r="EI241" s="2">
        <f t="shared" si="661"/>
        <v>0.15110354154322048</v>
      </c>
      <c r="EJ241" s="2">
        <f t="shared" si="661"/>
        <v>14.570698648810545</v>
      </c>
      <c r="EK241" s="2">
        <f t="shared" si="661"/>
        <v>5.5044861562173164</v>
      </c>
      <c r="EL241" s="2">
        <f t="shared" si="661"/>
        <v>0.21586220220460065</v>
      </c>
      <c r="EM241" s="2">
        <f t="shared" si="661"/>
        <v>6.8860042503267609</v>
      </c>
      <c r="EN241" s="2">
        <f t="shared" si="661"/>
        <v>0.39934507407851122</v>
      </c>
      <c r="EO241" s="2">
        <f t="shared" si="646"/>
        <v>100</v>
      </c>
      <c r="EP241" s="2"/>
    </row>
    <row r="242" spans="1:150" s="1" customFormat="1">
      <c r="A242" s="1" t="s">
        <v>120</v>
      </c>
      <c r="B242" s="1">
        <v>5</v>
      </c>
      <c r="C242" s="1" t="s">
        <v>120</v>
      </c>
      <c r="D242" s="1" t="s">
        <v>280</v>
      </c>
      <c r="E242" s="1" t="s">
        <v>112</v>
      </c>
      <c r="F242" s="121"/>
      <c r="G242" s="2">
        <v>40.700000000000003</v>
      </c>
      <c r="H242" s="2">
        <v>0.8</v>
      </c>
      <c r="I242" s="2">
        <v>10</v>
      </c>
      <c r="J242" s="2">
        <v>7.4736000000000002</v>
      </c>
      <c r="K242" s="2">
        <v>0.9</v>
      </c>
      <c r="L242" s="2">
        <v>13.6</v>
      </c>
      <c r="M242" s="2">
        <v>10.4</v>
      </c>
      <c r="N242" s="2">
        <v>0.39</v>
      </c>
      <c r="O242" s="2">
        <v>6.08</v>
      </c>
      <c r="P242" s="2">
        <v>0.41</v>
      </c>
      <c r="Q242" s="2">
        <v>4.3600000000000003</v>
      </c>
      <c r="R242" s="2">
        <v>4.68</v>
      </c>
      <c r="S242" s="2">
        <f t="shared" si="663"/>
        <v>99.793599999999998</v>
      </c>
      <c r="U242" s="122"/>
      <c r="V242" s="122"/>
      <c r="W242" s="2"/>
      <c r="X242" s="2"/>
      <c r="Y242" s="2"/>
      <c r="Z242" s="2"/>
      <c r="AA242" s="2"/>
      <c r="AB242" s="2"/>
      <c r="AC242" s="2"/>
      <c r="AD242" s="2"/>
      <c r="AF242" s="2">
        <f t="shared" si="647"/>
        <v>0.80358306382348499</v>
      </c>
      <c r="AG242" s="4">
        <f t="shared" si="648"/>
        <v>4796</v>
      </c>
      <c r="AH242" s="4">
        <f t="shared" si="649"/>
        <v>50476.160000000003</v>
      </c>
      <c r="AI242" s="4">
        <f t="shared" si="650"/>
        <v>1789.2399999999998</v>
      </c>
      <c r="AJ242" s="2">
        <f t="shared" si="651"/>
        <v>6.47</v>
      </c>
      <c r="AK242" s="2">
        <f t="shared" si="652"/>
        <v>15.589743589743589</v>
      </c>
      <c r="AL242" s="2">
        <f t="shared" si="653"/>
        <v>6.4144736842105268E-2</v>
      </c>
      <c r="AM242" s="2">
        <f t="shared" si="623"/>
        <v>1.04</v>
      </c>
      <c r="AN242" s="2">
        <f t="shared" si="618"/>
        <v>0.60799999999999998</v>
      </c>
      <c r="AO242" s="2">
        <f t="shared" si="598"/>
        <v>0.72224259972910931</v>
      </c>
      <c r="AP242" s="2">
        <f t="shared" si="599"/>
        <v>1.3845763187813469</v>
      </c>
      <c r="AQ242" s="2">
        <f t="shared" si="619"/>
        <v>0.38268953566071856</v>
      </c>
      <c r="AR242" s="4">
        <f t="shared" si="654"/>
        <v>2002.0052346689283</v>
      </c>
      <c r="AS242" s="4">
        <f t="shared" si="655"/>
        <v>2077.8369024927156</v>
      </c>
      <c r="AT242" s="4"/>
      <c r="AU242" s="2">
        <f t="shared" si="624"/>
        <v>0.14938574938574939</v>
      </c>
      <c r="AV242" s="2">
        <f t="shared" si="508"/>
        <v>0.65808577494692144</v>
      </c>
      <c r="AW242" s="2"/>
      <c r="AX242" s="4">
        <v>584</v>
      </c>
      <c r="AY242" s="4">
        <v>549</v>
      </c>
      <c r="AZ242" s="4">
        <v>614</v>
      </c>
      <c r="BA242" s="3"/>
      <c r="BB242" s="3">
        <v>22</v>
      </c>
      <c r="BC242" s="3">
        <v>143</v>
      </c>
      <c r="BD242" s="3">
        <v>812</v>
      </c>
      <c r="BE242" s="3">
        <v>43</v>
      </c>
      <c r="BF242" s="3">
        <v>142</v>
      </c>
      <c r="BG242" s="3">
        <v>35</v>
      </c>
      <c r="BH242" s="3">
        <v>92</v>
      </c>
      <c r="BI242" s="1">
        <v>38</v>
      </c>
      <c r="BJ242" s="4">
        <v>331</v>
      </c>
      <c r="BK242" s="4">
        <v>13</v>
      </c>
      <c r="BL242" s="3"/>
      <c r="BM242" s="3"/>
      <c r="BN242" s="4">
        <v>66.400000000000006</v>
      </c>
      <c r="BO242" s="4">
        <v>149</v>
      </c>
      <c r="BP242" s="4">
        <v>17.5</v>
      </c>
      <c r="BQ242" s="3">
        <v>72.5</v>
      </c>
      <c r="BR242" s="3">
        <v>14.7</v>
      </c>
      <c r="BS242" s="3">
        <v>2.83</v>
      </c>
      <c r="BT242" s="3">
        <v>11.7</v>
      </c>
      <c r="BU242" s="3">
        <v>1.35</v>
      </c>
      <c r="BV242" s="3">
        <v>6.51</v>
      </c>
      <c r="BW242" s="2">
        <v>1.05</v>
      </c>
      <c r="BX242" s="2">
        <v>2.96</v>
      </c>
      <c r="BY242" s="2">
        <v>0.27</v>
      </c>
      <c r="BZ242" s="3">
        <v>1.87</v>
      </c>
      <c r="CA242" s="2">
        <v>0.33</v>
      </c>
      <c r="CB242" s="4">
        <v>26</v>
      </c>
      <c r="CC242" s="4">
        <v>34</v>
      </c>
      <c r="CD242" s="3"/>
      <c r="CE242" s="3">
        <v>15</v>
      </c>
      <c r="CG242" s="3">
        <f t="shared" si="545"/>
        <v>274.38016528925624</v>
      </c>
      <c r="CH242" s="3">
        <f t="shared" si="509"/>
        <v>234.64566929133858</v>
      </c>
      <c r="CI242" s="3">
        <f t="shared" si="546"/>
        <v>181.72377985462097</v>
      </c>
      <c r="CJ242" s="3">
        <f t="shared" si="547"/>
        <v>151.04166666666669</v>
      </c>
      <c r="CK242" s="3">
        <f t="shared" si="548"/>
        <v>94.230769230769226</v>
      </c>
      <c r="CL242" s="3">
        <f t="shared" si="549"/>
        <v>47.884940778341793</v>
      </c>
      <c r="CM242" s="3">
        <f t="shared" si="550"/>
        <v>55.188679245283019</v>
      </c>
      <c r="CN242" s="3">
        <f t="shared" si="551"/>
        <v>35.904255319148938</v>
      </c>
      <c r="CO242" s="3">
        <f t="shared" si="552"/>
        <v>25.135135135135133</v>
      </c>
      <c r="CP242" s="3">
        <f t="shared" si="553"/>
        <v>17.948717948717949</v>
      </c>
      <c r="CQ242" s="3">
        <f t="shared" si="554"/>
        <v>18.159509202453986</v>
      </c>
      <c r="CR242" s="3">
        <f t="shared" si="555"/>
        <v>10.546875</v>
      </c>
      <c r="CS242" s="3">
        <f t="shared" si="556"/>
        <v>11.265060240963855</v>
      </c>
      <c r="CT242" s="3">
        <f t="shared" si="557"/>
        <v>13.75</v>
      </c>
      <c r="CU242" s="3">
        <f t="shared" si="625"/>
        <v>47.230769230769234</v>
      </c>
      <c r="CV242" s="3">
        <f t="shared" si="626"/>
        <v>9.2469879518072275</v>
      </c>
      <c r="CW242" s="3">
        <f t="shared" si="627"/>
        <v>5.1076923076923082</v>
      </c>
      <c r="CX242" s="4">
        <f t="shared" si="656"/>
        <v>368.92307692307691</v>
      </c>
      <c r="CY242" s="3">
        <f t="shared" si="662"/>
        <v>5.7307692307692308</v>
      </c>
      <c r="CZ242" s="3"/>
      <c r="DA242" s="3">
        <f>AX242/BR242</f>
        <v>39.72789115646259</v>
      </c>
      <c r="DB242" s="3">
        <f t="shared" si="629"/>
        <v>25.46153846153846</v>
      </c>
      <c r="DC242" s="3">
        <f t="shared" si="493"/>
        <v>18.058823529411764</v>
      </c>
      <c r="DD242" s="3"/>
      <c r="DE242" s="3"/>
      <c r="DF242" s="3">
        <f>CC242/BZ242</f>
        <v>18.18181818181818</v>
      </c>
      <c r="DG242" s="2">
        <f t="shared" si="633"/>
        <v>0.34210526315789475</v>
      </c>
      <c r="DH242" s="4">
        <f t="shared" si="657"/>
        <v>760.18313253012047</v>
      </c>
      <c r="DI242" s="2"/>
      <c r="DJ242" s="3">
        <f>BN242/CA242</f>
        <v>201.21212121212122</v>
      </c>
      <c r="DK242" s="3">
        <f>CG242/CT242</f>
        <v>19.954921111945907</v>
      </c>
      <c r="DL242" s="3">
        <f t="shared" si="636"/>
        <v>2.9117895091921073</v>
      </c>
      <c r="DM242" s="3">
        <f>BN242/BZ242</f>
        <v>35.508021390374331</v>
      </c>
      <c r="DN242" s="123"/>
      <c r="DO242" s="3">
        <f t="shared" si="638"/>
        <v>7.8609625668449192</v>
      </c>
      <c r="DP242" s="4">
        <f>AY242/BZ242</f>
        <v>293.58288770053474</v>
      </c>
      <c r="DQ242" s="3">
        <f>AY242/BQ242</f>
        <v>7.5724137931034479</v>
      </c>
      <c r="DR242" s="3">
        <f>AY242/(((BR242/0.195)*(BT242/0.259))^0.5)</f>
        <v>9.4077969183620702</v>
      </c>
      <c r="DS242" s="2">
        <f>(BS242/0.074)/(((BR242/0.195)*(BT242/0.259))^0.5)</f>
        <v>0.65534547528589238</v>
      </c>
      <c r="DT242" s="5">
        <f t="shared" si="641"/>
        <v>1.8214936247723133E-3</v>
      </c>
      <c r="DU242" s="3">
        <f t="shared" si="642"/>
        <v>8.7105263157894743</v>
      </c>
      <c r="DV242" s="3"/>
      <c r="DW242" s="3">
        <f t="shared" si="644"/>
        <v>-0.53072548685507792</v>
      </c>
      <c r="DX242" s="3">
        <f t="shared" si="658"/>
        <v>3.9274924471299095</v>
      </c>
      <c r="DY242" s="3">
        <f t="shared" si="659"/>
        <v>10.271903323262841</v>
      </c>
      <c r="DZ242" s="2">
        <f t="shared" si="660"/>
        <v>2.0873589254456086</v>
      </c>
      <c r="EA242" s="5"/>
      <c r="EB242" s="2">
        <f t="shared" si="620"/>
        <v>2.6153846153846154</v>
      </c>
      <c r="EC242" s="2">
        <f t="shared" si="542"/>
        <v>0.87437695634524737</v>
      </c>
      <c r="ED242" s="2"/>
      <c r="EE242" s="2">
        <f t="shared" si="661"/>
        <v>44.846705805609922</v>
      </c>
      <c r="EF242" s="2">
        <f t="shared" si="661"/>
        <v>0.88150773082279943</v>
      </c>
      <c r="EG242" s="2">
        <f t="shared" si="661"/>
        <v>11.018846635284993</v>
      </c>
      <c r="EH242" s="2">
        <f t="shared" si="661"/>
        <v>8.2350452213465921</v>
      </c>
      <c r="EI242" s="2">
        <f t="shared" si="661"/>
        <v>0.99169619717564927</v>
      </c>
      <c r="EJ242" s="2">
        <f t="shared" si="661"/>
        <v>14.98563142398759</v>
      </c>
      <c r="EK242" s="2">
        <f t="shared" si="661"/>
        <v>11.459600500696393</v>
      </c>
      <c r="EL242" s="2">
        <f t="shared" si="661"/>
        <v>0.4297350187761147</v>
      </c>
      <c r="EM242" s="2">
        <f t="shared" si="661"/>
        <v>6.6994587542532757</v>
      </c>
      <c r="EN242" s="2">
        <f t="shared" si="661"/>
        <v>0.45177271204668468</v>
      </c>
      <c r="EO242" s="2">
        <f t="shared" si="646"/>
        <v>100.00000000000001</v>
      </c>
      <c r="EP242" s="2"/>
    </row>
    <row r="243" spans="1:150" s="1" customFormat="1">
      <c r="A243" s="1" t="s">
        <v>120</v>
      </c>
      <c r="B243" s="1">
        <v>5</v>
      </c>
      <c r="C243" s="1" t="s">
        <v>120</v>
      </c>
      <c r="D243" s="1" t="s">
        <v>280</v>
      </c>
      <c r="E243" s="1" t="s">
        <v>112</v>
      </c>
      <c r="F243" s="121"/>
      <c r="G243" s="2">
        <v>46</v>
      </c>
      <c r="H243" s="2">
        <v>0.83</v>
      </c>
      <c r="I243" s="2">
        <v>10.7</v>
      </c>
      <c r="J243" s="2">
        <v>7.5986000000000002</v>
      </c>
      <c r="K243" s="2">
        <v>0.13</v>
      </c>
      <c r="L243" s="2">
        <v>15.5</v>
      </c>
      <c r="M243" s="2">
        <v>5.5</v>
      </c>
      <c r="N243" s="2">
        <v>0.18</v>
      </c>
      <c r="O243" s="2">
        <v>5.67</v>
      </c>
      <c r="P243" s="2">
        <v>0.36</v>
      </c>
      <c r="Q243" s="2">
        <v>5.47</v>
      </c>
      <c r="R243" s="2">
        <v>1.96</v>
      </c>
      <c r="S243" s="2">
        <f t="shared" si="663"/>
        <v>99.898600000000002</v>
      </c>
      <c r="U243" s="122"/>
      <c r="V243" s="122"/>
      <c r="W243" s="2"/>
      <c r="X243" s="2"/>
      <c r="Y243" s="2"/>
      <c r="Z243" s="2"/>
      <c r="AA243" s="2"/>
      <c r="AB243" s="2"/>
      <c r="AC243" s="2"/>
      <c r="AD243" s="2"/>
      <c r="AF243" s="2">
        <f t="shared" si="647"/>
        <v>0.8209833416789688</v>
      </c>
      <c r="AG243" s="4">
        <f t="shared" si="648"/>
        <v>4975.8499999999995</v>
      </c>
      <c r="AH243" s="4">
        <f t="shared" si="649"/>
        <v>47072.34</v>
      </c>
      <c r="AI243" s="4">
        <f t="shared" si="650"/>
        <v>1571.04</v>
      </c>
      <c r="AJ243" s="2">
        <f t="shared" si="651"/>
        <v>5.85</v>
      </c>
      <c r="AK243" s="2">
        <f t="shared" si="652"/>
        <v>31.5</v>
      </c>
      <c r="AL243" s="2">
        <f t="shared" si="653"/>
        <v>3.1746031746031744E-2</v>
      </c>
      <c r="AM243" s="2">
        <f t="shared" si="623"/>
        <v>0.51401869158878499</v>
      </c>
      <c r="AN243" s="2">
        <f t="shared" si="618"/>
        <v>0.52990654205607479</v>
      </c>
      <c r="AO243" s="2">
        <f t="shared" si="598"/>
        <v>0.60123282473078554</v>
      </c>
      <c r="AP243" s="2">
        <f t="shared" si="599"/>
        <v>1.6632491754716998</v>
      </c>
      <c r="AQ243" s="2">
        <f t="shared" si="619"/>
        <v>0.65113538024078388</v>
      </c>
      <c r="AR243" s="4">
        <f t="shared" si="654"/>
        <v>2436.0538205450234</v>
      </c>
      <c r="AS243" s="4">
        <f t="shared" si="655"/>
        <v>1581.7466281928687</v>
      </c>
      <c r="AT243" s="4"/>
      <c r="AU243" s="2">
        <f t="shared" si="624"/>
        <v>0.1232608695652174</v>
      </c>
      <c r="AV243" s="2">
        <f t="shared" si="508"/>
        <v>0.57355914042502532</v>
      </c>
      <c r="AW243" s="2"/>
      <c r="AX243" s="4">
        <v>455</v>
      </c>
      <c r="AY243" s="4">
        <v>460</v>
      </c>
      <c r="AZ243" s="4">
        <v>653</v>
      </c>
      <c r="BA243" s="3"/>
      <c r="BB243" s="3"/>
      <c r="BC243" s="3">
        <v>162</v>
      </c>
      <c r="BD243" s="3">
        <v>804</v>
      </c>
      <c r="BE243" s="3">
        <v>39</v>
      </c>
      <c r="BF243" s="3">
        <v>152</v>
      </c>
      <c r="BG243" s="3">
        <v>30</v>
      </c>
      <c r="BH243" s="3">
        <v>99</v>
      </c>
      <c r="BI243" s="1">
        <v>40</v>
      </c>
      <c r="BJ243" s="4">
        <v>350</v>
      </c>
      <c r="BK243" s="4">
        <v>16</v>
      </c>
      <c r="BL243" s="3"/>
      <c r="BM243" s="3"/>
      <c r="BN243" s="4">
        <v>84</v>
      </c>
      <c r="BO243" s="4">
        <v>184</v>
      </c>
      <c r="BP243" s="4"/>
      <c r="BQ243" s="3"/>
      <c r="BR243" s="3"/>
      <c r="BS243" s="3"/>
      <c r="BT243" s="3"/>
      <c r="BU243" s="3"/>
      <c r="BV243" s="3"/>
      <c r="BW243" s="2"/>
      <c r="BX243" s="2"/>
      <c r="BY243" s="2"/>
      <c r="BZ243" s="3"/>
      <c r="CA243" s="2"/>
      <c r="CB243" s="4">
        <v>25</v>
      </c>
      <c r="CC243" s="4">
        <v>41</v>
      </c>
      <c r="CD243" s="3"/>
      <c r="CE243" s="3">
        <v>13</v>
      </c>
      <c r="CG243" s="3">
        <f t="shared" si="545"/>
        <v>347.10743801652893</v>
      </c>
      <c r="CH243" s="3">
        <f t="shared" si="509"/>
        <v>289.76377952755905</v>
      </c>
      <c r="CI243" s="3"/>
      <c r="CJ243" s="3"/>
      <c r="CK243" s="3"/>
      <c r="CL243" s="3"/>
      <c r="CM243" s="3"/>
      <c r="CN243" s="3"/>
      <c r="CO243" s="3"/>
      <c r="CP243" s="3"/>
      <c r="CQ243" s="3"/>
      <c r="CR243" s="3"/>
      <c r="CS243" s="3"/>
      <c r="CT243" s="3"/>
      <c r="CU243" s="3">
        <f t="shared" si="625"/>
        <v>40.8125</v>
      </c>
      <c r="CV243" s="3">
        <f t="shared" si="626"/>
        <v>7.7738095238095237</v>
      </c>
      <c r="CW243" s="3">
        <f t="shared" si="627"/>
        <v>5.25</v>
      </c>
      <c r="CX243" s="4">
        <f t="shared" si="656"/>
        <v>310.99062499999997</v>
      </c>
      <c r="CY243" s="3">
        <f t="shared" si="662"/>
        <v>7.36</v>
      </c>
      <c r="CZ243" s="3"/>
      <c r="DA243" s="3"/>
      <c r="DB243" s="3">
        <f t="shared" si="629"/>
        <v>21.875</v>
      </c>
      <c r="DC243" s="3">
        <f t="shared" si="493"/>
        <v>15.926829268292684</v>
      </c>
      <c r="DD243" s="3"/>
      <c r="DE243" s="3"/>
      <c r="DF243" s="3"/>
      <c r="DG243" s="2">
        <f t="shared" si="633"/>
        <v>0.4</v>
      </c>
      <c r="DH243" s="4">
        <f t="shared" si="657"/>
        <v>560.38499999999999</v>
      </c>
      <c r="DI243" s="2"/>
      <c r="DJ243" s="3"/>
      <c r="DK243" s="3"/>
      <c r="DL243" s="3"/>
      <c r="DM243" s="3"/>
      <c r="DN243" s="123"/>
      <c r="DO243" s="3"/>
      <c r="DP243" s="4"/>
      <c r="DQ243" s="3"/>
      <c r="DR243" s="3"/>
      <c r="DS243" s="2"/>
      <c r="DT243" s="5">
        <f t="shared" si="641"/>
        <v>2.1739130434782609E-3</v>
      </c>
      <c r="DU243" s="3">
        <f t="shared" si="642"/>
        <v>8.75</v>
      </c>
      <c r="DV243" s="3"/>
      <c r="DW243" s="3">
        <f t="shared" si="644"/>
        <v>-0.46659547047487915</v>
      </c>
      <c r="DX243" s="3">
        <f t="shared" si="658"/>
        <v>4.5714285714285712</v>
      </c>
      <c r="DY243" s="3">
        <f t="shared" si="659"/>
        <v>11.714285714285714</v>
      </c>
      <c r="DZ243" s="2">
        <f t="shared" si="660"/>
        <v>1.2930358780310756</v>
      </c>
      <c r="EA243" s="5"/>
      <c r="EB243" s="2">
        <f t="shared" si="620"/>
        <v>2.5625</v>
      </c>
      <c r="EC243" s="2"/>
      <c r="ED243" s="2"/>
      <c r="EE243" s="2">
        <f t="shared" si="661"/>
        <v>49.746616689341025</v>
      </c>
      <c r="EF243" s="2">
        <f t="shared" si="661"/>
        <v>0.89760199678593589</v>
      </c>
      <c r="EG243" s="2">
        <f t="shared" si="661"/>
        <v>11.571495621216283</v>
      </c>
      <c r="EH243" s="2">
        <f t="shared" si="661"/>
        <v>8.2174922081657975</v>
      </c>
      <c r="EI243" s="2">
        <f t="shared" si="661"/>
        <v>0.14058826455683332</v>
      </c>
      <c r="EJ243" s="2">
        <f t="shared" si="661"/>
        <v>16.762446927930128</v>
      </c>
      <c r="EK243" s="2">
        <f t="shared" si="661"/>
        <v>5.9479650389429484</v>
      </c>
      <c r="EL243" s="2">
        <f t="shared" si="661"/>
        <v>0.19466067400176923</v>
      </c>
      <c r="EM243" s="2">
        <f t="shared" si="661"/>
        <v>6.1318112310557309</v>
      </c>
      <c r="EN243" s="2">
        <f t="shared" si="661"/>
        <v>0.38932134800353846</v>
      </c>
      <c r="EO243" s="2">
        <f t="shared" si="646"/>
        <v>100</v>
      </c>
      <c r="EP243" s="2"/>
    </row>
    <row r="244" spans="1:150" s="1" customFormat="1">
      <c r="A244" s="1" t="s">
        <v>120</v>
      </c>
      <c r="B244" s="1">
        <v>5</v>
      </c>
      <c r="C244" s="1" t="s">
        <v>126</v>
      </c>
      <c r="D244" s="1" t="s">
        <v>280</v>
      </c>
      <c r="E244" s="1" t="s">
        <v>112</v>
      </c>
      <c r="F244" s="121"/>
      <c r="G244" s="2">
        <v>49.1</v>
      </c>
      <c r="H244" s="2">
        <v>0.84</v>
      </c>
      <c r="I244" s="2">
        <v>13</v>
      </c>
      <c r="J244" s="2">
        <v>8.0484000000000009</v>
      </c>
      <c r="K244" s="2">
        <v>0.15</v>
      </c>
      <c r="L244" s="2">
        <v>12.2</v>
      </c>
      <c r="M244" s="2">
        <v>5.6</v>
      </c>
      <c r="N244" s="2">
        <v>0.36</v>
      </c>
      <c r="O244" s="2">
        <v>5.21</v>
      </c>
      <c r="P244" s="2">
        <v>0.36</v>
      </c>
      <c r="Q244" s="2">
        <v>4.97</v>
      </c>
      <c r="R244" s="2"/>
      <c r="S244" s="2">
        <f t="shared" si="663"/>
        <v>99.838400000000007</v>
      </c>
      <c r="U244" s="122"/>
      <c r="V244" s="122"/>
      <c r="W244" s="2"/>
      <c r="X244" s="2"/>
      <c r="Y244" s="2"/>
      <c r="Z244" s="2"/>
      <c r="AA244" s="2"/>
      <c r="AB244" s="2"/>
      <c r="AC244" s="2"/>
      <c r="AD244" s="2"/>
      <c r="AF244" s="2">
        <f t="shared" si="647"/>
        <v>0.77313711129189266</v>
      </c>
      <c r="AG244" s="4">
        <f t="shared" si="648"/>
        <v>5035.8</v>
      </c>
      <c r="AH244" s="4">
        <f>N244*8302</f>
        <v>2988.72</v>
      </c>
      <c r="AI244" s="4">
        <f>O244*4364</f>
        <v>22736.44</v>
      </c>
      <c r="AJ244" s="2">
        <f t="shared" si="651"/>
        <v>5.57</v>
      </c>
      <c r="AK244" s="2">
        <f t="shared" si="652"/>
        <v>14.472222222222223</v>
      </c>
      <c r="AL244" s="2">
        <f t="shared" si="653"/>
        <v>6.9097888675623803E-2</v>
      </c>
      <c r="AM244" s="2">
        <f>EK244/EG244</f>
        <v>0.43076923076923074</v>
      </c>
      <c r="AN244" s="2">
        <f t="shared" si="618"/>
        <v>0.40076923076923077</v>
      </c>
      <c r="AO244" s="2">
        <f t="shared" si="598"/>
        <v>0.47933890798488987</v>
      </c>
      <c r="AP244" s="2">
        <f t="shared" si="599"/>
        <v>2.0862066136127693</v>
      </c>
      <c r="AQ244" s="2">
        <f t="shared" si="619"/>
        <v>0.792061792551224</v>
      </c>
      <c r="AR244" s="4">
        <f t="shared" si="654"/>
        <v>2608.7319164819319</v>
      </c>
      <c r="AS244" s="4">
        <f t="shared" si="655"/>
        <v>1404.1599918778147</v>
      </c>
      <c r="AT244" s="4"/>
      <c r="AU244" s="2">
        <f t="shared" si="624"/>
        <v>0.10610997963340121</v>
      </c>
      <c r="AV244" s="2">
        <f t="shared" si="508"/>
        <v>0.43378376612771513</v>
      </c>
      <c r="AW244" s="2"/>
      <c r="AX244" s="4">
        <v>765</v>
      </c>
      <c r="AY244" s="4">
        <v>426</v>
      </c>
      <c r="AZ244" s="4">
        <v>786</v>
      </c>
      <c r="BA244" s="3"/>
      <c r="BB244" s="3"/>
      <c r="BC244" s="3">
        <v>173</v>
      </c>
      <c r="BD244" s="3">
        <v>879</v>
      </c>
      <c r="BE244" s="3">
        <v>48</v>
      </c>
      <c r="BF244" s="3">
        <v>161</v>
      </c>
      <c r="BG244" s="3">
        <v>41</v>
      </c>
      <c r="BH244" s="3">
        <v>111</v>
      </c>
      <c r="BI244" s="1">
        <v>55</v>
      </c>
      <c r="BJ244" s="4">
        <v>396</v>
      </c>
      <c r="BK244" s="4">
        <v>18</v>
      </c>
      <c r="BL244" s="3"/>
      <c r="BM244" s="3"/>
      <c r="BN244" s="4">
        <v>98</v>
      </c>
      <c r="BO244" s="4">
        <v>193</v>
      </c>
      <c r="BP244" s="4"/>
      <c r="BQ244" s="3"/>
      <c r="BR244" s="3"/>
      <c r="BS244" s="3"/>
      <c r="BT244" s="3"/>
      <c r="BU244" s="3"/>
      <c r="BV244" s="3"/>
      <c r="BW244" s="2"/>
      <c r="BX244" s="2"/>
      <c r="BY244" s="2"/>
      <c r="BZ244" s="3"/>
      <c r="CA244" s="2"/>
      <c r="CB244" s="4"/>
      <c r="CC244" s="4">
        <v>40</v>
      </c>
      <c r="CD244" s="3"/>
      <c r="CE244" s="3">
        <v>17</v>
      </c>
      <c r="CG244" s="3">
        <f t="shared" si="545"/>
        <v>404.95867768595042</v>
      </c>
      <c r="CH244" s="3">
        <f t="shared" si="509"/>
        <v>303.93700787401576</v>
      </c>
      <c r="CI244" s="3"/>
      <c r="CJ244" s="3"/>
      <c r="CK244" s="3"/>
      <c r="CL244" s="3"/>
      <c r="CM244" s="3"/>
      <c r="CN244" s="3"/>
      <c r="CO244" s="3"/>
      <c r="CP244" s="3"/>
      <c r="CQ244" s="3"/>
      <c r="CR244" s="3"/>
      <c r="CS244" s="3"/>
      <c r="CT244" s="3"/>
      <c r="CU244" s="3">
        <f>AZ244/BK244</f>
        <v>43.666666666666664</v>
      </c>
      <c r="CV244" s="3">
        <f>AZ244/BN244</f>
        <v>8.0204081632653068</v>
      </c>
      <c r="CW244" s="3">
        <f>BN244/BK244</f>
        <v>5.4444444444444446</v>
      </c>
      <c r="CX244" s="4">
        <f t="shared" si="656"/>
        <v>279.76666666666665</v>
      </c>
      <c r="CY244" s="3"/>
      <c r="CZ244" s="3"/>
      <c r="DA244" s="3"/>
      <c r="DB244" s="3">
        <f>BJ244/BK244</f>
        <v>22</v>
      </c>
      <c r="DC244" s="3">
        <f t="shared" si="493"/>
        <v>19.649999999999999</v>
      </c>
      <c r="DD244" s="3"/>
      <c r="DE244" s="3"/>
      <c r="DF244" s="3"/>
      <c r="DG244" s="2">
        <f>BK244/BI244</f>
        <v>0.32727272727272727</v>
      </c>
      <c r="DH244" s="4">
        <f t="shared" si="657"/>
        <v>30.497142857142855</v>
      </c>
      <c r="DI244" s="2"/>
      <c r="DJ244" s="3"/>
      <c r="DK244" s="3"/>
      <c r="DL244" s="3"/>
      <c r="DM244" s="3"/>
      <c r="DN244" s="123"/>
      <c r="DO244" s="3"/>
      <c r="DP244" s="4"/>
      <c r="DQ244" s="3"/>
      <c r="DR244" s="3"/>
      <c r="DS244" s="2"/>
      <c r="DT244" s="5">
        <f>1/AY244</f>
        <v>2.3474178403755869E-3</v>
      </c>
      <c r="DU244" s="3">
        <f>BJ244/BI244</f>
        <v>7.2</v>
      </c>
      <c r="DV244" s="3"/>
      <c r="DW244" s="3">
        <f>1.74+LOG(BK244/BI244)-1.92*LOG(BJ244/BI244)</f>
        <v>-0.39116857753897327</v>
      </c>
      <c r="DX244" s="3">
        <f t="shared" si="658"/>
        <v>4.5454545454545459</v>
      </c>
      <c r="DY244" s="3">
        <f t="shared" si="659"/>
        <v>10.1010101010101</v>
      </c>
      <c r="DZ244" s="2">
        <f t="shared" si="660"/>
        <v>1.3856605472531722</v>
      </c>
      <c r="EA244" s="5"/>
      <c r="EB244" s="2">
        <f t="shared" si="620"/>
        <v>2.2222222222222223</v>
      </c>
      <c r="EC244" s="2"/>
      <c r="ED244" s="2"/>
      <c r="EE244" s="2">
        <f t="shared" si="661"/>
        <v>51.755906076206614</v>
      </c>
      <c r="EF244" s="2">
        <f t="shared" si="661"/>
        <v>0.88543708969477708</v>
      </c>
      <c r="EG244" s="2">
        <f t="shared" si="661"/>
        <v>13.703193054800122</v>
      </c>
      <c r="EH244" s="2">
        <f t="shared" si="661"/>
        <v>8.4837522294041019</v>
      </c>
      <c r="EI244" s="2">
        <f t="shared" si="661"/>
        <v>0.15811376601692448</v>
      </c>
      <c r="EJ244" s="2">
        <f t="shared" si="661"/>
        <v>12.859919636043191</v>
      </c>
      <c r="EK244" s="2">
        <f t="shared" si="661"/>
        <v>5.9029139312985137</v>
      </c>
      <c r="EL244" s="2">
        <f t="shared" si="661"/>
        <v>0.37947303844061875</v>
      </c>
      <c r="EM244" s="2">
        <f t="shared" si="661"/>
        <v>5.4918181396545105</v>
      </c>
      <c r="EN244" s="2">
        <f t="shared" si="661"/>
        <v>0.37947303844061875</v>
      </c>
      <c r="EO244" s="2">
        <f t="shared" si="646"/>
        <v>100</v>
      </c>
      <c r="EP244" s="2"/>
    </row>
    <row r="245" spans="1:150" s="1" customFormat="1">
      <c r="A245" s="1" t="s">
        <v>120</v>
      </c>
      <c r="B245" s="1">
        <v>5</v>
      </c>
      <c r="C245" s="1" t="s">
        <v>127</v>
      </c>
      <c r="D245" s="1" t="s">
        <v>280</v>
      </c>
      <c r="E245" s="1" t="s">
        <v>112</v>
      </c>
      <c r="F245" s="121"/>
      <c r="G245" s="2">
        <v>43.1</v>
      </c>
      <c r="H245" s="2">
        <v>0.81</v>
      </c>
      <c r="I245" s="2">
        <v>9.9</v>
      </c>
      <c r="J245" s="2">
        <v>6.8826000000000001</v>
      </c>
      <c r="K245" s="2">
        <v>0.09</v>
      </c>
      <c r="L245" s="2">
        <v>7.6</v>
      </c>
      <c r="M245" s="2">
        <v>13.6</v>
      </c>
      <c r="N245" s="2">
        <v>0.82</v>
      </c>
      <c r="O245" s="2">
        <v>4.88</v>
      </c>
      <c r="P245" s="2">
        <v>0.33</v>
      </c>
      <c r="Q245" s="2">
        <v>4.51</v>
      </c>
      <c r="R245" s="2">
        <v>7.28</v>
      </c>
      <c r="S245" s="2">
        <f t="shared" si="663"/>
        <v>99.802599999999984</v>
      </c>
      <c r="U245" s="122"/>
      <c r="V245" s="122"/>
      <c r="W245" s="2"/>
      <c r="X245" s="2"/>
      <c r="Y245" s="2"/>
      <c r="Z245" s="2"/>
      <c r="AA245" s="2"/>
      <c r="AB245" s="2"/>
      <c r="AC245" s="2"/>
      <c r="AD245" s="2"/>
      <c r="AF245" s="2">
        <f t="shared" si="647"/>
        <v>0.71285684035263963</v>
      </c>
      <c r="AG245" s="4">
        <f t="shared" si="648"/>
        <v>4855.9500000000007</v>
      </c>
      <c r="AH245" s="4">
        <f>N245*8302</f>
        <v>6807.6399999999994</v>
      </c>
      <c r="AI245" s="4">
        <f>O245*4364</f>
        <v>21296.32</v>
      </c>
      <c r="AJ245" s="2">
        <f t="shared" si="651"/>
        <v>5.7</v>
      </c>
      <c r="AK245" s="2">
        <f t="shared" si="652"/>
        <v>5.9512195121951219</v>
      </c>
      <c r="AL245" s="2">
        <f t="shared" si="653"/>
        <v>0.16803278688524589</v>
      </c>
      <c r="AM245" s="2">
        <f>EK245/EG245</f>
        <v>1.3737373737373737</v>
      </c>
      <c r="AN245" s="2">
        <f t="shared" si="618"/>
        <v>0.49292929292929288</v>
      </c>
      <c r="AO245" s="2">
        <f t="shared" si="598"/>
        <v>0.6697921831817909</v>
      </c>
      <c r="AP245" s="2">
        <f t="shared" si="599"/>
        <v>1.4930004038709215</v>
      </c>
      <c r="AQ245" s="2">
        <f t="shared" si="619"/>
        <v>0.31571562056291697</v>
      </c>
      <c r="AR245" s="4">
        <f t="shared" si="654"/>
        <v>2326.5335369826621</v>
      </c>
      <c r="AS245" s="4">
        <f t="shared" si="655"/>
        <v>2192.1092100845144</v>
      </c>
      <c r="AT245" s="4"/>
      <c r="AU245" s="2">
        <f t="shared" si="624"/>
        <v>0.11322505800464036</v>
      </c>
      <c r="AV245" s="2">
        <f t="shared" si="508"/>
        <v>0.53353578245297983</v>
      </c>
      <c r="AW245" s="2"/>
      <c r="AX245" s="4">
        <v>451</v>
      </c>
      <c r="AY245" s="4">
        <v>1324</v>
      </c>
      <c r="AZ245" s="4">
        <v>624</v>
      </c>
      <c r="BA245" s="3"/>
      <c r="BB245" s="3"/>
      <c r="BC245" s="3">
        <v>124</v>
      </c>
      <c r="BD245" s="3">
        <v>565</v>
      </c>
      <c r="BE245" s="3">
        <v>45</v>
      </c>
      <c r="BF245" s="3">
        <v>109</v>
      </c>
      <c r="BG245" s="3">
        <v>36</v>
      </c>
      <c r="BH245" s="3">
        <v>90</v>
      </c>
      <c r="BI245" s="1">
        <v>34</v>
      </c>
      <c r="BJ245" s="4">
        <v>295</v>
      </c>
      <c r="BK245" s="4">
        <v>14</v>
      </c>
      <c r="BL245" s="3"/>
      <c r="BM245" s="3"/>
      <c r="BN245" s="4">
        <v>63</v>
      </c>
      <c r="BO245" s="4">
        <v>135</v>
      </c>
      <c r="BP245" s="4"/>
      <c r="BQ245" s="3"/>
      <c r="BR245" s="3"/>
      <c r="BS245" s="3"/>
      <c r="BT245" s="3"/>
      <c r="BU245" s="3"/>
      <c r="BV245" s="3"/>
      <c r="BW245" s="2"/>
      <c r="BX245" s="2"/>
      <c r="BY245" s="2"/>
      <c r="BZ245" s="3"/>
      <c r="CA245" s="2"/>
      <c r="CB245" s="4"/>
      <c r="CC245" s="4">
        <v>30</v>
      </c>
      <c r="CD245" s="3">
        <v>6</v>
      </c>
      <c r="CE245" s="3">
        <v>12</v>
      </c>
      <c r="CG245" s="3">
        <f t="shared" si="545"/>
        <v>260.3305785123967</v>
      </c>
      <c r="CH245" s="3">
        <f t="shared" si="509"/>
        <v>212.5984251968504</v>
      </c>
      <c r="CI245" s="3"/>
      <c r="CJ245" s="3"/>
      <c r="CK245" s="3"/>
      <c r="CL245" s="3"/>
      <c r="CM245" s="3"/>
      <c r="CN245" s="3"/>
      <c r="CO245" s="3"/>
      <c r="CP245" s="3"/>
      <c r="CQ245" s="3"/>
      <c r="CR245" s="3"/>
      <c r="CS245" s="3"/>
      <c r="CT245" s="3"/>
      <c r="CU245" s="3">
        <f>AZ245/BK245</f>
        <v>44.571428571428569</v>
      </c>
      <c r="CV245" s="3">
        <f>AZ245/BN245</f>
        <v>9.9047619047619051</v>
      </c>
      <c r="CW245" s="3">
        <f>BN245/BK245</f>
        <v>4.5</v>
      </c>
      <c r="CX245" s="4">
        <f t="shared" si="656"/>
        <v>346.85357142857146</v>
      </c>
      <c r="CY245" s="3"/>
      <c r="CZ245" s="3"/>
      <c r="DA245" s="3"/>
      <c r="DB245" s="3">
        <f>BJ245/BK245</f>
        <v>21.071428571428573</v>
      </c>
      <c r="DC245" s="3">
        <f t="shared" si="493"/>
        <v>20.8</v>
      </c>
      <c r="DD245" s="3"/>
      <c r="DE245" s="3"/>
      <c r="DF245" s="3"/>
      <c r="DG245" s="2">
        <f>BK245/BI245</f>
        <v>0.41176470588235292</v>
      </c>
      <c r="DH245" s="4">
        <f t="shared" si="657"/>
        <v>108.05777777777777</v>
      </c>
      <c r="DI245" s="2">
        <f>(BK245/0.46)/((O245/0.023)*(CD245/0.017))^0.5</f>
        <v>0.11121747898269559</v>
      </c>
      <c r="DJ245" s="3"/>
      <c r="DK245" s="3"/>
      <c r="DL245" s="3"/>
      <c r="DM245" s="3"/>
      <c r="DN245" s="123"/>
      <c r="DO245" s="3"/>
      <c r="DP245" s="4"/>
      <c r="DQ245" s="3"/>
      <c r="DR245" s="3"/>
      <c r="DS245" s="2"/>
      <c r="DT245" s="5">
        <f>1/AY245</f>
        <v>7.5528700906344411E-4</v>
      </c>
      <c r="DU245" s="3">
        <f>BJ245/BI245</f>
        <v>8.6764705882352935</v>
      </c>
      <c r="DV245" s="3"/>
      <c r="DW245" s="3">
        <f>1.74+LOG(BK245/BI245)-1.92*LOG(BJ245/BI245)</f>
        <v>-0.44696963132096013</v>
      </c>
      <c r="DX245" s="3">
        <f t="shared" si="658"/>
        <v>4.7457627118644066</v>
      </c>
      <c r="DY245" s="3">
        <f t="shared" si="659"/>
        <v>10.169491525423728</v>
      </c>
      <c r="DZ245" s="2">
        <f t="shared" si="660"/>
        <v>1.1670946345481037</v>
      </c>
      <c r="EA245" s="5"/>
      <c r="EB245" s="2">
        <f t="shared" si="620"/>
        <v>2.1428571428571428</v>
      </c>
      <c r="EC245" s="2"/>
      <c r="ED245" s="2"/>
      <c r="EE245" s="2">
        <f t="shared" si="661"/>
        <v>48.970261076255007</v>
      </c>
      <c r="EF245" s="2">
        <f t="shared" si="661"/>
        <v>0.92032277196674139</v>
      </c>
      <c r="EG245" s="2">
        <f t="shared" si="661"/>
        <v>11.248389435149061</v>
      </c>
      <c r="EH245" s="2">
        <f t="shared" si="661"/>
        <v>7.820016679429993</v>
      </c>
      <c r="EI245" s="2">
        <f t="shared" si="661"/>
        <v>0.10225808577408238</v>
      </c>
      <c r="EJ245" s="2">
        <f t="shared" si="661"/>
        <v>8.6351272431447335</v>
      </c>
      <c r="EK245" s="2">
        <f t="shared" si="661"/>
        <v>15.452332961416891</v>
      </c>
      <c r="EL245" s="2">
        <f t="shared" si="661"/>
        <v>0.93168478149719491</v>
      </c>
      <c r="EM245" s="2">
        <f t="shared" si="661"/>
        <v>5.5446606508613554</v>
      </c>
      <c r="EN245" s="2">
        <f t="shared" si="661"/>
        <v>0.37494631450496868</v>
      </c>
      <c r="EO245" s="2">
        <f t="shared" si="646"/>
        <v>100.00000000000003</v>
      </c>
      <c r="EP245" s="2"/>
    </row>
    <row r="246" spans="1:150" s="1" customFormat="1">
      <c r="A246" s="1" t="s">
        <v>120</v>
      </c>
      <c r="B246" s="1">
        <v>5</v>
      </c>
      <c r="C246" s="1" t="s">
        <v>127</v>
      </c>
      <c r="D246" s="1" t="s">
        <v>280</v>
      </c>
      <c r="E246" s="1" t="s">
        <v>112</v>
      </c>
      <c r="F246" s="121"/>
      <c r="G246" s="2">
        <v>44.6</v>
      </c>
      <c r="H246" s="2">
        <v>0.93</v>
      </c>
      <c r="I246" s="2">
        <v>11.6</v>
      </c>
      <c r="J246" s="2">
        <v>8.0118000000000009</v>
      </c>
      <c r="K246" s="2">
        <v>0.09</v>
      </c>
      <c r="L246" s="2">
        <v>11.2</v>
      </c>
      <c r="M246" s="2">
        <v>8.4</v>
      </c>
      <c r="N246" s="2">
        <v>0.52</v>
      </c>
      <c r="O246" s="2">
        <v>7.33</v>
      </c>
      <c r="P246" s="2">
        <v>0.43</v>
      </c>
      <c r="Q246" s="2">
        <v>4.13</v>
      </c>
      <c r="R246" s="2">
        <v>2.64</v>
      </c>
      <c r="S246" s="2">
        <f t="shared" si="663"/>
        <v>99.881800000000013</v>
      </c>
      <c r="U246" s="122"/>
      <c r="V246" s="122"/>
      <c r="W246" s="2"/>
      <c r="X246" s="2"/>
      <c r="Y246" s="2"/>
      <c r="Z246" s="2"/>
      <c r="AA246" s="2"/>
      <c r="AB246" s="2"/>
      <c r="AC246" s="2"/>
      <c r="AD246" s="2"/>
      <c r="AF246" s="2">
        <f t="shared" si="647"/>
        <v>0.75862324761022826</v>
      </c>
      <c r="AG246" s="4">
        <f t="shared" si="648"/>
        <v>5575.35</v>
      </c>
      <c r="AH246" s="4">
        <f>N246*8302</f>
        <v>4317.04</v>
      </c>
      <c r="AI246" s="4">
        <f>O246*4364</f>
        <v>31988.12</v>
      </c>
      <c r="AJ246" s="2">
        <f t="shared" si="651"/>
        <v>7.85</v>
      </c>
      <c r="AK246" s="2">
        <f t="shared" si="652"/>
        <v>14.096153846153845</v>
      </c>
      <c r="AL246" s="2">
        <f t="shared" si="653"/>
        <v>7.0941336971350619E-2</v>
      </c>
      <c r="AM246" s="2">
        <f>EK246/EG246</f>
        <v>0.72413793103448276</v>
      </c>
      <c r="AN246" s="2">
        <f t="shared" si="618"/>
        <v>0.63189655172413794</v>
      </c>
      <c r="AO246" s="2">
        <f t="shared" si="598"/>
        <v>0.75769435164216614</v>
      </c>
      <c r="AP246" s="2">
        <f t="shared" si="599"/>
        <v>1.3197933940416475</v>
      </c>
      <c r="AQ246" s="2">
        <f t="shared" si="619"/>
        <v>0.48209921808404782</v>
      </c>
      <c r="AR246" s="4">
        <f t="shared" si="654"/>
        <v>2037.8854017316339</v>
      </c>
      <c r="AS246" s="4">
        <f t="shared" si="655"/>
        <v>1684.3380659179527</v>
      </c>
      <c r="AT246" s="4"/>
      <c r="AU246" s="2">
        <f t="shared" si="624"/>
        <v>0.16434977578475335</v>
      </c>
      <c r="AV246" s="2">
        <f t="shared" si="508"/>
        <v>0.68395087488103079</v>
      </c>
      <c r="AW246" s="2"/>
      <c r="AX246" s="4">
        <v>515</v>
      </c>
      <c r="AY246" s="4">
        <v>808</v>
      </c>
      <c r="AZ246" s="4">
        <v>807</v>
      </c>
      <c r="BA246" s="3"/>
      <c r="BB246" s="3"/>
      <c r="BC246" s="3">
        <v>159</v>
      </c>
      <c r="BD246" s="3">
        <v>837</v>
      </c>
      <c r="BE246" s="3">
        <v>44</v>
      </c>
      <c r="BF246" s="3">
        <v>146</v>
      </c>
      <c r="BG246" s="3">
        <v>37</v>
      </c>
      <c r="BH246" s="3">
        <v>96</v>
      </c>
      <c r="BI246" s="1">
        <v>48</v>
      </c>
      <c r="BJ246" s="4">
        <v>384</v>
      </c>
      <c r="BK246" s="4">
        <v>15</v>
      </c>
      <c r="BL246" s="3"/>
      <c r="BM246" s="3"/>
      <c r="BN246" s="4">
        <v>97</v>
      </c>
      <c r="BO246" s="4">
        <v>210</v>
      </c>
      <c r="BP246" s="4"/>
      <c r="BQ246" s="3"/>
      <c r="BR246" s="3"/>
      <c r="BS246" s="3"/>
      <c r="BT246" s="3"/>
      <c r="BU246" s="3"/>
      <c r="BV246" s="3"/>
      <c r="BW246" s="2"/>
      <c r="BX246" s="2"/>
      <c r="BY246" s="2"/>
      <c r="BZ246" s="3"/>
      <c r="CA246" s="2"/>
      <c r="CB246" s="4"/>
      <c r="CC246" s="4">
        <v>42</v>
      </c>
      <c r="CD246" s="3"/>
      <c r="CE246" s="3">
        <v>11</v>
      </c>
      <c r="CG246" s="3">
        <f t="shared" si="545"/>
        <v>400.82644628099177</v>
      </c>
      <c r="CH246" s="3">
        <f t="shared" si="509"/>
        <v>330.70866141732284</v>
      </c>
      <c r="CI246" s="3"/>
      <c r="CJ246" s="3"/>
      <c r="CK246" s="3"/>
      <c r="CL246" s="3"/>
      <c r="CM246" s="3"/>
      <c r="CN246" s="3"/>
      <c r="CO246" s="3"/>
      <c r="CP246" s="3"/>
      <c r="CQ246" s="3"/>
      <c r="CR246" s="3"/>
      <c r="CS246" s="3"/>
      <c r="CT246" s="3"/>
      <c r="CU246" s="3">
        <f>AZ246/BK246</f>
        <v>53.8</v>
      </c>
      <c r="CV246" s="3">
        <f>AZ246/BN246</f>
        <v>8.31958762886598</v>
      </c>
      <c r="CW246" s="3">
        <f>BN246/BK246</f>
        <v>6.4666666666666668</v>
      </c>
      <c r="CX246" s="4">
        <f t="shared" si="656"/>
        <v>371.69</v>
      </c>
      <c r="CY246" s="3"/>
      <c r="CZ246" s="3"/>
      <c r="DA246" s="3"/>
      <c r="DB246" s="3">
        <f>BJ246/BK246</f>
        <v>25.6</v>
      </c>
      <c r="DC246" s="3">
        <f t="shared" si="493"/>
        <v>19.214285714285715</v>
      </c>
      <c r="DD246" s="3"/>
      <c r="DE246" s="3"/>
      <c r="DF246" s="3"/>
      <c r="DG246" s="2">
        <f>BK246/BI246</f>
        <v>0.3125</v>
      </c>
      <c r="DH246" s="4">
        <f t="shared" si="657"/>
        <v>44.505567010309278</v>
      </c>
      <c r="DI246" s="2"/>
      <c r="DJ246" s="3"/>
      <c r="DK246" s="3"/>
      <c r="DL246" s="3"/>
      <c r="DM246" s="3"/>
      <c r="DN246" s="123"/>
      <c r="DO246" s="3"/>
      <c r="DP246" s="4"/>
      <c r="DQ246" s="3"/>
      <c r="DR246" s="3"/>
      <c r="DS246" s="2"/>
      <c r="DT246" s="5">
        <f>1/AY246</f>
        <v>1.2376237623762376E-3</v>
      </c>
      <c r="DU246" s="3">
        <f>BJ246/BI246</f>
        <v>8</v>
      </c>
      <c r="DV246" s="3"/>
      <c r="DW246" s="3">
        <f>1.74+LOG(BK246/BI246)-1.92*LOG(BJ246/BI246)</f>
        <v>-0.49908275334443752</v>
      </c>
      <c r="DX246" s="3">
        <f t="shared" si="658"/>
        <v>3.90625</v>
      </c>
      <c r="DY246" s="3">
        <f t="shared" si="659"/>
        <v>10.9375</v>
      </c>
      <c r="DZ246" s="2">
        <f t="shared" si="660"/>
        <v>1.1165115059488051</v>
      </c>
      <c r="EA246" s="5"/>
      <c r="EB246" s="2">
        <f t="shared" si="620"/>
        <v>2.8</v>
      </c>
      <c r="EC246" s="2"/>
      <c r="ED246" s="2"/>
      <c r="EE246" s="2">
        <f t="shared" si="661"/>
        <v>47.899406949495116</v>
      </c>
      <c r="EF246" s="2">
        <f t="shared" si="661"/>
        <v>0.99879929289305958</v>
      </c>
      <c r="EG246" s="2">
        <f t="shared" si="661"/>
        <v>12.458141717805905</v>
      </c>
      <c r="EH246" s="2">
        <f t="shared" si="661"/>
        <v>8.6044948116135647</v>
      </c>
      <c r="EI246" s="2">
        <f t="shared" si="661"/>
        <v>9.6657996086425113E-2</v>
      </c>
      <c r="EJ246" s="2">
        <f t="shared" si="661"/>
        <v>12.02855062408846</v>
      </c>
      <c r="EK246" s="2">
        <f t="shared" si="661"/>
        <v>9.0214129680663451</v>
      </c>
      <c r="EL246" s="2">
        <f t="shared" si="661"/>
        <v>0.55846842183267842</v>
      </c>
      <c r="EM246" s="2">
        <f t="shared" si="661"/>
        <v>7.8722567923721796</v>
      </c>
      <c r="EN246" s="2">
        <f t="shared" si="661"/>
        <v>0.46181042574625336</v>
      </c>
      <c r="EO246" s="2">
        <f t="shared" si="646"/>
        <v>99.999999999999972</v>
      </c>
      <c r="EP246" s="2"/>
    </row>
    <row r="247" spans="1:150" s="1" customFormat="1">
      <c r="A247" s="1" t="s">
        <v>120</v>
      </c>
      <c r="B247" s="1">
        <v>5</v>
      </c>
      <c r="C247" s="1" t="s">
        <v>127</v>
      </c>
      <c r="D247" s="1" t="s">
        <v>280</v>
      </c>
      <c r="E247" s="1" t="s">
        <v>112</v>
      </c>
      <c r="F247" s="121"/>
      <c r="G247" s="2">
        <v>44</v>
      </c>
      <c r="H247" s="2">
        <v>0.81</v>
      </c>
      <c r="I247" s="2">
        <v>10.199999999999999</v>
      </c>
      <c r="J247" s="2">
        <v>7.5707000000000004</v>
      </c>
      <c r="K247" s="2">
        <v>0.14000000000000001</v>
      </c>
      <c r="L247" s="2">
        <v>10.8</v>
      </c>
      <c r="M247" s="2">
        <v>9.8000000000000007</v>
      </c>
      <c r="N247" s="2">
        <v>0.34</v>
      </c>
      <c r="O247" s="2">
        <v>5.96</v>
      </c>
      <c r="P247" s="2">
        <v>0.4</v>
      </c>
      <c r="Q247" s="2">
        <v>5.13</v>
      </c>
      <c r="R247" s="2">
        <v>4.7</v>
      </c>
      <c r="S247" s="2">
        <f t="shared" si="663"/>
        <v>99.850700000000003</v>
      </c>
      <c r="U247" s="122"/>
      <c r="V247" s="122"/>
      <c r="W247" s="2"/>
      <c r="X247" s="2"/>
      <c r="Y247" s="2"/>
      <c r="Z247" s="2"/>
      <c r="AA247" s="2"/>
      <c r="AB247" s="2"/>
      <c r="AC247" s="2"/>
      <c r="AD247" s="2"/>
      <c r="AF247" s="2">
        <f t="shared" si="647"/>
        <v>0.76231408721134453</v>
      </c>
      <c r="AG247" s="4">
        <f t="shared" si="648"/>
        <v>4855.9500000000007</v>
      </c>
      <c r="AH247" s="4">
        <f>N247*8302</f>
        <v>2822.6800000000003</v>
      </c>
      <c r="AI247" s="4">
        <f>O247*4364</f>
        <v>26009.439999999999</v>
      </c>
      <c r="AJ247" s="2">
        <f t="shared" si="651"/>
        <v>6.3</v>
      </c>
      <c r="AK247" s="2">
        <f t="shared" si="652"/>
        <v>17.52941176470588</v>
      </c>
      <c r="AL247" s="2">
        <f t="shared" si="653"/>
        <v>5.704697986577182E-2</v>
      </c>
      <c r="AM247" s="2">
        <f>EK247/EG247</f>
        <v>0.96078431372549045</v>
      </c>
      <c r="AN247" s="2">
        <f t="shared" si="618"/>
        <v>0.58431372549019611</v>
      </c>
      <c r="AO247" s="2">
        <f t="shared" si="598"/>
        <v>0.6872831674027724</v>
      </c>
      <c r="AP247" s="2">
        <f t="shared" si="599"/>
        <v>1.4550043525421661</v>
      </c>
      <c r="AQ247" s="2">
        <f t="shared" si="619"/>
        <v>0.41082922194529542</v>
      </c>
      <c r="AR247" s="4">
        <f t="shared" si="654"/>
        <v>2286.1618893341397</v>
      </c>
      <c r="AS247" s="4">
        <f t="shared" si="655"/>
        <v>1871.2601876620249</v>
      </c>
      <c r="AT247" s="4"/>
      <c r="AU247" s="2">
        <f t="shared" si="624"/>
        <v>0.13545454545454547</v>
      </c>
      <c r="AV247" s="2">
        <f t="shared" si="508"/>
        <v>0.6324482744265435</v>
      </c>
      <c r="AW247" s="2"/>
      <c r="AX247" s="4">
        <v>495</v>
      </c>
      <c r="AY247" s="4">
        <v>665</v>
      </c>
      <c r="AZ247" s="4">
        <v>789</v>
      </c>
      <c r="BA247" s="3"/>
      <c r="BB247" s="3"/>
      <c r="BC247" s="3">
        <v>164</v>
      </c>
      <c r="BD247" s="3">
        <v>841</v>
      </c>
      <c r="BE247" s="3">
        <v>36</v>
      </c>
      <c r="BF247" s="3">
        <v>145</v>
      </c>
      <c r="BG247" s="3">
        <v>33</v>
      </c>
      <c r="BH247" s="3">
        <v>97</v>
      </c>
      <c r="BI247" s="1">
        <v>41</v>
      </c>
      <c r="BJ247" s="4">
        <v>374</v>
      </c>
      <c r="BK247" s="4">
        <v>16</v>
      </c>
      <c r="BL247" s="3"/>
      <c r="BM247" s="3"/>
      <c r="BN247" s="4">
        <v>86</v>
      </c>
      <c r="BO247" s="4">
        <v>175</v>
      </c>
      <c r="BP247" s="4"/>
      <c r="BQ247" s="3"/>
      <c r="BR247" s="3"/>
      <c r="BS247" s="3"/>
      <c r="BT247" s="3"/>
      <c r="BU247" s="3"/>
      <c r="BV247" s="3"/>
      <c r="BW247" s="2"/>
      <c r="BX247" s="2"/>
      <c r="BY247" s="2"/>
      <c r="BZ247" s="3"/>
      <c r="CA247" s="2"/>
      <c r="CB247" s="4"/>
      <c r="CC247" s="4">
        <v>37</v>
      </c>
      <c r="CD247" s="3"/>
      <c r="CE247" s="3">
        <v>16</v>
      </c>
      <c r="CG247" s="3">
        <f t="shared" si="545"/>
        <v>355.37190082644628</v>
      </c>
      <c r="CH247" s="3">
        <f t="shared" si="509"/>
        <v>275.59055118110234</v>
      </c>
      <c r="CI247" s="3"/>
      <c r="CJ247" s="3"/>
      <c r="CK247" s="3"/>
      <c r="CL247" s="3"/>
      <c r="CM247" s="3"/>
      <c r="CN247" s="3"/>
      <c r="CO247" s="3"/>
      <c r="CP247" s="3"/>
      <c r="CQ247" s="3"/>
      <c r="CR247" s="3"/>
      <c r="CS247" s="3"/>
      <c r="CT247" s="3"/>
      <c r="CU247" s="3">
        <f>AZ247/BK247</f>
        <v>49.3125</v>
      </c>
      <c r="CV247" s="3">
        <f>AZ247/BN247</f>
        <v>9.1744186046511622</v>
      </c>
      <c r="CW247" s="3">
        <f>BN247/BK247</f>
        <v>5.375</v>
      </c>
      <c r="CX247" s="4">
        <f t="shared" si="656"/>
        <v>303.49687500000005</v>
      </c>
      <c r="CY247" s="3"/>
      <c r="CZ247" s="3"/>
      <c r="DA247" s="3"/>
      <c r="DB247" s="3">
        <f>BJ247/BK247</f>
        <v>23.375</v>
      </c>
      <c r="DC247" s="3">
        <f t="shared" si="493"/>
        <v>21.324324324324323</v>
      </c>
      <c r="DD247" s="3"/>
      <c r="DE247" s="3"/>
      <c r="DF247" s="3"/>
      <c r="DG247" s="2">
        <f>BK247/BI247</f>
        <v>0.3902439024390244</v>
      </c>
      <c r="DH247" s="4">
        <f t="shared" si="657"/>
        <v>32.821860465116281</v>
      </c>
      <c r="DI247" s="2"/>
      <c r="DJ247" s="3"/>
      <c r="DK247" s="3"/>
      <c r="DL247" s="3"/>
      <c r="DM247" s="3"/>
      <c r="DN247" s="123"/>
      <c r="DO247" s="3"/>
      <c r="DP247" s="4"/>
      <c r="DQ247" s="3"/>
      <c r="DR247" s="3"/>
      <c r="DS247" s="2"/>
      <c r="DT247" s="5">
        <f>1/AY247</f>
        <v>1.5037593984962407E-3</v>
      </c>
      <c r="DU247" s="3">
        <f>BJ247/BI247</f>
        <v>9.1219512195121943</v>
      </c>
      <c r="DV247" s="3"/>
      <c r="DW247" s="3">
        <f>1.74+LOG(BK247/BI247)-1.92*LOG(BJ247/BI247)</f>
        <v>-0.51203234538684028</v>
      </c>
      <c r="DX247" s="3">
        <f t="shared" si="658"/>
        <v>4.2780748663101607</v>
      </c>
      <c r="DY247" s="3">
        <f t="shared" si="659"/>
        <v>9.8930481283422456</v>
      </c>
      <c r="DZ247" s="2">
        <f t="shared" si="660"/>
        <v>1.6370503789976258</v>
      </c>
      <c r="EA247" s="5"/>
      <c r="EB247" s="2">
        <f t="shared" si="620"/>
        <v>2.3125</v>
      </c>
      <c r="EC247" s="2"/>
      <c r="ED247" s="2"/>
      <c r="EE247" s="2">
        <f t="shared" si="661"/>
        <v>48.877647030071969</v>
      </c>
      <c r="EF247" s="2">
        <f t="shared" si="661"/>
        <v>0.89979304759905221</v>
      </c>
      <c r="EG247" s="2">
        <f t="shared" si="661"/>
        <v>11.330727266062137</v>
      </c>
      <c r="EH247" s="2">
        <f t="shared" si="661"/>
        <v>8.4099545993310425</v>
      </c>
      <c r="EI247" s="2">
        <f t="shared" si="661"/>
        <v>0.15551978600477448</v>
      </c>
      <c r="EJ247" s="2">
        <f t="shared" si="661"/>
        <v>11.997240634654029</v>
      </c>
      <c r="EK247" s="2">
        <f t="shared" si="661"/>
        <v>10.886385020334213</v>
      </c>
      <c r="EL247" s="2">
        <f t="shared" si="661"/>
        <v>0.37769090886873796</v>
      </c>
      <c r="EM247" s="2">
        <f t="shared" si="661"/>
        <v>6.6206994613461125</v>
      </c>
      <c r="EN247" s="2">
        <f t="shared" si="661"/>
        <v>0.44434224572792702</v>
      </c>
      <c r="EO247" s="2">
        <f t="shared" si="646"/>
        <v>100</v>
      </c>
      <c r="EP247" s="2"/>
    </row>
    <row r="248" spans="1:150" s="1" customFormat="1">
      <c r="A248" s="1" t="s">
        <v>120</v>
      </c>
      <c r="B248" s="1">
        <v>5</v>
      </c>
      <c r="C248" s="1" t="s">
        <v>128</v>
      </c>
      <c r="D248" s="1" t="s">
        <v>328</v>
      </c>
      <c r="E248" s="1" t="s">
        <v>129</v>
      </c>
      <c r="F248" s="121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U248" s="122">
        <v>0.71055699999999999</v>
      </c>
      <c r="V248" s="122">
        <v>0.51207100000000005</v>
      </c>
      <c r="W248" s="2"/>
      <c r="X248" s="2"/>
      <c r="Y248" s="2"/>
      <c r="Z248" s="2"/>
      <c r="AA248" s="2"/>
      <c r="AB248" s="2"/>
      <c r="AC248" s="2"/>
      <c r="AD248" s="2"/>
      <c r="AF248" s="2"/>
      <c r="AG248" s="4"/>
      <c r="AH248" s="4"/>
      <c r="AI248" s="4"/>
      <c r="AJ248" s="2"/>
      <c r="AK248" s="2"/>
      <c r="AL248" s="2"/>
      <c r="AM248" s="2"/>
      <c r="AN248" s="2"/>
      <c r="AO248" s="2"/>
      <c r="AP248" s="2"/>
      <c r="AQ248" s="2"/>
      <c r="AR248" s="4"/>
      <c r="AS248" s="4"/>
      <c r="AT248" s="4"/>
      <c r="AU248" s="2"/>
      <c r="AV248" s="2"/>
      <c r="AW248" s="2"/>
      <c r="AX248" s="4"/>
      <c r="AY248" s="4"/>
      <c r="AZ248" s="4"/>
      <c r="BA248" s="3"/>
      <c r="BB248" s="3"/>
      <c r="BC248" s="3"/>
      <c r="BD248" s="3"/>
      <c r="BE248" s="3"/>
      <c r="BF248" s="3"/>
      <c r="BG248" s="3"/>
      <c r="BH248" s="3"/>
      <c r="BJ248" s="4"/>
      <c r="BK248" s="4"/>
      <c r="BL248" s="3"/>
      <c r="BM248" s="3"/>
      <c r="BN248" s="4"/>
      <c r="BO248" s="4"/>
      <c r="BP248" s="4"/>
      <c r="BQ248" s="3"/>
      <c r="BR248" s="3"/>
      <c r="BS248" s="3"/>
      <c r="BT248" s="3"/>
      <c r="BU248" s="3"/>
      <c r="BV248" s="3"/>
      <c r="BW248" s="2"/>
      <c r="BX248" s="2"/>
      <c r="BY248" s="2"/>
      <c r="BZ248" s="3"/>
      <c r="CA248" s="2"/>
      <c r="CB248" s="4"/>
      <c r="CC248" s="4"/>
      <c r="CD248" s="3"/>
      <c r="CE248" s="3"/>
      <c r="CG248" s="3"/>
      <c r="CH248" s="3"/>
      <c r="CI248" s="3"/>
      <c r="CJ248" s="3"/>
      <c r="CK248" s="3"/>
      <c r="CL248" s="3"/>
      <c r="CM248" s="3"/>
      <c r="CN248" s="3"/>
      <c r="CO248" s="3"/>
      <c r="CP248" s="3"/>
      <c r="CQ248" s="3"/>
      <c r="CR248" s="3"/>
      <c r="CS248" s="3"/>
      <c r="CT248" s="3"/>
      <c r="CU248" s="3"/>
      <c r="CV248" s="3"/>
      <c r="CW248" s="3"/>
      <c r="CX248" s="4"/>
      <c r="CY248" s="3"/>
      <c r="CZ248" s="3"/>
      <c r="DA248" s="3"/>
      <c r="DB248" s="3"/>
      <c r="DC248" s="3"/>
      <c r="DD248" s="3"/>
      <c r="DE248" s="3"/>
      <c r="DF248" s="3"/>
      <c r="DG248" s="2"/>
      <c r="DH248" s="4"/>
      <c r="DI248" s="2"/>
      <c r="DJ248" s="3"/>
      <c r="DK248" s="3"/>
      <c r="DL248" s="3"/>
      <c r="DM248" s="3"/>
      <c r="DN248" s="123"/>
      <c r="DO248" s="3"/>
      <c r="DP248" s="4"/>
      <c r="DQ248" s="3"/>
      <c r="DR248" s="3"/>
      <c r="DS248" s="2"/>
      <c r="DT248" s="5"/>
      <c r="DU248" s="3"/>
      <c r="DV248" s="3"/>
      <c r="DW248" s="3"/>
      <c r="DX248" s="3"/>
      <c r="DY248" s="3"/>
      <c r="DZ248" s="2"/>
      <c r="EA248" s="5"/>
      <c r="EB248" s="2"/>
      <c r="EC248" s="2"/>
      <c r="ED248" s="2"/>
      <c r="EE248" s="2"/>
      <c r="EF248" s="2"/>
      <c r="EG248" s="2"/>
      <c r="EH248" s="2"/>
      <c r="EI248" s="2"/>
      <c r="EJ248" s="2"/>
      <c r="EK248" s="2"/>
      <c r="EL248" s="2"/>
      <c r="EM248" s="2"/>
      <c r="EN248" s="2"/>
      <c r="EO248" s="2"/>
      <c r="EP248" s="2"/>
    </row>
    <row r="249" spans="1:150" s="1" customFormat="1" hidden="1">
      <c r="A249" s="1" t="s">
        <v>120</v>
      </c>
      <c r="B249" s="1">
        <v>5</v>
      </c>
      <c r="C249" s="1" t="s">
        <v>128</v>
      </c>
      <c r="D249" s="1" t="s">
        <v>157</v>
      </c>
      <c r="E249" s="1" t="s">
        <v>130</v>
      </c>
      <c r="F249" s="121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U249" s="122">
        <v>0.71054700000000004</v>
      </c>
      <c r="V249" s="122">
        <v>0.51205699999999998</v>
      </c>
      <c r="W249" s="2"/>
      <c r="X249" s="2"/>
      <c r="Y249" s="2"/>
      <c r="Z249" s="2"/>
      <c r="AA249" s="2"/>
      <c r="AB249" s="2"/>
      <c r="AC249" s="2"/>
      <c r="AD249" s="2"/>
      <c r="AF249" s="2"/>
      <c r="AG249" s="4"/>
      <c r="AH249" s="4"/>
      <c r="AI249" s="4"/>
      <c r="AJ249" s="2"/>
      <c r="AK249" s="2"/>
      <c r="AL249" s="2"/>
      <c r="AM249" s="2"/>
      <c r="AN249" s="2"/>
      <c r="AO249" s="2" t="e">
        <f t="shared" si="598"/>
        <v>#DIV/0!</v>
      </c>
      <c r="AP249" s="2" t="e">
        <f t="shared" si="599"/>
        <v>#DIV/0!</v>
      </c>
      <c r="AQ249" s="2" t="e">
        <f t="shared" si="619"/>
        <v>#DIV/0!</v>
      </c>
      <c r="AR249" s="4"/>
      <c r="AS249" s="4"/>
      <c r="AT249" s="4"/>
      <c r="AU249" s="2"/>
      <c r="AV249" s="2" t="e">
        <f t="shared" si="508"/>
        <v>#DIV/0!</v>
      </c>
      <c r="AW249" s="2"/>
      <c r="AX249" s="4"/>
      <c r="AY249" s="4"/>
      <c r="AZ249" s="4"/>
      <c r="BA249" s="3"/>
      <c r="BB249" s="3"/>
      <c r="BC249" s="3"/>
      <c r="BD249" s="3"/>
      <c r="BE249" s="3"/>
      <c r="BF249" s="3"/>
      <c r="BG249" s="3"/>
      <c r="BH249" s="3"/>
      <c r="BJ249" s="4"/>
      <c r="BK249" s="4"/>
      <c r="BL249" s="3"/>
      <c r="BM249" s="3"/>
      <c r="BN249" s="4"/>
      <c r="BO249" s="4"/>
      <c r="BP249" s="4"/>
      <c r="BQ249" s="3"/>
      <c r="BR249" s="3"/>
      <c r="BS249" s="3"/>
      <c r="BT249" s="3"/>
      <c r="BU249" s="3"/>
      <c r="BV249" s="3"/>
      <c r="BW249" s="2"/>
      <c r="BX249" s="2"/>
      <c r="BY249" s="2"/>
      <c r="BZ249" s="3"/>
      <c r="CA249" s="2"/>
      <c r="CB249" s="4"/>
      <c r="CC249" s="4"/>
      <c r="CD249" s="3"/>
      <c r="CE249" s="3"/>
      <c r="CG249" s="3">
        <f t="shared" si="545"/>
        <v>0</v>
      </c>
      <c r="CH249" s="3">
        <f t="shared" si="509"/>
        <v>0</v>
      </c>
      <c r="CI249" s="3">
        <f t="shared" si="546"/>
        <v>0</v>
      </c>
      <c r="CJ249" s="3">
        <f t="shared" si="547"/>
        <v>0</v>
      </c>
      <c r="CK249" s="3">
        <f t="shared" si="548"/>
        <v>0</v>
      </c>
      <c r="CL249" s="3">
        <f t="shared" si="549"/>
        <v>0</v>
      </c>
      <c r="CM249" s="3">
        <f t="shared" si="550"/>
        <v>0</v>
      </c>
      <c r="CN249" s="3">
        <f t="shared" si="551"/>
        <v>0</v>
      </c>
      <c r="CO249" s="3">
        <f t="shared" si="552"/>
        <v>0</v>
      </c>
      <c r="CP249" s="3">
        <f t="shared" si="553"/>
        <v>0</v>
      </c>
      <c r="CQ249" s="3">
        <f t="shared" si="554"/>
        <v>0</v>
      </c>
      <c r="CR249" s="3">
        <f t="shared" si="555"/>
        <v>0</v>
      </c>
      <c r="CS249" s="3">
        <f t="shared" si="556"/>
        <v>0</v>
      </c>
      <c r="CT249" s="3">
        <f t="shared" si="557"/>
        <v>0</v>
      </c>
      <c r="CU249" s="3"/>
      <c r="CV249" s="3"/>
      <c r="CW249" s="3"/>
      <c r="CX249" s="4"/>
      <c r="CY249" s="3"/>
      <c r="CZ249" s="3"/>
      <c r="DA249" s="3"/>
      <c r="DB249" s="3"/>
      <c r="DC249" s="3" t="e">
        <f t="shared" si="493"/>
        <v>#DIV/0!</v>
      </c>
      <c r="DD249" s="3"/>
      <c r="DE249" s="3"/>
      <c r="DF249" s="3"/>
      <c r="DG249" s="2"/>
      <c r="DH249" s="4"/>
      <c r="DI249" s="2"/>
      <c r="DJ249" s="3"/>
      <c r="DK249" s="3"/>
      <c r="DL249" s="3" t="e">
        <f t="shared" si="636"/>
        <v>#DIV/0!</v>
      </c>
      <c r="DM249" s="3"/>
      <c r="DN249" s="123"/>
      <c r="DO249" s="3" t="e">
        <f t="shared" si="638"/>
        <v>#DIV/0!</v>
      </c>
      <c r="DP249" s="4"/>
      <c r="DQ249" s="3"/>
      <c r="DR249" s="3"/>
      <c r="DS249" s="2"/>
      <c r="DT249" s="5"/>
      <c r="DU249" s="3"/>
      <c r="DV249" s="3"/>
      <c r="DW249" s="3"/>
      <c r="DX249" s="3"/>
      <c r="DY249" s="3"/>
      <c r="DZ249" s="2"/>
      <c r="EA249" s="5"/>
      <c r="EB249" s="2" t="e">
        <f t="shared" si="620"/>
        <v>#DIV/0!</v>
      </c>
      <c r="EC249" s="2"/>
      <c r="ED249" s="2"/>
      <c r="EE249" s="2"/>
      <c r="EF249" s="2"/>
      <c r="EG249" s="2"/>
      <c r="EH249" s="2"/>
      <c r="EI249" s="2"/>
      <c r="EJ249" s="2"/>
      <c r="EK249" s="2"/>
      <c r="EL249" s="2"/>
      <c r="EM249" s="2"/>
      <c r="EN249" s="2"/>
      <c r="EO249" s="2"/>
      <c r="EP249" s="2"/>
    </row>
    <row r="250" spans="1:150" s="1" customFormat="1">
      <c r="A250" s="1" t="s">
        <v>120</v>
      </c>
      <c r="B250" s="1">
        <v>5</v>
      </c>
      <c r="C250" s="1" t="s">
        <v>128</v>
      </c>
      <c r="D250" s="1" t="s">
        <v>328</v>
      </c>
      <c r="E250" s="1" t="s">
        <v>129</v>
      </c>
      <c r="F250" s="121"/>
      <c r="G250" s="2">
        <v>39.799999999999997</v>
      </c>
      <c r="H250" s="2">
        <v>0.65</v>
      </c>
      <c r="I250" s="2">
        <v>11.4</v>
      </c>
      <c r="J250" s="2">
        <v>6.5599000000000007</v>
      </c>
      <c r="K250" s="2">
        <v>0.08</v>
      </c>
      <c r="L250" s="2">
        <v>15</v>
      </c>
      <c r="M250" s="2">
        <v>12.8</v>
      </c>
      <c r="N250" s="2">
        <v>0.57999999999999996</v>
      </c>
      <c r="O250" s="2">
        <v>6.86</v>
      </c>
      <c r="P250" s="2">
        <v>0.43</v>
      </c>
      <c r="Q250" s="2"/>
      <c r="R250" s="2">
        <v>2.64</v>
      </c>
      <c r="S250" s="2">
        <f>SUM(G250:R250)</f>
        <v>96.799899999999994</v>
      </c>
      <c r="U250" s="122">
        <v>0.71055900000000005</v>
      </c>
      <c r="V250" s="122">
        <v>0.51207400000000003</v>
      </c>
      <c r="W250" s="2"/>
      <c r="X250" s="2"/>
      <c r="Y250" s="2"/>
      <c r="Z250" s="2"/>
      <c r="AA250" s="2"/>
      <c r="AB250" s="2"/>
      <c r="AC250" s="2"/>
      <c r="AD250" s="2"/>
      <c r="AF250" s="2">
        <f>(L250/40.31)/((L250/40.31)+(J250-(J250*0.1189))*0.8998/71.85)</f>
        <v>0.83715668796937304</v>
      </c>
      <c r="AG250" s="4">
        <f>H250*5995</f>
        <v>3896.75</v>
      </c>
      <c r="AH250" s="4">
        <f>O250*8302</f>
        <v>56951.72</v>
      </c>
      <c r="AI250" s="4">
        <f>P250*4364</f>
        <v>1876.52</v>
      </c>
      <c r="AJ250" s="2">
        <f>N250+O250</f>
        <v>7.44</v>
      </c>
      <c r="AK250" s="2">
        <f>O250/N250</f>
        <v>11.827586206896553</v>
      </c>
      <c r="AL250" s="2">
        <f>N250/O250</f>
        <v>8.4548104956268216E-2</v>
      </c>
      <c r="AM250" s="2">
        <f>EK250/EG250</f>
        <v>1.1228070175438596</v>
      </c>
      <c r="AN250" s="2">
        <f t="shared" si="618"/>
        <v>0.60175438596491226</v>
      </c>
      <c r="AO250" s="2">
        <f t="shared" si="598"/>
        <v>0.73502102318646156</v>
      </c>
      <c r="AP250" s="2">
        <f t="shared" si="599"/>
        <v>1.3605053031882028</v>
      </c>
      <c r="AQ250" s="2">
        <f t="shared" si="619"/>
        <v>0.3601766349373115</v>
      </c>
      <c r="AR250" s="4">
        <f>1000*(4*(EE250/60.08)-11*(EL250/61.98+EM250/94.2)-2*(EH250/159.69+EF250/79.87))</f>
        <v>1749.5429411652051</v>
      </c>
      <c r="AS250" s="4">
        <f>1000*(6*(EK250/56.08)+2*(EJ250/40.3)+EG250/101.96)</f>
        <v>2363.7425362802032</v>
      </c>
      <c r="AT250" s="4"/>
      <c r="AU250" s="2">
        <f t="shared" ref="AU250" si="664">O250/G250</f>
        <v>0.17236180904522616</v>
      </c>
      <c r="AV250" s="2">
        <f t="shared" si="508"/>
        <v>0.65132566022274363</v>
      </c>
      <c r="AW250" s="2"/>
      <c r="AX250" s="4">
        <v>412</v>
      </c>
      <c r="AY250" s="4">
        <v>1170</v>
      </c>
      <c r="AZ250" s="4">
        <v>588</v>
      </c>
      <c r="BA250" s="3"/>
      <c r="BB250" s="3"/>
      <c r="BC250" s="3">
        <v>136</v>
      </c>
      <c r="BD250" s="3">
        <v>723</v>
      </c>
      <c r="BE250" s="3">
        <v>35</v>
      </c>
      <c r="BF250" s="3">
        <v>133</v>
      </c>
      <c r="BG250" s="3"/>
      <c r="BH250" s="3"/>
      <c r="BI250" s="1">
        <v>35</v>
      </c>
      <c r="BJ250" s="4">
        <v>327</v>
      </c>
      <c r="BK250" s="4">
        <v>12</v>
      </c>
      <c r="BL250" s="3"/>
      <c r="BM250" s="3"/>
      <c r="BN250" s="4">
        <v>74.8</v>
      </c>
      <c r="BO250" s="4">
        <v>160</v>
      </c>
      <c r="BP250" s="4">
        <v>20.3</v>
      </c>
      <c r="BQ250" s="3">
        <v>84.7</v>
      </c>
      <c r="BR250" s="3">
        <v>17.100000000000001</v>
      </c>
      <c r="BS250" s="3">
        <v>3.33</v>
      </c>
      <c r="BT250" s="3">
        <v>13</v>
      </c>
      <c r="BU250" s="3">
        <v>1.5</v>
      </c>
      <c r="BV250" s="3">
        <v>7.6</v>
      </c>
      <c r="BW250" s="2">
        <v>1.19</v>
      </c>
      <c r="BX250" s="2">
        <v>3.1</v>
      </c>
      <c r="BY250" s="2">
        <v>0.4</v>
      </c>
      <c r="BZ250" s="3">
        <v>2.2000000000000002</v>
      </c>
      <c r="CA250" s="2">
        <v>0.31</v>
      </c>
      <c r="CB250" s="4"/>
      <c r="CC250" s="4">
        <v>32.299999999999997</v>
      </c>
      <c r="CD250" s="3">
        <v>7.5</v>
      </c>
      <c r="CE250" s="3"/>
      <c r="CG250" s="3">
        <f t="shared" si="545"/>
        <v>309.09090909090907</v>
      </c>
      <c r="CH250" s="3">
        <f t="shared" si="509"/>
        <v>251.96850393700788</v>
      </c>
      <c r="CI250" s="3">
        <f t="shared" si="546"/>
        <v>210.79958463136035</v>
      </c>
      <c r="CJ250" s="3">
        <f t="shared" si="547"/>
        <v>176.45833333333334</v>
      </c>
      <c r="CK250" s="3">
        <f t="shared" si="548"/>
        <v>109.61538461538463</v>
      </c>
      <c r="CL250" s="3">
        <f t="shared" si="549"/>
        <v>56.345177664974621</v>
      </c>
      <c r="CM250" s="3">
        <f t="shared" si="550"/>
        <v>61.320754716981135</v>
      </c>
      <c r="CN250" s="3">
        <f t="shared" si="551"/>
        <v>39.893617021276597</v>
      </c>
      <c r="CO250" s="3">
        <f t="shared" si="552"/>
        <v>29.343629343629342</v>
      </c>
      <c r="CP250" s="3">
        <f t="shared" si="553"/>
        <v>20.341880341880341</v>
      </c>
      <c r="CQ250" s="3">
        <f t="shared" si="554"/>
        <v>19.018404907975459</v>
      </c>
      <c r="CR250" s="3">
        <f t="shared" si="555"/>
        <v>15.625</v>
      </c>
      <c r="CS250" s="3">
        <f t="shared" si="556"/>
        <v>13.253012048192771</v>
      </c>
      <c r="CT250" s="3">
        <f t="shared" si="557"/>
        <v>12.916666666666666</v>
      </c>
      <c r="CU250" s="3">
        <f>AZ250/BK250</f>
        <v>49</v>
      </c>
      <c r="CV250" s="3">
        <f>AZ250/BN250</f>
        <v>7.8609625668449201</v>
      </c>
      <c r="CW250" s="3">
        <f>BN250/BK250</f>
        <v>6.2333333333333334</v>
      </c>
      <c r="CX250" s="4">
        <f>AG250/BK250</f>
        <v>324.72916666666669</v>
      </c>
      <c r="CY250" s="3"/>
      <c r="CZ250" s="3">
        <f>BK250/CD250</f>
        <v>1.6</v>
      </c>
      <c r="DA250" s="3">
        <f>AX250/BR250</f>
        <v>24.093567251461987</v>
      </c>
      <c r="DB250" s="3">
        <f>BJ250/BK250</f>
        <v>27.25</v>
      </c>
      <c r="DC250" s="3">
        <f t="shared" si="493"/>
        <v>18.204334365325078</v>
      </c>
      <c r="DD250" s="3"/>
      <c r="DE250" s="3"/>
      <c r="DF250" s="3">
        <f>CC250/BZ250</f>
        <v>14.68181818181818</v>
      </c>
      <c r="DG250" s="2">
        <f>BK250/BI250</f>
        <v>0.34285714285714286</v>
      </c>
      <c r="DH250" s="4">
        <f>AH250/BN250</f>
        <v>761.38663101604277</v>
      </c>
      <c r="DI250" s="2">
        <f>(BK250/0.46)/((O250/0.023)*(CD250/0.017))^0.5</f>
        <v>7.1914936864684018E-2</v>
      </c>
      <c r="DJ250" s="3">
        <f>BN250/CA250</f>
        <v>241.29032258064515</v>
      </c>
      <c r="DK250" s="3">
        <f>CG250/CT250</f>
        <v>23.929618768328446</v>
      </c>
      <c r="DL250" s="3">
        <f t="shared" si="636"/>
        <v>2.8197767145135559</v>
      </c>
      <c r="DM250" s="3">
        <f>BN250/BZ250</f>
        <v>33.999999999999993</v>
      </c>
      <c r="DN250" s="123"/>
      <c r="DO250" s="3">
        <f t="shared" si="638"/>
        <v>7.7727272727272725</v>
      </c>
      <c r="DP250" s="4">
        <f>AY250/BZ250</f>
        <v>531.81818181818176</v>
      </c>
      <c r="DQ250" s="3">
        <f>AY250/BQ250</f>
        <v>13.813459268004722</v>
      </c>
      <c r="DR250" s="3">
        <f>AY250/(((BR250/0.195)*(BT250/0.259))^0.5)</f>
        <v>17.635318927771351</v>
      </c>
      <c r="DS250" s="2">
        <f>(BS250/0.074)/(((BR250/0.195)*(BT250/0.259))^0.5)</f>
        <v>0.67828149722197506</v>
      </c>
      <c r="DT250" s="5">
        <f>1/AY250</f>
        <v>8.547008547008547E-4</v>
      </c>
      <c r="DU250" s="3">
        <f>BJ250/BI250</f>
        <v>9.3428571428571434</v>
      </c>
      <c r="DV250" s="3"/>
      <c r="DW250" s="3">
        <f>1.74+LOG(BK250/BI250)-1.92*LOG(BJ250/BI250)</f>
        <v>-0.58820783825787082</v>
      </c>
      <c r="DX250" s="3">
        <f>BK250*100/BJ250</f>
        <v>3.669724770642202</v>
      </c>
      <c r="DY250" s="3">
        <f>CC250*100/BJ250</f>
        <v>9.8776758409785916</v>
      </c>
      <c r="DZ250" s="2">
        <f>EK250*100/AY250</f>
        <v>1.1618715546820824</v>
      </c>
      <c r="EA250" s="5"/>
      <c r="EB250" s="2">
        <f t="shared" si="620"/>
        <v>2.6916666666666664</v>
      </c>
      <c r="EC250" s="2"/>
      <c r="ED250" s="2"/>
      <c r="EE250" s="2">
        <f t="shared" ref="EE250:EN250" si="665">100*G250/($G250+$H250+$I250+$J250+$K250+$L250+$M250+$N250+$O250+$P250)</f>
        <v>42.268524074473312</v>
      </c>
      <c r="EF250" s="2">
        <f t="shared" si="665"/>
        <v>0.69031509166853411</v>
      </c>
      <c r="EG250" s="2">
        <f t="shared" si="665"/>
        <v>12.107064684648137</v>
      </c>
      <c r="EH250" s="2">
        <f t="shared" si="665"/>
        <v>6.9667661074406428</v>
      </c>
      <c r="EI250" s="2">
        <f t="shared" si="665"/>
        <v>8.4961857436127275E-2</v>
      </c>
      <c r="EJ250" s="2">
        <f t="shared" si="665"/>
        <v>15.930348269273864</v>
      </c>
      <c r="EK250" s="2">
        <f t="shared" si="665"/>
        <v>13.593897189780364</v>
      </c>
      <c r="EL250" s="2">
        <f t="shared" si="665"/>
        <v>0.61597346641192263</v>
      </c>
      <c r="EM250" s="2">
        <f t="shared" si="665"/>
        <v>7.2854792751479138</v>
      </c>
      <c r="EN250" s="2">
        <f t="shared" si="665"/>
        <v>0.4566699837191841</v>
      </c>
      <c r="EO250" s="2">
        <f>SUM(EE250:EN250)</f>
        <v>99.999999999999986</v>
      </c>
      <c r="EP250" s="2"/>
      <c r="ER250"/>
      <c r="ES250"/>
      <c r="ET250"/>
    </row>
    <row r="251" spans="1:150" s="1" customFormat="1" hidden="1">
      <c r="A251" s="1" t="s">
        <v>120</v>
      </c>
      <c r="B251" s="1">
        <v>5</v>
      </c>
      <c r="C251" s="1" t="s">
        <v>128</v>
      </c>
      <c r="D251" s="1" t="s">
        <v>362</v>
      </c>
      <c r="E251" s="1" t="s">
        <v>130</v>
      </c>
      <c r="F251" s="121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U251" s="122">
        <v>0.71046900000000002</v>
      </c>
      <c r="V251" s="122">
        <v>0.51205299999999998</v>
      </c>
      <c r="W251" s="2"/>
      <c r="X251" s="2"/>
      <c r="Y251" s="2"/>
      <c r="Z251" s="2"/>
      <c r="AA251" s="2"/>
      <c r="AB251" s="2"/>
      <c r="AC251" s="2"/>
      <c r="AD251" s="2"/>
      <c r="AF251" s="2"/>
      <c r="AG251" s="4"/>
      <c r="AH251" s="4"/>
      <c r="AI251" s="4"/>
      <c r="AJ251" s="2">
        <f>N251+O251</f>
        <v>0</v>
      </c>
      <c r="AK251" s="2" t="e">
        <f>O251/N251</f>
        <v>#DIV/0!</v>
      </c>
      <c r="AL251" s="2" t="e">
        <f>N251/O251</f>
        <v>#DIV/0!</v>
      </c>
      <c r="AM251" s="2"/>
      <c r="AN251" s="2"/>
      <c r="AO251" s="2" t="e">
        <f t="shared" si="598"/>
        <v>#DIV/0!</v>
      </c>
      <c r="AP251" s="2" t="e">
        <f t="shared" si="599"/>
        <v>#DIV/0!</v>
      </c>
      <c r="AQ251" s="2" t="e">
        <f t="shared" si="619"/>
        <v>#DIV/0!</v>
      </c>
      <c r="AR251" s="4"/>
      <c r="AS251" s="4"/>
      <c r="AT251" s="4"/>
      <c r="AU251" s="2"/>
      <c r="AV251" s="2" t="e">
        <f t="shared" si="508"/>
        <v>#DIV/0!</v>
      </c>
      <c r="AW251" s="2"/>
      <c r="AX251" s="4"/>
      <c r="AY251" s="4"/>
      <c r="AZ251" s="4"/>
      <c r="BA251" s="3"/>
      <c r="BB251" s="3"/>
      <c r="BC251" s="3"/>
      <c r="BD251" s="3"/>
      <c r="BE251" s="3"/>
      <c r="BF251" s="3"/>
      <c r="BG251" s="3"/>
      <c r="BH251" s="3"/>
      <c r="BJ251" s="4"/>
      <c r="BK251" s="4"/>
      <c r="BL251" s="3"/>
      <c r="BM251" s="3"/>
      <c r="BN251" s="4"/>
      <c r="BO251" s="4"/>
      <c r="BP251" s="4"/>
      <c r="BQ251" s="3"/>
      <c r="BR251" s="3"/>
      <c r="BS251" s="3"/>
      <c r="BT251" s="3"/>
      <c r="BU251" s="3"/>
      <c r="BV251" s="3"/>
      <c r="BW251" s="2"/>
      <c r="BX251" s="2"/>
      <c r="BY251" s="2"/>
      <c r="BZ251" s="3"/>
      <c r="CA251" s="2"/>
      <c r="CB251" s="4"/>
      <c r="CC251" s="4"/>
      <c r="CD251" s="3"/>
      <c r="CE251" s="3"/>
      <c r="CG251" s="3">
        <f t="shared" si="545"/>
        <v>0</v>
      </c>
      <c r="CH251" s="3">
        <f t="shared" si="509"/>
        <v>0</v>
      </c>
      <c r="CI251" s="3">
        <f t="shared" si="546"/>
        <v>0</v>
      </c>
      <c r="CJ251" s="3">
        <f t="shared" si="547"/>
        <v>0</v>
      </c>
      <c r="CK251" s="3">
        <f t="shared" si="548"/>
        <v>0</v>
      </c>
      <c r="CL251" s="3">
        <f t="shared" si="549"/>
        <v>0</v>
      </c>
      <c r="CM251" s="3">
        <f t="shared" si="550"/>
        <v>0</v>
      </c>
      <c r="CN251" s="3">
        <f t="shared" si="551"/>
        <v>0</v>
      </c>
      <c r="CO251" s="3">
        <f t="shared" si="552"/>
        <v>0</v>
      </c>
      <c r="CP251" s="3">
        <f t="shared" si="553"/>
        <v>0</v>
      </c>
      <c r="CQ251" s="3">
        <f t="shared" si="554"/>
        <v>0</v>
      </c>
      <c r="CR251" s="3">
        <f t="shared" si="555"/>
        <v>0</v>
      </c>
      <c r="CS251" s="3">
        <f t="shared" si="556"/>
        <v>0</v>
      </c>
      <c r="CT251" s="3">
        <f t="shared" si="557"/>
        <v>0</v>
      </c>
      <c r="CU251" s="3"/>
      <c r="CV251" s="3"/>
      <c r="CW251" s="3"/>
      <c r="CX251" s="4"/>
      <c r="CY251" s="3"/>
      <c r="CZ251" s="3"/>
      <c r="DA251" s="3"/>
      <c r="DB251" s="3"/>
      <c r="DC251" s="3" t="e">
        <f t="shared" si="493"/>
        <v>#DIV/0!</v>
      </c>
      <c r="DD251" s="3"/>
      <c r="DE251" s="3"/>
      <c r="DF251" s="3"/>
      <c r="DG251" s="2"/>
      <c r="DH251" s="4"/>
      <c r="DI251" s="2"/>
      <c r="DJ251" s="3"/>
      <c r="DK251" s="3"/>
      <c r="DL251" s="3" t="e">
        <f t="shared" si="636"/>
        <v>#DIV/0!</v>
      </c>
      <c r="DM251" s="3"/>
      <c r="DN251" s="123"/>
      <c r="DO251" s="3" t="e">
        <f t="shared" si="638"/>
        <v>#DIV/0!</v>
      </c>
      <c r="DP251" s="4"/>
      <c r="DQ251" s="3"/>
      <c r="DR251" s="3"/>
      <c r="DS251" s="2"/>
      <c r="DT251" s="5"/>
      <c r="DU251" s="3"/>
      <c r="DV251" s="3"/>
      <c r="DW251" s="3"/>
      <c r="DX251" s="3" t="e">
        <f>BK251*100/BJ251</f>
        <v>#DIV/0!</v>
      </c>
      <c r="DY251" s="3" t="e">
        <f>CC251*100/BJ251</f>
        <v>#DIV/0!</v>
      </c>
      <c r="DZ251" s="2"/>
      <c r="EA251" s="5"/>
      <c r="EB251" s="2" t="e">
        <f t="shared" si="620"/>
        <v>#DIV/0!</v>
      </c>
      <c r="EC251" s="2"/>
      <c r="ED251" s="2"/>
      <c r="EE251" s="2"/>
      <c r="EF251" s="2"/>
      <c r="EG251" s="2"/>
      <c r="EH251" s="2"/>
      <c r="EI251" s="2"/>
      <c r="EJ251" s="2"/>
      <c r="EK251" s="2"/>
      <c r="EL251" s="2"/>
      <c r="EM251" s="2"/>
      <c r="EN251" s="2"/>
      <c r="EO251" s="2"/>
      <c r="EP251" s="2"/>
      <c r="ER251"/>
      <c r="ES251"/>
      <c r="ET251"/>
    </row>
    <row r="252" spans="1:150" s="1" customFormat="1">
      <c r="A252" s="1" t="s">
        <v>120</v>
      </c>
      <c r="B252" s="1">
        <v>5</v>
      </c>
      <c r="C252" s="1" t="s">
        <v>128</v>
      </c>
      <c r="D252" s="1" t="s">
        <v>158</v>
      </c>
      <c r="E252" s="1" t="s">
        <v>129</v>
      </c>
      <c r="F252" s="121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U252" s="122">
        <v>0.71056900000000001</v>
      </c>
      <c r="V252" s="122">
        <v>0.51202999999999999</v>
      </c>
      <c r="W252" s="2"/>
      <c r="X252" s="2"/>
      <c r="Y252" s="2"/>
      <c r="Z252" s="2"/>
      <c r="AA252" s="2"/>
      <c r="AB252" s="2"/>
      <c r="AC252" s="2"/>
      <c r="AD252" s="2"/>
      <c r="AF252" s="2"/>
      <c r="AG252" s="4"/>
      <c r="AH252" s="4"/>
      <c r="AI252" s="4"/>
      <c r="AJ252" s="2"/>
      <c r="AK252" s="2"/>
      <c r="AL252" s="2"/>
      <c r="AM252" s="2"/>
      <c r="AN252" s="2"/>
      <c r="AO252" s="2"/>
      <c r="AP252" s="2"/>
      <c r="AQ252" s="2"/>
      <c r="AR252" s="4"/>
      <c r="AS252" s="4"/>
      <c r="AT252" s="4"/>
      <c r="AU252" s="2"/>
      <c r="AV252" s="2"/>
      <c r="AW252" s="2"/>
      <c r="AX252" s="4"/>
      <c r="AY252" s="4"/>
      <c r="AZ252" s="4"/>
      <c r="BA252" s="3"/>
      <c r="BB252" s="3"/>
      <c r="BC252" s="3"/>
      <c r="BD252" s="3"/>
      <c r="BE252" s="3"/>
      <c r="BF252" s="3"/>
      <c r="BG252" s="3"/>
      <c r="BH252" s="3"/>
      <c r="BJ252" s="4"/>
      <c r="BK252" s="4"/>
      <c r="BL252" s="3"/>
      <c r="BM252" s="3"/>
      <c r="BN252" s="4"/>
      <c r="BO252" s="4"/>
      <c r="BP252" s="4"/>
      <c r="BQ252" s="3"/>
      <c r="BR252" s="3"/>
      <c r="BS252" s="3"/>
      <c r="BT252" s="3"/>
      <c r="BU252" s="3"/>
      <c r="BV252" s="3"/>
      <c r="BW252" s="2"/>
      <c r="BX252" s="2"/>
      <c r="BY252" s="2"/>
      <c r="BZ252" s="3"/>
      <c r="CA252" s="2"/>
      <c r="CB252" s="4"/>
      <c r="CC252" s="4"/>
      <c r="CD252" s="3"/>
      <c r="CE252" s="3"/>
      <c r="CG252" s="3"/>
      <c r="CH252" s="3"/>
      <c r="CI252" s="3"/>
      <c r="CJ252" s="3"/>
      <c r="CK252" s="3"/>
      <c r="CL252" s="3"/>
      <c r="CM252" s="3"/>
      <c r="CN252" s="3"/>
      <c r="CO252" s="3"/>
      <c r="CP252" s="3"/>
      <c r="CQ252" s="3"/>
      <c r="CR252" s="3"/>
      <c r="CS252" s="3"/>
      <c r="CT252" s="3"/>
      <c r="CU252" s="3"/>
      <c r="CV252" s="3"/>
      <c r="CW252" s="3"/>
      <c r="CX252" s="4"/>
      <c r="CY252" s="3"/>
      <c r="CZ252" s="3"/>
      <c r="DA252" s="3"/>
      <c r="DB252" s="3"/>
      <c r="DC252" s="3"/>
      <c r="DD252" s="3"/>
      <c r="DE252" s="3"/>
      <c r="DF252" s="3"/>
      <c r="DG252" s="2"/>
      <c r="DH252" s="4"/>
      <c r="DI252" s="2"/>
      <c r="DJ252" s="3"/>
      <c r="DK252" s="3"/>
      <c r="DL252" s="3"/>
      <c r="DM252" s="3"/>
      <c r="DN252" s="123"/>
      <c r="DO252" s="3"/>
      <c r="DP252" s="4"/>
      <c r="DQ252" s="3"/>
      <c r="DR252" s="3"/>
      <c r="DS252" s="2"/>
      <c r="DT252" s="5"/>
      <c r="DU252" s="3"/>
      <c r="DV252" s="3"/>
      <c r="DW252" s="3"/>
      <c r="DX252" s="3"/>
      <c r="DY252" s="3"/>
      <c r="DZ252" s="2"/>
      <c r="EA252" s="5"/>
      <c r="EB252" s="2"/>
      <c r="EC252" s="2"/>
      <c r="ED252" s="2"/>
      <c r="EE252" s="2"/>
      <c r="EF252" s="2"/>
      <c r="EG252" s="2"/>
      <c r="EH252" s="2"/>
      <c r="EI252" s="2"/>
      <c r="EJ252" s="2"/>
      <c r="EK252" s="2"/>
      <c r="EL252" s="2"/>
      <c r="EM252" s="2"/>
      <c r="EN252" s="2"/>
      <c r="EO252" s="2"/>
      <c r="EP252" s="2"/>
      <c r="ER252"/>
      <c r="ES252"/>
      <c r="ET252"/>
    </row>
    <row r="253" spans="1:150" s="1" customFormat="1" hidden="1">
      <c r="A253" s="1" t="s">
        <v>120</v>
      </c>
      <c r="B253" s="1">
        <v>5</v>
      </c>
      <c r="C253" s="1" t="s">
        <v>128</v>
      </c>
      <c r="D253" s="1" t="s">
        <v>362</v>
      </c>
      <c r="E253" s="1" t="s">
        <v>130</v>
      </c>
      <c r="F253" s="121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U253" s="122">
        <v>0.71056900000000001</v>
      </c>
      <c r="V253" s="122">
        <v>0.51205699999999998</v>
      </c>
      <c r="W253" s="2"/>
      <c r="X253" s="2"/>
      <c r="Y253" s="2"/>
      <c r="Z253" s="2"/>
      <c r="AA253" s="2"/>
      <c r="AB253" s="2"/>
      <c r="AC253" s="2"/>
      <c r="AD253" s="2"/>
      <c r="AF253" s="2"/>
      <c r="AG253" s="4"/>
      <c r="AH253" s="4"/>
      <c r="AI253" s="4"/>
      <c r="AJ253" s="2"/>
      <c r="AK253" s="2"/>
      <c r="AL253" s="2"/>
      <c r="AM253" s="2"/>
      <c r="AN253" s="2" t="e">
        <f t="shared" si="618"/>
        <v>#DIV/0!</v>
      </c>
      <c r="AO253" s="2"/>
      <c r="AP253" s="2"/>
      <c r="AQ253" s="2"/>
      <c r="AR253" s="4"/>
      <c r="AS253" s="4"/>
      <c r="AT253" s="4"/>
      <c r="AU253" s="2"/>
      <c r="AV253" s="2" t="e">
        <f t="shared" si="508"/>
        <v>#DIV/0!</v>
      </c>
      <c r="AW253" s="2"/>
      <c r="AX253" s="4"/>
      <c r="AY253" s="4"/>
      <c r="AZ253" s="4"/>
      <c r="BA253" s="3"/>
      <c r="BB253" s="3"/>
      <c r="BC253" s="3"/>
      <c r="BD253" s="3"/>
      <c r="BE253" s="3"/>
      <c r="BF253" s="3"/>
      <c r="BG253" s="3"/>
      <c r="BH253" s="3"/>
      <c r="BJ253" s="4"/>
      <c r="BK253" s="4"/>
      <c r="BL253" s="3"/>
      <c r="BM253" s="3"/>
      <c r="BN253" s="4"/>
      <c r="BO253" s="4"/>
      <c r="BP253" s="4"/>
      <c r="BQ253" s="3"/>
      <c r="BR253" s="3"/>
      <c r="BS253" s="3"/>
      <c r="BT253" s="3"/>
      <c r="BU253" s="3"/>
      <c r="BV253" s="3"/>
      <c r="BW253" s="2"/>
      <c r="BX253" s="2"/>
      <c r="BY253" s="2"/>
      <c r="BZ253" s="3"/>
      <c r="CA253" s="2"/>
      <c r="CB253" s="4"/>
      <c r="CC253" s="4"/>
      <c r="CD253" s="3"/>
      <c r="CE253" s="3"/>
      <c r="CG253" s="3"/>
      <c r="CH253" s="3"/>
      <c r="CI253" s="3"/>
      <c r="CJ253" s="3"/>
      <c r="CK253" s="3"/>
      <c r="CL253" s="3"/>
      <c r="CM253" s="3"/>
      <c r="CN253" s="3"/>
      <c r="CO253" s="3"/>
      <c r="CP253" s="3"/>
      <c r="CQ253" s="3"/>
      <c r="CR253" s="3"/>
      <c r="CS253" s="3"/>
      <c r="CT253" s="3"/>
      <c r="CU253" s="3"/>
      <c r="CV253" s="3"/>
      <c r="CW253" s="3"/>
      <c r="CX253" s="4"/>
      <c r="CY253" s="3"/>
      <c r="CZ253" s="3"/>
      <c r="DA253" s="3"/>
      <c r="DB253" s="3"/>
      <c r="DC253" s="3"/>
      <c r="DD253" s="3"/>
      <c r="DE253" s="3"/>
      <c r="DF253" s="3"/>
      <c r="DG253" s="2"/>
      <c r="DH253" s="4"/>
      <c r="DI253" s="2"/>
      <c r="DJ253" s="3"/>
      <c r="DK253" s="3"/>
      <c r="DL253" s="3"/>
      <c r="DM253" s="3"/>
      <c r="DN253" s="123"/>
      <c r="DO253" s="3"/>
      <c r="DP253" s="4"/>
      <c r="DQ253" s="3"/>
      <c r="DR253" s="3"/>
      <c r="DS253" s="2"/>
      <c r="DT253" s="5"/>
      <c r="DU253" s="3"/>
      <c r="DV253" s="3"/>
      <c r="DW253" s="3"/>
      <c r="DX253" s="3"/>
      <c r="DY253" s="3"/>
      <c r="DZ253" s="2"/>
      <c r="EA253" s="5"/>
      <c r="EB253" s="88"/>
      <c r="EC253" s="2"/>
      <c r="ED253" s="2"/>
      <c r="EE253" s="2"/>
      <c r="EF253" s="2"/>
      <c r="EG253" s="2"/>
      <c r="EH253" s="2"/>
      <c r="EI253" s="2"/>
      <c r="EJ253" s="2"/>
      <c r="EK253" s="2"/>
      <c r="EL253" s="2"/>
      <c r="EM253" s="2"/>
      <c r="EN253" s="2"/>
      <c r="EO253" s="2"/>
      <c r="EP253" s="2"/>
      <c r="ER253"/>
      <c r="ES253"/>
      <c r="ET253"/>
    </row>
    <row r="254" spans="1:150" s="1" customFormat="1" hidden="1">
      <c r="A254" s="1" t="s">
        <v>120</v>
      </c>
      <c r="B254" s="1">
        <v>5</v>
      </c>
      <c r="C254" s="1" t="s">
        <v>128</v>
      </c>
      <c r="D254" s="1" t="s">
        <v>282</v>
      </c>
      <c r="E254" s="1" t="s">
        <v>131</v>
      </c>
      <c r="F254" s="121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U254" s="122">
        <v>0.71061099999999999</v>
      </c>
      <c r="V254" s="122">
        <v>0.512073</v>
      </c>
      <c r="W254" s="2"/>
      <c r="X254" s="2"/>
      <c r="Y254" s="2"/>
      <c r="Z254" s="2"/>
      <c r="AA254" s="2"/>
      <c r="AB254" s="2"/>
      <c r="AC254" s="2"/>
      <c r="AD254" s="2"/>
      <c r="AF254" s="2"/>
      <c r="AG254" s="4"/>
      <c r="AH254" s="4"/>
      <c r="AI254" s="4"/>
      <c r="AJ254" s="2"/>
      <c r="AK254" s="2"/>
      <c r="AL254" s="2"/>
      <c r="AM254" s="2"/>
      <c r="AN254" s="2"/>
      <c r="AO254" s="2"/>
      <c r="AP254" s="2"/>
      <c r="AQ254" s="2"/>
      <c r="AR254" s="4"/>
      <c r="AS254" s="4"/>
      <c r="AT254" s="4"/>
      <c r="AU254" s="2"/>
      <c r="AV254" s="2" t="e">
        <f t="shared" si="508"/>
        <v>#DIV/0!</v>
      </c>
      <c r="AW254" s="2"/>
      <c r="AX254" s="4"/>
      <c r="AY254" s="4"/>
      <c r="AZ254" s="4"/>
      <c r="BA254" s="3"/>
      <c r="BB254" s="3"/>
      <c r="BC254" s="3"/>
      <c r="BD254" s="3"/>
      <c r="BE254" s="3"/>
      <c r="BF254" s="3"/>
      <c r="BG254" s="3"/>
      <c r="BH254" s="3"/>
      <c r="BJ254" s="4"/>
      <c r="BK254" s="4"/>
      <c r="BL254" s="3"/>
      <c r="BM254" s="3"/>
      <c r="BN254" s="4"/>
      <c r="BO254" s="4"/>
      <c r="BP254" s="4"/>
      <c r="BQ254" s="3"/>
      <c r="BR254" s="3"/>
      <c r="BS254" s="3"/>
      <c r="BT254" s="3"/>
      <c r="BU254" s="3"/>
      <c r="BV254" s="3"/>
      <c r="BW254" s="2"/>
      <c r="BX254" s="2"/>
      <c r="BY254" s="2"/>
      <c r="BZ254" s="3"/>
      <c r="CA254" s="2"/>
      <c r="CB254" s="4"/>
      <c r="CC254" s="4"/>
      <c r="CD254" s="3"/>
      <c r="CE254" s="3"/>
      <c r="CG254" s="3"/>
      <c r="CH254" s="3"/>
      <c r="CI254" s="3"/>
      <c r="CJ254" s="3"/>
      <c r="CK254" s="3"/>
      <c r="CL254" s="3"/>
      <c r="CM254" s="3"/>
      <c r="CN254" s="3"/>
      <c r="CO254" s="3"/>
      <c r="CP254" s="3"/>
      <c r="CQ254" s="3"/>
      <c r="CR254" s="3"/>
      <c r="CS254" s="3"/>
      <c r="CT254" s="3"/>
      <c r="CU254" s="3"/>
      <c r="CV254" s="3"/>
      <c r="CW254" s="3"/>
      <c r="CX254" s="4"/>
      <c r="CY254" s="3"/>
      <c r="CZ254" s="3"/>
      <c r="DA254" s="3"/>
      <c r="DB254" s="3"/>
      <c r="DC254" s="3"/>
      <c r="DD254" s="3"/>
      <c r="DE254" s="3"/>
      <c r="DF254" s="3"/>
      <c r="DG254" s="2"/>
      <c r="DH254" s="4"/>
      <c r="DI254" s="2"/>
      <c r="DJ254" s="3"/>
      <c r="DK254" s="3"/>
      <c r="DL254" s="3"/>
      <c r="DM254" s="3"/>
      <c r="DN254" s="123"/>
      <c r="DO254" s="3"/>
      <c r="DP254" s="4"/>
      <c r="DQ254" s="3"/>
      <c r="DR254" s="3"/>
      <c r="DS254" s="2"/>
      <c r="DT254" s="5"/>
      <c r="DU254" s="3"/>
      <c r="DV254" s="3"/>
      <c r="DW254" s="3"/>
      <c r="DX254" s="3"/>
      <c r="DY254" s="3"/>
      <c r="DZ254" s="2"/>
      <c r="EA254" s="5"/>
      <c r="EB254" s="2"/>
      <c r="EC254" s="2"/>
      <c r="ED254" s="2"/>
      <c r="EE254" s="2"/>
      <c r="EF254" s="2"/>
      <c r="EG254" s="2"/>
      <c r="EH254" s="2"/>
      <c r="EI254" s="2"/>
      <c r="EJ254" s="2"/>
      <c r="EK254" s="2"/>
      <c r="EL254" s="2"/>
      <c r="EM254" s="2"/>
      <c r="EN254" s="2"/>
      <c r="EO254" s="2"/>
      <c r="EP254" s="2"/>
    </row>
    <row r="255" spans="1:150" s="1" customFormat="1">
      <c r="A255" s="1" t="s">
        <v>120</v>
      </c>
      <c r="B255" s="1">
        <v>5</v>
      </c>
      <c r="C255" s="1" t="s">
        <v>134</v>
      </c>
      <c r="D255" t="s">
        <v>283</v>
      </c>
      <c r="E255" s="1" t="s">
        <v>112</v>
      </c>
      <c r="F255" s="121"/>
      <c r="G255" s="2">
        <v>41</v>
      </c>
      <c r="H255" s="2">
        <v>0.76</v>
      </c>
      <c r="I255" s="2">
        <v>11.3</v>
      </c>
      <c r="J255" s="2">
        <v>7.295300000000001</v>
      </c>
      <c r="K255" s="2">
        <v>0.12</v>
      </c>
      <c r="L255" s="2">
        <v>13</v>
      </c>
      <c r="M255" s="2">
        <v>14.8</v>
      </c>
      <c r="N255" s="2">
        <v>1.0900000000000001</v>
      </c>
      <c r="O255" s="2">
        <v>7.76</v>
      </c>
      <c r="P255" s="2">
        <v>0.33</v>
      </c>
      <c r="Q255" s="2">
        <v>2.97</v>
      </c>
      <c r="R255" s="2"/>
      <c r="S255" s="2">
        <f t="shared" ref="S255:S256" si="666">SUM(G255:R255)</f>
        <v>100.42530000000001</v>
      </c>
      <c r="U255" s="122"/>
      <c r="W255" s="2"/>
      <c r="X255" s="2"/>
      <c r="Y255" s="2"/>
      <c r="Z255" s="2"/>
      <c r="AA255" s="2"/>
      <c r="AB255" s="2"/>
      <c r="AC255" s="2"/>
      <c r="AD255" s="2"/>
      <c r="AF255" s="2">
        <f>(L255/40.31)/((L255/40.31)+(J255-(J255*0.1189))*0.8998/71.85)</f>
        <v>0.80025150388820887</v>
      </c>
      <c r="AG255" s="4">
        <f>H255*5995</f>
        <v>4556.2</v>
      </c>
      <c r="AH255" s="4">
        <f>O255*8302</f>
        <v>64423.519999999997</v>
      </c>
      <c r="AI255" s="4">
        <f>P255*4364</f>
        <v>1440.1200000000001</v>
      </c>
      <c r="AJ255" s="2">
        <f t="shared" ref="AJ255:AJ256" si="667">N255+O255</f>
        <v>8.85</v>
      </c>
      <c r="AK255" s="2">
        <f t="shared" ref="AK255:AK256" si="668">O255/N255</f>
        <v>7.1192660550458706</v>
      </c>
      <c r="AL255" s="2">
        <f t="shared" ref="AL255:AL256" si="669">N255/O255</f>
        <v>0.1404639175257732</v>
      </c>
      <c r="AM255" s="2">
        <f>EK255/EG255</f>
        <v>1.3097345132743363</v>
      </c>
      <c r="AN255" s="2">
        <f t="shared" si="618"/>
        <v>0.68672566371681409</v>
      </c>
      <c r="AO255" s="2">
        <f t="shared" si="598"/>
        <v>0.90197819949119462</v>
      </c>
      <c r="AP255" s="2">
        <f t="shared" si="599"/>
        <v>1.108674245745739</v>
      </c>
      <c r="AQ255" s="2">
        <f t="shared" si="619"/>
        <v>0.30457822941880092</v>
      </c>
      <c r="AR255" s="4">
        <f>1000*(4*(EE255/60.08)-11*(EL255/61.98+EM255/94.2)-2*(EH255/159.69+EF255/79.87))</f>
        <v>1559.3691959536438</v>
      </c>
      <c r="AS255" s="4">
        <f>1000*(6*(EK255/56.08)+2*(EJ255/40.3)+EG255/101.96)</f>
        <v>2400.527500349202</v>
      </c>
      <c r="AT255" s="4"/>
      <c r="AU255" s="2">
        <f t="shared" ref="AU255:AU256" si="670">O255/G255</f>
        <v>0.18926829268292683</v>
      </c>
      <c r="AV255" s="2">
        <f t="shared" si="508"/>
        <v>0.74329669503785945</v>
      </c>
      <c r="AX255" s="4">
        <v>404</v>
      </c>
      <c r="AY255" s="4">
        <v>1591</v>
      </c>
      <c r="AZ255" s="4">
        <v>779</v>
      </c>
      <c r="BA255" s="3"/>
      <c r="BB255" s="3">
        <v>23</v>
      </c>
      <c r="BC255" s="3">
        <v>129</v>
      </c>
      <c r="BD255" s="3">
        <v>832</v>
      </c>
      <c r="BE255" s="3">
        <v>40</v>
      </c>
      <c r="BF255" s="3">
        <v>133</v>
      </c>
      <c r="BG255" s="3"/>
      <c r="BH255" s="3"/>
      <c r="BI255" s="1">
        <v>36</v>
      </c>
      <c r="BJ255" s="4">
        <v>330</v>
      </c>
      <c r="BK255" s="4">
        <v>16</v>
      </c>
      <c r="BL255" s="3"/>
      <c r="BM255" s="3"/>
      <c r="BN255" s="4"/>
      <c r="BO255" s="4">
        <v>208</v>
      </c>
      <c r="BP255" s="4"/>
      <c r="BQ255" s="3"/>
      <c r="BR255" s="3"/>
      <c r="BS255" s="3"/>
      <c r="BT255" s="3"/>
      <c r="BU255" s="3"/>
      <c r="BV255" s="3"/>
      <c r="BW255" s="2"/>
      <c r="BX255" s="2"/>
      <c r="BY255" s="2"/>
      <c r="BZ255" s="3"/>
      <c r="CA255" s="2"/>
      <c r="CB255" s="4"/>
      <c r="CC255" s="4">
        <v>33.5</v>
      </c>
      <c r="CD255" s="3"/>
      <c r="CE255" s="3"/>
      <c r="CG255" s="3"/>
      <c r="CH255" s="3">
        <f t="shared" si="509"/>
        <v>327.55905511811022</v>
      </c>
      <c r="CI255" s="3"/>
      <c r="CJ255" s="3"/>
      <c r="CK255" s="3"/>
      <c r="CL255" s="3"/>
      <c r="CM255" s="3"/>
      <c r="CN255" s="3"/>
      <c r="CO255" s="3"/>
      <c r="CP255" s="3"/>
      <c r="CQ255" s="3"/>
      <c r="CR255" s="3"/>
      <c r="CS255" s="3"/>
      <c r="CT255" s="3"/>
      <c r="CU255" s="3">
        <f>AZ255/BK255</f>
        <v>48.6875</v>
      </c>
      <c r="CV255" s="3"/>
      <c r="CW255" s="3"/>
      <c r="CX255" s="4">
        <f>AG255/BK255</f>
        <v>284.76249999999999</v>
      </c>
      <c r="CY255" s="3"/>
      <c r="CZ255" s="3"/>
      <c r="DA255" s="3"/>
      <c r="DB255" s="3">
        <f>BJ255/BK255</f>
        <v>20.625</v>
      </c>
      <c r="DC255" s="3">
        <f t="shared" si="493"/>
        <v>23.253731343283583</v>
      </c>
      <c r="DD255" s="3"/>
      <c r="DE255" s="3"/>
      <c r="DF255" s="3"/>
      <c r="DG255" s="2">
        <f>BK255/BI255</f>
        <v>0.44444444444444442</v>
      </c>
      <c r="DH255" s="4"/>
      <c r="DI255" s="2"/>
      <c r="DJ255" s="3"/>
      <c r="DK255" s="3"/>
      <c r="DL255" s="3"/>
      <c r="DM255" s="3"/>
      <c r="DN255" s="123"/>
      <c r="DO255" s="3"/>
      <c r="DP255" s="4"/>
      <c r="DQ255" s="3"/>
      <c r="DR255" s="3"/>
      <c r="DS255" s="2"/>
      <c r="DT255" s="5">
        <f>1/AY255</f>
        <v>6.285355122564425E-4</v>
      </c>
      <c r="DU255" s="3">
        <f>BJ255/BI255</f>
        <v>9.1666666666666661</v>
      </c>
      <c r="DV255" s="3"/>
      <c r="DW255" s="3">
        <f>1.74+LOG(BK255/BI255)-1.92*LOG(BJ255/BI255)</f>
        <v>-0.45962848120371458</v>
      </c>
      <c r="DX255" s="3">
        <f>BK255*100/BJ255</f>
        <v>4.8484848484848486</v>
      </c>
      <c r="DY255" s="3">
        <f>CC255*100/BJ255</f>
        <v>10.151515151515152</v>
      </c>
      <c r="DZ255" s="2">
        <f>EK255*100/AY255</f>
        <v>0.95452228677099638</v>
      </c>
      <c r="EA255" s="5"/>
      <c r="EB255" s="2">
        <f t="shared" si="620"/>
        <v>2.09375</v>
      </c>
      <c r="EC255" s="2"/>
      <c r="ED255" s="2"/>
      <c r="EE255" s="2">
        <f t="shared" ref="EE255:EN256" si="671">100*G255/($G255+$H255+$I255+$J255+$K255+$L255+$M255+$N255+$O255+$P255)</f>
        <v>42.070569789431666</v>
      </c>
      <c r="EF255" s="2">
        <f t="shared" si="671"/>
        <v>0.779844708291904</v>
      </c>
      <c r="EG255" s="2">
        <f t="shared" si="671"/>
        <v>11.595059478550677</v>
      </c>
      <c r="EH255" s="2">
        <f t="shared" si="671"/>
        <v>7.4857909215814846</v>
      </c>
      <c r="EI255" s="2">
        <f t="shared" si="671"/>
        <v>0.12313337499345853</v>
      </c>
      <c r="EJ255" s="2">
        <f t="shared" si="671"/>
        <v>13.339448957624674</v>
      </c>
      <c r="EK255" s="2">
        <f t="shared" si="671"/>
        <v>15.186449582526551</v>
      </c>
      <c r="EL255" s="2">
        <f t="shared" si="671"/>
        <v>1.1184614895239151</v>
      </c>
      <c r="EM255" s="2">
        <f t="shared" si="671"/>
        <v>7.9626249162436515</v>
      </c>
      <c r="EN255" s="2">
        <f t="shared" si="671"/>
        <v>0.33861678123201094</v>
      </c>
      <c r="EO255" s="2">
        <f>SUM(EE255:EN255)</f>
        <v>99.999999999999972</v>
      </c>
      <c r="EP255" s="2"/>
      <c r="EQ255"/>
    </row>
    <row r="256" spans="1:150" s="1" customFormat="1">
      <c r="A256" s="1" t="s">
        <v>120</v>
      </c>
      <c r="B256" s="1">
        <v>5</v>
      </c>
      <c r="C256" s="1" t="s">
        <v>135</v>
      </c>
      <c r="D256" t="s">
        <v>336</v>
      </c>
      <c r="E256" s="1" t="s">
        <v>129</v>
      </c>
      <c r="F256" s="121"/>
      <c r="G256" s="2">
        <v>40.520000000000003</v>
      </c>
      <c r="H256" s="2">
        <v>0.74</v>
      </c>
      <c r="I256" s="2">
        <v>10.43</v>
      </c>
      <c r="J256" s="2">
        <v>7.9</v>
      </c>
      <c r="K256" s="2">
        <v>0.11</v>
      </c>
      <c r="L256" s="2">
        <v>12.65</v>
      </c>
      <c r="M256" s="2">
        <v>16.23</v>
      </c>
      <c r="N256" s="2">
        <v>1.1100000000000001</v>
      </c>
      <c r="O256" s="2">
        <v>7.41</v>
      </c>
      <c r="P256" s="2">
        <v>0.32</v>
      </c>
      <c r="Q256" s="2">
        <v>0.56000000000000005</v>
      </c>
      <c r="R256" s="2">
        <v>2.11</v>
      </c>
      <c r="S256" s="2">
        <f t="shared" si="666"/>
        <v>100.09</v>
      </c>
      <c r="U256" s="122"/>
      <c r="W256" s="2"/>
      <c r="X256" s="2"/>
      <c r="Y256" s="2"/>
      <c r="Z256" s="2"/>
      <c r="AA256" s="2"/>
      <c r="AB256" s="2"/>
      <c r="AC256" s="2"/>
      <c r="AD256" s="2"/>
      <c r="AF256" s="2">
        <f>(L256/40.31)/((L256/40.31)+(J256-(J256*0.1189))*0.8998/71.85)</f>
        <v>0.78261015203562034</v>
      </c>
      <c r="AG256" s="4">
        <f>H256*5995</f>
        <v>4436.3</v>
      </c>
      <c r="AH256" s="4">
        <f>O256*8302</f>
        <v>61517.82</v>
      </c>
      <c r="AI256" s="4">
        <f>P256*4364</f>
        <v>1396.48</v>
      </c>
      <c r="AJ256" s="2">
        <f t="shared" si="667"/>
        <v>8.52</v>
      </c>
      <c r="AK256" s="2">
        <f t="shared" si="668"/>
        <v>6.6756756756756754</v>
      </c>
      <c r="AL256" s="2">
        <f t="shared" si="669"/>
        <v>0.14979757085020243</v>
      </c>
      <c r="AM256" s="2">
        <f>EK256/EG256</f>
        <v>1.5560882070949185</v>
      </c>
      <c r="AN256" s="2">
        <f t="shared" si="618"/>
        <v>0.71045062320230112</v>
      </c>
      <c r="AO256" s="2">
        <f t="shared" si="598"/>
        <v>0.94404816090834387</v>
      </c>
      <c r="AP256" s="2"/>
      <c r="AQ256" s="2">
        <f t="shared" si="619"/>
        <v>0.26502713488604274</v>
      </c>
      <c r="AR256" s="4">
        <f>1000*(4*(EE256/60.08)-11*(EL256/61.98+EM256/94.2)-2*(EH256/159.69+EF256/79.87))</f>
        <v>1558.1799265117445</v>
      </c>
      <c r="AS256" s="4">
        <f>1000*(6*(EK256/56.08)+2*(EJ256/40.3)+EG256/101.96)</f>
        <v>2531.856407776439</v>
      </c>
      <c r="AT256" s="4"/>
      <c r="AU256" s="2">
        <f t="shared" si="670"/>
        <v>0.1828726554787759</v>
      </c>
      <c r="AV256" s="2">
        <f t="shared" si="508"/>
        <v>0.7689760673217263</v>
      </c>
      <c r="AX256" s="4"/>
      <c r="AY256" s="4"/>
      <c r="AZ256" s="4"/>
      <c r="BA256" s="3"/>
      <c r="BB256" s="3"/>
      <c r="BC256" s="3"/>
      <c r="BD256" s="3"/>
      <c r="BE256" s="3"/>
      <c r="BF256" s="3"/>
      <c r="BG256" s="3"/>
      <c r="BH256" s="3"/>
      <c r="BJ256" s="4"/>
      <c r="BK256" s="4"/>
      <c r="BL256" s="3"/>
      <c r="BM256" s="3"/>
      <c r="BN256" s="4"/>
      <c r="BO256" s="4"/>
      <c r="BP256" s="4"/>
      <c r="BQ256" s="3"/>
      <c r="BR256" s="3"/>
      <c r="BS256" s="3"/>
      <c r="BT256" s="3"/>
      <c r="BU256" s="3"/>
      <c r="BV256" s="3"/>
      <c r="BW256" s="2"/>
      <c r="BX256" s="2"/>
      <c r="BY256" s="2"/>
      <c r="BZ256" s="3"/>
      <c r="CA256" s="2"/>
      <c r="CB256" s="4"/>
      <c r="CC256" s="4"/>
      <c r="CD256" s="3"/>
      <c r="CE256" s="3"/>
      <c r="CG256" s="3"/>
      <c r="CH256" s="3"/>
      <c r="CI256" s="3"/>
      <c r="CJ256" s="3"/>
      <c r="CK256" s="3"/>
      <c r="CL256" s="3"/>
      <c r="CM256" s="3"/>
      <c r="CN256" s="3"/>
      <c r="CO256" s="3"/>
      <c r="CP256" s="3"/>
      <c r="CQ256" s="3"/>
      <c r="CR256" s="3"/>
      <c r="CS256" s="3"/>
      <c r="CT256" s="3"/>
      <c r="CU256" s="3"/>
      <c r="CV256" s="3"/>
      <c r="CW256" s="3"/>
      <c r="CX256" s="4"/>
      <c r="CY256" s="3"/>
      <c r="CZ256" s="3"/>
      <c r="DA256" s="3"/>
      <c r="DB256" s="3"/>
      <c r="DC256" s="3"/>
      <c r="DD256" s="3"/>
      <c r="DE256" s="3"/>
      <c r="DF256" s="3"/>
      <c r="DG256" s="2"/>
      <c r="DH256" s="4"/>
      <c r="DI256" s="2"/>
      <c r="DJ256" s="3"/>
      <c r="DK256" s="3"/>
      <c r="DL256" s="3"/>
      <c r="DM256" s="3"/>
      <c r="DN256" s="123"/>
      <c r="DO256" s="3"/>
      <c r="DP256" s="4"/>
      <c r="DQ256" s="3"/>
      <c r="DR256" s="3"/>
      <c r="DS256" s="2"/>
      <c r="DT256" s="5"/>
      <c r="DU256" s="3"/>
      <c r="DV256" s="3"/>
      <c r="DW256" s="3"/>
      <c r="DX256" s="3"/>
      <c r="DY256" s="3"/>
      <c r="DZ256" s="2"/>
      <c r="EA256" s="5"/>
      <c r="EB256" s="2"/>
      <c r="EC256" s="2"/>
      <c r="ED256" s="2"/>
      <c r="EE256" s="2">
        <f t="shared" si="671"/>
        <v>41.593102032436875</v>
      </c>
      <c r="EF256" s="2">
        <f t="shared" si="671"/>
        <v>0.75959761855881747</v>
      </c>
      <c r="EG256" s="2">
        <f t="shared" si="671"/>
        <v>10.706220488606036</v>
      </c>
      <c r="EH256" s="2">
        <f t="shared" si="671"/>
        <v>8.1092178197495386</v>
      </c>
      <c r="EI256" s="2">
        <f t="shared" si="671"/>
        <v>0.11291315951549989</v>
      </c>
      <c r="EJ256" s="2">
        <f t="shared" si="671"/>
        <v>12.985013344282487</v>
      </c>
      <c r="EK256" s="2">
        <f t="shared" si="671"/>
        <v>16.659823444877848</v>
      </c>
      <c r="EL256" s="2">
        <f t="shared" si="671"/>
        <v>1.1393964278382263</v>
      </c>
      <c r="EM256" s="2">
        <f t="shared" si="671"/>
        <v>7.606241018271402</v>
      </c>
      <c r="EN256" s="2">
        <f t="shared" si="671"/>
        <v>0.32847464586327241</v>
      </c>
      <c r="EO256" s="2">
        <f>SUM(EE256:EN256)</f>
        <v>99.999999999999986</v>
      </c>
      <c r="EP256" s="2"/>
      <c r="EQ256"/>
    </row>
    <row r="257" spans="1:185" s="1" customFormat="1">
      <c r="A257" s="1" t="s">
        <v>120</v>
      </c>
      <c r="B257" s="1">
        <v>5</v>
      </c>
      <c r="C257" s="1" t="s">
        <v>120</v>
      </c>
      <c r="D257" t="s">
        <v>284</v>
      </c>
      <c r="E257" s="1" t="s">
        <v>129</v>
      </c>
      <c r="F257" s="121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U257" s="122">
        <v>0.71053999999999995</v>
      </c>
      <c r="V257" s="1">
        <v>0.51207199999999997</v>
      </c>
      <c r="W257" s="2"/>
      <c r="X257" s="2"/>
      <c r="Y257" s="2"/>
      <c r="Z257" s="2"/>
      <c r="AA257" s="2"/>
      <c r="AB257" s="2"/>
      <c r="AC257" s="2"/>
      <c r="AD257" s="2"/>
      <c r="AF257" s="2"/>
      <c r="AG257" s="4"/>
      <c r="AH257" s="4"/>
      <c r="AI257" s="4"/>
      <c r="AJ257" s="2"/>
      <c r="AK257" s="2"/>
      <c r="AL257" s="2"/>
      <c r="AM257" s="2"/>
      <c r="AN257" s="2"/>
      <c r="AO257" s="2"/>
      <c r="AP257" s="2"/>
      <c r="AQ257" s="2"/>
      <c r="AR257" s="4"/>
      <c r="AS257" s="4"/>
      <c r="AT257" s="4"/>
      <c r="AV257" s="2"/>
      <c r="AX257" s="4"/>
      <c r="AY257" s="4"/>
      <c r="AZ257" s="4"/>
      <c r="BA257" s="3"/>
      <c r="BB257" s="3"/>
      <c r="BC257" s="3"/>
      <c r="BD257" s="3"/>
      <c r="BE257" s="3"/>
      <c r="BF257" s="3"/>
      <c r="BG257" s="3"/>
      <c r="BH257" s="3"/>
      <c r="BJ257" s="4"/>
      <c r="BK257" s="4"/>
      <c r="BL257" s="3"/>
      <c r="BM257" s="3"/>
      <c r="BN257" s="4"/>
      <c r="BO257" s="4"/>
      <c r="BP257" s="4"/>
      <c r="BQ257" s="3"/>
      <c r="BR257" s="3"/>
      <c r="BS257" s="3"/>
      <c r="BT257" s="3"/>
      <c r="BU257" s="3"/>
      <c r="BV257" s="3"/>
      <c r="BW257" s="2"/>
      <c r="BX257" s="2"/>
      <c r="BY257" s="2"/>
      <c r="BZ257" s="3"/>
      <c r="CA257" s="2"/>
      <c r="CB257" s="4"/>
      <c r="CC257" s="4"/>
      <c r="CD257" s="3"/>
      <c r="CE257" s="3"/>
      <c r="CG257" s="3"/>
      <c r="CH257" s="3"/>
      <c r="CI257" s="3"/>
      <c r="CJ257" s="3"/>
      <c r="CK257" s="3"/>
      <c r="CL257" s="3"/>
      <c r="CM257" s="3"/>
      <c r="CN257" s="3"/>
      <c r="CO257" s="3"/>
      <c r="CP257" s="3"/>
      <c r="CQ257" s="3"/>
      <c r="CR257" s="3"/>
      <c r="CS257" s="3"/>
      <c r="CT257" s="3"/>
      <c r="CU257" s="3"/>
      <c r="CV257" s="3"/>
      <c r="CW257" s="3"/>
      <c r="CX257" s="4"/>
      <c r="CY257" s="3"/>
      <c r="CZ257" s="3"/>
      <c r="DA257" s="3"/>
      <c r="DB257" s="3"/>
      <c r="DC257" s="3"/>
      <c r="DD257" s="3"/>
      <c r="DE257" s="3"/>
      <c r="DF257" s="3"/>
      <c r="DG257" s="2"/>
      <c r="DH257" s="4"/>
      <c r="DI257" s="2"/>
      <c r="DJ257" s="3"/>
      <c r="DK257" s="3"/>
      <c r="DL257" s="3"/>
      <c r="DM257" s="3"/>
      <c r="DN257" s="123"/>
      <c r="DO257" s="3"/>
      <c r="DP257" s="4"/>
      <c r="DQ257" s="3"/>
      <c r="DR257" s="3"/>
      <c r="DS257" s="2"/>
      <c r="DT257" s="5"/>
      <c r="DU257" s="3"/>
      <c r="DV257" s="3"/>
      <c r="DW257" s="3"/>
      <c r="DX257" s="3"/>
      <c r="DY257" s="3"/>
      <c r="DZ257" s="2"/>
      <c r="EA257" s="5"/>
      <c r="EB257" s="2"/>
      <c r="EC257" s="2"/>
      <c r="ED257" s="2"/>
      <c r="EE257" s="2"/>
      <c r="EF257" s="2"/>
      <c r="EG257" s="2"/>
      <c r="EH257" s="2"/>
      <c r="EI257" s="2"/>
      <c r="EJ257" s="2"/>
      <c r="EK257" s="2"/>
      <c r="EL257" s="2"/>
      <c r="EM257" s="2"/>
      <c r="EN257" s="2"/>
      <c r="EO257" s="2"/>
      <c r="EP257" s="2"/>
      <c r="EQ257"/>
      <c r="ES257"/>
      <c r="ET257"/>
    </row>
    <row r="258" spans="1:185" s="1" customFormat="1">
      <c r="A258" s="1" t="s">
        <v>120</v>
      </c>
      <c r="B258" s="1">
        <v>5</v>
      </c>
      <c r="C258" s="1" t="s">
        <v>128</v>
      </c>
      <c r="D258" t="s">
        <v>340</v>
      </c>
      <c r="E258" s="1" t="s">
        <v>112</v>
      </c>
      <c r="F258" s="121"/>
      <c r="G258" s="2">
        <v>41.82</v>
      </c>
      <c r="H258" s="2">
        <v>0.79</v>
      </c>
      <c r="I258" s="2">
        <v>10.39</v>
      </c>
      <c r="J258" s="2">
        <v>7.57</v>
      </c>
      <c r="K258" s="2">
        <v>0.13</v>
      </c>
      <c r="L258" s="2">
        <v>12.56</v>
      </c>
      <c r="M258" s="2">
        <v>15.69</v>
      </c>
      <c r="N258" s="2">
        <v>1.1000000000000001</v>
      </c>
      <c r="O258" s="2">
        <v>7.73</v>
      </c>
      <c r="P258" s="2">
        <v>0.41</v>
      </c>
      <c r="Q258" s="2"/>
      <c r="R258" s="2"/>
      <c r="S258" s="2">
        <f>SUM(G258:R258)</f>
        <v>98.19</v>
      </c>
      <c r="U258" s="122"/>
      <c r="W258" s="2"/>
      <c r="X258" s="2"/>
      <c r="Y258" s="2"/>
      <c r="Z258" s="2"/>
      <c r="AA258" s="2"/>
      <c r="AB258" s="2"/>
      <c r="AC258" s="2"/>
      <c r="AD258" s="2"/>
      <c r="AF258" s="2"/>
      <c r="AG258" s="4"/>
      <c r="AH258" s="4"/>
      <c r="AI258" s="4"/>
      <c r="AJ258" s="2">
        <f>N258+O258</f>
        <v>8.83</v>
      </c>
      <c r="AK258" s="2">
        <f>O258/N258</f>
        <v>7.0272727272727273</v>
      </c>
      <c r="AL258" s="2">
        <f>N258/O258</f>
        <v>0.14230271668822769</v>
      </c>
      <c r="AM258" s="2"/>
      <c r="AN258" s="2">
        <f t="shared" si="618"/>
        <v>0.74398460057747839</v>
      </c>
      <c r="AO258" s="2"/>
      <c r="AP258" s="2"/>
      <c r="AQ258" s="2"/>
      <c r="AR258" s="4"/>
      <c r="AS258" s="4"/>
      <c r="AT258" s="4"/>
      <c r="AV258" s="2">
        <f t="shared" si="508"/>
        <v>0.80527250397961447</v>
      </c>
      <c r="AX258" s="4"/>
      <c r="AY258" s="4"/>
      <c r="AZ258" s="4"/>
      <c r="BA258" s="3"/>
      <c r="BB258" s="3"/>
      <c r="BC258" s="3"/>
      <c r="BD258" s="3"/>
      <c r="BE258" s="3"/>
      <c r="BF258" s="3"/>
      <c r="BG258" s="3"/>
      <c r="BH258" s="3"/>
      <c r="BJ258" s="4"/>
      <c r="BK258" s="4"/>
      <c r="BL258" s="3"/>
      <c r="BM258" s="3"/>
      <c r="BN258" s="4"/>
      <c r="BO258" s="4"/>
      <c r="BP258" s="4"/>
      <c r="BQ258" s="3"/>
      <c r="BR258" s="3"/>
      <c r="BS258" s="3"/>
      <c r="BT258" s="3"/>
      <c r="BU258" s="3"/>
      <c r="BV258" s="3"/>
      <c r="BW258" s="2"/>
      <c r="BX258" s="2"/>
      <c r="BY258" s="2"/>
      <c r="BZ258" s="3"/>
      <c r="CA258" s="2"/>
      <c r="CB258" s="4"/>
      <c r="CC258" s="4"/>
      <c r="CD258" s="3"/>
      <c r="CE258" s="3"/>
      <c r="CG258" s="3"/>
      <c r="CH258" s="3"/>
      <c r="CI258" s="3"/>
      <c r="CJ258" s="3"/>
      <c r="CK258" s="3"/>
      <c r="CL258" s="3"/>
      <c r="CM258" s="3"/>
      <c r="CN258" s="3"/>
      <c r="CO258" s="3"/>
      <c r="CP258" s="3"/>
      <c r="CQ258" s="3"/>
      <c r="CR258" s="3"/>
      <c r="CS258" s="3"/>
      <c r="CT258" s="3"/>
      <c r="CU258" s="3"/>
      <c r="CV258" s="3"/>
      <c r="CW258" s="3"/>
      <c r="CX258" s="4"/>
      <c r="CY258" s="3"/>
      <c r="CZ258" s="3"/>
      <c r="DA258" s="3"/>
      <c r="DB258" s="3"/>
      <c r="DC258" s="3"/>
      <c r="DD258" s="3"/>
      <c r="DE258" s="3"/>
      <c r="DF258" s="3"/>
      <c r="DG258" s="2"/>
      <c r="DH258" s="4"/>
      <c r="DI258" s="2"/>
      <c r="DJ258" s="3"/>
      <c r="DK258" s="3"/>
      <c r="DL258" s="3"/>
      <c r="DM258" s="3"/>
      <c r="DN258" s="123"/>
      <c r="DO258" s="3"/>
      <c r="DP258" s="4"/>
      <c r="DQ258" s="3"/>
      <c r="DR258" s="3"/>
      <c r="DS258" s="2"/>
      <c r="DT258" s="5"/>
      <c r="DU258" s="3"/>
      <c r="DV258" s="3"/>
      <c r="DW258" s="3"/>
      <c r="DX258" s="3"/>
      <c r="DY258" s="3"/>
      <c r="DZ258" s="2"/>
      <c r="EA258" s="5"/>
      <c r="EB258" s="2"/>
      <c r="EC258" s="2"/>
      <c r="ED258" s="2"/>
      <c r="EE258" s="2"/>
      <c r="EF258" s="2"/>
      <c r="EG258" s="2"/>
      <c r="EH258" s="2"/>
      <c r="EI258" s="2"/>
      <c r="EJ258" s="2"/>
      <c r="EK258" s="2"/>
      <c r="EL258" s="2"/>
      <c r="EM258" s="2"/>
      <c r="EN258" s="2"/>
      <c r="EO258" s="2"/>
      <c r="EP258" s="2"/>
      <c r="EQ258"/>
      <c r="ES258"/>
      <c r="ET258"/>
    </row>
    <row r="259" spans="1:185" s="1" customFormat="1">
      <c r="A259" s="1" t="s">
        <v>120</v>
      </c>
      <c r="B259" s="1">
        <v>5</v>
      </c>
      <c r="C259" s="1" t="s">
        <v>120</v>
      </c>
      <c r="D259" t="s">
        <v>341</v>
      </c>
      <c r="E259" s="1" t="s">
        <v>129</v>
      </c>
      <c r="F259" s="121"/>
      <c r="G259" s="2">
        <v>41.43</v>
      </c>
      <c r="H259" s="1">
        <v>0.28999999999999998</v>
      </c>
      <c r="I259" s="2">
        <v>9.8000000000000007</v>
      </c>
      <c r="J259" s="2">
        <v>9</v>
      </c>
      <c r="K259" s="2"/>
      <c r="L259" s="2">
        <v>13.4</v>
      </c>
      <c r="M259" s="2">
        <v>16.62</v>
      </c>
      <c r="N259" s="2">
        <v>1.64</v>
      </c>
      <c r="O259" s="2">
        <v>7.4</v>
      </c>
      <c r="P259" s="2"/>
      <c r="Q259" s="2">
        <v>1.1100000000000001</v>
      </c>
      <c r="R259" s="2"/>
      <c r="S259" s="2">
        <f>SUM(G259:R259)</f>
        <v>100.69000000000001</v>
      </c>
      <c r="U259" s="122"/>
      <c r="W259" s="2"/>
      <c r="X259" s="2"/>
      <c r="Y259" s="2"/>
      <c r="Z259" s="2"/>
      <c r="AA259" s="2"/>
      <c r="AB259" s="2"/>
      <c r="AC259" s="2"/>
      <c r="AD259" s="2"/>
      <c r="AF259" s="2">
        <f>(L259/40.31)/((L259/40.31)+(J259-(J259*0.1189))*0.8998/71.85)</f>
        <v>0.76997642249839726</v>
      </c>
      <c r="AG259" s="4">
        <f>H259*5995</f>
        <v>1738.55</v>
      </c>
      <c r="AH259" s="4">
        <f>O259*8302</f>
        <v>61434.8</v>
      </c>
      <c r="AI259" s="4"/>
      <c r="AJ259" s="2">
        <f>N259+O259</f>
        <v>9.0400000000000009</v>
      </c>
      <c r="AK259" s="2">
        <f>O259/N259</f>
        <v>4.51219512195122</v>
      </c>
      <c r="AL259" s="2">
        <f>N259/O259</f>
        <v>0.22162162162162161</v>
      </c>
      <c r="AM259" s="2">
        <f>EK259/EG259</f>
        <v>1.6959183673469387</v>
      </c>
      <c r="AN259" s="2">
        <f t="shared" si="618"/>
        <v>0.75510204081632648</v>
      </c>
      <c r="AO259" s="2">
        <f t="shared" si="598"/>
        <v>1.092599320143149</v>
      </c>
      <c r="AP259" s="2"/>
      <c r="AQ259" s="2">
        <f t="shared" si="619"/>
        <v>0.23946490360571854</v>
      </c>
      <c r="AR259" s="4">
        <f>1000*(4*(EE259/60.08)-11*(EL259/61.98+EM259/94.2)-2*(EH259/159.69+EF259/79.87))</f>
        <v>1489.4170676406343</v>
      </c>
      <c r="AS259" s="4">
        <f>1000*(6*(EK259/56.08)+2*(EJ259/40.3)+EG259/101.96)</f>
        <v>2550.0126210162152</v>
      </c>
      <c r="AT259" s="4"/>
      <c r="AU259" s="2">
        <f t="shared" ref="AU259:AU264" si="672">O259/G259</f>
        <v>0.1786145305334299</v>
      </c>
      <c r="AV259" s="2">
        <f t="shared" si="508"/>
        <v>0.81730577581350994</v>
      </c>
      <c r="AX259" s="4"/>
      <c r="AY259" s="4"/>
      <c r="AZ259" s="4"/>
      <c r="BA259" s="3"/>
      <c r="BB259" s="3"/>
      <c r="BC259" s="3"/>
      <c r="BD259" s="3"/>
      <c r="BE259" s="3"/>
      <c r="BF259" s="3"/>
      <c r="BG259" s="3"/>
      <c r="BH259" s="3"/>
      <c r="BJ259" s="4"/>
      <c r="BK259" s="4"/>
      <c r="BL259" s="3"/>
      <c r="BM259" s="3"/>
      <c r="BN259" s="4"/>
      <c r="BO259" s="4"/>
      <c r="BP259" s="4"/>
      <c r="BQ259" s="3"/>
      <c r="BR259" s="3"/>
      <c r="BS259" s="3"/>
      <c r="BT259" s="3"/>
      <c r="BU259" s="3"/>
      <c r="BV259" s="3"/>
      <c r="BW259" s="2"/>
      <c r="BX259" s="2"/>
      <c r="BY259" s="2"/>
      <c r="BZ259" s="3"/>
      <c r="CA259" s="2"/>
      <c r="CB259" s="4"/>
      <c r="CC259" s="4"/>
      <c r="CD259" s="3"/>
      <c r="CE259" s="3"/>
      <c r="CG259" s="3"/>
      <c r="CH259" s="3"/>
      <c r="CI259" s="3"/>
      <c r="CJ259" s="3"/>
      <c r="CK259" s="3"/>
      <c r="CL259" s="3"/>
      <c r="CM259" s="3"/>
      <c r="CN259" s="3"/>
      <c r="CO259" s="3"/>
      <c r="CP259" s="3"/>
      <c r="CQ259" s="3"/>
      <c r="CR259" s="3"/>
      <c r="CS259" s="3"/>
      <c r="CT259" s="3"/>
      <c r="CU259" s="3"/>
      <c r="CV259" s="3"/>
      <c r="CW259" s="3"/>
      <c r="CX259" s="4"/>
      <c r="CY259" s="3"/>
      <c r="CZ259" s="3"/>
      <c r="DA259" s="3"/>
      <c r="DB259" s="3"/>
      <c r="DC259" s="3"/>
      <c r="DD259" s="3"/>
      <c r="DE259" s="3"/>
      <c r="DF259" s="3"/>
      <c r="DG259" s="2"/>
      <c r="DH259" s="4"/>
      <c r="DI259" s="2"/>
      <c r="DJ259" s="3"/>
      <c r="DK259" s="3"/>
      <c r="DL259" s="3"/>
      <c r="DM259" s="3"/>
      <c r="DN259" s="123"/>
      <c r="DO259" s="3"/>
      <c r="DP259" s="4"/>
      <c r="DQ259" s="3"/>
      <c r="DR259" s="3"/>
      <c r="DS259" s="2"/>
      <c r="DT259" s="5"/>
      <c r="DU259" s="3"/>
      <c r="DV259" s="3"/>
      <c r="DW259" s="3"/>
      <c r="DX259" s="3"/>
      <c r="DY259" s="3"/>
      <c r="DZ259" s="2"/>
      <c r="EA259" s="5"/>
      <c r="EB259" s="2"/>
      <c r="EC259" s="2"/>
      <c r="ED259" s="2"/>
      <c r="EE259" s="2">
        <f t="shared" ref="EE259:EH264" si="673">100*G259/($G259+$H259+$I259+$J259+$K259+$L259+$M259+$N259+$O259+$P259)</f>
        <v>41.604739907611965</v>
      </c>
      <c r="EF259" s="2">
        <f t="shared" si="673"/>
        <v>0.29122313717613973</v>
      </c>
      <c r="EG259" s="2">
        <f t="shared" si="673"/>
        <v>9.8413336011247239</v>
      </c>
      <c r="EH259" s="2">
        <f t="shared" si="673"/>
        <v>9.0379594296043368</v>
      </c>
      <c r="EI259" s="2"/>
      <c r="EJ259" s="2">
        <f t="shared" ref="EJ259:EN264" si="674">100*L259/($G259+$H259+$I259+$J259+$K259+$L259+$M259+$N259+$O259+$P259)</f>
        <v>13.456517372966458</v>
      </c>
      <c r="EK259" s="2">
        <f t="shared" si="674"/>
        <v>16.69009841333601</v>
      </c>
      <c r="EL259" s="2">
        <f t="shared" si="674"/>
        <v>1.6469170516167904</v>
      </c>
      <c r="EM259" s="2">
        <f t="shared" si="674"/>
        <v>7.4312110865635663</v>
      </c>
      <c r="EN259" s="2">
        <f t="shared" si="674"/>
        <v>0</v>
      </c>
      <c r="EO259" s="2">
        <f>SUM(EE259:EN259)</f>
        <v>99.999999999999986</v>
      </c>
      <c r="EP259" s="2"/>
      <c r="EQ259"/>
      <c r="ES259"/>
      <c r="ET259"/>
    </row>
    <row r="260" spans="1:185" s="1" customFormat="1">
      <c r="A260" s="1" t="s">
        <v>120</v>
      </c>
      <c r="B260" s="1">
        <v>5</v>
      </c>
      <c r="C260" s="1" t="s">
        <v>120</v>
      </c>
      <c r="D260" t="s">
        <v>338</v>
      </c>
      <c r="E260" s="1" t="s">
        <v>422</v>
      </c>
      <c r="F260" s="121"/>
      <c r="G260" s="2">
        <v>42.28</v>
      </c>
      <c r="H260" s="2">
        <v>0.48</v>
      </c>
      <c r="I260" s="2">
        <v>10.44</v>
      </c>
      <c r="J260" s="2">
        <v>7.11</v>
      </c>
      <c r="K260" s="2"/>
      <c r="L260" s="2">
        <v>13.08</v>
      </c>
      <c r="M260" s="2">
        <v>16.68</v>
      </c>
      <c r="N260" s="2">
        <v>1.76</v>
      </c>
      <c r="O260" s="2">
        <v>7.45</v>
      </c>
      <c r="P260" s="2">
        <v>0.41</v>
      </c>
      <c r="Q260" s="2">
        <v>0.36</v>
      </c>
      <c r="R260" s="2"/>
      <c r="S260" s="2">
        <f>SUM(G260:R260)</f>
        <v>100.05</v>
      </c>
      <c r="U260" s="122"/>
      <c r="W260" s="2"/>
      <c r="X260" s="2"/>
      <c r="Y260" s="2"/>
      <c r="Z260" s="2"/>
      <c r="AA260" s="2"/>
      <c r="AB260" s="2"/>
      <c r="AC260" s="2"/>
      <c r="AD260" s="2"/>
      <c r="AF260" s="2">
        <f>(L260/40.31)/((L260/40.31)+(J260-(J260*0.1189))*0.8998/71.85)</f>
        <v>0.80529609363642096</v>
      </c>
      <c r="AG260" s="4">
        <f>H260*5995</f>
        <v>2877.6</v>
      </c>
      <c r="AH260" s="4">
        <f>O260*8302</f>
        <v>61849.9</v>
      </c>
      <c r="AI260" s="4">
        <f>P260*4364</f>
        <v>1789.2399999999998</v>
      </c>
      <c r="AJ260" s="2">
        <f>N260+O260</f>
        <v>9.2100000000000009</v>
      </c>
      <c r="AK260" s="2">
        <f>O260/N260</f>
        <v>4.2329545454545459</v>
      </c>
      <c r="AL260" s="2">
        <f>N260/O260</f>
        <v>0.23624161073825503</v>
      </c>
      <c r="AM260" s="2">
        <f>EK260/EG260</f>
        <v>1.5977011494252873</v>
      </c>
      <c r="AN260" s="2">
        <f t="shared" si="618"/>
        <v>0.71360153256704983</v>
      </c>
      <c r="AO260" s="2">
        <f t="shared" si="598"/>
        <v>1.0497124375558731</v>
      </c>
      <c r="AP260" s="2"/>
      <c r="AQ260" s="2">
        <f t="shared" si="619"/>
        <v>0.25287518967385259</v>
      </c>
      <c r="AR260" s="4">
        <f>1000*(4*(EE260/60.08)-11*(EL260/61.98+EM260/94.2)-2*(EH260/159.69+EF260/79.87))</f>
        <v>1536.2925316730057</v>
      </c>
      <c r="AS260" s="4">
        <f>1000*(6*(EK260/56.08)+2*(EJ260/40.3)+EG260/101.96)</f>
        <v>2544.0044607532723</v>
      </c>
      <c r="AT260" s="4"/>
      <c r="AU260" s="2">
        <f t="shared" si="672"/>
        <v>0.17620624408703878</v>
      </c>
      <c r="AV260" s="2">
        <f t="shared" si="508"/>
        <v>0.77238654204391077</v>
      </c>
      <c r="AX260" s="4"/>
      <c r="AY260" s="4"/>
      <c r="AZ260" s="4"/>
      <c r="BA260" s="3"/>
      <c r="BB260" s="3"/>
      <c r="BC260" s="3"/>
      <c r="BD260" s="3"/>
      <c r="BE260" s="3"/>
      <c r="BF260" s="3"/>
      <c r="BG260" s="3"/>
      <c r="BH260" s="3"/>
      <c r="BJ260" s="4"/>
      <c r="BK260" s="4"/>
      <c r="BL260" s="3"/>
      <c r="BM260" s="3"/>
      <c r="BN260" s="4"/>
      <c r="BO260" s="4"/>
      <c r="BP260" s="4"/>
      <c r="BQ260" s="3"/>
      <c r="BR260" s="3"/>
      <c r="BS260" s="3"/>
      <c r="BT260" s="3"/>
      <c r="BU260" s="3"/>
      <c r="BV260" s="3"/>
      <c r="BW260" s="2"/>
      <c r="BX260" s="2"/>
      <c r="BY260" s="2"/>
      <c r="BZ260" s="3"/>
      <c r="CA260" s="2"/>
      <c r="CB260" s="4"/>
      <c r="CC260" s="4"/>
      <c r="CD260" s="3"/>
      <c r="CE260" s="3"/>
      <c r="CG260" s="3"/>
      <c r="CH260" s="3"/>
      <c r="CI260" s="3"/>
      <c r="CJ260" s="3"/>
      <c r="CK260" s="3"/>
      <c r="CL260" s="3"/>
      <c r="CM260" s="3"/>
      <c r="CN260" s="3"/>
      <c r="CO260" s="3"/>
      <c r="CP260" s="3"/>
      <c r="CQ260" s="3"/>
      <c r="CR260" s="3"/>
      <c r="CS260" s="3"/>
      <c r="CT260" s="3"/>
      <c r="CU260" s="3"/>
      <c r="CV260" s="3"/>
      <c r="CW260" s="3"/>
      <c r="CX260" s="4"/>
      <c r="CY260" s="3"/>
      <c r="CZ260" s="3"/>
      <c r="DA260" s="3"/>
      <c r="DB260" s="3"/>
      <c r="DC260" s="3"/>
      <c r="DD260" s="3"/>
      <c r="DE260" s="3"/>
      <c r="DF260" s="3"/>
      <c r="DG260" s="2"/>
      <c r="DH260" s="4"/>
      <c r="DI260" s="2"/>
      <c r="DJ260" s="3"/>
      <c r="DK260" s="3"/>
      <c r="DL260" s="3"/>
      <c r="DM260" s="3"/>
      <c r="DN260" s="123"/>
      <c r="DO260" s="3"/>
      <c r="DP260" s="4"/>
      <c r="DQ260" s="3"/>
      <c r="DR260" s="3"/>
      <c r="DS260" s="2"/>
      <c r="DT260" s="5"/>
      <c r="DU260" s="3"/>
      <c r="DV260" s="3"/>
      <c r="DW260" s="3"/>
      <c r="DX260" s="3"/>
      <c r="DY260" s="3"/>
      <c r="DZ260" s="2"/>
      <c r="EA260" s="5"/>
      <c r="EB260" s="2"/>
      <c r="EC260" s="2"/>
      <c r="ED260" s="2"/>
      <c r="EE260" s="2">
        <f t="shared" si="673"/>
        <v>42.411475574280267</v>
      </c>
      <c r="EF260" s="2">
        <f t="shared" si="673"/>
        <v>0.48149262714414687</v>
      </c>
      <c r="EG260" s="2">
        <f t="shared" si="673"/>
        <v>10.472464640385194</v>
      </c>
      <c r="EH260" s="2">
        <f t="shared" si="673"/>
        <v>7.1321095395726752</v>
      </c>
      <c r="EI260" s="2"/>
      <c r="EJ260" s="2">
        <f t="shared" si="674"/>
        <v>13.120674089678003</v>
      </c>
      <c r="EK260" s="2">
        <f t="shared" si="674"/>
        <v>16.731868793259103</v>
      </c>
      <c r="EL260" s="2">
        <f t="shared" si="674"/>
        <v>1.7654729661952051</v>
      </c>
      <c r="EM260" s="2">
        <f t="shared" si="674"/>
        <v>7.4731668171331131</v>
      </c>
      <c r="EN260" s="2">
        <f t="shared" si="674"/>
        <v>0.41127495235229211</v>
      </c>
      <c r="EO260" s="2">
        <f>SUM(EE260:EN260)</f>
        <v>99.999999999999986</v>
      </c>
      <c r="EP260" s="2"/>
      <c r="EQ260"/>
      <c r="ES260"/>
      <c r="ET260"/>
    </row>
    <row r="261" spans="1:185" s="1" customFormat="1" ht="15.5" customHeight="1">
      <c r="A261" s="1" t="s">
        <v>120</v>
      </c>
      <c r="B261" s="1">
        <v>5</v>
      </c>
      <c r="C261" s="1" t="s">
        <v>120</v>
      </c>
      <c r="D261" t="s">
        <v>342</v>
      </c>
      <c r="E261" s="1" t="s">
        <v>129</v>
      </c>
      <c r="F261" s="121"/>
      <c r="G261" s="2">
        <v>41.57</v>
      </c>
      <c r="H261" s="2">
        <v>1.24</v>
      </c>
      <c r="I261" s="2">
        <v>10.89</v>
      </c>
      <c r="J261" s="2">
        <v>8.52</v>
      </c>
      <c r="K261" s="2"/>
      <c r="L261" s="2">
        <v>12.26</v>
      </c>
      <c r="M261" s="2">
        <v>16.05</v>
      </c>
      <c r="N261" s="2">
        <v>1.01</v>
      </c>
      <c r="O261" s="2">
        <v>7.1</v>
      </c>
      <c r="P261" s="2">
        <v>1.18</v>
      </c>
      <c r="Q261" s="2">
        <v>0.25</v>
      </c>
      <c r="R261" s="2"/>
      <c r="S261" s="2">
        <f>SUM(G261:R261)</f>
        <v>100.07000000000001</v>
      </c>
      <c r="U261" s="122"/>
      <c r="W261" s="2"/>
      <c r="X261" s="2"/>
      <c r="Y261" s="2"/>
      <c r="Z261" s="2"/>
      <c r="AA261" s="2"/>
      <c r="AB261" s="2"/>
      <c r="AC261" s="2"/>
      <c r="AD261" s="2"/>
      <c r="AF261" s="2">
        <f>(L261/40.31)/((L261/40.31)+(J261-(J261*0.1189))*0.8998/71.85)</f>
        <v>0.76388053773823061</v>
      </c>
      <c r="AG261" s="4">
        <f>H261*5995</f>
        <v>7433.8</v>
      </c>
      <c r="AH261" s="4">
        <f>O261*8302</f>
        <v>58944.2</v>
      </c>
      <c r="AI261" s="4">
        <f>P261*4364</f>
        <v>5149.5199999999995</v>
      </c>
      <c r="AJ261" s="2">
        <f>N261+O261</f>
        <v>8.11</v>
      </c>
      <c r="AK261" s="2">
        <f>O261/N261</f>
        <v>7.0297029702970297</v>
      </c>
      <c r="AL261" s="2">
        <f>N261/O261</f>
        <v>0.14225352112676057</v>
      </c>
      <c r="AM261" s="2">
        <f>EK261/EG261</f>
        <v>1.4738292011019285</v>
      </c>
      <c r="AN261" s="2">
        <f t="shared" si="618"/>
        <v>0.65197428833792459</v>
      </c>
      <c r="AO261" s="2">
        <f t="shared" si="598"/>
        <v>0.85825348800330159</v>
      </c>
      <c r="AP261" s="2"/>
      <c r="AQ261" s="2">
        <f t="shared" si="619"/>
        <v>0.28265775574493401</v>
      </c>
      <c r="AR261" s="4">
        <f t="shared" ref="AR261" si="675">1000*(4*(EE261/60.08)-11*(EL261/61.98+EM261/94.2)-2*(EH261/159.69+EF261/79.87))</f>
        <v>1624.4715697501165</v>
      </c>
      <c r="AS261" s="4">
        <f t="shared" ref="AS261" si="676">1000*(6*(EK261/56.08)+2*(EJ261/40.3)+EG261/101.96)</f>
        <v>2436.8193191187306</v>
      </c>
      <c r="AT261" s="4"/>
      <c r="AU261" s="2">
        <f t="shared" si="672"/>
        <v>0.17079624729372142</v>
      </c>
      <c r="AV261" s="2">
        <f t="shared" si="508"/>
        <v>0.70568257366172815</v>
      </c>
      <c r="AX261" s="4"/>
      <c r="AY261" s="4"/>
      <c r="AZ261" s="4"/>
      <c r="BA261" s="3"/>
      <c r="BB261" s="3"/>
      <c r="BC261" s="3"/>
      <c r="BD261" s="3"/>
      <c r="BE261" s="3"/>
      <c r="BF261" s="3"/>
      <c r="BG261" s="3"/>
      <c r="BH261" s="3"/>
      <c r="BJ261" s="4"/>
      <c r="BK261" s="4"/>
      <c r="BL261" s="3"/>
      <c r="BM261" s="3"/>
      <c r="BN261" s="4"/>
      <c r="BO261" s="4"/>
      <c r="BP261" s="4"/>
      <c r="BQ261" s="3"/>
      <c r="BR261" s="3"/>
      <c r="BS261" s="3"/>
      <c r="BT261" s="3"/>
      <c r="BU261" s="3"/>
      <c r="BV261" s="3"/>
      <c r="BW261" s="2"/>
      <c r="BX261" s="2"/>
      <c r="BY261" s="2"/>
      <c r="BZ261" s="3"/>
      <c r="CA261" s="2"/>
      <c r="CB261" s="4"/>
      <c r="CC261" s="4"/>
      <c r="CD261" s="3"/>
      <c r="CE261" s="3"/>
      <c r="CG261" s="3"/>
      <c r="CH261" s="3"/>
      <c r="CI261" s="3"/>
      <c r="CJ261" s="3"/>
      <c r="CK261" s="3"/>
      <c r="CL261" s="3"/>
      <c r="CM261" s="3"/>
      <c r="CN261" s="3"/>
      <c r="CO261" s="3"/>
      <c r="CP261" s="3"/>
      <c r="CQ261" s="3"/>
      <c r="CR261" s="3"/>
      <c r="CS261" s="3"/>
      <c r="CT261" s="3"/>
      <c r="CU261" s="3"/>
      <c r="CV261" s="3"/>
      <c r="CW261" s="3"/>
      <c r="CX261" s="4"/>
      <c r="CY261" s="3"/>
      <c r="CZ261" s="3"/>
      <c r="DA261" s="3"/>
      <c r="DB261" s="3"/>
      <c r="DC261" s="3"/>
      <c r="DD261" s="3"/>
      <c r="DE261" s="3"/>
      <c r="DF261" s="3"/>
      <c r="DG261" s="2"/>
      <c r="DH261" s="4"/>
      <c r="DI261" s="2"/>
      <c r="DJ261" s="3"/>
      <c r="DK261" s="3"/>
      <c r="DL261" s="3"/>
      <c r="DM261" s="3"/>
      <c r="DN261" s="123"/>
      <c r="DO261" s="3"/>
      <c r="DP261" s="4"/>
      <c r="DQ261" s="3"/>
      <c r="DR261" s="3"/>
      <c r="DS261" s="2"/>
      <c r="DT261" s="5"/>
      <c r="DU261" s="3"/>
      <c r="DV261" s="3"/>
      <c r="DW261" s="3"/>
      <c r="DX261" s="3"/>
      <c r="DY261" s="3"/>
      <c r="DZ261" s="2"/>
      <c r="EA261" s="5"/>
      <c r="EB261" s="2"/>
      <c r="EC261" s="2"/>
      <c r="ED261" s="2"/>
      <c r="EE261" s="2">
        <f t="shared" si="673"/>
        <v>41.64496092967341</v>
      </c>
      <c r="EF261" s="2">
        <f t="shared" si="673"/>
        <v>1.2422360248447204</v>
      </c>
      <c r="EG261" s="2">
        <f t="shared" si="673"/>
        <v>10.909637347225004</v>
      </c>
      <c r="EH261" s="2">
        <f t="shared" si="673"/>
        <v>8.5353636545782408</v>
      </c>
      <c r="EI261" s="2"/>
      <c r="EJ261" s="2">
        <f t="shared" si="674"/>
        <v>12.282107794029251</v>
      </c>
      <c r="EK261" s="2">
        <f t="shared" si="674"/>
        <v>16.078942095772391</v>
      </c>
      <c r="EL261" s="2">
        <f t="shared" si="674"/>
        <v>1.0118212783009417</v>
      </c>
      <c r="EM261" s="2">
        <f t="shared" si="674"/>
        <v>7.1128030454818667</v>
      </c>
      <c r="EN261" s="2">
        <f t="shared" si="674"/>
        <v>1.1821278300941693</v>
      </c>
      <c r="EO261" s="2">
        <f>SUM(EE261:EN261)</f>
        <v>100</v>
      </c>
      <c r="EP261" s="2"/>
      <c r="EQ261"/>
      <c r="ES261"/>
      <c r="ET261"/>
    </row>
    <row r="262" spans="1:185" s="1" customFormat="1">
      <c r="A262" s="1" t="s">
        <v>329</v>
      </c>
      <c r="B262" s="1">
        <v>5</v>
      </c>
      <c r="C262" s="1" t="s">
        <v>121</v>
      </c>
      <c r="D262" s="1" t="s">
        <v>275</v>
      </c>
      <c r="E262" s="1" t="s">
        <v>112</v>
      </c>
      <c r="F262" s="1">
        <v>0.46500000000000002</v>
      </c>
      <c r="G262" s="2">
        <v>41.03</v>
      </c>
      <c r="H262" s="2">
        <v>0.59</v>
      </c>
      <c r="I262" s="2">
        <v>12.39</v>
      </c>
      <c r="J262" s="2">
        <v>6.6188000000000002</v>
      </c>
      <c r="K262" s="2">
        <v>0.1</v>
      </c>
      <c r="L262" s="2">
        <v>13.09</v>
      </c>
      <c r="M262" s="2">
        <v>15.5</v>
      </c>
      <c r="N262" s="2">
        <v>1.04</v>
      </c>
      <c r="O262" s="2">
        <v>8.86</v>
      </c>
      <c r="P262" s="2">
        <v>0.36</v>
      </c>
      <c r="Q262" s="2">
        <v>0.86</v>
      </c>
      <c r="R262" s="2"/>
      <c r="S262" s="2">
        <f t="shared" ref="S262:S264" si="677">SUM(G262:Q262)</f>
        <v>100.43880000000001</v>
      </c>
      <c r="U262" s="122">
        <v>0.71036493292457403</v>
      </c>
      <c r="V262" s="122"/>
      <c r="W262" s="2"/>
      <c r="X262" s="2"/>
      <c r="Y262" s="2"/>
      <c r="Z262" s="2"/>
      <c r="AA262" s="2"/>
      <c r="AB262" s="3"/>
      <c r="AC262" s="3"/>
      <c r="AF262" s="2">
        <f t="shared" ref="AF262:AF264" si="678">(L262/40.31)/((L262/40.31)+(J262-(J262*0.15))*0.8998/71.85)</f>
        <v>0.82171602499621277</v>
      </c>
      <c r="AG262" s="4">
        <f t="shared" ref="AG262:AG264" si="679">H262*5995</f>
        <v>3537.0499999999997</v>
      </c>
      <c r="AH262" s="4">
        <f t="shared" ref="AH262:AH264" si="680">O262*8302</f>
        <v>73555.72</v>
      </c>
      <c r="AI262" s="4">
        <f t="shared" ref="AI262:AI264" si="681">P262*4364</f>
        <v>1571.04</v>
      </c>
      <c r="AJ262" s="2">
        <f t="shared" ref="AJ262:AJ264" si="682">N262+O262</f>
        <v>9.8999999999999986</v>
      </c>
      <c r="AK262" s="2">
        <f t="shared" ref="AK262:AK264" si="683">O262/N262</f>
        <v>8.5192307692307683</v>
      </c>
      <c r="AL262" s="2">
        <f t="shared" ref="AL262:AL264" si="684">N262/O262</f>
        <v>0.11738148984198647</v>
      </c>
      <c r="AM262" s="2">
        <f t="shared" ref="AM262:AM264" si="685">EK262/EG262</f>
        <v>1.2510088781275222</v>
      </c>
      <c r="AN262" s="2">
        <f t="shared" si="618"/>
        <v>0.71509281678773196</v>
      </c>
      <c r="AO262" s="2">
        <f t="shared" si="598"/>
        <v>0.91208369863105787</v>
      </c>
      <c r="AP262" s="2">
        <f t="shared" ref="AP262:AP264" si="686">1/AO262</f>
        <v>1.0963906070253151</v>
      </c>
      <c r="AQ262" s="2">
        <f t="shared" si="619"/>
        <v>0.31381762441529382</v>
      </c>
      <c r="AR262" s="4">
        <f t="shared" ref="AR262:AR264" si="687">1000*(4*(EE262/60.08)-11*(EL262/61.98*2+EM262/94.2*2)-2*(EH262/159.69*2+EF262/79.87))</f>
        <v>113.23702816326575</v>
      </c>
      <c r="AS262" s="4">
        <f t="shared" ref="AS262:AS264" si="688">1000*(6*(EK262/56.08)+2*(EJ262/40.3)+EG262/101.96*2)</f>
        <v>2561.7997983225437</v>
      </c>
      <c r="AT262" s="2"/>
      <c r="AU262" s="2">
        <f t="shared" si="672"/>
        <v>0.21593955642213014</v>
      </c>
      <c r="AV262" s="2">
        <f t="shared" si="508"/>
        <v>0.77400067515580839</v>
      </c>
      <c r="AW262" s="2"/>
      <c r="AX262" s="4">
        <v>458</v>
      </c>
      <c r="AY262" s="4">
        <v>1727</v>
      </c>
      <c r="AZ262" s="4">
        <v>617</v>
      </c>
      <c r="BA262" s="3">
        <v>35</v>
      </c>
      <c r="BB262" s="3">
        <v>19</v>
      </c>
      <c r="BC262" s="3">
        <v>112</v>
      </c>
      <c r="BD262" s="3">
        <v>830</v>
      </c>
      <c r="BE262" s="3">
        <v>40</v>
      </c>
      <c r="BF262" s="3">
        <v>153</v>
      </c>
      <c r="BG262" s="3"/>
      <c r="BH262" s="3"/>
      <c r="BI262" s="1">
        <v>35</v>
      </c>
      <c r="BJ262" s="4">
        <v>264</v>
      </c>
      <c r="BK262" s="4">
        <v>13</v>
      </c>
      <c r="BL262" s="3">
        <v>7.4</v>
      </c>
      <c r="BM262" s="3">
        <v>0.75</v>
      </c>
      <c r="BN262" s="4">
        <v>65</v>
      </c>
      <c r="BO262" s="4">
        <v>156</v>
      </c>
      <c r="BP262" s="4"/>
      <c r="BQ262" s="3">
        <v>71</v>
      </c>
      <c r="BR262" s="3">
        <v>14</v>
      </c>
      <c r="BS262" s="3">
        <v>2.7</v>
      </c>
      <c r="BT262" s="3"/>
      <c r="BU262" s="3">
        <v>1.1000000000000001</v>
      </c>
      <c r="BV262" s="3"/>
      <c r="BW262" s="2"/>
      <c r="BX262" s="2"/>
      <c r="BY262" s="2"/>
      <c r="BZ262" s="3">
        <v>2</v>
      </c>
      <c r="CA262" s="2">
        <v>0.33</v>
      </c>
      <c r="CB262" s="4"/>
      <c r="CC262" s="4">
        <v>30</v>
      </c>
      <c r="CD262" s="3">
        <v>9.8000000000000007</v>
      </c>
      <c r="CE262" s="3"/>
      <c r="CG262" s="3">
        <f t="shared" si="545"/>
        <v>268.59504132231405</v>
      </c>
      <c r="CH262" s="3">
        <f t="shared" si="509"/>
        <v>245.66929133858267</v>
      </c>
      <c r="CI262" s="3"/>
      <c r="CJ262" s="3">
        <f t="shared" si="547"/>
        <v>147.91666666666669</v>
      </c>
      <c r="CK262" s="3">
        <f t="shared" si="548"/>
        <v>89.743589743589737</v>
      </c>
      <c r="CL262" s="3">
        <f t="shared" si="549"/>
        <v>45.685279187817265</v>
      </c>
      <c r="CM262" s="3"/>
      <c r="CN262" s="3">
        <f t="shared" si="551"/>
        <v>29.25531914893617</v>
      </c>
      <c r="CO262" s="3"/>
      <c r="CP262" s="3"/>
      <c r="CQ262" s="3"/>
      <c r="CR262" s="3"/>
      <c r="CS262" s="3">
        <f t="shared" si="556"/>
        <v>12.048192771084336</v>
      </c>
      <c r="CT262" s="3">
        <f t="shared" si="557"/>
        <v>13.75</v>
      </c>
      <c r="CU262" s="3">
        <f t="shared" ref="CU262:CU264" si="689">AZ262/BK262</f>
        <v>47.46153846153846</v>
      </c>
      <c r="CV262" s="3">
        <f t="shared" ref="CV262:CV264" si="690">AZ262/BN262</f>
        <v>9.4923076923076923</v>
      </c>
      <c r="CW262" s="3">
        <f t="shared" ref="CW262:CW264" si="691">BN262/BK262</f>
        <v>5</v>
      </c>
      <c r="CX262" s="4">
        <f>AG262/BK262</f>
        <v>272.08076923076919</v>
      </c>
      <c r="CY262" s="3"/>
      <c r="CZ262" s="3">
        <f>BK262/CD262</f>
        <v>1.3265306122448979</v>
      </c>
      <c r="DA262" s="3">
        <f t="shared" ref="DA262:DA264" si="692">AX262/BR262</f>
        <v>32.714285714285715</v>
      </c>
      <c r="DB262" s="3">
        <f t="shared" ref="DB262:DB264" si="693">BJ262/BK262</f>
        <v>20.307692307692307</v>
      </c>
      <c r="DC262" s="3">
        <f t="shared" ref="DC262:DC264" si="694">AZ262/CC262</f>
        <v>20.566666666666666</v>
      </c>
      <c r="DD262" s="3">
        <f t="shared" ref="DD262:DD264" si="695">CC262/BM262</f>
        <v>40</v>
      </c>
      <c r="DE262" s="3">
        <f t="shared" ref="DE262:DE264" si="696">BM262/BZ262</f>
        <v>0.375</v>
      </c>
      <c r="DF262" s="3">
        <f t="shared" ref="DF262:DF264" si="697">CC262/BZ262</f>
        <v>15</v>
      </c>
      <c r="DG262" s="2">
        <f t="shared" ref="DG262:DG264" si="698">BK262/BI262</f>
        <v>0.37142857142857144</v>
      </c>
      <c r="DH262" s="4">
        <f>AH262/BN262</f>
        <v>1131.6264615384616</v>
      </c>
      <c r="DI262" s="2">
        <f>(BK262/0.46)/((O262/0.023)*(CD262/0.017))^0.5</f>
        <v>5.9971374205868247E-2</v>
      </c>
      <c r="DJ262" s="3">
        <f t="shared" ref="DJ262:DJ264" si="699">BN262/CA262</f>
        <v>196.96969696969697</v>
      </c>
      <c r="DK262" s="3">
        <f t="shared" ref="DK262:DK264" si="700">CG262/CT262</f>
        <v>19.53418482344102</v>
      </c>
      <c r="DL262" s="3">
        <f t="shared" ref="DL262:DL264" si="701">CG262/CK262</f>
        <v>2.9929161747343569</v>
      </c>
      <c r="DM262" s="3">
        <f t="shared" ref="DM262:DM264" si="702">BN262/BZ262</f>
        <v>32.5</v>
      </c>
      <c r="DN262" s="123">
        <f t="shared" ref="DN262:DN264" si="703">BL262/BQ262</f>
        <v>0.10422535211267606</v>
      </c>
      <c r="DO262" s="3">
        <f t="shared" ref="DO262:DO264" si="704">BR262/BZ262</f>
        <v>7</v>
      </c>
      <c r="DP262" s="4">
        <f t="shared" ref="DP262:DP264" si="705">AY262/BZ262</f>
        <v>863.5</v>
      </c>
      <c r="DQ262" s="3">
        <f t="shared" ref="DQ262:DQ264" si="706">AY262/BQ262</f>
        <v>24.323943661971832</v>
      </c>
      <c r="DR262" s="3"/>
      <c r="DS262" s="2"/>
      <c r="DT262" s="5">
        <f t="shared" ref="DT262:DT264" si="707">1/AY262</f>
        <v>5.7903879559930511E-4</v>
      </c>
      <c r="DU262" s="3">
        <f t="shared" ref="DU262:DU264" si="708">BJ262/BI262</f>
        <v>7.5428571428571427</v>
      </c>
      <c r="DV262" s="3">
        <f t="shared" ref="DV262:DV264" si="709">BK262/BM262</f>
        <v>17.333333333333332</v>
      </c>
      <c r="DW262" s="3">
        <f t="shared" ref="DW262:DW264" si="710">1.74+LOG(BK262/BI262)-1.92*LOG(BJ262/BI262)</f>
        <v>-0.37499358648098524</v>
      </c>
      <c r="DX262" s="3">
        <f t="shared" ref="DX262:DX264" si="711">BK262*100/BJ262</f>
        <v>4.9242424242424239</v>
      </c>
      <c r="DY262" s="3">
        <f t="shared" ref="DY262:DY264" si="712">CC262*100/BJ262</f>
        <v>11.363636363636363</v>
      </c>
      <c r="DZ262" s="2">
        <f>EK262*100/AY262</f>
        <v>0.90130643588687831</v>
      </c>
      <c r="EA262" s="5"/>
      <c r="EB262" s="2">
        <f t="shared" ref="EB262:EB314" si="713">CC262/BK262</f>
        <v>2.3076923076923075</v>
      </c>
      <c r="EC262" s="2"/>
      <c r="ED262" s="2"/>
      <c r="EE262" s="2">
        <f t="shared" si="673"/>
        <v>41.203549349861611</v>
      </c>
      <c r="EF262" s="2">
        <f t="shared" si="673"/>
        <v>0.59249559143110775</v>
      </c>
      <c r="EG262" s="2">
        <f t="shared" si="673"/>
        <v>12.442407420053263</v>
      </c>
      <c r="EH262" s="2">
        <f t="shared" si="673"/>
        <v>6.6467963060410442</v>
      </c>
      <c r="EI262" s="2">
        <f>100*K262/($G262+$H262+$I262+$J262+$K262+$L262+$M262+$N262+$O262+$P262)</f>
        <v>0.10042298159849283</v>
      </c>
      <c r="EJ262" s="2">
        <f t="shared" si="674"/>
        <v>13.145368291242713</v>
      </c>
      <c r="EK262" s="2">
        <f t="shared" si="674"/>
        <v>15.565562147766389</v>
      </c>
      <c r="EL262" s="2">
        <f t="shared" si="674"/>
        <v>1.0443990086243256</v>
      </c>
      <c r="EM262" s="2">
        <f t="shared" si="674"/>
        <v>8.897476169626465</v>
      </c>
      <c r="EN262" s="2">
        <f t="shared" si="674"/>
        <v>0.36152273375457422</v>
      </c>
      <c r="EO262" s="2">
        <f t="shared" ref="EO262:EO264" si="714">SUM(EE262:EN262)</f>
        <v>99.999999999999986</v>
      </c>
      <c r="EP262" s="2"/>
      <c r="ER262" s="3"/>
      <c r="ET262" s="3"/>
      <c r="EU262" s="3"/>
      <c r="EV262" s="3"/>
      <c r="EW262" s="3"/>
      <c r="EX262" s="3"/>
      <c r="EY262" s="3"/>
      <c r="EZ262" s="3"/>
      <c r="FA262" s="3"/>
      <c r="FB262" s="3"/>
      <c r="FC262" s="3"/>
      <c r="FD262" s="3"/>
      <c r="FE262" s="3"/>
      <c r="FF262" s="3"/>
      <c r="FG262" s="3"/>
      <c r="FH262" s="3"/>
      <c r="FI262" s="3"/>
      <c r="FJ262" s="3"/>
      <c r="FK262" s="3"/>
      <c r="FL262" s="3"/>
      <c r="FM262" s="3"/>
      <c r="FN262" s="3"/>
      <c r="FO262" s="3"/>
      <c r="FP262" s="3"/>
      <c r="FQ262" s="3"/>
      <c r="FR262" s="3"/>
      <c r="FS262" s="3"/>
      <c r="FT262" s="3"/>
      <c r="FU262" s="3"/>
      <c r="FV262" s="3"/>
      <c r="FW262" s="3"/>
      <c r="FX262" s="3"/>
      <c r="FY262" s="3"/>
      <c r="FZ262" s="3"/>
      <c r="GA262" s="3"/>
      <c r="GB262" s="3"/>
      <c r="GC262" s="2"/>
    </row>
    <row r="263" spans="1:185" s="1" customFormat="1">
      <c r="A263" s="1" t="s">
        <v>329</v>
      </c>
      <c r="B263" s="1">
        <v>5</v>
      </c>
      <c r="C263" s="1" t="s">
        <v>122</v>
      </c>
      <c r="D263" s="1" t="s">
        <v>275</v>
      </c>
      <c r="E263" s="1" t="s">
        <v>112</v>
      </c>
      <c r="F263" s="1">
        <v>0.46500000000000002</v>
      </c>
      <c r="G263" s="2">
        <v>41.52</v>
      </c>
      <c r="H263" s="2">
        <v>0.76</v>
      </c>
      <c r="I263" s="2">
        <v>12.05</v>
      </c>
      <c r="J263" s="2">
        <v>7.0968</v>
      </c>
      <c r="K263" s="2">
        <v>0.11</v>
      </c>
      <c r="L263" s="2">
        <v>12.76</v>
      </c>
      <c r="M263" s="2">
        <v>15.67</v>
      </c>
      <c r="N263" s="2">
        <v>1.2</v>
      </c>
      <c r="O263" s="2">
        <v>8.36</v>
      </c>
      <c r="P263" s="2">
        <v>0.43</v>
      </c>
      <c r="Q263" s="2">
        <v>0.56999999999999995</v>
      </c>
      <c r="R263" s="2"/>
      <c r="S263" s="2">
        <f t="shared" si="677"/>
        <v>100.52680000000001</v>
      </c>
      <c r="U263" s="122"/>
      <c r="V263" s="122"/>
      <c r="W263" s="2"/>
      <c r="X263" s="2"/>
      <c r="Y263" s="2"/>
      <c r="Z263" s="2"/>
      <c r="AA263" s="2"/>
      <c r="AB263" s="3"/>
      <c r="AC263" s="3"/>
      <c r="AF263" s="2">
        <f t="shared" si="678"/>
        <v>0.80733006244276528</v>
      </c>
      <c r="AG263" s="4">
        <f t="shared" si="679"/>
        <v>4556.2</v>
      </c>
      <c r="AH263" s="4">
        <f t="shared" si="680"/>
        <v>69404.72</v>
      </c>
      <c r="AI263" s="4">
        <f t="shared" si="681"/>
        <v>1876.52</v>
      </c>
      <c r="AJ263" s="2">
        <f t="shared" si="682"/>
        <v>9.5599999999999987</v>
      </c>
      <c r="AK263" s="2">
        <f t="shared" si="683"/>
        <v>6.9666666666666668</v>
      </c>
      <c r="AL263" s="2">
        <f t="shared" si="684"/>
        <v>0.14354066985645933</v>
      </c>
      <c r="AM263" s="2">
        <f t="shared" si="685"/>
        <v>1.3004149377593361</v>
      </c>
      <c r="AN263" s="2">
        <f t="shared" si="618"/>
        <v>0.69377593360995837</v>
      </c>
      <c r="AO263" s="2">
        <f t="shared" si="598"/>
        <v>0.91474983839538671</v>
      </c>
      <c r="AP263" s="2">
        <f t="shared" si="686"/>
        <v>1.093195055113817</v>
      </c>
      <c r="AQ263" s="2">
        <f t="shared" si="619"/>
        <v>0.30496579039012423</v>
      </c>
      <c r="AR263" s="4">
        <f t="shared" si="687"/>
        <v>189.21517836845908</v>
      </c>
      <c r="AS263" s="4">
        <f t="shared" si="688"/>
        <v>2547.2517594699257</v>
      </c>
      <c r="AT263" s="2"/>
      <c r="AU263" s="2">
        <f t="shared" si="672"/>
        <v>0.20134874759152213</v>
      </c>
      <c r="AV263" s="2">
        <f t="shared" si="508"/>
        <v>0.75092775149544966</v>
      </c>
      <c r="AW263" s="2"/>
      <c r="AX263" s="4">
        <v>462</v>
      </c>
      <c r="AY263" s="4">
        <v>1819</v>
      </c>
      <c r="AZ263" s="4">
        <v>720</v>
      </c>
      <c r="BA263" s="3"/>
      <c r="BB263" s="3">
        <v>23</v>
      </c>
      <c r="BC263" s="3">
        <v>147</v>
      </c>
      <c r="BD263" s="3">
        <v>746</v>
      </c>
      <c r="BE263" s="3">
        <v>39</v>
      </c>
      <c r="BF263" s="3">
        <v>136</v>
      </c>
      <c r="BG263" s="3"/>
      <c r="BH263" s="3"/>
      <c r="BI263" s="1">
        <v>41</v>
      </c>
      <c r="BJ263" s="4">
        <v>341</v>
      </c>
      <c r="BK263" s="4">
        <v>16</v>
      </c>
      <c r="BL263" s="3">
        <v>9.1999999999999993</v>
      </c>
      <c r="BM263" s="3">
        <v>0.84</v>
      </c>
      <c r="BN263" s="4">
        <v>95</v>
      </c>
      <c r="BO263" s="4">
        <v>191</v>
      </c>
      <c r="BP263" s="4"/>
      <c r="BQ263" s="3">
        <v>88</v>
      </c>
      <c r="BR263" s="3">
        <v>20</v>
      </c>
      <c r="BS263" s="3">
        <v>3.3</v>
      </c>
      <c r="BT263" s="3"/>
      <c r="BU263" s="3">
        <v>1.4</v>
      </c>
      <c r="BV263" s="3"/>
      <c r="BW263" s="2"/>
      <c r="BX263" s="2"/>
      <c r="BY263" s="2"/>
      <c r="BZ263" s="3">
        <v>3.1</v>
      </c>
      <c r="CA263" s="2">
        <v>0.43</v>
      </c>
      <c r="CB263" s="4"/>
      <c r="CC263" s="4">
        <v>38</v>
      </c>
      <c r="CD263" s="3"/>
      <c r="CE263" s="3"/>
      <c r="CG263" s="3">
        <f t="shared" si="545"/>
        <v>392.56198347107437</v>
      </c>
      <c r="CH263" s="3">
        <f t="shared" si="509"/>
        <v>300.78740157480314</v>
      </c>
      <c r="CI263" s="3"/>
      <c r="CJ263" s="3">
        <f t="shared" si="547"/>
        <v>183.33333333333334</v>
      </c>
      <c r="CK263" s="3">
        <f t="shared" si="548"/>
        <v>128.2051282051282</v>
      </c>
      <c r="CL263" s="3">
        <f t="shared" si="549"/>
        <v>55.837563451776646</v>
      </c>
      <c r="CM263" s="3"/>
      <c r="CN263" s="3">
        <f t="shared" si="551"/>
        <v>37.234042553191486</v>
      </c>
      <c r="CO263" s="3"/>
      <c r="CP263" s="3"/>
      <c r="CQ263" s="3"/>
      <c r="CR263" s="3"/>
      <c r="CS263" s="3">
        <f t="shared" si="556"/>
        <v>18.674698795180724</v>
      </c>
      <c r="CT263" s="3">
        <f t="shared" si="557"/>
        <v>17.916666666666664</v>
      </c>
      <c r="CU263" s="3">
        <f t="shared" si="689"/>
        <v>45</v>
      </c>
      <c r="CV263" s="3">
        <f t="shared" si="690"/>
        <v>7.5789473684210522</v>
      </c>
      <c r="CW263" s="3">
        <f t="shared" si="691"/>
        <v>5.9375</v>
      </c>
      <c r="CX263" s="4">
        <f>AG263/BK263</f>
        <v>284.76249999999999</v>
      </c>
      <c r="CY263" s="3"/>
      <c r="CZ263" s="3"/>
      <c r="DA263" s="3">
        <f t="shared" si="692"/>
        <v>23.1</v>
      </c>
      <c r="DB263" s="3">
        <f t="shared" si="693"/>
        <v>21.3125</v>
      </c>
      <c r="DC263" s="3">
        <f t="shared" si="694"/>
        <v>18.94736842105263</v>
      </c>
      <c r="DD263" s="3">
        <f t="shared" si="695"/>
        <v>45.238095238095241</v>
      </c>
      <c r="DE263" s="3">
        <f t="shared" si="696"/>
        <v>0.27096774193548384</v>
      </c>
      <c r="DF263" s="3">
        <f t="shared" si="697"/>
        <v>12.258064516129032</v>
      </c>
      <c r="DG263" s="2">
        <f t="shared" si="698"/>
        <v>0.3902439024390244</v>
      </c>
      <c r="DH263" s="4">
        <f>AH263/BN263</f>
        <v>730.57600000000002</v>
      </c>
      <c r="DI263" s="2"/>
      <c r="DJ263" s="3">
        <f t="shared" si="699"/>
        <v>220.93023255813955</v>
      </c>
      <c r="DK263" s="3">
        <f t="shared" si="700"/>
        <v>21.910436286757641</v>
      </c>
      <c r="DL263" s="3">
        <f t="shared" si="701"/>
        <v>3.0619834710743801</v>
      </c>
      <c r="DM263" s="3">
        <f t="shared" si="702"/>
        <v>30.64516129032258</v>
      </c>
      <c r="DN263" s="123">
        <f t="shared" si="703"/>
        <v>0.10454545454545454</v>
      </c>
      <c r="DO263" s="3">
        <f t="shared" si="704"/>
        <v>6.4516129032258061</v>
      </c>
      <c r="DP263" s="4">
        <f t="shared" si="705"/>
        <v>586.77419354838707</v>
      </c>
      <c r="DQ263" s="3">
        <f t="shared" si="706"/>
        <v>20.670454545454547</v>
      </c>
      <c r="DR263" s="3"/>
      <c r="DS263" s="2"/>
      <c r="DT263" s="5">
        <f t="shared" si="707"/>
        <v>5.4975261132490382E-4</v>
      </c>
      <c r="DU263" s="3">
        <f t="shared" si="708"/>
        <v>8.3170731707317067</v>
      </c>
      <c r="DV263" s="3">
        <f t="shared" si="709"/>
        <v>19.047619047619047</v>
      </c>
      <c r="DW263" s="3">
        <f t="shared" si="710"/>
        <v>-0.43500727682751417</v>
      </c>
      <c r="DX263" s="3">
        <f t="shared" si="711"/>
        <v>4.6920821114369504</v>
      </c>
      <c r="DY263" s="3">
        <f t="shared" si="712"/>
        <v>11.143695014662757</v>
      </c>
      <c r="DZ263" s="2">
        <f>EK263*100/AY263</f>
        <v>0.86183465451687546</v>
      </c>
      <c r="EA263" s="5"/>
      <c r="EB263" s="2">
        <f t="shared" si="713"/>
        <v>2.375</v>
      </c>
      <c r="EC263" s="2"/>
      <c r="ED263" s="2"/>
      <c r="EE263" s="2">
        <f t="shared" si="673"/>
        <v>41.537944391977327</v>
      </c>
      <c r="EF263" s="2">
        <f t="shared" si="673"/>
        <v>0.76032846189553871</v>
      </c>
      <c r="EG263" s="2">
        <f t="shared" si="673"/>
        <v>12.055207849791108</v>
      </c>
      <c r="EH263" s="2">
        <f t="shared" si="673"/>
        <v>7.0998671426056044</v>
      </c>
      <c r="EI263" s="2">
        <f>100*K263/($G263+$H263+$I263+$J263+$K263+$L263+$M263+$N263+$O263+$P263)</f>
        <v>0.11004754053751219</v>
      </c>
      <c r="EJ263" s="2">
        <f t="shared" si="674"/>
        <v>12.765514702351414</v>
      </c>
      <c r="EK263" s="2">
        <f t="shared" si="674"/>
        <v>15.676772365661964</v>
      </c>
      <c r="EL263" s="2">
        <f t="shared" si="674"/>
        <v>1.2005186240455874</v>
      </c>
      <c r="EM263" s="2">
        <f t="shared" si="674"/>
        <v>8.3636130808509268</v>
      </c>
      <c r="EN263" s="2">
        <f t="shared" si="674"/>
        <v>0.43018584028300216</v>
      </c>
      <c r="EO263" s="2">
        <f t="shared" si="714"/>
        <v>99.999999999999986</v>
      </c>
      <c r="EP263" s="2"/>
      <c r="ER263" s="3"/>
      <c r="ET263" s="3"/>
      <c r="EU263" s="3"/>
      <c r="EV263" s="3"/>
      <c r="EW263" s="3"/>
      <c r="EX263" s="3"/>
      <c r="EY263" s="3"/>
      <c r="EZ263" s="3"/>
      <c r="FA263" s="3"/>
      <c r="FB263" s="3"/>
      <c r="FC263" s="3"/>
      <c r="FD263" s="3"/>
      <c r="FE263" s="3"/>
      <c r="FF263" s="3"/>
      <c r="FG263" s="3"/>
      <c r="FH263" s="3"/>
      <c r="FI263" s="3"/>
      <c r="FJ263" s="3"/>
      <c r="FK263" s="3"/>
      <c r="FL263" s="3"/>
      <c r="FM263" s="3"/>
      <c r="FN263" s="3"/>
      <c r="FO263" s="3"/>
      <c r="FP263" s="3"/>
      <c r="FQ263" s="3"/>
      <c r="FR263" s="3"/>
      <c r="FS263" s="3"/>
      <c r="FT263" s="3"/>
      <c r="FU263" s="3"/>
      <c r="FV263" s="3"/>
      <c r="FW263" s="3"/>
      <c r="FX263" s="3"/>
      <c r="FY263" s="3"/>
      <c r="FZ263" s="3"/>
      <c r="GA263" s="3"/>
      <c r="GB263" s="3"/>
      <c r="GC263" s="2"/>
    </row>
    <row r="264" spans="1:185" s="1" customFormat="1">
      <c r="A264" s="1" t="s">
        <v>329</v>
      </c>
      <c r="B264" s="1">
        <v>5</v>
      </c>
      <c r="C264" s="1" t="s">
        <v>123</v>
      </c>
      <c r="D264" s="1" t="s">
        <v>277</v>
      </c>
      <c r="E264" s="1" t="s">
        <v>112</v>
      </c>
      <c r="F264" s="1">
        <v>0.46500000000000002</v>
      </c>
      <c r="G264" s="2">
        <v>41.88</v>
      </c>
      <c r="H264" s="2">
        <v>0.69</v>
      </c>
      <c r="I264" s="2">
        <v>12.28</v>
      </c>
      <c r="J264" s="2">
        <v>6.8895000000000008</v>
      </c>
      <c r="K264" s="2">
        <v>0.11</v>
      </c>
      <c r="L264" s="2">
        <v>12.78</v>
      </c>
      <c r="M264" s="2">
        <v>15.21</v>
      </c>
      <c r="N264" s="2">
        <v>1.06</v>
      </c>
      <c r="O264" s="2">
        <v>8.36</v>
      </c>
      <c r="P264" s="2">
        <v>0.39</v>
      </c>
      <c r="Q264" s="2">
        <v>0.83</v>
      </c>
      <c r="R264" s="2"/>
      <c r="S264" s="2">
        <f t="shared" si="677"/>
        <v>100.47949999999999</v>
      </c>
      <c r="U264" s="122">
        <v>0.71041416174283345</v>
      </c>
      <c r="V264" s="122">
        <v>0.51207967674656041</v>
      </c>
      <c r="W264" s="2">
        <v>18.728000000000002</v>
      </c>
      <c r="X264" s="2">
        <v>15.648</v>
      </c>
      <c r="Y264" s="2">
        <v>38.877000000000002</v>
      </c>
      <c r="Z264" s="2">
        <f>Y264/W264</f>
        <v>2.0758756941478</v>
      </c>
      <c r="AA264" s="2">
        <f>X264/W264</f>
        <v>0.83554036736437409</v>
      </c>
      <c r="AB264" s="3">
        <f>(X264-((0.1084*W264)+13.491))*100</f>
        <v>12.688479999999913</v>
      </c>
      <c r="AC264" s="3">
        <f>(Y264-(1.209*W264+15.627))*100</f>
        <v>60.784799999999706</v>
      </c>
      <c r="AF264" s="2">
        <f t="shared" si="678"/>
        <v>0.81213846339107931</v>
      </c>
      <c r="AG264" s="4">
        <f t="shared" si="679"/>
        <v>4136.5499999999993</v>
      </c>
      <c r="AH264" s="4">
        <f t="shared" si="680"/>
        <v>69404.72</v>
      </c>
      <c r="AI264" s="4">
        <f t="shared" si="681"/>
        <v>1701.96</v>
      </c>
      <c r="AJ264" s="2">
        <f t="shared" si="682"/>
        <v>9.42</v>
      </c>
      <c r="AK264" s="2">
        <f t="shared" si="683"/>
        <v>7.8867924528301874</v>
      </c>
      <c r="AL264" s="2">
        <f t="shared" si="684"/>
        <v>0.12679425837320576</v>
      </c>
      <c r="AM264" s="2">
        <f t="shared" si="685"/>
        <v>1.2385993485342019</v>
      </c>
      <c r="AN264" s="2">
        <f t="shared" si="618"/>
        <v>0.68078175895765469</v>
      </c>
      <c r="AO264" s="2">
        <f t="shared" si="598"/>
        <v>0.87886229659317983</v>
      </c>
      <c r="AP264" s="2">
        <f t="shared" si="686"/>
        <v>1.1378346799907086</v>
      </c>
      <c r="AQ264" s="2">
        <f t="shared" si="619"/>
        <v>0.31940913925953401</v>
      </c>
      <c r="AR264" s="4">
        <f t="shared" si="687"/>
        <v>270.68910379464808</v>
      </c>
      <c r="AS264" s="4">
        <f t="shared" si="688"/>
        <v>2511.2419722577574</v>
      </c>
      <c r="AT264" s="2"/>
      <c r="AU264" s="2">
        <f t="shared" si="672"/>
        <v>0.19961795606494745</v>
      </c>
      <c r="AV264" s="2">
        <f t="shared" si="508"/>
        <v>0.73686314377200068</v>
      </c>
      <c r="AW264" s="2"/>
      <c r="AX264" s="4">
        <v>432</v>
      </c>
      <c r="AY264" s="4">
        <v>1706</v>
      </c>
      <c r="AZ264" s="4">
        <v>501</v>
      </c>
      <c r="BA264" s="3">
        <v>33</v>
      </c>
      <c r="BB264" s="3">
        <v>21.4</v>
      </c>
      <c r="BC264" s="3">
        <v>110</v>
      </c>
      <c r="BD264" s="3">
        <v>880</v>
      </c>
      <c r="BE264" s="3">
        <v>41.8</v>
      </c>
      <c r="BF264" s="3">
        <v>141</v>
      </c>
      <c r="BG264" s="3"/>
      <c r="BH264" s="3"/>
      <c r="BI264" s="1">
        <v>27</v>
      </c>
      <c r="BJ264" s="4">
        <v>319</v>
      </c>
      <c r="BK264" s="4">
        <v>18</v>
      </c>
      <c r="BL264" s="3">
        <v>8.3000000000000007</v>
      </c>
      <c r="BM264" s="3">
        <v>0.92</v>
      </c>
      <c r="BN264" s="4">
        <v>77</v>
      </c>
      <c r="BO264" s="4">
        <v>176</v>
      </c>
      <c r="BP264" s="4"/>
      <c r="BQ264" s="3">
        <v>94</v>
      </c>
      <c r="BR264" s="3">
        <v>16.600000000000001</v>
      </c>
      <c r="BS264" s="3">
        <v>3.01</v>
      </c>
      <c r="BT264" s="3"/>
      <c r="BU264" s="3">
        <v>1.4</v>
      </c>
      <c r="BV264" s="3"/>
      <c r="BW264" s="2"/>
      <c r="BX264" s="2"/>
      <c r="BY264" s="2"/>
      <c r="BZ264" s="3">
        <v>2.37</v>
      </c>
      <c r="CA264" s="2">
        <v>0.45</v>
      </c>
      <c r="CB264" s="4">
        <v>16.52</v>
      </c>
      <c r="CC264" s="4">
        <v>36.85</v>
      </c>
      <c r="CD264" s="3">
        <v>9.125</v>
      </c>
      <c r="CE264" s="3"/>
      <c r="CG264" s="3">
        <f t="shared" si="545"/>
        <v>318.18181818181819</v>
      </c>
      <c r="CH264" s="3">
        <f t="shared" si="509"/>
        <v>277.16535433070868</v>
      </c>
      <c r="CI264" s="3"/>
      <c r="CJ264" s="3">
        <f t="shared" si="547"/>
        <v>195.83333333333334</v>
      </c>
      <c r="CK264" s="3">
        <f t="shared" si="548"/>
        <v>106.41025641025642</v>
      </c>
      <c r="CL264" s="3">
        <f t="shared" si="549"/>
        <v>50.930626057529608</v>
      </c>
      <c r="CM264" s="3"/>
      <c r="CN264" s="3">
        <f t="shared" si="551"/>
        <v>37.234042553191486</v>
      </c>
      <c r="CO264" s="3"/>
      <c r="CP264" s="3"/>
      <c r="CQ264" s="3"/>
      <c r="CR264" s="3"/>
      <c r="CS264" s="3">
        <f t="shared" si="556"/>
        <v>14.27710843373494</v>
      </c>
      <c r="CT264" s="3">
        <f t="shared" si="557"/>
        <v>18.75</v>
      </c>
      <c r="CU264" s="3">
        <f t="shared" si="689"/>
        <v>27.833333333333332</v>
      </c>
      <c r="CV264" s="3">
        <f t="shared" si="690"/>
        <v>6.5064935064935066</v>
      </c>
      <c r="CW264" s="3">
        <f t="shared" si="691"/>
        <v>4.2777777777777777</v>
      </c>
      <c r="CX264" s="4">
        <f>AG264/BK264</f>
        <v>229.80833333333328</v>
      </c>
      <c r="CY264" s="3">
        <f>BO264/CB264</f>
        <v>10.653753026634384</v>
      </c>
      <c r="CZ264" s="3">
        <f>BK264/CD264</f>
        <v>1.9726027397260273</v>
      </c>
      <c r="DA264" s="3">
        <f t="shared" si="692"/>
        <v>26.024096385542165</v>
      </c>
      <c r="DB264" s="3">
        <f t="shared" si="693"/>
        <v>17.722222222222221</v>
      </c>
      <c r="DC264" s="3">
        <f t="shared" si="694"/>
        <v>13.595658073270013</v>
      </c>
      <c r="DD264" s="3">
        <f t="shared" si="695"/>
        <v>40.054347826086953</v>
      </c>
      <c r="DE264" s="3">
        <f t="shared" si="696"/>
        <v>0.3881856540084388</v>
      </c>
      <c r="DF264" s="3">
        <f t="shared" si="697"/>
        <v>15.548523206751055</v>
      </c>
      <c r="DG264" s="2">
        <f t="shared" si="698"/>
        <v>0.66666666666666663</v>
      </c>
      <c r="DH264" s="4">
        <f>AH264/BN264</f>
        <v>901.36</v>
      </c>
      <c r="DI264" s="2">
        <f>(BK264/0.46)/((O264/0.023)*(CD264/0.017))^0.5</f>
        <v>8.858975014832049E-2</v>
      </c>
      <c r="DJ264" s="3">
        <f t="shared" si="699"/>
        <v>171.11111111111111</v>
      </c>
      <c r="DK264" s="3">
        <f t="shared" si="700"/>
        <v>16.969696969696969</v>
      </c>
      <c r="DL264" s="3">
        <f t="shared" si="701"/>
        <v>2.9901423877327487</v>
      </c>
      <c r="DM264" s="3">
        <f t="shared" si="702"/>
        <v>32.489451476793249</v>
      </c>
      <c r="DN264" s="123">
        <f t="shared" si="703"/>
        <v>8.8297872340425534E-2</v>
      </c>
      <c r="DO264" s="3">
        <f t="shared" si="704"/>
        <v>7.004219409282701</v>
      </c>
      <c r="DP264" s="4">
        <f t="shared" si="705"/>
        <v>719.83122362869199</v>
      </c>
      <c r="DQ264" s="3">
        <f t="shared" si="706"/>
        <v>18.148936170212767</v>
      </c>
      <c r="DR264" s="3"/>
      <c r="DS264" s="2"/>
      <c r="DT264" s="5">
        <f t="shared" si="707"/>
        <v>5.8616647127784287E-4</v>
      </c>
      <c r="DU264" s="3">
        <f t="shared" si="708"/>
        <v>11.814814814814815</v>
      </c>
      <c r="DV264" s="3">
        <f t="shared" si="709"/>
        <v>19.565217391304348</v>
      </c>
      <c r="DW264" s="3">
        <f t="shared" si="710"/>
        <v>-0.49515094334021348</v>
      </c>
      <c r="DX264" s="3">
        <f t="shared" si="711"/>
        <v>5.6426332288401255</v>
      </c>
      <c r="DY264" s="3">
        <f t="shared" si="712"/>
        <v>11.551724137931034</v>
      </c>
      <c r="DZ264" s="2">
        <f>EK264*100/AY264</f>
        <v>0.8946951091712444</v>
      </c>
      <c r="EA264" s="5"/>
      <c r="EB264" s="2">
        <f t="shared" si="713"/>
        <v>2.0472222222222225</v>
      </c>
      <c r="EC264" s="2"/>
      <c r="ED264" s="2"/>
      <c r="EE264" s="2">
        <f t="shared" si="673"/>
        <v>42.027305706501295</v>
      </c>
      <c r="EF264" s="2">
        <f t="shared" si="673"/>
        <v>0.6924269564824711</v>
      </c>
      <c r="EG264" s="2">
        <f t="shared" si="673"/>
        <v>12.323192790731515</v>
      </c>
      <c r="EH264" s="2">
        <f t="shared" si="673"/>
        <v>6.9137326328782391</v>
      </c>
      <c r="EI264" s="2">
        <f>100*K264/($G264+$H264+$I264+$J264+$K264+$L264+$M264+$N264+$O264+$P264)</f>
        <v>0.1103869061059012</v>
      </c>
      <c r="EJ264" s="2">
        <f t="shared" si="674"/>
        <v>12.824951454849248</v>
      </c>
      <c r="EK264" s="2">
        <f t="shared" si="674"/>
        <v>15.263498562461429</v>
      </c>
      <c r="EL264" s="2">
        <f t="shared" si="674"/>
        <v>1.0637283679295932</v>
      </c>
      <c r="EM264" s="2">
        <f t="shared" si="674"/>
        <v>8.3894048640484904</v>
      </c>
      <c r="EN264" s="2">
        <f t="shared" si="674"/>
        <v>0.39137175801183149</v>
      </c>
      <c r="EO264" s="2">
        <f t="shared" si="714"/>
        <v>100.00000000000001</v>
      </c>
      <c r="EP264" s="2"/>
      <c r="ER264" s="3"/>
      <c r="ET264" s="3"/>
      <c r="EU264" s="3"/>
      <c r="EV264" s="3"/>
      <c r="EW264" s="3"/>
      <c r="EX264" s="3"/>
      <c r="EY264" s="3"/>
      <c r="EZ264" s="3"/>
      <c r="FA264" s="3"/>
      <c r="FB264" s="3"/>
      <c r="FC264" s="3"/>
      <c r="FD264" s="3"/>
      <c r="FE264" s="3"/>
      <c r="FF264" s="3"/>
      <c r="FG264" s="3"/>
      <c r="FH264" s="3"/>
      <c r="FI264" s="3"/>
      <c r="FJ264" s="3"/>
      <c r="FK264" s="3"/>
      <c r="FL264" s="3"/>
      <c r="FM264" s="3"/>
      <c r="FN264" s="3"/>
      <c r="FO264" s="3"/>
      <c r="FP264" s="3"/>
      <c r="FQ264" s="3"/>
      <c r="FR264" s="3"/>
      <c r="FS264" s="3"/>
      <c r="FT264" s="3"/>
      <c r="FU264" s="3"/>
      <c r="FV264" s="3"/>
      <c r="FW264" s="3"/>
      <c r="FX264" s="3"/>
      <c r="FY264" s="3"/>
      <c r="FZ264" s="3"/>
      <c r="GA264" s="3"/>
      <c r="GB264" s="3"/>
      <c r="GC264" s="2"/>
    </row>
    <row r="265" spans="1:185" s="1" customFormat="1">
      <c r="A265" s="1" t="s">
        <v>329</v>
      </c>
      <c r="B265" s="1">
        <v>5</v>
      </c>
      <c r="C265" s="1" t="s">
        <v>124</v>
      </c>
      <c r="D265" s="1" t="s">
        <v>326</v>
      </c>
      <c r="E265" s="1" t="s">
        <v>112</v>
      </c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U265" s="122"/>
      <c r="V265" s="122"/>
      <c r="W265" s="2">
        <v>18.734999999999999</v>
      </c>
      <c r="X265" s="2">
        <v>15.657999999999999</v>
      </c>
      <c r="Y265" s="2">
        <v>38.930999999999997</v>
      </c>
      <c r="Z265" s="2">
        <f>Y265/W265</f>
        <v>2.0779823859087267</v>
      </c>
      <c r="AA265" s="2">
        <f>X265/W265</f>
        <v>0.83576194288764349</v>
      </c>
      <c r="AB265" s="3">
        <f>(X265-((0.1084*W265)+13.491))*100</f>
        <v>13.612599999999908</v>
      </c>
      <c r="AC265" s="3">
        <f>(Y265-(1.209*W265+15.627))*100</f>
        <v>65.3384999999993</v>
      </c>
      <c r="AF265" s="2"/>
      <c r="AG265" s="4"/>
      <c r="AH265" s="4"/>
      <c r="AI265" s="4"/>
      <c r="AJ265" s="2"/>
      <c r="AK265" s="2"/>
      <c r="AL265" s="2"/>
      <c r="AM265" s="2"/>
      <c r="AN265" s="2"/>
      <c r="AO265" s="2"/>
      <c r="AP265" s="2"/>
      <c r="AQ265" s="2"/>
      <c r="AR265" s="4"/>
      <c r="AS265" s="4"/>
      <c r="AT265" s="2"/>
      <c r="AU265" s="2"/>
      <c r="AV265" s="2"/>
      <c r="AW265" s="2"/>
      <c r="AX265" s="4"/>
      <c r="AY265" s="4"/>
      <c r="AZ265" s="4"/>
      <c r="BA265" s="3"/>
      <c r="BB265" s="3"/>
      <c r="BC265" s="3"/>
      <c r="BD265" s="3"/>
      <c r="BE265" s="3"/>
      <c r="BF265" s="3"/>
      <c r="BG265" s="3"/>
      <c r="BH265" s="3"/>
      <c r="BJ265" s="4"/>
      <c r="BK265" s="4"/>
      <c r="BL265" s="3"/>
      <c r="BM265" s="3"/>
      <c r="BN265" s="4"/>
      <c r="BO265" s="4"/>
      <c r="BP265" s="4"/>
      <c r="BQ265" s="3"/>
      <c r="BR265" s="3"/>
      <c r="BS265" s="3"/>
      <c r="BT265" s="3"/>
      <c r="BU265" s="3"/>
      <c r="BV265" s="3"/>
      <c r="BW265" s="2"/>
      <c r="BX265" s="2"/>
      <c r="BY265" s="2"/>
      <c r="BZ265" s="3"/>
      <c r="CA265" s="2"/>
      <c r="CB265" s="4"/>
      <c r="CC265" s="4"/>
      <c r="CD265" s="3"/>
      <c r="CE265" s="3"/>
      <c r="CG265" s="3"/>
      <c r="CH265" s="3"/>
      <c r="CI265" s="3"/>
      <c r="CJ265" s="3"/>
      <c r="CK265" s="3"/>
      <c r="CL265" s="3"/>
      <c r="CM265" s="3"/>
      <c r="CN265" s="3"/>
      <c r="CO265" s="3"/>
      <c r="CP265" s="3"/>
      <c r="CQ265" s="3"/>
      <c r="CR265" s="3"/>
      <c r="CS265" s="3"/>
      <c r="CT265" s="3"/>
      <c r="CU265" s="3"/>
      <c r="CV265" s="3"/>
      <c r="CW265" s="3"/>
      <c r="CX265" s="4"/>
      <c r="CY265" s="3"/>
      <c r="CZ265" s="3"/>
      <c r="DA265" s="3"/>
      <c r="DB265" s="3"/>
      <c r="DC265" s="3"/>
      <c r="DD265" s="3"/>
      <c r="DE265" s="3"/>
      <c r="DF265" s="3"/>
      <c r="DG265" s="2"/>
      <c r="DH265" s="4"/>
      <c r="DI265" s="2"/>
      <c r="DJ265" s="3"/>
      <c r="DK265" s="3"/>
      <c r="DL265" s="3"/>
      <c r="DM265" s="3"/>
      <c r="DN265" s="123"/>
      <c r="DO265" s="3"/>
      <c r="DP265" s="4"/>
      <c r="DQ265" s="3"/>
      <c r="DR265" s="3"/>
      <c r="DS265" s="2"/>
      <c r="DT265" s="5"/>
      <c r="DU265" s="3"/>
      <c r="DV265" s="3"/>
      <c r="DW265" s="3"/>
      <c r="DX265" s="3"/>
      <c r="DY265" s="3"/>
      <c r="DZ265" s="2"/>
      <c r="EA265" s="5"/>
      <c r="EB265" s="2"/>
      <c r="EC265" s="2"/>
      <c r="ED265" s="2"/>
      <c r="EE265" s="2"/>
      <c r="EF265" s="2"/>
      <c r="EG265" s="2"/>
      <c r="EH265" s="2"/>
      <c r="EI265" s="2"/>
      <c r="EJ265" s="2"/>
      <c r="EK265" s="2"/>
      <c r="EL265" s="2"/>
      <c r="EM265" s="2"/>
      <c r="EN265" s="2"/>
      <c r="EO265" s="2"/>
      <c r="EP265" s="2"/>
      <c r="ER265" s="3"/>
      <c r="ET265" s="3"/>
      <c r="EU265" s="3"/>
      <c r="EV265" s="3"/>
      <c r="EW265" s="3"/>
      <c r="EX265" s="3"/>
      <c r="EY265" s="3"/>
      <c r="EZ265" s="3"/>
      <c r="FA265" s="3"/>
      <c r="FB265" s="3"/>
      <c r="FC265" s="3"/>
      <c r="FD265" s="3"/>
      <c r="FE265" s="3"/>
      <c r="FF265" s="3"/>
      <c r="FG265" s="3"/>
      <c r="FH265" s="3"/>
      <c r="FI265" s="3"/>
      <c r="FJ265" s="3"/>
      <c r="FK265" s="3"/>
      <c r="FL265" s="3"/>
      <c r="FM265" s="3"/>
      <c r="FN265" s="3"/>
      <c r="FO265" s="3"/>
      <c r="FP265" s="3"/>
      <c r="FQ265" s="3"/>
      <c r="FR265" s="3"/>
      <c r="FS265" s="3"/>
      <c r="FT265" s="3"/>
      <c r="FU265" s="3"/>
      <c r="FV265" s="3"/>
      <c r="FW265" s="3"/>
      <c r="FX265" s="3"/>
      <c r="FY265" s="3"/>
      <c r="FZ265" s="3"/>
      <c r="GA265" s="3"/>
      <c r="GB265" s="3"/>
      <c r="GC265" s="2"/>
    </row>
    <row r="266" spans="1:185" s="1" customFormat="1">
      <c r="A266" s="1" t="s">
        <v>329</v>
      </c>
      <c r="B266" s="1">
        <v>5</v>
      </c>
      <c r="C266" s="1" t="s">
        <v>125</v>
      </c>
      <c r="D266" s="1" t="s">
        <v>277</v>
      </c>
      <c r="E266" s="1" t="s">
        <v>112</v>
      </c>
      <c r="F266" s="1">
        <v>0.46500000000000002</v>
      </c>
      <c r="G266" s="2">
        <v>42.22</v>
      </c>
      <c r="H266" s="2">
        <v>0.74</v>
      </c>
      <c r="I266" s="2">
        <v>11.87</v>
      </c>
      <c r="J266" s="2">
        <v>7.2064000000000004</v>
      </c>
      <c r="K266" s="2">
        <v>0.12</v>
      </c>
      <c r="L266" s="2">
        <v>12.7</v>
      </c>
      <c r="M266" s="2">
        <v>15.11</v>
      </c>
      <c r="N266" s="2">
        <v>1.06</v>
      </c>
      <c r="O266" s="2">
        <v>8.2100000000000009</v>
      </c>
      <c r="P266" s="2">
        <v>0.34</v>
      </c>
      <c r="Q266" s="2">
        <v>0.77</v>
      </c>
      <c r="R266" s="2"/>
      <c r="S266" s="2">
        <f t="shared" ref="S266:S271" si="715">SUM(G266:Q266)</f>
        <v>100.3464</v>
      </c>
      <c r="U266" s="122">
        <v>0.71026932504395202</v>
      </c>
      <c r="V266" s="122">
        <v>0.51206265524756089</v>
      </c>
      <c r="W266" s="2"/>
      <c r="X266" s="2"/>
      <c r="Y266" s="2"/>
      <c r="Z266" s="2"/>
      <c r="AA266" s="2"/>
      <c r="AB266" s="3"/>
      <c r="AC266" s="3"/>
      <c r="AF266" s="2">
        <f t="shared" ref="AF266:AF282" si="716">(L266/40.31)/((L266/40.31)+(J266-(J266*0.15))*0.8998/71.85)</f>
        <v>0.80419384889340162</v>
      </c>
      <c r="AG266" s="4">
        <f t="shared" ref="AG266:AG282" si="717">H266*5995</f>
        <v>4436.3</v>
      </c>
      <c r="AH266" s="4">
        <f t="shared" ref="AH266:AH276" si="718">O266*8302</f>
        <v>68159.420000000013</v>
      </c>
      <c r="AI266" s="4">
        <f t="shared" ref="AI266:AI276" si="719">P266*4364</f>
        <v>1483.7600000000002</v>
      </c>
      <c r="AJ266" s="2">
        <f t="shared" ref="AJ266:AJ282" si="720">N266+O266</f>
        <v>9.2700000000000014</v>
      </c>
      <c r="AK266" s="2">
        <f t="shared" ref="AK266:AK282" si="721">O266/N266</f>
        <v>7.7452830188679247</v>
      </c>
      <c r="AL266" s="2">
        <f t="shared" ref="AL266:AL282" si="722">N266/O266</f>
        <v>0.12911084043848964</v>
      </c>
      <c r="AM266" s="2">
        <f t="shared" ref="AM266:AM282" si="723">EK266/EG266</f>
        <v>1.2729570345408592</v>
      </c>
      <c r="AN266" s="2">
        <f t="shared" si="618"/>
        <v>0.6916596461668072</v>
      </c>
      <c r="AO266" s="2">
        <f t="shared" si="598"/>
        <v>0.89554105427684583</v>
      </c>
      <c r="AP266" s="2">
        <f t="shared" ref="AP266:AP282" si="724">1/AO266</f>
        <v>1.1166433914160476</v>
      </c>
      <c r="AQ266" s="2">
        <f t="shared" si="619"/>
        <v>0.31153367625880635</v>
      </c>
      <c r="AR266" s="4">
        <f t="shared" ref="AR266:AR282" si="725">1000*(4*(EE266/60.08)-11*(EL266/61.98*2+EM266/94.2*2)-2*(EH266/159.69*2+EF266/79.87))</f>
        <v>319.57246507076911</v>
      </c>
      <c r="AS266" s="4">
        <f t="shared" ref="AS266:AS282" si="726">1000*(6*(EK266/56.08)+2*(EJ266/40.3)+EG266/101.96*2)</f>
        <v>2490.2772894347545</v>
      </c>
      <c r="AT266" s="2"/>
      <c r="AU266" s="2">
        <f t="shared" ref="AU266:AU282" si="727">O266/G266</f>
        <v>0.19445760303173854</v>
      </c>
      <c r="AV266" s="2">
        <f t="shared" si="508"/>
        <v>0.74863712869604737</v>
      </c>
      <c r="AW266" s="2"/>
      <c r="AX266" s="4">
        <v>398</v>
      </c>
      <c r="AY266" s="4">
        <v>1340</v>
      </c>
      <c r="AZ266" s="4">
        <v>669</v>
      </c>
      <c r="BA266" s="3">
        <v>38.200000000000003</v>
      </c>
      <c r="BB266" s="3"/>
      <c r="BC266" s="3">
        <v>131</v>
      </c>
      <c r="BD266" s="3">
        <v>690</v>
      </c>
      <c r="BE266" s="3">
        <v>31</v>
      </c>
      <c r="BF266" s="3">
        <v>120</v>
      </c>
      <c r="BG266" s="3">
        <v>30</v>
      </c>
      <c r="BH266" s="3">
        <v>80</v>
      </c>
      <c r="BI266" s="1">
        <v>29.3</v>
      </c>
      <c r="BJ266" s="4">
        <v>290</v>
      </c>
      <c r="BK266" s="4">
        <v>11.8</v>
      </c>
      <c r="BL266" s="3">
        <v>9</v>
      </c>
      <c r="BM266" s="3">
        <v>0.81</v>
      </c>
      <c r="BN266" s="4">
        <v>86.9</v>
      </c>
      <c r="BO266" s="4">
        <v>196</v>
      </c>
      <c r="BP266" s="4">
        <v>23.2</v>
      </c>
      <c r="BQ266" s="3">
        <v>89.2</v>
      </c>
      <c r="BR266" s="3">
        <v>16.8</v>
      </c>
      <c r="BS266" s="3">
        <v>3.58</v>
      </c>
      <c r="BT266" s="3">
        <v>12</v>
      </c>
      <c r="BU266" s="3">
        <v>1.57</v>
      </c>
      <c r="BV266" s="3">
        <v>7.58</v>
      </c>
      <c r="BW266" s="2">
        <v>1.19</v>
      </c>
      <c r="BX266" s="2">
        <v>3.05</v>
      </c>
      <c r="BY266" s="2">
        <v>0.39800000000000002</v>
      </c>
      <c r="BZ266" s="3">
        <v>2.34</v>
      </c>
      <c r="CA266" s="2">
        <v>0.31900000000000001</v>
      </c>
      <c r="CB266" s="4">
        <v>29</v>
      </c>
      <c r="CC266" s="4">
        <v>30.7</v>
      </c>
      <c r="CD266" s="3">
        <v>7.98</v>
      </c>
      <c r="CE266" s="3">
        <v>13</v>
      </c>
      <c r="CG266" s="3">
        <f t="shared" ref="CG266:CG336" si="728">BN266/0.242</f>
        <v>359.09090909090912</v>
      </c>
      <c r="CH266" s="3">
        <f t="shared" ref="CH266:CH336" si="729">BO266/0.635</f>
        <v>308.66141732283467</v>
      </c>
      <c r="CI266" s="3">
        <f t="shared" ref="CI266:CI336" si="730">BP266/0.0963</f>
        <v>240.91381100726895</v>
      </c>
      <c r="CJ266" s="3">
        <f t="shared" ref="CJ266:CJ336" si="731">BQ266/0.48</f>
        <v>185.83333333333334</v>
      </c>
      <c r="CK266" s="3">
        <f t="shared" ref="CK266:CK336" si="732">BR266/0.156</f>
        <v>107.69230769230769</v>
      </c>
      <c r="CL266" s="3">
        <f t="shared" ref="CL266:CL336" si="733">BS266/0.0591</f>
        <v>60.575296108291035</v>
      </c>
      <c r="CM266" s="3">
        <f t="shared" ref="CM266:CM336" si="734">BT266/0.212</f>
        <v>56.60377358490566</v>
      </c>
      <c r="CN266" s="3">
        <f t="shared" ref="CN266:CN336" si="735">BU266/0.0376</f>
        <v>41.755319148936174</v>
      </c>
      <c r="CO266" s="3">
        <f t="shared" ref="CO266:CO336" si="736">BV266/0.259</f>
        <v>29.266409266409266</v>
      </c>
      <c r="CP266" s="3">
        <f t="shared" ref="CP266:CP336" si="737">BW266/0.0585</f>
        <v>20.341880341880341</v>
      </c>
      <c r="CQ266" s="3">
        <f t="shared" ref="CQ266:CQ336" si="738">BX266/0.163</f>
        <v>18.711656441717789</v>
      </c>
      <c r="CR266" s="3">
        <f t="shared" ref="CR266:CR336" si="739">BY266/0.0256</f>
        <v>15.546875</v>
      </c>
      <c r="CS266" s="3">
        <f t="shared" ref="CS266:CS336" si="740">BZ266/0.166</f>
        <v>14.096385542168672</v>
      </c>
      <c r="CT266" s="3">
        <f t="shared" ref="CT266:CT336" si="741">CA266/0.024</f>
        <v>13.291666666666666</v>
      </c>
      <c r="CU266" s="3">
        <f t="shared" ref="CU266:CU281" si="742">AZ266/BK266</f>
        <v>56.694915254237287</v>
      </c>
      <c r="CV266" s="3">
        <f t="shared" ref="CV266:CV280" si="743">AZ266/BN266</f>
        <v>7.6985040276179513</v>
      </c>
      <c r="CW266" s="3">
        <f t="shared" ref="CW266:CW280" si="744">BN266/BK266</f>
        <v>7.3644067796610173</v>
      </c>
      <c r="CX266" s="4">
        <f t="shared" ref="CX266:CX281" si="745">AG266/BK266</f>
        <v>375.95762711864404</v>
      </c>
      <c r="CY266" s="3">
        <f>BO266/CB266</f>
        <v>6.7586206896551726</v>
      </c>
      <c r="CZ266" s="3">
        <f>BK266/CD266</f>
        <v>1.4786967418546366</v>
      </c>
      <c r="DA266" s="3">
        <f>AX266/BR266</f>
        <v>23.69047619047619</v>
      </c>
      <c r="DB266" s="3">
        <f t="shared" ref="DB266:DB281" si="746">BJ266/BK266</f>
        <v>24.576271186440678</v>
      </c>
      <c r="DC266" s="3">
        <f t="shared" ref="DC266:DC280" si="747">AZ266/CC266</f>
        <v>21.791530944625407</v>
      </c>
      <c r="DD266" s="3">
        <f>CC266/BM266</f>
        <v>37.901234567901234</v>
      </c>
      <c r="DE266" s="3">
        <f>BM266/BZ266</f>
        <v>0.3461538461538462</v>
      </c>
      <c r="DF266" s="3">
        <f>CC266/BZ266</f>
        <v>13.119658119658121</v>
      </c>
      <c r="DG266" s="2">
        <f t="shared" ref="DG266:DG281" si="748">BK266/BI266</f>
        <v>0.40273037542662116</v>
      </c>
      <c r="DH266" s="4">
        <f t="shared" ref="DH266:DH280" si="749">AH266/BN266</f>
        <v>784.34315304948223</v>
      </c>
      <c r="DI266" s="2">
        <f>(BK266/0.46)/((O266/0.023)*(CD266/0.017))^0.5</f>
        <v>6.2667090253306634E-2</v>
      </c>
      <c r="DJ266" s="3">
        <f>BN266/CA266</f>
        <v>272.41379310344831</v>
      </c>
      <c r="DK266" s="3">
        <f>CG266/CT266</f>
        <v>27.016243944143636</v>
      </c>
      <c r="DL266" s="3">
        <f t="shared" ref="DL266" si="750">CG266/CK266</f>
        <v>3.3344155844155847</v>
      </c>
      <c r="DM266" s="3">
        <f>BN266/BZ266</f>
        <v>37.136752136752143</v>
      </c>
      <c r="DN266" s="123">
        <f t="shared" ref="DN266" si="751">BL266/BQ266</f>
        <v>0.10089686098654709</v>
      </c>
      <c r="DO266" s="3">
        <f t="shared" ref="DO266" si="752">BR266/BZ266</f>
        <v>7.1794871794871806</v>
      </c>
      <c r="DP266" s="4">
        <f>AY266/BZ266</f>
        <v>572.64957264957263</v>
      </c>
      <c r="DQ266" s="3">
        <f>AY266/BQ266</f>
        <v>15.022421524663677</v>
      </c>
      <c r="DR266" s="3">
        <f>AY266/(((BR266/0.195)*(BT266/0.259))^0.5)</f>
        <v>21.209318903098545</v>
      </c>
      <c r="DS266" s="2">
        <f>(BS266/0.074)/(((BR266/0.195)*(BT266/0.259))^0.5)</f>
        <v>0.76572571271775702</v>
      </c>
      <c r="DT266" s="5">
        <f t="shared" ref="DT266:DT282" si="753">1/AY266</f>
        <v>7.4626865671641792E-4</v>
      </c>
      <c r="DU266" s="3">
        <f t="shared" ref="DU266:DU281" si="754">BJ266/BI266</f>
        <v>9.8976109215017054</v>
      </c>
      <c r="DV266" s="3">
        <f>BK266/BM266</f>
        <v>14.567901234567902</v>
      </c>
      <c r="DW266" s="3">
        <f t="shared" ref="DW266:DW281" si="755">1.74+LOG(BK266/BI266)-1.92*LOG(BJ266/BI266)</f>
        <v>-0.5664039379340895</v>
      </c>
      <c r="DX266" s="3">
        <f t="shared" ref="DX266:DX281" si="756">BK266*100/BJ266</f>
        <v>4.068965517241379</v>
      </c>
      <c r="DY266" s="3">
        <f t="shared" ref="DY266:DY280" si="757">CC266*100/BJ266</f>
        <v>10.586206896551724</v>
      </c>
      <c r="DZ266" s="2">
        <f t="shared" ref="DZ266:DZ282" si="758">EK266*100/AY266</f>
        <v>1.1324088240772987</v>
      </c>
      <c r="EA266" s="5"/>
      <c r="EB266" s="2">
        <f t="shared" si="713"/>
        <v>2.601694915254237</v>
      </c>
      <c r="EC266" s="2">
        <f t="shared" ref="EC266:EC314" si="759">(CB266/0.144)/(CH266*CI266)^(1/2)</f>
        <v>0.73852207949952653</v>
      </c>
      <c r="ED266" s="2"/>
      <c r="EE266" s="2">
        <f t="shared" ref="EE266:EN282" si="760">100*G266/($G266+$H266+$I266+$J266+$K266+$L266+$M266+$N266+$O266+$P266)</f>
        <v>42.399604725617714</v>
      </c>
      <c r="EF266" s="2">
        <f t="shared" si="760"/>
        <v>0.7431479748213432</v>
      </c>
      <c r="EG266" s="2">
        <f t="shared" si="760"/>
        <v>11.920495217742356</v>
      </c>
      <c r="EH266" s="2">
        <f t="shared" si="760"/>
        <v>7.2370561699358475</v>
      </c>
      <c r="EI266" s="2">
        <f t="shared" si="760"/>
        <v>0.12051048240346106</v>
      </c>
      <c r="EJ266" s="2">
        <f t="shared" si="760"/>
        <v>12.754026054366294</v>
      </c>
      <c r="EK266" s="2">
        <f t="shared" si="760"/>
        <v>15.174278242635804</v>
      </c>
      <c r="EL266" s="2">
        <f t="shared" si="760"/>
        <v>1.0645092612305727</v>
      </c>
      <c r="EM266" s="2">
        <f t="shared" si="760"/>
        <v>8.2449255044367948</v>
      </c>
      <c r="EN266" s="2">
        <f t="shared" si="760"/>
        <v>0.34144636680980633</v>
      </c>
      <c r="EO266" s="2">
        <f t="shared" ref="EO266:EO282" si="761">SUM(EE266:EN266)</f>
        <v>99.999999999999986</v>
      </c>
      <c r="EP266" s="2"/>
      <c r="ER266" s="3"/>
      <c r="ET266" s="3"/>
      <c r="EU266" s="3"/>
      <c r="EV266" s="3"/>
      <c r="EW266" s="3"/>
      <c r="EX266" s="3"/>
      <c r="EY266" s="3"/>
      <c r="EZ266" s="3"/>
      <c r="FA266" s="3"/>
      <c r="FB266" s="3"/>
      <c r="FC266" s="3"/>
      <c r="FD266" s="3"/>
      <c r="FE266" s="3"/>
      <c r="FF266" s="3"/>
      <c r="FG266" s="3"/>
      <c r="FH266" s="3"/>
      <c r="FI266" s="3"/>
      <c r="FJ266" s="3"/>
      <c r="FK266" s="3"/>
      <c r="FL266" s="3"/>
      <c r="FM266" s="3"/>
      <c r="FN266" s="3"/>
      <c r="FO266" s="3"/>
      <c r="FP266" s="3"/>
      <c r="FQ266" s="3"/>
      <c r="FR266" s="3"/>
      <c r="FS266" s="3"/>
      <c r="FT266" s="3"/>
      <c r="FU266" s="3"/>
      <c r="FV266" s="3"/>
      <c r="FW266" s="3"/>
      <c r="FX266" s="3"/>
      <c r="FY266" s="3"/>
      <c r="FZ266" s="3"/>
      <c r="GA266" s="3"/>
      <c r="GB266" s="3"/>
      <c r="GC266" s="2"/>
    </row>
    <row r="267" spans="1:185" s="1" customFormat="1">
      <c r="A267" s="1" t="s">
        <v>329</v>
      </c>
      <c r="B267" s="1">
        <v>5</v>
      </c>
      <c r="C267" s="1" t="s">
        <v>120</v>
      </c>
      <c r="D267" s="1" t="s">
        <v>275</v>
      </c>
      <c r="E267" s="1" t="s">
        <v>276</v>
      </c>
      <c r="G267" s="2">
        <v>41.2</v>
      </c>
      <c r="H267" s="2">
        <v>0.67</v>
      </c>
      <c r="I267" s="2">
        <v>11.51</v>
      </c>
      <c r="J267" s="2">
        <v>6.8068</v>
      </c>
      <c r="K267" s="2">
        <v>0.11</v>
      </c>
      <c r="L267" s="2">
        <v>12.76</v>
      </c>
      <c r="M267" s="2">
        <v>15.73</v>
      </c>
      <c r="N267" s="2">
        <v>1.07</v>
      </c>
      <c r="O267" s="2">
        <v>8.43</v>
      </c>
      <c r="P267" s="2">
        <v>0.39</v>
      </c>
      <c r="Q267" s="2">
        <v>1.86</v>
      </c>
      <c r="R267" s="2"/>
      <c r="S267" s="2">
        <f t="shared" si="715"/>
        <v>100.5368</v>
      </c>
      <c r="U267" s="122"/>
      <c r="V267" s="122"/>
      <c r="W267" s="2"/>
      <c r="X267" s="2"/>
      <c r="Y267" s="2"/>
      <c r="Z267" s="2"/>
      <c r="AA267" s="2"/>
      <c r="AB267" s="3"/>
      <c r="AC267" s="3"/>
      <c r="AF267" s="2">
        <f t="shared" si="716"/>
        <v>0.8137367466338048</v>
      </c>
      <c r="AG267" s="4">
        <f t="shared" si="717"/>
        <v>4016.65</v>
      </c>
      <c r="AH267" s="4">
        <f t="shared" si="718"/>
        <v>69985.86</v>
      </c>
      <c r="AI267" s="4">
        <f t="shared" si="719"/>
        <v>1701.96</v>
      </c>
      <c r="AJ267" s="2">
        <f t="shared" si="720"/>
        <v>9.5</v>
      </c>
      <c r="AK267" s="2">
        <f t="shared" si="721"/>
        <v>7.8785046728971952</v>
      </c>
      <c r="AL267" s="2">
        <f t="shared" si="722"/>
        <v>0.12692763938315541</v>
      </c>
      <c r="AM267" s="2">
        <f t="shared" si="723"/>
        <v>1.3666377063423112</v>
      </c>
      <c r="AN267" s="2">
        <f t="shared" si="618"/>
        <v>0.7324066029539531</v>
      </c>
      <c r="AO267" s="2">
        <f t="shared" si="598"/>
        <v>0.94566862940135177</v>
      </c>
      <c r="AP267" s="2">
        <f t="shared" si="724"/>
        <v>1.0574528634126759</v>
      </c>
      <c r="AQ267" s="2">
        <f t="shared" si="619"/>
        <v>0.29151324687652913</v>
      </c>
      <c r="AR267" s="4">
        <f t="shared" si="725"/>
        <v>209.91962554059367</v>
      </c>
      <c r="AS267" s="4">
        <f t="shared" si="726"/>
        <v>2576.0648484684652</v>
      </c>
      <c r="AT267" s="2"/>
      <c r="AU267" s="2">
        <f t="shared" si="727"/>
        <v>0.20461165048543686</v>
      </c>
      <c r="AV267" s="2">
        <f t="shared" si="508"/>
        <v>0.7927407350019644</v>
      </c>
      <c r="AW267" s="2"/>
      <c r="AX267" s="4">
        <v>483</v>
      </c>
      <c r="AY267" s="4">
        <v>1724</v>
      </c>
      <c r="AZ267" s="4">
        <v>642</v>
      </c>
      <c r="BA267" s="3"/>
      <c r="BB267" s="3"/>
      <c r="BC267" s="3">
        <v>126</v>
      </c>
      <c r="BD267" s="3">
        <v>280</v>
      </c>
      <c r="BE267" s="3"/>
      <c r="BF267" s="3">
        <v>139</v>
      </c>
      <c r="BG267" s="3"/>
      <c r="BH267" s="3"/>
      <c r="BI267" s="1">
        <v>37</v>
      </c>
      <c r="BJ267" s="4">
        <v>283</v>
      </c>
      <c r="BK267" s="4">
        <v>13</v>
      </c>
      <c r="BL267" s="3"/>
      <c r="BM267" s="3"/>
      <c r="BN267" s="4">
        <v>86</v>
      </c>
      <c r="BO267" s="4">
        <v>177</v>
      </c>
      <c r="BP267" s="4"/>
      <c r="BQ267" s="3"/>
      <c r="BR267" s="3"/>
      <c r="BS267" s="3"/>
      <c r="BT267" s="3"/>
      <c r="BU267" s="3"/>
      <c r="BV267" s="3"/>
      <c r="BW267" s="2"/>
      <c r="BX267" s="2"/>
      <c r="BY267" s="2"/>
      <c r="BZ267" s="3"/>
      <c r="CA267" s="2"/>
      <c r="CB267" s="4"/>
      <c r="CC267" s="4">
        <v>36</v>
      </c>
      <c r="CD267" s="3"/>
      <c r="CE267" s="3"/>
      <c r="CG267" s="3">
        <f t="shared" si="728"/>
        <v>355.37190082644628</v>
      </c>
      <c r="CH267" s="3">
        <f t="shared" si="729"/>
        <v>278.74015748031496</v>
      </c>
      <c r="CI267" s="3"/>
      <c r="CJ267" s="3"/>
      <c r="CK267" s="3"/>
      <c r="CL267" s="3"/>
      <c r="CM267" s="3"/>
      <c r="CN267" s="3"/>
      <c r="CO267" s="3"/>
      <c r="CP267" s="3"/>
      <c r="CQ267" s="3"/>
      <c r="CR267" s="3"/>
      <c r="CS267" s="3"/>
      <c r="CT267" s="3"/>
      <c r="CU267" s="3">
        <f t="shared" si="742"/>
        <v>49.384615384615387</v>
      </c>
      <c r="CV267" s="3">
        <f t="shared" si="743"/>
        <v>7.4651162790697674</v>
      </c>
      <c r="CW267" s="3">
        <f t="shared" si="744"/>
        <v>6.615384615384615</v>
      </c>
      <c r="CX267" s="4">
        <f t="shared" si="745"/>
        <v>308.97307692307692</v>
      </c>
      <c r="CY267" s="3"/>
      <c r="CZ267" s="3"/>
      <c r="DA267" s="3"/>
      <c r="DB267" s="3">
        <f t="shared" si="746"/>
        <v>21.76923076923077</v>
      </c>
      <c r="DC267" s="3">
        <f t="shared" si="747"/>
        <v>17.833333333333332</v>
      </c>
      <c r="DD267" s="3"/>
      <c r="DE267" s="3"/>
      <c r="DF267" s="3"/>
      <c r="DG267" s="2">
        <f t="shared" si="748"/>
        <v>0.35135135135135137</v>
      </c>
      <c r="DH267" s="4">
        <f t="shared" si="749"/>
        <v>813.7890697674419</v>
      </c>
      <c r="DI267" s="2"/>
      <c r="DJ267" s="3"/>
      <c r="DK267" s="3"/>
      <c r="DL267" s="3"/>
      <c r="DM267" s="3"/>
      <c r="DN267" s="123"/>
      <c r="DO267" s="3"/>
      <c r="DP267" s="4"/>
      <c r="DQ267" s="3"/>
      <c r="DR267" s="3"/>
      <c r="DS267" s="2"/>
      <c r="DT267" s="5">
        <f t="shared" si="753"/>
        <v>5.8004640371229696E-4</v>
      </c>
      <c r="DU267" s="3">
        <f t="shared" si="754"/>
        <v>7.6486486486486482</v>
      </c>
      <c r="DV267" s="3"/>
      <c r="DW267" s="3">
        <f t="shared" si="755"/>
        <v>-0.41074101775816496</v>
      </c>
      <c r="DX267" s="3">
        <f t="shared" si="756"/>
        <v>4.5936395759717312</v>
      </c>
      <c r="DY267" s="3">
        <f t="shared" si="757"/>
        <v>12.720848056537102</v>
      </c>
      <c r="DZ267" s="2">
        <f t="shared" si="758"/>
        <v>0.92464793450886451</v>
      </c>
      <c r="EA267" s="5"/>
      <c r="EB267" s="2">
        <f t="shared" si="713"/>
        <v>2.7692307692307692</v>
      </c>
      <c r="EC267" s="2"/>
      <c r="ED267" s="2"/>
      <c r="EE267" s="2">
        <f t="shared" si="760"/>
        <v>41.752468665380313</v>
      </c>
      <c r="EF267" s="2">
        <f t="shared" si="760"/>
        <v>0.67898432052924296</v>
      </c>
      <c r="EG267" s="2">
        <f t="shared" si="760"/>
        <v>11.664342581032217</v>
      </c>
      <c r="EH267" s="2">
        <f t="shared" si="760"/>
        <v>6.8980753328036579</v>
      </c>
      <c r="EI267" s="2">
        <f t="shared" si="760"/>
        <v>0.11147503769883094</v>
      </c>
      <c r="EJ267" s="2">
        <f t="shared" si="760"/>
        <v>12.931104373064388</v>
      </c>
      <c r="EK267" s="2">
        <f t="shared" si="760"/>
        <v>15.940930390932824</v>
      </c>
      <c r="EL267" s="2">
        <f t="shared" si="760"/>
        <v>1.0843480939795371</v>
      </c>
      <c r="EM267" s="2">
        <f t="shared" si="760"/>
        <v>8.5430415254649521</v>
      </c>
      <c r="EN267" s="2">
        <f t="shared" si="760"/>
        <v>0.39522967911403695</v>
      </c>
      <c r="EO267" s="2">
        <f t="shared" si="761"/>
        <v>100.00000000000001</v>
      </c>
      <c r="EP267" s="2"/>
      <c r="ER267" s="3"/>
      <c r="ET267" s="3"/>
      <c r="EU267" s="3"/>
      <c r="EV267" s="3"/>
      <c r="EW267" s="3"/>
      <c r="EX267" s="3"/>
      <c r="EY267" s="3"/>
      <c r="EZ267" s="3"/>
      <c r="FA267" s="3"/>
      <c r="FB267" s="3"/>
      <c r="FC267" s="3"/>
      <c r="FD267" s="3"/>
      <c r="FE267" s="3"/>
      <c r="FF267" s="3"/>
      <c r="FG267" s="3"/>
      <c r="FH267" s="3"/>
      <c r="FI267" s="3"/>
      <c r="FJ267" s="3"/>
      <c r="FK267" s="3"/>
      <c r="FL267" s="3"/>
      <c r="FM267" s="3"/>
      <c r="FN267" s="3"/>
      <c r="FO267" s="3"/>
      <c r="FP267" s="3"/>
      <c r="FQ267" s="3"/>
      <c r="FR267" s="3"/>
      <c r="FS267" s="3"/>
      <c r="FT267" s="3"/>
      <c r="FU267" s="3"/>
      <c r="FV267" s="3"/>
      <c r="FW267" s="3"/>
      <c r="FX267" s="3"/>
      <c r="FY267" s="3"/>
      <c r="FZ267" s="3"/>
      <c r="GA267" s="3"/>
      <c r="GB267" s="3"/>
      <c r="GC267" s="2"/>
    </row>
    <row r="268" spans="1:185" s="1" customFormat="1">
      <c r="A268" s="1" t="s">
        <v>329</v>
      </c>
      <c r="B268" s="1">
        <v>5</v>
      </c>
      <c r="C268" s="1" t="s">
        <v>120</v>
      </c>
      <c r="D268" s="1" t="s">
        <v>275</v>
      </c>
      <c r="E268" s="1" t="s">
        <v>276</v>
      </c>
      <c r="G268" s="2">
        <v>41.46</v>
      </c>
      <c r="H268" s="2">
        <v>0.72</v>
      </c>
      <c r="I268" s="2">
        <v>12</v>
      </c>
      <c r="J268" s="2">
        <v>6.9735999999999994</v>
      </c>
      <c r="K268" s="2">
        <v>0.11</v>
      </c>
      <c r="L268" s="2">
        <v>12.93</v>
      </c>
      <c r="M268" s="2">
        <v>15.61</v>
      </c>
      <c r="N268" s="2">
        <v>1.1299999999999999</v>
      </c>
      <c r="O268" s="2">
        <v>8.5</v>
      </c>
      <c r="P268" s="2">
        <v>0.41</v>
      </c>
      <c r="Q268" s="2">
        <v>0.68</v>
      </c>
      <c r="R268" s="2"/>
      <c r="S268" s="2">
        <f t="shared" si="715"/>
        <v>100.5236</v>
      </c>
      <c r="U268" s="122"/>
      <c r="V268" s="122"/>
      <c r="W268" s="2"/>
      <c r="X268" s="2"/>
      <c r="Y268" s="2"/>
      <c r="Z268" s="2"/>
      <c r="AA268" s="2"/>
      <c r="AB268" s="3"/>
      <c r="AC268" s="3"/>
      <c r="AF268" s="2">
        <f t="shared" si="716"/>
        <v>0.81206760996702276</v>
      </c>
      <c r="AG268" s="4">
        <f t="shared" si="717"/>
        <v>4316.3999999999996</v>
      </c>
      <c r="AH268" s="4">
        <f t="shared" si="718"/>
        <v>70567</v>
      </c>
      <c r="AI268" s="4">
        <f t="shared" si="719"/>
        <v>1789.2399999999998</v>
      </c>
      <c r="AJ268" s="2">
        <f t="shared" si="720"/>
        <v>9.629999999999999</v>
      </c>
      <c r="AK268" s="2">
        <f t="shared" si="721"/>
        <v>7.5221238938053103</v>
      </c>
      <c r="AL268" s="2">
        <f t="shared" si="722"/>
        <v>0.13294117647058823</v>
      </c>
      <c r="AM268" s="2">
        <f t="shared" si="723"/>
        <v>1.3008333333333333</v>
      </c>
      <c r="AN268" s="2">
        <f t="shared" si="618"/>
        <v>0.70833333333333337</v>
      </c>
      <c r="AO268" s="2">
        <f t="shared" si="598"/>
        <v>0.9215929321766011</v>
      </c>
      <c r="AP268" s="2">
        <f t="shared" si="724"/>
        <v>1.0850777659917796</v>
      </c>
      <c r="AQ268" s="2">
        <f t="shared" si="619"/>
        <v>0.30426024296487686</v>
      </c>
      <c r="AR268" s="4">
        <f t="shared" si="725"/>
        <v>181.66082198983207</v>
      </c>
      <c r="AS268" s="4">
        <f t="shared" si="726"/>
        <v>2551.1779359362704</v>
      </c>
      <c r="AT268" s="2"/>
      <c r="AU268" s="2">
        <f t="shared" si="727"/>
        <v>0.2050168837433671</v>
      </c>
      <c r="AV268" s="2">
        <f t="shared" si="508"/>
        <v>0.76668435951875435</v>
      </c>
      <c r="AW268" s="2"/>
      <c r="AX268" s="4">
        <v>475</v>
      </c>
      <c r="AY268" s="4">
        <v>1778</v>
      </c>
      <c r="AZ268" s="4">
        <v>670</v>
      </c>
      <c r="BA268" s="3"/>
      <c r="BB268" s="3"/>
      <c r="BC268" s="3">
        <v>135</v>
      </c>
      <c r="BD268" s="3">
        <v>793</v>
      </c>
      <c r="BE268" s="3"/>
      <c r="BF268" s="3">
        <v>149</v>
      </c>
      <c r="BG268" s="3"/>
      <c r="BH268" s="3"/>
      <c r="BI268" s="1">
        <v>39</v>
      </c>
      <c r="BJ268" s="4">
        <v>312</v>
      </c>
      <c r="BK268" s="4">
        <v>15</v>
      </c>
      <c r="BL268" s="3"/>
      <c r="BM268" s="3"/>
      <c r="BN268" s="4">
        <v>87</v>
      </c>
      <c r="BO268" s="4">
        <v>186</v>
      </c>
      <c r="BP268" s="4"/>
      <c r="BQ268" s="3"/>
      <c r="BR268" s="3"/>
      <c r="BS268" s="3"/>
      <c r="BT268" s="3"/>
      <c r="BU268" s="3"/>
      <c r="BV268" s="3"/>
      <c r="BW268" s="2"/>
      <c r="BX268" s="2"/>
      <c r="BY268" s="2"/>
      <c r="BZ268" s="3"/>
      <c r="CA268" s="2"/>
      <c r="CB268" s="4"/>
      <c r="CC268" s="4">
        <v>38</v>
      </c>
      <c r="CD268" s="3"/>
      <c r="CE268" s="3"/>
      <c r="CG268" s="3">
        <f t="shared" si="728"/>
        <v>359.50413223140498</v>
      </c>
      <c r="CH268" s="3">
        <f t="shared" si="729"/>
        <v>292.91338582677167</v>
      </c>
      <c r="CI268" s="3"/>
      <c r="CJ268" s="3"/>
      <c r="CK268" s="3"/>
      <c r="CL268" s="3"/>
      <c r="CM268" s="3"/>
      <c r="CN268" s="3"/>
      <c r="CO268" s="3"/>
      <c r="CP268" s="3"/>
      <c r="CQ268" s="3"/>
      <c r="CR268" s="3"/>
      <c r="CS268" s="3"/>
      <c r="CT268" s="3"/>
      <c r="CU268" s="3">
        <f t="shared" si="742"/>
        <v>44.666666666666664</v>
      </c>
      <c r="CV268" s="3">
        <f t="shared" si="743"/>
        <v>7.7011494252873565</v>
      </c>
      <c r="CW268" s="3">
        <f t="shared" si="744"/>
        <v>5.8</v>
      </c>
      <c r="CX268" s="4">
        <f t="shared" si="745"/>
        <v>287.76</v>
      </c>
      <c r="CY268" s="3"/>
      <c r="CZ268" s="3"/>
      <c r="DA268" s="3"/>
      <c r="DB268" s="3">
        <f t="shared" si="746"/>
        <v>20.8</v>
      </c>
      <c r="DC268" s="3">
        <f t="shared" si="747"/>
        <v>17.631578947368421</v>
      </c>
      <c r="DD268" s="3"/>
      <c r="DE268" s="3"/>
      <c r="DF268" s="3"/>
      <c r="DG268" s="2">
        <f t="shared" si="748"/>
        <v>0.38461538461538464</v>
      </c>
      <c r="DH268" s="4">
        <f t="shared" si="749"/>
        <v>811.11494252873558</v>
      </c>
      <c r="DI268" s="2"/>
      <c r="DJ268" s="3"/>
      <c r="DK268" s="3"/>
      <c r="DL268" s="3"/>
      <c r="DM268" s="3"/>
      <c r="DN268" s="123"/>
      <c r="DO268" s="3"/>
      <c r="DP268" s="4"/>
      <c r="DQ268" s="3"/>
      <c r="DR268" s="3"/>
      <c r="DS268" s="2"/>
      <c r="DT268" s="5">
        <f t="shared" si="753"/>
        <v>5.6242969628796406E-4</v>
      </c>
      <c r="DU268" s="3">
        <f t="shared" si="754"/>
        <v>8</v>
      </c>
      <c r="DV268" s="3"/>
      <c r="DW268" s="3">
        <f t="shared" si="755"/>
        <v>-0.40890612299534945</v>
      </c>
      <c r="DX268" s="3">
        <f t="shared" si="756"/>
        <v>4.8076923076923075</v>
      </c>
      <c r="DY268" s="3">
        <f t="shared" si="757"/>
        <v>12.179487179487179</v>
      </c>
      <c r="DZ268" s="2">
        <f t="shared" si="758"/>
        <v>0.87932802493651252</v>
      </c>
      <c r="EA268" s="160"/>
      <c r="EB268" s="2">
        <f t="shared" si="713"/>
        <v>2.5333333333333332</v>
      </c>
      <c r="EC268" s="2"/>
      <c r="ED268" s="2"/>
      <c r="EE268" s="2">
        <f t="shared" si="760"/>
        <v>41.524945014001901</v>
      </c>
      <c r="EF268" s="2">
        <f t="shared" si="760"/>
        <v>0.72112784394793461</v>
      </c>
      <c r="EG268" s="2">
        <f t="shared" si="760"/>
        <v>12.018797399132243</v>
      </c>
      <c r="EH268" s="2">
        <f t="shared" si="760"/>
        <v>6.9845237952157166</v>
      </c>
      <c r="EI268" s="2">
        <f t="shared" si="760"/>
        <v>0.11017230949204557</v>
      </c>
      <c r="EJ268" s="2">
        <f t="shared" si="760"/>
        <v>12.950254197564993</v>
      </c>
      <c r="EK268" s="2">
        <f t="shared" si="760"/>
        <v>15.634452283371193</v>
      </c>
      <c r="EL268" s="2">
        <f t="shared" si="760"/>
        <v>1.1317700884182862</v>
      </c>
      <c r="EM268" s="2">
        <f t="shared" si="760"/>
        <v>8.5133148243853398</v>
      </c>
      <c r="EN268" s="2">
        <f t="shared" si="760"/>
        <v>0.41064224447035164</v>
      </c>
      <c r="EO268" s="2">
        <f t="shared" si="761"/>
        <v>100</v>
      </c>
      <c r="EP268" s="2"/>
      <c r="ER268" s="3"/>
      <c r="ET268" s="3"/>
      <c r="EU268" s="3"/>
      <c r="EV268" s="3"/>
      <c r="EW268" s="3"/>
      <c r="EX268" s="3"/>
      <c r="EY268" s="3"/>
      <c r="EZ268" s="3"/>
      <c r="FA268" s="3"/>
      <c r="FB268" s="3"/>
      <c r="FC268" s="3"/>
      <c r="FD268" s="3"/>
      <c r="FE268" s="3"/>
      <c r="FF268" s="3"/>
      <c r="FG268" s="3"/>
      <c r="FH268" s="3"/>
      <c r="FI268" s="3"/>
      <c r="FJ268" s="3"/>
      <c r="FK268" s="3"/>
      <c r="FL268" s="3"/>
      <c r="FM268" s="3"/>
      <c r="FN268" s="3"/>
      <c r="FO268" s="3"/>
      <c r="FP268" s="3"/>
      <c r="FQ268" s="3"/>
      <c r="FR268" s="3"/>
      <c r="FS268" s="3"/>
      <c r="FT268" s="3"/>
      <c r="FU268" s="3"/>
      <c r="FV268" s="3"/>
      <c r="FW268" s="3"/>
      <c r="FX268" s="3"/>
      <c r="FY268" s="3"/>
      <c r="FZ268" s="3"/>
      <c r="GA268" s="3"/>
      <c r="GB268" s="3"/>
      <c r="GC268" s="2"/>
    </row>
    <row r="269" spans="1:185" s="1" customFormat="1">
      <c r="A269" s="1" t="s">
        <v>329</v>
      </c>
      <c r="B269" s="1">
        <v>5</v>
      </c>
      <c r="C269" s="1" t="s">
        <v>120</v>
      </c>
      <c r="D269" s="1" t="s">
        <v>275</v>
      </c>
      <c r="E269" s="1" t="s">
        <v>276</v>
      </c>
      <c r="G269" s="2">
        <v>41.55</v>
      </c>
      <c r="H269" s="2">
        <v>0.71</v>
      </c>
      <c r="I269" s="2">
        <v>12.17</v>
      </c>
      <c r="J269" s="2">
        <v>6.9016000000000002</v>
      </c>
      <c r="K269" s="2">
        <v>0.11</v>
      </c>
      <c r="L269" s="2">
        <v>12.76</v>
      </c>
      <c r="M269" s="2">
        <v>15.62</v>
      </c>
      <c r="N269" s="2">
        <v>1.2</v>
      </c>
      <c r="O269" s="2">
        <v>8.5299999999999994</v>
      </c>
      <c r="P269" s="2">
        <v>0.42</v>
      </c>
      <c r="Q269" s="2">
        <v>0.55000000000000004</v>
      </c>
      <c r="R269" s="2"/>
      <c r="S269" s="2">
        <f t="shared" si="715"/>
        <v>100.52160000000001</v>
      </c>
      <c r="U269" s="122"/>
      <c r="V269" s="122"/>
      <c r="W269" s="2"/>
      <c r="X269" s="2"/>
      <c r="Y269" s="2"/>
      <c r="Z269" s="2"/>
      <c r="AA269" s="2"/>
      <c r="AB269" s="3"/>
      <c r="AC269" s="3"/>
      <c r="AF269" s="2">
        <f t="shared" si="716"/>
        <v>0.81163126576276745</v>
      </c>
      <c r="AG269" s="4">
        <f t="shared" si="717"/>
        <v>4256.45</v>
      </c>
      <c r="AH269" s="4">
        <f t="shared" si="718"/>
        <v>70816.06</v>
      </c>
      <c r="AI269" s="4">
        <f t="shared" si="719"/>
        <v>1832.8799999999999</v>
      </c>
      <c r="AJ269" s="2">
        <f t="shared" si="720"/>
        <v>9.7299999999999986</v>
      </c>
      <c r="AK269" s="2">
        <f t="shared" si="721"/>
        <v>7.1083333333333334</v>
      </c>
      <c r="AL269" s="2">
        <f t="shared" si="722"/>
        <v>0.1406799531066823</v>
      </c>
      <c r="AM269" s="2">
        <f t="shared" si="723"/>
        <v>1.2834839769926047</v>
      </c>
      <c r="AN269" s="2">
        <f t="shared" si="618"/>
        <v>0.70090386195562859</v>
      </c>
      <c r="AO269" s="2">
        <f t="shared" si="598"/>
        <v>0.92084961371806984</v>
      </c>
      <c r="AP269" s="2">
        <f t="shared" si="724"/>
        <v>1.0859536509575636</v>
      </c>
      <c r="AQ269" s="2">
        <f t="shared" si="619"/>
        <v>0.307278793600883</v>
      </c>
      <c r="AR269" s="4">
        <f t="shared" si="725"/>
        <v>157.61428457823195</v>
      </c>
      <c r="AS269" s="4">
        <f t="shared" si="726"/>
        <v>2543.8781716578133</v>
      </c>
      <c r="AT269" s="2"/>
      <c r="AU269" s="2">
        <f t="shared" si="727"/>
        <v>0.20529482551143202</v>
      </c>
      <c r="AV269" s="2">
        <f t="shared" si="508"/>
        <v>0.75864286374730239</v>
      </c>
      <c r="AW269" s="2"/>
      <c r="AX269" s="4">
        <v>480</v>
      </c>
      <c r="AY269" s="4">
        <v>1781</v>
      </c>
      <c r="AZ269" s="4">
        <v>690</v>
      </c>
      <c r="BA269" s="3"/>
      <c r="BB269" s="3"/>
      <c r="BC269" s="3">
        <v>134</v>
      </c>
      <c r="BD269" s="3">
        <v>787</v>
      </c>
      <c r="BE269" s="3"/>
      <c r="BF269" s="3">
        <v>150</v>
      </c>
      <c r="BG269" s="3"/>
      <c r="BH269" s="3"/>
      <c r="BI269" s="1">
        <v>39</v>
      </c>
      <c r="BJ269" s="4">
        <v>317</v>
      </c>
      <c r="BK269" s="4">
        <v>15</v>
      </c>
      <c r="BL269" s="3"/>
      <c r="BM269" s="3"/>
      <c r="BN269" s="4">
        <v>90</v>
      </c>
      <c r="BO269" s="4">
        <v>185</v>
      </c>
      <c r="BP269" s="4"/>
      <c r="BQ269" s="3"/>
      <c r="BR269" s="3"/>
      <c r="BS269" s="3"/>
      <c r="BT269" s="3"/>
      <c r="BU269" s="3"/>
      <c r="BV269" s="3"/>
      <c r="BW269" s="2"/>
      <c r="BX269" s="2"/>
      <c r="BY269" s="2"/>
      <c r="BZ269" s="3"/>
      <c r="CA269" s="2"/>
      <c r="CB269" s="4"/>
      <c r="CC269" s="4">
        <v>36</v>
      </c>
      <c r="CD269" s="3"/>
      <c r="CE269" s="3"/>
      <c r="CG269" s="3">
        <f t="shared" si="728"/>
        <v>371.90082644628103</v>
      </c>
      <c r="CH269" s="3">
        <f t="shared" si="729"/>
        <v>291.33858267716533</v>
      </c>
      <c r="CI269" s="3"/>
      <c r="CJ269" s="3"/>
      <c r="CK269" s="3"/>
      <c r="CL269" s="3"/>
      <c r="CM269" s="3"/>
      <c r="CN269" s="3"/>
      <c r="CO269" s="3"/>
      <c r="CP269" s="3"/>
      <c r="CQ269" s="3"/>
      <c r="CR269" s="3"/>
      <c r="CS269" s="3"/>
      <c r="CT269" s="3"/>
      <c r="CU269" s="3">
        <f t="shared" si="742"/>
        <v>46</v>
      </c>
      <c r="CV269" s="3">
        <f t="shared" si="743"/>
        <v>7.666666666666667</v>
      </c>
      <c r="CW269" s="3">
        <f t="shared" si="744"/>
        <v>6</v>
      </c>
      <c r="CX269" s="4">
        <f t="shared" si="745"/>
        <v>283.76333333333332</v>
      </c>
      <c r="CY269" s="3"/>
      <c r="CZ269" s="3"/>
      <c r="DA269" s="3"/>
      <c r="DB269" s="3">
        <f t="shared" si="746"/>
        <v>21.133333333333333</v>
      </c>
      <c r="DC269" s="3">
        <f t="shared" si="747"/>
        <v>19.166666666666668</v>
      </c>
      <c r="DD269" s="3"/>
      <c r="DE269" s="3"/>
      <c r="DF269" s="3"/>
      <c r="DG269" s="2">
        <f t="shared" si="748"/>
        <v>0.38461538461538464</v>
      </c>
      <c r="DH269" s="4">
        <f t="shared" si="749"/>
        <v>786.84511111111112</v>
      </c>
      <c r="DI269" s="2"/>
      <c r="DJ269" s="3"/>
      <c r="DK269" s="3"/>
      <c r="DL269" s="3"/>
      <c r="DM269" s="3"/>
      <c r="DN269" s="123"/>
      <c r="DO269" s="3"/>
      <c r="DP269" s="4"/>
      <c r="DQ269" s="3"/>
      <c r="DR269" s="3"/>
      <c r="DS269" s="2"/>
      <c r="DT269" s="5">
        <f t="shared" si="753"/>
        <v>5.6148231330713087E-4</v>
      </c>
      <c r="DU269" s="3">
        <f t="shared" si="754"/>
        <v>8.1282051282051277</v>
      </c>
      <c r="DV269" s="3"/>
      <c r="DW269" s="3">
        <f t="shared" si="755"/>
        <v>-0.4221630859380221</v>
      </c>
      <c r="DX269" s="3">
        <f t="shared" si="756"/>
        <v>4.7318611987381702</v>
      </c>
      <c r="DY269" s="3">
        <f t="shared" si="757"/>
        <v>11.356466876971609</v>
      </c>
      <c r="DZ269" s="2">
        <f t="shared" si="758"/>
        <v>0.87728452219004027</v>
      </c>
      <c r="EA269" s="5"/>
      <c r="EB269" s="2">
        <f t="shared" si="713"/>
        <v>2.4</v>
      </c>
      <c r="EC269" s="2"/>
      <c r="ED269" s="2"/>
      <c r="EE269" s="2">
        <f t="shared" si="760"/>
        <v>41.561803552208822</v>
      </c>
      <c r="EF269" s="2">
        <f t="shared" si="760"/>
        <v>0.71020169728202798</v>
      </c>
      <c r="EG269" s="2">
        <f t="shared" si="760"/>
        <v>12.173457261862367</v>
      </c>
      <c r="EH269" s="2">
        <f t="shared" si="760"/>
        <v>6.9035606112135834</v>
      </c>
      <c r="EI269" s="2">
        <f t="shared" si="760"/>
        <v>0.1100312488746804</v>
      </c>
      <c r="EJ269" s="2">
        <f t="shared" si="760"/>
        <v>12.763624869462927</v>
      </c>
      <c r="EK269" s="2">
        <f t="shared" si="760"/>
        <v>15.624437340204617</v>
      </c>
      <c r="EL269" s="2">
        <f t="shared" si="760"/>
        <v>1.2003408968146954</v>
      </c>
      <c r="EM269" s="2">
        <f t="shared" si="760"/>
        <v>8.5324232081911244</v>
      </c>
      <c r="EN269" s="2">
        <f t="shared" si="760"/>
        <v>0.42011931388514334</v>
      </c>
      <c r="EO269" s="2">
        <f t="shared" si="761"/>
        <v>99.999999999999986</v>
      </c>
      <c r="EP269" s="2"/>
      <c r="ER269" s="3"/>
      <c r="ET269" s="3"/>
      <c r="EU269" s="3"/>
      <c r="EV269" s="3"/>
      <c r="EW269" s="3"/>
      <c r="EX269" s="3"/>
      <c r="EY269" s="3"/>
      <c r="EZ269" s="3"/>
      <c r="FA269" s="3"/>
      <c r="FB269" s="3"/>
      <c r="FC269" s="3"/>
      <c r="FD269" s="3"/>
      <c r="FE269" s="3"/>
      <c r="FF269" s="3"/>
      <c r="FG269" s="3"/>
      <c r="FH269" s="3"/>
      <c r="FI269" s="3"/>
      <c r="FJ269" s="3"/>
      <c r="FK269" s="3"/>
      <c r="FL269" s="3"/>
      <c r="FM269" s="3"/>
      <c r="FN269" s="3"/>
      <c r="FO269" s="3"/>
      <c r="FP269" s="3"/>
      <c r="FQ269" s="3"/>
      <c r="FR269" s="3"/>
      <c r="FS269" s="3"/>
      <c r="FT269" s="3"/>
      <c r="FU269" s="3"/>
      <c r="FV269" s="3"/>
      <c r="FW269" s="3"/>
      <c r="FX269" s="3"/>
      <c r="FY269" s="3"/>
      <c r="FZ269" s="3"/>
      <c r="GA269" s="3"/>
      <c r="GB269" s="3"/>
      <c r="GC269" s="2"/>
    </row>
    <row r="270" spans="1:185" s="1" customFormat="1">
      <c r="A270" s="1" t="s">
        <v>329</v>
      </c>
      <c r="B270" s="1">
        <v>5</v>
      </c>
      <c r="C270" s="1" t="s">
        <v>120</v>
      </c>
      <c r="D270" s="1" t="s">
        <v>275</v>
      </c>
      <c r="E270" s="1" t="s">
        <v>276</v>
      </c>
      <c r="G270" s="2">
        <v>41.46</v>
      </c>
      <c r="H270" s="2">
        <v>0.78</v>
      </c>
      <c r="I270" s="2">
        <v>11.62</v>
      </c>
      <c r="J270" s="2">
        <v>7.1480000000000006</v>
      </c>
      <c r="K270" s="2">
        <v>0.11</v>
      </c>
      <c r="L270" s="2">
        <v>12.7</v>
      </c>
      <c r="M270" s="2">
        <v>15.64</v>
      </c>
      <c r="N270" s="2">
        <v>1.1299999999999999</v>
      </c>
      <c r="O270" s="2">
        <v>8.31</v>
      </c>
      <c r="P270" s="2">
        <v>0.42</v>
      </c>
      <c r="Q270" s="2">
        <v>1.1100000000000001</v>
      </c>
      <c r="R270" s="2"/>
      <c r="S270" s="2">
        <f t="shared" si="715"/>
        <v>100.428</v>
      </c>
      <c r="U270" s="122"/>
      <c r="V270" s="122"/>
      <c r="W270" s="2"/>
      <c r="X270" s="2"/>
      <c r="Y270" s="2"/>
      <c r="Z270" s="2"/>
      <c r="AA270" s="2"/>
      <c r="AB270" s="3"/>
      <c r="AC270" s="3"/>
      <c r="AF270" s="2">
        <f t="shared" si="716"/>
        <v>0.8054719677550376</v>
      </c>
      <c r="AG270" s="4">
        <f t="shared" si="717"/>
        <v>4676.1000000000004</v>
      </c>
      <c r="AH270" s="4">
        <f t="shared" si="718"/>
        <v>68989.62000000001</v>
      </c>
      <c r="AI270" s="4">
        <f t="shared" si="719"/>
        <v>1832.8799999999999</v>
      </c>
      <c r="AJ270" s="2">
        <f t="shared" si="720"/>
        <v>9.4400000000000013</v>
      </c>
      <c r="AK270" s="2">
        <f t="shared" si="721"/>
        <v>7.3539823008849572</v>
      </c>
      <c r="AL270" s="2">
        <f t="shared" si="722"/>
        <v>0.13598074608904931</v>
      </c>
      <c r="AM270" s="2">
        <f t="shared" si="723"/>
        <v>1.3459552495697074</v>
      </c>
      <c r="AN270" s="2">
        <f t="shared" si="618"/>
        <v>0.71514629948364894</v>
      </c>
      <c r="AO270" s="2">
        <f t="shared" si="598"/>
        <v>0.93403299323995692</v>
      </c>
      <c r="AP270" s="2">
        <f t="shared" si="724"/>
        <v>1.0706259920553962</v>
      </c>
      <c r="AQ270" s="2">
        <f t="shared" si="619"/>
        <v>0.29575849071469063</v>
      </c>
      <c r="AR270" s="4">
        <f t="shared" si="725"/>
        <v>221.38934748398586</v>
      </c>
      <c r="AS270" s="4">
        <f t="shared" si="726"/>
        <v>2548.9128843928661</v>
      </c>
      <c r="AT270" s="2"/>
      <c r="AU270" s="2">
        <f t="shared" si="727"/>
        <v>0.20043415340086831</v>
      </c>
      <c r="AV270" s="2">
        <f t="shared" si="508"/>
        <v>0.77405856364493464</v>
      </c>
      <c r="AW270" s="2"/>
      <c r="AX270" s="4">
        <v>477</v>
      </c>
      <c r="AY270" s="4">
        <v>1784</v>
      </c>
      <c r="AZ270" s="4">
        <v>698</v>
      </c>
      <c r="BA270" s="3"/>
      <c r="BB270" s="3"/>
      <c r="BC270" s="3">
        <v>146</v>
      </c>
      <c r="BD270" s="3">
        <v>812</v>
      </c>
      <c r="BE270" s="3"/>
      <c r="BF270" s="3">
        <v>139</v>
      </c>
      <c r="BG270" s="3"/>
      <c r="BH270" s="3"/>
      <c r="BI270" s="1">
        <v>41</v>
      </c>
      <c r="BJ270" s="4">
        <v>335</v>
      </c>
      <c r="BK270" s="4">
        <v>15</v>
      </c>
      <c r="BL270" s="3"/>
      <c r="BM270" s="3"/>
      <c r="BN270" s="4">
        <v>93</v>
      </c>
      <c r="BO270" s="4">
        <v>198</v>
      </c>
      <c r="BP270" s="4"/>
      <c r="BQ270" s="3"/>
      <c r="BR270" s="3"/>
      <c r="BS270" s="3"/>
      <c r="BT270" s="3"/>
      <c r="BU270" s="3"/>
      <c r="BV270" s="3"/>
      <c r="BW270" s="2"/>
      <c r="BX270" s="2"/>
      <c r="BY270" s="2"/>
      <c r="BZ270" s="3"/>
      <c r="CA270" s="2"/>
      <c r="CB270" s="4"/>
      <c r="CC270" s="4">
        <v>38</v>
      </c>
      <c r="CD270" s="3"/>
      <c r="CE270" s="3"/>
      <c r="CG270" s="3">
        <f t="shared" si="728"/>
        <v>384.29752066115702</v>
      </c>
      <c r="CH270" s="3">
        <f t="shared" si="729"/>
        <v>311.81102362204723</v>
      </c>
      <c r="CI270" s="3"/>
      <c r="CJ270" s="3"/>
      <c r="CK270" s="3"/>
      <c r="CL270" s="3"/>
      <c r="CM270" s="3"/>
      <c r="CN270" s="3"/>
      <c r="CO270" s="3"/>
      <c r="CP270" s="3"/>
      <c r="CQ270" s="3"/>
      <c r="CR270" s="3"/>
      <c r="CS270" s="3"/>
      <c r="CT270" s="3"/>
      <c r="CU270" s="3">
        <f t="shared" si="742"/>
        <v>46.533333333333331</v>
      </c>
      <c r="CV270" s="3">
        <f t="shared" si="743"/>
        <v>7.5053763440860219</v>
      </c>
      <c r="CW270" s="3">
        <f t="shared" si="744"/>
        <v>6.2</v>
      </c>
      <c r="CX270" s="4">
        <f t="shared" si="745"/>
        <v>311.74</v>
      </c>
      <c r="CY270" s="3"/>
      <c r="CZ270" s="3"/>
      <c r="DA270" s="3"/>
      <c r="DB270" s="3">
        <f t="shared" si="746"/>
        <v>22.333333333333332</v>
      </c>
      <c r="DC270" s="3">
        <f t="shared" si="747"/>
        <v>18.368421052631579</v>
      </c>
      <c r="DD270" s="3"/>
      <c r="DE270" s="3"/>
      <c r="DF270" s="3"/>
      <c r="DG270" s="2">
        <f t="shared" si="748"/>
        <v>0.36585365853658536</v>
      </c>
      <c r="DH270" s="4">
        <f t="shared" si="749"/>
        <v>741.8238709677421</v>
      </c>
      <c r="DI270" s="2"/>
      <c r="DJ270" s="3"/>
      <c r="DK270" s="3"/>
      <c r="DL270" s="3"/>
      <c r="DM270" s="3"/>
      <c r="DN270" s="123"/>
      <c r="DO270" s="3"/>
      <c r="DP270" s="4"/>
      <c r="DQ270" s="3"/>
      <c r="DR270" s="3"/>
      <c r="DS270" s="2"/>
      <c r="DT270" s="5">
        <f t="shared" si="753"/>
        <v>5.6053811659192824E-4</v>
      </c>
      <c r="DU270" s="3">
        <f t="shared" si="754"/>
        <v>8.1707317073170724</v>
      </c>
      <c r="DV270" s="3"/>
      <c r="DW270" s="3">
        <f t="shared" si="755"/>
        <v>-0.44823362227290509</v>
      </c>
      <c r="DX270" s="3">
        <f t="shared" si="756"/>
        <v>4.4776119402985071</v>
      </c>
      <c r="DY270" s="3">
        <f t="shared" si="757"/>
        <v>11.343283582089553</v>
      </c>
      <c r="DZ270" s="2">
        <f t="shared" si="758"/>
        <v>0.88270163953137981</v>
      </c>
      <c r="EA270" s="5"/>
      <c r="EB270" s="2">
        <f t="shared" si="713"/>
        <v>2.5333333333333332</v>
      </c>
      <c r="EC270" s="2"/>
      <c r="ED270" s="2"/>
      <c r="EE270" s="2">
        <f t="shared" si="760"/>
        <v>41.744698846130611</v>
      </c>
      <c r="EF270" s="2">
        <f t="shared" si="760"/>
        <v>0.78535612879840511</v>
      </c>
      <c r="EG270" s="2">
        <f t="shared" si="760"/>
        <v>11.69979258543265</v>
      </c>
      <c r="EH270" s="2">
        <f t="shared" si="760"/>
        <v>7.1970841136551291</v>
      </c>
      <c r="EI270" s="2">
        <f t="shared" si="760"/>
        <v>0.11075535149721098</v>
      </c>
      <c r="EJ270" s="2">
        <f t="shared" si="760"/>
        <v>12.787208763768904</v>
      </c>
      <c r="EK270" s="2">
        <f t="shared" si="760"/>
        <v>15.747397249239816</v>
      </c>
      <c r="EL270" s="2">
        <f t="shared" si="760"/>
        <v>1.1377595199258945</v>
      </c>
      <c r="EM270" s="2">
        <f t="shared" si="760"/>
        <v>8.3670633721983929</v>
      </c>
      <c r="EN270" s="2">
        <f t="shared" si="760"/>
        <v>0.42288406935298739</v>
      </c>
      <c r="EO270" s="2">
        <f t="shared" si="761"/>
        <v>99.999999999999986</v>
      </c>
      <c r="EP270" s="2"/>
      <c r="ER270" s="3"/>
      <c r="ET270" s="3"/>
      <c r="EU270" s="3"/>
      <c r="EV270" s="3"/>
      <c r="EW270" s="3"/>
      <c r="EX270" s="3"/>
      <c r="EY270" s="3"/>
      <c r="EZ270" s="3"/>
      <c r="FA270" s="3"/>
      <c r="FB270" s="3"/>
      <c r="FC270" s="3"/>
      <c r="FD270" s="3"/>
      <c r="FE270" s="3"/>
      <c r="FF270" s="3"/>
      <c r="FG270" s="3"/>
      <c r="FH270" s="3"/>
      <c r="FI270" s="3"/>
      <c r="FJ270" s="3"/>
      <c r="FK270" s="3"/>
      <c r="FL270" s="3"/>
      <c r="FM270" s="3"/>
      <c r="FN270" s="3"/>
      <c r="FO270" s="3"/>
      <c r="FP270" s="3"/>
      <c r="FQ270" s="3"/>
      <c r="FR270" s="3"/>
      <c r="FS270" s="3"/>
      <c r="FT270" s="3"/>
      <c r="FU270" s="3"/>
      <c r="FV270" s="3"/>
      <c r="FW270" s="3"/>
      <c r="FX270" s="3"/>
      <c r="FY270" s="3"/>
      <c r="FZ270" s="3"/>
      <c r="GA270" s="3"/>
      <c r="GB270" s="3"/>
      <c r="GC270" s="2"/>
    </row>
    <row r="271" spans="1:185" s="1" customFormat="1">
      <c r="A271" s="1" t="s">
        <v>329</v>
      </c>
      <c r="B271" s="1">
        <v>5</v>
      </c>
      <c r="C271" s="1" t="s">
        <v>120</v>
      </c>
      <c r="D271" s="1" t="s">
        <v>333</v>
      </c>
      <c r="E271" s="1" t="s">
        <v>112</v>
      </c>
      <c r="G271" s="2">
        <v>50.9</v>
      </c>
      <c r="H271" s="2">
        <v>0.96</v>
      </c>
      <c r="I271" s="2">
        <v>11.7</v>
      </c>
      <c r="J271" s="2">
        <v>10.0502</v>
      </c>
      <c r="K271" s="2">
        <v>0.16</v>
      </c>
      <c r="L271" s="2">
        <v>11</v>
      </c>
      <c r="M271" s="2">
        <v>2.5</v>
      </c>
      <c r="N271" s="2">
        <v>0.34</v>
      </c>
      <c r="O271" s="2">
        <v>6.51</v>
      </c>
      <c r="P271" s="2">
        <v>0.45</v>
      </c>
      <c r="Q271" s="2">
        <v>5.23</v>
      </c>
      <c r="R271" s="2"/>
      <c r="S271" s="2">
        <f t="shared" si="715"/>
        <v>99.800200000000018</v>
      </c>
      <c r="U271" s="122"/>
      <c r="V271" s="122"/>
      <c r="W271" s="2"/>
      <c r="X271" s="2"/>
      <c r="Y271" s="2"/>
      <c r="Z271" s="2"/>
      <c r="AA271" s="2"/>
      <c r="AB271" s="3"/>
      <c r="AC271" s="3"/>
      <c r="AF271" s="2">
        <f t="shared" si="716"/>
        <v>0.71836896040807618</v>
      </c>
      <c r="AG271" s="4">
        <f t="shared" si="717"/>
        <v>5755.2</v>
      </c>
      <c r="AH271" s="4">
        <f t="shared" si="718"/>
        <v>54046.02</v>
      </c>
      <c r="AI271" s="4">
        <f t="shared" si="719"/>
        <v>1963.8</v>
      </c>
      <c r="AJ271" s="2">
        <f t="shared" si="720"/>
        <v>6.85</v>
      </c>
      <c r="AK271" s="2">
        <f t="shared" si="721"/>
        <v>19.147058823529409</v>
      </c>
      <c r="AL271" s="2">
        <f t="shared" si="722"/>
        <v>5.22273425499232E-2</v>
      </c>
      <c r="AM271" s="2">
        <f t="shared" si="723"/>
        <v>0.21367521367521367</v>
      </c>
      <c r="AN271" s="2">
        <f t="shared" si="618"/>
        <v>0.55641025641025643</v>
      </c>
      <c r="AO271" s="2">
        <f t="shared" si="598"/>
        <v>0.65005095411406877</v>
      </c>
      <c r="AP271" s="2">
        <f t="shared" si="724"/>
        <v>1.5383409464614421</v>
      </c>
      <c r="AQ271" s="2">
        <f t="shared" si="619"/>
        <v>0.96289254084562148</v>
      </c>
      <c r="AR271" s="4">
        <f t="shared" si="725"/>
        <v>1556.4806261822789</v>
      </c>
      <c r="AS271" s="4">
        <f t="shared" si="726"/>
        <v>1102.7601805405543</v>
      </c>
      <c r="AT271" s="2"/>
      <c r="AU271" s="2">
        <f t="shared" si="727"/>
        <v>0.12789783889980352</v>
      </c>
      <c r="AV271" s="2">
        <f t="shared" si="508"/>
        <v>0.6022461756219718</v>
      </c>
      <c r="AW271" s="2"/>
      <c r="AX271" s="4">
        <v>719</v>
      </c>
      <c r="AY271" s="4">
        <v>376</v>
      </c>
      <c r="AZ271" s="4">
        <v>845</v>
      </c>
      <c r="BA271" s="3"/>
      <c r="BB271" s="3"/>
      <c r="BC271" s="3">
        <v>188</v>
      </c>
      <c r="BD271" s="3">
        <v>781</v>
      </c>
      <c r="BE271" s="3"/>
      <c r="BF271" s="3">
        <v>146</v>
      </c>
      <c r="BG271" s="3">
        <v>36</v>
      </c>
      <c r="BH271" s="3">
        <v>127</v>
      </c>
      <c r="BI271" s="1">
        <v>60</v>
      </c>
      <c r="BJ271" s="4">
        <v>424</v>
      </c>
      <c r="BK271" s="4">
        <v>19</v>
      </c>
      <c r="BL271" s="3"/>
      <c r="BM271" s="3"/>
      <c r="BN271" s="4">
        <v>123</v>
      </c>
      <c r="BO271" s="4">
        <v>212</v>
      </c>
      <c r="BP271" s="4"/>
      <c r="BQ271" s="3"/>
      <c r="BR271" s="3"/>
      <c r="BS271" s="3"/>
      <c r="BT271" s="3"/>
      <c r="BU271" s="3"/>
      <c r="BV271" s="3"/>
      <c r="BW271" s="2"/>
      <c r="BX271" s="2"/>
      <c r="BY271" s="2"/>
      <c r="BZ271" s="3"/>
      <c r="CA271" s="2"/>
      <c r="CB271" s="4">
        <v>23</v>
      </c>
      <c r="CC271" s="4">
        <v>44</v>
      </c>
      <c r="CD271" s="3"/>
      <c r="CE271" s="3">
        <v>15</v>
      </c>
      <c r="CG271" s="3">
        <f t="shared" si="728"/>
        <v>508.26446280991735</v>
      </c>
      <c r="CH271" s="3">
        <f t="shared" si="729"/>
        <v>333.85826771653541</v>
      </c>
      <c r="CI271" s="3"/>
      <c r="CJ271" s="3"/>
      <c r="CK271" s="3"/>
      <c r="CL271" s="3"/>
      <c r="CM271" s="3"/>
      <c r="CN271" s="3"/>
      <c r="CO271" s="3"/>
      <c r="CP271" s="3"/>
      <c r="CQ271" s="3"/>
      <c r="CR271" s="3"/>
      <c r="CS271" s="3"/>
      <c r="CT271" s="3"/>
      <c r="CU271" s="3">
        <f t="shared" si="742"/>
        <v>44.473684210526315</v>
      </c>
      <c r="CV271" s="3">
        <f t="shared" si="743"/>
        <v>6.8699186991869921</v>
      </c>
      <c r="CW271" s="3">
        <f t="shared" si="744"/>
        <v>6.4736842105263159</v>
      </c>
      <c r="CX271" s="4">
        <f t="shared" si="745"/>
        <v>302.90526315789475</v>
      </c>
      <c r="CY271" s="3">
        <f t="shared" ref="CY271:CY276" si="762">BO271/CB271</f>
        <v>9.2173913043478262</v>
      </c>
      <c r="CZ271" s="3"/>
      <c r="DA271" s="3"/>
      <c r="DB271" s="3">
        <f t="shared" si="746"/>
        <v>22.315789473684209</v>
      </c>
      <c r="DC271" s="3">
        <f t="shared" si="747"/>
        <v>19.204545454545453</v>
      </c>
      <c r="DD271" s="3"/>
      <c r="DE271" s="3"/>
      <c r="DF271" s="3"/>
      <c r="DG271" s="2">
        <f t="shared" si="748"/>
        <v>0.31666666666666665</v>
      </c>
      <c r="DH271" s="4">
        <f t="shared" si="749"/>
        <v>439.39853658536583</v>
      </c>
      <c r="DI271" s="2"/>
      <c r="DJ271" s="3"/>
      <c r="DK271" s="3"/>
      <c r="DL271" s="3"/>
      <c r="DM271" s="3"/>
      <c r="DN271" s="123"/>
      <c r="DO271" s="3"/>
      <c r="DP271" s="4"/>
      <c r="DQ271" s="3"/>
      <c r="DR271" s="3"/>
      <c r="DS271" s="2"/>
      <c r="DT271" s="5">
        <f t="shared" si="753"/>
        <v>2.6595744680851063E-3</v>
      </c>
      <c r="DU271" s="3">
        <f t="shared" si="754"/>
        <v>7.0666666666666664</v>
      </c>
      <c r="DV271" s="3"/>
      <c r="DW271" s="3">
        <f t="shared" si="755"/>
        <v>-0.38988969335226553</v>
      </c>
      <c r="DX271" s="3">
        <f t="shared" si="756"/>
        <v>4.4811320754716979</v>
      </c>
      <c r="DY271" s="3">
        <f t="shared" si="757"/>
        <v>10.377358490566039</v>
      </c>
      <c r="DZ271" s="2">
        <f t="shared" si="758"/>
        <v>0.70306884940634207</v>
      </c>
      <c r="EA271" s="5"/>
      <c r="EB271" s="2">
        <f t="shared" si="713"/>
        <v>2.3157894736842106</v>
      </c>
      <c r="EC271" s="2"/>
      <c r="ED271" s="2"/>
      <c r="EE271" s="2">
        <f t="shared" si="760"/>
        <v>53.822451469913347</v>
      </c>
      <c r="EF271" s="2">
        <f t="shared" si="760"/>
        <v>1.0151189275268528</v>
      </c>
      <c r="EG271" s="2">
        <f t="shared" si="760"/>
        <v>12.37176192923352</v>
      </c>
      <c r="EH271" s="2">
        <f t="shared" si="760"/>
        <v>10.627237755656642</v>
      </c>
      <c r="EI271" s="2">
        <f t="shared" si="760"/>
        <v>0.16918648792114216</v>
      </c>
      <c r="EJ271" s="2">
        <f t="shared" si="760"/>
        <v>11.631571044578523</v>
      </c>
      <c r="EK271" s="2">
        <f t="shared" si="760"/>
        <v>2.643538873767846</v>
      </c>
      <c r="EL271" s="2">
        <f t="shared" si="760"/>
        <v>0.35952128683242707</v>
      </c>
      <c r="EM271" s="2">
        <f t="shared" si="760"/>
        <v>6.883775227291471</v>
      </c>
      <c r="EN271" s="2">
        <f t="shared" si="760"/>
        <v>0.47583699727821233</v>
      </c>
      <c r="EO271" s="2">
        <f t="shared" si="761"/>
        <v>99.999999999999972</v>
      </c>
      <c r="EP271" s="2"/>
      <c r="ER271" s="3"/>
      <c r="ET271" s="3"/>
      <c r="EU271" s="3"/>
      <c r="EV271" s="3"/>
      <c r="EW271" s="3"/>
      <c r="EX271" s="3"/>
      <c r="EY271" s="3"/>
      <c r="EZ271" s="3"/>
      <c r="FA271" s="3"/>
      <c r="FB271" s="3"/>
      <c r="FC271" s="3"/>
      <c r="FD271" s="3"/>
      <c r="FE271" s="3"/>
      <c r="FF271" s="3"/>
      <c r="FG271" s="3"/>
      <c r="FH271" s="3"/>
      <c r="FI271" s="3"/>
      <c r="FJ271" s="3"/>
      <c r="FK271" s="3"/>
      <c r="FL271" s="3"/>
      <c r="FM271" s="3"/>
      <c r="FN271" s="3"/>
      <c r="FO271" s="3"/>
      <c r="FP271" s="3"/>
      <c r="FQ271" s="3"/>
      <c r="FR271" s="3"/>
      <c r="FS271" s="3"/>
      <c r="FT271" s="3"/>
      <c r="FU271" s="3"/>
      <c r="FV271" s="3"/>
      <c r="FW271" s="3"/>
      <c r="FX271" s="3"/>
      <c r="FY271" s="3"/>
      <c r="FZ271" s="3"/>
      <c r="GA271" s="3"/>
      <c r="GB271" s="3"/>
      <c r="GC271" s="2"/>
    </row>
    <row r="272" spans="1:185" s="1" customFormat="1">
      <c r="A272" s="1" t="s">
        <v>329</v>
      </c>
      <c r="B272" s="1">
        <v>5</v>
      </c>
      <c r="C272" s="1" t="s">
        <v>120</v>
      </c>
      <c r="D272" s="1" t="s">
        <v>333</v>
      </c>
      <c r="E272" s="1" t="s">
        <v>112</v>
      </c>
      <c r="G272" s="2">
        <v>46.3</v>
      </c>
      <c r="H272" s="2">
        <v>0.92</v>
      </c>
      <c r="I272" s="2">
        <v>10.9</v>
      </c>
      <c r="J272" s="2">
        <v>8.2932000000000006</v>
      </c>
      <c r="K272" s="2">
        <v>0.12</v>
      </c>
      <c r="L272" s="2">
        <v>14.7</v>
      </c>
      <c r="M272" s="2">
        <v>4.7</v>
      </c>
      <c r="N272" s="2">
        <v>0.24</v>
      </c>
      <c r="O272" s="2">
        <v>6.25</v>
      </c>
      <c r="P272" s="2">
        <v>0.41</v>
      </c>
      <c r="Q272" s="2">
        <v>5.7</v>
      </c>
      <c r="R272" s="2">
        <v>1.38</v>
      </c>
      <c r="S272" s="2">
        <f t="shared" ref="S272:S281" si="763">SUM(G272:R272)</f>
        <v>99.913200000000003</v>
      </c>
      <c r="U272" s="122"/>
      <c r="V272" s="122"/>
      <c r="W272" s="2"/>
      <c r="X272" s="2"/>
      <c r="Y272" s="2"/>
      <c r="Z272" s="2"/>
      <c r="AA272" s="2"/>
      <c r="AB272" s="3"/>
      <c r="AC272" s="3"/>
      <c r="AF272" s="2">
        <f t="shared" si="716"/>
        <v>0.80510226466026713</v>
      </c>
      <c r="AG272" s="4">
        <f t="shared" si="717"/>
        <v>5515.4000000000005</v>
      </c>
      <c r="AH272" s="4">
        <f t="shared" si="718"/>
        <v>51887.5</v>
      </c>
      <c r="AI272" s="4">
        <f t="shared" si="719"/>
        <v>1789.2399999999998</v>
      </c>
      <c r="AJ272" s="2">
        <f t="shared" si="720"/>
        <v>6.49</v>
      </c>
      <c r="AK272" s="2">
        <f t="shared" si="721"/>
        <v>26.041666666666668</v>
      </c>
      <c r="AL272" s="2">
        <f t="shared" si="722"/>
        <v>3.8399999999999997E-2</v>
      </c>
      <c r="AM272" s="2">
        <f t="shared" si="723"/>
        <v>0.43119266055045874</v>
      </c>
      <c r="AN272" s="2">
        <f t="shared" si="618"/>
        <v>0.57339449541284404</v>
      </c>
      <c r="AO272" s="2">
        <f t="shared" si="598"/>
        <v>0.65685075460390496</v>
      </c>
      <c r="AP272" s="2">
        <f t="shared" si="724"/>
        <v>1.5224158501622205</v>
      </c>
      <c r="AQ272" s="2">
        <f t="shared" si="619"/>
        <v>0.69405430371452337</v>
      </c>
      <c r="AR272" s="4">
        <f t="shared" si="725"/>
        <v>1407.8342725276736</v>
      </c>
      <c r="AS272" s="4">
        <f t="shared" si="726"/>
        <v>1557.8380795040184</v>
      </c>
      <c r="AT272" s="2"/>
      <c r="AU272" s="2">
        <f t="shared" si="727"/>
        <v>0.1349892008639309</v>
      </c>
      <c r="AV272" s="2">
        <f t="shared" ref="AV272:AV335" si="764">(O272/94.2)/(I272/101.96)</f>
        <v>0.62062954089483624</v>
      </c>
      <c r="AW272" s="2"/>
      <c r="AX272" s="4">
        <v>532</v>
      </c>
      <c r="AY272" s="4">
        <v>397</v>
      </c>
      <c r="AZ272" s="4">
        <v>598</v>
      </c>
      <c r="BA272" s="3"/>
      <c r="BB272" s="3"/>
      <c r="BC272" s="3">
        <v>174</v>
      </c>
      <c r="BD272" s="3">
        <v>923</v>
      </c>
      <c r="BE272" s="3">
        <v>39</v>
      </c>
      <c r="BF272" s="3">
        <v>158</v>
      </c>
      <c r="BG272" s="3">
        <v>36</v>
      </c>
      <c r="BH272" s="3">
        <v>99</v>
      </c>
      <c r="BI272" s="1">
        <v>42</v>
      </c>
      <c r="BJ272" s="4">
        <v>386</v>
      </c>
      <c r="BK272" s="4">
        <v>18</v>
      </c>
      <c r="BL272" s="3"/>
      <c r="BM272" s="3"/>
      <c r="BN272" s="4">
        <v>94</v>
      </c>
      <c r="BO272" s="4">
        <v>187</v>
      </c>
      <c r="BP272" s="4"/>
      <c r="BQ272" s="3"/>
      <c r="BR272" s="3"/>
      <c r="BS272" s="3"/>
      <c r="BT272" s="3"/>
      <c r="BU272" s="3"/>
      <c r="BV272" s="3"/>
      <c r="BW272" s="2"/>
      <c r="BX272" s="2"/>
      <c r="BY272" s="2"/>
      <c r="BZ272" s="3"/>
      <c r="CA272" s="2"/>
      <c r="CB272" s="4">
        <v>24</v>
      </c>
      <c r="CC272" s="4">
        <v>39</v>
      </c>
      <c r="CD272" s="3"/>
      <c r="CE272" s="3">
        <v>16</v>
      </c>
      <c r="CG272" s="3">
        <f t="shared" si="728"/>
        <v>388.42975206611573</v>
      </c>
      <c r="CH272" s="3">
        <f t="shared" si="729"/>
        <v>294.48818897637796</v>
      </c>
      <c r="CI272" s="3"/>
      <c r="CJ272" s="3"/>
      <c r="CK272" s="3"/>
      <c r="CL272" s="3"/>
      <c r="CM272" s="3"/>
      <c r="CN272" s="3"/>
      <c r="CO272" s="3"/>
      <c r="CP272" s="3"/>
      <c r="CQ272" s="3"/>
      <c r="CR272" s="3"/>
      <c r="CS272" s="3"/>
      <c r="CT272" s="3"/>
      <c r="CU272" s="3">
        <f t="shared" si="742"/>
        <v>33.222222222222221</v>
      </c>
      <c r="CV272" s="3">
        <f t="shared" si="743"/>
        <v>6.3617021276595747</v>
      </c>
      <c r="CW272" s="3">
        <f t="shared" si="744"/>
        <v>5.2222222222222223</v>
      </c>
      <c r="CX272" s="4">
        <f t="shared" si="745"/>
        <v>306.41111111111115</v>
      </c>
      <c r="CY272" s="3">
        <f t="shared" si="762"/>
        <v>7.791666666666667</v>
      </c>
      <c r="CZ272" s="3"/>
      <c r="DA272" s="3"/>
      <c r="DB272" s="3">
        <f t="shared" si="746"/>
        <v>21.444444444444443</v>
      </c>
      <c r="DC272" s="3">
        <f t="shared" si="747"/>
        <v>15.333333333333334</v>
      </c>
      <c r="DD272" s="3"/>
      <c r="DE272" s="3"/>
      <c r="DF272" s="3"/>
      <c r="DG272" s="2">
        <f t="shared" si="748"/>
        <v>0.42857142857142855</v>
      </c>
      <c r="DH272" s="4">
        <f t="shared" si="749"/>
        <v>551.99468085106378</v>
      </c>
      <c r="DI272" s="2"/>
      <c r="DJ272" s="3"/>
      <c r="DK272" s="3"/>
      <c r="DL272" s="3"/>
      <c r="DM272" s="3"/>
      <c r="DN272" s="123"/>
      <c r="DO272" s="3"/>
      <c r="DP272" s="4"/>
      <c r="DQ272" s="3"/>
      <c r="DR272" s="3"/>
      <c r="DS272" s="2"/>
      <c r="DT272" s="5">
        <f t="shared" si="753"/>
        <v>2.5188916876574307E-3</v>
      </c>
      <c r="DU272" s="3">
        <f t="shared" si="754"/>
        <v>9.1904761904761898</v>
      </c>
      <c r="DV272" s="3"/>
      <c r="DW272" s="3">
        <f t="shared" si="755"/>
        <v>-0.47758577270039515</v>
      </c>
      <c r="DX272" s="3">
        <f t="shared" si="756"/>
        <v>4.6632124352331603</v>
      </c>
      <c r="DY272" s="3">
        <f t="shared" si="757"/>
        <v>10.103626943005182</v>
      </c>
      <c r="DZ272" s="2">
        <f t="shared" si="758"/>
        <v>1.2752755406460108</v>
      </c>
      <c r="EA272" s="5"/>
      <c r="EB272" s="2">
        <f t="shared" si="713"/>
        <v>2.1666666666666665</v>
      </c>
      <c r="EC272" s="2"/>
      <c r="ED272" s="2"/>
      <c r="EE272" s="2">
        <f t="shared" si="760"/>
        <v>49.874398383336995</v>
      </c>
      <c r="EF272" s="2">
        <f t="shared" si="760"/>
        <v>0.99102476269265727</v>
      </c>
      <c r="EG272" s="2">
        <f t="shared" si="760"/>
        <v>11.741489036249961</v>
      </c>
      <c r="EH272" s="2">
        <f t="shared" si="760"/>
        <v>8.933441915176898</v>
      </c>
      <c r="EI272" s="2">
        <f t="shared" si="760"/>
        <v>0.12926409948165096</v>
      </c>
      <c r="EJ272" s="2">
        <f t="shared" si="760"/>
        <v>15.834852186502243</v>
      </c>
      <c r="EK272" s="2">
        <f t="shared" si="760"/>
        <v>5.0628438963646625</v>
      </c>
      <c r="EL272" s="2">
        <f t="shared" si="760"/>
        <v>0.25852819896330193</v>
      </c>
      <c r="EM272" s="2">
        <f t="shared" si="760"/>
        <v>6.7325051813359869</v>
      </c>
      <c r="EN272" s="2">
        <f t="shared" si="760"/>
        <v>0.44165233989564073</v>
      </c>
      <c r="EO272" s="2">
        <f t="shared" si="761"/>
        <v>100</v>
      </c>
      <c r="EP272" s="2"/>
      <c r="ER272" s="3"/>
      <c r="ET272" s="3"/>
      <c r="EU272" s="3"/>
      <c r="EV272" s="3"/>
      <c r="EW272" s="3"/>
      <c r="EX272" s="3"/>
      <c r="EY272" s="3"/>
      <c r="EZ272" s="3"/>
      <c r="FA272" s="3"/>
      <c r="FB272" s="3"/>
      <c r="FC272" s="3"/>
      <c r="FD272" s="3"/>
      <c r="FE272" s="3"/>
      <c r="FF272" s="3"/>
      <c r="FG272" s="3"/>
      <c r="FH272" s="3"/>
      <c r="FI272" s="3"/>
      <c r="FJ272" s="3"/>
      <c r="FK272" s="3"/>
      <c r="FL272" s="3"/>
      <c r="FM272" s="3"/>
      <c r="FN272" s="3"/>
      <c r="FO272" s="3"/>
      <c r="FP272" s="3"/>
      <c r="FQ272" s="3"/>
      <c r="FR272" s="3"/>
      <c r="FS272" s="3"/>
      <c r="FT272" s="3"/>
      <c r="FU272" s="3"/>
      <c r="FV272" s="3"/>
      <c r="FW272" s="3"/>
      <c r="FX272" s="3"/>
      <c r="FY272" s="3"/>
      <c r="FZ272" s="3"/>
      <c r="GA272" s="3"/>
      <c r="GB272" s="3"/>
      <c r="GC272" s="2"/>
    </row>
    <row r="273" spans="1:185" s="1" customFormat="1">
      <c r="A273" s="1" t="s">
        <v>329</v>
      </c>
      <c r="B273" s="1">
        <v>5</v>
      </c>
      <c r="C273" s="1" t="s">
        <v>120</v>
      </c>
      <c r="D273" s="1" t="s">
        <v>333</v>
      </c>
      <c r="E273" s="1" t="s">
        <v>112</v>
      </c>
      <c r="G273" s="2">
        <v>43.5</v>
      </c>
      <c r="H273" s="2">
        <v>0.84</v>
      </c>
      <c r="I273" s="2">
        <v>9.6999999999999993</v>
      </c>
      <c r="J273" s="2">
        <v>7.7914000000000003</v>
      </c>
      <c r="K273" s="2">
        <v>0.12</v>
      </c>
      <c r="L273" s="2">
        <v>15.4</v>
      </c>
      <c r="M273" s="2">
        <v>7.5</v>
      </c>
      <c r="N273" s="2">
        <v>0.14000000000000001</v>
      </c>
      <c r="O273" s="2">
        <v>4.7300000000000004</v>
      </c>
      <c r="P273" s="2">
        <v>0.4</v>
      </c>
      <c r="Q273" s="2">
        <v>6.27</v>
      </c>
      <c r="R273" s="2">
        <v>3.44</v>
      </c>
      <c r="S273" s="2">
        <f t="shared" si="763"/>
        <v>99.831400000000016</v>
      </c>
      <c r="U273" s="122"/>
      <c r="V273" s="122"/>
      <c r="W273" s="2"/>
      <c r="X273" s="2"/>
      <c r="Y273" s="2"/>
      <c r="Z273" s="2"/>
      <c r="AA273" s="2"/>
      <c r="AB273" s="3"/>
      <c r="AC273" s="3"/>
      <c r="AF273" s="2">
        <f t="shared" si="716"/>
        <v>0.82162993376778271</v>
      </c>
      <c r="AG273" s="4">
        <f t="shared" si="717"/>
        <v>5035.8</v>
      </c>
      <c r="AH273" s="4">
        <f t="shared" si="718"/>
        <v>39268.460000000006</v>
      </c>
      <c r="AI273" s="4">
        <f t="shared" si="719"/>
        <v>1745.6000000000001</v>
      </c>
      <c r="AJ273" s="2">
        <f t="shared" si="720"/>
        <v>4.87</v>
      </c>
      <c r="AK273" s="2">
        <f t="shared" si="721"/>
        <v>33.785714285714285</v>
      </c>
      <c r="AL273" s="2">
        <f t="shared" si="722"/>
        <v>2.9598308668076109E-2</v>
      </c>
      <c r="AM273" s="2">
        <f t="shared" si="723"/>
        <v>0.77319587628865982</v>
      </c>
      <c r="AN273" s="2">
        <f t="shared" si="618"/>
        <v>0.48762886597938154</v>
      </c>
      <c r="AO273" s="2">
        <f t="shared" si="598"/>
        <v>0.55154166070995603</v>
      </c>
      <c r="AP273" s="2">
        <f t="shared" si="724"/>
        <v>1.8130996645163286</v>
      </c>
      <c r="AQ273" s="2">
        <f t="shared" si="619"/>
        <v>0.51090730670892248</v>
      </c>
      <c r="AR273" s="4">
        <f t="shared" si="725"/>
        <v>1692.8019432321182</v>
      </c>
      <c r="AS273" s="4">
        <f t="shared" si="726"/>
        <v>1949.5522611215677</v>
      </c>
      <c r="AT273" s="2"/>
      <c r="AU273" s="2">
        <f t="shared" si="727"/>
        <v>0.10873563218390805</v>
      </c>
      <c r="AV273" s="2">
        <f t="shared" si="764"/>
        <v>0.52779871735942396</v>
      </c>
      <c r="AW273" s="2"/>
      <c r="AX273" s="4">
        <v>451</v>
      </c>
      <c r="AY273" s="4">
        <v>388</v>
      </c>
      <c r="AZ273" s="4">
        <v>531</v>
      </c>
      <c r="BA273" s="3"/>
      <c r="BB273" s="3"/>
      <c r="BC273" s="3">
        <v>164</v>
      </c>
      <c r="BD273" s="3">
        <v>782</v>
      </c>
      <c r="BE273" s="3">
        <v>36</v>
      </c>
      <c r="BF273" s="3">
        <v>156</v>
      </c>
      <c r="BG273" s="3">
        <v>33</v>
      </c>
      <c r="BH273" s="3">
        <v>101</v>
      </c>
      <c r="BI273" s="1">
        <v>42</v>
      </c>
      <c r="BJ273" s="4">
        <v>379</v>
      </c>
      <c r="BK273" s="4">
        <v>16</v>
      </c>
      <c r="BL273" s="3"/>
      <c r="BM273" s="3"/>
      <c r="BN273" s="4">
        <v>90</v>
      </c>
      <c r="BO273" s="4">
        <v>171</v>
      </c>
      <c r="BP273" s="4"/>
      <c r="BQ273" s="3"/>
      <c r="BR273" s="3"/>
      <c r="BS273" s="3"/>
      <c r="BT273" s="3"/>
      <c r="BU273" s="3"/>
      <c r="BV273" s="3"/>
      <c r="BW273" s="2"/>
      <c r="BX273" s="2"/>
      <c r="BY273" s="2"/>
      <c r="BZ273" s="3"/>
      <c r="CA273" s="2"/>
      <c r="CB273" s="4">
        <v>27</v>
      </c>
      <c r="CC273" s="4">
        <v>41</v>
      </c>
      <c r="CD273" s="3"/>
      <c r="CE273" s="3">
        <v>12</v>
      </c>
      <c r="CG273" s="3">
        <f t="shared" si="728"/>
        <v>371.90082644628103</v>
      </c>
      <c r="CH273" s="3">
        <f t="shared" si="729"/>
        <v>269.29133858267716</v>
      </c>
      <c r="CI273" s="3"/>
      <c r="CJ273" s="3"/>
      <c r="CK273" s="3"/>
      <c r="CL273" s="3"/>
      <c r="CM273" s="3"/>
      <c r="CN273" s="3"/>
      <c r="CO273" s="3"/>
      <c r="CP273" s="3"/>
      <c r="CQ273" s="3"/>
      <c r="CR273" s="3"/>
      <c r="CS273" s="3"/>
      <c r="CT273" s="3"/>
      <c r="CU273" s="3">
        <f t="shared" si="742"/>
        <v>33.1875</v>
      </c>
      <c r="CV273" s="3">
        <f t="shared" si="743"/>
        <v>5.9</v>
      </c>
      <c r="CW273" s="3">
        <f t="shared" si="744"/>
        <v>5.625</v>
      </c>
      <c r="CX273" s="4">
        <f t="shared" si="745"/>
        <v>314.73750000000001</v>
      </c>
      <c r="CY273" s="3">
        <f t="shared" si="762"/>
        <v>6.333333333333333</v>
      </c>
      <c r="CZ273" s="3"/>
      <c r="DA273" s="3"/>
      <c r="DB273" s="3">
        <f t="shared" si="746"/>
        <v>23.6875</v>
      </c>
      <c r="DC273" s="3">
        <f t="shared" si="747"/>
        <v>12.951219512195122</v>
      </c>
      <c r="DD273" s="3"/>
      <c r="DE273" s="3"/>
      <c r="DF273" s="3"/>
      <c r="DG273" s="2">
        <f t="shared" si="748"/>
        <v>0.38095238095238093</v>
      </c>
      <c r="DH273" s="4">
        <f t="shared" si="749"/>
        <v>436.31622222222228</v>
      </c>
      <c r="DI273" s="2"/>
      <c r="DJ273" s="3"/>
      <c r="DK273" s="3"/>
      <c r="DL273" s="3"/>
      <c r="DM273" s="3"/>
      <c r="DN273" s="123"/>
      <c r="DO273" s="3"/>
      <c r="DP273" s="4"/>
      <c r="DQ273" s="3"/>
      <c r="DR273" s="3"/>
      <c r="DS273" s="2"/>
      <c r="DT273" s="5">
        <f t="shared" si="753"/>
        <v>2.5773195876288659E-3</v>
      </c>
      <c r="DU273" s="3">
        <f t="shared" si="754"/>
        <v>9.0238095238095237</v>
      </c>
      <c r="DV273" s="3"/>
      <c r="DW273" s="3">
        <f t="shared" si="755"/>
        <v>-0.51347795331670554</v>
      </c>
      <c r="DX273" s="3">
        <f t="shared" si="756"/>
        <v>4.2216358839050132</v>
      </c>
      <c r="DY273" s="3">
        <f t="shared" si="757"/>
        <v>10.817941952506596</v>
      </c>
      <c r="DZ273" s="2">
        <f t="shared" si="758"/>
        <v>2.1448731274943009</v>
      </c>
      <c r="EA273" s="5"/>
      <c r="EB273" s="2">
        <f t="shared" si="713"/>
        <v>2.5625</v>
      </c>
      <c r="EC273" s="2"/>
      <c r="ED273" s="2"/>
      <c r="EE273" s="2">
        <f t="shared" si="760"/>
        <v>48.268224861131749</v>
      </c>
      <c r="EF273" s="2">
        <f t="shared" si="760"/>
        <v>0.93207606628392348</v>
      </c>
      <c r="EG273" s="2">
        <f t="shared" si="760"/>
        <v>10.763259336850068</v>
      </c>
      <c r="EH273" s="2">
        <f t="shared" si="760"/>
        <v>8.6454493605292395</v>
      </c>
      <c r="EI273" s="2">
        <f t="shared" si="760"/>
        <v>0.13315372375484621</v>
      </c>
      <c r="EJ273" s="2">
        <f t="shared" si="760"/>
        <v>17.088061215205265</v>
      </c>
      <c r="EK273" s="2">
        <f t="shared" si="760"/>
        <v>8.3221077346778873</v>
      </c>
      <c r="EL273" s="2">
        <f t="shared" si="760"/>
        <v>0.1553460110473206</v>
      </c>
      <c r="EM273" s="2">
        <f t="shared" si="760"/>
        <v>5.2484759446701883</v>
      </c>
      <c r="EN273" s="2">
        <f t="shared" si="760"/>
        <v>0.44384574584948738</v>
      </c>
      <c r="EO273" s="2">
        <f t="shared" si="761"/>
        <v>99.999999999999957</v>
      </c>
      <c r="EP273" s="2"/>
      <c r="ER273" s="3"/>
      <c r="ET273" s="3"/>
      <c r="EU273" s="3"/>
      <c r="EV273" s="3"/>
      <c r="EW273" s="3"/>
      <c r="EX273" s="3"/>
      <c r="EY273" s="3"/>
      <c r="EZ273" s="3"/>
      <c r="FA273" s="3"/>
      <c r="FB273" s="3"/>
      <c r="FC273" s="3"/>
      <c r="FD273" s="3"/>
      <c r="FE273" s="3"/>
      <c r="FF273" s="3"/>
      <c r="FG273" s="3"/>
      <c r="FH273" s="3"/>
      <c r="FI273" s="3"/>
      <c r="FJ273" s="3"/>
      <c r="FK273" s="3"/>
      <c r="FL273" s="3"/>
      <c r="FM273" s="3"/>
      <c r="FN273" s="3"/>
      <c r="FO273" s="3"/>
      <c r="FP273" s="3"/>
      <c r="FQ273" s="3"/>
      <c r="FR273" s="3"/>
      <c r="FS273" s="3"/>
      <c r="FT273" s="3"/>
      <c r="FU273" s="3"/>
      <c r="FV273" s="3"/>
      <c r="FW273" s="3"/>
      <c r="FX273" s="3"/>
      <c r="FY273" s="3"/>
      <c r="FZ273" s="3"/>
      <c r="GA273" s="3"/>
      <c r="GB273" s="3"/>
      <c r="GC273" s="2"/>
    </row>
    <row r="274" spans="1:185" s="1" customFormat="1">
      <c r="A274" s="1" t="s">
        <v>329</v>
      </c>
      <c r="B274" s="1">
        <v>5</v>
      </c>
      <c r="C274" s="1" t="s">
        <v>120</v>
      </c>
      <c r="D274" s="1" t="s">
        <v>333</v>
      </c>
      <c r="E274" s="1" t="s">
        <v>112</v>
      </c>
      <c r="G274" s="2">
        <v>46.7</v>
      </c>
      <c r="H274" s="2">
        <v>0.86</v>
      </c>
      <c r="I274" s="2">
        <v>11.5</v>
      </c>
      <c r="J274" s="2">
        <v>7.9016999999999999</v>
      </c>
      <c r="K274" s="2">
        <v>0.14000000000000001</v>
      </c>
      <c r="L274" s="2">
        <v>13.5</v>
      </c>
      <c r="M274" s="2">
        <v>5.0999999999999996</v>
      </c>
      <c r="N274" s="2">
        <v>0.2</v>
      </c>
      <c r="O274" s="2">
        <v>6.38</v>
      </c>
      <c r="P274" s="2">
        <v>0.37</v>
      </c>
      <c r="Q274" s="2">
        <v>6.01</v>
      </c>
      <c r="R274" s="2">
        <v>1.29</v>
      </c>
      <c r="S274" s="2">
        <f t="shared" si="763"/>
        <v>99.951700000000017</v>
      </c>
      <c r="U274" s="122"/>
      <c r="V274" s="122"/>
      <c r="W274" s="2"/>
      <c r="X274" s="2"/>
      <c r="Y274" s="2"/>
      <c r="Z274" s="2"/>
      <c r="AA274" s="2"/>
      <c r="AB274" s="3"/>
      <c r="AC274" s="3"/>
      <c r="AF274" s="2">
        <f t="shared" si="716"/>
        <v>0.79926300436880282</v>
      </c>
      <c r="AG274" s="4">
        <f t="shared" si="717"/>
        <v>5155.7</v>
      </c>
      <c r="AH274" s="4">
        <f t="shared" si="718"/>
        <v>52966.76</v>
      </c>
      <c r="AI274" s="4">
        <f t="shared" si="719"/>
        <v>1614.68</v>
      </c>
      <c r="AJ274" s="2">
        <f t="shared" si="720"/>
        <v>6.58</v>
      </c>
      <c r="AK274" s="2">
        <f t="shared" si="721"/>
        <v>31.9</v>
      </c>
      <c r="AL274" s="2">
        <f t="shared" si="722"/>
        <v>3.1347962382445145E-2</v>
      </c>
      <c r="AM274" s="2">
        <f t="shared" si="723"/>
        <v>0.44347826086956521</v>
      </c>
      <c r="AN274" s="2">
        <f t="shared" si="618"/>
        <v>0.55478260869565221</v>
      </c>
      <c r="AO274" s="2">
        <f t="shared" si="598"/>
        <v>0.62909395505415344</v>
      </c>
      <c r="AP274" s="2">
        <f t="shared" si="724"/>
        <v>1.5895876791788888</v>
      </c>
      <c r="AQ274" s="2">
        <f t="shared" si="619"/>
        <v>0.69667510644668762</v>
      </c>
      <c r="AR274" s="4">
        <f t="shared" si="725"/>
        <v>1434.0966222387772</v>
      </c>
      <c r="AS274" s="4">
        <f t="shared" si="726"/>
        <v>1555.5061776036487</v>
      </c>
      <c r="AT274" s="2"/>
      <c r="AU274" s="2">
        <f t="shared" si="727"/>
        <v>0.13661670235546036</v>
      </c>
      <c r="AV274" s="2">
        <f t="shared" si="764"/>
        <v>0.6004844456752515</v>
      </c>
      <c r="AW274" s="2"/>
      <c r="AX274" s="4">
        <v>471</v>
      </c>
      <c r="AY274" s="4">
        <v>515</v>
      </c>
      <c r="AZ274" s="4">
        <v>671</v>
      </c>
      <c r="BA274" s="3"/>
      <c r="BB274" s="3"/>
      <c r="BC274" s="3">
        <v>177</v>
      </c>
      <c r="BD274" s="3">
        <v>865</v>
      </c>
      <c r="BE274" s="3">
        <v>47</v>
      </c>
      <c r="BF274" s="3">
        <v>157</v>
      </c>
      <c r="BG274" s="3">
        <v>34</v>
      </c>
      <c r="BH274" s="3">
        <v>102</v>
      </c>
      <c r="BI274" s="1">
        <v>40</v>
      </c>
      <c r="BJ274" s="4">
        <v>370</v>
      </c>
      <c r="BK274" s="4">
        <v>17</v>
      </c>
      <c r="BL274" s="3"/>
      <c r="BM274" s="3"/>
      <c r="BN274" s="4">
        <v>91</v>
      </c>
      <c r="BO274" s="4">
        <v>186</v>
      </c>
      <c r="BP274" s="4"/>
      <c r="BQ274" s="3"/>
      <c r="BR274" s="3"/>
      <c r="BS274" s="3"/>
      <c r="BT274" s="3"/>
      <c r="BU274" s="3"/>
      <c r="BV274" s="3"/>
      <c r="BW274" s="2"/>
      <c r="BX274" s="2"/>
      <c r="BY274" s="2"/>
      <c r="BZ274" s="3"/>
      <c r="CA274" s="2"/>
      <c r="CB274" s="4">
        <v>23</v>
      </c>
      <c r="CC274" s="4">
        <v>40</v>
      </c>
      <c r="CD274" s="3"/>
      <c r="CE274" s="3">
        <v>13</v>
      </c>
      <c r="CG274" s="3">
        <f t="shared" si="728"/>
        <v>376.03305785123968</v>
      </c>
      <c r="CH274" s="3">
        <f t="shared" si="729"/>
        <v>292.91338582677167</v>
      </c>
      <c r="CI274" s="3"/>
      <c r="CJ274" s="3"/>
      <c r="CK274" s="3"/>
      <c r="CL274" s="3"/>
      <c r="CM274" s="3"/>
      <c r="CN274" s="3"/>
      <c r="CO274" s="3"/>
      <c r="CP274" s="3"/>
      <c r="CQ274" s="3"/>
      <c r="CR274" s="3"/>
      <c r="CS274" s="3"/>
      <c r="CT274" s="3"/>
      <c r="CU274" s="3">
        <f t="shared" si="742"/>
        <v>39.470588235294116</v>
      </c>
      <c r="CV274" s="3">
        <f t="shared" si="743"/>
        <v>7.3736263736263732</v>
      </c>
      <c r="CW274" s="3">
        <f t="shared" si="744"/>
        <v>5.3529411764705879</v>
      </c>
      <c r="CX274" s="4">
        <f t="shared" si="745"/>
        <v>303.27647058823527</v>
      </c>
      <c r="CY274" s="3">
        <f t="shared" si="762"/>
        <v>8.0869565217391308</v>
      </c>
      <c r="CZ274" s="3"/>
      <c r="DA274" s="3"/>
      <c r="DB274" s="3">
        <f t="shared" si="746"/>
        <v>21.764705882352942</v>
      </c>
      <c r="DC274" s="3">
        <f t="shared" si="747"/>
        <v>16.774999999999999</v>
      </c>
      <c r="DD274" s="3"/>
      <c r="DE274" s="3"/>
      <c r="DF274" s="3"/>
      <c r="DG274" s="2">
        <f t="shared" si="748"/>
        <v>0.42499999999999999</v>
      </c>
      <c r="DH274" s="4">
        <f t="shared" si="749"/>
        <v>582.05230769230775</v>
      </c>
      <c r="DI274" s="2"/>
      <c r="DJ274" s="3"/>
      <c r="DK274" s="3"/>
      <c r="DL274" s="3"/>
      <c r="DM274" s="3"/>
      <c r="DN274" s="123"/>
      <c r="DO274" s="3"/>
      <c r="DP274" s="4"/>
      <c r="DQ274" s="3"/>
      <c r="DR274" s="3"/>
      <c r="DS274" s="2"/>
      <c r="DT274" s="5">
        <f t="shared" si="753"/>
        <v>1.9417475728155339E-3</v>
      </c>
      <c r="DU274" s="3">
        <f t="shared" si="754"/>
        <v>9.25</v>
      </c>
      <c r="DV274" s="3"/>
      <c r="DW274" s="3">
        <f t="shared" si="755"/>
        <v>-0.48660319680863084</v>
      </c>
      <c r="DX274" s="3">
        <f t="shared" si="756"/>
        <v>4.5945945945945947</v>
      </c>
      <c r="DY274" s="3">
        <f t="shared" si="757"/>
        <v>10.810810810810811</v>
      </c>
      <c r="DZ274" s="2">
        <f t="shared" si="758"/>
        <v>1.0688322633431682</v>
      </c>
      <c r="EA274" s="5"/>
      <c r="EB274" s="2">
        <f t="shared" si="713"/>
        <v>2.3529411764705883</v>
      </c>
      <c r="EC274" s="2"/>
      <c r="ED274" s="2"/>
      <c r="EE274" s="2">
        <f t="shared" si="760"/>
        <v>50.403824214774254</v>
      </c>
      <c r="EF274" s="2">
        <f t="shared" si="760"/>
        <v>0.92820746947978283</v>
      </c>
      <c r="EG274" s="2">
        <f t="shared" si="760"/>
        <v>12.412076626764538</v>
      </c>
      <c r="EH274" s="2">
        <f t="shared" si="760"/>
        <v>8.5283918158004646</v>
      </c>
      <c r="EI274" s="2">
        <f t="shared" si="760"/>
        <v>0.15110354154322048</v>
      </c>
      <c r="EJ274" s="2">
        <f t="shared" si="760"/>
        <v>14.570698648810545</v>
      </c>
      <c r="EK274" s="2">
        <f t="shared" si="760"/>
        <v>5.5044861562173164</v>
      </c>
      <c r="EL274" s="2">
        <f t="shared" si="760"/>
        <v>0.21586220220460065</v>
      </c>
      <c r="EM274" s="2">
        <f t="shared" si="760"/>
        <v>6.8860042503267609</v>
      </c>
      <c r="EN274" s="2">
        <f t="shared" si="760"/>
        <v>0.39934507407851122</v>
      </c>
      <c r="EO274" s="2">
        <f t="shared" si="761"/>
        <v>100</v>
      </c>
      <c r="EP274" s="2"/>
      <c r="ER274" s="3"/>
      <c r="ET274" s="3"/>
      <c r="EU274" s="3"/>
      <c r="EV274" s="3"/>
      <c r="EW274" s="3"/>
      <c r="EX274" s="3"/>
      <c r="EY274" s="3"/>
      <c r="EZ274" s="3"/>
      <c r="FA274" s="3"/>
      <c r="FB274" s="3"/>
      <c r="FC274" s="3"/>
      <c r="FD274" s="3"/>
      <c r="FE274" s="3"/>
      <c r="FF274" s="3"/>
      <c r="FG274" s="3"/>
      <c r="FH274" s="3"/>
      <c r="FI274" s="3"/>
      <c r="FJ274" s="3"/>
      <c r="FK274" s="3"/>
      <c r="FL274" s="3"/>
      <c r="FM274" s="3"/>
      <c r="FN274" s="3"/>
      <c r="FO274" s="3"/>
      <c r="FP274" s="3"/>
      <c r="FQ274" s="3"/>
      <c r="FR274" s="3"/>
      <c r="FS274" s="3"/>
      <c r="FT274" s="3"/>
      <c r="FU274" s="3"/>
      <c r="FV274" s="3"/>
      <c r="FW274" s="3"/>
      <c r="FX274" s="3"/>
      <c r="FY274" s="3"/>
      <c r="FZ274" s="3"/>
      <c r="GA274" s="3"/>
      <c r="GB274" s="3"/>
      <c r="GC274" s="2"/>
    </row>
    <row r="275" spans="1:185" s="1" customFormat="1">
      <c r="A275" s="1" t="s">
        <v>329</v>
      </c>
      <c r="B275" s="1">
        <v>5</v>
      </c>
      <c r="C275" s="1" t="s">
        <v>120</v>
      </c>
      <c r="D275" s="1" t="s">
        <v>333</v>
      </c>
      <c r="E275" s="1" t="s">
        <v>112</v>
      </c>
      <c r="G275" s="2">
        <v>40.700000000000003</v>
      </c>
      <c r="H275" s="2">
        <v>0.8</v>
      </c>
      <c r="I275" s="2">
        <v>10</v>
      </c>
      <c r="J275" s="2">
        <v>7.4736000000000002</v>
      </c>
      <c r="K275" s="2">
        <v>0.9</v>
      </c>
      <c r="L275" s="2">
        <v>13.6</v>
      </c>
      <c r="M275" s="2">
        <v>10.4</v>
      </c>
      <c r="N275" s="2">
        <v>0.39</v>
      </c>
      <c r="O275" s="2">
        <v>6.08</v>
      </c>
      <c r="P275" s="2">
        <v>0.41</v>
      </c>
      <c r="Q275" s="2">
        <v>4.3600000000000003</v>
      </c>
      <c r="R275" s="2">
        <v>4.68</v>
      </c>
      <c r="S275" s="2">
        <f t="shared" si="763"/>
        <v>99.793599999999998</v>
      </c>
      <c r="U275" s="122"/>
      <c r="V275" s="122"/>
      <c r="W275" s="2"/>
      <c r="X275" s="2"/>
      <c r="Y275" s="2"/>
      <c r="Z275" s="2"/>
      <c r="AA275" s="2"/>
      <c r="AB275" s="3"/>
      <c r="AC275" s="3"/>
      <c r="AF275" s="2">
        <f t="shared" si="716"/>
        <v>0.80919310818478052</v>
      </c>
      <c r="AG275" s="4">
        <f t="shared" si="717"/>
        <v>4796</v>
      </c>
      <c r="AH275" s="4">
        <f t="shared" si="718"/>
        <v>50476.160000000003</v>
      </c>
      <c r="AI275" s="4">
        <f t="shared" si="719"/>
        <v>1789.2399999999998</v>
      </c>
      <c r="AJ275" s="2">
        <f t="shared" si="720"/>
        <v>6.47</v>
      </c>
      <c r="AK275" s="2">
        <f t="shared" si="721"/>
        <v>15.589743589743589</v>
      </c>
      <c r="AL275" s="2">
        <f t="shared" si="722"/>
        <v>6.4144736842105268E-2</v>
      </c>
      <c r="AM275" s="2">
        <f t="shared" si="723"/>
        <v>1.04</v>
      </c>
      <c r="AN275" s="2">
        <f t="shared" si="618"/>
        <v>0.60799999999999998</v>
      </c>
      <c r="AO275" s="2">
        <f t="shared" si="598"/>
        <v>0.72224259972910931</v>
      </c>
      <c r="AP275" s="2">
        <f t="shared" si="724"/>
        <v>1.3845763187813469</v>
      </c>
      <c r="AQ275" s="2">
        <f t="shared" si="619"/>
        <v>0.38268953566071856</v>
      </c>
      <c r="AR275" s="4">
        <f t="shared" si="725"/>
        <v>1040.2847108690366</v>
      </c>
      <c r="AS275" s="4">
        <f t="shared" si="726"/>
        <v>2185.9071911871542</v>
      </c>
      <c r="AT275" s="2"/>
      <c r="AU275" s="2">
        <f t="shared" si="727"/>
        <v>0.14938574938574939</v>
      </c>
      <c r="AV275" s="2">
        <f t="shared" si="764"/>
        <v>0.65808577494692144</v>
      </c>
      <c r="AW275" s="2"/>
      <c r="AX275" s="4">
        <v>584</v>
      </c>
      <c r="AY275" s="4">
        <v>549</v>
      </c>
      <c r="AZ275" s="4">
        <v>614</v>
      </c>
      <c r="BA275" s="3"/>
      <c r="BB275" s="3">
        <v>22</v>
      </c>
      <c r="BC275" s="3">
        <v>143</v>
      </c>
      <c r="BD275" s="3">
        <v>812</v>
      </c>
      <c r="BE275" s="3">
        <v>43</v>
      </c>
      <c r="BF275" s="3">
        <v>142</v>
      </c>
      <c r="BG275" s="3">
        <v>35</v>
      </c>
      <c r="BH275" s="3">
        <v>92</v>
      </c>
      <c r="BI275" s="1">
        <v>38</v>
      </c>
      <c r="BJ275" s="4">
        <v>331</v>
      </c>
      <c r="BK275" s="4">
        <v>13</v>
      </c>
      <c r="BL275" s="3"/>
      <c r="BM275" s="3"/>
      <c r="BN275" s="4">
        <v>66.400000000000006</v>
      </c>
      <c r="BO275" s="4">
        <v>149</v>
      </c>
      <c r="BP275" s="4">
        <v>17.5</v>
      </c>
      <c r="BQ275" s="3">
        <v>72.5</v>
      </c>
      <c r="BR275" s="3">
        <v>14.7</v>
      </c>
      <c r="BS275" s="3">
        <v>2.83</v>
      </c>
      <c r="BT275" s="3">
        <v>11.7</v>
      </c>
      <c r="BU275" s="3">
        <v>1.35</v>
      </c>
      <c r="BV275" s="3">
        <v>6.51</v>
      </c>
      <c r="BW275" s="2">
        <v>1.05</v>
      </c>
      <c r="BX275" s="2">
        <v>2.96</v>
      </c>
      <c r="BY275" s="2">
        <v>0.27</v>
      </c>
      <c r="BZ275" s="3">
        <v>1.87</v>
      </c>
      <c r="CA275" s="2">
        <v>0.33</v>
      </c>
      <c r="CB275" s="4">
        <v>26</v>
      </c>
      <c r="CC275" s="4">
        <v>34</v>
      </c>
      <c r="CD275" s="3"/>
      <c r="CE275" s="3">
        <v>15</v>
      </c>
      <c r="CG275" s="3">
        <f t="shared" si="728"/>
        <v>274.38016528925624</v>
      </c>
      <c r="CH275" s="3">
        <f t="shared" si="729"/>
        <v>234.64566929133858</v>
      </c>
      <c r="CI275" s="3">
        <f t="shared" si="730"/>
        <v>181.72377985462097</v>
      </c>
      <c r="CJ275" s="3">
        <f t="shared" si="731"/>
        <v>151.04166666666669</v>
      </c>
      <c r="CK275" s="3">
        <f t="shared" si="732"/>
        <v>94.230769230769226</v>
      </c>
      <c r="CL275" s="3">
        <f t="shared" si="733"/>
        <v>47.884940778341793</v>
      </c>
      <c r="CM275" s="3">
        <f t="shared" si="734"/>
        <v>55.188679245283019</v>
      </c>
      <c r="CN275" s="3">
        <f t="shared" si="735"/>
        <v>35.904255319148938</v>
      </c>
      <c r="CO275" s="3">
        <f t="shared" si="736"/>
        <v>25.135135135135133</v>
      </c>
      <c r="CP275" s="3">
        <f t="shared" si="737"/>
        <v>17.948717948717949</v>
      </c>
      <c r="CQ275" s="3">
        <f t="shared" si="738"/>
        <v>18.159509202453986</v>
      </c>
      <c r="CR275" s="3">
        <f t="shared" si="739"/>
        <v>10.546875</v>
      </c>
      <c r="CS275" s="3">
        <f t="shared" si="740"/>
        <v>11.265060240963855</v>
      </c>
      <c r="CT275" s="3">
        <f t="shared" si="741"/>
        <v>13.75</v>
      </c>
      <c r="CU275" s="3">
        <f t="shared" si="742"/>
        <v>47.230769230769234</v>
      </c>
      <c r="CV275" s="3">
        <f t="shared" si="743"/>
        <v>9.2469879518072275</v>
      </c>
      <c r="CW275" s="3">
        <f t="shared" si="744"/>
        <v>5.1076923076923082</v>
      </c>
      <c r="CX275" s="4">
        <f t="shared" si="745"/>
        <v>368.92307692307691</v>
      </c>
      <c r="CY275" s="3">
        <f t="shared" si="762"/>
        <v>5.7307692307692308</v>
      </c>
      <c r="CZ275" s="3"/>
      <c r="DA275" s="3">
        <f>AX275/BR275</f>
        <v>39.72789115646259</v>
      </c>
      <c r="DB275" s="3">
        <f t="shared" si="746"/>
        <v>25.46153846153846</v>
      </c>
      <c r="DC275" s="3">
        <f t="shared" si="747"/>
        <v>18.058823529411764</v>
      </c>
      <c r="DD275" s="3"/>
      <c r="DE275" s="3"/>
      <c r="DF275" s="3">
        <f>CC275/BZ275</f>
        <v>18.18181818181818</v>
      </c>
      <c r="DG275" s="2">
        <f t="shared" si="748"/>
        <v>0.34210526315789475</v>
      </c>
      <c r="DH275" s="4">
        <f t="shared" si="749"/>
        <v>760.18313253012047</v>
      </c>
      <c r="DI275" s="2"/>
      <c r="DJ275" s="3">
        <f>BN275/CA275</f>
        <v>201.21212121212122</v>
      </c>
      <c r="DK275" s="3">
        <f>CG275/CT275</f>
        <v>19.954921111945907</v>
      </c>
      <c r="DL275" s="3">
        <f t="shared" ref="DL275" si="765">CG275/CK275</f>
        <v>2.9117895091921073</v>
      </c>
      <c r="DM275" s="3">
        <f>BN275/BZ275</f>
        <v>35.508021390374331</v>
      </c>
      <c r="DN275" s="123"/>
      <c r="DO275" s="3">
        <f t="shared" ref="DO275" si="766">BR275/BZ275</f>
        <v>7.8609625668449192</v>
      </c>
      <c r="DP275" s="4">
        <f>AY275/BZ275</f>
        <v>293.58288770053474</v>
      </c>
      <c r="DQ275" s="3">
        <f>AY275/BQ275</f>
        <v>7.5724137931034479</v>
      </c>
      <c r="DR275" s="3">
        <f>AY275/(((BR275/0.195)*(BT275/0.259))^0.5)</f>
        <v>9.4077969183620702</v>
      </c>
      <c r="DS275" s="2">
        <f>(BS275/0.074)/(((BR275/0.195)*(BT275/0.259))^0.5)</f>
        <v>0.65534547528589238</v>
      </c>
      <c r="DT275" s="5">
        <f t="shared" si="753"/>
        <v>1.8214936247723133E-3</v>
      </c>
      <c r="DU275" s="3">
        <f t="shared" si="754"/>
        <v>8.7105263157894743</v>
      </c>
      <c r="DV275" s="3"/>
      <c r="DW275" s="3">
        <f t="shared" si="755"/>
        <v>-0.53072548685507792</v>
      </c>
      <c r="DX275" s="3">
        <f t="shared" si="756"/>
        <v>3.9274924471299095</v>
      </c>
      <c r="DY275" s="3">
        <f t="shared" si="757"/>
        <v>10.271903323262841</v>
      </c>
      <c r="DZ275" s="2">
        <f t="shared" si="758"/>
        <v>2.0873589254456086</v>
      </c>
      <c r="EA275" s="5"/>
      <c r="EB275" s="2">
        <f t="shared" si="713"/>
        <v>2.6153846153846154</v>
      </c>
      <c r="EC275" s="2">
        <f t="shared" si="759"/>
        <v>0.87437695634524737</v>
      </c>
      <c r="ED275" s="2"/>
      <c r="EE275" s="2">
        <f t="shared" si="760"/>
        <v>44.846705805609922</v>
      </c>
      <c r="EF275" s="2">
        <f t="shared" si="760"/>
        <v>0.88150773082279943</v>
      </c>
      <c r="EG275" s="2">
        <f t="shared" si="760"/>
        <v>11.018846635284993</v>
      </c>
      <c r="EH275" s="2">
        <f t="shared" si="760"/>
        <v>8.2350452213465921</v>
      </c>
      <c r="EI275" s="2">
        <f t="shared" si="760"/>
        <v>0.99169619717564927</v>
      </c>
      <c r="EJ275" s="2">
        <f t="shared" si="760"/>
        <v>14.98563142398759</v>
      </c>
      <c r="EK275" s="2">
        <f t="shared" si="760"/>
        <v>11.459600500696393</v>
      </c>
      <c r="EL275" s="2">
        <f t="shared" si="760"/>
        <v>0.4297350187761147</v>
      </c>
      <c r="EM275" s="2">
        <f t="shared" si="760"/>
        <v>6.6994587542532757</v>
      </c>
      <c r="EN275" s="2">
        <f t="shared" si="760"/>
        <v>0.45177271204668468</v>
      </c>
      <c r="EO275" s="2">
        <f t="shared" si="761"/>
        <v>100.00000000000001</v>
      </c>
      <c r="EP275" s="2"/>
      <c r="ER275" s="3"/>
      <c r="ET275" s="3"/>
      <c r="EU275" s="3"/>
      <c r="EV275" s="3"/>
      <c r="EW275" s="3"/>
      <c r="EX275" s="3"/>
      <c r="EY275" s="3"/>
      <c r="EZ275" s="3"/>
      <c r="FA275" s="3"/>
      <c r="FB275" s="3"/>
      <c r="FC275" s="3"/>
      <c r="FD275" s="3"/>
      <c r="FE275" s="3"/>
      <c r="FF275" s="3"/>
      <c r="FG275" s="3"/>
      <c r="FH275" s="3"/>
      <c r="FI275" s="3"/>
      <c r="FJ275" s="3"/>
      <c r="FK275" s="3"/>
      <c r="FL275" s="3"/>
      <c r="FM275" s="3"/>
      <c r="FN275" s="3"/>
      <c r="FO275" s="3"/>
      <c r="FP275" s="3"/>
      <c r="FQ275" s="3"/>
      <c r="FR275" s="3"/>
      <c r="FS275" s="3"/>
      <c r="FT275" s="3"/>
      <c r="FU275" s="3"/>
      <c r="FV275" s="3"/>
      <c r="FW275" s="3"/>
      <c r="FX275" s="3"/>
      <c r="FY275" s="3"/>
      <c r="FZ275" s="3"/>
      <c r="GA275" s="3"/>
      <c r="GB275" s="3"/>
      <c r="GC275" s="2"/>
    </row>
    <row r="276" spans="1:185" s="1" customFormat="1">
      <c r="A276" s="1" t="s">
        <v>329</v>
      </c>
      <c r="B276" s="1">
        <v>5</v>
      </c>
      <c r="C276" s="1" t="s">
        <v>120</v>
      </c>
      <c r="D276" s="1" t="s">
        <v>333</v>
      </c>
      <c r="E276" s="1" t="s">
        <v>112</v>
      </c>
      <c r="G276" s="2">
        <v>46</v>
      </c>
      <c r="H276" s="2">
        <v>0.83</v>
      </c>
      <c r="I276" s="2">
        <v>10.7</v>
      </c>
      <c r="J276" s="2">
        <v>7.5986000000000002</v>
      </c>
      <c r="K276" s="2">
        <v>0.13</v>
      </c>
      <c r="L276" s="2">
        <v>15.5</v>
      </c>
      <c r="M276" s="2">
        <v>5.5</v>
      </c>
      <c r="N276" s="2">
        <v>0.18</v>
      </c>
      <c r="O276" s="2">
        <v>5.67</v>
      </c>
      <c r="P276" s="2">
        <v>0.36</v>
      </c>
      <c r="Q276" s="2">
        <v>5.47</v>
      </c>
      <c r="R276" s="2">
        <v>1.96</v>
      </c>
      <c r="S276" s="2">
        <f t="shared" si="763"/>
        <v>99.898600000000002</v>
      </c>
      <c r="U276" s="122"/>
      <c r="V276" s="122"/>
      <c r="W276" s="2"/>
      <c r="X276" s="2"/>
      <c r="Y276" s="2"/>
      <c r="Z276" s="2"/>
      <c r="AA276" s="2"/>
      <c r="AB276" s="3"/>
      <c r="AC276" s="3"/>
      <c r="AF276" s="2">
        <f t="shared" si="716"/>
        <v>0.82620388696659619</v>
      </c>
      <c r="AG276" s="4">
        <f t="shared" si="717"/>
        <v>4975.8499999999995</v>
      </c>
      <c r="AH276" s="4">
        <f t="shared" si="718"/>
        <v>47072.34</v>
      </c>
      <c r="AI276" s="4">
        <f t="shared" si="719"/>
        <v>1571.04</v>
      </c>
      <c r="AJ276" s="2">
        <f t="shared" si="720"/>
        <v>5.85</v>
      </c>
      <c r="AK276" s="2">
        <f t="shared" si="721"/>
        <v>31.5</v>
      </c>
      <c r="AL276" s="2">
        <f t="shared" si="722"/>
        <v>3.1746031746031744E-2</v>
      </c>
      <c r="AM276" s="2">
        <f t="shared" si="723"/>
        <v>0.51401869158878499</v>
      </c>
      <c r="AN276" s="2">
        <f t="shared" si="618"/>
        <v>0.52990654205607479</v>
      </c>
      <c r="AO276" s="2">
        <f t="shared" si="598"/>
        <v>0.60123282473078554</v>
      </c>
      <c r="AP276" s="2">
        <f t="shared" si="724"/>
        <v>1.6632491754716998</v>
      </c>
      <c r="AQ276" s="2">
        <f t="shared" si="619"/>
        <v>0.65113538024078388</v>
      </c>
      <c r="AR276" s="4">
        <f t="shared" si="725"/>
        <v>1582.5591362591958</v>
      </c>
      <c r="AS276" s="4">
        <f t="shared" si="726"/>
        <v>1695.2371697897331</v>
      </c>
      <c r="AT276" s="2"/>
      <c r="AU276" s="2">
        <f t="shared" si="727"/>
        <v>0.1232608695652174</v>
      </c>
      <c r="AV276" s="2">
        <f t="shared" si="764"/>
        <v>0.57355914042502532</v>
      </c>
      <c r="AW276" s="2"/>
      <c r="AX276" s="4">
        <v>455</v>
      </c>
      <c r="AY276" s="4">
        <v>460</v>
      </c>
      <c r="AZ276" s="4">
        <v>653</v>
      </c>
      <c r="BA276" s="3"/>
      <c r="BB276" s="3"/>
      <c r="BC276" s="3">
        <v>162</v>
      </c>
      <c r="BD276" s="3">
        <v>804</v>
      </c>
      <c r="BE276" s="3">
        <v>39</v>
      </c>
      <c r="BF276" s="3">
        <v>152</v>
      </c>
      <c r="BG276" s="3">
        <v>30</v>
      </c>
      <c r="BH276" s="3">
        <v>99</v>
      </c>
      <c r="BI276" s="1">
        <v>40</v>
      </c>
      <c r="BJ276" s="4">
        <v>350</v>
      </c>
      <c r="BK276" s="4">
        <v>16</v>
      </c>
      <c r="BL276" s="3"/>
      <c r="BM276" s="3"/>
      <c r="BN276" s="4">
        <v>84</v>
      </c>
      <c r="BO276" s="4">
        <v>184</v>
      </c>
      <c r="BP276" s="4"/>
      <c r="BQ276" s="3"/>
      <c r="BR276" s="3"/>
      <c r="BS276" s="3"/>
      <c r="BT276" s="3"/>
      <c r="BU276" s="3"/>
      <c r="BV276" s="3"/>
      <c r="BW276" s="2"/>
      <c r="BX276" s="2"/>
      <c r="BY276" s="2"/>
      <c r="BZ276" s="3"/>
      <c r="CA276" s="2"/>
      <c r="CB276" s="4">
        <v>25</v>
      </c>
      <c r="CC276" s="4">
        <v>41</v>
      </c>
      <c r="CD276" s="3"/>
      <c r="CE276" s="3">
        <v>13</v>
      </c>
      <c r="CG276" s="3">
        <f t="shared" si="728"/>
        <v>347.10743801652893</v>
      </c>
      <c r="CH276" s="3">
        <f t="shared" si="729"/>
        <v>289.76377952755905</v>
      </c>
      <c r="CI276" s="3"/>
      <c r="CJ276" s="3"/>
      <c r="CK276" s="3"/>
      <c r="CL276" s="3"/>
      <c r="CM276" s="3"/>
      <c r="CN276" s="3"/>
      <c r="CO276" s="3"/>
      <c r="CP276" s="3"/>
      <c r="CQ276" s="3"/>
      <c r="CR276" s="3"/>
      <c r="CS276" s="3"/>
      <c r="CT276" s="3"/>
      <c r="CU276" s="3">
        <f t="shared" si="742"/>
        <v>40.8125</v>
      </c>
      <c r="CV276" s="3">
        <f t="shared" si="743"/>
        <v>7.7738095238095237</v>
      </c>
      <c r="CW276" s="3">
        <f t="shared" si="744"/>
        <v>5.25</v>
      </c>
      <c r="CX276" s="4">
        <f t="shared" si="745"/>
        <v>310.99062499999997</v>
      </c>
      <c r="CY276" s="3">
        <f t="shared" si="762"/>
        <v>7.36</v>
      </c>
      <c r="CZ276" s="3"/>
      <c r="DA276" s="3"/>
      <c r="DB276" s="3">
        <f t="shared" si="746"/>
        <v>21.875</v>
      </c>
      <c r="DC276" s="3">
        <f t="shared" si="747"/>
        <v>15.926829268292684</v>
      </c>
      <c r="DD276" s="3"/>
      <c r="DE276" s="3"/>
      <c r="DF276" s="3"/>
      <c r="DG276" s="2">
        <f t="shared" si="748"/>
        <v>0.4</v>
      </c>
      <c r="DH276" s="4">
        <f t="shared" si="749"/>
        <v>560.38499999999999</v>
      </c>
      <c r="DI276" s="2"/>
      <c r="DJ276" s="3"/>
      <c r="DK276" s="3"/>
      <c r="DL276" s="3"/>
      <c r="DM276" s="3"/>
      <c r="DN276" s="123"/>
      <c r="DO276" s="3"/>
      <c r="DP276" s="4"/>
      <c r="DQ276" s="3"/>
      <c r="DR276" s="3"/>
      <c r="DS276" s="2"/>
      <c r="DT276" s="5">
        <f t="shared" si="753"/>
        <v>2.1739130434782609E-3</v>
      </c>
      <c r="DU276" s="3">
        <f t="shared" si="754"/>
        <v>8.75</v>
      </c>
      <c r="DV276" s="3"/>
      <c r="DW276" s="3">
        <f t="shared" si="755"/>
        <v>-0.46659547047487915</v>
      </c>
      <c r="DX276" s="3">
        <f t="shared" si="756"/>
        <v>4.5714285714285712</v>
      </c>
      <c r="DY276" s="3">
        <f t="shared" si="757"/>
        <v>11.714285714285714</v>
      </c>
      <c r="DZ276" s="2">
        <f t="shared" si="758"/>
        <v>1.2930358780310756</v>
      </c>
      <c r="EA276" s="5"/>
      <c r="EB276" s="2">
        <f t="shared" si="713"/>
        <v>2.5625</v>
      </c>
      <c r="EC276" s="2"/>
      <c r="ED276" s="2"/>
      <c r="EE276" s="2">
        <f t="shared" si="760"/>
        <v>49.746616689341025</v>
      </c>
      <c r="EF276" s="2">
        <f t="shared" si="760"/>
        <v>0.89760199678593589</v>
      </c>
      <c r="EG276" s="2">
        <f t="shared" si="760"/>
        <v>11.571495621216283</v>
      </c>
      <c r="EH276" s="2">
        <f t="shared" si="760"/>
        <v>8.2174922081657975</v>
      </c>
      <c r="EI276" s="2">
        <f t="shared" si="760"/>
        <v>0.14058826455683332</v>
      </c>
      <c r="EJ276" s="2">
        <f t="shared" si="760"/>
        <v>16.762446927930128</v>
      </c>
      <c r="EK276" s="2">
        <f t="shared" si="760"/>
        <v>5.9479650389429484</v>
      </c>
      <c r="EL276" s="2">
        <f t="shared" si="760"/>
        <v>0.19466067400176923</v>
      </c>
      <c r="EM276" s="2">
        <f t="shared" si="760"/>
        <v>6.1318112310557309</v>
      </c>
      <c r="EN276" s="2">
        <f t="shared" si="760"/>
        <v>0.38932134800353846</v>
      </c>
      <c r="EO276" s="2">
        <f t="shared" si="761"/>
        <v>100</v>
      </c>
      <c r="EP276" s="2"/>
      <c r="ER276" s="3"/>
      <c r="ET276" s="3"/>
      <c r="EU276" s="3"/>
      <c r="EV276" s="3"/>
      <c r="EW276" s="3"/>
      <c r="EX276" s="3"/>
      <c r="EY276" s="3"/>
      <c r="EZ276" s="3"/>
      <c r="FA276" s="3"/>
      <c r="FB276" s="3"/>
      <c r="FC276" s="3"/>
      <c r="FD276" s="3"/>
      <c r="FE276" s="3"/>
      <c r="FF276" s="3"/>
      <c r="FG276" s="3"/>
      <c r="FH276" s="3"/>
      <c r="FI276" s="3"/>
      <c r="FJ276" s="3"/>
      <c r="FK276" s="3"/>
      <c r="FL276" s="3"/>
      <c r="FM276" s="3"/>
      <c r="FN276" s="3"/>
      <c r="FO276" s="3"/>
      <c r="FP276" s="3"/>
      <c r="FQ276" s="3"/>
      <c r="FR276" s="3"/>
      <c r="FS276" s="3"/>
      <c r="FT276" s="3"/>
      <c r="FU276" s="3"/>
      <c r="FV276" s="3"/>
      <c r="FW276" s="3"/>
      <c r="FX276" s="3"/>
      <c r="FY276" s="3"/>
      <c r="FZ276" s="3"/>
      <c r="GA276" s="3"/>
      <c r="GB276" s="3"/>
      <c r="GC276" s="2"/>
    </row>
    <row r="277" spans="1:185" s="1" customFormat="1">
      <c r="A277" s="1" t="s">
        <v>329</v>
      </c>
      <c r="B277" s="1">
        <v>5</v>
      </c>
      <c r="C277" s="1" t="s">
        <v>126</v>
      </c>
      <c r="D277" s="1" t="s">
        <v>333</v>
      </c>
      <c r="E277" s="1" t="s">
        <v>112</v>
      </c>
      <c r="G277" s="2">
        <v>49.1</v>
      </c>
      <c r="H277" s="2">
        <v>0.84</v>
      </c>
      <c r="I277" s="2">
        <v>13</v>
      </c>
      <c r="J277" s="2">
        <v>8.0484000000000009</v>
      </c>
      <c r="K277" s="2">
        <v>0.15</v>
      </c>
      <c r="L277" s="2">
        <v>12.2</v>
      </c>
      <c r="M277" s="2">
        <v>5.6</v>
      </c>
      <c r="N277" s="2">
        <v>0.36</v>
      </c>
      <c r="O277" s="2">
        <v>5.21</v>
      </c>
      <c r="P277" s="2">
        <v>0.36</v>
      </c>
      <c r="Q277" s="2">
        <v>4.97</v>
      </c>
      <c r="R277" s="2"/>
      <c r="S277" s="2">
        <f t="shared" si="763"/>
        <v>99.838400000000007</v>
      </c>
      <c r="U277" s="122"/>
      <c r="V277" s="122"/>
      <c r="W277" s="2"/>
      <c r="X277" s="2"/>
      <c r="Y277" s="2"/>
      <c r="Z277" s="2"/>
      <c r="AA277" s="2"/>
      <c r="AB277" s="3"/>
      <c r="AC277" s="3"/>
      <c r="AF277" s="2">
        <f t="shared" si="716"/>
        <v>0.77937800507122434</v>
      </c>
      <c r="AG277" s="4">
        <f t="shared" si="717"/>
        <v>5035.8</v>
      </c>
      <c r="AH277" s="4">
        <f>N277*8302</f>
        <v>2988.72</v>
      </c>
      <c r="AI277" s="4">
        <f>O277*4364</f>
        <v>22736.44</v>
      </c>
      <c r="AJ277" s="2">
        <f t="shared" si="720"/>
        <v>5.57</v>
      </c>
      <c r="AK277" s="2">
        <f t="shared" si="721"/>
        <v>14.472222222222223</v>
      </c>
      <c r="AL277" s="2">
        <f t="shared" si="722"/>
        <v>6.9097888675623803E-2</v>
      </c>
      <c r="AM277" s="2">
        <f t="shared" si="723"/>
        <v>0.43076923076923074</v>
      </c>
      <c r="AN277" s="2">
        <f t="shared" si="618"/>
        <v>0.40076923076923077</v>
      </c>
      <c r="AO277" s="2">
        <f t="shared" si="598"/>
        <v>0.47933890798488987</v>
      </c>
      <c r="AP277" s="2">
        <f t="shared" si="724"/>
        <v>2.0862066136127693</v>
      </c>
      <c r="AQ277" s="2">
        <f t="shared" si="619"/>
        <v>0.792061792551224</v>
      </c>
      <c r="AR277" s="4">
        <f t="shared" si="725"/>
        <v>1793.8364503411108</v>
      </c>
      <c r="AS277" s="4">
        <f t="shared" si="726"/>
        <v>1538.5577268209308</v>
      </c>
      <c r="AT277" s="2"/>
      <c r="AU277" s="2">
        <f t="shared" si="727"/>
        <v>0.10610997963340121</v>
      </c>
      <c r="AV277" s="2">
        <f t="shared" si="764"/>
        <v>0.43378376612771513</v>
      </c>
      <c r="AW277" s="2"/>
      <c r="AX277" s="4">
        <v>765</v>
      </c>
      <c r="AY277" s="4">
        <v>426</v>
      </c>
      <c r="AZ277" s="4">
        <v>786</v>
      </c>
      <c r="BA277" s="3"/>
      <c r="BB277" s="3"/>
      <c r="BC277" s="3">
        <v>173</v>
      </c>
      <c r="BD277" s="3">
        <v>879</v>
      </c>
      <c r="BE277" s="3">
        <v>48</v>
      </c>
      <c r="BF277" s="3">
        <v>161</v>
      </c>
      <c r="BG277" s="3">
        <v>41</v>
      </c>
      <c r="BH277" s="3">
        <v>111</v>
      </c>
      <c r="BI277" s="1">
        <v>55</v>
      </c>
      <c r="BJ277" s="4">
        <v>396</v>
      </c>
      <c r="BK277" s="4">
        <v>18</v>
      </c>
      <c r="BL277" s="3"/>
      <c r="BM277" s="3"/>
      <c r="BN277" s="4">
        <v>98</v>
      </c>
      <c r="BO277" s="4">
        <v>193</v>
      </c>
      <c r="BP277" s="4"/>
      <c r="BQ277" s="3"/>
      <c r="BR277" s="3"/>
      <c r="BS277" s="3"/>
      <c r="BT277" s="3"/>
      <c r="BU277" s="3"/>
      <c r="BV277" s="3"/>
      <c r="BW277" s="2"/>
      <c r="BX277" s="2"/>
      <c r="BY277" s="2"/>
      <c r="BZ277" s="3"/>
      <c r="CA277" s="2"/>
      <c r="CB277" s="4"/>
      <c r="CC277" s="4">
        <v>40</v>
      </c>
      <c r="CD277" s="3"/>
      <c r="CE277" s="3">
        <v>17</v>
      </c>
      <c r="CG277" s="3">
        <f t="shared" si="728"/>
        <v>404.95867768595042</v>
      </c>
      <c r="CH277" s="3">
        <f t="shared" si="729"/>
        <v>303.93700787401576</v>
      </c>
      <c r="CI277" s="3"/>
      <c r="CJ277" s="3"/>
      <c r="CK277" s="3"/>
      <c r="CL277" s="3"/>
      <c r="CM277" s="3"/>
      <c r="CN277" s="3"/>
      <c r="CO277" s="3"/>
      <c r="CP277" s="3"/>
      <c r="CQ277" s="3"/>
      <c r="CR277" s="3"/>
      <c r="CS277" s="3"/>
      <c r="CT277" s="3"/>
      <c r="CU277" s="3">
        <f t="shared" si="742"/>
        <v>43.666666666666664</v>
      </c>
      <c r="CV277" s="3">
        <f t="shared" si="743"/>
        <v>8.0204081632653068</v>
      </c>
      <c r="CW277" s="3">
        <f t="shared" si="744"/>
        <v>5.4444444444444446</v>
      </c>
      <c r="CX277" s="4">
        <f t="shared" si="745"/>
        <v>279.76666666666665</v>
      </c>
      <c r="CY277" s="3"/>
      <c r="CZ277" s="3"/>
      <c r="DA277" s="3"/>
      <c r="DB277" s="3">
        <f t="shared" si="746"/>
        <v>22</v>
      </c>
      <c r="DC277" s="3">
        <f t="shared" si="747"/>
        <v>19.649999999999999</v>
      </c>
      <c r="DD277" s="3"/>
      <c r="DE277" s="3"/>
      <c r="DF277" s="3"/>
      <c r="DG277" s="2">
        <f t="shared" si="748"/>
        <v>0.32727272727272727</v>
      </c>
      <c r="DH277" s="4">
        <f t="shared" si="749"/>
        <v>30.497142857142855</v>
      </c>
      <c r="DI277" s="2"/>
      <c r="DJ277" s="3"/>
      <c r="DK277" s="3"/>
      <c r="DL277" s="3"/>
      <c r="DM277" s="3"/>
      <c r="DN277" s="123"/>
      <c r="DO277" s="3"/>
      <c r="DP277" s="4"/>
      <c r="DQ277" s="3"/>
      <c r="DR277" s="3"/>
      <c r="DS277" s="2"/>
      <c r="DT277" s="5">
        <f t="shared" si="753"/>
        <v>2.3474178403755869E-3</v>
      </c>
      <c r="DU277" s="3">
        <f t="shared" si="754"/>
        <v>7.2</v>
      </c>
      <c r="DV277" s="3"/>
      <c r="DW277" s="3">
        <f t="shared" si="755"/>
        <v>-0.39116857753897327</v>
      </c>
      <c r="DX277" s="3">
        <f t="shared" si="756"/>
        <v>4.5454545454545459</v>
      </c>
      <c r="DY277" s="3">
        <f t="shared" si="757"/>
        <v>10.1010101010101</v>
      </c>
      <c r="DZ277" s="2">
        <f t="shared" si="758"/>
        <v>1.3856605472531722</v>
      </c>
      <c r="EA277" s="5"/>
      <c r="EB277" s="2">
        <f t="shared" si="713"/>
        <v>2.2222222222222223</v>
      </c>
      <c r="EC277" s="2"/>
      <c r="ED277" s="2"/>
      <c r="EE277" s="2">
        <f t="shared" si="760"/>
        <v>51.755906076206614</v>
      </c>
      <c r="EF277" s="2">
        <f t="shared" si="760"/>
        <v>0.88543708969477708</v>
      </c>
      <c r="EG277" s="2">
        <f t="shared" si="760"/>
        <v>13.703193054800122</v>
      </c>
      <c r="EH277" s="2">
        <f t="shared" si="760"/>
        <v>8.4837522294041019</v>
      </c>
      <c r="EI277" s="2">
        <f t="shared" si="760"/>
        <v>0.15811376601692448</v>
      </c>
      <c r="EJ277" s="2">
        <f t="shared" si="760"/>
        <v>12.859919636043191</v>
      </c>
      <c r="EK277" s="2">
        <f t="shared" si="760"/>
        <v>5.9029139312985137</v>
      </c>
      <c r="EL277" s="2">
        <f t="shared" si="760"/>
        <v>0.37947303844061875</v>
      </c>
      <c r="EM277" s="2">
        <f t="shared" si="760"/>
        <v>5.4918181396545105</v>
      </c>
      <c r="EN277" s="2">
        <f t="shared" si="760"/>
        <v>0.37947303844061875</v>
      </c>
      <c r="EO277" s="2">
        <f t="shared" si="761"/>
        <v>100</v>
      </c>
      <c r="EP277" s="2"/>
      <c r="ER277" s="3"/>
      <c r="ET277" s="3"/>
      <c r="EU277" s="3"/>
      <c r="EV277" s="3"/>
      <c r="EW277" s="3"/>
      <c r="EX277" s="3"/>
      <c r="EY277" s="3"/>
      <c r="EZ277" s="3"/>
      <c r="FA277" s="3"/>
      <c r="FB277" s="3"/>
      <c r="FC277" s="3"/>
      <c r="FD277" s="3"/>
      <c r="FE277" s="3"/>
      <c r="FF277" s="3"/>
      <c r="FG277" s="3"/>
      <c r="FH277" s="3"/>
      <c r="FI277" s="3"/>
      <c r="FJ277" s="3"/>
      <c r="FK277" s="3"/>
      <c r="FL277" s="3"/>
      <c r="FM277" s="3"/>
      <c r="FN277" s="3"/>
      <c r="FO277" s="3"/>
      <c r="FP277" s="3"/>
      <c r="FQ277" s="3"/>
      <c r="FR277" s="3"/>
      <c r="FS277" s="3"/>
      <c r="FT277" s="3"/>
      <c r="FU277" s="3"/>
      <c r="FV277" s="3"/>
      <c r="FW277" s="3"/>
      <c r="FX277" s="3"/>
      <c r="FY277" s="3"/>
      <c r="FZ277" s="3"/>
      <c r="GA277" s="3"/>
      <c r="GB277" s="3"/>
      <c r="GC277" s="2"/>
    </row>
    <row r="278" spans="1:185" s="1" customFormat="1">
      <c r="A278" s="1" t="s">
        <v>329</v>
      </c>
      <c r="B278" s="1">
        <v>5</v>
      </c>
      <c r="C278" s="1" t="s">
        <v>127</v>
      </c>
      <c r="D278" s="1" t="s">
        <v>333</v>
      </c>
      <c r="E278" s="1" t="s">
        <v>112</v>
      </c>
      <c r="G278" s="2">
        <v>43.1</v>
      </c>
      <c r="H278" s="2">
        <v>0.81</v>
      </c>
      <c r="I278" s="2">
        <v>9.9</v>
      </c>
      <c r="J278" s="2">
        <v>6.8826000000000001</v>
      </c>
      <c r="K278" s="2">
        <v>0.09</v>
      </c>
      <c r="L278" s="2">
        <v>7.6</v>
      </c>
      <c r="M278" s="2">
        <v>13.6</v>
      </c>
      <c r="N278" s="2">
        <v>0.82</v>
      </c>
      <c r="O278" s="2">
        <v>4.88</v>
      </c>
      <c r="P278" s="2">
        <v>0.33</v>
      </c>
      <c r="Q278" s="2">
        <v>4.51</v>
      </c>
      <c r="R278" s="2">
        <v>7.28</v>
      </c>
      <c r="S278" s="2">
        <f t="shared" si="763"/>
        <v>99.802599999999984</v>
      </c>
      <c r="U278" s="122"/>
      <c r="V278" s="122"/>
      <c r="W278" s="2"/>
      <c r="X278" s="2"/>
      <c r="Y278" s="2"/>
      <c r="Z278" s="2"/>
      <c r="AA278" s="2"/>
      <c r="AB278" s="3"/>
      <c r="AC278" s="3"/>
      <c r="AF278" s="2">
        <f t="shared" si="716"/>
        <v>0.72015578578632033</v>
      </c>
      <c r="AG278" s="4">
        <f t="shared" si="717"/>
        <v>4855.9500000000007</v>
      </c>
      <c r="AH278" s="4">
        <f>N278*8302</f>
        <v>6807.6399999999994</v>
      </c>
      <c r="AI278" s="4">
        <f>O278*4364</f>
        <v>21296.32</v>
      </c>
      <c r="AJ278" s="2">
        <f t="shared" si="720"/>
        <v>5.7</v>
      </c>
      <c r="AK278" s="2">
        <f t="shared" si="721"/>
        <v>5.9512195121951219</v>
      </c>
      <c r="AL278" s="2">
        <f t="shared" si="722"/>
        <v>0.16803278688524589</v>
      </c>
      <c r="AM278" s="2">
        <f t="shared" si="723"/>
        <v>1.3737373737373737</v>
      </c>
      <c r="AN278" s="2">
        <f t="shared" si="618"/>
        <v>0.49292929292929288</v>
      </c>
      <c r="AO278" s="2">
        <f t="shared" ref="AO278:AO336" si="767">(EL278/61.98+EM278/94.2)/(EG278/101.96)</f>
        <v>0.6697921831817909</v>
      </c>
      <c r="AP278" s="2">
        <f t="shared" si="724"/>
        <v>1.4930004038709215</v>
      </c>
      <c r="AQ278" s="2">
        <f t="shared" si="619"/>
        <v>0.31571562056291697</v>
      </c>
      <c r="AR278" s="4">
        <f t="shared" si="725"/>
        <v>1415.7756364224215</v>
      </c>
      <c r="AS278" s="4">
        <f t="shared" si="726"/>
        <v>2302.4308012491774</v>
      </c>
      <c r="AT278" s="2"/>
      <c r="AU278" s="2">
        <f t="shared" si="727"/>
        <v>0.11322505800464036</v>
      </c>
      <c r="AV278" s="2">
        <f t="shared" si="764"/>
        <v>0.53353578245297983</v>
      </c>
      <c r="AW278" s="2"/>
      <c r="AX278" s="4">
        <v>451</v>
      </c>
      <c r="AY278" s="4">
        <v>1324</v>
      </c>
      <c r="AZ278" s="4">
        <v>624</v>
      </c>
      <c r="BA278" s="3"/>
      <c r="BB278" s="3"/>
      <c r="BC278" s="3">
        <v>124</v>
      </c>
      <c r="BD278" s="3">
        <v>565</v>
      </c>
      <c r="BE278" s="3">
        <v>45</v>
      </c>
      <c r="BF278" s="3">
        <v>109</v>
      </c>
      <c r="BG278" s="3">
        <v>36</v>
      </c>
      <c r="BH278" s="3">
        <v>90</v>
      </c>
      <c r="BI278" s="1">
        <v>34</v>
      </c>
      <c r="BJ278" s="4">
        <v>295</v>
      </c>
      <c r="BK278" s="4">
        <v>14</v>
      </c>
      <c r="BL278" s="3"/>
      <c r="BM278" s="3"/>
      <c r="BN278" s="4">
        <v>63</v>
      </c>
      <c r="BO278" s="4">
        <v>135</v>
      </c>
      <c r="BP278" s="4"/>
      <c r="BQ278" s="3"/>
      <c r="BR278" s="3"/>
      <c r="BS278" s="3"/>
      <c r="BT278" s="3"/>
      <c r="BU278" s="3"/>
      <c r="BV278" s="3"/>
      <c r="BW278" s="2"/>
      <c r="BX278" s="2"/>
      <c r="BY278" s="2"/>
      <c r="BZ278" s="3"/>
      <c r="CA278" s="2"/>
      <c r="CB278" s="4"/>
      <c r="CC278" s="4">
        <v>30</v>
      </c>
      <c r="CD278" s="3">
        <v>6</v>
      </c>
      <c r="CE278" s="3">
        <v>12</v>
      </c>
      <c r="CG278" s="3">
        <f t="shared" si="728"/>
        <v>260.3305785123967</v>
      </c>
      <c r="CH278" s="3">
        <f t="shared" si="729"/>
        <v>212.5984251968504</v>
      </c>
      <c r="CI278" s="3"/>
      <c r="CJ278" s="3"/>
      <c r="CK278" s="3"/>
      <c r="CL278" s="3"/>
      <c r="CM278" s="3"/>
      <c r="CN278" s="3"/>
      <c r="CO278" s="3"/>
      <c r="CP278" s="3"/>
      <c r="CQ278" s="3"/>
      <c r="CR278" s="3"/>
      <c r="CS278" s="3"/>
      <c r="CT278" s="3"/>
      <c r="CU278" s="3">
        <f t="shared" si="742"/>
        <v>44.571428571428569</v>
      </c>
      <c r="CV278" s="3">
        <f t="shared" si="743"/>
        <v>9.9047619047619051</v>
      </c>
      <c r="CW278" s="3">
        <f t="shared" si="744"/>
        <v>4.5</v>
      </c>
      <c r="CX278" s="4">
        <f t="shared" si="745"/>
        <v>346.85357142857146</v>
      </c>
      <c r="CY278" s="3"/>
      <c r="CZ278" s="3"/>
      <c r="DA278" s="3"/>
      <c r="DB278" s="3">
        <f t="shared" si="746"/>
        <v>21.071428571428573</v>
      </c>
      <c r="DC278" s="3">
        <f t="shared" si="747"/>
        <v>20.8</v>
      </c>
      <c r="DD278" s="3"/>
      <c r="DE278" s="3"/>
      <c r="DF278" s="3"/>
      <c r="DG278" s="2">
        <f t="shared" si="748"/>
        <v>0.41176470588235292</v>
      </c>
      <c r="DH278" s="4">
        <f t="shared" si="749"/>
        <v>108.05777777777777</v>
      </c>
      <c r="DI278" s="2">
        <f>(BK278/0.46)/((O278/0.023)*(CD278/0.017))^0.5</f>
        <v>0.11121747898269559</v>
      </c>
      <c r="DJ278" s="3"/>
      <c r="DK278" s="3"/>
      <c r="DL278" s="3"/>
      <c r="DM278" s="3"/>
      <c r="DN278" s="123"/>
      <c r="DO278" s="3"/>
      <c r="DP278" s="4"/>
      <c r="DQ278" s="3"/>
      <c r="DR278" s="3"/>
      <c r="DS278" s="2"/>
      <c r="DT278" s="5">
        <f t="shared" si="753"/>
        <v>7.5528700906344411E-4</v>
      </c>
      <c r="DU278" s="3">
        <f t="shared" si="754"/>
        <v>8.6764705882352935</v>
      </c>
      <c r="DV278" s="3"/>
      <c r="DW278" s="3">
        <f t="shared" si="755"/>
        <v>-0.44696963132096013</v>
      </c>
      <c r="DX278" s="3">
        <f t="shared" si="756"/>
        <v>4.7457627118644066</v>
      </c>
      <c r="DY278" s="3">
        <f t="shared" si="757"/>
        <v>10.169491525423728</v>
      </c>
      <c r="DZ278" s="2">
        <f t="shared" si="758"/>
        <v>1.1670946345481037</v>
      </c>
      <c r="EA278" s="5"/>
      <c r="EB278" s="2">
        <f t="shared" si="713"/>
        <v>2.1428571428571428</v>
      </c>
      <c r="EC278" s="2"/>
      <c r="ED278" s="2"/>
      <c r="EE278" s="2">
        <f t="shared" si="760"/>
        <v>48.970261076255007</v>
      </c>
      <c r="EF278" s="2">
        <f t="shared" si="760"/>
        <v>0.92032277196674139</v>
      </c>
      <c r="EG278" s="2">
        <f t="shared" si="760"/>
        <v>11.248389435149061</v>
      </c>
      <c r="EH278" s="2">
        <f t="shared" si="760"/>
        <v>7.820016679429993</v>
      </c>
      <c r="EI278" s="2">
        <f t="shared" si="760"/>
        <v>0.10225808577408238</v>
      </c>
      <c r="EJ278" s="2">
        <f t="shared" si="760"/>
        <v>8.6351272431447335</v>
      </c>
      <c r="EK278" s="2">
        <f t="shared" si="760"/>
        <v>15.452332961416891</v>
      </c>
      <c r="EL278" s="2">
        <f t="shared" si="760"/>
        <v>0.93168478149719491</v>
      </c>
      <c r="EM278" s="2">
        <f t="shared" si="760"/>
        <v>5.5446606508613554</v>
      </c>
      <c r="EN278" s="2">
        <f t="shared" si="760"/>
        <v>0.37494631450496868</v>
      </c>
      <c r="EO278" s="2">
        <f t="shared" si="761"/>
        <v>100.00000000000003</v>
      </c>
      <c r="EP278" s="2"/>
      <c r="ER278" s="3"/>
      <c r="ET278" s="3"/>
      <c r="EU278" s="3"/>
      <c r="EV278" s="3"/>
      <c r="EW278" s="3"/>
      <c r="EX278" s="3"/>
      <c r="EY278" s="3"/>
      <c r="EZ278" s="3"/>
      <c r="FA278" s="3"/>
      <c r="FB278" s="3"/>
      <c r="FC278" s="3"/>
      <c r="FD278" s="3"/>
      <c r="FE278" s="3"/>
      <c r="FF278" s="3"/>
      <c r="FG278" s="3"/>
      <c r="FH278" s="3"/>
      <c r="FI278" s="3"/>
      <c r="FJ278" s="3"/>
      <c r="FK278" s="3"/>
      <c r="FL278" s="3"/>
      <c r="FM278" s="3"/>
      <c r="FN278" s="3"/>
      <c r="FO278" s="3"/>
      <c r="FP278" s="3"/>
      <c r="FQ278" s="3"/>
      <c r="FR278" s="3"/>
      <c r="FS278" s="3"/>
      <c r="FT278" s="3"/>
      <c r="FU278" s="3"/>
      <c r="FV278" s="3"/>
      <c r="FW278" s="3"/>
      <c r="FX278" s="3"/>
      <c r="FY278" s="3"/>
      <c r="FZ278" s="3"/>
      <c r="GA278" s="3"/>
      <c r="GB278" s="3"/>
      <c r="GC278" s="2"/>
    </row>
    <row r="279" spans="1:185" s="1" customFormat="1">
      <c r="A279" s="1" t="s">
        <v>329</v>
      </c>
      <c r="B279" s="1">
        <v>5</v>
      </c>
      <c r="C279" s="1" t="s">
        <v>127</v>
      </c>
      <c r="D279" s="1" t="s">
        <v>333</v>
      </c>
      <c r="E279" s="1" t="s">
        <v>112</v>
      </c>
      <c r="G279" s="2">
        <v>44.6</v>
      </c>
      <c r="H279" s="2">
        <v>0.93</v>
      </c>
      <c r="I279" s="2">
        <v>11.6</v>
      </c>
      <c r="J279" s="2">
        <v>8.0118000000000009</v>
      </c>
      <c r="K279" s="2">
        <v>0.09</v>
      </c>
      <c r="L279" s="2">
        <v>11.2</v>
      </c>
      <c r="M279" s="2">
        <v>8.4</v>
      </c>
      <c r="N279" s="2">
        <v>0.52</v>
      </c>
      <c r="O279" s="2">
        <v>7.33</v>
      </c>
      <c r="P279" s="2">
        <v>0.43</v>
      </c>
      <c r="Q279" s="2">
        <v>4.13</v>
      </c>
      <c r="R279" s="2">
        <v>2.64</v>
      </c>
      <c r="S279" s="2">
        <f t="shared" si="763"/>
        <v>99.881800000000013</v>
      </c>
      <c r="U279" s="122"/>
      <c r="V279" s="122"/>
      <c r="W279" s="2"/>
      <c r="X279" s="2"/>
      <c r="Y279" s="2"/>
      <c r="Z279" s="2"/>
      <c r="AA279" s="2"/>
      <c r="AB279" s="3"/>
      <c r="AC279" s="3"/>
      <c r="AF279" s="2">
        <f t="shared" si="716"/>
        <v>0.76514212390420322</v>
      </c>
      <c r="AG279" s="4">
        <f t="shared" si="717"/>
        <v>5575.35</v>
      </c>
      <c r="AH279" s="4">
        <f>N279*8302</f>
        <v>4317.04</v>
      </c>
      <c r="AI279" s="4">
        <f>O279*4364</f>
        <v>31988.12</v>
      </c>
      <c r="AJ279" s="2">
        <f t="shared" si="720"/>
        <v>7.85</v>
      </c>
      <c r="AK279" s="2">
        <f t="shared" si="721"/>
        <v>14.096153846153845</v>
      </c>
      <c r="AL279" s="2">
        <f t="shared" si="722"/>
        <v>7.0941336971350619E-2</v>
      </c>
      <c r="AM279" s="2">
        <f t="shared" si="723"/>
        <v>0.72413793103448276</v>
      </c>
      <c r="AN279" s="2">
        <f t="shared" si="618"/>
        <v>0.63189655172413794</v>
      </c>
      <c r="AO279" s="2">
        <f t="shared" si="767"/>
        <v>0.75769435164216614</v>
      </c>
      <c r="AP279" s="2">
        <f t="shared" si="724"/>
        <v>1.3197933940416475</v>
      </c>
      <c r="AQ279" s="2">
        <f t="shared" si="619"/>
        <v>0.48209921808404782</v>
      </c>
      <c r="AR279" s="4">
        <f t="shared" si="725"/>
        <v>911.73968707217807</v>
      </c>
      <c r="AS279" s="4">
        <f t="shared" si="726"/>
        <v>1806.5246265084384</v>
      </c>
      <c r="AT279" s="2"/>
      <c r="AU279" s="2">
        <f t="shared" si="727"/>
        <v>0.16434977578475335</v>
      </c>
      <c r="AV279" s="2">
        <f t="shared" si="764"/>
        <v>0.68395087488103079</v>
      </c>
      <c r="AW279" s="2"/>
      <c r="AX279" s="4">
        <v>515</v>
      </c>
      <c r="AY279" s="4">
        <v>808</v>
      </c>
      <c r="AZ279" s="4">
        <v>807</v>
      </c>
      <c r="BA279" s="3"/>
      <c r="BB279" s="3"/>
      <c r="BC279" s="3">
        <v>159</v>
      </c>
      <c r="BD279" s="3">
        <v>837</v>
      </c>
      <c r="BE279" s="3">
        <v>44</v>
      </c>
      <c r="BF279" s="3">
        <v>146</v>
      </c>
      <c r="BG279" s="3">
        <v>37</v>
      </c>
      <c r="BH279" s="3">
        <v>96</v>
      </c>
      <c r="BI279" s="1">
        <v>48</v>
      </c>
      <c r="BJ279" s="4">
        <v>384</v>
      </c>
      <c r="BK279" s="4">
        <v>15</v>
      </c>
      <c r="BL279" s="3"/>
      <c r="BM279" s="3"/>
      <c r="BN279" s="4">
        <v>97</v>
      </c>
      <c r="BO279" s="4">
        <v>210</v>
      </c>
      <c r="BP279" s="4"/>
      <c r="BQ279" s="3"/>
      <c r="BR279" s="3"/>
      <c r="BS279" s="3"/>
      <c r="BT279" s="3"/>
      <c r="BU279" s="3"/>
      <c r="BV279" s="3"/>
      <c r="BW279" s="2"/>
      <c r="BX279" s="2"/>
      <c r="BY279" s="2"/>
      <c r="BZ279" s="3"/>
      <c r="CA279" s="2"/>
      <c r="CB279" s="4"/>
      <c r="CC279" s="4">
        <v>42</v>
      </c>
      <c r="CD279" s="3"/>
      <c r="CE279" s="3">
        <v>11</v>
      </c>
      <c r="CG279" s="3">
        <f t="shared" si="728"/>
        <v>400.82644628099177</v>
      </c>
      <c r="CH279" s="3">
        <f t="shared" si="729"/>
        <v>330.70866141732284</v>
      </c>
      <c r="CI279" s="3"/>
      <c r="CJ279" s="3"/>
      <c r="CK279" s="3"/>
      <c r="CL279" s="3"/>
      <c r="CM279" s="3"/>
      <c r="CN279" s="3"/>
      <c r="CO279" s="3"/>
      <c r="CP279" s="3"/>
      <c r="CQ279" s="3"/>
      <c r="CR279" s="3"/>
      <c r="CS279" s="3"/>
      <c r="CT279" s="3"/>
      <c r="CU279" s="3">
        <f t="shared" si="742"/>
        <v>53.8</v>
      </c>
      <c r="CV279" s="3">
        <f t="shared" si="743"/>
        <v>8.31958762886598</v>
      </c>
      <c r="CW279" s="3">
        <f t="shared" si="744"/>
        <v>6.4666666666666668</v>
      </c>
      <c r="CX279" s="4">
        <f t="shared" si="745"/>
        <v>371.69</v>
      </c>
      <c r="CY279" s="3"/>
      <c r="CZ279" s="3"/>
      <c r="DA279" s="3"/>
      <c r="DB279" s="3">
        <f t="shared" si="746"/>
        <v>25.6</v>
      </c>
      <c r="DC279" s="3">
        <f t="shared" si="747"/>
        <v>19.214285714285715</v>
      </c>
      <c r="DD279" s="3"/>
      <c r="DE279" s="3"/>
      <c r="DF279" s="3"/>
      <c r="DG279" s="2">
        <f t="shared" si="748"/>
        <v>0.3125</v>
      </c>
      <c r="DH279" s="4">
        <f t="shared" si="749"/>
        <v>44.505567010309278</v>
      </c>
      <c r="DI279" s="2"/>
      <c r="DJ279" s="3"/>
      <c r="DK279" s="3"/>
      <c r="DL279" s="3"/>
      <c r="DM279" s="3"/>
      <c r="DN279" s="123"/>
      <c r="DO279" s="3"/>
      <c r="DP279" s="4"/>
      <c r="DQ279" s="3"/>
      <c r="DR279" s="3"/>
      <c r="DS279" s="2"/>
      <c r="DT279" s="5">
        <f t="shared" si="753"/>
        <v>1.2376237623762376E-3</v>
      </c>
      <c r="DU279" s="3">
        <f t="shared" si="754"/>
        <v>8</v>
      </c>
      <c r="DV279" s="3"/>
      <c r="DW279" s="3">
        <f t="shared" si="755"/>
        <v>-0.49908275334443752</v>
      </c>
      <c r="DX279" s="3">
        <f t="shared" si="756"/>
        <v>3.90625</v>
      </c>
      <c r="DY279" s="3">
        <f t="shared" si="757"/>
        <v>10.9375</v>
      </c>
      <c r="DZ279" s="2">
        <f t="shared" si="758"/>
        <v>1.1165115059488051</v>
      </c>
      <c r="EA279" s="5"/>
      <c r="EB279" s="2">
        <f t="shared" si="713"/>
        <v>2.8</v>
      </c>
      <c r="EC279" s="2"/>
      <c r="ED279" s="2"/>
      <c r="EE279" s="2">
        <f t="shared" si="760"/>
        <v>47.899406949495116</v>
      </c>
      <c r="EF279" s="2">
        <f t="shared" si="760"/>
        <v>0.99879929289305958</v>
      </c>
      <c r="EG279" s="2">
        <f t="shared" si="760"/>
        <v>12.458141717805905</v>
      </c>
      <c r="EH279" s="2">
        <f t="shared" si="760"/>
        <v>8.6044948116135647</v>
      </c>
      <c r="EI279" s="2">
        <f t="shared" si="760"/>
        <v>9.6657996086425113E-2</v>
      </c>
      <c r="EJ279" s="2">
        <f t="shared" si="760"/>
        <v>12.02855062408846</v>
      </c>
      <c r="EK279" s="2">
        <f t="shared" si="760"/>
        <v>9.0214129680663451</v>
      </c>
      <c r="EL279" s="2">
        <f t="shared" si="760"/>
        <v>0.55846842183267842</v>
      </c>
      <c r="EM279" s="2">
        <f t="shared" si="760"/>
        <v>7.8722567923721796</v>
      </c>
      <c r="EN279" s="2">
        <f t="shared" si="760"/>
        <v>0.46181042574625336</v>
      </c>
      <c r="EO279" s="2">
        <f t="shared" si="761"/>
        <v>99.999999999999972</v>
      </c>
      <c r="EP279" s="2"/>
      <c r="ER279" s="3"/>
      <c r="ET279" s="3"/>
      <c r="EU279" s="3"/>
      <c r="EV279" s="3"/>
      <c r="EW279" s="3"/>
      <c r="EX279" s="3"/>
      <c r="EY279" s="3"/>
      <c r="EZ279" s="3"/>
      <c r="FA279" s="3"/>
      <c r="FB279" s="3"/>
      <c r="FC279" s="3"/>
      <c r="FD279" s="3"/>
      <c r="FE279" s="3"/>
      <c r="FF279" s="3"/>
      <c r="FG279" s="3"/>
      <c r="FH279" s="3"/>
      <c r="FI279" s="3"/>
      <c r="FJ279" s="3"/>
      <c r="FK279" s="3"/>
      <c r="FL279" s="3"/>
      <c r="FM279" s="3"/>
      <c r="FN279" s="3"/>
      <c r="FO279" s="3"/>
      <c r="FP279" s="3"/>
      <c r="FQ279" s="3"/>
      <c r="FR279" s="3"/>
      <c r="FS279" s="3"/>
      <c r="FT279" s="3"/>
      <c r="FU279" s="3"/>
      <c r="FV279" s="3"/>
      <c r="FW279" s="3"/>
      <c r="FX279" s="3"/>
      <c r="FY279" s="3"/>
      <c r="FZ279" s="3"/>
      <c r="GA279" s="3"/>
      <c r="GB279" s="3"/>
      <c r="GC279" s="2"/>
    </row>
    <row r="280" spans="1:185" s="1" customFormat="1">
      <c r="A280" s="1" t="s">
        <v>329</v>
      </c>
      <c r="B280" s="1">
        <v>5</v>
      </c>
      <c r="C280" s="1" t="s">
        <v>127</v>
      </c>
      <c r="D280" s="1" t="s">
        <v>333</v>
      </c>
      <c r="E280" s="1" t="s">
        <v>112</v>
      </c>
      <c r="G280" s="2">
        <v>44</v>
      </c>
      <c r="H280" s="2">
        <v>0.81</v>
      </c>
      <c r="I280" s="2">
        <v>10.199999999999999</v>
      </c>
      <c r="J280" s="2">
        <v>7.5707000000000004</v>
      </c>
      <c r="K280" s="2">
        <v>0.14000000000000001</v>
      </c>
      <c r="L280" s="2">
        <v>10.8</v>
      </c>
      <c r="M280" s="2">
        <v>9.8000000000000007</v>
      </c>
      <c r="N280" s="2">
        <v>0.34</v>
      </c>
      <c r="O280" s="2">
        <v>5.96</v>
      </c>
      <c r="P280" s="2">
        <v>0.4</v>
      </c>
      <c r="Q280" s="2">
        <v>5.13</v>
      </c>
      <c r="R280" s="2">
        <v>4.7</v>
      </c>
      <c r="S280" s="2">
        <f t="shared" si="763"/>
        <v>99.850700000000003</v>
      </c>
      <c r="U280" s="122"/>
      <c r="V280" s="122"/>
      <c r="W280" s="2"/>
      <c r="X280" s="2"/>
      <c r="Y280" s="2"/>
      <c r="Z280" s="2"/>
      <c r="AA280" s="2"/>
      <c r="AB280" s="3"/>
      <c r="AC280" s="3"/>
      <c r="AF280" s="2">
        <f t="shared" si="716"/>
        <v>0.76876366790282546</v>
      </c>
      <c r="AG280" s="4">
        <f t="shared" si="717"/>
        <v>4855.9500000000007</v>
      </c>
      <c r="AH280" s="4">
        <f>N280*8302</f>
        <v>2822.6800000000003</v>
      </c>
      <c r="AI280" s="4">
        <f>O280*4364</f>
        <v>26009.439999999999</v>
      </c>
      <c r="AJ280" s="2">
        <f t="shared" si="720"/>
        <v>6.3</v>
      </c>
      <c r="AK280" s="2">
        <f t="shared" si="721"/>
        <v>17.52941176470588</v>
      </c>
      <c r="AL280" s="2">
        <f t="shared" si="722"/>
        <v>5.704697986577182E-2</v>
      </c>
      <c r="AM280" s="2">
        <f t="shared" si="723"/>
        <v>0.96078431372549045</v>
      </c>
      <c r="AN280" s="2">
        <f t="shared" si="618"/>
        <v>0.58431372549019611</v>
      </c>
      <c r="AO280" s="2">
        <f t="shared" si="767"/>
        <v>0.6872831674027724</v>
      </c>
      <c r="AP280" s="2">
        <f t="shared" si="724"/>
        <v>1.4550043525421661</v>
      </c>
      <c r="AQ280" s="2">
        <f t="shared" si="619"/>
        <v>0.41082922194529542</v>
      </c>
      <c r="AR280" s="4">
        <f t="shared" si="725"/>
        <v>1340.684310986381</v>
      </c>
      <c r="AS280" s="4">
        <f t="shared" si="726"/>
        <v>1982.3893291494919</v>
      </c>
      <c r="AT280" s="2"/>
      <c r="AU280" s="2">
        <f t="shared" si="727"/>
        <v>0.13545454545454547</v>
      </c>
      <c r="AV280" s="2">
        <f t="shared" si="764"/>
        <v>0.6324482744265435</v>
      </c>
      <c r="AW280" s="2"/>
      <c r="AX280" s="4">
        <v>495</v>
      </c>
      <c r="AY280" s="4">
        <v>665</v>
      </c>
      <c r="AZ280" s="4">
        <v>789</v>
      </c>
      <c r="BA280" s="3"/>
      <c r="BB280" s="3"/>
      <c r="BC280" s="3">
        <v>164</v>
      </c>
      <c r="BD280" s="3">
        <v>841</v>
      </c>
      <c r="BE280" s="3">
        <v>36</v>
      </c>
      <c r="BF280" s="3">
        <v>145</v>
      </c>
      <c r="BG280" s="3">
        <v>33</v>
      </c>
      <c r="BH280" s="3">
        <v>97</v>
      </c>
      <c r="BI280" s="1">
        <v>41</v>
      </c>
      <c r="BJ280" s="4">
        <v>374</v>
      </c>
      <c r="BK280" s="4">
        <v>16</v>
      </c>
      <c r="BL280" s="3"/>
      <c r="BM280" s="3"/>
      <c r="BN280" s="4">
        <v>86</v>
      </c>
      <c r="BO280" s="4">
        <v>175</v>
      </c>
      <c r="BP280" s="4"/>
      <c r="BQ280" s="3"/>
      <c r="BR280" s="3"/>
      <c r="BS280" s="3"/>
      <c r="BT280" s="3"/>
      <c r="BU280" s="3"/>
      <c r="BV280" s="3"/>
      <c r="BW280" s="2"/>
      <c r="BX280" s="2"/>
      <c r="BY280" s="2"/>
      <c r="BZ280" s="3"/>
      <c r="CA280" s="2"/>
      <c r="CB280" s="4"/>
      <c r="CC280" s="4">
        <v>37</v>
      </c>
      <c r="CD280" s="3"/>
      <c r="CE280" s="3">
        <v>16</v>
      </c>
      <c r="CG280" s="3">
        <f t="shared" si="728"/>
        <v>355.37190082644628</v>
      </c>
      <c r="CH280" s="3">
        <f t="shared" si="729"/>
        <v>275.59055118110234</v>
      </c>
      <c r="CI280" s="3"/>
      <c r="CJ280" s="3"/>
      <c r="CK280" s="3"/>
      <c r="CL280" s="3"/>
      <c r="CM280" s="3"/>
      <c r="CN280" s="3"/>
      <c r="CO280" s="3"/>
      <c r="CP280" s="3"/>
      <c r="CQ280" s="3"/>
      <c r="CR280" s="3"/>
      <c r="CS280" s="3"/>
      <c r="CT280" s="3"/>
      <c r="CU280" s="3">
        <f t="shared" si="742"/>
        <v>49.3125</v>
      </c>
      <c r="CV280" s="3">
        <f t="shared" si="743"/>
        <v>9.1744186046511622</v>
      </c>
      <c r="CW280" s="3">
        <f t="shared" si="744"/>
        <v>5.375</v>
      </c>
      <c r="CX280" s="4">
        <f t="shared" si="745"/>
        <v>303.49687500000005</v>
      </c>
      <c r="CY280" s="3"/>
      <c r="CZ280" s="3"/>
      <c r="DA280" s="3"/>
      <c r="DB280" s="3">
        <f t="shared" si="746"/>
        <v>23.375</v>
      </c>
      <c r="DC280" s="3">
        <f t="shared" si="747"/>
        <v>21.324324324324323</v>
      </c>
      <c r="DD280" s="3"/>
      <c r="DE280" s="3"/>
      <c r="DF280" s="3"/>
      <c r="DG280" s="2">
        <f t="shared" si="748"/>
        <v>0.3902439024390244</v>
      </c>
      <c r="DH280" s="4">
        <f t="shared" si="749"/>
        <v>32.821860465116281</v>
      </c>
      <c r="DI280" s="2"/>
      <c r="DJ280" s="3"/>
      <c r="DK280" s="3"/>
      <c r="DL280" s="3"/>
      <c r="DM280" s="3"/>
      <c r="DN280" s="123"/>
      <c r="DO280" s="3"/>
      <c r="DP280" s="4"/>
      <c r="DQ280" s="3"/>
      <c r="DR280" s="3"/>
      <c r="DS280" s="2"/>
      <c r="DT280" s="5">
        <f t="shared" si="753"/>
        <v>1.5037593984962407E-3</v>
      </c>
      <c r="DU280" s="3">
        <f t="shared" si="754"/>
        <v>9.1219512195121943</v>
      </c>
      <c r="DV280" s="3"/>
      <c r="DW280" s="3">
        <f t="shared" si="755"/>
        <v>-0.51203234538684028</v>
      </c>
      <c r="DX280" s="3">
        <f t="shared" si="756"/>
        <v>4.2780748663101607</v>
      </c>
      <c r="DY280" s="3">
        <f t="shared" si="757"/>
        <v>9.8930481283422456</v>
      </c>
      <c r="DZ280" s="2">
        <f t="shared" si="758"/>
        <v>1.6370503789976258</v>
      </c>
      <c r="EA280" s="5"/>
      <c r="EB280" s="2">
        <f t="shared" si="713"/>
        <v>2.3125</v>
      </c>
      <c r="EC280" s="2"/>
      <c r="ED280" s="2"/>
      <c r="EE280" s="2">
        <f t="shared" si="760"/>
        <v>48.877647030071969</v>
      </c>
      <c r="EF280" s="2">
        <f t="shared" si="760"/>
        <v>0.89979304759905221</v>
      </c>
      <c r="EG280" s="2">
        <f t="shared" si="760"/>
        <v>11.330727266062137</v>
      </c>
      <c r="EH280" s="2">
        <f t="shared" si="760"/>
        <v>8.4099545993310425</v>
      </c>
      <c r="EI280" s="2">
        <f t="shared" si="760"/>
        <v>0.15551978600477448</v>
      </c>
      <c r="EJ280" s="2">
        <f t="shared" si="760"/>
        <v>11.997240634654029</v>
      </c>
      <c r="EK280" s="2">
        <f t="shared" si="760"/>
        <v>10.886385020334213</v>
      </c>
      <c r="EL280" s="2">
        <f t="shared" si="760"/>
        <v>0.37769090886873796</v>
      </c>
      <c r="EM280" s="2">
        <f t="shared" si="760"/>
        <v>6.6206994613461125</v>
      </c>
      <c r="EN280" s="2">
        <f t="shared" si="760"/>
        <v>0.44434224572792702</v>
      </c>
      <c r="EO280" s="2">
        <f t="shared" si="761"/>
        <v>100</v>
      </c>
      <c r="EP280" s="2"/>
      <c r="ER280" s="3"/>
      <c r="ET280" s="3"/>
      <c r="EU280" s="3"/>
      <c r="EV280" s="3"/>
      <c r="EW280" s="3"/>
      <c r="EX280" s="3"/>
      <c r="EY280" s="3"/>
      <c r="EZ280" s="3"/>
      <c r="FA280" s="3"/>
      <c r="FB280" s="3"/>
      <c r="FC280" s="3"/>
      <c r="FD280" s="3"/>
      <c r="FE280" s="3"/>
      <c r="FF280" s="3"/>
      <c r="FG280" s="3"/>
      <c r="FH280" s="3"/>
      <c r="FI280" s="3"/>
      <c r="FJ280" s="3"/>
      <c r="FK280" s="3"/>
      <c r="FL280" s="3"/>
      <c r="FM280" s="3"/>
      <c r="FN280" s="3"/>
      <c r="FO280" s="3"/>
      <c r="FP280" s="3"/>
      <c r="FQ280" s="3"/>
      <c r="FR280" s="3"/>
      <c r="FS280" s="3"/>
      <c r="FT280" s="3"/>
      <c r="FU280" s="3"/>
      <c r="FV280" s="3"/>
      <c r="FW280" s="3"/>
      <c r="FX280" s="3"/>
      <c r="FY280" s="3"/>
      <c r="FZ280" s="3"/>
      <c r="GA280" s="3"/>
      <c r="GB280" s="3"/>
      <c r="GC280" s="2"/>
    </row>
    <row r="281" spans="1:185" s="1" customFormat="1">
      <c r="A281" s="1" t="s">
        <v>329</v>
      </c>
      <c r="B281" s="1">
        <v>5</v>
      </c>
      <c r="C281" s="1" t="s">
        <v>120</v>
      </c>
      <c r="D281" s="1" t="s">
        <v>333</v>
      </c>
      <c r="G281" s="2">
        <v>41.2</v>
      </c>
      <c r="H281" s="2">
        <v>0.76</v>
      </c>
      <c r="I281" s="2">
        <v>11.9</v>
      </c>
      <c r="J281" s="2">
        <v>7.2314000000000007</v>
      </c>
      <c r="K281" s="2">
        <v>0.09</v>
      </c>
      <c r="L281" s="2">
        <v>11.9</v>
      </c>
      <c r="M281" s="2">
        <v>15.2</v>
      </c>
      <c r="N281" s="2">
        <v>0.98</v>
      </c>
      <c r="O281" s="2">
        <v>7.58</v>
      </c>
      <c r="P281" s="2">
        <v>0.47</v>
      </c>
      <c r="Q281" s="2">
        <v>1.43</v>
      </c>
      <c r="R281" s="2">
        <v>1.03</v>
      </c>
      <c r="S281" s="2">
        <f t="shared" si="763"/>
        <v>99.771400000000014</v>
      </c>
      <c r="U281" s="122"/>
      <c r="V281" s="122"/>
      <c r="W281" s="2"/>
      <c r="X281" s="2"/>
      <c r="Y281" s="2"/>
      <c r="Z281" s="2"/>
      <c r="AA281" s="2"/>
      <c r="AB281" s="3"/>
      <c r="AC281" s="3"/>
      <c r="AF281" s="2">
        <f t="shared" si="716"/>
        <v>0.79317789041477038</v>
      </c>
      <c r="AG281" s="4">
        <f t="shared" si="717"/>
        <v>4556.2</v>
      </c>
      <c r="AH281" s="4">
        <f>O281*8302</f>
        <v>62929.16</v>
      </c>
      <c r="AI281" s="4">
        <f>P281*4364</f>
        <v>2051.08</v>
      </c>
      <c r="AJ281" s="2">
        <f t="shared" si="720"/>
        <v>8.56</v>
      </c>
      <c r="AK281" s="2">
        <f t="shared" si="721"/>
        <v>7.7346938775510203</v>
      </c>
      <c r="AL281" s="2">
        <f t="shared" si="722"/>
        <v>0.12928759894459102</v>
      </c>
      <c r="AM281" s="2">
        <f t="shared" si="723"/>
        <v>1.2773109243697478</v>
      </c>
      <c r="AN281" s="2">
        <f t="shared" si="618"/>
        <v>0.63697478991596634</v>
      </c>
      <c r="AO281" s="2">
        <f t="shared" si="767"/>
        <v>0.82492188923959953</v>
      </c>
      <c r="AP281" s="2">
        <f t="shared" si="724"/>
        <v>1.2122359862723304</v>
      </c>
      <c r="AQ281" s="2">
        <f t="shared" si="619"/>
        <v>0.31774047739499967</v>
      </c>
      <c r="AR281" s="4">
        <f t="shared" si="725"/>
        <v>436.44659285099664</v>
      </c>
      <c r="AS281" s="4">
        <f t="shared" si="726"/>
        <v>2517.9411753762579</v>
      </c>
      <c r="AT281" s="2"/>
      <c r="AU281" s="2">
        <f t="shared" si="727"/>
        <v>0.18398058252427182</v>
      </c>
      <c r="AV281" s="2">
        <f t="shared" si="764"/>
        <v>0.68944744776891642</v>
      </c>
      <c r="AW281" s="2"/>
      <c r="AX281" s="4">
        <v>452</v>
      </c>
      <c r="AY281" s="4">
        <v>1720</v>
      </c>
      <c r="AZ281" s="4">
        <v>725</v>
      </c>
      <c r="BA281" s="3"/>
      <c r="BB281" s="3"/>
      <c r="BC281" s="3"/>
      <c r="BD281" s="3"/>
      <c r="BE281" s="3"/>
      <c r="BF281" s="3"/>
      <c r="BG281" s="3"/>
      <c r="BH281" s="3"/>
      <c r="BI281" s="1">
        <v>29</v>
      </c>
      <c r="BJ281" s="4">
        <v>345</v>
      </c>
      <c r="BK281" s="4">
        <v>14</v>
      </c>
      <c r="BL281" s="3"/>
      <c r="BM281" s="3"/>
      <c r="BN281" s="4"/>
      <c r="BO281" s="4"/>
      <c r="BP281" s="4"/>
      <c r="BQ281" s="3"/>
      <c r="BR281" s="3"/>
      <c r="BS281" s="3"/>
      <c r="BT281" s="3"/>
      <c r="BU281" s="3"/>
      <c r="BV281" s="3"/>
      <c r="BW281" s="2"/>
      <c r="BX281" s="2"/>
      <c r="BY281" s="2"/>
      <c r="BZ281" s="3"/>
      <c r="CA281" s="2"/>
      <c r="CB281" s="4"/>
      <c r="CC281" s="4"/>
      <c r="CD281" s="3"/>
      <c r="CE281" s="3"/>
      <c r="CG281" s="3">
        <f t="shared" si="728"/>
        <v>0</v>
      </c>
      <c r="CH281" s="3">
        <f t="shared" si="729"/>
        <v>0</v>
      </c>
      <c r="CI281" s="3"/>
      <c r="CJ281" s="3"/>
      <c r="CK281" s="3"/>
      <c r="CL281" s="3"/>
      <c r="CM281" s="3"/>
      <c r="CN281" s="3"/>
      <c r="CO281" s="3"/>
      <c r="CP281" s="3"/>
      <c r="CQ281" s="3"/>
      <c r="CR281" s="3"/>
      <c r="CS281" s="3"/>
      <c r="CT281" s="3"/>
      <c r="CU281" s="3">
        <f t="shared" si="742"/>
        <v>51.785714285714285</v>
      </c>
      <c r="CV281" s="3"/>
      <c r="CW281" s="3"/>
      <c r="CX281" s="4">
        <f t="shared" si="745"/>
        <v>325.44285714285712</v>
      </c>
      <c r="CY281" s="3"/>
      <c r="CZ281" s="3"/>
      <c r="DA281" s="3"/>
      <c r="DB281" s="3">
        <f t="shared" si="746"/>
        <v>24.642857142857142</v>
      </c>
      <c r="DC281" s="3"/>
      <c r="DD281" s="3"/>
      <c r="DE281" s="3"/>
      <c r="DF281" s="3"/>
      <c r="DG281" s="2">
        <f t="shared" si="748"/>
        <v>0.48275862068965519</v>
      </c>
      <c r="DH281" s="4"/>
      <c r="DI281" s="2"/>
      <c r="DJ281" s="3"/>
      <c r="DK281" s="3"/>
      <c r="DL281" s="3"/>
      <c r="DM281" s="3"/>
      <c r="DN281" s="123"/>
      <c r="DO281" s="3"/>
      <c r="DP281" s="4"/>
      <c r="DQ281" s="3"/>
      <c r="DR281" s="3"/>
      <c r="DS281" s="2"/>
      <c r="DT281" s="5">
        <f t="shared" si="753"/>
        <v>5.8139534883720929E-4</v>
      </c>
      <c r="DU281" s="3">
        <f t="shared" si="754"/>
        <v>11.896551724137931</v>
      </c>
      <c r="DV281" s="3"/>
      <c r="DW281" s="3">
        <f t="shared" si="755"/>
        <v>-0.64107846879540897</v>
      </c>
      <c r="DX281" s="3">
        <f t="shared" si="756"/>
        <v>4.0579710144927539</v>
      </c>
      <c r="DY281" s="3"/>
      <c r="DZ281" s="2">
        <f t="shared" si="758"/>
        <v>0.9081371044220492</v>
      </c>
      <c r="EA281" s="5"/>
      <c r="EB281" s="2">
        <f t="shared" si="713"/>
        <v>0</v>
      </c>
      <c r="EC281" s="2"/>
      <c r="ED281" s="2"/>
      <c r="EE281" s="2">
        <f t="shared" si="760"/>
        <v>42.338307741950068</v>
      </c>
      <c r="EF281" s="2">
        <f t="shared" si="760"/>
        <v>0.78099790980296235</v>
      </c>
      <c r="EG281" s="2">
        <f t="shared" si="760"/>
        <v>12.228783061388491</v>
      </c>
      <c r="EH281" s="2">
        <f t="shared" si="760"/>
        <v>7.431195111775188</v>
      </c>
      <c r="EI281" s="2">
        <f t="shared" si="760"/>
        <v>9.248659458192976E-2</v>
      </c>
      <c r="EJ281" s="2">
        <f t="shared" si="760"/>
        <v>12.228783061388491</v>
      </c>
      <c r="EK281" s="2">
        <f t="shared" si="760"/>
        <v>15.619958196059248</v>
      </c>
      <c r="EL281" s="2">
        <f t="shared" si="760"/>
        <v>1.0070762521143461</v>
      </c>
      <c r="EM281" s="2">
        <f t="shared" si="760"/>
        <v>7.7894265214558622</v>
      </c>
      <c r="EN281" s="2">
        <f t="shared" si="760"/>
        <v>0.48298554948341094</v>
      </c>
      <c r="EO281" s="2">
        <f t="shared" si="761"/>
        <v>100</v>
      </c>
      <c r="EP281" s="2"/>
      <c r="ER281" s="3"/>
      <c r="ET281" s="3"/>
      <c r="EU281" s="3"/>
      <c r="EV281" s="3"/>
      <c r="EW281" s="3"/>
      <c r="EX281" s="3"/>
      <c r="EY281" s="3"/>
      <c r="EZ281" s="3"/>
      <c r="FA281" s="3"/>
      <c r="FB281" s="3"/>
      <c r="FC281" s="3"/>
      <c r="FD281" s="3"/>
      <c r="FE281" s="3"/>
      <c r="FF281" s="3"/>
      <c r="FG281" s="3"/>
      <c r="FH281" s="3"/>
      <c r="FI281" s="3"/>
      <c r="FJ281" s="3"/>
      <c r="FK281" s="3"/>
      <c r="FL281" s="3"/>
      <c r="FM281" s="3"/>
      <c r="FN281" s="3"/>
      <c r="FO281" s="3"/>
      <c r="FP281" s="3"/>
      <c r="FQ281" s="3"/>
      <c r="FR281" s="3"/>
      <c r="FS281" s="3"/>
      <c r="FT281" s="3"/>
      <c r="FU281" s="3"/>
      <c r="FV281" s="3"/>
      <c r="FW281" s="3"/>
      <c r="FX281" s="3"/>
      <c r="FY281" s="3"/>
      <c r="FZ281" s="3"/>
      <c r="GA281" s="3"/>
      <c r="GB281" s="3"/>
      <c r="GC281" s="2"/>
    </row>
    <row r="282" spans="1:185" s="1" customFormat="1">
      <c r="A282" s="1" t="s">
        <v>329</v>
      </c>
      <c r="B282" s="1">
        <v>5</v>
      </c>
      <c r="C282" s="1" t="s">
        <v>120</v>
      </c>
      <c r="D282" s="1" t="s">
        <v>282</v>
      </c>
      <c r="E282" s="1" t="s">
        <v>423</v>
      </c>
      <c r="G282" s="2">
        <v>42</v>
      </c>
      <c r="H282" s="2">
        <v>0.77</v>
      </c>
      <c r="I282" s="2">
        <v>10.5</v>
      </c>
      <c r="J282" s="2">
        <v>7.5170000000000003</v>
      </c>
      <c r="K282" s="2">
        <v>0.13</v>
      </c>
      <c r="L282" s="2">
        <v>13</v>
      </c>
      <c r="M282" s="2">
        <v>15.8</v>
      </c>
      <c r="N282" s="2">
        <v>1</v>
      </c>
      <c r="O282" s="2">
        <v>8.3000000000000007</v>
      </c>
      <c r="P282" s="2">
        <v>0.42</v>
      </c>
      <c r="Q282" s="2"/>
      <c r="R282" s="2"/>
      <c r="S282" s="2">
        <f>SUM(G282:Q282)</f>
        <v>99.436999999999998</v>
      </c>
      <c r="U282" s="122"/>
      <c r="V282" s="122"/>
      <c r="W282" s="2"/>
      <c r="X282" s="2"/>
      <c r="Y282" s="2"/>
      <c r="Z282" s="2"/>
      <c r="AA282" s="2"/>
      <c r="AB282" s="3"/>
      <c r="AC282" s="3"/>
      <c r="AF282" s="2">
        <f t="shared" si="716"/>
        <v>0.80120854566088762</v>
      </c>
      <c r="AG282" s="4">
        <f t="shared" si="717"/>
        <v>4616.1500000000005</v>
      </c>
      <c r="AH282" s="4">
        <f>O282*8302</f>
        <v>68906.600000000006</v>
      </c>
      <c r="AI282" s="4">
        <f>P282*4364</f>
        <v>1832.8799999999999</v>
      </c>
      <c r="AJ282" s="2">
        <f t="shared" si="720"/>
        <v>9.3000000000000007</v>
      </c>
      <c r="AK282" s="2">
        <f t="shared" si="721"/>
        <v>8.3000000000000007</v>
      </c>
      <c r="AL282" s="2">
        <f t="shared" si="722"/>
        <v>0.12048192771084336</v>
      </c>
      <c r="AM282" s="2">
        <f t="shared" si="723"/>
        <v>1.5047619047619047</v>
      </c>
      <c r="AN282" s="2">
        <f t="shared" si="618"/>
        <v>0.79047619047619055</v>
      </c>
      <c r="AO282" s="2">
        <f t="shared" si="767"/>
        <v>1.0122650971093146</v>
      </c>
      <c r="AP282" s="2">
        <f t="shared" si="724"/>
        <v>0.98788351278302544</v>
      </c>
      <c r="AQ282" s="2">
        <f t="shared" si="619"/>
        <v>0.26680197008370915</v>
      </c>
      <c r="AR282" s="4">
        <f t="shared" si="725"/>
        <v>296.99046501195357</v>
      </c>
      <c r="AS282" s="4">
        <f t="shared" si="726"/>
        <v>2555.9566745860493</v>
      </c>
      <c r="AT282" s="2"/>
      <c r="AU282" s="2">
        <f t="shared" si="727"/>
        <v>0.19761904761904764</v>
      </c>
      <c r="AV282" s="2">
        <f t="shared" si="764"/>
        <v>0.85559397432008899</v>
      </c>
      <c r="AW282" s="2"/>
      <c r="AX282" s="4">
        <v>444</v>
      </c>
      <c r="AY282" s="4">
        <v>1709</v>
      </c>
      <c r="AZ282" s="4">
        <v>700</v>
      </c>
      <c r="BA282" s="3"/>
      <c r="BB282" s="3"/>
      <c r="BC282" s="3"/>
      <c r="BD282" s="3">
        <v>923</v>
      </c>
      <c r="BE282" s="3">
        <v>31</v>
      </c>
      <c r="BF282" s="3">
        <v>104</v>
      </c>
      <c r="BG282" s="3"/>
      <c r="BH282" s="3"/>
      <c r="BJ282" s="4">
        <v>335</v>
      </c>
      <c r="BK282" s="4"/>
      <c r="BL282" s="3"/>
      <c r="BM282" s="3"/>
      <c r="BN282" s="4"/>
      <c r="BO282" s="4"/>
      <c r="BP282" s="4"/>
      <c r="BQ282" s="3"/>
      <c r="BR282" s="3"/>
      <c r="BS282" s="3"/>
      <c r="BT282" s="3"/>
      <c r="BU282" s="3"/>
      <c r="BV282" s="3"/>
      <c r="BW282" s="2"/>
      <c r="BX282" s="2"/>
      <c r="BY282" s="2"/>
      <c r="BZ282" s="3"/>
      <c r="CA282" s="2"/>
      <c r="CB282" s="4"/>
      <c r="CC282" s="4"/>
      <c r="CD282" s="3"/>
      <c r="CE282" s="3"/>
      <c r="CG282" s="3">
        <f t="shared" si="728"/>
        <v>0</v>
      </c>
      <c r="CH282" s="3">
        <f t="shared" si="729"/>
        <v>0</v>
      </c>
      <c r="CI282" s="3"/>
      <c r="CJ282" s="3"/>
      <c r="CK282" s="3"/>
      <c r="CL282" s="3"/>
      <c r="CM282" s="3"/>
      <c r="CN282" s="3"/>
      <c r="CO282" s="3"/>
      <c r="CP282" s="3"/>
      <c r="CQ282" s="3"/>
      <c r="CR282" s="3"/>
      <c r="CS282" s="3"/>
      <c r="CT282" s="3"/>
      <c r="CU282" s="3"/>
      <c r="CV282" s="3"/>
      <c r="CW282" s="3"/>
      <c r="CX282" s="4"/>
      <c r="CY282" s="3"/>
      <c r="CZ282" s="3"/>
      <c r="DA282" s="3"/>
      <c r="DB282" s="3"/>
      <c r="DC282" s="3"/>
      <c r="DD282" s="3"/>
      <c r="DE282" s="3"/>
      <c r="DF282" s="3"/>
      <c r="DG282" s="2"/>
      <c r="DH282" s="4"/>
      <c r="DI282" s="2"/>
      <c r="DJ282" s="3"/>
      <c r="DK282" s="3"/>
      <c r="DL282" s="3"/>
      <c r="DM282" s="3"/>
      <c r="DN282" s="123"/>
      <c r="DO282" s="3"/>
      <c r="DP282" s="4"/>
      <c r="DQ282" s="3"/>
      <c r="DR282" s="3"/>
      <c r="DS282" s="2"/>
      <c r="DT282" s="5">
        <f t="shared" si="753"/>
        <v>5.8513750731421885E-4</v>
      </c>
      <c r="DU282" s="3"/>
      <c r="DV282" s="3"/>
      <c r="DW282" s="3"/>
      <c r="DX282" s="3"/>
      <c r="DY282" s="3"/>
      <c r="DZ282" s="2">
        <f t="shared" si="758"/>
        <v>0.92975176398771664</v>
      </c>
      <c r="EA282" s="5"/>
      <c r="EB282" s="2"/>
      <c r="EC282" s="2"/>
      <c r="ED282" s="2"/>
      <c r="EE282" s="2">
        <f t="shared" si="760"/>
        <v>42.237798807285017</v>
      </c>
      <c r="EF282" s="2">
        <f t="shared" si="760"/>
        <v>0.77435964480022523</v>
      </c>
      <c r="EG282" s="2">
        <f t="shared" si="760"/>
        <v>10.559449701821254</v>
      </c>
      <c r="EH282" s="2">
        <f t="shared" si="760"/>
        <v>7.5595603246276539</v>
      </c>
      <c r="EI282" s="2">
        <f t="shared" si="760"/>
        <v>0.13073604392731075</v>
      </c>
      <c r="EJ282" s="2">
        <f t="shared" si="760"/>
        <v>13.073604392731076</v>
      </c>
      <c r="EK282" s="2">
        <f t="shared" si="760"/>
        <v>15.889457646550078</v>
      </c>
      <c r="EL282" s="2">
        <f t="shared" si="760"/>
        <v>1.0056618763639289</v>
      </c>
      <c r="EM282" s="2">
        <f t="shared" si="760"/>
        <v>8.3469935738206118</v>
      </c>
      <c r="EN282" s="2">
        <f t="shared" si="760"/>
        <v>0.42237798807285015</v>
      </c>
      <c r="EO282" s="2">
        <f t="shared" si="761"/>
        <v>100</v>
      </c>
      <c r="EP282" s="2"/>
      <c r="ER282" s="3"/>
      <c r="ET282" s="3"/>
      <c r="EU282" s="3"/>
      <c r="EV282" s="3"/>
      <c r="EW282" s="3"/>
      <c r="EX282" s="3"/>
      <c r="EY282" s="3"/>
      <c r="EZ282" s="3"/>
      <c r="FA282" s="3"/>
      <c r="FB282" s="3"/>
      <c r="FC282" s="3"/>
      <c r="FD282" s="3"/>
      <c r="FE282" s="3"/>
      <c r="FF282" s="3"/>
      <c r="FG282" s="3"/>
      <c r="FH282" s="3"/>
      <c r="FI282" s="3"/>
      <c r="FJ282" s="3"/>
      <c r="FK282" s="3"/>
      <c r="FL282" s="3"/>
      <c r="FM282" s="3"/>
      <c r="FN282" s="3"/>
      <c r="FO282" s="3"/>
      <c r="FP282" s="3"/>
      <c r="FQ282" s="3"/>
      <c r="FR282" s="3"/>
      <c r="FS282" s="3"/>
      <c r="FT282" s="3"/>
      <c r="FU282" s="3"/>
      <c r="FV282" s="3"/>
      <c r="FW282" s="3"/>
      <c r="FX282" s="3"/>
      <c r="FY282" s="3"/>
      <c r="FZ282" s="3"/>
      <c r="GA282" s="3"/>
      <c r="GB282" s="3"/>
      <c r="GC282" s="2"/>
    </row>
    <row r="283" spans="1:185" s="1" customFormat="1">
      <c r="A283" s="1" t="s">
        <v>329</v>
      </c>
      <c r="B283" s="1">
        <v>5</v>
      </c>
      <c r="C283" s="1" t="s">
        <v>128</v>
      </c>
      <c r="D283" s="1" t="s">
        <v>281</v>
      </c>
      <c r="E283" s="1" t="s">
        <v>129</v>
      </c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U283" s="122">
        <v>0.71055699999999999</v>
      </c>
      <c r="V283" s="122">
        <v>0.51207100000000005</v>
      </c>
      <c r="W283" s="2">
        <v>18.742000000000001</v>
      </c>
      <c r="X283" s="2">
        <v>15.662000000000001</v>
      </c>
      <c r="Y283" s="2">
        <v>38.929000000000002</v>
      </c>
      <c r="Z283" s="2">
        <f t="shared" ref="Z283:Z284" si="768">Y283/W283</f>
        <v>2.0770995624799915</v>
      </c>
      <c r="AA283" s="2">
        <f t="shared" ref="AA283:AA284" si="769">X283/W283</f>
        <v>0.83566321630562379</v>
      </c>
      <c r="AB283" s="3">
        <f t="shared" ref="AB283:AB284" si="770">(X283-((0.1084*W283)+13.491))*100</f>
        <v>13.936720000000058</v>
      </c>
      <c r="AC283" s="3">
        <f t="shared" ref="AC283:AC284" si="771">(Y283-(1.209*W283+15.627))*100</f>
        <v>64.292199999999866</v>
      </c>
      <c r="AF283" s="2"/>
      <c r="AG283" s="4"/>
      <c r="AH283" s="4"/>
      <c r="AI283" s="4"/>
      <c r="AJ283" s="2"/>
      <c r="AK283" s="2"/>
      <c r="AL283" s="2"/>
      <c r="AM283" s="2"/>
      <c r="AN283" s="2"/>
      <c r="AO283" s="2"/>
      <c r="AP283" s="2"/>
      <c r="AQ283" s="2"/>
      <c r="AR283" s="4"/>
      <c r="AS283" s="4"/>
      <c r="AT283" s="2"/>
      <c r="AU283" s="2"/>
      <c r="AV283" s="2"/>
      <c r="AW283" s="2"/>
      <c r="AX283" s="4"/>
      <c r="AY283" s="4"/>
      <c r="AZ283" s="4"/>
      <c r="BA283" s="3"/>
      <c r="BB283" s="3"/>
      <c r="BC283" s="3"/>
      <c r="BD283" s="3"/>
      <c r="BE283" s="3"/>
      <c r="BF283" s="3"/>
      <c r="BG283" s="3"/>
      <c r="BH283" s="3"/>
      <c r="BJ283" s="4"/>
      <c r="BK283" s="4"/>
      <c r="BL283" s="3"/>
      <c r="BM283" s="3"/>
      <c r="BN283" s="4"/>
      <c r="BO283" s="4"/>
      <c r="BP283" s="4"/>
      <c r="BQ283" s="3"/>
      <c r="BR283" s="3"/>
      <c r="BS283" s="3"/>
      <c r="BT283" s="3"/>
      <c r="BU283" s="3"/>
      <c r="BV283" s="3"/>
      <c r="BW283" s="2"/>
      <c r="BX283" s="2"/>
      <c r="BY283" s="2"/>
      <c r="BZ283" s="3"/>
      <c r="CA283" s="2"/>
      <c r="CB283" s="4"/>
      <c r="CC283" s="4"/>
      <c r="CD283" s="3"/>
      <c r="CE283" s="3"/>
      <c r="CG283" s="3">
        <f t="shared" si="728"/>
        <v>0</v>
      </c>
      <c r="CH283" s="3">
        <f t="shared" si="729"/>
        <v>0</v>
      </c>
      <c r="CI283" s="3"/>
      <c r="CJ283" s="3"/>
      <c r="CK283" s="3"/>
      <c r="CL283" s="3"/>
      <c r="CM283" s="3"/>
      <c r="CN283" s="3"/>
      <c r="CO283" s="3"/>
      <c r="CP283" s="3"/>
      <c r="CQ283" s="3"/>
      <c r="CR283" s="3"/>
      <c r="CS283" s="3"/>
      <c r="CT283" s="3"/>
      <c r="CU283" s="3"/>
      <c r="CV283" s="3"/>
      <c r="CW283" s="3"/>
      <c r="CX283" s="4"/>
      <c r="CY283" s="3"/>
      <c r="CZ283" s="3"/>
      <c r="DA283" s="3"/>
      <c r="DB283" s="3"/>
      <c r="DC283" s="3"/>
      <c r="DD283" s="3"/>
      <c r="DE283" s="3"/>
      <c r="DF283" s="3"/>
      <c r="DG283" s="2"/>
      <c r="DH283" s="4"/>
      <c r="DI283" s="2"/>
      <c r="DJ283" s="3"/>
      <c r="DK283" s="3"/>
      <c r="DL283" s="3"/>
      <c r="DM283" s="3"/>
      <c r="DN283" s="123"/>
      <c r="DO283" s="3"/>
      <c r="DP283" s="4"/>
      <c r="DQ283" s="3"/>
      <c r="DR283" s="3"/>
      <c r="DS283" s="2"/>
      <c r="DT283" s="5"/>
      <c r="DU283" s="3"/>
      <c r="DV283" s="3"/>
      <c r="DW283" s="3"/>
      <c r="DX283" s="3"/>
      <c r="DY283" s="3"/>
      <c r="DZ283" s="2"/>
      <c r="EA283" s="5"/>
      <c r="EB283" s="2"/>
      <c r="EC283" s="2"/>
      <c r="ED283" s="2"/>
      <c r="EE283" s="2"/>
      <c r="EF283" s="2"/>
      <c r="EG283" s="2"/>
      <c r="EH283" s="2"/>
      <c r="EI283" s="2"/>
      <c r="EJ283" s="2"/>
      <c r="EK283" s="2"/>
      <c r="EL283" s="2"/>
      <c r="EM283" s="2"/>
      <c r="EN283" s="2"/>
      <c r="EO283" s="2"/>
      <c r="EP283" s="2"/>
      <c r="ER283" s="3"/>
      <c r="ET283" s="3"/>
      <c r="EU283" s="3"/>
      <c r="EV283" s="3"/>
      <c r="EW283" s="3"/>
      <c r="EX283" s="3"/>
      <c r="EY283" s="3"/>
      <c r="EZ283" s="3"/>
      <c r="FA283" s="3"/>
      <c r="FB283" s="3"/>
      <c r="FC283" s="3"/>
      <c r="FD283" s="3"/>
      <c r="FE283" s="3"/>
      <c r="FF283" s="3"/>
      <c r="FG283" s="3"/>
      <c r="FH283" s="3"/>
      <c r="FI283" s="3"/>
      <c r="FJ283" s="3"/>
      <c r="FK283" s="3"/>
      <c r="FL283" s="3"/>
      <c r="FM283" s="3"/>
      <c r="FN283" s="3"/>
      <c r="FO283" s="3"/>
      <c r="FP283" s="3"/>
      <c r="FQ283" s="3"/>
      <c r="FR283" s="3"/>
      <c r="FS283" s="3"/>
      <c r="FT283" s="3"/>
      <c r="FU283" s="3"/>
      <c r="FV283" s="3"/>
      <c r="FW283" s="3"/>
      <c r="FX283" s="3"/>
      <c r="FY283" s="3"/>
      <c r="FZ283" s="3"/>
      <c r="GA283" s="3"/>
      <c r="GB283" s="3"/>
      <c r="GC283" s="2"/>
    </row>
    <row r="284" spans="1:185" s="1" customFormat="1">
      <c r="A284" s="1" t="s">
        <v>329</v>
      </c>
      <c r="B284" s="1">
        <v>5</v>
      </c>
      <c r="C284" s="1" t="s">
        <v>128</v>
      </c>
      <c r="D284" s="1" t="s">
        <v>281</v>
      </c>
      <c r="E284" s="1" t="s">
        <v>129</v>
      </c>
      <c r="G284" s="2">
        <v>39.799999999999997</v>
      </c>
      <c r="H284" s="2">
        <v>0.65</v>
      </c>
      <c r="I284" s="2">
        <v>11.4</v>
      </c>
      <c r="J284" s="2">
        <v>6.5599000000000007</v>
      </c>
      <c r="K284" s="2">
        <v>0.08</v>
      </c>
      <c r="L284" s="2">
        <v>15</v>
      </c>
      <c r="M284" s="2">
        <v>12.8</v>
      </c>
      <c r="N284" s="2">
        <v>0.57999999999999996</v>
      </c>
      <c r="O284" s="2">
        <v>6.86</v>
      </c>
      <c r="P284" s="2">
        <v>0.43</v>
      </c>
      <c r="Q284" s="2"/>
      <c r="R284" s="2">
        <v>2.64</v>
      </c>
      <c r="S284" s="2">
        <f>SUM(G284:R284)</f>
        <v>96.799899999999994</v>
      </c>
      <c r="U284" s="122">
        <v>0.71055900000000005</v>
      </c>
      <c r="V284" s="122">
        <v>0.51207400000000003</v>
      </c>
      <c r="W284" s="2">
        <v>18.747</v>
      </c>
      <c r="X284" s="2">
        <v>15.667</v>
      </c>
      <c r="Y284" s="2">
        <v>38.951999999999998</v>
      </c>
      <c r="Z284" s="2">
        <f t="shared" si="768"/>
        <v>2.0777724435909746</v>
      </c>
      <c r="AA284" s="2">
        <f t="shared" si="769"/>
        <v>0.8357070464607671</v>
      </c>
      <c r="AB284" s="3">
        <f t="shared" si="770"/>
        <v>14.382520000000021</v>
      </c>
      <c r="AC284" s="3">
        <f t="shared" si="771"/>
        <v>65.98769999999945</v>
      </c>
      <c r="AF284" s="2">
        <f>(L284/40.31)/((L284/40.31)+(J284-(J284*0.15))*0.8998/71.85)</f>
        <v>0.84199635323862698</v>
      </c>
      <c r="AG284" s="4">
        <f>H284*5995</f>
        <v>3896.75</v>
      </c>
      <c r="AH284" s="4">
        <f>O284*8302</f>
        <v>56951.72</v>
      </c>
      <c r="AI284" s="4">
        <f>P284*4364</f>
        <v>1876.52</v>
      </c>
      <c r="AJ284" s="2">
        <f>N284+O284</f>
        <v>7.44</v>
      </c>
      <c r="AK284" s="2">
        <f>O284/N284</f>
        <v>11.827586206896553</v>
      </c>
      <c r="AL284" s="2">
        <f>N284/O284</f>
        <v>8.4548104956268216E-2</v>
      </c>
      <c r="AM284" s="2">
        <f>EK284/EG284</f>
        <v>1.1228070175438596</v>
      </c>
      <c r="AN284" s="2">
        <f t="shared" si="618"/>
        <v>0.60175438596491226</v>
      </c>
      <c r="AO284" s="2">
        <f t="shared" si="767"/>
        <v>0.73502102318646156</v>
      </c>
      <c r="AP284" s="2">
        <f t="shared" ref="AP284" si="772">1/AO284</f>
        <v>1.3605053031882028</v>
      </c>
      <c r="AQ284" s="2">
        <f t="shared" si="619"/>
        <v>0.3601766349373115</v>
      </c>
      <c r="AR284" s="4">
        <f>1000*(4*(EE284/60.08)-11*(EL284/61.98*2+EM284/94.2*2)-2*(EH284/159.69*2+EF284/79.87))</f>
        <v>702.2224435612676</v>
      </c>
      <c r="AS284" s="4">
        <f>1000*(6*(EK284/56.08)+2*(EJ284/40.3)+EG284/101.96*2)</f>
        <v>2482.4858148663948</v>
      </c>
      <c r="AT284" s="2"/>
      <c r="AU284" s="2">
        <f>O284/G284</f>
        <v>0.17236180904522616</v>
      </c>
      <c r="AV284" s="2">
        <f t="shared" si="764"/>
        <v>0.65132566022274363</v>
      </c>
      <c r="AW284" s="2"/>
      <c r="AX284" s="4">
        <v>412</v>
      </c>
      <c r="AY284" s="4">
        <v>1170</v>
      </c>
      <c r="AZ284" s="4">
        <v>588</v>
      </c>
      <c r="BA284" s="3"/>
      <c r="BB284" s="3"/>
      <c r="BC284" s="3">
        <v>136</v>
      </c>
      <c r="BD284" s="3">
        <v>723</v>
      </c>
      <c r="BE284" s="3">
        <v>35</v>
      </c>
      <c r="BF284" s="3">
        <v>133</v>
      </c>
      <c r="BG284" s="3"/>
      <c r="BH284" s="3"/>
      <c r="BI284" s="1">
        <v>35</v>
      </c>
      <c r="BJ284" s="4">
        <v>327</v>
      </c>
      <c r="BK284" s="4">
        <v>12</v>
      </c>
      <c r="BL284" s="3"/>
      <c r="BM284" s="3"/>
      <c r="BN284" s="4">
        <v>74.8</v>
      </c>
      <c r="BO284" s="4">
        <v>160</v>
      </c>
      <c r="BP284" s="4">
        <v>20.3</v>
      </c>
      <c r="BQ284" s="3">
        <v>84.7</v>
      </c>
      <c r="BR284" s="3">
        <v>17.100000000000001</v>
      </c>
      <c r="BS284" s="3">
        <v>3.33</v>
      </c>
      <c r="BT284" s="3">
        <v>13</v>
      </c>
      <c r="BU284" s="3">
        <v>1.5</v>
      </c>
      <c r="BV284" s="3">
        <v>7.6</v>
      </c>
      <c r="BW284" s="2">
        <v>1.19</v>
      </c>
      <c r="BX284" s="2">
        <v>3.1</v>
      </c>
      <c r="BY284" s="2">
        <v>0.4</v>
      </c>
      <c r="BZ284" s="3">
        <v>2.2000000000000002</v>
      </c>
      <c r="CA284" s="2">
        <v>0.31</v>
      </c>
      <c r="CB284" s="4"/>
      <c r="CC284" s="4">
        <v>32.299999999999997</v>
      </c>
      <c r="CD284" s="3">
        <v>7.5</v>
      </c>
      <c r="CE284" s="3"/>
      <c r="CG284" s="3">
        <f t="shared" si="728"/>
        <v>309.09090909090907</v>
      </c>
      <c r="CH284" s="3">
        <f t="shared" si="729"/>
        <v>251.96850393700788</v>
      </c>
      <c r="CI284" s="3">
        <f t="shared" si="730"/>
        <v>210.79958463136035</v>
      </c>
      <c r="CJ284" s="3">
        <f t="shared" si="731"/>
        <v>176.45833333333334</v>
      </c>
      <c r="CK284" s="3">
        <f t="shared" si="732"/>
        <v>109.61538461538463</v>
      </c>
      <c r="CL284" s="3">
        <f t="shared" si="733"/>
        <v>56.345177664974621</v>
      </c>
      <c r="CM284" s="3">
        <f t="shared" si="734"/>
        <v>61.320754716981135</v>
      </c>
      <c r="CN284" s="3">
        <f t="shared" si="735"/>
        <v>39.893617021276597</v>
      </c>
      <c r="CO284" s="3">
        <f t="shared" si="736"/>
        <v>29.343629343629342</v>
      </c>
      <c r="CP284" s="3">
        <f t="shared" si="737"/>
        <v>20.341880341880341</v>
      </c>
      <c r="CQ284" s="3">
        <f t="shared" si="738"/>
        <v>19.018404907975459</v>
      </c>
      <c r="CR284" s="3">
        <f t="shared" si="739"/>
        <v>15.625</v>
      </c>
      <c r="CS284" s="3">
        <f t="shared" si="740"/>
        <v>13.253012048192771</v>
      </c>
      <c r="CT284" s="3">
        <f t="shared" si="741"/>
        <v>12.916666666666666</v>
      </c>
      <c r="CU284" s="3">
        <f>AZ284/BK284</f>
        <v>49</v>
      </c>
      <c r="CV284" s="3">
        <f>AZ284/BN284</f>
        <v>7.8609625668449201</v>
      </c>
      <c r="CW284" s="3">
        <f>BN284/BK284</f>
        <v>6.2333333333333334</v>
      </c>
      <c r="CX284" s="4">
        <f>AG284/BK284</f>
        <v>324.72916666666669</v>
      </c>
      <c r="CY284" s="3"/>
      <c r="CZ284" s="3">
        <f>BK284/CD284</f>
        <v>1.6</v>
      </c>
      <c r="DA284" s="3">
        <f>AX284/BR284</f>
        <v>24.093567251461987</v>
      </c>
      <c r="DB284" s="3">
        <f>BJ284/BK284</f>
        <v>27.25</v>
      </c>
      <c r="DC284" s="3">
        <f t="shared" ref="DC284" si="773">AZ284/CC284</f>
        <v>18.204334365325078</v>
      </c>
      <c r="DD284" s="3"/>
      <c r="DE284" s="3"/>
      <c r="DF284" s="3">
        <f>CC284/BZ284</f>
        <v>14.68181818181818</v>
      </c>
      <c r="DG284" s="2">
        <f>BK284/BI284</f>
        <v>0.34285714285714286</v>
      </c>
      <c r="DH284" s="4">
        <f>AH284/BN284</f>
        <v>761.38663101604277</v>
      </c>
      <c r="DI284" s="2">
        <f>(BK284/0.46)/((O284/0.023)*(CD284/0.017))^0.5</f>
        <v>7.1914936864684018E-2</v>
      </c>
      <c r="DJ284" s="3">
        <f>BN284/CA284</f>
        <v>241.29032258064515</v>
      </c>
      <c r="DK284" s="3">
        <f>CG284/CT284</f>
        <v>23.929618768328446</v>
      </c>
      <c r="DL284" s="3">
        <f t="shared" ref="DL284" si="774">CG284/CK284</f>
        <v>2.8197767145135559</v>
      </c>
      <c r="DM284" s="3">
        <f>BN284/BZ284</f>
        <v>33.999999999999993</v>
      </c>
      <c r="DN284" s="123"/>
      <c r="DO284" s="3">
        <f t="shared" ref="DO284" si="775">BR284/BZ284</f>
        <v>7.7727272727272725</v>
      </c>
      <c r="DP284" s="4">
        <f>AY284/BZ284</f>
        <v>531.81818181818176</v>
      </c>
      <c r="DQ284" s="3">
        <f>AY284/BQ284</f>
        <v>13.813459268004722</v>
      </c>
      <c r="DR284" s="3">
        <f>AY284/(((BR284/0.195)*(BT284/0.259))^0.5)</f>
        <v>17.635318927771351</v>
      </c>
      <c r="DS284" s="2">
        <f>(BS284/0.074)/(((BR284/0.195)*(BT284/0.259))^0.5)</f>
        <v>0.67828149722197506</v>
      </c>
      <c r="DT284" s="5">
        <f>1/AY284</f>
        <v>8.547008547008547E-4</v>
      </c>
      <c r="DU284" s="3">
        <f>BJ284/BI284</f>
        <v>9.3428571428571434</v>
      </c>
      <c r="DV284" s="3"/>
      <c r="DW284" s="3">
        <f>1.74+LOG(BK284/BI284)-1.92*LOG(BJ284/BI284)</f>
        <v>-0.58820783825787082</v>
      </c>
      <c r="DX284" s="3">
        <f>BK284*100/BJ284</f>
        <v>3.669724770642202</v>
      </c>
      <c r="DY284" s="3">
        <f>CC284*100/BJ284</f>
        <v>9.8776758409785916</v>
      </c>
      <c r="DZ284" s="2">
        <f>EK284*100/AY284</f>
        <v>1.1618715546820824</v>
      </c>
      <c r="EA284" s="5"/>
      <c r="EB284" s="2">
        <f t="shared" si="713"/>
        <v>2.6916666666666664</v>
      </c>
      <c r="EC284" s="2"/>
      <c r="ED284" s="2"/>
      <c r="EE284" s="2">
        <f t="shared" ref="EE284:EN284" si="776">100*G284/($G284+$H284+$I284+$J284+$K284+$L284+$M284+$N284+$O284+$P284)</f>
        <v>42.268524074473312</v>
      </c>
      <c r="EF284" s="2">
        <f t="shared" si="776"/>
        <v>0.69031509166853411</v>
      </c>
      <c r="EG284" s="2">
        <f t="shared" si="776"/>
        <v>12.107064684648137</v>
      </c>
      <c r="EH284" s="2">
        <f t="shared" si="776"/>
        <v>6.9667661074406428</v>
      </c>
      <c r="EI284" s="2">
        <f t="shared" si="776"/>
        <v>8.4961857436127275E-2</v>
      </c>
      <c r="EJ284" s="2">
        <f t="shared" si="776"/>
        <v>15.930348269273864</v>
      </c>
      <c r="EK284" s="2">
        <f t="shared" si="776"/>
        <v>13.593897189780364</v>
      </c>
      <c r="EL284" s="2">
        <f t="shared" si="776"/>
        <v>0.61597346641192263</v>
      </c>
      <c r="EM284" s="2">
        <f t="shared" si="776"/>
        <v>7.2854792751479138</v>
      </c>
      <c r="EN284" s="2">
        <f t="shared" si="776"/>
        <v>0.4566699837191841</v>
      </c>
      <c r="EO284" s="2">
        <f>SUM(EE284:EN284)</f>
        <v>99.999999999999986</v>
      </c>
      <c r="EP284" s="2"/>
      <c r="ER284" s="3"/>
      <c r="ET284" s="3"/>
      <c r="EU284" s="3"/>
      <c r="EV284" s="3"/>
      <c r="EW284" s="3"/>
      <c r="EX284" s="3"/>
      <c r="EY284" s="3"/>
      <c r="EZ284" s="3"/>
      <c r="FA284" s="3"/>
      <c r="FB284" s="3"/>
      <c r="FC284" s="3"/>
      <c r="FD284" s="3"/>
      <c r="FE284" s="3"/>
      <c r="FF284" s="3"/>
      <c r="FG284" s="3"/>
      <c r="FH284" s="3"/>
      <c r="FI284" s="3"/>
      <c r="FJ284" s="3"/>
      <c r="FK284" s="3"/>
      <c r="FL284" s="3"/>
      <c r="FM284" s="3"/>
      <c r="FN284" s="3"/>
      <c r="FO284" s="3"/>
      <c r="FP284" s="3"/>
      <c r="FQ284" s="3"/>
      <c r="FR284" s="3"/>
      <c r="FS284" s="3"/>
      <c r="FT284" s="3"/>
      <c r="FU284" s="3"/>
      <c r="FV284" s="3"/>
      <c r="FW284" s="3"/>
      <c r="FX284" s="3"/>
      <c r="FY284" s="3"/>
      <c r="FZ284" s="3"/>
      <c r="GA284" s="3"/>
      <c r="GB284" s="3"/>
      <c r="GC284" s="2"/>
    </row>
    <row r="285" spans="1:185" s="1" customFormat="1">
      <c r="A285" s="1" t="s">
        <v>329</v>
      </c>
      <c r="B285" s="1">
        <v>5</v>
      </c>
      <c r="C285" s="1" t="s">
        <v>128</v>
      </c>
      <c r="D285" s="1" t="s">
        <v>328</v>
      </c>
      <c r="E285" s="1" t="s">
        <v>129</v>
      </c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U285" s="122">
        <v>0.71056900000000001</v>
      </c>
      <c r="V285" s="122">
        <v>0.51202999999999999</v>
      </c>
      <c r="W285" s="2"/>
      <c r="X285" s="2"/>
      <c r="Y285" s="2"/>
      <c r="Z285" s="2"/>
      <c r="AA285" s="2"/>
      <c r="AB285" s="3"/>
      <c r="AC285" s="3"/>
      <c r="AF285" s="2"/>
      <c r="AG285" s="4"/>
      <c r="AH285" s="4"/>
      <c r="AI285" s="4"/>
      <c r="AJ285" s="2"/>
      <c r="AK285" s="2"/>
      <c r="AL285" s="2"/>
      <c r="AM285" s="2"/>
      <c r="AN285" s="2"/>
      <c r="AO285" s="2"/>
      <c r="AP285" s="2"/>
      <c r="AQ285" s="2"/>
      <c r="AR285" s="4"/>
      <c r="AS285" s="4"/>
      <c r="AT285" s="2"/>
      <c r="AU285" s="2"/>
      <c r="AV285" s="2"/>
      <c r="AW285" s="2"/>
      <c r="AX285" s="4"/>
      <c r="AY285" s="4"/>
      <c r="AZ285" s="4"/>
      <c r="BA285" s="3"/>
      <c r="BB285" s="3"/>
      <c r="BC285" s="3"/>
      <c r="BD285" s="3"/>
      <c r="BE285" s="3"/>
      <c r="BF285" s="3"/>
      <c r="BG285" s="3"/>
      <c r="BH285" s="3"/>
      <c r="BJ285" s="4"/>
      <c r="BK285" s="4"/>
      <c r="BL285" s="3"/>
      <c r="BM285" s="3"/>
      <c r="BN285" s="4"/>
      <c r="BO285" s="4"/>
      <c r="BP285" s="4"/>
      <c r="BQ285" s="3"/>
      <c r="BR285" s="3"/>
      <c r="BS285" s="3"/>
      <c r="BT285" s="3"/>
      <c r="BU285" s="3"/>
      <c r="BV285" s="3"/>
      <c r="BW285" s="2"/>
      <c r="BX285" s="2"/>
      <c r="BY285" s="2"/>
      <c r="BZ285" s="3"/>
      <c r="CA285" s="2"/>
      <c r="CB285" s="4"/>
      <c r="CC285" s="4"/>
      <c r="CD285" s="3"/>
      <c r="CE285" s="3"/>
      <c r="CG285" s="3"/>
      <c r="CH285" s="3"/>
      <c r="CI285" s="3"/>
      <c r="CJ285" s="3"/>
      <c r="CK285" s="3"/>
      <c r="CL285" s="3"/>
      <c r="CM285" s="3"/>
      <c r="CN285" s="3"/>
      <c r="CO285" s="3"/>
      <c r="CP285" s="3"/>
      <c r="CQ285" s="3"/>
      <c r="CR285" s="3"/>
      <c r="CS285" s="3"/>
      <c r="CT285" s="3"/>
      <c r="CU285" s="3"/>
      <c r="CV285" s="3"/>
      <c r="CW285" s="3"/>
      <c r="CX285" s="4"/>
      <c r="CY285" s="3"/>
      <c r="CZ285" s="3"/>
      <c r="DA285" s="3"/>
      <c r="DB285" s="3"/>
      <c r="DC285" s="3"/>
      <c r="DD285" s="3"/>
      <c r="DE285" s="3"/>
      <c r="DF285" s="3"/>
      <c r="DG285" s="2"/>
      <c r="DH285" s="4"/>
      <c r="DI285" s="2"/>
      <c r="DJ285" s="3"/>
      <c r="DK285" s="3"/>
      <c r="DL285" s="3"/>
      <c r="DM285" s="3"/>
      <c r="DN285" s="123"/>
      <c r="DO285" s="3"/>
      <c r="DP285" s="4"/>
      <c r="DQ285" s="3"/>
      <c r="DR285" s="3"/>
      <c r="DS285" s="2"/>
      <c r="DT285" s="5"/>
      <c r="DU285" s="3"/>
      <c r="DV285" s="3"/>
      <c r="DW285" s="3"/>
      <c r="DX285" s="3"/>
      <c r="DY285" s="3"/>
      <c r="DZ285" s="2"/>
      <c r="EA285" s="5"/>
      <c r="EB285" s="2"/>
      <c r="EC285" s="2"/>
      <c r="ED285" s="2"/>
      <c r="EE285" s="2"/>
      <c r="EF285" s="2"/>
      <c r="EG285" s="2"/>
      <c r="EH285" s="2"/>
      <c r="EI285" s="2"/>
      <c r="EJ285" s="2"/>
      <c r="EK285" s="2"/>
      <c r="EL285" s="2"/>
      <c r="EM285" s="2"/>
      <c r="EN285" s="2"/>
      <c r="EO285" s="2"/>
      <c r="EP285" s="2"/>
      <c r="ER285" s="3"/>
      <c r="ET285" s="3"/>
      <c r="EU285" s="3"/>
      <c r="EV285" s="3"/>
      <c r="EW285" s="3"/>
      <c r="EX285" s="3"/>
      <c r="EY285" s="3"/>
      <c r="EZ285" s="3"/>
      <c r="FA285" s="3"/>
      <c r="FB285" s="3"/>
      <c r="FC285" s="3"/>
      <c r="FD285" s="3"/>
      <c r="FE285" s="3"/>
      <c r="FF285" s="3"/>
      <c r="FG285" s="3"/>
      <c r="FH285" s="3"/>
      <c r="FI285" s="3"/>
      <c r="FJ285" s="3"/>
      <c r="FK285" s="3"/>
      <c r="FL285" s="3"/>
      <c r="FM285" s="3"/>
      <c r="FN285" s="3"/>
      <c r="FO285" s="3"/>
      <c r="FP285" s="3"/>
      <c r="FQ285" s="3"/>
      <c r="FR285" s="3"/>
      <c r="FS285" s="3"/>
      <c r="FT285" s="3"/>
      <c r="FU285" s="3"/>
      <c r="FV285" s="3"/>
      <c r="FW285" s="3"/>
      <c r="FX285" s="3"/>
      <c r="FY285" s="3"/>
      <c r="FZ285" s="3"/>
      <c r="GA285" s="3"/>
      <c r="GB285" s="3"/>
      <c r="GC285" s="2"/>
    </row>
    <row r="286" spans="1:185" s="1" customFormat="1">
      <c r="A286" s="1" t="s">
        <v>329</v>
      </c>
      <c r="B286" s="1">
        <v>5</v>
      </c>
      <c r="C286" s="1" t="s">
        <v>128</v>
      </c>
      <c r="D286" s="1" t="s">
        <v>286</v>
      </c>
      <c r="E286" s="1" t="s">
        <v>335</v>
      </c>
      <c r="G286" s="2">
        <v>39.700000000000003</v>
      </c>
      <c r="H286" s="2">
        <v>0.56000000000000005</v>
      </c>
      <c r="I286" s="2">
        <v>8.16</v>
      </c>
      <c r="J286" s="2">
        <v>5.7266000000000004</v>
      </c>
      <c r="K286" s="2">
        <v>0.1</v>
      </c>
      <c r="L286" s="2">
        <v>7.39</v>
      </c>
      <c r="M286" s="2">
        <v>18.2</v>
      </c>
      <c r="N286" s="2">
        <v>0.56000000000000005</v>
      </c>
      <c r="O286" s="2">
        <v>3.89</v>
      </c>
      <c r="P286" s="2">
        <v>0.23</v>
      </c>
      <c r="Q286" s="2">
        <v>3.95</v>
      </c>
      <c r="R286" s="2">
        <v>11.3</v>
      </c>
      <c r="S286" s="2">
        <f>SUM(G286:R286)</f>
        <v>99.766600000000011</v>
      </c>
      <c r="U286" s="122"/>
      <c r="V286" s="122"/>
      <c r="W286" s="2"/>
      <c r="X286" s="2"/>
      <c r="Y286" s="2"/>
      <c r="Z286" s="2"/>
      <c r="AA286" s="2"/>
      <c r="AB286" s="3"/>
      <c r="AC286" s="3"/>
      <c r="AF286" s="2">
        <f>(L286/40.31)/((L286/40.31)+(J286-(J286*0.15))*0.8998/71.85)</f>
        <v>0.7504639976611468</v>
      </c>
      <c r="AG286" s="4">
        <f t="shared" ref="AG286:AG289" si="777">H286*5995</f>
        <v>3357.2000000000003</v>
      </c>
      <c r="AH286" s="4">
        <f t="shared" ref="AH286:AH289" si="778">O286*8302</f>
        <v>32294.780000000002</v>
      </c>
      <c r="AI286" s="4">
        <f t="shared" ref="AI286:AI289" si="779">P286*4364</f>
        <v>1003.72</v>
      </c>
      <c r="AJ286" s="2">
        <f>N286+O286</f>
        <v>4.45</v>
      </c>
      <c r="AK286" s="2">
        <f>O286/N286</f>
        <v>6.9464285714285712</v>
      </c>
      <c r="AL286" s="2">
        <f>N286/O286</f>
        <v>0.14395886889460155</v>
      </c>
      <c r="AM286" s="2">
        <f t="shared" ref="AM286:AM289" si="780">EK286/EG286</f>
        <v>2.2303921568627452</v>
      </c>
      <c r="AN286" s="2">
        <f t="shared" si="618"/>
        <v>0.47671568627450983</v>
      </c>
      <c r="AO286" s="2">
        <f t="shared" si="767"/>
        <v>0.62888190050952919</v>
      </c>
      <c r="AP286" s="2">
        <f t="shared" ref="AP286:AP291" si="781">1/AO286</f>
        <v>1.5901236769412279</v>
      </c>
      <c r="AQ286" s="2">
        <f t="shared" si="619"/>
        <v>0.21349293525558743</v>
      </c>
      <c r="AR286" s="4">
        <f t="shared" ref="AR286:AR289" si="782">1000*(4*(EE286/60.08)-11*(EL286/61.98*2+EM286/94.2*2)-2*(EH286/159.69*2+EF286/79.87))</f>
        <v>1630.9345170162549</v>
      </c>
      <c r="AS286" s="4">
        <f t="shared" ref="AS286:AS289" si="783">1000*(6*(EK286/56.08)+2*(EJ286/40.3)+EG286/101.96*2)</f>
        <v>2927.2715762291905</v>
      </c>
      <c r="AT286" s="2"/>
      <c r="AU286" s="2">
        <f t="shared" ref="AU286:AU291" si="784">O286/G286</f>
        <v>9.7984886649874051E-2</v>
      </c>
      <c r="AV286" s="2">
        <f t="shared" si="764"/>
        <v>0.5159865326172931</v>
      </c>
      <c r="AW286" s="2"/>
      <c r="AX286" s="4">
        <v>320</v>
      </c>
      <c r="AY286" s="4">
        <v>939</v>
      </c>
      <c r="AZ286" s="4">
        <v>534</v>
      </c>
      <c r="BA286" s="3"/>
      <c r="BB286" s="3"/>
      <c r="BC286" s="3">
        <v>107</v>
      </c>
      <c r="BD286" s="3">
        <v>528</v>
      </c>
      <c r="BE286" s="3">
        <v>49</v>
      </c>
      <c r="BF286" s="3">
        <v>137</v>
      </c>
      <c r="BG286" s="3">
        <v>36</v>
      </c>
      <c r="BH286" s="3">
        <v>99</v>
      </c>
      <c r="BI286" s="1">
        <v>22</v>
      </c>
      <c r="BJ286" s="4">
        <v>237</v>
      </c>
      <c r="BK286" s="4">
        <v>12</v>
      </c>
      <c r="BL286" s="3"/>
      <c r="BM286" s="3"/>
      <c r="BN286" s="4"/>
      <c r="BO286" s="4"/>
      <c r="BP286" s="4"/>
      <c r="BQ286" s="3"/>
      <c r="BR286" s="3"/>
      <c r="BS286" s="3"/>
      <c r="BT286" s="3"/>
      <c r="BU286" s="3"/>
      <c r="BV286" s="3"/>
      <c r="BW286" s="2"/>
      <c r="BX286" s="2"/>
      <c r="BY286" s="2"/>
      <c r="BZ286" s="3"/>
      <c r="CA286" s="2"/>
      <c r="CB286" s="4">
        <v>21</v>
      </c>
      <c r="CC286" s="4">
        <v>26</v>
      </c>
      <c r="CD286" s="3">
        <v>6.3</v>
      </c>
      <c r="CE286" s="3"/>
      <c r="CG286" s="3"/>
      <c r="CH286" s="3"/>
      <c r="CI286" s="3"/>
      <c r="CJ286" s="3"/>
      <c r="CK286" s="3"/>
      <c r="CL286" s="3"/>
      <c r="CM286" s="3"/>
      <c r="CN286" s="3"/>
      <c r="CO286" s="3"/>
      <c r="CP286" s="3"/>
      <c r="CQ286" s="3"/>
      <c r="CR286" s="3"/>
      <c r="CS286" s="3"/>
      <c r="CT286" s="3"/>
      <c r="CU286" s="3">
        <f>AZ286/BK286</f>
        <v>44.5</v>
      </c>
      <c r="CV286" s="3"/>
      <c r="CW286" s="3"/>
      <c r="CX286" s="4">
        <f>AG286/BK286</f>
        <v>279.76666666666671</v>
      </c>
      <c r="CY286" s="3"/>
      <c r="CZ286" s="3">
        <f>BK286/CD286</f>
        <v>1.9047619047619049</v>
      </c>
      <c r="DA286" s="3"/>
      <c r="DB286" s="3">
        <f>BJ286/BK286</f>
        <v>19.75</v>
      </c>
      <c r="DC286" s="3">
        <f t="shared" ref="DC286:DC288" si="785">AZ286/CC286</f>
        <v>20.53846153846154</v>
      </c>
      <c r="DD286" s="3"/>
      <c r="DE286" s="3"/>
      <c r="DF286" s="3"/>
      <c r="DG286" s="2">
        <f>BK286/BI286</f>
        <v>0.54545454545454541</v>
      </c>
      <c r="DH286" s="4"/>
      <c r="DI286" s="2">
        <f>(BK286/0.46)/((O286/0.023)*(CD286/0.017))^0.5</f>
        <v>0.10419975976160141</v>
      </c>
      <c r="DJ286" s="3"/>
      <c r="DK286" s="3"/>
      <c r="DL286" s="3"/>
      <c r="DM286" s="3"/>
      <c r="DN286" s="123"/>
      <c r="DO286" s="3"/>
      <c r="DP286" s="4"/>
      <c r="DQ286" s="3"/>
      <c r="DR286" s="3"/>
      <c r="DS286" s="2"/>
      <c r="DT286" s="5">
        <f>1/AY286</f>
        <v>1.0649627263045794E-3</v>
      </c>
      <c r="DU286" s="3">
        <f>BJ286/BI286</f>
        <v>10.772727272727273</v>
      </c>
      <c r="DV286" s="3"/>
      <c r="DW286" s="3">
        <f>1.74+LOG(BK286/BI286)-1.92*LOG(BJ286/BI286)</f>
        <v>-0.50530671193534471</v>
      </c>
      <c r="DX286" s="3">
        <f>BK286*100/BJ286</f>
        <v>5.0632911392405067</v>
      </c>
      <c r="DY286" s="3">
        <f>CC286*100/BJ286</f>
        <v>10.970464135021096</v>
      </c>
      <c r="DZ286" s="2">
        <f>EK286*100/AY286</f>
        <v>2.2933153509184399</v>
      </c>
      <c r="EA286" s="5"/>
      <c r="EB286" s="2">
        <f t="shared" si="713"/>
        <v>2.1666666666666665</v>
      </c>
      <c r="EC286" s="2"/>
      <c r="ED286" s="2"/>
      <c r="EE286" s="2">
        <f t="shared" ref="EE286:EN291" si="786">100*G286/($G286+$H286+$I286+$J286+$K286+$L286+$M286+$N286+$O286+$P286)</f>
        <v>46.973020684693893</v>
      </c>
      <c r="EF286" s="2">
        <f t="shared" si="786"/>
        <v>0.66259172754228168</v>
      </c>
      <c r="EG286" s="2">
        <f t="shared" si="786"/>
        <v>9.6549080299018168</v>
      </c>
      <c r="EH286" s="2">
        <f t="shared" si="786"/>
        <v>6.7757103338279112</v>
      </c>
      <c r="EI286" s="2">
        <f t="shared" si="786"/>
        <v>0.118319951346836</v>
      </c>
      <c r="EJ286" s="2">
        <f t="shared" si="786"/>
        <v>8.7438444045311794</v>
      </c>
      <c r="EK286" s="2">
        <f t="shared" si="786"/>
        <v>21.534231145124149</v>
      </c>
      <c r="EL286" s="2">
        <f t="shared" si="786"/>
        <v>0.66259172754228168</v>
      </c>
      <c r="EM286" s="2">
        <f t="shared" si="786"/>
        <v>4.6026461073919203</v>
      </c>
      <c r="EN286" s="2">
        <f t="shared" si="786"/>
        <v>0.27213588809772277</v>
      </c>
      <c r="EO286" s="2">
        <f t="shared" ref="EO286:EO289" si="787">SUM(EE286:EN286)</f>
        <v>99.999999999999986</v>
      </c>
      <c r="EP286" s="2"/>
      <c r="ER286" s="3"/>
      <c r="ET286" s="3"/>
      <c r="EU286" s="3"/>
      <c r="EV286" s="3"/>
      <c r="EW286" s="3"/>
      <c r="EX286" s="3"/>
      <c r="EY286" s="3"/>
      <c r="EZ286" s="3"/>
      <c r="FA286" s="3"/>
      <c r="FB286" s="3"/>
      <c r="FC286" s="3"/>
      <c r="FD286" s="3"/>
      <c r="FE286" s="3"/>
      <c r="FF286" s="3"/>
      <c r="FG286" s="3"/>
      <c r="FH286" s="3"/>
      <c r="FI286" s="3"/>
      <c r="FJ286" s="3"/>
      <c r="FK286" s="3"/>
      <c r="FL286" s="3"/>
      <c r="FM286" s="3"/>
      <c r="FN286" s="3"/>
      <c r="FO286" s="3"/>
      <c r="FP286" s="3"/>
      <c r="FQ286" s="3"/>
      <c r="FR286" s="3"/>
      <c r="FS286" s="3"/>
      <c r="FT286" s="3"/>
      <c r="FU286" s="3"/>
      <c r="FV286" s="3"/>
      <c r="FW286" s="3"/>
      <c r="FX286" s="3"/>
      <c r="FY286" s="3"/>
      <c r="FZ286" s="3"/>
      <c r="GA286" s="3"/>
      <c r="GB286" s="3"/>
      <c r="GC286" s="2"/>
    </row>
    <row r="287" spans="1:185" s="1" customFormat="1">
      <c r="A287" s="1" t="s">
        <v>329</v>
      </c>
      <c r="B287" s="1">
        <v>5</v>
      </c>
      <c r="C287" s="1" t="s">
        <v>128</v>
      </c>
      <c r="D287" s="1" t="s">
        <v>286</v>
      </c>
      <c r="E287" s="1" t="s">
        <v>335</v>
      </c>
      <c r="G287" s="2">
        <v>34.6</v>
      </c>
      <c r="H287" s="2">
        <v>0.67</v>
      </c>
      <c r="I287" s="2">
        <v>7.62</v>
      </c>
      <c r="J287" s="2">
        <v>7.0810000000000004</v>
      </c>
      <c r="K287" s="2">
        <v>0.13</v>
      </c>
      <c r="L287" s="2">
        <v>9.42</v>
      </c>
      <c r="M287" s="2">
        <v>20.100000000000001</v>
      </c>
      <c r="N287" s="2">
        <v>0.62</v>
      </c>
      <c r="O287" s="2">
        <v>4.8899999999999997</v>
      </c>
      <c r="P287" s="2">
        <v>0.28000000000000003</v>
      </c>
      <c r="Q287" s="2">
        <v>3.73</v>
      </c>
      <c r="R287" s="2">
        <v>10.4</v>
      </c>
      <c r="S287" s="2">
        <f>SUM(G287:R287)</f>
        <v>99.541000000000025</v>
      </c>
      <c r="U287" s="122"/>
      <c r="V287" s="122"/>
      <c r="W287" s="2"/>
      <c r="X287" s="2"/>
      <c r="Y287" s="2"/>
      <c r="Z287" s="2"/>
      <c r="AA287" s="2"/>
      <c r="AB287" s="3"/>
      <c r="AC287" s="3"/>
      <c r="AF287" s="2">
        <f>(L287/40.31)/((L287/40.31)+(J287-(J287*0.15))*0.8998/71.85)</f>
        <v>0.75611610589231204</v>
      </c>
      <c r="AG287" s="4">
        <f t="shared" si="777"/>
        <v>4016.65</v>
      </c>
      <c r="AH287" s="4">
        <f t="shared" si="778"/>
        <v>40596.78</v>
      </c>
      <c r="AI287" s="4">
        <f t="shared" si="779"/>
        <v>1221.92</v>
      </c>
      <c r="AJ287" s="2">
        <f>N287+O287</f>
        <v>5.51</v>
      </c>
      <c r="AK287" s="2">
        <f>O287/N287</f>
        <v>7.887096774193548</v>
      </c>
      <c r="AL287" s="2">
        <f>N287/O287</f>
        <v>0.12678936605316973</v>
      </c>
      <c r="AM287" s="2">
        <f t="shared" si="780"/>
        <v>2.6377952755905518</v>
      </c>
      <c r="AN287" s="2">
        <f t="shared" si="618"/>
        <v>0.6417322834645669</v>
      </c>
      <c r="AO287" s="2">
        <f t="shared" si="767"/>
        <v>0.82844580509653065</v>
      </c>
      <c r="AP287" s="2">
        <f t="shared" si="781"/>
        <v>1.2070795625351496</v>
      </c>
      <c r="AQ287" s="2">
        <f t="shared" si="619"/>
        <v>0.17780097332299341</v>
      </c>
      <c r="AR287" s="4">
        <f t="shared" si="782"/>
        <v>874.99278122674502</v>
      </c>
      <c r="AS287" s="4">
        <f t="shared" si="783"/>
        <v>3240.1721836773736</v>
      </c>
      <c r="AT287" s="2"/>
      <c r="AU287" s="2">
        <f t="shared" si="784"/>
        <v>0.14132947976878613</v>
      </c>
      <c r="AV287" s="2">
        <f t="shared" si="764"/>
        <v>0.69459685373723179</v>
      </c>
      <c r="AW287" s="2"/>
      <c r="AX287" s="4">
        <v>476</v>
      </c>
      <c r="AY287" s="4">
        <v>1276</v>
      </c>
      <c r="AZ287" s="4">
        <v>630</v>
      </c>
      <c r="BA287" s="3"/>
      <c r="BB287" s="3"/>
      <c r="BC287" s="3">
        <v>102</v>
      </c>
      <c r="BD287" s="3">
        <v>721</v>
      </c>
      <c r="BE287" s="3">
        <v>52</v>
      </c>
      <c r="BF287" s="3">
        <v>177</v>
      </c>
      <c r="BG287" s="3">
        <v>41</v>
      </c>
      <c r="BH287" s="3">
        <v>89</v>
      </c>
      <c r="BI287" s="1">
        <v>15</v>
      </c>
      <c r="BJ287" s="4">
        <v>291</v>
      </c>
      <c r="BK287" s="4">
        <v>13</v>
      </c>
      <c r="BL287" s="3"/>
      <c r="BM287" s="3"/>
      <c r="BN287" s="4"/>
      <c r="BO287" s="4"/>
      <c r="BP287" s="4"/>
      <c r="BQ287" s="3"/>
      <c r="BR287" s="3"/>
      <c r="BS287" s="3"/>
      <c r="BT287" s="3"/>
      <c r="BU287" s="3"/>
      <c r="BV287" s="3"/>
      <c r="BW287" s="2"/>
      <c r="BX287" s="2"/>
      <c r="BY287" s="2"/>
      <c r="BZ287" s="3"/>
      <c r="CA287" s="2"/>
      <c r="CB287" s="4">
        <v>25</v>
      </c>
      <c r="CC287" s="4">
        <v>30</v>
      </c>
      <c r="CD287" s="3"/>
      <c r="CE287" s="3"/>
      <c r="CG287" s="3"/>
      <c r="CH287" s="3"/>
      <c r="CI287" s="3"/>
      <c r="CJ287" s="3"/>
      <c r="CK287" s="3"/>
      <c r="CL287" s="3"/>
      <c r="CM287" s="3"/>
      <c r="CN287" s="3"/>
      <c r="CO287" s="3"/>
      <c r="CP287" s="3"/>
      <c r="CQ287" s="3"/>
      <c r="CR287" s="3"/>
      <c r="CS287" s="3"/>
      <c r="CT287" s="3"/>
      <c r="CU287" s="3">
        <f>AZ287/BK287</f>
        <v>48.46153846153846</v>
      </c>
      <c r="CV287" s="3"/>
      <c r="CW287" s="3"/>
      <c r="CX287" s="4">
        <f>AG287/BK287</f>
        <v>308.97307692307692</v>
      </c>
      <c r="CY287" s="3"/>
      <c r="CZ287" s="3"/>
      <c r="DA287" s="3"/>
      <c r="DB287" s="3">
        <f>BJ287/BK287</f>
        <v>22.384615384615383</v>
      </c>
      <c r="DC287" s="3">
        <f t="shared" si="785"/>
        <v>21</v>
      </c>
      <c r="DD287" s="3"/>
      <c r="DE287" s="3"/>
      <c r="DF287" s="3"/>
      <c r="DG287" s="2">
        <f>BK287/BI287</f>
        <v>0.8666666666666667</v>
      </c>
      <c r="DH287" s="4"/>
      <c r="DI287" s="2"/>
      <c r="DJ287" s="3"/>
      <c r="DK287" s="3"/>
      <c r="DL287" s="3"/>
      <c r="DM287" s="3"/>
      <c r="DN287" s="123"/>
      <c r="DO287" s="3"/>
      <c r="DP287" s="4"/>
      <c r="DQ287" s="3"/>
      <c r="DR287" s="3"/>
      <c r="DS287" s="2"/>
      <c r="DT287" s="5">
        <f>1/AY287</f>
        <v>7.836990595611285E-4</v>
      </c>
      <c r="DU287" s="3">
        <f>BJ287/BI287</f>
        <v>19.399999999999999</v>
      </c>
      <c r="DV287" s="3"/>
      <c r="DW287" s="3">
        <f>1.74+LOG(BK287/BI287)-1.92*LOG(BJ287/BI287)</f>
        <v>-0.79472722821487829</v>
      </c>
      <c r="DX287" s="3">
        <f>BK287*100/BJ287</f>
        <v>4.4673539518900345</v>
      </c>
      <c r="DY287" s="3">
        <f>CC287*100/BJ287</f>
        <v>10.309278350515465</v>
      </c>
      <c r="DZ287" s="2">
        <f>EK287*100/AY287</f>
        <v>1.8443000429896248</v>
      </c>
      <c r="EA287" s="5"/>
      <c r="EB287" s="2">
        <f t="shared" si="713"/>
        <v>2.3076923076923075</v>
      </c>
      <c r="EC287" s="2"/>
      <c r="ED287" s="2"/>
      <c r="EE287" s="2">
        <f t="shared" si="786"/>
        <v>40.510004566156574</v>
      </c>
      <c r="EF287" s="2">
        <f t="shared" si="786"/>
        <v>0.78444228495158685</v>
      </c>
      <c r="EG287" s="2">
        <f t="shared" si="786"/>
        <v>8.9215674795986448</v>
      </c>
      <c r="EH287" s="2">
        <f t="shared" si="786"/>
        <v>8.2905012234958022</v>
      </c>
      <c r="EI287" s="2">
        <f t="shared" si="786"/>
        <v>0.15220521946821836</v>
      </c>
      <c r="EJ287" s="2">
        <f t="shared" si="786"/>
        <v>11.029024364543206</v>
      </c>
      <c r="EK287" s="2">
        <f t="shared" si="786"/>
        <v>23.533268548547611</v>
      </c>
      <c r="EL287" s="2">
        <f t="shared" si="786"/>
        <v>0.72590181592534908</v>
      </c>
      <c r="EM287" s="2">
        <f t="shared" si="786"/>
        <v>5.7252578707660593</v>
      </c>
      <c r="EN287" s="2">
        <f t="shared" si="786"/>
        <v>0.3278266265469319</v>
      </c>
      <c r="EO287" s="2">
        <f t="shared" si="787"/>
        <v>100</v>
      </c>
      <c r="EP287" s="2"/>
      <c r="ER287" s="3"/>
      <c r="ET287" s="3"/>
      <c r="EU287" s="3"/>
      <c r="EV287" s="3"/>
      <c r="EW287" s="3"/>
      <c r="EX287" s="3"/>
      <c r="EY287" s="3"/>
      <c r="EZ287" s="3"/>
      <c r="FA287" s="3"/>
      <c r="FB287" s="3"/>
      <c r="FC287" s="3"/>
      <c r="FD287" s="3"/>
      <c r="FE287" s="3"/>
      <c r="FF287" s="3"/>
      <c r="FG287" s="3"/>
      <c r="FH287" s="3"/>
      <c r="FI287" s="3"/>
      <c r="FJ287" s="3"/>
      <c r="FK287" s="3"/>
      <c r="FL287" s="3"/>
      <c r="FM287" s="3"/>
      <c r="FN287" s="3"/>
      <c r="FO287" s="3"/>
      <c r="FP287" s="3"/>
      <c r="FQ287" s="3"/>
      <c r="FR287" s="3"/>
      <c r="FS287" s="3"/>
      <c r="FT287" s="3"/>
      <c r="FU287" s="3"/>
      <c r="FV287" s="3"/>
      <c r="FW287" s="3"/>
      <c r="FX287" s="3"/>
      <c r="FY287" s="3"/>
      <c r="FZ287" s="3"/>
      <c r="GA287" s="3"/>
      <c r="GB287" s="3"/>
      <c r="GC287" s="2"/>
    </row>
    <row r="288" spans="1:185" s="1" customFormat="1">
      <c r="A288" s="1" t="s">
        <v>329</v>
      </c>
      <c r="B288" s="1">
        <v>5</v>
      </c>
      <c r="C288" s="1" t="s">
        <v>134</v>
      </c>
      <c r="D288" s="1" t="s">
        <v>283</v>
      </c>
      <c r="E288" s="1" t="s">
        <v>118</v>
      </c>
      <c r="G288" s="2">
        <v>41</v>
      </c>
      <c r="H288" s="2">
        <v>0.76</v>
      </c>
      <c r="I288" s="2">
        <v>11.3</v>
      </c>
      <c r="J288" s="2">
        <v>7.295300000000001</v>
      </c>
      <c r="K288" s="2">
        <v>0.12</v>
      </c>
      <c r="L288" s="2">
        <v>13</v>
      </c>
      <c r="M288" s="2">
        <v>14.8</v>
      </c>
      <c r="N288" s="2">
        <v>1.0900000000000001</v>
      </c>
      <c r="O288" s="2">
        <v>7.76</v>
      </c>
      <c r="P288" s="2">
        <v>0.33</v>
      </c>
      <c r="Q288" s="2">
        <v>2.97</v>
      </c>
      <c r="R288" s="2"/>
      <c r="S288" s="2">
        <f t="shared" ref="S288:S291" si="788">SUM(G288:R288)</f>
        <v>100.42530000000001</v>
      </c>
      <c r="U288" s="122"/>
      <c r="W288" s="2"/>
      <c r="X288" s="2"/>
      <c r="Y288" s="2"/>
      <c r="Z288" s="2"/>
      <c r="AA288" s="2"/>
      <c r="AB288" s="3"/>
      <c r="AC288" s="3"/>
      <c r="AF288" s="2">
        <f t="shared" ref="AF288:AF291" si="789">(L288/40.31)/((L288/40.31)+(J288-(J288*0.15))*0.8998/71.85)</f>
        <v>0.8059337237643267</v>
      </c>
      <c r="AG288" s="4">
        <f t="shared" si="777"/>
        <v>4556.2</v>
      </c>
      <c r="AH288" s="4">
        <f t="shared" si="778"/>
        <v>64423.519999999997</v>
      </c>
      <c r="AI288" s="4">
        <f t="shared" si="779"/>
        <v>1440.1200000000001</v>
      </c>
      <c r="AJ288" s="2">
        <f t="shared" ref="AJ288:AJ291" si="790">N288+O288</f>
        <v>8.85</v>
      </c>
      <c r="AK288" s="2">
        <f t="shared" ref="AK288:AK291" si="791">O288/N288</f>
        <v>7.1192660550458706</v>
      </c>
      <c r="AL288" s="2">
        <f t="shared" ref="AL288:AL291" si="792">N288/O288</f>
        <v>0.1404639175257732</v>
      </c>
      <c r="AM288" s="2">
        <f t="shared" si="780"/>
        <v>1.3097345132743363</v>
      </c>
      <c r="AN288" s="2">
        <f t="shared" si="618"/>
        <v>0.68672566371681409</v>
      </c>
      <c r="AO288" s="2">
        <f t="shared" si="767"/>
        <v>0.90197819949119462</v>
      </c>
      <c r="AP288" s="2">
        <f t="shared" si="781"/>
        <v>1.108674245745739</v>
      </c>
      <c r="AQ288" s="2">
        <f t="shared" si="619"/>
        <v>0.30457822941880092</v>
      </c>
      <c r="AR288" s="4">
        <f t="shared" si="782"/>
        <v>337.29621644404864</v>
      </c>
      <c r="AS288" s="4">
        <f t="shared" si="783"/>
        <v>2514.249150786145</v>
      </c>
      <c r="AU288" s="2">
        <f t="shared" si="784"/>
        <v>0.18926829268292683</v>
      </c>
      <c r="AV288" s="2">
        <f t="shared" si="764"/>
        <v>0.74329669503785945</v>
      </c>
      <c r="AX288" s="4">
        <v>404</v>
      </c>
      <c r="AY288" s="4">
        <v>1591</v>
      </c>
      <c r="AZ288" s="4">
        <v>779</v>
      </c>
      <c r="BA288" s="3"/>
      <c r="BB288" s="3">
        <v>23</v>
      </c>
      <c r="BC288" s="3">
        <v>129</v>
      </c>
      <c r="BD288" s="3">
        <v>832</v>
      </c>
      <c r="BE288" s="3">
        <v>40</v>
      </c>
      <c r="BF288" s="3">
        <v>133</v>
      </c>
      <c r="BG288" s="3"/>
      <c r="BH288" s="3"/>
      <c r="BI288" s="1">
        <v>36</v>
      </c>
      <c r="BJ288" s="4">
        <v>330</v>
      </c>
      <c r="BK288" s="4">
        <v>16</v>
      </c>
      <c r="BL288" s="3"/>
      <c r="BM288" s="3"/>
      <c r="BN288" s="4"/>
      <c r="BO288" s="4">
        <v>208</v>
      </c>
      <c r="BP288" s="4"/>
      <c r="BQ288" s="3"/>
      <c r="BR288" s="3"/>
      <c r="BS288" s="3"/>
      <c r="BT288" s="3"/>
      <c r="BU288" s="3"/>
      <c r="BV288" s="3"/>
      <c r="BW288" s="2"/>
      <c r="BX288" s="2"/>
      <c r="BY288" s="2"/>
      <c r="BZ288" s="3"/>
      <c r="CA288" s="2"/>
      <c r="CB288" s="4"/>
      <c r="CC288" s="4">
        <v>33.5</v>
      </c>
      <c r="CD288" s="3"/>
      <c r="CE288" s="3"/>
      <c r="CG288" s="3"/>
      <c r="CH288" s="3">
        <f t="shared" si="729"/>
        <v>327.55905511811022</v>
      </c>
      <c r="CI288" s="3"/>
      <c r="CJ288" s="3"/>
      <c r="CK288" s="3"/>
      <c r="CL288" s="3"/>
      <c r="CM288" s="3"/>
      <c r="CN288" s="3"/>
      <c r="CO288" s="3"/>
      <c r="CP288" s="3"/>
      <c r="CQ288" s="3"/>
      <c r="CR288" s="3"/>
      <c r="CS288" s="3"/>
      <c r="CT288" s="3"/>
      <c r="CU288" s="3">
        <f>AZ288/BK288</f>
        <v>48.6875</v>
      </c>
      <c r="CV288" s="3"/>
      <c r="CW288" s="3"/>
      <c r="CX288" s="4">
        <f>AG288/BK288</f>
        <v>284.76249999999999</v>
      </c>
      <c r="CY288" s="3"/>
      <c r="CZ288" s="3"/>
      <c r="DA288" s="3"/>
      <c r="DB288" s="3">
        <f>BJ288/BK288</f>
        <v>20.625</v>
      </c>
      <c r="DC288" s="3">
        <f t="shared" si="785"/>
        <v>23.253731343283583</v>
      </c>
      <c r="DD288" s="3"/>
      <c r="DE288" s="3"/>
      <c r="DF288" s="3"/>
      <c r="DG288" s="2">
        <f>BK288/BI288</f>
        <v>0.44444444444444442</v>
      </c>
      <c r="DH288" s="4"/>
      <c r="DI288" s="2"/>
      <c r="DJ288" s="3"/>
      <c r="DK288" s="3"/>
      <c r="DL288" s="3"/>
      <c r="DM288" s="3"/>
      <c r="DN288" s="123"/>
      <c r="DO288" s="3"/>
      <c r="DP288" s="4"/>
      <c r="DQ288" s="3"/>
      <c r="DR288" s="3"/>
      <c r="DS288" s="2"/>
      <c r="DT288" s="5">
        <f>1/AY288</f>
        <v>6.285355122564425E-4</v>
      </c>
      <c r="DU288" s="3">
        <f>BJ288/BI288</f>
        <v>9.1666666666666661</v>
      </c>
      <c r="DV288" s="3"/>
      <c r="DW288" s="3">
        <f>1.74+LOG(BK288/BI288)-1.92*LOG(BJ288/BI288)</f>
        <v>-0.45962848120371458</v>
      </c>
      <c r="DX288" s="3">
        <f>BK288*100/BJ288</f>
        <v>4.8484848484848486</v>
      </c>
      <c r="DY288" s="3">
        <f>CC288*100/BJ288</f>
        <v>10.151515151515152</v>
      </c>
      <c r="DZ288" s="2">
        <f>EK288*100/AY288</f>
        <v>0.95452228677099638</v>
      </c>
      <c r="EA288" s="5"/>
      <c r="EB288" s="2">
        <f t="shared" si="713"/>
        <v>2.09375</v>
      </c>
      <c r="EC288" s="2"/>
      <c r="ED288" s="2"/>
      <c r="EE288" s="2">
        <f t="shared" si="786"/>
        <v>42.070569789431666</v>
      </c>
      <c r="EF288" s="2">
        <f t="shared" si="786"/>
        <v>0.779844708291904</v>
      </c>
      <c r="EG288" s="2">
        <f t="shared" si="786"/>
        <v>11.595059478550677</v>
      </c>
      <c r="EH288" s="2">
        <f t="shared" si="786"/>
        <v>7.4857909215814846</v>
      </c>
      <c r="EI288" s="2">
        <f t="shared" si="786"/>
        <v>0.12313337499345853</v>
      </c>
      <c r="EJ288" s="2">
        <f t="shared" si="786"/>
        <v>13.339448957624674</v>
      </c>
      <c r="EK288" s="2">
        <f t="shared" si="786"/>
        <v>15.186449582526551</v>
      </c>
      <c r="EL288" s="2">
        <f t="shared" si="786"/>
        <v>1.1184614895239151</v>
      </c>
      <c r="EM288" s="2">
        <f t="shared" si="786"/>
        <v>7.9626249162436515</v>
      </c>
      <c r="EN288" s="2">
        <f t="shared" si="786"/>
        <v>0.33861678123201094</v>
      </c>
      <c r="EO288" s="2">
        <f t="shared" si="787"/>
        <v>99.999999999999972</v>
      </c>
      <c r="EP288" s="2"/>
      <c r="ER288" s="3"/>
      <c r="ET288" s="3"/>
      <c r="EU288" s="3"/>
      <c r="EV288" s="3"/>
      <c r="EW288" s="3"/>
      <c r="EX288" s="3"/>
      <c r="EY288" s="3"/>
      <c r="EZ288" s="3"/>
      <c r="FA288" s="3"/>
      <c r="FB288" s="3"/>
      <c r="FC288" s="3"/>
      <c r="FD288" s="3"/>
      <c r="FE288" s="3"/>
      <c r="FF288" s="3"/>
      <c r="FG288" s="3"/>
      <c r="FH288" s="3"/>
      <c r="FI288" s="3"/>
      <c r="FJ288" s="3"/>
      <c r="FK288" s="3"/>
      <c r="FL288" s="3"/>
      <c r="FM288" s="3"/>
      <c r="FN288" s="3"/>
      <c r="FO288" s="3"/>
      <c r="FP288" s="3"/>
      <c r="FQ288" s="3"/>
      <c r="FR288" s="3"/>
      <c r="FS288" s="3"/>
      <c r="FT288" s="3"/>
      <c r="FU288" s="3"/>
      <c r="FV288" s="3"/>
      <c r="FW288" s="3"/>
      <c r="FX288" s="3"/>
      <c r="FY288" s="3"/>
      <c r="FZ288" s="3"/>
      <c r="GA288" s="3"/>
      <c r="GB288" s="3"/>
      <c r="GC288" s="2"/>
    </row>
    <row r="289" spans="1:185" s="1" customFormat="1" ht="14" customHeight="1">
      <c r="A289" s="1" t="s">
        <v>329</v>
      </c>
      <c r="B289" s="1">
        <v>5</v>
      </c>
      <c r="C289" s="1" t="s">
        <v>135</v>
      </c>
      <c r="D289" s="1" t="s">
        <v>336</v>
      </c>
      <c r="E289" s="1" t="s">
        <v>136</v>
      </c>
      <c r="G289" s="2">
        <v>40.520000000000003</v>
      </c>
      <c r="H289" s="2">
        <v>0.74</v>
      </c>
      <c r="I289" s="2">
        <v>10.43</v>
      </c>
      <c r="J289" s="2">
        <v>7.9</v>
      </c>
      <c r="K289" s="2">
        <v>0.11</v>
      </c>
      <c r="L289" s="2">
        <v>12.65</v>
      </c>
      <c r="M289" s="2">
        <v>16.23</v>
      </c>
      <c r="N289" s="2">
        <v>1.1100000000000001</v>
      </c>
      <c r="O289" s="2">
        <v>7.41</v>
      </c>
      <c r="P289" s="2">
        <v>0.32</v>
      </c>
      <c r="Q289" s="2">
        <v>0.56000000000000005</v>
      </c>
      <c r="R289" s="2">
        <v>2.11</v>
      </c>
      <c r="S289" s="2">
        <f t="shared" si="788"/>
        <v>100.09</v>
      </c>
      <c r="U289" s="122"/>
      <c r="W289" s="2"/>
      <c r="X289" s="2"/>
      <c r="Y289" s="2"/>
      <c r="Z289" s="2"/>
      <c r="AA289" s="2"/>
      <c r="AB289" s="3"/>
      <c r="AC289" s="3"/>
      <c r="AF289" s="2">
        <f t="shared" si="789"/>
        <v>0.78866168198879649</v>
      </c>
      <c r="AG289" s="4">
        <f t="shared" si="777"/>
        <v>4436.3</v>
      </c>
      <c r="AH289" s="4">
        <f t="shared" si="778"/>
        <v>61517.82</v>
      </c>
      <c r="AI289" s="4">
        <f t="shared" si="779"/>
        <v>1396.48</v>
      </c>
      <c r="AJ289" s="2">
        <f t="shared" si="790"/>
        <v>8.52</v>
      </c>
      <c r="AK289" s="2">
        <f t="shared" si="791"/>
        <v>6.6756756756756754</v>
      </c>
      <c r="AL289" s="2">
        <f t="shared" si="792"/>
        <v>0.14979757085020243</v>
      </c>
      <c r="AM289" s="2">
        <f t="shared" si="780"/>
        <v>1.5560882070949185</v>
      </c>
      <c r="AN289" s="2">
        <f t="shared" si="618"/>
        <v>0.71045062320230112</v>
      </c>
      <c r="AO289" s="2">
        <f t="shared" si="767"/>
        <v>0.94404816090834387</v>
      </c>
      <c r="AP289" s="2">
        <f t="shared" si="781"/>
        <v>1.059267992257747</v>
      </c>
      <c r="AQ289" s="2">
        <f t="shared" si="619"/>
        <v>0.26502713488604274</v>
      </c>
      <c r="AR289" s="4">
        <f t="shared" si="782"/>
        <v>366.19947517477567</v>
      </c>
      <c r="AS289" s="4">
        <f t="shared" si="783"/>
        <v>2636.8605318310297</v>
      </c>
      <c r="AU289" s="2">
        <f t="shared" si="784"/>
        <v>0.1828726554787759</v>
      </c>
      <c r="AV289" s="2">
        <f t="shared" si="764"/>
        <v>0.7689760673217263</v>
      </c>
      <c r="AX289" s="4"/>
      <c r="AY289" s="4"/>
      <c r="AZ289" s="4"/>
      <c r="BA289" s="3"/>
      <c r="BB289" s="3"/>
      <c r="BC289" s="3"/>
      <c r="BD289" s="3"/>
      <c r="BE289" s="3"/>
      <c r="BF289" s="3"/>
      <c r="BG289" s="3"/>
      <c r="BH289" s="3"/>
      <c r="BJ289" s="4"/>
      <c r="BK289" s="4"/>
      <c r="BL289" s="3"/>
      <c r="BM289" s="3"/>
      <c r="BN289" s="4"/>
      <c r="BO289" s="4"/>
      <c r="BP289" s="4"/>
      <c r="BQ289" s="3"/>
      <c r="BR289" s="3"/>
      <c r="BS289" s="3"/>
      <c r="BT289" s="3"/>
      <c r="BU289" s="3"/>
      <c r="BV289" s="3"/>
      <c r="BW289" s="2"/>
      <c r="BX289" s="2"/>
      <c r="BY289" s="2"/>
      <c r="BZ289" s="3"/>
      <c r="CA289" s="2"/>
      <c r="CB289" s="4"/>
      <c r="CC289" s="4"/>
      <c r="CD289" s="3"/>
      <c r="CE289" s="3"/>
      <c r="CG289" s="3"/>
      <c r="CH289" s="3"/>
      <c r="CI289" s="3"/>
      <c r="CJ289" s="3"/>
      <c r="CK289" s="3"/>
      <c r="CL289" s="3"/>
      <c r="CM289" s="3"/>
      <c r="CN289" s="3"/>
      <c r="CO289" s="3"/>
      <c r="CP289" s="3"/>
      <c r="CQ289" s="3"/>
      <c r="CR289" s="3"/>
      <c r="CS289" s="3"/>
      <c r="CT289" s="3"/>
      <c r="CU289" s="3"/>
      <c r="CV289" s="3"/>
      <c r="CW289" s="3"/>
      <c r="CX289" s="4"/>
      <c r="CY289" s="3"/>
      <c r="CZ289" s="3"/>
      <c r="DA289" s="3"/>
      <c r="DB289" s="3"/>
      <c r="DC289" s="3"/>
      <c r="DD289" s="3"/>
      <c r="DE289" s="3"/>
      <c r="DF289" s="3"/>
      <c r="DG289" s="2"/>
      <c r="DH289" s="4"/>
      <c r="DI289" s="2"/>
      <c r="DJ289" s="3"/>
      <c r="DK289" s="3"/>
      <c r="DL289" s="3"/>
      <c r="DM289" s="3"/>
      <c r="DN289" s="123"/>
      <c r="DO289" s="3"/>
      <c r="DP289" s="4"/>
      <c r="DQ289" s="3"/>
      <c r="DR289" s="3"/>
      <c r="DS289" s="2"/>
      <c r="DT289" s="5"/>
      <c r="DU289" s="3"/>
      <c r="DV289" s="3"/>
      <c r="DW289" s="3"/>
      <c r="DX289" s="3"/>
      <c r="DY289" s="3"/>
      <c r="DZ289" s="2"/>
      <c r="EA289" s="5"/>
      <c r="EB289" s="2"/>
      <c r="EC289" s="2"/>
      <c r="ED289" s="2"/>
      <c r="EE289" s="2">
        <f t="shared" si="786"/>
        <v>41.593102032436875</v>
      </c>
      <c r="EF289" s="2">
        <f t="shared" si="786"/>
        <v>0.75959761855881747</v>
      </c>
      <c r="EG289" s="2">
        <f t="shared" si="786"/>
        <v>10.706220488606036</v>
      </c>
      <c r="EH289" s="2">
        <f t="shared" si="786"/>
        <v>8.1092178197495386</v>
      </c>
      <c r="EI289" s="2">
        <f t="shared" si="786"/>
        <v>0.11291315951549989</v>
      </c>
      <c r="EJ289" s="2">
        <f t="shared" si="786"/>
        <v>12.985013344282487</v>
      </c>
      <c r="EK289" s="2">
        <f t="shared" si="786"/>
        <v>16.659823444877848</v>
      </c>
      <c r="EL289" s="2">
        <f t="shared" si="786"/>
        <v>1.1393964278382263</v>
      </c>
      <c r="EM289" s="2">
        <f t="shared" si="786"/>
        <v>7.606241018271402</v>
      </c>
      <c r="EN289" s="2">
        <f t="shared" si="786"/>
        <v>0.32847464586327241</v>
      </c>
      <c r="EO289" s="2">
        <f t="shared" si="787"/>
        <v>99.999999999999986</v>
      </c>
      <c r="EP289" s="2"/>
      <c r="ER289" s="3"/>
      <c r="ET289" s="3"/>
      <c r="EU289" s="3"/>
      <c r="EV289" s="3"/>
      <c r="EW289" s="3"/>
      <c r="EX289" s="3"/>
      <c r="EY289" s="3"/>
      <c r="EZ289" s="3"/>
      <c r="FA289" s="3"/>
      <c r="FB289" s="3"/>
      <c r="FC289" s="3"/>
      <c r="FD289" s="3"/>
      <c r="FE289" s="3"/>
      <c r="FF289" s="3"/>
      <c r="FG289" s="3"/>
      <c r="FH289" s="3"/>
      <c r="FI289" s="3"/>
      <c r="FJ289" s="3"/>
      <c r="FK289" s="3"/>
      <c r="FL289" s="3"/>
      <c r="FM289" s="3"/>
      <c r="FN289" s="3"/>
      <c r="FO289" s="3"/>
      <c r="FP289" s="3"/>
      <c r="FQ289" s="3"/>
      <c r="FR289" s="3"/>
      <c r="FS289" s="3"/>
      <c r="FT289" s="3"/>
      <c r="FU289" s="3"/>
      <c r="FV289" s="3"/>
      <c r="FW289" s="3"/>
      <c r="FX289" s="3"/>
      <c r="FY289" s="3"/>
      <c r="FZ289" s="3"/>
      <c r="GA289" s="3"/>
      <c r="GB289" s="3"/>
      <c r="GC289" s="2"/>
    </row>
    <row r="290" spans="1:185" s="1" customFormat="1">
      <c r="A290" s="1" t="s">
        <v>329</v>
      </c>
      <c r="B290" s="1">
        <v>5</v>
      </c>
      <c r="C290" s="1" t="s">
        <v>120</v>
      </c>
      <c r="D290" s="1" t="s">
        <v>287</v>
      </c>
      <c r="E290" s="1" t="s">
        <v>339</v>
      </c>
      <c r="G290" s="2">
        <v>42.4</v>
      </c>
      <c r="H290" s="2">
        <v>0.63</v>
      </c>
      <c r="I290" s="2">
        <v>9.56</v>
      </c>
      <c r="J290" s="2">
        <v>6.0036000000000005</v>
      </c>
      <c r="K290" s="2">
        <v>0.11</v>
      </c>
      <c r="L290" s="2">
        <v>8</v>
      </c>
      <c r="M290" s="2">
        <v>13.8</v>
      </c>
      <c r="N290" s="2">
        <v>0.78</v>
      </c>
      <c r="O290" s="2">
        <v>4.7</v>
      </c>
      <c r="P290" s="2">
        <v>0.34</v>
      </c>
      <c r="Q290" s="2">
        <v>3.93</v>
      </c>
      <c r="R290" s="2">
        <v>9.4499999999999993</v>
      </c>
      <c r="S290" s="2">
        <f t="shared" si="788"/>
        <v>99.703600000000009</v>
      </c>
      <c r="U290" s="122"/>
      <c r="W290" s="2"/>
      <c r="X290" s="2"/>
      <c r="Y290" s="2"/>
      <c r="Z290" s="2"/>
      <c r="AA290" s="2"/>
      <c r="AB290" s="3"/>
      <c r="AC290" s="3"/>
      <c r="AF290" s="2">
        <f t="shared" si="789"/>
        <v>0.75642251186158227</v>
      </c>
      <c r="AG290" s="4">
        <f>H290*5995</f>
        <v>3776.85</v>
      </c>
      <c r="AH290" s="4">
        <f>O290*8302</f>
        <v>39019.4</v>
      </c>
      <c r="AI290" s="4">
        <f>P290*4364</f>
        <v>1483.7600000000002</v>
      </c>
      <c r="AJ290" s="2">
        <f t="shared" si="790"/>
        <v>5.48</v>
      </c>
      <c r="AK290" s="2">
        <f t="shared" si="791"/>
        <v>6.0256410256410255</v>
      </c>
      <c r="AL290" s="2">
        <f t="shared" si="792"/>
        <v>0.16595744680851063</v>
      </c>
      <c r="AM290" s="2">
        <f>EK290/EG290</f>
        <v>1.4435146443514646</v>
      </c>
      <c r="AN290" s="2">
        <f t="shared" si="618"/>
        <v>0.49163179916317989</v>
      </c>
      <c r="AO290" s="2">
        <f t="shared" si="767"/>
        <v>0.66635070255758888</v>
      </c>
      <c r="AP290" s="2">
        <f t="shared" si="781"/>
        <v>1.5007112563426399</v>
      </c>
      <c r="AQ290" s="2">
        <f t="shared" si="619"/>
        <v>0.30387478189704897</v>
      </c>
      <c r="AR290" s="4">
        <f>1000*(4*(EE290/60.08)-11*(EL290/61.98*2+EM290/94.2*2)-2*(EH290/159.69*2+EF290/79.87))</f>
        <v>1485.3617656016418</v>
      </c>
      <c r="AS290" s="4">
        <f>1000*(6*(EK290/56.08)+2*(EJ290/40.3)+EG290/101.96*2)</f>
        <v>2387.5383426863682</v>
      </c>
      <c r="AU290" s="2">
        <f t="shared" si="784"/>
        <v>0.11084905660377359</v>
      </c>
      <c r="AV290" s="2">
        <f t="shared" si="764"/>
        <v>0.53213140385008306</v>
      </c>
      <c r="AX290" s="4">
        <v>328</v>
      </c>
      <c r="AY290" s="4">
        <v>916</v>
      </c>
      <c r="AZ290" s="4">
        <v>851</v>
      </c>
      <c r="BA290" s="3"/>
      <c r="BB290" s="3"/>
      <c r="BC290" s="3">
        <v>96</v>
      </c>
      <c r="BD290" s="3">
        <v>452</v>
      </c>
      <c r="BE290" s="3">
        <v>25.2</v>
      </c>
      <c r="BF290" s="3">
        <v>105</v>
      </c>
      <c r="BG290" s="3">
        <v>29</v>
      </c>
      <c r="BH290" s="3">
        <v>118</v>
      </c>
      <c r="BI290" s="1">
        <v>24</v>
      </c>
      <c r="BJ290" s="4">
        <v>278</v>
      </c>
      <c r="BK290" s="4">
        <v>12</v>
      </c>
      <c r="BL290" s="3">
        <v>6.6</v>
      </c>
      <c r="BM290" s="3">
        <v>0.73</v>
      </c>
      <c r="BN290" s="4">
        <v>49.6</v>
      </c>
      <c r="BO290" s="4">
        <v>115</v>
      </c>
      <c r="BP290" s="4">
        <v>13.6</v>
      </c>
      <c r="BQ290" s="3">
        <v>58.3</v>
      </c>
      <c r="BR290" s="3">
        <v>10.8</v>
      </c>
      <c r="BS290" s="3">
        <v>2.04</v>
      </c>
      <c r="BT290" s="3">
        <v>8.9700000000000006</v>
      </c>
      <c r="BU290" s="3">
        <v>1.05</v>
      </c>
      <c r="BV290" s="3">
        <v>5.69</v>
      </c>
      <c r="BW290" s="2">
        <v>0.95</v>
      </c>
      <c r="BX290" s="2">
        <v>2.7</v>
      </c>
      <c r="BY290" s="2">
        <v>0.33</v>
      </c>
      <c r="BZ290" s="3">
        <v>2.14</v>
      </c>
      <c r="CA290" s="2">
        <v>0.31</v>
      </c>
      <c r="CB290" s="4">
        <v>21</v>
      </c>
      <c r="CC290" s="4">
        <v>25</v>
      </c>
      <c r="CD290" s="3">
        <v>5.95</v>
      </c>
      <c r="CE290" s="3"/>
      <c r="CG290" s="3">
        <f t="shared" si="728"/>
        <v>204.95867768595042</v>
      </c>
      <c r="CH290" s="3">
        <f t="shared" si="729"/>
        <v>181.10236220472441</v>
      </c>
      <c r="CI290" s="3">
        <f t="shared" si="730"/>
        <v>141.22533748701974</v>
      </c>
      <c r="CJ290" s="3">
        <f t="shared" si="731"/>
        <v>121.45833333333333</v>
      </c>
      <c r="CK290" s="3">
        <f t="shared" si="732"/>
        <v>69.230769230769241</v>
      </c>
      <c r="CL290" s="3">
        <f t="shared" si="733"/>
        <v>34.517766497461928</v>
      </c>
      <c r="CM290" s="3">
        <f t="shared" si="734"/>
        <v>42.311320754716988</v>
      </c>
      <c r="CN290" s="3">
        <f t="shared" si="735"/>
        <v>27.925531914893618</v>
      </c>
      <c r="CO290" s="3">
        <f t="shared" si="736"/>
        <v>21.969111969111971</v>
      </c>
      <c r="CP290" s="3">
        <f t="shared" si="737"/>
        <v>16.239316239316238</v>
      </c>
      <c r="CQ290" s="3">
        <f t="shared" si="738"/>
        <v>16.564417177914113</v>
      </c>
      <c r="CR290" s="3">
        <f t="shared" si="739"/>
        <v>12.890625</v>
      </c>
      <c r="CS290" s="3">
        <f t="shared" si="740"/>
        <v>12.891566265060241</v>
      </c>
      <c r="CT290" s="3">
        <f t="shared" si="741"/>
        <v>12.916666666666666</v>
      </c>
      <c r="CU290" s="3">
        <f>AZ290/BK290</f>
        <v>70.916666666666671</v>
      </c>
      <c r="CV290" s="3">
        <f>AZ290/BN290</f>
        <v>17.157258064516128</v>
      </c>
      <c r="CW290" s="3">
        <f>BN290/BK290</f>
        <v>4.1333333333333337</v>
      </c>
      <c r="CX290" s="4">
        <f>AG290/BK290</f>
        <v>314.73750000000001</v>
      </c>
      <c r="CY290" s="3">
        <f>BO290/CB290</f>
        <v>5.4761904761904763</v>
      </c>
      <c r="CZ290" s="3">
        <f>BK290/CD290</f>
        <v>2.0168067226890756</v>
      </c>
      <c r="DA290" s="3">
        <f>AX290/BR290</f>
        <v>30.370370370370367</v>
      </c>
      <c r="DB290" s="3">
        <f>BJ290/BK290</f>
        <v>23.166666666666668</v>
      </c>
      <c r="DC290" s="3">
        <f t="shared" ref="DC290:DC291" si="793">AZ290/CC290</f>
        <v>34.04</v>
      </c>
      <c r="DD290" s="3">
        <f>CC290/BM290</f>
        <v>34.246575342465754</v>
      </c>
      <c r="DE290" s="3">
        <f>BM290/BZ290</f>
        <v>0.34112149532710279</v>
      </c>
      <c r="DF290" s="3">
        <f>CC290/BZ290</f>
        <v>11.682242990654204</v>
      </c>
      <c r="DG290" s="2">
        <f>BK290/BI290</f>
        <v>0.5</v>
      </c>
      <c r="DH290" s="4">
        <f>AH290/BN290</f>
        <v>786.68145161290329</v>
      </c>
      <c r="DI290" s="2">
        <f>(BK290/0.46)/((O290/0.023)*(CD290/0.017))^0.5</f>
        <v>9.7544858087118838E-2</v>
      </c>
      <c r="DJ290" s="3">
        <f>BN290/CA290</f>
        <v>160</v>
      </c>
      <c r="DK290" s="3">
        <f>CG290/CT290</f>
        <v>15.867768595041323</v>
      </c>
      <c r="DL290" s="3">
        <f t="shared" ref="DL290:DL291" si="794">CG290/CK290</f>
        <v>2.9605142332415055</v>
      </c>
      <c r="DM290" s="3">
        <f>BN290/BZ290</f>
        <v>23.177570093457945</v>
      </c>
      <c r="DN290" s="123">
        <f t="shared" ref="DN290:DN291" si="795">BL290/BQ290</f>
        <v>0.11320754716981132</v>
      </c>
      <c r="DO290" s="3">
        <f t="shared" ref="DO290:DO291" si="796">BR290/BZ290</f>
        <v>5.0467289719626169</v>
      </c>
      <c r="DP290" s="4">
        <f>AY290/BZ290</f>
        <v>428.03738317757006</v>
      </c>
      <c r="DQ290" s="3">
        <f>AY290/BQ290</f>
        <v>15.711835334476845</v>
      </c>
      <c r="DR290" s="3">
        <f>AY290/(((BR290/0.195)*(BT290/0.259))^0.5)</f>
        <v>20.914840750220534</v>
      </c>
      <c r="DS290" s="2">
        <f>(BS290/0.074)/(((BR290/0.195)*(BT290/0.259))^0.5)</f>
        <v>0.62944463487622282</v>
      </c>
      <c r="DT290" s="5">
        <f>1/AY290</f>
        <v>1.0917030567685589E-3</v>
      </c>
      <c r="DU290" s="3">
        <f>BJ290/BI290</f>
        <v>11.583333333333334</v>
      </c>
      <c r="DV290" s="3">
        <f>BK290/BM290</f>
        <v>16.438356164383563</v>
      </c>
      <c r="DW290" s="3">
        <f>1.74+LOG(BK290/BI290)-1.92*LOG(BJ290/BI290)</f>
        <v>-0.60359041974040406</v>
      </c>
      <c r="DX290" s="3">
        <f>BK290*100/BJ290</f>
        <v>4.3165467625899279</v>
      </c>
      <c r="DY290" s="3">
        <f>CC290*100/BJ290</f>
        <v>8.9928057553956826</v>
      </c>
      <c r="DZ290" s="2">
        <f>EK290*100/AY290</f>
        <v>1.745235623097984</v>
      </c>
      <c r="EA290" s="5"/>
      <c r="EB290" s="2">
        <f t="shared" si="713"/>
        <v>2.0833333333333335</v>
      </c>
      <c r="EC290" s="2">
        <f t="shared" si="759"/>
        <v>0.91188156201131143</v>
      </c>
      <c r="ED290" s="2"/>
      <c r="EE290" s="2">
        <f t="shared" si="786"/>
        <v>49.117506684151266</v>
      </c>
      <c r="EF290" s="2">
        <f t="shared" si="786"/>
        <v>0.72981200969375704</v>
      </c>
      <c r="EG290" s="2">
        <f t="shared" si="786"/>
        <v>11.074607639162407</v>
      </c>
      <c r="EH290" s="2">
        <f t="shared" si="786"/>
        <v>6.9547609228530787</v>
      </c>
      <c r="EI290" s="2">
        <f t="shared" si="786"/>
        <v>0.12742749375605281</v>
      </c>
      <c r="EJ290" s="2">
        <f t="shared" si="786"/>
        <v>9.2674540913492951</v>
      </c>
      <c r="EK290" s="2">
        <f t="shared" si="786"/>
        <v>15.986358307577534</v>
      </c>
      <c r="EL290" s="2">
        <f t="shared" si="786"/>
        <v>0.90357677390655622</v>
      </c>
      <c r="EM290" s="2">
        <f t="shared" si="786"/>
        <v>5.4446292786677111</v>
      </c>
      <c r="EN290" s="2">
        <f t="shared" si="786"/>
        <v>0.39386679888234505</v>
      </c>
      <c r="EO290" s="2">
        <f>SUM(EE290:EN290)</f>
        <v>100</v>
      </c>
      <c r="EP290" s="2"/>
      <c r="ER290" s="3"/>
      <c r="ET290" s="3"/>
      <c r="EU290" s="3"/>
      <c r="EV290" s="3"/>
      <c r="EW290" s="3"/>
      <c r="EX290" s="3"/>
      <c r="EY290" s="3"/>
      <c r="EZ290" s="3"/>
      <c r="FA290" s="3"/>
      <c r="FB290" s="3"/>
      <c r="FC290" s="3"/>
      <c r="FD290" s="3"/>
      <c r="FE290" s="3"/>
      <c r="FF290" s="3"/>
      <c r="FG290" s="3"/>
      <c r="FH290" s="3"/>
      <c r="FI290" s="3"/>
      <c r="FJ290" s="3"/>
      <c r="FK290" s="3"/>
      <c r="FL290" s="3"/>
      <c r="FM290" s="3"/>
      <c r="FN290" s="3"/>
      <c r="FO290" s="3"/>
      <c r="FP290" s="3"/>
      <c r="FQ290" s="3"/>
      <c r="FR290" s="3"/>
      <c r="FS290" s="3"/>
      <c r="FT290" s="3"/>
      <c r="FU290" s="3"/>
      <c r="FV290" s="3"/>
      <c r="FW290" s="3"/>
      <c r="FX290" s="3"/>
      <c r="FY290" s="3"/>
      <c r="FZ290" s="3"/>
      <c r="GA290" s="3"/>
      <c r="GB290" s="3"/>
      <c r="GC290" s="2"/>
    </row>
    <row r="291" spans="1:185" s="1" customFormat="1">
      <c r="A291" s="1" t="s">
        <v>329</v>
      </c>
      <c r="B291" s="1">
        <v>5</v>
      </c>
      <c r="C291" s="1" t="s">
        <v>120</v>
      </c>
      <c r="D291" s="1" t="s">
        <v>287</v>
      </c>
      <c r="E291" s="1" t="s">
        <v>339</v>
      </c>
      <c r="G291" s="2">
        <v>39.6</v>
      </c>
      <c r="H291" s="2">
        <v>0.69</v>
      </c>
      <c r="I291" s="2">
        <v>9.1300000000000008</v>
      </c>
      <c r="J291" s="2">
        <v>7.0027000000000008</v>
      </c>
      <c r="K291" s="2">
        <v>0.12</v>
      </c>
      <c r="L291" s="2">
        <v>12.7</v>
      </c>
      <c r="M291" s="2">
        <v>12.5</v>
      </c>
      <c r="N291" s="2">
        <v>0.53</v>
      </c>
      <c r="O291" s="2">
        <v>4.67</v>
      </c>
      <c r="P291" s="2">
        <v>0.44</v>
      </c>
      <c r="Q291" s="2">
        <v>5.04</v>
      </c>
      <c r="R291" s="2">
        <v>7.42</v>
      </c>
      <c r="S291" s="2">
        <f t="shared" si="788"/>
        <v>99.842700000000008</v>
      </c>
      <c r="U291" s="122"/>
      <c r="W291" s="2"/>
      <c r="X291" s="2"/>
      <c r="Y291" s="2"/>
      <c r="Z291" s="2"/>
      <c r="AA291" s="2"/>
      <c r="AB291" s="3"/>
      <c r="AC291" s="3"/>
      <c r="AF291" s="2">
        <f t="shared" si="789"/>
        <v>0.80866964336654923</v>
      </c>
      <c r="AG291" s="4">
        <f>H291*5995</f>
        <v>4136.5499999999993</v>
      </c>
      <c r="AH291" s="4">
        <f>O291*8302</f>
        <v>38770.339999999997</v>
      </c>
      <c r="AI291" s="4">
        <f>P291*4364</f>
        <v>1920.16</v>
      </c>
      <c r="AJ291" s="2">
        <f t="shared" si="790"/>
        <v>5.2</v>
      </c>
      <c r="AK291" s="2">
        <f t="shared" si="791"/>
        <v>8.8113207547169807</v>
      </c>
      <c r="AL291" s="2">
        <f t="shared" si="792"/>
        <v>0.11349036402569594</v>
      </c>
      <c r="AM291" s="2">
        <f>EK291/EG291</f>
        <v>1.3691128148959473</v>
      </c>
      <c r="AN291" s="2">
        <f t="shared" si="618"/>
        <v>0.51150054764512587</v>
      </c>
      <c r="AO291" s="2">
        <f t="shared" si="767"/>
        <v>0.6491324952408779</v>
      </c>
      <c r="AP291" s="2">
        <f t="shared" si="781"/>
        <v>1.5405175481608318</v>
      </c>
      <c r="AQ291" s="2">
        <f t="shared" si="619"/>
        <v>0.31863981628000088</v>
      </c>
      <c r="AR291" s="4">
        <f>1000*(4*(EE291/60.08)-11*(EL291/61.98*2+EM291/94.2*2)-2*(EH291/159.69*2+EF291/79.87))</f>
        <v>1333.2340185063374</v>
      </c>
      <c r="AS291" s="4">
        <f>1000*(6*(EK291/56.08)+2*(EJ291/40.3)+EG291/101.96*2)</f>
        <v>2456.7082160689674</v>
      </c>
      <c r="AU291" s="2">
        <f t="shared" si="784"/>
        <v>0.11792929292929293</v>
      </c>
      <c r="AV291" s="2">
        <f t="shared" si="764"/>
        <v>0.5536368984914759</v>
      </c>
      <c r="AX291" s="4">
        <v>330</v>
      </c>
      <c r="AY291" s="4">
        <v>1154</v>
      </c>
      <c r="AZ291" s="4">
        <v>545</v>
      </c>
      <c r="BA291" s="3"/>
      <c r="BB291" s="3"/>
      <c r="BC291" s="3">
        <v>100</v>
      </c>
      <c r="BD291" s="3">
        <v>595</v>
      </c>
      <c r="BE291" s="3">
        <v>33.5</v>
      </c>
      <c r="BF291" s="3">
        <v>163</v>
      </c>
      <c r="BG291" s="3">
        <v>34</v>
      </c>
      <c r="BH291" s="3">
        <v>98</v>
      </c>
      <c r="BI291" s="1">
        <v>23</v>
      </c>
      <c r="BJ291" s="4">
        <v>306</v>
      </c>
      <c r="BK291" s="4">
        <v>12</v>
      </c>
      <c r="BL291" s="3">
        <v>7.15</v>
      </c>
      <c r="BM291" s="3">
        <v>0.75</v>
      </c>
      <c r="BN291" s="4">
        <v>54.7</v>
      </c>
      <c r="BO291" s="4">
        <v>129</v>
      </c>
      <c r="BP291" s="4">
        <v>15.3</v>
      </c>
      <c r="BQ291" s="3">
        <v>66</v>
      </c>
      <c r="BR291" s="3">
        <v>12.4</v>
      </c>
      <c r="BS291" s="3">
        <v>2.2999999999999998</v>
      </c>
      <c r="BT291" s="3">
        <v>9.69</v>
      </c>
      <c r="BU291" s="3">
        <v>1.1299999999999999</v>
      </c>
      <c r="BV291" s="3">
        <v>5.91</v>
      </c>
      <c r="BW291" s="2">
        <v>0.95</v>
      </c>
      <c r="BX291" s="2">
        <v>2.58</v>
      </c>
      <c r="BY291" s="2">
        <v>0.32</v>
      </c>
      <c r="BZ291" s="3">
        <v>1.9</v>
      </c>
      <c r="CA291" s="2">
        <v>0.28999999999999998</v>
      </c>
      <c r="CB291" s="4">
        <v>23</v>
      </c>
      <c r="CC291" s="4">
        <v>29</v>
      </c>
      <c r="CD291" s="3">
        <v>6.8</v>
      </c>
      <c r="CE291" s="3"/>
      <c r="CG291" s="3">
        <f t="shared" si="728"/>
        <v>226.03305785123968</v>
      </c>
      <c r="CH291" s="3">
        <f t="shared" si="729"/>
        <v>203.14960629921259</v>
      </c>
      <c r="CI291" s="3">
        <f t="shared" si="730"/>
        <v>158.87850467289721</v>
      </c>
      <c r="CJ291" s="3">
        <f t="shared" si="731"/>
        <v>137.5</v>
      </c>
      <c r="CK291" s="3">
        <f t="shared" si="732"/>
        <v>79.487179487179489</v>
      </c>
      <c r="CL291" s="3">
        <f t="shared" si="733"/>
        <v>38.917089678510997</v>
      </c>
      <c r="CM291" s="3">
        <f t="shared" si="734"/>
        <v>45.70754716981132</v>
      </c>
      <c r="CN291" s="3">
        <f t="shared" si="735"/>
        <v>30.053191489361698</v>
      </c>
      <c r="CO291" s="3">
        <f t="shared" si="736"/>
        <v>22.81853281853282</v>
      </c>
      <c r="CP291" s="3">
        <f t="shared" si="737"/>
        <v>16.239316239316238</v>
      </c>
      <c r="CQ291" s="3">
        <f t="shared" si="738"/>
        <v>15.828220858895705</v>
      </c>
      <c r="CR291" s="3">
        <f t="shared" si="739"/>
        <v>12.5</v>
      </c>
      <c r="CS291" s="3">
        <f t="shared" si="740"/>
        <v>11.445783132530119</v>
      </c>
      <c r="CT291" s="3">
        <f t="shared" si="741"/>
        <v>12.083333333333332</v>
      </c>
      <c r="CU291" s="3">
        <f>AZ291/BK291</f>
        <v>45.416666666666664</v>
      </c>
      <c r="CV291" s="3">
        <f>AZ291/BN291</f>
        <v>9.963436928702011</v>
      </c>
      <c r="CW291" s="3">
        <f>BN291/BK291</f>
        <v>4.5583333333333336</v>
      </c>
      <c r="CX291" s="4">
        <f>AG291/BK291</f>
        <v>344.71249999999992</v>
      </c>
      <c r="CY291" s="3">
        <f>BO291/CB291</f>
        <v>5.6086956521739131</v>
      </c>
      <c r="CZ291" s="3">
        <f>BK291/CD291</f>
        <v>1.7647058823529411</v>
      </c>
      <c r="DA291" s="3">
        <f>AX291/BR291</f>
        <v>26.612903225806452</v>
      </c>
      <c r="DB291" s="3">
        <f>BJ291/BK291</f>
        <v>25.5</v>
      </c>
      <c r="DC291" s="3">
        <f t="shared" si="793"/>
        <v>18.793103448275861</v>
      </c>
      <c r="DD291" s="3">
        <f>CC291/BM291</f>
        <v>38.666666666666664</v>
      </c>
      <c r="DE291" s="3">
        <f>BM291/BZ291</f>
        <v>0.39473684210526316</v>
      </c>
      <c r="DF291" s="3">
        <f>CC291/BZ291</f>
        <v>15.263157894736842</v>
      </c>
      <c r="DG291" s="2">
        <f>BK291/BI291</f>
        <v>0.52173913043478259</v>
      </c>
      <c r="DH291" s="4">
        <f>AH291/BN291</f>
        <v>708.78135283363792</v>
      </c>
      <c r="DI291" s="2">
        <f>(BK291/0.46)/((O291/0.023)*(CD291/0.017))^0.5</f>
        <v>9.1537468232928354E-2</v>
      </c>
      <c r="DJ291" s="3">
        <f>BN291/CA291</f>
        <v>188.62068965517244</v>
      </c>
      <c r="DK291" s="3">
        <f>CG291/CT291</f>
        <v>18.706184098033631</v>
      </c>
      <c r="DL291" s="3">
        <f t="shared" si="794"/>
        <v>2.8436416955478538</v>
      </c>
      <c r="DM291" s="3">
        <f>BN291/BZ291</f>
        <v>28.789473684210527</v>
      </c>
      <c r="DN291" s="123">
        <f t="shared" si="795"/>
        <v>0.10833333333333334</v>
      </c>
      <c r="DO291" s="3">
        <f t="shared" si="796"/>
        <v>6.526315789473685</v>
      </c>
      <c r="DP291" s="4">
        <f>AY291/BZ291</f>
        <v>607.36842105263156</v>
      </c>
      <c r="DQ291" s="3">
        <f>AY291/BQ291</f>
        <v>17.484848484848484</v>
      </c>
      <c r="DR291" s="3">
        <f>AY291/(((BR291/0.195)*(BT291/0.259))^0.5)</f>
        <v>23.659211435053216</v>
      </c>
      <c r="DS291" s="2">
        <f>(BS291/0.074)/(((BR291/0.195)*(BT291/0.259))^0.5)</f>
        <v>0.63722172350721806</v>
      </c>
      <c r="DT291" s="5">
        <f>1/AY291</f>
        <v>8.6655112651646442E-4</v>
      </c>
      <c r="DU291" s="3">
        <f>BJ291/BI291</f>
        <v>13.304347826086957</v>
      </c>
      <c r="DV291" s="3">
        <f>BK291/BM291</f>
        <v>16</v>
      </c>
      <c r="DW291" s="3">
        <f>1.74+LOG(BK291/BI291)-1.92*LOG(BJ291/BI291)</f>
        <v>-0.70061428366082312</v>
      </c>
      <c r="DX291" s="3">
        <f>BK291*100/BJ291</f>
        <v>3.9215686274509802</v>
      </c>
      <c r="DY291" s="3">
        <f>CC291*100/BJ291</f>
        <v>9.477124183006536</v>
      </c>
      <c r="DZ291" s="2">
        <f>EK291*100/AY291</f>
        <v>1.2395919422787125</v>
      </c>
      <c r="EA291" s="5"/>
      <c r="EB291" s="2">
        <f t="shared" si="713"/>
        <v>2.4166666666666665</v>
      </c>
      <c r="EC291" s="2">
        <f t="shared" si="759"/>
        <v>0.88904712028430599</v>
      </c>
      <c r="ED291" s="2"/>
      <c r="EE291" s="2">
        <f t="shared" si="786"/>
        <v>45.317894732023618</v>
      </c>
      <c r="EF291" s="2">
        <f t="shared" si="786"/>
        <v>0.78962998396707818</v>
      </c>
      <c r="EG291" s="2">
        <f t="shared" si="786"/>
        <v>10.44829239654989</v>
      </c>
      <c r="EH291" s="2">
        <f t="shared" si="786"/>
        <v>8.0138288242409548</v>
      </c>
      <c r="EI291" s="2">
        <f t="shared" si="786"/>
        <v>0.13732695373340489</v>
      </c>
      <c r="EJ291" s="2">
        <f t="shared" si="786"/>
        <v>14.533769270118684</v>
      </c>
      <c r="EK291" s="2">
        <f t="shared" si="786"/>
        <v>14.304891013896343</v>
      </c>
      <c r="EL291" s="2">
        <f t="shared" si="786"/>
        <v>0.60652737898920495</v>
      </c>
      <c r="EM291" s="2">
        <f t="shared" si="786"/>
        <v>5.3443072827916742</v>
      </c>
      <c r="EN291" s="2">
        <f t="shared" si="786"/>
        <v>0.50353216368915132</v>
      </c>
      <c r="EO291" s="2">
        <f>SUM(EE291:EN291)</f>
        <v>100</v>
      </c>
      <c r="EP291" s="2"/>
      <c r="ER291" s="3"/>
      <c r="ET291" s="3"/>
      <c r="EU291" s="3"/>
      <c r="EV291" s="3"/>
      <c r="EW291" s="3"/>
      <c r="EX291" s="3"/>
      <c r="EY291" s="3"/>
      <c r="EZ291" s="3"/>
      <c r="FA291" s="3"/>
      <c r="FB291" s="3"/>
      <c r="FC291" s="3"/>
      <c r="FD291" s="3"/>
      <c r="FE291" s="3"/>
      <c r="FF291" s="3"/>
      <c r="FG291" s="3"/>
      <c r="FH291" s="3"/>
      <c r="FI291" s="3"/>
      <c r="FJ291" s="3"/>
      <c r="FK291" s="3"/>
      <c r="FL291" s="3"/>
      <c r="FM291" s="3"/>
      <c r="FN291" s="3"/>
      <c r="FO291" s="3"/>
      <c r="FP291" s="3"/>
      <c r="FQ291" s="3"/>
      <c r="FR291" s="3"/>
      <c r="FS291" s="3"/>
      <c r="FT291" s="3"/>
      <c r="FU291" s="3"/>
      <c r="FV291" s="3"/>
      <c r="FW291" s="3"/>
      <c r="FX291" s="3"/>
      <c r="FY291" s="3"/>
      <c r="FZ291" s="3"/>
      <c r="GA291" s="3"/>
      <c r="GB291" s="3"/>
      <c r="GC291" s="2"/>
    </row>
    <row r="292" spans="1:185" s="1" customFormat="1">
      <c r="A292" s="1" t="s">
        <v>329</v>
      </c>
      <c r="B292" s="1">
        <v>5</v>
      </c>
      <c r="C292" s="1" t="s">
        <v>120</v>
      </c>
      <c r="D292" s="1" t="s">
        <v>284</v>
      </c>
      <c r="E292" s="1" t="s">
        <v>129</v>
      </c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U292" s="122">
        <v>0.71053999999999995</v>
      </c>
      <c r="V292" s="1">
        <v>0.51207199999999997</v>
      </c>
      <c r="W292" s="2"/>
      <c r="X292" s="2"/>
      <c r="Y292" s="2"/>
      <c r="Z292" s="2"/>
      <c r="AA292" s="2"/>
      <c r="AB292" s="3"/>
      <c r="AC292" s="3"/>
      <c r="AF292" s="2"/>
      <c r="AG292" s="4"/>
      <c r="AH292" s="4"/>
      <c r="AI292" s="4"/>
      <c r="AJ292" s="2"/>
      <c r="AK292" s="2"/>
      <c r="AL292" s="2"/>
      <c r="AM292" s="2"/>
      <c r="AN292" s="2"/>
      <c r="AO292" s="2"/>
      <c r="AP292" s="2"/>
      <c r="AQ292" s="2"/>
      <c r="AR292" s="4"/>
      <c r="AS292" s="4"/>
      <c r="AU292" s="2"/>
      <c r="AV292" s="2"/>
      <c r="AX292" s="4"/>
      <c r="AY292" s="4"/>
      <c r="AZ292" s="4"/>
      <c r="BA292" s="3"/>
      <c r="BB292" s="3"/>
      <c r="BC292" s="3"/>
      <c r="BD292" s="3"/>
      <c r="BE292" s="3"/>
      <c r="BF292" s="3"/>
      <c r="BG292" s="3"/>
      <c r="BH292" s="3"/>
      <c r="BJ292" s="4"/>
      <c r="BK292" s="4"/>
      <c r="BL292" s="3"/>
      <c r="BM292" s="3"/>
      <c r="BN292" s="4"/>
      <c r="BO292" s="4"/>
      <c r="BP292" s="4"/>
      <c r="BQ292" s="3"/>
      <c r="BR292" s="3"/>
      <c r="BS292" s="3"/>
      <c r="BT292" s="3"/>
      <c r="BU292" s="3"/>
      <c r="BV292" s="3"/>
      <c r="BW292" s="2"/>
      <c r="BX292" s="2"/>
      <c r="BY292" s="2"/>
      <c r="BZ292" s="3"/>
      <c r="CA292" s="2"/>
      <c r="CB292" s="4"/>
      <c r="CC292" s="4"/>
      <c r="CD292" s="3"/>
      <c r="CE292" s="3"/>
      <c r="CG292" s="3"/>
      <c r="CH292" s="3"/>
      <c r="CI292" s="3"/>
      <c r="CJ292" s="3"/>
      <c r="CK292" s="3"/>
      <c r="CL292" s="3"/>
      <c r="CM292" s="3"/>
      <c r="CN292" s="3"/>
      <c r="CO292" s="3"/>
      <c r="CP292" s="3"/>
      <c r="CQ292" s="3"/>
      <c r="CR292" s="3"/>
      <c r="CS292" s="3"/>
      <c r="CT292" s="3"/>
      <c r="CU292" s="3"/>
      <c r="CV292" s="3"/>
      <c r="CW292" s="3"/>
      <c r="CX292" s="4"/>
      <c r="CY292" s="3"/>
      <c r="CZ292" s="3"/>
      <c r="DA292" s="3"/>
      <c r="DB292" s="3"/>
      <c r="DC292" s="3"/>
      <c r="DD292" s="3"/>
      <c r="DE292" s="3"/>
      <c r="DF292" s="3"/>
      <c r="DG292" s="2"/>
      <c r="DH292" s="4"/>
      <c r="DI292" s="2"/>
      <c r="DJ292" s="3"/>
      <c r="DK292" s="3"/>
      <c r="DL292" s="3"/>
      <c r="DM292" s="3"/>
      <c r="DN292" s="123"/>
      <c r="DO292" s="3"/>
      <c r="DP292" s="4"/>
      <c r="DQ292" s="3"/>
      <c r="DR292" s="3"/>
      <c r="DS292" s="2"/>
      <c r="DT292" s="5"/>
      <c r="DU292" s="3"/>
      <c r="DV292" s="3"/>
      <c r="DW292" s="3"/>
      <c r="DX292" s="3"/>
      <c r="DY292" s="3"/>
      <c r="DZ292" s="2"/>
      <c r="EA292" s="5"/>
      <c r="EB292" s="2"/>
      <c r="EC292" s="2"/>
      <c r="ED292" s="2"/>
      <c r="EE292" s="2"/>
      <c r="EF292" s="2"/>
      <c r="EG292" s="2"/>
      <c r="EH292" s="2"/>
      <c r="EI292" s="2"/>
      <c r="EJ292" s="2"/>
      <c r="EK292" s="2"/>
      <c r="EL292" s="2"/>
      <c r="EM292" s="2"/>
      <c r="EN292" s="2"/>
      <c r="EO292" s="2"/>
      <c r="EP292" s="2"/>
      <c r="ER292" s="3"/>
      <c r="ET292" s="3"/>
      <c r="EU292" s="3"/>
      <c r="EV292" s="3"/>
      <c r="EW292" s="3"/>
      <c r="EX292" s="3"/>
      <c r="EY292" s="3"/>
      <c r="EZ292" s="3"/>
      <c r="FA292" s="3"/>
      <c r="FB292" s="3"/>
      <c r="FC292" s="3"/>
      <c r="FD292" s="3"/>
      <c r="FE292" s="3"/>
      <c r="FF292" s="3"/>
      <c r="FG292" s="3"/>
      <c r="FH292" s="3"/>
      <c r="FI292" s="3"/>
      <c r="FJ292" s="3"/>
      <c r="FK292" s="3"/>
      <c r="FL292" s="3"/>
      <c r="FM292" s="3"/>
      <c r="FN292" s="3"/>
      <c r="FO292" s="3"/>
      <c r="FP292" s="3"/>
      <c r="FQ292" s="3"/>
      <c r="FR292" s="3"/>
      <c r="FS292" s="3"/>
      <c r="FT292" s="3"/>
      <c r="FU292" s="3"/>
      <c r="FV292" s="3"/>
      <c r="FW292" s="3"/>
      <c r="FX292" s="3"/>
      <c r="FY292" s="3"/>
      <c r="FZ292" s="3"/>
      <c r="GA292" s="3"/>
      <c r="GB292" s="3"/>
      <c r="GC292" s="2"/>
    </row>
    <row r="293" spans="1:185" s="1" customFormat="1">
      <c r="A293" s="1" t="s">
        <v>329</v>
      </c>
      <c r="B293" s="1">
        <v>5</v>
      </c>
      <c r="C293" s="1" t="s">
        <v>128</v>
      </c>
      <c r="D293" s="1" t="s">
        <v>340</v>
      </c>
      <c r="E293" s="1" t="s">
        <v>112</v>
      </c>
      <c r="G293" s="2">
        <v>41.82</v>
      </c>
      <c r="H293" s="2">
        <v>0.79</v>
      </c>
      <c r="I293" s="2">
        <v>10.39</v>
      </c>
      <c r="J293" s="2">
        <v>7.57</v>
      </c>
      <c r="K293" s="2">
        <v>0.13</v>
      </c>
      <c r="L293" s="2">
        <v>12.56</v>
      </c>
      <c r="M293" s="2">
        <v>15.69</v>
      </c>
      <c r="N293" s="2">
        <v>1.1000000000000001</v>
      </c>
      <c r="O293" s="2">
        <v>7.73</v>
      </c>
      <c r="P293" s="2">
        <v>0.41</v>
      </c>
      <c r="Q293" s="2"/>
      <c r="R293" s="2"/>
      <c r="S293" s="2">
        <f>SUM(G293:R293)</f>
        <v>98.19</v>
      </c>
      <c r="U293" s="122"/>
      <c r="W293" s="2"/>
      <c r="X293" s="2"/>
      <c r="Y293" s="2"/>
      <c r="Z293" s="2"/>
      <c r="AA293" s="2"/>
      <c r="AB293" s="3"/>
      <c r="AC293" s="3"/>
      <c r="AF293" s="2">
        <f>(L293/40.31)/((L293/40.31)+(J293-(J293*0.15))*0.8998/71.85)</f>
        <v>0.7945228354391054</v>
      </c>
      <c r="AG293" s="4"/>
      <c r="AH293" s="4"/>
      <c r="AI293" s="4"/>
      <c r="AJ293" s="2">
        <f>N293+O293</f>
        <v>8.83</v>
      </c>
      <c r="AK293" s="2">
        <f>O293/N293</f>
        <v>7.0272727272727273</v>
      </c>
      <c r="AL293" s="2">
        <f>N293/O293</f>
        <v>0.14230271668822769</v>
      </c>
      <c r="AM293" s="2"/>
      <c r="AN293" s="2">
        <f t="shared" si="618"/>
        <v>0.74398460057747839</v>
      </c>
      <c r="AO293" s="2"/>
      <c r="AP293" s="2"/>
      <c r="AQ293" s="2"/>
      <c r="AR293" s="4"/>
      <c r="AS293" s="4"/>
      <c r="AU293" s="2">
        <f>O293/G293</f>
        <v>0.18483978957436634</v>
      </c>
      <c r="AV293" s="2">
        <f t="shared" si="764"/>
        <v>0.80527250397961447</v>
      </c>
      <c r="AX293" s="4"/>
      <c r="AY293" s="4"/>
      <c r="AZ293" s="4"/>
      <c r="BA293" s="3"/>
      <c r="BB293" s="3"/>
      <c r="BC293" s="3"/>
      <c r="BD293" s="3"/>
      <c r="BE293" s="3"/>
      <c r="BF293" s="3"/>
      <c r="BG293" s="3"/>
      <c r="BH293" s="3"/>
      <c r="BJ293" s="4"/>
      <c r="BK293" s="4"/>
      <c r="BL293" s="3"/>
      <c r="BM293" s="3"/>
      <c r="BN293" s="4"/>
      <c r="BO293" s="4"/>
      <c r="BP293" s="4"/>
      <c r="BQ293" s="3"/>
      <c r="BR293" s="3"/>
      <c r="BS293" s="3"/>
      <c r="BT293" s="3"/>
      <c r="BU293" s="3"/>
      <c r="BV293" s="3"/>
      <c r="BW293" s="2"/>
      <c r="BX293" s="2"/>
      <c r="BY293" s="2"/>
      <c r="BZ293" s="3"/>
      <c r="CA293" s="2"/>
      <c r="CB293" s="4"/>
      <c r="CC293" s="4"/>
      <c r="CD293" s="3"/>
      <c r="CE293" s="3"/>
      <c r="CG293" s="3"/>
      <c r="CH293" s="3"/>
      <c r="CI293" s="3"/>
      <c r="CJ293" s="3"/>
      <c r="CK293" s="3"/>
      <c r="CL293" s="3"/>
      <c r="CM293" s="3"/>
      <c r="CN293" s="3"/>
      <c r="CO293" s="3"/>
      <c r="CP293" s="3"/>
      <c r="CQ293" s="3"/>
      <c r="CR293" s="3"/>
      <c r="CS293" s="3"/>
      <c r="CT293" s="3"/>
      <c r="CU293" s="3"/>
      <c r="CV293" s="3"/>
      <c r="CW293" s="3"/>
      <c r="CX293" s="4"/>
      <c r="CY293" s="3"/>
      <c r="CZ293" s="3"/>
      <c r="DA293" s="3"/>
      <c r="DB293" s="3"/>
      <c r="DC293" s="3"/>
      <c r="DD293" s="3"/>
      <c r="DE293" s="3"/>
      <c r="DF293" s="3"/>
      <c r="DG293" s="2"/>
      <c r="DH293" s="4"/>
      <c r="DI293" s="2"/>
      <c r="DJ293" s="3"/>
      <c r="DK293" s="3"/>
      <c r="DL293" s="3"/>
      <c r="DM293" s="3"/>
      <c r="DN293" s="123"/>
      <c r="DO293" s="3"/>
      <c r="DP293" s="4"/>
      <c r="DQ293" s="3"/>
      <c r="DR293" s="3"/>
      <c r="DS293" s="2"/>
      <c r="DT293" s="5"/>
      <c r="DU293" s="3"/>
      <c r="DV293" s="3"/>
      <c r="DW293" s="3"/>
      <c r="DX293" s="3"/>
      <c r="DY293" s="3"/>
      <c r="DZ293" s="2"/>
      <c r="EA293" s="5"/>
      <c r="EB293" s="2"/>
      <c r="EC293" s="2"/>
      <c r="ED293" s="2"/>
      <c r="EE293" s="2"/>
      <c r="EF293" s="2"/>
      <c r="EG293" s="2"/>
      <c r="EH293" s="2"/>
      <c r="EI293" s="2"/>
      <c r="EJ293" s="2"/>
      <c r="EK293" s="2"/>
      <c r="EL293" s="2"/>
      <c r="EM293" s="2"/>
      <c r="EN293" s="2"/>
      <c r="EO293" s="2"/>
      <c r="EP293" s="2"/>
      <c r="ER293" s="3"/>
      <c r="ET293" s="3"/>
      <c r="EU293" s="3"/>
      <c r="EV293" s="3"/>
      <c r="EW293" s="3"/>
      <c r="EX293" s="3"/>
      <c r="EY293" s="3"/>
      <c r="EZ293" s="3"/>
      <c r="FA293" s="3"/>
      <c r="FB293" s="3"/>
      <c r="FC293" s="3"/>
      <c r="FD293" s="3"/>
      <c r="FE293" s="3"/>
      <c r="FF293" s="3"/>
      <c r="FG293" s="3"/>
      <c r="FH293" s="3"/>
      <c r="FI293" s="3"/>
      <c r="FJ293" s="3"/>
      <c r="FK293" s="3"/>
      <c r="FL293" s="3"/>
      <c r="FM293" s="3"/>
      <c r="FN293" s="3"/>
      <c r="FO293" s="3"/>
      <c r="FP293" s="3"/>
      <c r="FQ293" s="3"/>
      <c r="FR293" s="3"/>
      <c r="FS293" s="3"/>
      <c r="FT293" s="3"/>
      <c r="FU293" s="3"/>
      <c r="FV293" s="3"/>
      <c r="FW293" s="3"/>
      <c r="FX293" s="3"/>
      <c r="FY293" s="3"/>
      <c r="FZ293" s="3"/>
      <c r="GA293" s="3"/>
      <c r="GB293" s="3"/>
      <c r="GC293" s="2"/>
    </row>
    <row r="294" spans="1:185" s="1" customFormat="1">
      <c r="A294" s="1" t="s">
        <v>329</v>
      </c>
      <c r="B294" s="1">
        <v>5</v>
      </c>
      <c r="C294" s="1" t="s">
        <v>120</v>
      </c>
      <c r="D294" s="1" t="s">
        <v>341</v>
      </c>
      <c r="E294" s="1" t="s">
        <v>136</v>
      </c>
      <c r="G294" s="2">
        <v>41.43</v>
      </c>
      <c r="H294" s="1">
        <v>0.28999999999999998</v>
      </c>
      <c r="I294" s="2">
        <v>9.8000000000000007</v>
      </c>
      <c r="J294" s="2">
        <v>9</v>
      </c>
      <c r="K294" s="2"/>
      <c r="L294" s="2">
        <v>13.4</v>
      </c>
      <c r="M294" s="2">
        <v>16.62</v>
      </c>
      <c r="N294" s="2">
        <v>1.64</v>
      </c>
      <c r="O294" s="2">
        <v>7.4</v>
      </c>
      <c r="P294" s="2"/>
      <c r="Q294" s="2">
        <v>1.1100000000000001</v>
      </c>
      <c r="R294" s="2"/>
      <c r="S294" s="2">
        <f>SUM(G294:R294)</f>
        <v>100.69000000000001</v>
      </c>
      <c r="U294" s="122"/>
      <c r="W294" s="2"/>
      <c r="X294" s="2"/>
      <c r="Y294" s="2"/>
      <c r="Z294" s="2"/>
      <c r="AA294" s="2"/>
      <c r="AB294" s="3"/>
      <c r="AC294" s="3"/>
      <c r="AF294" s="2">
        <f>(L294/40.31)/((L294/40.31)+(J294-(J294*0.15))*0.8998/71.85)</f>
        <v>0.77627910511505516</v>
      </c>
      <c r="AG294" s="4">
        <f>H294*5995</f>
        <v>1738.55</v>
      </c>
      <c r="AH294" s="4">
        <f>O294*8302</f>
        <v>61434.8</v>
      </c>
      <c r="AI294" s="4"/>
      <c r="AJ294" s="2">
        <f>N294+O294</f>
        <v>9.0400000000000009</v>
      </c>
      <c r="AK294" s="2">
        <f>O294/N294</f>
        <v>4.51219512195122</v>
      </c>
      <c r="AL294" s="2">
        <f>N294/O294</f>
        <v>0.22162162162162161</v>
      </c>
      <c r="AM294" s="2">
        <f>EK294/EG294</f>
        <v>1.6959183673469387</v>
      </c>
      <c r="AN294" s="2">
        <f t="shared" ref="AN294:AN296" si="797">O294/I294</f>
        <v>0.75510204081632648</v>
      </c>
      <c r="AO294" s="2">
        <f t="shared" si="767"/>
        <v>1.092599320143149</v>
      </c>
      <c r="AP294" s="2">
        <f t="shared" ref="AP294:AP296" si="798">1/AO294</f>
        <v>0.91524860171886535</v>
      </c>
      <c r="AQ294" s="2">
        <f t="shared" ref="AQ294:AQ336" si="799">(EG294/101.96)/((EK294/56.08)+(EL294/61.98)+(EM294/94.2))</f>
        <v>0.23946490360571854</v>
      </c>
      <c r="AR294" s="4">
        <f>1000*(4*(EE294/60.08)-11*(EL294/61.98*2+EM294/94.2*2)-2*(EH294/159.69*2+EF294/79.87))</f>
        <v>216.17051146964124</v>
      </c>
      <c r="AS294" s="4">
        <f>1000*(6*(EK294/56.08)+2*(EJ294/40.3)+EG294/101.96*2)</f>
        <v>2646.5341353465869</v>
      </c>
      <c r="AU294" s="2">
        <f>O294/G294</f>
        <v>0.1786145305334299</v>
      </c>
      <c r="AV294" s="2">
        <f t="shared" si="764"/>
        <v>0.81730577581350994</v>
      </c>
      <c r="AX294" s="4"/>
      <c r="AY294" s="4"/>
      <c r="AZ294" s="4"/>
      <c r="BA294" s="3"/>
      <c r="BB294" s="3"/>
      <c r="BC294" s="3"/>
      <c r="BD294" s="3"/>
      <c r="BE294" s="3"/>
      <c r="BF294" s="3"/>
      <c r="BG294" s="3"/>
      <c r="BH294" s="3"/>
      <c r="BJ294" s="4"/>
      <c r="BK294" s="4"/>
      <c r="BL294" s="3"/>
      <c r="BM294" s="3"/>
      <c r="BN294" s="4"/>
      <c r="BO294" s="4"/>
      <c r="BP294" s="4"/>
      <c r="BQ294" s="3"/>
      <c r="BR294" s="3"/>
      <c r="BS294" s="3"/>
      <c r="BT294" s="3"/>
      <c r="BU294" s="3"/>
      <c r="BV294" s="3"/>
      <c r="BW294" s="2"/>
      <c r="BX294" s="2"/>
      <c r="BY294" s="2"/>
      <c r="BZ294" s="3"/>
      <c r="CA294" s="2"/>
      <c r="CB294" s="4"/>
      <c r="CC294" s="4"/>
      <c r="CD294" s="3"/>
      <c r="CE294" s="3"/>
      <c r="CG294" s="3"/>
      <c r="CH294" s="3"/>
      <c r="CI294" s="3"/>
      <c r="CJ294" s="3"/>
      <c r="CK294" s="3"/>
      <c r="CL294" s="3"/>
      <c r="CM294" s="3"/>
      <c r="CN294" s="3"/>
      <c r="CO294" s="3"/>
      <c r="CP294" s="3"/>
      <c r="CQ294" s="3"/>
      <c r="CR294" s="3"/>
      <c r="CS294" s="3"/>
      <c r="CT294" s="3"/>
      <c r="CU294" s="3"/>
      <c r="CV294" s="3"/>
      <c r="CW294" s="3"/>
      <c r="CX294" s="4"/>
      <c r="CY294" s="3"/>
      <c r="CZ294" s="3"/>
      <c r="DA294" s="3"/>
      <c r="DB294" s="3"/>
      <c r="DC294" s="3"/>
      <c r="DD294" s="3"/>
      <c r="DE294" s="3"/>
      <c r="DF294" s="3"/>
      <c r="DG294" s="2"/>
      <c r="DH294" s="4"/>
      <c r="DI294" s="2"/>
      <c r="DJ294" s="3"/>
      <c r="DK294" s="3"/>
      <c r="DL294" s="3"/>
      <c r="DM294" s="3"/>
      <c r="DN294" s="123"/>
      <c r="DO294" s="3"/>
      <c r="DP294" s="4"/>
      <c r="DQ294" s="3"/>
      <c r="DR294" s="3"/>
      <c r="DS294" s="2"/>
      <c r="DT294" s="5"/>
      <c r="DU294" s="3"/>
      <c r="DV294" s="3"/>
      <c r="DW294" s="3"/>
      <c r="DX294" s="3"/>
      <c r="DY294" s="3"/>
      <c r="DZ294" s="2"/>
      <c r="EA294" s="5"/>
      <c r="EB294" s="2"/>
      <c r="EC294" s="2"/>
      <c r="ED294" s="2"/>
      <c r="EE294" s="2">
        <f t="shared" ref="EE294:EH296" si="800">100*G294/($G294+$H294+$I294+$J294+$K294+$L294+$M294+$N294+$O294+$P294)</f>
        <v>41.604739907611965</v>
      </c>
      <c r="EF294" s="2">
        <f t="shared" si="800"/>
        <v>0.29122313717613973</v>
      </c>
      <c r="EG294" s="2">
        <f t="shared" si="800"/>
        <v>9.8413336011247239</v>
      </c>
      <c r="EH294" s="2">
        <f t="shared" si="800"/>
        <v>9.0379594296043368</v>
      </c>
      <c r="EI294" s="2"/>
      <c r="EJ294" s="2">
        <f t="shared" ref="EJ294:EN296" si="801">100*L294/($G294+$H294+$I294+$J294+$K294+$L294+$M294+$N294+$O294+$P294)</f>
        <v>13.456517372966458</v>
      </c>
      <c r="EK294" s="2">
        <f t="shared" si="801"/>
        <v>16.69009841333601</v>
      </c>
      <c r="EL294" s="2">
        <f t="shared" si="801"/>
        <v>1.6469170516167904</v>
      </c>
      <c r="EM294" s="2">
        <f t="shared" si="801"/>
        <v>7.4312110865635663</v>
      </c>
      <c r="EN294" s="2">
        <f t="shared" si="801"/>
        <v>0</v>
      </c>
      <c r="EO294" s="2">
        <f>SUM(EE294:EN294)</f>
        <v>99.999999999999986</v>
      </c>
      <c r="EP294" s="2"/>
      <c r="ER294" s="3"/>
      <c r="ET294" s="3"/>
      <c r="EU294" s="3"/>
      <c r="EV294" s="3"/>
      <c r="EW294" s="3"/>
      <c r="EX294" s="3"/>
      <c r="EY294" s="3"/>
      <c r="EZ294" s="3"/>
      <c r="FA294" s="3"/>
      <c r="FB294" s="3"/>
      <c r="FC294" s="3"/>
      <c r="FD294" s="3"/>
      <c r="FE294" s="3"/>
      <c r="FF294" s="3"/>
      <c r="FG294" s="3"/>
      <c r="FH294" s="3"/>
      <c r="FI294" s="3"/>
      <c r="FJ294" s="3"/>
      <c r="FK294" s="3"/>
      <c r="FL294" s="3"/>
      <c r="FM294" s="3"/>
      <c r="FN294" s="3"/>
      <c r="FO294" s="3"/>
      <c r="FP294" s="3"/>
      <c r="FQ294" s="3"/>
      <c r="FR294" s="3"/>
      <c r="FS294" s="3"/>
      <c r="FT294" s="3"/>
      <c r="FU294" s="3"/>
      <c r="FV294" s="3"/>
      <c r="FW294" s="3"/>
      <c r="FX294" s="3"/>
      <c r="FY294" s="3"/>
      <c r="FZ294" s="3"/>
      <c r="GA294" s="3"/>
      <c r="GB294" s="3"/>
      <c r="GC294" s="2"/>
    </row>
    <row r="295" spans="1:185" s="1" customFormat="1">
      <c r="A295" s="1" t="s">
        <v>329</v>
      </c>
      <c r="B295" s="1">
        <v>5</v>
      </c>
      <c r="C295" s="1" t="s">
        <v>120</v>
      </c>
      <c r="D295" s="1" t="s">
        <v>338</v>
      </c>
      <c r="E295" s="1" t="s">
        <v>422</v>
      </c>
      <c r="G295" s="2">
        <v>42.28</v>
      </c>
      <c r="H295" s="2">
        <v>0.48</v>
      </c>
      <c r="I295" s="2">
        <v>10.44</v>
      </c>
      <c r="J295" s="2">
        <v>7.11</v>
      </c>
      <c r="K295" s="2"/>
      <c r="L295" s="2">
        <v>13.08</v>
      </c>
      <c r="M295" s="2">
        <v>16.68</v>
      </c>
      <c r="N295" s="2">
        <v>1.76</v>
      </c>
      <c r="O295" s="2">
        <v>7.45</v>
      </c>
      <c r="P295" s="2">
        <v>0.41</v>
      </c>
      <c r="Q295" s="2">
        <v>0.36</v>
      </c>
      <c r="R295" s="2"/>
      <c r="S295" s="2">
        <f>SUM(G295:R295)</f>
        <v>100.05</v>
      </c>
      <c r="U295" s="122"/>
      <c r="W295" s="2"/>
      <c r="X295" s="2"/>
      <c r="Y295" s="2"/>
      <c r="Z295" s="2"/>
      <c r="AA295" s="2"/>
      <c r="AB295" s="3"/>
      <c r="AC295" s="3"/>
      <c r="AF295" s="2">
        <f>(L295/40.31)/((L295/40.31)+(J295-(J295*0.15))*0.8998/71.85)</f>
        <v>0.81086872613577421</v>
      </c>
      <c r="AG295" s="4">
        <f>H295*5995</f>
        <v>2877.6</v>
      </c>
      <c r="AH295" s="4">
        <f>O295*8302</f>
        <v>61849.9</v>
      </c>
      <c r="AI295" s="4">
        <f>P295*4364</f>
        <v>1789.2399999999998</v>
      </c>
      <c r="AJ295" s="2">
        <f>N295+O295</f>
        <v>9.2100000000000009</v>
      </c>
      <c r="AK295" s="2">
        <f>O295/N295</f>
        <v>4.2329545454545459</v>
      </c>
      <c r="AL295" s="2">
        <f>N295/O295</f>
        <v>0.23624161073825503</v>
      </c>
      <c r="AM295" s="2">
        <f>EK295/EG295</f>
        <v>1.5977011494252873</v>
      </c>
      <c r="AN295" s="2">
        <f t="shared" si="797"/>
        <v>0.71360153256704983</v>
      </c>
      <c r="AO295" s="2">
        <f t="shared" si="767"/>
        <v>1.0497124375558731</v>
      </c>
      <c r="AP295" s="2">
        <f t="shared" si="798"/>
        <v>0.95264185144683777</v>
      </c>
      <c r="AQ295" s="2">
        <f t="shared" si="799"/>
        <v>0.25287518967385259</v>
      </c>
      <c r="AR295" s="4">
        <f>1000*(4*(EE295/60.08)-11*(EL295/61.98*2+EM295/94.2*2)-2*(EH295/159.69*2+EF295/79.87))</f>
        <v>260.97515563616673</v>
      </c>
      <c r="AS295" s="4">
        <f>1000*(6*(EK295/56.08)+2*(EJ295/40.3)+EG295/101.96*2)</f>
        <v>2646.715961737827</v>
      </c>
      <c r="AU295" s="2">
        <f>O295/G295</f>
        <v>0.17620624408703878</v>
      </c>
      <c r="AV295" s="2">
        <f t="shared" si="764"/>
        <v>0.77238654204391077</v>
      </c>
      <c r="AX295" s="4"/>
      <c r="AY295" s="4"/>
      <c r="AZ295" s="4"/>
      <c r="BA295" s="3"/>
      <c r="BB295" s="3"/>
      <c r="BC295" s="3"/>
      <c r="BD295" s="3"/>
      <c r="BE295" s="3"/>
      <c r="BF295" s="3"/>
      <c r="BG295" s="3"/>
      <c r="BH295" s="3"/>
      <c r="BJ295" s="4"/>
      <c r="BK295" s="4"/>
      <c r="BL295" s="3"/>
      <c r="BM295" s="3"/>
      <c r="BN295" s="4"/>
      <c r="BO295" s="4"/>
      <c r="BP295" s="4"/>
      <c r="BQ295" s="3"/>
      <c r="BR295" s="3"/>
      <c r="BS295" s="3"/>
      <c r="BT295" s="3"/>
      <c r="BU295" s="3"/>
      <c r="BV295" s="3"/>
      <c r="BW295" s="2"/>
      <c r="BX295" s="2"/>
      <c r="BY295" s="2"/>
      <c r="BZ295" s="3"/>
      <c r="CA295" s="2"/>
      <c r="CB295" s="4"/>
      <c r="CC295" s="4"/>
      <c r="CD295" s="3"/>
      <c r="CE295" s="3"/>
      <c r="CG295" s="3"/>
      <c r="CH295" s="3"/>
      <c r="CI295" s="3"/>
      <c r="CJ295" s="3"/>
      <c r="CK295" s="3"/>
      <c r="CL295" s="3"/>
      <c r="CM295" s="3"/>
      <c r="CN295" s="3"/>
      <c r="CO295" s="3"/>
      <c r="CP295" s="3"/>
      <c r="CQ295" s="3"/>
      <c r="CR295" s="3"/>
      <c r="CS295" s="3"/>
      <c r="CT295" s="3"/>
      <c r="CU295" s="3"/>
      <c r="CV295" s="3"/>
      <c r="CW295" s="3"/>
      <c r="CX295" s="4"/>
      <c r="CY295" s="3"/>
      <c r="CZ295" s="3"/>
      <c r="DA295" s="3"/>
      <c r="DB295" s="3"/>
      <c r="DC295" s="3"/>
      <c r="DD295" s="3"/>
      <c r="DE295" s="3"/>
      <c r="DF295" s="3"/>
      <c r="DG295" s="2"/>
      <c r="DH295" s="4"/>
      <c r="DI295" s="2"/>
      <c r="DJ295" s="3"/>
      <c r="DK295" s="3"/>
      <c r="DL295" s="3"/>
      <c r="DM295" s="3"/>
      <c r="DN295" s="123"/>
      <c r="DO295" s="3"/>
      <c r="DP295" s="4"/>
      <c r="DQ295" s="3"/>
      <c r="DR295" s="3"/>
      <c r="DS295" s="2"/>
      <c r="DT295" s="5"/>
      <c r="DU295" s="3"/>
      <c r="DV295" s="3"/>
      <c r="DW295" s="3"/>
      <c r="DX295" s="3"/>
      <c r="DY295" s="3"/>
      <c r="DZ295" s="2"/>
      <c r="EA295" s="5"/>
      <c r="EB295" s="2"/>
      <c r="EC295" s="2"/>
      <c r="ED295" s="2"/>
      <c r="EE295" s="2">
        <f t="shared" si="800"/>
        <v>42.411475574280267</v>
      </c>
      <c r="EF295" s="2">
        <f t="shared" si="800"/>
        <v>0.48149262714414687</v>
      </c>
      <c r="EG295" s="2">
        <f t="shared" si="800"/>
        <v>10.472464640385194</v>
      </c>
      <c r="EH295" s="2">
        <f t="shared" si="800"/>
        <v>7.1321095395726752</v>
      </c>
      <c r="EI295" s="2"/>
      <c r="EJ295" s="2">
        <f t="shared" si="801"/>
        <v>13.120674089678003</v>
      </c>
      <c r="EK295" s="2">
        <f t="shared" si="801"/>
        <v>16.731868793259103</v>
      </c>
      <c r="EL295" s="2">
        <f t="shared" si="801"/>
        <v>1.7654729661952051</v>
      </c>
      <c r="EM295" s="2">
        <f t="shared" si="801"/>
        <v>7.4731668171331131</v>
      </c>
      <c r="EN295" s="2">
        <f t="shared" si="801"/>
        <v>0.41127495235229211</v>
      </c>
      <c r="EO295" s="2">
        <f>SUM(EE295:EN295)</f>
        <v>99.999999999999986</v>
      </c>
      <c r="EP295" s="2"/>
      <c r="ER295" s="3"/>
      <c r="ET295" s="3"/>
      <c r="EU295" s="3"/>
      <c r="EV295" s="3"/>
      <c r="EW295" s="3"/>
      <c r="EX295" s="3"/>
      <c r="EY295" s="3"/>
      <c r="EZ295" s="3"/>
      <c r="FA295" s="3"/>
      <c r="FB295" s="3"/>
      <c r="FC295" s="3"/>
      <c r="FD295" s="3"/>
      <c r="FE295" s="3"/>
      <c r="FF295" s="3"/>
      <c r="FG295" s="3"/>
      <c r="FH295" s="3"/>
      <c r="FI295" s="3"/>
      <c r="FJ295" s="3"/>
      <c r="FK295" s="3"/>
      <c r="FL295" s="3"/>
      <c r="FM295" s="3"/>
      <c r="FN295" s="3"/>
      <c r="FO295" s="3"/>
      <c r="FP295" s="3"/>
      <c r="FQ295" s="3"/>
      <c r="FR295" s="3"/>
      <c r="FS295" s="3"/>
      <c r="FT295" s="3"/>
      <c r="FU295" s="3"/>
      <c r="FV295" s="3"/>
      <c r="FW295" s="3"/>
      <c r="FX295" s="3"/>
      <c r="FY295" s="3"/>
      <c r="FZ295" s="3"/>
      <c r="GA295" s="3"/>
      <c r="GB295" s="3"/>
      <c r="GC295" s="2"/>
    </row>
    <row r="296" spans="1:185" s="1" customFormat="1">
      <c r="A296" s="1" t="s">
        <v>329</v>
      </c>
      <c r="B296" s="1">
        <v>5</v>
      </c>
      <c r="C296" s="1" t="s">
        <v>120</v>
      </c>
      <c r="D296" s="1" t="s">
        <v>342</v>
      </c>
      <c r="E296" s="1" t="s">
        <v>129</v>
      </c>
      <c r="G296" s="2">
        <v>41.57</v>
      </c>
      <c r="H296" s="2">
        <v>1.24</v>
      </c>
      <c r="I296" s="2">
        <v>10.89</v>
      </c>
      <c r="J296" s="2">
        <v>8.52</v>
      </c>
      <c r="K296" s="2"/>
      <c r="L296" s="2">
        <v>12.26</v>
      </c>
      <c r="M296" s="2">
        <v>16.05</v>
      </c>
      <c r="N296" s="2">
        <v>1.01</v>
      </c>
      <c r="O296" s="2">
        <v>7.1</v>
      </c>
      <c r="P296" s="2">
        <v>1.18</v>
      </c>
      <c r="Q296" s="2">
        <v>0.25</v>
      </c>
      <c r="R296" s="2"/>
      <c r="S296" s="2">
        <f>SUM(G296:R296)</f>
        <v>100.07000000000001</v>
      </c>
      <c r="U296" s="122"/>
      <c r="W296" s="2"/>
      <c r="X296" s="2"/>
      <c r="Y296" s="2"/>
      <c r="Z296" s="2"/>
      <c r="AA296" s="2"/>
      <c r="AB296" s="3"/>
      <c r="AC296" s="3"/>
      <c r="AF296" s="2">
        <f>(L296/40.31)/((L296/40.31)+(J296-(J296*0.15))*0.8998/71.85)</f>
        <v>0.77030042066461624</v>
      </c>
      <c r="AG296" s="4">
        <f>H296*5995</f>
        <v>7433.8</v>
      </c>
      <c r="AH296" s="4">
        <f>O296*8302</f>
        <v>58944.2</v>
      </c>
      <c r="AI296" s="4">
        <f>P296*4364</f>
        <v>5149.5199999999995</v>
      </c>
      <c r="AJ296" s="2">
        <f>N296+O296</f>
        <v>8.11</v>
      </c>
      <c r="AK296" s="2">
        <f>O296/N296</f>
        <v>7.0297029702970297</v>
      </c>
      <c r="AL296" s="2">
        <f>N296/O296</f>
        <v>0.14225352112676057</v>
      </c>
      <c r="AM296" s="2">
        <f>EK296/EG296</f>
        <v>1.4738292011019285</v>
      </c>
      <c r="AN296" s="2">
        <f t="shared" si="797"/>
        <v>0.65197428833792459</v>
      </c>
      <c r="AO296" s="2">
        <f t="shared" si="767"/>
        <v>0.85825348800330159</v>
      </c>
      <c r="AP296" s="2">
        <f t="shared" si="798"/>
        <v>1.1651569308811864</v>
      </c>
      <c r="AQ296" s="2">
        <f t="shared" si="799"/>
        <v>0.28265775574493401</v>
      </c>
      <c r="AR296" s="4">
        <f>1000*(4*(EE296/60.08)-11*(EL296/61.98*2+EM296/94.2*2)-2*(EH296/159.69*2+EF296/79.87))</f>
        <v>507.4157046333878</v>
      </c>
      <c r="AS296" s="4">
        <f>1000*(6*(EK296/56.08)+2*(EJ296/40.3)+EG296/101.96*2)</f>
        <v>2543.8185084795091</v>
      </c>
      <c r="AU296" s="2">
        <f>O296/G296</f>
        <v>0.17079624729372142</v>
      </c>
      <c r="AV296" s="2">
        <f t="shared" si="764"/>
        <v>0.70568257366172815</v>
      </c>
      <c r="AX296" s="4"/>
      <c r="AY296" s="4"/>
      <c r="AZ296" s="4"/>
      <c r="BA296" s="3"/>
      <c r="BB296" s="3"/>
      <c r="BC296" s="3"/>
      <c r="BD296" s="3"/>
      <c r="BE296" s="3"/>
      <c r="BF296" s="3"/>
      <c r="BG296" s="3"/>
      <c r="BH296" s="3"/>
      <c r="BJ296" s="4"/>
      <c r="BK296" s="4"/>
      <c r="BL296" s="3"/>
      <c r="BM296" s="3"/>
      <c r="BN296" s="4"/>
      <c r="BO296" s="4"/>
      <c r="BP296" s="4"/>
      <c r="BQ296" s="3"/>
      <c r="BR296" s="3"/>
      <c r="BS296" s="3"/>
      <c r="BT296" s="3"/>
      <c r="BU296" s="3"/>
      <c r="BV296" s="3"/>
      <c r="BW296" s="2"/>
      <c r="BX296" s="2"/>
      <c r="BY296" s="2"/>
      <c r="BZ296" s="3"/>
      <c r="CA296" s="2"/>
      <c r="CB296" s="4"/>
      <c r="CC296" s="4"/>
      <c r="CD296" s="3"/>
      <c r="CE296" s="3"/>
      <c r="CG296" s="3"/>
      <c r="CH296" s="3"/>
      <c r="CI296" s="3"/>
      <c r="CJ296" s="3"/>
      <c r="CK296" s="3"/>
      <c r="CL296" s="3"/>
      <c r="CM296" s="3"/>
      <c r="CN296" s="3"/>
      <c r="CO296" s="3"/>
      <c r="CP296" s="3"/>
      <c r="CQ296" s="3"/>
      <c r="CR296" s="3"/>
      <c r="CS296" s="3"/>
      <c r="CT296" s="3"/>
      <c r="CU296" s="3"/>
      <c r="CV296" s="3"/>
      <c r="CW296" s="3"/>
      <c r="CX296" s="4"/>
      <c r="CY296" s="3"/>
      <c r="CZ296" s="3"/>
      <c r="DA296" s="3"/>
      <c r="DB296" s="3"/>
      <c r="DC296" s="3"/>
      <c r="DD296" s="3"/>
      <c r="DE296" s="3"/>
      <c r="DF296" s="3"/>
      <c r="DG296" s="2"/>
      <c r="DH296" s="4"/>
      <c r="DI296" s="2"/>
      <c r="DJ296" s="3"/>
      <c r="DK296" s="3"/>
      <c r="DL296" s="3"/>
      <c r="DM296" s="3"/>
      <c r="DN296" s="123"/>
      <c r="DO296" s="3"/>
      <c r="DP296" s="4"/>
      <c r="DQ296" s="3"/>
      <c r="DR296" s="3"/>
      <c r="DS296" s="2"/>
      <c r="DT296" s="5"/>
      <c r="DU296" s="3"/>
      <c r="DV296" s="3"/>
      <c r="DW296" s="3"/>
      <c r="DX296" s="3"/>
      <c r="DY296" s="3"/>
      <c r="DZ296" s="2"/>
      <c r="EA296" s="5"/>
      <c r="EB296" s="2"/>
      <c r="EC296" s="2"/>
      <c r="ED296" s="2"/>
      <c r="EE296" s="2">
        <f t="shared" si="800"/>
        <v>41.64496092967341</v>
      </c>
      <c r="EF296" s="2">
        <f t="shared" si="800"/>
        <v>1.2422360248447204</v>
      </c>
      <c r="EG296" s="2">
        <f t="shared" si="800"/>
        <v>10.909637347225004</v>
      </c>
      <c r="EH296" s="2">
        <f t="shared" si="800"/>
        <v>8.5353636545782408</v>
      </c>
      <c r="EI296" s="2"/>
      <c r="EJ296" s="2">
        <f t="shared" si="801"/>
        <v>12.282107794029251</v>
      </c>
      <c r="EK296" s="2">
        <f t="shared" si="801"/>
        <v>16.078942095772391</v>
      </c>
      <c r="EL296" s="2">
        <f t="shared" si="801"/>
        <v>1.0118212783009417</v>
      </c>
      <c r="EM296" s="2">
        <f t="shared" si="801"/>
        <v>7.1128030454818667</v>
      </c>
      <c r="EN296" s="2">
        <f t="shared" si="801"/>
        <v>1.1821278300941693</v>
      </c>
      <c r="EO296" s="2">
        <f>SUM(EE296:EN296)</f>
        <v>100</v>
      </c>
      <c r="EP296" s="2"/>
      <c r="ER296" s="3"/>
      <c r="ET296" s="3"/>
      <c r="EU296" s="3"/>
      <c r="EV296" s="3"/>
      <c r="EW296" s="3"/>
      <c r="EX296" s="3"/>
      <c r="EY296" s="3"/>
      <c r="EZ296" s="3"/>
      <c r="FA296" s="3"/>
      <c r="FB296" s="3"/>
      <c r="FC296" s="3"/>
      <c r="FD296" s="3"/>
      <c r="FE296" s="3"/>
      <c r="FF296" s="3"/>
      <c r="FG296" s="3"/>
      <c r="FH296" s="3"/>
      <c r="FI296" s="3"/>
      <c r="FJ296" s="3"/>
      <c r="FK296" s="3"/>
      <c r="FL296" s="3"/>
      <c r="FM296" s="3"/>
      <c r="FN296" s="3"/>
      <c r="FO296" s="3"/>
      <c r="FP296" s="3"/>
      <c r="FQ296" s="3"/>
      <c r="FR296" s="3"/>
      <c r="FS296" s="3"/>
      <c r="FT296" s="3"/>
      <c r="FU296" s="3"/>
      <c r="FV296" s="3"/>
      <c r="FW296" s="3"/>
      <c r="FX296" s="3"/>
      <c r="FY296" s="3"/>
      <c r="FZ296" s="3"/>
      <c r="GA296" s="3"/>
      <c r="GB296" s="3"/>
      <c r="GC296" s="2"/>
    </row>
    <row r="297" spans="1:185" s="1" customFormat="1">
      <c r="A297" s="1" t="s">
        <v>329</v>
      </c>
      <c r="B297" s="1">
        <v>5</v>
      </c>
      <c r="C297" s="1" t="s">
        <v>120</v>
      </c>
      <c r="D297" s="1" t="s">
        <v>344</v>
      </c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U297" s="122"/>
      <c r="W297" s="2"/>
      <c r="X297" s="2"/>
      <c r="Y297" s="2"/>
      <c r="Z297" s="2"/>
      <c r="AA297" s="2"/>
      <c r="AB297" s="3"/>
      <c r="AC297" s="3"/>
      <c r="AF297" s="2"/>
      <c r="AG297" s="4"/>
      <c r="AH297" s="4"/>
      <c r="AI297" s="4"/>
      <c r="AJ297" s="2"/>
      <c r="AK297" s="2"/>
      <c r="AL297" s="2"/>
      <c r="AM297" s="2"/>
      <c r="AN297" s="2"/>
      <c r="AO297" s="2"/>
      <c r="AP297" s="2"/>
      <c r="AQ297" s="2"/>
      <c r="AR297" s="4"/>
      <c r="AS297" s="4"/>
      <c r="AU297" s="2"/>
      <c r="AV297" s="2"/>
      <c r="AX297" s="4"/>
      <c r="AY297" s="4"/>
      <c r="AZ297" s="4"/>
      <c r="BA297" s="3"/>
      <c r="BB297" s="3"/>
      <c r="BC297" s="3"/>
      <c r="BD297" s="3"/>
      <c r="BE297" s="3"/>
      <c r="BF297" s="3"/>
      <c r="BG297" s="3"/>
      <c r="BH297" s="3"/>
      <c r="BJ297" s="4"/>
      <c r="BK297" s="4"/>
      <c r="BL297" s="3"/>
      <c r="BM297" s="3"/>
      <c r="BN297" s="4"/>
      <c r="BO297" s="4"/>
      <c r="BP297" s="4"/>
      <c r="BQ297" s="3"/>
      <c r="BR297" s="3"/>
      <c r="BS297" s="3"/>
      <c r="BT297" s="3"/>
      <c r="BU297" s="3"/>
      <c r="BV297" s="3"/>
      <c r="BW297" s="2"/>
      <c r="BX297" s="2"/>
      <c r="BY297" s="2"/>
      <c r="BZ297" s="3"/>
      <c r="CA297" s="2"/>
      <c r="CB297" s="4"/>
      <c r="CC297" s="4"/>
      <c r="CD297" s="3"/>
      <c r="CE297" s="3"/>
      <c r="CG297" s="3"/>
      <c r="CH297" s="3"/>
      <c r="CI297" s="3"/>
      <c r="CJ297" s="3"/>
      <c r="CK297" s="3"/>
      <c r="CL297" s="3"/>
      <c r="CM297" s="3"/>
      <c r="CN297" s="3"/>
      <c r="CO297" s="3"/>
      <c r="CP297" s="3"/>
      <c r="CQ297" s="3"/>
      <c r="CR297" s="3"/>
      <c r="CS297" s="3"/>
      <c r="CT297" s="3"/>
      <c r="CU297" s="3"/>
      <c r="CV297" s="3"/>
      <c r="CW297" s="3"/>
      <c r="CX297" s="4"/>
      <c r="CY297" s="3"/>
      <c r="CZ297" s="3"/>
      <c r="DA297" s="3"/>
      <c r="DB297" s="3"/>
      <c r="DC297" s="3"/>
      <c r="DD297" s="3"/>
      <c r="DE297" s="3"/>
      <c r="DF297" s="3"/>
      <c r="DG297" s="2"/>
      <c r="DH297" s="4"/>
      <c r="DI297" s="2"/>
      <c r="DJ297" s="3"/>
      <c r="DK297" s="3"/>
      <c r="DL297" s="3"/>
      <c r="DM297" s="3"/>
      <c r="DN297" s="123"/>
      <c r="DO297" s="3"/>
      <c r="DP297" s="4"/>
      <c r="DQ297" s="3"/>
      <c r="DR297" s="3"/>
      <c r="DS297" s="2"/>
      <c r="DT297" s="5"/>
      <c r="DU297" s="3"/>
      <c r="DV297" s="3"/>
      <c r="DW297" s="3"/>
      <c r="DX297" s="3"/>
      <c r="DY297" s="3"/>
      <c r="DZ297" s="2"/>
      <c r="EA297" s="5"/>
      <c r="EB297" s="2"/>
      <c r="EC297" s="2"/>
      <c r="ED297" s="2"/>
      <c r="EE297" s="2"/>
      <c r="EF297" s="2"/>
      <c r="EG297" s="2"/>
      <c r="EH297" s="2"/>
      <c r="EI297" s="2"/>
      <c r="EJ297" s="2"/>
      <c r="EK297" s="2"/>
      <c r="EL297" s="2"/>
      <c r="EM297" s="2"/>
      <c r="EN297" s="2"/>
      <c r="EO297" s="2"/>
      <c r="EP297" s="2"/>
      <c r="ER297" s="3"/>
      <c r="ET297" s="3"/>
      <c r="EU297" s="3"/>
      <c r="EV297" s="3"/>
      <c r="EW297" s="3"/>
      <c r="EX297" s="3"/>
      <c r="EY297" s="3"/>
      <c r="EZ297" s="3"/>
      <c r="FA297" s="3"/>
      <c r="FB297" s="3"/>
      <c r="FC297" s="3"/>
      <c r="FD297" s="3"/>
      <c r="FE297" s="3"/>
      <c r="FF297" s="3"/>
      <c r="FG297" s="3"/>
      <c r="FH297" s="3"/>
      <c r="FI297" s="3"/>
      <c r="FJ297" s="3"/>
      <c r="FK297" s="3"/>
      <c r="FL297" s="3"/>
      <c r="FM297" s="3"/>
      <c r="FN297" s="3"/>
      <c r="FO297" s="3"/>
      <c r="FP297" s="3"/>
      <c r="FQ297" s="3"/>
      <c r="FR297" s="3"/>
      <c r="FS297" s="3"/>
      <c r="FT297" s="3"/>
      <c r="FU297" s="3"/>
      <c r="FV297" s="3"/>
      <c r="FW297" s="3"/>
      <c r="FX297" s="3"/>
      <c r="FY297" s="3"/>
      <c r="FZ297" s="3"/>
      <c r="GA297" s="3"/>
      <c r="GB297" s="3"/>
      <c r="GC297" s="2"/>
    </row>
    <row r="298" spans="1:185" s="1" customFormat="1">
      <c r="A298" s="1" t="s">
        <v>329</v>
      </c>
      <c r="B298" s="1">
        <v>5</v>
      </c>
      <c r="C298" s="1" t="s">
        <v>120</v>
      </c>
      <c r="D298" s="1" t="s">
        <v>344</v>
      </c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U298" s="122"/>
      <c r="W298" s="2"/>
      <c r="X298" s="2"/>
      <c r="Y298" s="2"/>
      <c r="Z298" s="2"/>
      <c r="AA298" s="2"/>
      <c r="AB298" s="3"/>
      <c r="AC298" s="3"/>
      <c r="AF298" s="2"/>
      <c r="AG298" s="4"/>
      <c r="AH298" s="4"/>
      <c r="AI298" s="4"/>
      <c r="AJ298" s="2"/>
      <c r="AK298" s="2"/>
      <c r="AL298" s="2"/>
      <c r="AM298" s="2"/>
      <c r="AN298" s="2"/>
      <c r="AO298" s="2"/>
      <c r="AP298" s="2"/>
      <c r="AQ298" s="2"/>
      <c r="AR298" s="4"/>
      <c r="AS298" s="4"/>
      <c r="AU298" s="2"/>
      <c r="AV298" s="2"/>
      <c r="AX298" s="4"/>
      <c r="AY298" s="4"/>
      <c r="AZ298" s="4"/>
      <c r="BA298" s="3"/>
      <c r="BB298" s="3"/>
      <c r="BC298" s="3"/>
      <c r="BD298" s="3"/>
      <c r="BE298" s="3"/>
      <c r="BF298" s="3"/>
      <c r="BG298" s="3"/>
      <c r="BH298" s="3"/>
      <c r="BJ298" s="4"/>
      <c r="BK298" s="4"/>
      <c r="BL298" s="3"/>
      <c r="BM298" s="3"/>
      <c r="BN298" s="4"/>
      <c r="BO298" s="4"/>
      <c r="BP298" s="4"/>
      <c r="BQ298" s="3"/>
      <c r="BR298" s="3"/>
      <c r="BS298" s="3"/>
      <c r="BT298" s="3"/>
      <c r="BU298" s="3"/>
      <c r="BV298" s="3"/>
      <c r="BW298" s="2"/>
      <c r="BX298" s="2"/>
      <c r="BY298" s="2"/>
      <c r="BZ298" s="3"/>
      <c r="CA298" s="2"/>
      <c r="CB298" s="4"/>
      <c r="CC298" s="4"/>
      <c r="CD298" s="3"/>
      <c r="CE298" s="3"/>
      <c r="CG298" s="3"/>
      <c r="CH298" s="3"/>
      <c r="CI298" s="3"/>
      <c r="CJ298" s="3"/>
      <c r="CK298" s="3"/>
      <c r="CL298" s="3"/>
      <c r="CM298" s="3"/>
      <c r="CN298" s="3"/>
      <c r="CO298" s="3"/>
      <c r="CP298" s="3"/>
      <c r="CQ298" s="3"/>
      <c r="CR298" s="3"/>
      <c r="CS298" s="3"/>
      <c r="CT298" s="3"/>
      <c r="CU298" s="3"/>
      <c r="CV298" s="3"/>
      <c r="CW298" s="3"/>
      <c r="CX298" s="4"/>
      <c r="CY298" s="3"/>
      <c r="CZ298" s="3"/>
      <c r="DA298" s="3"/>
      <c r="DB298" s="3"/>
      <c r="DC298" s="3"/>
      <c r="DD298" s="3"/>
      <c r="DE298" s="3"/>
      <c r="DF298" s="3"/>
      <c r="DG298" s="2"/>
      <c r="DH298" s="4"/>
      <c r="DI298" s="2"/>
      <c r="DJ298" s="3"/>
      <c r="DK298" s="3"/>
      <c r="DL298" s="3"/>
      <c r="DM298" s="3"/>
      <c r="DN298" s="123"/>
      <c r="DO298" s="3"/>
      <c r="DP298" s="4"/>
      <c r="DQ298" s="3"/>
      <c r="DR298" s="3"/>
      <c r="DS298" s="2"/>
      <c r="DT298" s="5"/>
      <c r="DU298" s="3"/>
      <c r="DV298" s="3"/>
      <c r="DW298" s="3"/>
      <c r="DX298" s="3"/>
      <c r="DY298" s="3"/>
      <c r="DZ298" s="2"/>
      <c r="EA298" s="5"/>
      <c r="EB298" s="2"/>
      <c r="EC298" s="2"/>
      <c r="ED298" s="2"/>
      <c r="EE298" s="2"/>
      <c r="EF298" s="2"/>
      <c r="EG298" s="2"/>
      <c r="EH298" s="2"/>
      <c r="EI298" s="2"/>
      <c r="EJ298" s="2"/>
      <c r="EK298" s="2"/>
      <c r="EL298" s="2"/>
      <c r="EM298" s="2"/>
      <c r="EN298" s="2"/>
      <c r="EO298" s="2"/>
      <c r="EP298" s="2"/>
      <c r="ER298" s="3"/>
      <c r="ET298" s="3"/>
      <c r="EU298" s="3"/>
      <c r="EV298" s="3"/>
      <c r="EW298" s="3"/>
      <c r="EX298" s="3"/>
      <c r="EY298" s="3"/>
      <c r="EZ298" s="3"/>
      <c r="FA298" s="3"/>
      <c r="FB298" s="3"/>
      <c r="FC298" s="3"/>
      <c r="FD298" s="3"/>
      <c r="FE298" s="3"/>
      <c r="FF298" s="3"/>
      <c r="FG298" s="3"/>
      <c r="FH298" s="3"/>
      <c r="FI298" s="3"/>
      <c r="FJ298" s="3"/>
      <c r="FK298" s="3"/>
      <c r="FL298" s="3"/>
      <c r="FM298" s="3"/>
      <c r="FN298" s="3"/>
      <c r="FO298" s="3"/>
      <c r="FP298" s="3"/>
      <c r="FQ298" s="3"/>
      <c r="FR298" s="3"/>
      <c r="FS298" s="3"/>
      <c r="FT298" s="3"/>
      <c r="FU298" s="3"/>
      <c r="FV298" s="3"/>
      <c r="FW298" s="3"/>
      <c r="FX298" s="3"/>
      <c r="FY298" s="3"/>
      <c r="FZ298" s="3"/>
      <c r="GA298" s="3"/>
      <c r="GB298" s="3"/>
      <c r="GC298" s="2"/>
    </row>
    <row r="299" spans="1:185" s="1" customFormat="1">
      <c r="A299" s="1" t="s">
        <v>329</v>
      </c>
      <c r="B299" s="1">
        <v>5</v>
      </c>
      <c r="C299" s="1" t="s">
        <v>120</v>
      </c>
      <c r="D299" s="1" t="s">
        <v>344</v>
      </c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U299" s="122"/>
      <c r="W299" s="2"/>
      <c r="X299" s="2"/>
      <c r="Y299" s="2"/>
      <c r="Z299" s="2"/>
      <c r="AA299" s="2"/>
      <c r="AB299" s="3"/>
      <c r="AC299" s="3"/>
      <c r="AF299" s="2"/>
      <c r="AG299" s="4"/>
      <c r="AH299" s="4"/>
      <c r="AI299" s="4"/>
      <c r="AJ299" s="2"/>
      <c r="AK299" s="2"/>
      <c r="AL299" s="2"/>
      <c r="AM299" s="2"/>
      <c r="AN299" s="2"/>
      <c r="AO299" s="2"/>
      <c r="AP299" s="2"/>
      <c r="AQ299" s="2"/>
      <c r="AR299" s="4"/>
      <c r="AS299" s="4"/>
      <c r="AU299" s="2"/>
      <c r="AV299" s="2"/>
      <c r="AX299" s="4"/>
      <c r="AY299" s="4"/>
      <c r="AZ299" s="4"/>
      <c r="BA299" s="3"/>
      <c r="BB299" s="3"/>
      <c r="BC299" s="3"/>
      <c r="BD299" s="3"/>
      <c r="BE299" s="3"/>
      <c r="BF299" s="3"/>
      <c r="BG299" s="3"/>
      <c r="BH299" s="3"/>
      <c r="BJ299" s="4"/>
      <c r="BK299" s="4"/>
      <c r="BL299" s="3"/>
      <c r="BM299" s="3"/>
      <c r="BN299" s="4"/>
      <c r="BO299" s="4"/>
      <c r="BP299" s="4"/>
      <c r="BQ299" s="3"/>
      <c r="BR299" s="3"/>
      <c r="BS299" s="3"/>
      <c r="BT299" s="3"/>
      <c r="BU299" s="3"/>
      <c r="BV299" s="3"/>
      <c r="BW299" s="2"/>
      <c r="BX299" s="2"/>
      <c r="BY299" s="2"/>
      <c r="BZ299" s="3"/>
      <c r="CA299" s="2"/>
      <c r="CB299" s="4"/>
      <c r="CC299" s="4"/>
      <c r="CD299" s="3"/>
      <c r="CE299" s="3"/>
      <c r="CG299" s="3"/>
      <c r="CH299" s="3"/>
      <c r="CI299" s="3"/>
      <c r="CJ299" s="3"/>
      <c r="CK299" s="3"/>
      <c r="CL299" s="3"/>
      <c r="CM299" s="3"/>
      <c r="CN299" s="3"/>
      <c r="CO299" s="3"/>
      <c r="CP299" s="3"/>
      <c r="CQ299" s="3"/>
      <c r="CR299" s="3"/>
      <c r="CS299" s="3"/>
      <c r="CT299" s="3"/>
      <c r="CU299" s="3"/>
      <c r="CV299" s="3"/>
      <c r="CW299" s="3"/>
      <c r="CX299" s="4"/>
      <c r="CY299" s="3"/>
      <c r="CZ299" s="3"/>
      <c r="DA299" s="3"/>
      <c r="DB299" s="3"/>
      <c r="DC299" s="3"/>
      <c r="DD299" s="3"/>
      <c r="DE299" s="3"/>
      <c r="DF299" s="3"/>
      <c r="DG299" s="2"/>
      <c r="DH299" s="4"/>
      <c r="DI299" s="2"/>
      <c r="DJ299" s="3"/>
      <c r="DK299" s="3"/>
      <c r="DL299" s="3"/>
      <c r="DM299" s="3"/>
      <c r="DN299" s="123"/>
      <c r="DO299" s="3"/>
      <c r="DP299" s="4"/>
      <c r="DQ299" s="3"/>
      <c r="DR299" s="3"/>
      <c r="DS299" s="2"/>
      <c r="DT299" s="5"/>
      <c r="DU299" s="3"/>
      <c r="DV299" s="3"/>
      <c r="DW299" s="3"/>
      <c r="DX299" s="3"/>
      <c r="DY299" s="3"/>
      <c r="DZ299" s="2"/>
      <c r="EA299" s="5"/>
      <c r="EB299" s="2"/>
      <c r="EC299" s="2"/>
      <c r="ED299" s="2"/>
      <c r="EE299" s="2"/>
      <c r="EF299" s="2"/>
      <c r="EG299" s="2"/>
      <c r="EH299" s="2"/>
      <c r="EI299" s="2"/>
      <c r="EJ299" s="2"/>
      <c r="EK299" s="2"/>
      <c r="EL299" s="2"/>
      <c r="EM299" s="2"/>
      <c r="EN299" s="2"/>
      <c r="EO299" s="2"/>
      <c r="EP299" s="2"/>
      <c r="ER299" s="3"/>
      <c r="ET299" s="3"/>
      <c r="EU299" s="3"/>
      <c r="EV299" s="3"/>
      <c r="EW299" s="3"/>
      <c r="EX299" s="3"/>
      <c r="EY299" s="3"/>
      <c r="EZ299" s="3"/>
      <c r="FA299" s="3"/>
      <c r="FB299" s="3"/>
      <c r="FC299" s="3"/>
      <c r="FD299" s="3"/>
      <c r="FE299" s="3"/>
      <c r="FF299" s="3"/>
      <c r="FG299" s="3"/>
      <c r="FH299" s="3"/>
      <c r="FI299" s="3"/>
      <c r="FJ299" s="3"/>
      <c r="FK299" s="3"/>
      <c r="FL299" s="3"/>
      <c r="FM299" s="3"/>
      <c r="FN299" s="3"/>
      <c r="FO299" s="3"/>
      <c r="FP299" s="3"/>
      <c r="FQ299" s="3"/>
      <c r="FR299" s="3"/>
      <c r="FS299" s="3"/>
      <c r="FT299" s="3"/>
      <c r="FU299" s="3"/>
      <c r="FV299" s="3"/>
      <c r="FW299" s="3"/>
      <c r="FX299" s="3"/>
      <c r="FY299" s="3"/>
      <c r="FZ299" s="3"/>
      <c r="GA299" s="3"/>
      <c r="GB299" s="3"/>
      <c r="GC299" s="2"/>
    </row>
    <row r="300" spans="1:185" s="1" customFormat="1">
      <c r="A300" s="1" t="s">
        <v>329</v>
      </c>
      <c r="B300" s="1">
        <v>5</v>
      </c>
      <c r="C300" s="1" t="s">
        <v>120</v>
      </c>
      <c r="D300" s="1" t="s">
        <v>344</v>
      </c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U300" s="122"/>
      <c r="W300" s="2"/>
      <c r="X300" s="2"/>
      <c r="Y300" s="2"/>
      <c r="Z300" s="2"/>
      <c r="AA300" s="2"/>
      <c r="AB300" s="3"/>
      <c r="AC300" s="3"/>
      <c r="AF300" s="2"/>
      <c r="AG300" s="4"/>
      <c r="AH300" s="4"/>
      <c r="AI300" s="4"/>
      <c r="AJ300" s="2"/>
      <c r="AK300" s="2"/>
      <c r="AL300" s="2"/>
      <c r="AM300" s="2"/>
      <c r="AN300" s="2"/>
      <c r="AO300" s="2"/>
      <c r="AP300" s="2"/>
      <c r="AQ300" s="2"/>
      <c r="AR300" s="4"/>
      <c r="AS300" s="4"/>
      <c r="AU300" s="2"/>
      <c r="AV300" s="2"/>
      <c r="AX300" s="4"/>
      <c r="AY300" s="4"/>
      <c r="AZ300" s="4"/>
      <c r="BA300" s="3"/>
      <c r="BB300" s="3"/>
      <c r="BC300" s="3"/>
      <c r="BD300" s="3"/>
      <c r="BE300" s="3"/>
      <c r="BF300" s="3"/>
      <c r="BG300" s="3"/>
      <c r="BH300" s="3"/>
      <c r="BJ300" s="4"/>
      <c r="BK300" s="4"/>
      <c r="BL300" s="3"/>
      <c r="BM300" s="3"/>
      <c r="BN300" s="4"/>
      <c r="BO300" s="4"/>
      <c r="BP300" s="4"/>
      <c r="BQ300" s="3"/>
      <c r="BR300" s="3"/>
      <c r="BS300" s="3"/>
      <c r="BT300" s="3"/>
      <c r="BU300" s="3"/>
      <c r="BV300" s="3"/>
      <c r="BW300" s="2"/>
      <c r="BX300" s="2"/>
      <c r="BY300" s="2"/>
      <c r="BZ300" s="3"/>
      <c r="CA300" s="2"/>
      <c r="CB300" s="4"/>
      <c r="CC300" s="4"/>
      <c r="CD300" s="3"/>
      <c r="CE300" s="3"/>
      <c r="CG300" s="3"/>
      <c r="CH300" s="3"/>
      <c r="CI300" s="3"/>
      <c r="CJ300" s="3"/>
      <c r="CK300" s="3"/>
      <c r="CL300" s="3"/>
      <c r="CM300" s="3"/>
      <c r="CN300" s="3"/>
      <c r="CO300" s="3"/>
      <c r="CP300" s="3"/>
      <c r="CQ300" s="3"/>
      <c r="CR300" s="3"/>
      <c r="CS300" s="3"/>
      <c r="CT300" s="3"/>
      <c r="CU300" s="3"/>
      <c r="CV300" s="3"/>
      <c r="CW300" s="3"/>
      <c r="CX300" s="4"/>
      <c r="CY300" s="3"/>
      <c r="CZ300" s="3"/>
      <c r="DA300" s="3"/>
      <c r="DB300" s="3"/>
      <c r="DC300" s="3"/>
      <c r="DD300" s="3"/>
      <c r="DE300" s="3"/>
      <c r="DF300" s="3"/>
      <c r="DG300" s="2"/>
      <c r="DH300" s="4"/>
      <c r="DI300" s="2"/>
      <c r="DJ300" s="3"/>
      <c r="DK300" s="3"/>
      <c r="DL300" s="3"/>
      <c r="DM300" s="3"/>
      <c r="DN300" s="123"/>
      <c r="DO300" s="3"/>
      <c r="DP300" s="4"/>
      <c r="DQ300" s="3"/>
      <c r="DR300" s="3"/>
      <c r="DS300" s="2"/>
      <c r="DT300" s="5"/>
      <c r="DU300" s="3"/>
      <c r="DV300" s="3"/>
      <c r="DW300" s="3"/>
      <c r="DX300" s="3"/>
      <c r="DY300" s="3"/>
      <c r="DZ300" s="2"/>
      <c r="EA300" s="5"/>
      <c r="EB300" s="2"/>
      <c r="EC300" s="2"/>
      <c r="ED300" s="2"/>
      <c r="EE300" s="2"/>
      <c r="EF300" s="2"/>
      <c r="EG300" s="2"/>
      <c r="EH300" s="2"/>
      <c r="EI300" s="2"/>
      <c r="EJ300" s="2"/>
      <c r="EK300" s="2"/>
      <c r="EL300" s="2"/>
      <c r="EM300" s="2"/>
      <c r="EN300" s="2"/>
      <c r="EO300" s="2"/>
      <c r="EP300" s="2"/>
      <c r="ER300" s="3"/>
      <c r="ET300" s="3"/>
      <c r="EU300" s="3"/>
      <c r="EV300" s="3"/>
      <c r="EW300" s="3"/>
      <c r="EX300" s="3"/>
      <c r="EY300" s="3"/>
      <c r="EZ300" s="3"/>
      <c r="FA300" s="3"/>
      <c r="FB300" s="3"/>
      <c r="FC300" s="3"/>
      <c r="FD300" s="3"/>
      <c r="FE300" s="3"/>
      <c r="FF300" s="3"/>
      <c r="FG300" s="3"/>
      <c r="FH300" s="3"/>
      <c r="FI300" s="3"/>
      <c r="FJ300" s="3"/>
      <c r="FK300" s="3"/>
      <c r="FL300" s="3"/>
      <c r="FM300" s="3"/>
      <c r="FN300" s="3"/>
      <c r="FO300" s="3"/>
      <c r="FP300" s="3"/>
      <c r="FQ300" s="3"/>
      <c r="FR300" s="3"/>
      <c r="FS300" s="3"/>
      <c r="FT300" s="3"/>
      <c r="FU300" s="3"/>
      <c r="FV300" s="3"/>
      <c r="FW300" s="3"/>
      <c r="FX300" s="3"/>
      <c r="FY300" s="3"/>
      <c r="FZ300" s="3"/>
      <c r="GA300" s="3"/>
      <c r="GB300" s="3"/>
      <c r="GC300" s="2"/>
    </row>
    <row r="301" spans="1:185" s="1" customFormat="1">
      <c r="A301" s="1" t="s">
        <v>329</v>
      </c>
      <c r="B301" s="1">
        <v>5</v>
      </c>
      <c r="C301" s="1" t="s">
        <v>120</v>
      </c>
      <c r="D301" s="1" t="s">
        <v>344</v>
      </c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U301" s="122"/>
      <c r="W301" s="2"/>
      <c r="X301" s="2"/>
      <c r="Y301" s="2"/>
      <c r="Z301" s="2"/>
      <c r="AA301" s="2"/>
      <c r="AB301" s="3"/>
      <c r="AC301" s="3"/>
      <c r="AF301" s="2"/>
      <c r="AG301" s="4"/>
      <c r="AH301" s="4"/>
      <c r="AI301" s="4"/>
      <c r="AJ301" s="2"/>
      <c r="AK301" s="2"/>
      <c r="AL301" s="2"/>
      <c r="AM301" s="2"/>
      <c r="AN301" s="2"/>
      <c r="AO301" s="2"/>
      <c r="AP301" s="2"/>
      <c r="AQ301" s="2"/>
      <c r="AR301" s="4"/>
      <c r="AS301" s="4"/>
      <c r="AU301" s="2"/>
      <c r="AV301" s="2"/>
      <c r="AX301" s="4"/>
      <c r="AY301" s="4"/>
      <c r="AZ301" s="4"/>
      <c r="BA301" s="3"/>
      <c r="BB301" s="3"/>
      <c r="BC301" s="3"/>
      <c r="BD301" s="3"/>
      <c r="BE301" s="3"/>
      <c r="BF301" s="3"/>
      <c r="BG301" s="3"/>
      <c r="BH301" s="3"/>
      <c r="BJ301" s="4"/>
      <c r="BK301" s="4"/>
      <c r="BL301" s="3"/>
      <c r="BM301" s="3"/>
      <c r="BN301" s="4"/>
      <c r="BO301" s="4"/>
      <c r="BP301" s="4"/>
      <c r="BQ301" s="3"/>
      <c r="BR301" s="3"/>
      <c r="BS301" s="3"/>
      <c r="BT301" s="3"/>
      <c r="BU301" s="3"/>
      <c r="BV301" s="3"/>
      <c r="BW301" s="2"/>
      <c r="BX301" s="2"/>
      <c r="BY301" s="2"/>
      <c r="BZ301" s="3"/>
      <c r="CA301" s="2"/>
      <c r="CB301" s="4"/>
      <c r="CC301" s="4"/>
      <c r="CD301" s="3"/>
      <c r="CE301" s="3"/>
      <c r="CG301" s="3"/>
      <c r="CH301" s="3"/>
      <c r="CI301" s="3"/>
      <c r="CJ301" s="3"/>
      <c r="CK301" s="3"/>
      <c r="CL301" s="3"/>
      <c r="CM301" s="3"/>
      <c r="CN301" s="3"/>
      <c r="CO301" s="3"/>
      <c r="CP301" s="3"/>
      <c r="CQ301" s="3"/>
      <c r="CR301" s="3"/>
      <c r="CS301" s="3"/>
      <c r="CT301" s="3"/>
      <c r="CU301" s="3"/>
      <c r="CV301" s="3"/>
      <c r="CW301" s="3"/>
      <c r="CX301" s="4"/>
      <c r="CY301" s="3"/>
      <c r="CZ301" s="3"/>
      <c r="DA301" s="3"/>
      <c r="DB301" s="3"/>
      <c r="DC301" s="3"/>
      <c r="DD301" s="3"/>
      <c r="DE301" s="3"/>
      <c r="DF301" s="3"/>
      <c r="DG301" s="2"/>
      <c r="DH301" s="4"/>
      <c r="DI301" s="2"/>
      <c r="DJ301" s="3"/>
      <c r="DK301" s="3"/>
      <c r="DL301" s="3"/>
      <c r="DM301" s="3"/>
      <c r="DN301" s="123"/>
      <c r="DO301" s="3"/>
      <c r="DP301" s="4"/>
      <c r="DQ301" s="3"/>
      <c r="DR301" s="3"/>
      <c r="DS301" s="2"/>
      <c r="DT301" s="5"/>
      <c r="DU301" s="3"/>
      <c r="DV301" s="3"/>
      <c r="DW301" s="3"/>
      <c r="DX301" s="3"/>
      <c r="DY301" s="3"/>
      <c r="DZ301" s="2"/>
      <c r="EA301" s="5"/>
      <c r="EB301" s="2"/>
      <c r="EC301" s="2"/>
      <c r="ED301" s="2"/>
      <c r="EE301" s="2"/>
      <c r="EF301" s="2"/>
      <c r="EG301" s="2"/>
      <c r="EH301" s="2"/>
      <c r="EI301" s="2"/>
      <c r="EJ301" s="2"/>
      <c r="EK301" s="2"/>
      <c r="EL301" s="2"/>
      <c r="EM301" s="2"/>
      <c r="EN301" s="2"/>
      <c r="EO301" s="2"/>
      <c r="EP301" s="2"/>
      <c r="ER301" s="3"/>
      <c r="ET301" s="3"/>
      <c r="EU301" s="3"/>
      <c r="EV301" s="3"/>
      <c r="EW301" s="3"/>
      <c r="EX301" s="3"/>
      <c r="EY301" s="3"/>
      <c r="EZ301" s="3"/>
      <c r="FA301" s="3"/>
      <c r="FB301" s="3"/>
      <c r="FC301" s="3"/>
      <c r="FD301" s="3"/>
      <c r="FE301" s="3"/>
      <c r="FF301" s="3"/>
      <c r="FG301" s="3"/>
      <c r="FH301" s="3"/>
      <c r="FI301" s="3"/>
      <c r="FJ301" s="3"/>
      <c r="FK301" s="3"/>
      <c r="FL301" s="3"/>
      <c r="FM301" s="3"/>
      <c r="FN301" s="3"/>
      <c r="FO301" s="3"/>
      <c r="FP301" s="3"/>
      <c r="FQ301" s="3"/>
      <c r="FR301" s="3"/>
      <c r="FS301" s="3"/>
      <c r="FT301" s="3"/>
      <c r="FU301" s="3"/>
      <c r="FV301" s="3"/>
      <c r="FW301" s="3"/>
      <c r="FX301" s="3"/>
      <c r="FY301" s="3"/>
      <c r="FZ301" s="3"/>
      <c r="GA301" s="3"/>
      <c r="GB301" s="3"/>
      <c r="GC301" s="2"/>
    </row>
    <row r="302" spans="1:185" s="1" customFormat="1">
      <c r="A302" s="1" t="s">
        <v>329</v>
      </c>
      <c r="B302" s="1">
        <v>5</v>
      </c>
      <c r="C302" s="1" t="s">
        <v>120</v>
      </c>
      <c r="D302" s="1" t="s">
        <v>344</v>
      </c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U302" s="122"/>
      <c r="W302" s="2"/>
      <c r="X302" s="2"/>
      <c r="Y302" s="2"/>
      <c r="Z302" s="2"/>
      <c r="AA302" s="2"/>
      <c r="AB302" s="3"/>
      <c r="AC302" s="3"/>
      <c r="AF302" s="2"/>
      <c r="AG302" s="4"/>
      <c r="AH302" s="4"/>
      <c r="AI302" s="4"/>
      <c r="AJ302" s="2"/>
      <c r="AK302" s="2"/>
      <c r="AL302" s="2"/>
      <c r="AM302" s="2"/>
      <c r="AN302" s="2"/>
      <c r="AO302" s="2"/>
      <c r="AP302" s="2"/>
      <c r="AQ302" s="2"/>
      <c r="AR302" s="4"/>
      <c r="AS302" s="4"/>
      <c r="AU302" s="2"/>
      <c r="AV302" s="2"/>
      <c r="AX302" s="4"/>
      <c r="AY302" s="4"/>
      <c r="AZ302" s="4"/>
      <c r="BA302" s="3"/>
      <c r="BB302" s="3"/>
      <c r="BC302" s="3"/>
      <c r="BD302" s="3"/>
      <c r="BE302" s="3"/>
      <c r="BF302" s="3"/>
      <c r="BG302" s="3"/>
      <c r="BH302" s="3"/>
      <c r="BJ302" s="4"/>
      <c r="BK302" s="4"/>
      <c r="BL302" s="3"/>
      <c r="BM302" s="3"/>
      <c r="BN302" s="4"/>
      <c r="BO302" s="4"/>
      <c r="BP302" s="4"/>
      <c r="BQ302" s="3"/>
      <c r="BR302" s="3"/>
      <c r="BS302" s="3"/>
      <c r="BT302" s="3"/>
      <c r="BU302" s="3"/>
      <c r="BV302" s="3"/>
      <c r="BW302" s="2"/>
      <c r="BX302" s="2"/>
      <c r="BY302" s="2"/>
      <c r="BZ302" s="3"/>
      <c r="CA302" s="2"/>
      <c r="CB302" s="4"/>
      <c r="CC302" s="4"/>
      <c r="CD302" s="3"/>
      <c r="CE302" s="3"/>
      <c r="CG302" s="3"/>
      <c r="CH302" s="3"/>
      <c r="CI302" s="3"/>
      <c r="CJ302" s="3"/>
      <c r="CK302" s="3"/>
      <c r="CL302" s="3"/>
      <c r="CM302" s="3"/>
      <c r="CN302" s="3"/>
      <c r="CO302" s="3"/>
      <c r="CP302" s="3"/>
      <c r="CQ302" s="3"/>
      <c r="CR302" s="3"/>
      <c r="CS302" s="3"/>
      <c r="CT302" s="3"/>
      <c r="CU302" s="3"/>
      <c r="CV302" s="3"/>
      <c r="CW302" s="3"/>
      <c r="CX302" s="4"/>
      <c r="CY302" s="3"/>
      <c r="CZ302" s="3"/>
      <c r="DA302" s="3"/>
      <c r="DB302" s="3"/>
      <c r="DC302" s="3"/>
      <c r="DD302" s="3"/>
      <c r="DE302" s="3"/>
      <c r="DF302" s="3"/>
      <c r="DG302" s="2"/>
      <c r="DH302" s="4"/>
      <c r="DI302" s="2"/>
      <c r="DJ302" s="3"/>
      <c r="DK302" s="3"/>
      <c r="DL302" s="3"/>
      <c r="DM302" s="3"/>
      <c r="DN302" s="123"/>
      <c r="DO302" s="3"/>
      <c r="DP302" s="4"/>
      <c r="DQ302" s="3"/>
      <c r="DR302" s="3"/>
      <c r="DS302" s="2"/>
      <c r="DT302" s="5"/>
      <c r="DU302" s="3"/>
      <c r="DV302" s="3"/>
      <c r="DW302" s="3"/>
      <c r="DX302" s="3"/>
      <c r="DY302" s="3"/>
      <c r="DZ302" s="2"/>
      <c r="EA302" s="5"/>
      <c r="EB302" s="2"/>
      <c r="EC302" s="2"/>
      <c r="ED302" s="2"/>
      <c r="EE302" s="2"/>
      <c r="EF302" s="2"/>
      <c r="EG302" s="2"/>
      <c r="EH302" s="2"/>
      <c r="EI302" s="2"/>
      <c r="EJ302" s="2"/>
      <c r="EK302" s="2"/>
      <c r="EL302" s="2"/>
      <c r="EM302" s="2"/>
      <c r="EN302" s="2"/>
      <c r="EO302" s="2"/>
      <c r="EP302" s="2"/>
      <c r="ER302" s="3"/>
      <c r="ET302" s="3"/>
      <c r="EU302" s="3"/>
      <c r="EV302" s="3"/>
      <c r="EW302" s="3"/>
      <c r="EX302" s="3"/>
      <c r="EY302" s="3"/>
      <c r="EZ302" s="3"/>
      <c r="FA302" s="3"/>
      <c r="FB302" s="3"/>
      <c r="FC302" s="3"/>
      <c r="FD302" s="3"/>
      <c r="FE302" s="3"/>
      <c r="FF302" s="3"/>
      <c r="FG302" s="3"/>
      <c r="FH302" s="3"/>
      <c r="FI302" s="3"/>
      <c r="FJ302" s="3"/>
      <c r="FK302" s="3"/>
      <c r="FL302" s="3"/>
      <c r="FM302" s="3"/>
      <c r="FN302" s="3"/>
      <c r="FO302" s="3"/>
      <c r="FP302" s="3"/>
      <c r="FQ302" s="3"/>
      <c r="FR302" s="3"/>
      <c r="FS302" s="3"/>
      <c r="FT302" s="3"/>
      <c r="FU302" s="3"/>
      <c r="FV302" s="3"/>
      <c r="FW302" s="3"/>
      <c r="FX302" s="3"/>
      <c r="FY302" s="3"/>
      <c r="FZ302" s="3"/>
      <c r="GA302" s="3"/>
      <c r="GB302" s="3"/>
      <c r="GC302" s="2"/>
    </row>
    <row r="303" spans="1:185" s="1" customFormat="1">
      <c r="A303" s="1" t="s">
        <v>329</v>
      </c>
      <c r="B303" s="1">
        <v>5</v>
      </c>
      <c r="C303" s="1" t="s">
        <v>120</v>
      </c>
      <c r="D303" s="1" t="s">
        <v>344</v>
      </c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U303" s="122"/>
      <c r="W303" s="2"/>
      <c r="X303" s="2"/>
      <c r="Y303" s="2"/>
      <c r="Z303" s="2"/>
      <c r="AA303" s="2"/>
      <c r="AB303" s="3"/>
      <c r="AC303" s="3"/>
      <c r="AF303" s="2"/>
      <c r="AG303" s="4"/>
      <c r="AH303" s="4"/>
      <c r="AI303" s="4"/>
      <c r="AJ303" s="2"/>
      <c r="AK303" s="2"/>
      <c r="AL303" s="2"/>
      <c r="AM303" s="2"/>
      <c r="AN303" s="2"/>
      <c r="AO303" s="2"/>
      <c r="AP303" s="2"/>
      <c r="AQ303" s="2"/>
      <c r="AR303" s="4"/>
      <c r="AS303" s="4"/>
      <c r="AU303" s="2"/>
      <c r="AV303" s="2"/>
      <c r="AX303" s="4"/>
      <c r="AY303" s="4"/>
      <c r="AZ303" s="4"/>
      <c r="BA303" s="3"/>
      <c r="BB303" s="3"/>
      <c r="BC303" s="3"/>
      <c r="BD303" s="3"/>
      <c r="BE303" s="3"/>
      <c r="BF303" s="3"/>
      <c r="BG303" s="3"/>
      <c r="BH303" s="3"/>
      <c r="BJ303" s="4"/>
      <c r="BK303" s="4"/>
      <c r="BL303" s="3"/>
      <c r="BM303" s="3"/>
      <c r="BN303" s="4"/>
      <c r="BO303" s="4"/>
      <c r="BP303" s="4"/>
      <c r="BQ303" s="3"/>
      <c r="BR303" s="3"/>
      <c r="BS303" s="3"/>
      <c r="BT303" s="3"/>
      <c r="BU303" s="3"/>
      <c r="BV303" s="3"/>
      <c r="BW303" s="2"/>
      <c r="BX303" s="2"/>
      <c r="BY303" s="2"/>
      <c r="BZ303" s="3"/>
      <c r="CA303" s="2"/>
      <c r="CB303" s="4"/>
      <c r="CC303" s="4"/>
      <c r="CD303" s="3"/>
      <c r="CE303" s="3"/>
      <c r="CG303" s="3"/>
      <c r="CH303" s="3"/>
      <c r="CI303" s="3"/>
      <c r="CJ303" s="3"/>
      <c r="CK303" s="3"/>
      <c r="CL303" s="3"/>
      <c r="CM303" s="3"/>
      <c r="CN303" s="3"/>
      <c r="CO303" s="3"/>
      <c r="CP303" s="3"/>
      <c r="CQ303" s="3"/>
      <c r="CR303" s="3"/>
      <c r="CS303" s="3"/>
      <c r="CT303" s="3"/>
      <c r="CU303" s="3"/>
      <c r="CV303" s="3"/>
      <c r="CW303" s="3"/>
      <c r="CX303" s="4"/>
      <c r="CY303" s="3"/>
      <c r="CZ303" s="3"/>
      <c r="DA303" s="3"/>
      <c r="DB303" s="3"/>
      <c r="DC303" s="3"/>
      <c r="DD303" s="3"/>
      <c r="DE303" s="3"/>
      <c r="DF303" s="3"/>
      <c r="DG303" s="2"/>
      <c r="DH303" s="4"/>
      <c r="DI303" s="2"/>
      <c r="DJ303" s="3"/>
      <c r="DK303" s="3"/>
      <c r="DL303" s="3"/>
      <c r="DM303" s="3"/>
      <c r="DN303" s="123"/>
      <c r="DO303" s="3"/>
      <c r="DP303" s="4"/>
      <c r="DQ303" s="3"/>
      <c r="DR303" s="3"/>
      <c r="DS303" s="2"/>
      <c r="DT303" s="5"/>
      <c r="DU303" s="3"/>
      <c r="DV303" s="3"/>
      <c r="DW303" s="3"/>
      <c r="DX303" s="3"/>
      <c r="DY303" s="3"/>
      <c r="DZ303" s="2"/>
      <c r="EA303" s="5"/>
      <c r="EB303" s="2"/>
      <c r="EC303" s="2"/>
      <c r="ED303" s="2"/>
      <c r="EE303" s="2"/>
      <c r="EF303" s="2"/>
      <c r="EG303" s="2"/>
      <c r="EH303" s="2"/>
      <c r="EI303" s="2"/>
      <c r="EJ303" s="2"/>
      <c r="EK303" s="2"/>
      <c r="EL303" s="2"/>
      <c r="EM303" s="2"/>
      <c r="EN303" s="2"/>
      <c r="EO303" s="2"/>
      <c r="EP303" s="2"/>
      <c r="ER303" s="3"/>
      <c r="ET303" s="3"/>
      <c r="EU303" s="3"/>
      <c r="EV303" s="3"/>
      <c r="EW303" s="3"/>
      <c r="EX303" s="3"/>
      <c r="EY303" s="3"/>
      <c r="EZ303" s="3"/>
      <c r="FA303" s="3"/>
      <c r="FB303" s="3"/>
      <c r="FC303" s="3"/>
      <c r="FD303" s="3"/>
      <c r="FE303" s="3"/>
      <c r="FF303" s="3"/>
      <c r="FG303" s="3"/>
      <c r="FH303" s="3"/>
      <c r="FI303" s="3"/>
      <c r="FJ303" s="3"/>
      <c r="FK303" s="3"/>
      <c r="FL303" s="3"/>
      <c r="FM303" s="3"/>
      <c r="FN303" s="3"/>
      <c r="FO303" s="3"/>
      <c r="FP303" s="3"/>
      <c r="FQ303" s="3"/>
      <c r="FR303" s="3"/>
      <c r="FS303" s="3"/>
      <c r="FT303" s="3"/>
      <c r="FU303" s="3"/>
      <c r="FV303" s="3"/>
      <c r="FW303" s="3"/>
      <c r="FX303" s="3"/>
      <c r="FY303" s="3"/>
      <c r="FZ303" s="3"/>
      <c r="GA303" s="3"/>
      <c r="GB303" s="3"/>
      <c r="GC303" s="2"/>
    </row>
    <row r="304" spans="1:185" s="1" customFormat="1">
      <c r="A304" s="1" t="s">
        <v>329</v>
      </c>
      <c r="B304" s="1">
        <v>5</v>
      </c>
      <c r="C304" s="1" t="s">
        <v>120</v>
      </c>
      <c r="D304" s="1" t="s">
        <v>344</v>
      </c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U304" s="122"/>
      <c r="W304" s="2"/>
      <c r="X304" s="2"/>
      <c r="Y304" s="2"/>
      <c r="Z304" s="2"/>
      <c r="AA304" s="2"/>
      <c r="AB304" s="3"/>
      <c r="AC304" s="3"/>
      <c r="AF304" s="2"/>
      <c r="AG304" s="4"/>
      <c r="AH304" s="4"/>
      <c r="AI304" s="4"/>
      <c r="AJ304" s="2"/>
      <c r="AK304" s="2"/>
      <c r="AL304" s="2"/>
      <c r="AM304" s="2"/>
      <c r="AN304" s="2"/>
      <c r="AO304" s="2"/>
      <c r="AP304" s="2"/>
      <c r="AQ304" s="2"/>
      <c r="AR304" s="4"/>
      <c r="AS304" s="4"/>
      <c r="AU304" s="2"/>
      <c r="AV304" s="2"/>
      <c r="AX304" s="4"/>
      <c r="AY304" s="4"/>
      <c r="AZ304" s="4"/>
      <c r="BA304" s="3"/>
      <c r="BB304" s="3"/>
      <c r="BC304" s="3"/>
      <c r="BD304" s="3"/>
      <c r="BE304" s="3"/>
      <c r="BF304" s="3"/>
      <c r="BG304" s="3"/>
      <c r="BH304" s="3"/>
      <c r="BJ304" s="4"/>
      <c r="BK304" s="4"/>
      <c r="BL304" s="3"/>
      <c r="BM304" s="3"/>
      <c r="BN304" s="4"/>
      <c r="BO304" s="4"/>
      <c r="BP304" s="4"/>
      <c r="BQ304" s="3"/>
      <c r="BR304" s="3"/>
      <c r="BS304" s="3"/>
      <c r="BT304" s="3"/>
      <c r="BU304" s="3"/>
      <c r="BV304" s="3"/>
      <c r="BW304" s="2"/>
      <c r="BX304" s="2"/>
      <c r="BY304" s="2"/>
      <c r="BZ304" s="3"/>
      <c r="CA304" s="2"/>
      <c r="CB304" s="4"/>
      <c r="CC304" s="4"/>
      <c r="CD304" s="3"/>
      <c r="CE304" s="3"/>
      <c r="CG304" s="3"/>
      <c r="CH304" s="3"/>
      <c r="CI304" s="3"/>
      <c r="CJ304" s="3"/>
      <c r="CK304" s="3"/>
      <c r="CL304" s="3"/>
      <c r="CM304" s="3"/>
      <c r="CN304" s="3"/>
      <c r="CO304" s="3"/>
      <c r="CP304" s="3"/>
      <c r="CQ304" s="3"/>
      <c r="CR304" s="3"/>
      <c r="CS304" s="3"/>
      <c r="CT304" s="3"/>
      <c r="CU304" s="3"/>
      <c r="CV304" s="3"/>
      <c r="CW304" s="3"/>
      <c r="CX304" s="4"/>
      <c r="CY304" s="3"/>
      <c r="CZ304" s="3"/>
      <c r="DA304" s="3"/>
      <c r="DB304" s="3"/>
      <c r="DC304" s="3"/>
      <c r="DD304" s="3"/>
      <c r="DE304" s="3"/>
      <c r="DF304" s="3"/>
      <c r="DG304" s="2"/>
      <c r="DH304" s="4"/>
      <c r="DI304" s="2"/>
      <c r="DJ304" s="3"/>
      <c r="DK304" s="3"/>
      <c r="DL304" s="3"/>
      <c r="DM304" s="3"/>
      <c r="DN304" s="123"/>
      <c r="DO304" s="3"/>
      <c r="DP304" s="4"/>
      <c r="DQ304" s="3"/>
      <c r="DR304" s="3"/>
      <c r="DS304" s="2"/>
      <c r="DT304" s="5"/>
      <c r="DU304" s="3"/>
      <c r="DV304" s="3"/>
      <c r="DW304" s="3"/>
      <c r="DX304" s="3"/>
      <c r="DY304" s="3"/>
      <c r="DZ304" s="2"/>
      <c r="EA304" s="5"/>
      <c r="EB304" s="2"/>
      <c r="EC304" s="2"/>
      <c r="ED304" s="2"/>
      <c r="EE304" s="2"/>
      <c r="EF304" s="2"/>
      <c r="EG304" s="2"/>
      <c r="EH304" s="2"/>
      <c r="EI304" s="2"/>
      <c r="EJ304" s="2"/>
      <c r="EK304" s="2"/>
      <c r="EL304" s="2"/>
      <c r="EM304" s="2"/>
      <c r="EN304" s="2"/>
      <c r="EO304" s="2"/>
      <c r="EP304" s="2"/>
      <c r="ER304" s="3"/>
      <c r="ET304" s="3"/>
      <c r="EU304" s="3"/>
      <c r="EV304" s="3"/>
      <c r="EW304" s="3"/>
      <c r="EX304" s="3"/>
      <c r="EY304" s="3"/>
      <c r="EZ304" s="3"/>
      <c r="FA304" s="3"/>
      <c r="FB304" s="3"/>
      <c r="FC304" s="3"/>
      <c r="FD304" s="3"/>
      <c r="FE304" s="3"/>
      <c r="FF304" s="3"/>
      <c r="FG304" s="3"/>
      <c r="FH304" s="3"/>
      <c r="FI304" s="3"/>
      <c r="FJ304" s="3"/>
      <c r="FK304" s="3"/>
      <c r="FL304" s="3"/>
      <c r="FM304" s="3"/>
      <c r="FN304" s="3"/>
      <c r="FO304" s="3"/>
      <c r="FP304" s="3"/>
      <c r="FQ304" s="3"/>
      <c r="FR304" s="3"/>
      <c r="FS304" s="3"/>
      <c r="FT304" s="3"/>
      <c r="FU304" s="3"/>
      <c r="FV304" s="3"/>
      <c r="FW304" s="3"/>
      <c r="FX304" s="3"/>
      <c r="FY304" s="3"/>
      <c r="FZ304" s="3"/>
      <c r="GA304" s="3"/>
      <c r="GB304" s="3"/>
      <c r="GC304" s="2"/>
    </row>
    <row r="305" spans="1:185" s="1" customFormat="1">
      <c r="A305" s="1" t="s">
        <v>329</v>
      </c>
      <c r="B305" s="1">
        <v>5</v>
      </c>
      <c r="C305" s="1" t="s">
        <v>120</v>
      </c>
      <c r="D305" s="1" t="s">
        <v>344</v>
      </c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U305" s="122"/>
      <c r="W305" s="2"/>
      <c r="X305" s="2"/>
      <c r="Y305" s="2"/>
      <c r="Z305" s="2"/>
      <c r="AA305" s="2"/>
      <c r="AB305" s="3"/>
      <c r="AC305" s="3"/>
      <c r="AF305" s="2"/>
      <c r="AG305" s="4"/>
      <c r="AH305" s="4"/>
      <c r="AI305" s="4"/>
      <c r="AJ305" s="2"/>
      <c r="AK305" s="2"/>
      <c r="AL305" s="2"/>
      <c r="AM305" s="2"/>
      <c r="AN305" s="2"/>
      <c r="AO305" s="2"/>
      <c r="AP305" s="2"/>
      <c r="AQ305" s="2"/>
      <c r="AR305" s="4"/>
      <c r="AS305" s="4"/>
      <c r="AU305" s="2"/>
      <c r="AV305" s="2"/>
      <c r="AX305" s="4"/>
      <c r="AY305" s="4"/>
      <c r="AZ305" s="4"/>
      <c r="BA305" s="3"/>
      <c r="BB305" s="3"/>
      <c r="BC305" s="3"/>
      <c r="BD305" s="3"/>
      <c r="BE305" s="3"/>
      <c r="BF305" s="3"/>
      <c r="BG305" s="3"/>
      <c r="BH305" s="3"/>
      <c r="BJ305" s="4"/>
      <c r="BK305" s="4"/>
      <c r="BL305" s="3"/>
      <c r="BM305" s="3"/>
      <c r="BN305" s="4"/>
      <c r="BO305" s="4"/>
      <c r="BP305" s="4"/>
      <c r="BQ305" s="3"/>
      <c r="BR305" s="3"/>
      <c r="BS305" s="3"/>
      <c r="BT305" s="3"/>
      <c r="BU305" s="3"/>
      <c r="BV305" s="3"/>
      <c r="BW305" s="2"/>
      <c r="BX305" s="2"/>
      <c r="BY305" s="2"/>
      <c r="BZ305" s="3"/>
      <c r="CA305" s="2"/>
      <c r="CB305" s="4"/>
      <c r="CC305" s="4"/>
      <c r="CD305" s="3"/>
      <c r="CE305" s="3"/>
      <c r="CG305" s="3"/>
      <c r="CH305" s="3"/>
      <c r="CI305" s="3"/>
      <c r="CJ305" s="3"/>
      <c r="CK305" s="3"/>
      <c r="CL305" s="3"/>
      <c r="CM305" s="3"/>
      <c r="CN305" s="3"/>
      <c r="CO305" s="3"/>
      <c r="CP305" s="3"/>
      <c r="CQ305" s="3"/>
      <c r="CR305" s="3"/>
      <c r="CS305" s="3"/>
      <c r="CT305" s="3"/>
      <c r="CU305" s="3"/>
      <c r="CV305" s="3"/>
      <c r="CW305" s="3"/>
      <c r="CX305" s="4"/>
      <c r="CY305" s="3"/>
      <c r="CZ305" s="3"/>
      <c r="DA305" s="3"/>
      <c r="DB305" s="3"/>
      <c r="DC305" s="3"/>
      <c r="DD305" s="3"/>
      <c r="DE305" s="3"/>
      <c r="DF305" s="3"/>
      <c r="DG305" s="2"/>
      <c r="DH305" s="4"/>
      <c r="DI305" s="2"/>
      <c r="DJ305" s="3"/>
      <c r="DK305" s="3"/>
      <c r="DL305" s="3"/>
      <c r="DM305" s="3"/>
      <c r="DN305" s="123"/>
      <c r="DO305" s="3"/>
      <c r="DP305" s="4"/>
      <c r="DQ305" s="3"/>
      <c r="DR305" s="3"/>
      <c r="DS305" s="2"/>
      <c r="DT305" s="5"/>
      <c r="DU305" s="3"/>
      <c r="DV305" s="3"/>
      <c r="DW305" s="3"/>
      <c r="DX305" s="3"/>
      <c r="DY305" s="3"/>
      <c r="DZ305" s="2"/>
      <c r="EA305" s="5"/>
      <c r="EB305" s="2"/>
      <c r="EC305" s="2"/>
      <c r="ED305" s="2"/>
      <c r="EE305" s="2"/>
      <c r="EF305" s="2"/>
      <c r="EG305" s="2"/>
      <c r="EH305" s="2"/>
      <c r="EI305" s="2"/>
      <c r="EJ305" s="2"/>
      <c r="EK305" s="2"/>
      <c r="EL305" s="2"/>
      <c r="EM305" s="2"/>
      <c r="EN305" s="2"/>
      <c r="EO305" s="2"/>
      <c r="EP305" s="2"/>
      <c r="ER305" s="3"/>
      <c r="ET305" s="3"/>
      <c r="EU305" s="3"/>
      <c r="EV305" s="3"/>
      <c r="EW305" s="3"/>
      <c r="EX305" s="3"/>
      <c r="EY305" s="3"/>
      <c r="EZ305" s="3"/>
      <c r="FA305" s="3"/>
      <c r="FB305" s="3"/>
      <c r="FC305" s="3"/>
      <c r="FD305" s="3"/>
      <c r="FE305" s="3"/>
      <c r="FF305" s="3"/>
      <c r="FG305" s="3"/>
      <c r="FH305" s="3"/>
      <c r="FI305" s="3"/>
      <c r="FJ305" s="3"/>
      <c r="FK305" s="3"/>
      <c r="FL305" s="3"/>
      <c r="FM305" s="3"/>
      <c r="FN305" s="3"/>
      <c r="FO305" s="3"/>
      <c r="FP305" s="3"/>
      <c r="FQ305" s="3"/>
      <c r="FR305" s="3"/>
      <c r="FS305" s="3"/>
      <c r="FT305" s="3"/>
      <c r="FU305" s="3"/>
      <c r="FV305" s="3"/>
      <c r="FW305" s="3"/>
      <c r="FX305" s="3"/>
      <c r="FY305" s="3"/>
      <c r="FZ305" s="3"/>
      <c r="GA305" s="3"/>
      <c r="GB305" s="3"/>
      <c r="GC305" s="2"/>
    </row>
    <row r="306" spans="1:185" s="1" customFormat="1">
      <c r="A306" s="1" t="s">
        <v>329</v>
      </c>
      <c r="B306" s="1">
        <v>5</v>
      </c>
      <c r="C306" s="1" t="s">
        <v>120</v>
      </c>
      <c r="D306" s="1" t="s">
        <v>344</v>
      </c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U306" s="122"/>
      <c r="W306" s="2"/>
      <c r="X306" s="2"/>
      <c r="Y306" s="2"/>
      <c r="Z306" s="2"/>
      <c r="AA306" s="2"/>
      <c r="AB306" s="3"/>
      <c r="AC306" s="3"/>
      <c r="AF306" s="2"/>
      <c r="AG306" s="4"/>
      <c r="AH306" s="4"/>
      <c r="AI306" s="4"/>
      <c r="AJ306" s="2"/>
      <c r="AK306" s="2"/>
      <c r="AL306" s="2"/>
      <c r="AM306" s="2"/>
      <c r="AN306" s="2"/>
      <c r="AO306" s="2"/>
      <c r="AP306" s="2"/>
      <c r="AQ306" s="2"/>
      <c r="AR306" s="4"/>
      <c r="AS306" s="4"/>
      <c r="AU306" s="2"/>
      <c r="AV306" s="2"/>
      <c r="AX306" s="4"/>
      <c r="AY306" s="4"/>
      <c r="AZ306" s="4"/>
      <c r="BA306" s="3"/>
      <c r="BB306" s="3"/>
      <c r="BC306" s="3"/>
      <c r="BD306" s="3"/>
      <c r="BE306" s="3"/>
      <c r="BF306" s="3"/>
      <c r="BG306" s="3"/>
      <c r="BH306" s="3"/>
      <c r="BJ306" s="4"/>
      <c r="BK306" s="4"/>
      <c r="BL306" s="3"/>
      <c r="BM306" s="3"/>
      <c r="BN306" s="4"/>
      <c r="BO306" s="4"/>
      <c r="BP306" s="4"/>
      <c r="BQ306" s="3"/>
      <c r="BR306" s="3"/>
      <c r="BS306" s="3"/>
      <c r="BT306" s="3"/>
      <c r="BU306" s="3"/>
      <c r="BV306" s="3"/>
      <c r="BW306" s="2"/>
      <c r="BX306" s="2"/>
      <c r="BY306" s="2"/>
      <c r="BZ306" s="3"/>
      <c r="CA306" s="2"/>
      <c r="CB306" s="4"/>
      <c r="CC306" s="4"/>
      <c r="CD306" s="3"/>
      <c r="CE306" s="3"/>
      <c r="CG306" s="3"/>
      <c r="CH306" s="3"/>
      <c r="CI306" s="3"/>
      <c r="CJ306" s="3"/>
      <c r="CK306" s="3"/>
      <c r="CL306" s="3"/>
      <c r="CM306" s="3"/>
      <c r="CN306" s="3"/>
      <c r="CO306" s="3"/>
      <c r="CP306" s="3"/>
      <c r="CQ306" s="3"/>
      <c r="CR306" s="3"/>
      <c r="CS306" s="3"/>
      <c r="CT306" s="3"/>
      <c r="CU306" s="3"/>
      <c r="CV306" s="3"/>
      <c r="CW306" s="3"/>
      <c r="CX306" s="4"/>
      <c r="CY306" s="3"/>
      <c r="CZ306" s="3"/>
      <c r="DA306" s="3"/>
      <c r="DB306" s="3"/>
      <c r="DC306" s="3"/>
      <c r="DD306" s="3"/>
      <c r="DE306" s="3"/>
      <c r="DF306" s="3"/>
      <c r="DG306" s="2"/>
      <c r="DH306" s="4"/>
      <c r="DI306" s="2"/>
      <c r="DJ306" s="3"/>
      <c r="DK306" s="3"/>
      <c r="DL306" s="3"/>
      <c r="DM306" s="3"/>
      <c r="DN306" s="123"/>
      <c r="DO306" s="3"/>
      <c r="DP306" s="4"/>
      <c r="DQ306" s="3"/>
      <c r="DR306" s="3"/>
      <c r="DS306" s="2"/>
      <c r="DT306" s="5"/>
      <c r="DU306" s="3"/>
      <c r="DV306" s="3"/>
      <c r="DW306" s="3"/>
      <c r="DX306" s="3"/>
      <c r="DY306" s="3"/>
      <c r="DZ306" s="2"/>
      <c r="EA306" s="5"/>
      <c r="EB306" s="2"/>
      <c r="EC306" s="2"/>
      <c r="ED306" s="2"/>
      <c r="EE306" s="2"/>
      <c r="EF306" s="2"/>
      <c r="EG306" s="2"/>
      <c r="EH306" s="2"/>
      <c r="EI306" s="2"/>
      <c r="EJ306" s="2"/>
      <c r="EK306" s="2"/>
      <c r="EL306" s="2"/>
      <c r="EM306" s="2"/>
      <c r="EN306" s="2"/>
      <c r="EO306" s="2"/>
      <c r="EP306" s="2"/>
      <c r="ER306" s="3"/>
      <c r="ET306" s="3"/>
      <c r="EU306" s="3"/>
      <c r="EV306" s="3"/>
      <c r="EW306" s="3"/>
      <c r="EX306" s="3"/>
      <c r="EY306" s="3"/>
      <c r="EZ306" s="3"/>
      <c r="FA306" s="3"/>
      <c r="FB306" s="3"/>
      <c r="FC306" s="3"/>
      <c r="FD306" s="3"/>
      <c r="FE306" s="3"/>
      <c r="FF306" s="3"/>
      <c r="FG306" s="3"/>
      <c r="FH306" s="3"/>
      <c r="FI306" s="3"/>
      <c r="FJ306" s="3"/>
      <c r="FK306" s="3"/>
      <c r="FL306" s="3"/>
      <c r="FM306" s="3"/>
      <c r="FN306" s="3"/>
      <c r="FO306" s="3"/>
      <c r="FP306" s="3"/>
      <c r="FQ306" s="3"/>
      <c r="FR306" s="3"/>
      <c r="FS306" s="3"/>
      <c r="FT306" s="3"/>
      <c r="FU306" s="3"/>
      <c r="FV306" s="3"/>
      <c r="FW306" s="3"/>
      <c r="FX306" s="3"/>
      <c r="FY306" s="3"/>
      <c r="FZ306" s="3"/>
      <c r="GA306" s="3"/>
      <c r="GB306" s="3"/>
      <c r="GC306" s="2"/>
    </row>
    <row r="307" spans="1:185" s="1" customFormat="1">
      <c r="A307" s="1" t="s">
        <v>329</v>
      </c>
      <c r="B307" s="1">
        <v>5</v>
      </c>
      <c r="C307" s="1" t="s">
        <v>128</v>
      </c>
      <c r="D307" s="1" t="s">
        <v>340</v>
      </c>
      <c r="E307" s="1" t="s">
        <v>279</v>
      </c>
      <c r="G307" s="2">
        <v>44.82</v>
      </c>
      <c r="H307" s="2">
        <v>0.79</v>
      </c>
      <c r="I307" s="2">
        <v>10.39</v>
      </c>
      <c r="J307" s="2">
        <v>7.57</v>
      </c>
      <c r="K307" s="2">
        <v>0.13</v>
      </c>
      <c r="L307" s="2">
        <v>12.56</v>
      </c>
      <c r="M307" s="2">
        <v>15.69</v>
      </c>
      <c r="N307" s="2">
        <v>1.1000000000000001</v>
      </c>
      <c r="O307" s="2">
        <v>7.73</v>
      </c>
      <c r="P307" s="2">
        <v>0.41</v>
      </c>
      <c r="Q307" s="2"/>
      <c r="R307" s="2"/>
      <c r="S307" s="2">
        <f>SUM(G307:R307)</f>
        <v>101.19</v>
      </c>
      <c r="U307" s="122"/>
      <c r="W307" s="2"/>
      <c r="X307" s="2"/>
      <c r="Y307" s="2"/>
      <c r="Z307" s="2"/>
      <c r="AA307" s="2"/>
      <c r="AB307" s="3"/>
      <c r="AC307" s="3"/>
      <c r="AF307" s="2">
        <f>(L307/40.31)/((L307/40.31)+(J307-(J307*0.15))*0.8998/71.85)</f>
        <v>0.7945228354391054</v>
      </c>
      <c r="AG307" s="4"/>
      <c r="AH307" s="4"/>
      <c r="AI307" s="4"/>
      <c r="AJ307" s="2">
        <f t="shared" ref="AJ307:AJ310" si="802">N307+O307</f>
        <v>8.83</v>
      </c>
      <c r="AK307" s="2">
        <f t="shared" ref="AK307:AK310" si="803">O307/N307</f>
        <v>7.0272727272727273</v>
      </c>
      <c r="AL307" s="2">
        <f t="shared" ref="AL307:AL310" si="804">N307/O307</f>
        <v>0.14230271668822769</v>
      </c>
      <c r="AM307" s="2"/>
      <c r="AN307" s="2"/>
      <c r="AO307" s="2"/>
      <c r="AP307" s="2"/>
      <c r="AQ307" s="2"/>
      <c r="AR307" s="4"/>
      <c r="AS307" s="4"/>
      <c r="AU307" s="2">
        <f>O307/G307</f>
        <v>0.17246764837126283</v>
      </c>
      <c r="AV307" s="2">
        <f t="shared" si="764"/>
        <v>0.80527250397961447</v>
      </c>
      <c r="AX307" s="4"/>
      <c r="AY307" s="4"/>
      <c r="AZ307" s="4"/>
      <c r="BA307" s="3"/>
      <c r="BB307" s="3"/>
      <c r="BC307" s="3"/>
      <c r="BD307" s="3"/>
      <c r="BE307" s="3"/>
      <c r="BF307" s="3"/>
      <c r="BG307" s="3"/>
      <c r="BH307" s="3"/>
      <c r="BJ307" s="4"/>
      <c r="BK307" s="4"/>
      <c r="BL307" s="3"/>
      <c r="BM307" s="3"/>
      <c r="BN307" s="4"/>
      <c r="BO307" s="4"/>
      <c r="BP307" s="4"/>
      <c r="BQ307" s="3"/>
      <c r="BR307" s="3"/>
      <c r="BS307" s="3"/>
      <c r="BT307" s="3"/>
      <c r="BU307" s="3"/>
      <c r="BV307" s="3"/>
      <c r="BW307" s="2"/>
      <c r="BX307" s="2"/>
      <c r="BY307" s="2"/>
      <c r="BZ307" s="3"/>
      <c r="CA307" s="2"/>
      <c r="CB307" s="4"/>
      <c r="CC307" s="4"/>
      <c r="CD307" s="3"/>
      <c r="CE307" s="3"/>
      <c r="CG307" s="3"/>
      <c r="CH307" s="3"/>
      <c r="CI307" s="3"/>
      <c r="CJ307" s="3"/>
      <c r="CK307" s="3"/>
      <c r="CL307" s="3"/>
      <c r="CM307" s="3"/>
      <c r="CN307" s="3"/>
      <c r="CO307" s="3"/>
      <c r="CP307" s="3"/>
      <c r="CQ307" s="3"/>
      <c r="CR307" s="3"/>
      <c r="CS307" s="3"/>
      <c r="CT307" s="3"/>
      <c r="CU307" s="3"/>
      <c r="CV307" s="3"/>
      <c r="CW307" s="3"/>
      <c r="CX307" s="4"/>
      <c r="CY307" s="3"/>
      <c r="CZ307" s="3"/>
      <c r="DA307" s="3"/>
      <c r="DB307" s="3"/>
      <c r="DC307" s="3"/>
      <c r="DD307" s="3"/>
      <c r="DE307" s="3"/>
      <c r="DF307" s="3"/>
      <c r="DG307" s="2"/>
      <c r="DH307" s="4"/>
      <c r="DI307" s="2"/>
      <c r="DJ307" s="3"/>
      <c r="DK307" s="3"/>
      <c r="DL307" s="3"/>
      <c r="DM307" s="3"/>
      <c r="DN307" s="123"/>
      <c r="DO307" s="3"/>
      <c r="DP307" s="4"/>
      <c r="DQ307" s="3"/>
      <c r="DR307" s="3"/>
      <c r="DS307" s="2"/>
      <c r="DT307" s="5"/>
      <c r="DU307" s="3"/>
      <c r="DV307" s="3"/>
      <c r="DW307" s="3"/>
      <c r="DX307" s="3"/>
      <c r="DY307" s="3"/>
      <c r="DZ307" s="2"/>
      <c r="EA307" s="5"/>
      <c r="EB307" s="2"/>
      <c r="EC307" s="2"/>
      <c r="ED307" s="2"/>
      <c r="EE307" s="2"/>
      <c r="EF307" s="2"/>
      <c r="EG307" s="2"/>
      <c r="EH307" s="2"/>
      <c r="EI307" s="2"/>
      <c r="EJ307" s="2"/>
      <c r="EK307" s="2"/>
      <c r="EL307" s="2"/>
      <c r="EM307" s="2"/>
      <c r="EN307" s="2"/>
      <c r="EO307" s="2"/>
      <c r="EP307" s="2"/>
      <c r="ER307" s="3"/>
      <c r="ET307" s="3"/>
      <c r="EU307" s="3"/>
      <c r="EV307" s="3"/>
      <c r="EW307" s="3"/>
      <c r="EX307" s="3"/>
      <c r="EY307" s="3"/>
      <c r="EZ307" s="3"/>
      <c r="FA307" s="3"/>
      <c r="FB307" s="3"/>
      <c r="FC307" s="3"/>
      <c r="FD307" s="3"/>
      <c r="FE307" s="3"/>
      <c r="FF307" s="3"/>
      <c r="FG307" s="3"/>
      <c r="FH307" s="3"/>
      <c r="FI307" s="3"/>
      <c r="FJ307" s="3"/>
      <c r="FK307" s="3"/>
      <c r="FL307" s="3"/>
      <c r="FM307" s="3"/>
      <c r="FN307" s="3"/>
      <c r="FO307" s="3"/>
      <c r="FP307" s="3"/>
      <c r="FQ307" s="3"/>
      <c r="FR307" s="3"/>
      <c r="FS307" s="3"/>
      <c r="FT307" s="3"/>
      <c r="FU307" s="3"/>
      <c r="FV307" s="3"/>
      <c r="FW307" s="3"/>
      <c r="FX307" s="3"/>
      <c r="FY307" s="3"/>
      <c r="FZ307" s="3"/>
      <c r="GA307" s="3"/>
      <c r="GB307" s="3"/>
      <c r="GC307" s="2"/>
    </row>
    <row r="308" spans="1:185" s="1" customFormat="1">
      <c r="A308" s="1" t="s">
        <v>329</v>
      </c>
      <c r="B308" s="1">
        <v>5</v>
      </c>
      <c r="C308" s="1" t="s">
        <v>120</v>
      </c>
      <c r="D308" s="1" t="s">
        <v>285</v>
      </c>
      <c r="E308" s="1" t="s">
        <v>279</v>
      </c>
      <c r="G308" s="2">
        <v>42.33</v>
      </c>
      <c r="H308" s="2"/>
      <c r="I308" s="2"/>
      <c r="J308" s="2"/>
      <c r="K308" s="2"/>
      <c r="L308" s="2"/>
      <c r="M308" s="2">
        <v>15.41</v>
      </c>
      <c r="N308" s="2">
        <v>0.95</v>
      </c>
      <c r="O308" s="2">
        <v>7.6</v>
      </c>
      <c r="P308" s="2"/>
      <c r="Q308" s="2"/>
      <c r="R308" s="2"/>
      <c r="S308" s="2"/>
      <c r="U308" s="122">
        <v>0.71036999999999995</v>
      </c>
      <c r="W308" s="2"/>
      <c r="X308" s="2"/>
      <c r="Y308" s="2"/>
      <c r="Z308" s="2"/>
      <c r="AA308" s="2"/>
      <c r="AB308" s="3"/>
      <c r="AC308" s="3"/>
      <c r="AF308" s="2"/>
      <c r="AG308" s="4"/>
      <c r="AH308" s="4">
        <f t="shared" ref="AH308:AH310" si="805">O308*8302</f>
        <v>63095.199999999997</v>
      </c>
      <c r="AI308" s="4"/>
      <c r="AJ308" s="2">
        <f t="shared" si="802"/>
        <v>8.5499999999999989</v>
      </c>
      <c r="AK308" s="2">
        <f t="shared" si="803"/>
        <v>8</v>
      </c>
      <c r="AL308" s="2">
        <f t="shared" si="804"/>
        <v>0.125</v>
      </c>
      <c r="AM308" s="2"/>
      <c r="AN308" s="2"/>
      <c r="AO308" s="2"/>
      <c r="AP308" s="2"/>
      <c r="AQ308" s="2"/>
      <c r="AR308" s="4"/>
      <c r="AS308" s="4"/>
      <c r="AU308" s="2">
        <f>O308/G308</f>
        <v>0.17954169619655092</v>
      </c>
      <c r="AV308" s="2"/>
      <c r="AX308" s="4">
        <v>445</v>
      </c>
      <c r="AY308" s="4">
        <v>1729</v>
      </c>
      <c r="AZ308" s="4"/>
      <c r="BA308" s="3"/>
      <c r="BB308" s="3"/>
      <c r="BC308" s="3"/>
      <c r="BD308" s="3">
        <v>880</v>
      </c>
      <c r="BE308" s="3"/>
      <c r="BF308" s="3">
        <v>125</v>
      </c>
      <c r="BG308" s="3"/>
      <c r="BH308" s="3"/>
      <c r="BJ308" s="4"/>
      <c r="BK308" s="4"/>
      <c r="BL308" s="3"/>
      <c r="BM308" s="3"/>
      <c r="BN308" s="4"/>
      <c r="BO308" s="4">
        <v>156</v>
      </c>
      <c r="BP308" s="4"/>
      <c r="BQ308" s="3"/>
      <c r="BR308" s="3"/>
      <c r="BS308" s="3"/>
      <c r="BT308" s="3"/>
      <c r="BU308" s="3"/>
      <c r="BV308" s="3"/>
      <c r="BW308" s="2"/>
      <c r="BX308" s="2"/>
      <c r="BY308" s="2"/>
      <c r="BZ308" s="3"/>
      <c r="CA308" s="2"/>
      <c r="CB308" s="4"/>
      <c r="CC308" s="4">
        <v>33</v>
      </c>
      <c r="CD308" s="3"/>
      <c r="CE308" s="3"/>
      <c r="CG308" s="3"/>
      <c r="CH308" s="3"/>
      <c r="CI308" s="3"/>
      <c r="CJ308" s="3"/>
      <c r="CK308" s="3"/>
      <c r="CL308" s="3"/>
      <c r="CM308" s="3"/>
      <c r="CN308" s="3"/>
      <c r="CO308" s="3"/>
      <c r="CP308" s="3"/>
      <c r="CQ308" s="3"/>
      <c r="CR308" s="3"/>
      <c r="CS308" s="3"/>
      <c r="CT308" s="3"/>
      <c r="CU308" s="3"/>
      <c r="CV308" s="3"/>
      <c r="CW308" s="3"/>
      <c r="CX308" s="4"/>
      <c r="CY308" s="3"/>
      <c r="CZ308" s="3"/>
      <c r="DA308" s="3"/>
      <c r="DB308" s="3"/>
      <c r="DC308" s="3"/>
      <c r="DD308" s="3"/>
      <c r="DE308" s="3"/>
      <c r="DF308" s="3"/>
      <c r="DG308" s="2"/>
      <c r="DH308" s="4"/>
      <c r="DI308" s="2"/>
      <c r="DJ308" s="3"/>
      <c r="DK308" s="3"/>
      <c r="DL308" s="3"/>
      <c r="DM308" s="3"/>
      <c r="DN308" s="123"/>
      <c r="DO308" s="3"/>
      <c r="DP308" s="4"/>
      <c r="DQ308" s="3"/>
      <c r="DR308" s="3"/>
      <c r="DS308" s="2"/>
      <c r="DT308" s="5"/>
      <c r="DU308" s="3"/>
      <c r="DV308" s="3"/>
      <c r="DW308" s="3"/>
      <c r="DX308" s="3"/>
      <c r="DY308" s="3"/>
      <c r="DZ308" s="2"/>
      <c r="EA308" s="5"/>
      <c r="EB308" s="2"/>
      <c r="EC308" s="2"/>
      <c r="ED308" s="2"/>
      <c r="EE308" s="2"/>
      <c r="EF308" s="2"/>
      <c r="EG308" s="2"/>
      <c r="EH308" s="2"/>
      <c r="EI308" s="2"/>
      <c r="EJ308" s="2"/>
      <c r="EK308" s="2"/>
      <c r="EL308" s="2"/>
      <c r="EM308" s="2"/>
      <c r="EN308" s="2"/>
      <c r="EO308" s="2"/>
      <c r="EP308" s="2"/>
      <c r="ER308" s="3"/>
      <c r="ET308" s="3"/>
      <c r="EU308" s="3"/>
      <c r="EV308" s="3"/>
      <c r="EW308" s="3"/>
      <c r="EX308" s="3"/>
      <c r="EY308" s="3"/>
      <c r="EZ308" s="3"/>
      <c r="FA308" s="3"/>
      <c r="FB308" s="3"/>
      <c r="FC308" s="3"/>
      <c r="FD308" s="3"/>
      <c r="FE308" s="3"/>
      <c r="FF308" s="3"/>
      <c r="FG308" s="3"/>
      <c r="FH308" s="3"/>
      <c r="FI308" s="3"/>
      <c r="FJ308" s="3"/>
      <c r="FK308" s="3"/>
      <c r="FL308" s="3"/>
      <c r="FM308" s="3"/>
      <c r="FN308" s="3"/>
      <c r="FO308" s="3"/>
      <c r="FP308" s="3"/>
      <c r="FQ308" s="3"/>
      <c r="FR308" s="3"/>
      <c r="FS308" s="3"/>
      <c r="FT308" s="3"/>
      <c r="FU308" s="3"/>
      <c r="FV308" s="3"/>
      <c r="FW308" s="3"/>
      <c r="FX308" s="3"/>
      <c r="FY308" s="3"/>
      <c r="FZ308" s="3"/>
      <c r="GA308" s="3"/>
      <c r="GB308" s="3"/>
      <c r="GC308" s="2"/>
    </row>
    <row r="309" spans="1:185">
      <c r="A309" s="1" t="s">
        <v>329</v>
      </c>
      <c r="B309" s="1">
        <v>5</v>
      </c>
      <c r="C309" s="32" t="s">
        <v>128</v>
      </c>
      <c r="D309" s="1" t="s">
        <v>345</v>
      </c>
      <c r="E309" s="9" t="s">
        <v>346</v>
      </c>
      <c r="F309" s="32"/>
      <c r="G309" s="12">
        <v>41.15</v>
      </c>
      <c r="H309" s="12">
        <v>0.72899999999999998</v>
      </c>
      <c r="I309" s="12">
        <v>9.9499999999999993</v>
      </c>
      <c r="J309" s="12">
        <v>7.16</v>
      </c>
      <c r="K309" s="12">
        <v>0.121</v>
      </c>
      <c r="L309" s="12">
        <v>12.56</v>
      </c>
      <c r="M309" s="12">
        <v>16.079999999999998</v>
      </c>
      <c r="N309" s="12">
        <v>1.07</v>
      </c>
      <c r="O309" s="12">
        <v>7.55</v>
      </c>
      <c r="P309" s="12">
        <v>0.39</v>
      </c>
      <c r="Q309" s="12">
        <v>1.1499999999999999</v>
      </c>
      <c r="R309" s="12">
        <v>0.74</v>
      </c>
      <c r="S309" s="2">
        <f t="shared" ref="S309:S310" si="806">SUM(G309:R309)</f>
        <v>98.649999999999977</v>
      </c>
      <c r="T309" s="11"/>
      <c r="U309" s="128"/>
      <c r="V309" s="11"/>
      <c r="W309" s="12"/>
      <c r="X309" s="12"/>
      <c r="Y309" s="12"/>
      <c r="Z309" s="12"/>
      <c r="AA309" s="12"/>
      <c r="AB309" s="33"/>
      <c r="AC309" s="33"/>
      <c r="AD309" s="2"/>
      <c r="AE309" s="2"/>
      <c r="AF309" s="2">
        <f t="shared" ref="AF309:AF310" si="807">(L309/40.31)/((L309/40.31)+(J309-(J309*0.15))*0.8998/71.85)</f>
        <v>0.80346449709595291</v>
      </c>
      <c r="AG309" s="4">
        <f t="shared" ref="AG309:AG310" si="808">H309*5995</f>
        <v>4370.3549999999996</v>
      </c>
      <c r="AH309" s="4">
        <f t="shared" si="805"/>
        <v>62680.1</v>
      </c>
      <c r="AI309" s="4">
        <f t="shared" ref="AI309:AI310" si="809">P309*4364</f>
        <v>1701.96</v>
      </c>
      <c r="AJ309" s="2">
        <f t="shared" si="802"/>
        <v>8.6199999999999992</v>
      </c>
      <c r="AK309" s="2">
        <f t="shared" si="803"/>
        <v>7.05607476635514</v>
      </c>
      <c r="AL309" s="2">
        <f t="shared" si="804"/>
        <v>0.14172185430463577</v>
      </c>
      <c r="AM309" s="2">
        <f t="shared" ref="AM309:AM310" si="810">EK309/EG309</f>
        <v>1.6160804020100501</v>
      </c>
      <c r="AN309" s="2">
        <f t="shared" ref="AN309:AN336" si="811">O309/I309</f>
        <v>0.7587939698492463</v>
      </c>
      <c r="AO309" s="2">
        <f t="shared" si="767"/>
        <v>0.9982063673776318</v>
      </c>
      <c r="AP309" s="2">
        <f t="shared" ref="AP309:AP310" si="812">1/AO309</f>
        <v>1.0017968555210484</v>
      </c>
      <c r="AQ309" s="2">
        <f t="shared" si="799"/>
        <v>0.25403731466888824</v>
      </c>
      <c r="AR309" s="4">
        <f t="shared" ref="AR309:AR310" si="813">1000*(4*(EE309/60.08)-11*(EL309/61.98*2+EM309/94.2*2)-2*(EH309/159.69*2+EF309/79.87))</f>
        <v>412.36947290956584</v>
      </c>
      <c r="AS309" s="4">
        <f t="shared" ref="AS309:AS310" si="814">1000*(6*(EK309/56.08)+2*(EJ309/40.3)+EG309/101.96*2)</f>
        <v>2623.9138793792031</v>
      </c>
      <c r="AT309" s="11"/>
      <c r="AU309" s="12">
        <f>O309/G309</f>
        <v>0.18347509113001215</v>
      </c>
      <c r="AV309" s="12">
        <f t="shared" si="764"/>
        <v>0.82130183827844094</v>
      </c>
      <c r="AW309" s="11"/>
      <c r="AX309" s="34">
        <v>470</v>
      </c>
      <c r="AY309" s="34">
        <v>1744</v>
      </c>
      <c r="AZ309" s="34">
        <v>646</v>
      </c>
      <c r="BA309" s="33">
        <v>38.200000000000003</v>
      </c>
      <c r="BB309" s="33">
        <v>21</v>
      </c>
      <c r="BC309" s="33">
        <v>149</v>
      </c>
      <c r="BD309" s="33">
        <v>870</v>
      </c>
      <c r="BE309" s="33">
        <v>37</v>
      </c>
      <c r="BF309" s="33">
        <v>150</v>
      </c>
      <c r="BG309" s="33">
        <v>30</v>
      </c>
      <c r="BH309" s="33">
        <v>90</v>
      </c>
      <c r="BI309" s="11">
        <v>30</v>
      </c>
      <c r="BJ309" s="34">
        <v>313</v>
      </c>
      <c r="BK309" s="34">
        <v>14</v>
      </c>
      <c r="BL309" s="33">
        <v>8.6</v>
      </c>
      <c r="BM309" s="33">
        <v>0.9</v>
      </c>
      <c r="BN309" s="34">
        <v>83.3</v>
      </c>
      <c r="BO309" s="34">
        <v>187</v>
      </c>
      <c r="BP309" s="34">
        <v>23.2</v>
      </c>
      <c r="BQ309" s="33">
        <v>90.4</v>
      </c>
      <c r="BR309" s="33">
        <v>17.600000000000001</v>
      </c>
      <c r="BS309" s="33">
        <v>3.31</v>
      </c>
      <c r="BT309" s="33">
        <v>12</v>
      </c>
      <c r="BU309" s="33">
        <v>1.5</v>
      </c>
      <c r="BV309" s="33">
        <v>7.7</v>
      </c>
      <c r="BW309" s="12">
        <v>1.2</v>
      </c>
      <c r="BX309" s="12">
        <v>3.1</v>
      </c>
      <c r="BY309" s="12">
        <v>0.39</v>
      </c>
      <c r="BZ309" s="33">
        <v>2.2000000000000002</v>
      </c>
      <c r="CA309" s="12">
        <v>0.32</v>
      </c>
      <c r="CB309" s="34">
        <v>28</v>
      </c>
      <c r="CC309" s="34">
        <v>38.1</v>
      </c>
      <c r="CD309" s="33">
        <v>5.0999999999999996</v>
      </c>
      <c r="CE309" s="33">
        <v>14</v>
      </c>
      <c r="CF309" s="11"/>
      <c r="CG309" s="3">
        <f t="shared" si="728"/>
        <v>344.21487603305786</v>
      </c>
      <c r="CH309" s="3">
        <f t="shared" si="729"/>
        <v>294.48818897637796</v>
      </c>
      <c r="CI309" s="3">
        <f t="shared" si="730"/>
        <v>240.91381100726895</v>
      </c>
      <c r="CJ309" s="3">
        <f t="shared" si="731"/>
        <v>188.33333333333334</v>
      </c>
      <c r="CK309" s="3">
        <f t="shared" si="732"/>
        <v>112.82051282051283</v>
      </c>
      <c r="CL309" s="3">
        <f t="shared" si="733"/>
        <v>56.006768189509309</v>
      </c>
      <c r="CM309" s="3">
        <f t="shared" si="734"/>
        <v>56.60377358490566</v>
      </c>
      <c r="CN309" s="3">
        <f t="shared" si="735"/>
        <v>39.893617021276597</v>
      </c>
      <c r="CO309" s="3">
        <f t="shared" si="736"/>
        <v>29.72972972972973</v>
      </c>
      <c r="CP309" s="3">
        <f t="shared" si="737"/>
        <v>20.512820512820511</v>
      </c>
      <c r="CQ309" s="3">
        <f t="shared" si="738"/>
        <v>19.018404907975459</v>
      </c>
      <c r="CR309" s="3">
        <f t="shared" si="739"/>
        <v>15.234375</v>
      </c>
      <c r="CS309" s="3">
        <f t="shared" si="740"/>
        <v>13.253012048192771</v>
      </c>
      <c r="CT309" s="3">
        <f t="shared" si="741"/>
        <v>13.333333333333334</v>
      </c>
      <c r="CU309" s="3">
        <f t="shared" ref="CU309:CU310" si="815">AZ309/BK309</f>
        <v>46.142857142857146</v>
      </c>
      <c r="CV309" s="3">
        <f t="shared" ref="CV309:CV310" si="816">AZ309/BN309</f>
        <v>7.7551020408163271</v>
      </c>
      <c r="CW309" s="3">
        <f t="shared" ref="CW309:CW310" si="817">BN309/BK309</f>
        <v>5.95</v>
      </c>
      <c r="CX309" s="4">
        <f>AG309/BK309</f>
        <v>312.16821428571427</v>
      </c>
      <c r="CY309" s="3">
        <f t="shared" ref="CY309:CY310" si="818">BO309/CB309</f>
        <v>6.6785714285714288</v>
      </c>
      <c r="CZ309" s="3">
        <f t="shared" ref="CZ309:CZ310" si="819">BK309/CD309</f>
        <v>2.7450980392156863</v>
      </c>
      <c r="DA309" s="3">
        <f t="shared" ref="DA309:DA310" si="820">AX309/BR309</f>
        <v>26.704545454545453</v>
      </c>
      <c r="DB309" s="3">
        <f t="shared" ref="DB309:DB310" si="821">BJ309/BK309</f>
        <v>22.357142857142858</v>
      </c>
      <c r="DC309" s="3">
        <f t="shared" ref="DC309:DC310" si="822">AZ309/CC309</f>
        <v>16.955380577427821</v>
      </c>
      <c r="DD309" s="3">
        <f t="shared" ref="DD309:DD310" si="823">CC309/BM309</f>
        <v>42.333333333333336</v>
      </c>
      <c r="DE309" s="3">
        <f t="shared" ref="DE309:DE310" si="824">BM309/BZ309</f>
        <v>0.40909090909090906</v>
      </c>
      <c r="DF309" s="3">
        <f t="shared" ref="DF309:DF310" si="825">CC309/BZ309</f>
        <v>17.318181818181817</v>
      </c>
      <c r="DG309" s="2">
        <f t="shared" ref="DG309:DG310" si="826">BK309/BI309</f>
        <v>0.46666666666666667</v>
      </c>
      <c r="DH309" s="4">
        <f>AH309/BN309</f>
        <v>752.46218487394958</v>
      </c>
      <c r="DI309" s="2">
        <f>(BK309/0.46)/((O309/0.023)*(CD309/0.017))^0.5</f>
        <v>9.6983983625906461E-2</v>
      </c>
      <c r="DJ309" s="3">
        <f t="shared" ref="DJ309:DJ310" si="827">BN309/CA309</f>
        <v>260.3125</v>
      </c>
      <c r="DK309" s="3">
        <f t="shared" ref="DK309:DK310" si="828">CG309/CT309</f>
        <v>25.816115702479337</v>
      </c>
      <c r="DL309" s="3">
        <f t="shared" ref="DL309:DL310" si="829">CG309/CK309</f>
        <v>3.0509954921111944</v>
      </c>
      <c r="DM309" s="3">
        <f t="shared" ref="DM309:DM310" si="830">BN309/BZ309</f>
        <v>37.86363636363636</v>
      </c>
      <c r="DN309" s="123">
        <f t="shared" ref="DN309:DN310" si="831">BL309/BQ309</f>
        <v>9.5132743362831854E-2</v>
      </c>
      <c r="DO309" s="3">
        <f t="shared" ref="DO309:DO310" si="832">BR309/BZ309</f>
        <v>8</v>
      </c>
      <c r="DP309" s="4">
        <f t="shared" ref="DP309:DP310" si="833">AY309/BZ309</f>
        <v>792.72727272727263</v>
      </c>
      <c r="DQ309" s="3">
        <f t="shared" ref="DQ309:DQ310" si="834">AY309/BQ309</f>
        <v>19.292035398230087</v>
      </c>
      <c r="DR309" s="3">
        <f t="shared" ref="DR309:DR310" si="835">AY309/(((BR309/0.195)*(BT309/0.259))^0.5)</f>
        <v>26.969116006681013</v>
      </c>
      <c r="DS309" s="2">
        <f t="shared" ref="DS309:DS310" si="836">(BS309/0.074)/(((BR309/0.195)*(BT309/0.259))^0.5)</f>
        <v>0.69169797593381288</v>
      </c>
      <c r="DT309" s="5">
        <f t="shared" ref="DT309:DT310" si="837">1/AY309</f>
        <v>5.7339449541284407E-4</v>
      </c>
      <c r="DU309" s="3">
        <f t="shared" ref="DU309:DU310" si="838">BJ309/BI309</f>
        <v>10.433333333333334</v>
      </c>
      <c r="DV309" s="3">
        <f t="shared" ref="DV309:DV310" si="839">BK309/BM309</f>
        <v>15.555555555555555</v>
      </c>
      <c r="DW309" s="3">
        <f t="shared" ref="DW309:DW310" si="840">1.74+LOG(BK309/BI309)-1.92*LOG(BJ309/BI309)</f>
        <v>-0.54636553806885346</v>
      </c>
      <c r="DX309" s="3">
        <f t="shared" ref="DX309:DX310" si="841">BK309*100/BJ309</f>
        <v>4.4728434504792336</v>
      </c>
      <c r="DY309" s="3">
        <f t="shared" ref="DY309:DY310" si="842">CC309*100/BJ309</f>
        <v>12.172523961661343</v>
      </c>
      <c r="DZ309" s="2">
        <f>EK309*100/AY309</f>
        <v>0.9528920510788067</v>
      </c>
      <c r="EA309" s="5">
        <f t="shared" ref="EA309:EA314" si="843">BA309/BN309</f>
        <v>0.45858343337334939</v>
      </c>
      <c r="EB309" s="2">
        <f t="shared" si="713"/>
        <v>2.7214285714285715</v>
      </c>
      <c r="EC309" s="2">
        <f t="shared" si="759"/>
        <v>0.73001326168287961</v>
      </c>
      <c r="ED309" s="2"/>
      <c r="EE309" s="2">
        <f t="shared" ref="EE309:EN310" si="844">100*G309/($G309+$H309+$I309+$J309+$K309+$L309+$M309+$N309+$O309+$P309)</f>
        <v>42.527904092600259</v>
      </c>
      <c r="EF309" s="2">
        <f t="shared" si="844"/>
        <v>0.75341050020669709</v>
      </c>
      <c r="EG309" s="2">
        <f t="shared" si="844"/>
        <v>10.283174865646963</v>
      </c>
      <c r="EH309" s="2">
        <f t="shared" si="844"/>
        <v>7.3997519636213331</v>
      </c>
      <c r="EI309" s="2">
        <f t="shared" si="844"/>
        <v>0.12505167424555605</v>
      </c>
      <c r="EJ309" s="2">
        <f t="shared" si="844"/>
        <v>12.980570483670942</v>
      </c>
      <c r="EK309" s="2">
        <f t="shared" si="844"/>
        <v>16.618437370814387</v>
      </c>
      <c r="EL309" s="2">
        <f t="shared" si="844"/>
        <v>1.1058288548987187</v>
      </c>
      <c r="EM309" s="2">
        <f t="shared" si="844"/>
        <v>7.802811078958249</v>
      </c>
      <c r="EN309" s="2">
        <f t="shared" si="844"/>
        <v>0.40305911533691618</v>
      </c>
      <c r="EO309" s="2">
        <f t="shared" ref="EO309:EO310" si="845">SUM(EE309:EN309)</f>
        <v>100.00000000000001</v>
      </c>
      <c r="EP309" s="2"/>
      <c r="ER309" s="8"/>
      <c r="ET309" s="8"/>
      <c r="EU309" s="8"/>
      <c r="EV309" s="8"/>
      <c r="EW309" s="8"/>
      <c r="EX309" s="8"/>
      <c r="EY309" s="8"/>
      <c r="EZ309" s="8"/>
      <c r="FA309" s="8"/>
      <c r="FB309" s="8"/>
      <c r="FC309" s="8"/>
      <c r="FD309" s="8"/>
      <c r="FE309" s="8"/>
      <c r="FF309" s="8"/>
      <c r="FG309" s="8"/>
      <c r="FH309" s="8"/>
      <c r="FI309" s="8"/>
      <c r="FJ309" s="8"/>
      <c r="FK309" s="8"/>
      <c r="FL309" s="8"/>
      <c r="FM309" s="8"/>
      <c r="FN309" s="8"/>
      <c r="FO309" s="8"/>
      <c r="FP309" s="8"/>
      <c r="FQ309" s="8"/>
      <c r="FR309" s="8"/>
      <c r="FS309" s="8"/>
      <c r="FT309" s="8"/>
      <c r="FU309" s="8"/>
      <c r="FV309" s="8"/>
      <c r="FW309" s="8"/>
      <c r="FX309" s="8"/>
      <c r="FY309" s="8"/>
      <c r="FZ309" s="8"/>
      <c r="GA309" s="8"/>
      <c r="GB309" s="8"/>
      <c r="GC309" s="6"/>
    </row>
    <row r="310" spans="1:185">
      <c r="A310" s="1" t="s">
        <v>329</v>
      </c>
      <c r="B310" s="1">
        <v>5</v>
      </c>
      <c r="C310" s="32" t="s">
        <v>128</v>
      </c>
      <c r="D310" s="1" t="s">
        <v>345</v>
      </c>
      <c r="E310" s="9" t="s">
        <v>346</v>
      </c>
      <c r="F310" s="32"/>
      <c r="G310" s="12">
        <v>41.95</v>
      </c>
      <c r="H310" s="12">
        <v>0.746</v>
      </c>
      <c r="I310" s="12">
        <v>10.01</v>
      </c>
      <c r="J310" s="12">
        <v>7.36</v>
      </c>
      <c r="K310" s="12">
        <v>0.123</v>
      </c>
      <c r="L310" s="12">
        <v>12.79</v>
      </c>
      <c r="M310" s="12">
        <v>15.35</v>
      </c>
      <c r="N310" s="12">
        <v>0.96</v>
      </c>
      <c r="O310" s="12">
        <v>7.26</v>
      </c>
      <c r="P310" s="12">
        <v>0.4</v>
      </c>
      <c r="Q310" s="12">
        <v>1.1399999999999999</v>
      </c>
      <c r="R310" s="12">
        <v>0.17</v>
      </c>
      <c r="S310" s="2">
        <f t="shared" si="806"/>
        <v>98.259</v>
      </c>
      <c r="T310" s="11"/>
      <c r="U310" s="128"/>
      <c r="V310" s="11"/>
      <c r="W310" s="12"/>
      <c r="X310" s="12"/>
      <c r="Y310" s="12"/>
      <c r="Z310" s="12"/>
      <c r="AA310" s="12"/>
      <c r="AB310" s="33"/>
      <c r="AC310" s="33"/>
      <c r="AD310" s="2"/>
      <c r="AE310" s="2"/>
      <c r="AF310" s="2">
        <f t="shared" si="807"/>
        <v>0.80197535896973815</v>
      </c>
      <c r="AG310" s="4">
        <f t="shared" si="808"/>
        <v>4472.2699999999995</v>
      </c>
      <c r="AH310" s="4">
        <f t="shared" si="805"/>
        <v>60272.52</v>
      </c>
      <c r="AI310" s="4">
        <f t="shared" si="809"/>
        <v>1745.6000000000001</v>
      </c>
      <c r="AJ310" s="2">
        <f t="shared" si="802"/>
        <v>8.2199999999999989</v>
      </c>
      <c r="AK310" s="2">
        <f t="shared" si="803"/>
        <v>7.5625</v>
      </c>
      <c r="AL310" s="2">
        <f t="shared" si="804"/>
        <v>0.13223140495867769</v>
      </c>
      <c r="AM310" s="2">
        <f t="shared" si="810"/>
        <v>1.5334665334665334</v>
      </c>
      <c r="AN310" s="2">
        <f t="shared" si="811"/>
        <v>0.72527472527472525</v>
      </c>
      <c r="AO310" s="2">
        <f t="shared" si="767"/>
        <v>0.94278807312516566</v>
      </c>
      <c r="AP310" s="2">
        <f t="shared" si="812"/>
        <v>1.0606837618184832</v>
      </c>
      <c r="AQ310" s="2">
        <f t="shared" si="799"/>
        <v>0.26803833610008232</v>
      </c>
      <c r="AR310" s="4">
        <f t="shared" si="813"/>
        <v>571.03086345748591</v>
      </c>
      <c r="AS310" s="4">
        <f t="shared" si="814"/>
        <v>2551.2255757804851</v>
      </c>
      <c r="AT310" s="11"/>
      <c r="AU310" s="12">
        <f>O310/G310</f>
        <v>0.17306317044100117</v>
      </c>
      <c r="AV310" s="12">
        <f t="shared" si="764"/>
        <v>0.78502134807867285</v>
      </c>
      <c r="AW310" s="11"/>
      <c r="AX310" s="34">
        <v>485</v>
      </c>
      <c r="AY310" s="34">
        <v>1768</v>
      </c>
      <c r="AZ310" s="34">
        <v>689</v>
      </c>
      <c r="BA310" s="33">
        <v>34.9</v>
      </c>
      <c r="BB310" s="33">
        <v>23</v>
      </c>
      <c r="BC310" s="33">
        <v>156</v>
      </c>
      <c r="BD310" s="33">
        <v>780</v>
      </c>
      <c r="BE310" s="33">
        <v>36</v>
      </c>
      <c r="BF310" s="33">
        <v>120</v>
      </c>
      <c r="BG310" s="33">
        <v>30</v>
      </c>
      <c r="BH310" s="33">
        <v>80</v>
      </c>
      <c r="BI310" s="11">
        <v>30</v>
      </c>
      <c r="BJ310" s="34">
        <v>353</v>
      </c>
      <c r="BK310" s="34">
        <v>15</v>
      </c>
      <c r="BL310" s="33">
        <v>8.8000000000000007</v>
      </c>
      <c r="BM310" s="33">
        <v>0.7</v>
      </c>
      <c r="BN310" s="34">
        <v>84.9</v>
      </c>
      <c r="BO310" s="34">
        <v>190</v>
      </c>
      <c r="BP310" s="34">
        <v>23.7</v>
      </c>
      <c r="BQ310" s="33">
        <v>93</v>
      </c>
      <c r="BR310" s="33">
        <v>17.899999999999999</v>
      </c>
      <c r="BS310" s="33">
        <v>3.46</v>
      </c>
      <c r="BT310" s="33">
        <v>12.2</v>
      </c>
      <c r="BU310" s="33">
        <v>1.6</v>
      </c>
      <c r="BV310" s="33">
        <v>7.7</v>
      </c>
      <c r="BW310" s="12">
        <v>1.3</v>
      </c>
      <c r="BX310" s="12">
        <v>3</v>
      </c>
      <c r="BY310" s="12">
        <v>0.39</v>
      </c>
      <c r="BZ310" s="33">
        <v>2.2999999999999998</v>
      </c>
      <c r="CA310" s="12">
        <v>0.33</v>
      </c>
      <c r="CB310" s="34">
        <v>30</v>
      </c>
      <c r="CC310" s="34">
        <v>38.6</v>
      </c>
      <c r="CD310" s="33">
        <v>9.8000000000000007</v>
      </c>
      <c r="CE310" s="33">
        <v>13</v>
      </c>
      <c r="CF310" s="11"/>
      <c r="CG310" s="3">
        <f t="shared" si="728"/>
        <v>350.82644628099177</v>
      </c>
      <c r="CH310" s="3">
        <f t="shared" si="729"/>
        <v>299.21259842519686</v>
      </c>
      <c r="CI310" s="3">
        <f t="shared" si="730"/>
        <v>246.10591900311528</v>
      </c>
      <c r="CJ310" s="3">
        <f t="shared" si="731"/>
        <v>193.75</v>
      </c>
      <c r="CK310" s="3">
        <f t="shared" si="732"/>
        <v>114.74358974358974</v>
      </c>
      <c r="CL310" s="3">
        <f t="shared" si="733"/>
        <v>58.544839255499156</v>
      </c>
      <c r="CM310" s="3">
        <f t="shared" si="734"/>
        <v>57.547169811320749</v>
      </c>
      <c r="CN310" s="3">
        <f t="shared" si="735"/>
        <v>42.553191489361701</v>
      </c>
      <c r="CO310" s="3">
        <f t="shared" si="736"/>
        <v>29.72972972972973</v>
      </c>
      <c r="CP310" s="3">
        <f t="shared" si="737"/>
        <v>22.222222222222221</v>
      </c>
      <c r="CQ310" s="3">
        <f t="shared" si="738"/>
        <v>18.404907975460123</v>
      </c>
      <c r="CR310" s="3">
        <f t="shared" si="739"/>
        <v>15.234375</v>
      </c>
      <c r="CS310" s="3">
        <f t="shared" si="740"/>
        <v>13.855421686746986</v>
      </c>
      <c r="CT310" s="3">
        <f t="shared" si="741"/>
        <v>13.75</v>
      </c>
      <c r="CU310" s="3">
        <f t="shared" si="815"/>
        <v>45.93333333333333</v>
      </c>
      <c r="CV310" s="3">
        <f t="shared" si="816"/>
        <v>8.1154299175500579</v>
      </c>
      <c r="CW310" s="3">
        <f t="shared" si="817"/>
        <v>5.66</v>
      </c>
      <c r="CX310" s="4">
        <f>AG310/BK310</f>
        <v>298.1513333333333</v>
      </c>
      <c r="CY310" s="3">
        <f t="shared" si="818"/>
        <v>6.333333333333333</v>
      </c>
      <c r="CZ310" s="3">
        <f t="shared" si="819"/>
        <v>1.5306122448979591</v>
      </c>
      <c r="DA310" s="3">
        <f t="shared" si="820"/>
        <v>27.094972067039109</v>
      </c>
      <c r="DB310" s="3">
        <f t="shared" si="821"/>
        <v>23.533333333333335</v>
      </c>
      <c r="DC310" s="3">
        <f t="shared" si="822"/>
        <v>17.849740932642487</v>
      </c>
      <c r="DD310" s="3">
        <f t="shared" si="823"/>
        <v>55.142857142857146</v>
      </c>
      <c r="DE310" s="3">
        <f t="shared" si="824"/>
        <v>0.30434782608695654</v>
      </c>
      <c r="DF310" s="3">
        <f t="shared" si="825"/>
        <v>16.782608695652176</v>
      </c>
      <c r="DG310" s="2">
        <f t="shared" si="826"/>
        <v>0.5</v>
      </c>
      <c r="DH310" s="4">
        <f>AH310/BN310</f>
        <v>709.92367491166067</v>
      </c>
      <c r="DI310" s="2">
        <f>(BK310/0.46)/((O310/0.023)*(CD310/0.017))^0.5</f>
        <v>7.644348145997916E-2</v>
      </c>
      <c r="DJ310" s="3">
        <f t="shared" si="827"/>
        <v>257.27272727272725</v>
      </c>
      <c r="DK310" s="3">
        <f t="shared" si="828"/>
        <v>25.514650638617585</v>
      </c>
      <c r="DL310" s="3">
        <f t="shared" si="829"/>
        <v>3.0574818782030571</v>
      </c>
      <c r="DM310" s="3">
        <f t="shared" si="830"/>
        <v>36.913043478260875</v>
      </c>
      <c r="DN310" s="123">
        <f t="shared" si="831"/>
        <v>9.4623655913978505E-2</v>
      </c>
      <c r="DO310" s="3">
        <f t="shared" si="832"/>
        <v>7.7826086956521738</v>
      </c>
      <c r="DP310" s="4">
        <f t="shared" si="833"/>
        <v>768.69565217391312</v>
      </c>
      <c r="DQ310" s="3">
        <f t="shared" si="834"/>
        <v>19.010752688172044</v>
      </c>
      <c r="DR310" s="3">
        <f t="shared" si="835"/>
        <v>26.8870415037477</v>
      </c>
      <c r="DS310" s="2">
        <f t="shared" si="836"/>
        <v>0.71105817844997432</v>
      </c>
      <c r="DT310" s="5">
        <f t="shared" si="837"/>
        <v>5.6561085972850684E-4</v>
      </c>
      <c r="DU310" s="3">
        <f t="shared" si="838"/>
        <v>11.766666666666667</v>
      </c>
      <c r="DV310" s="3">
        <f t="shared" si="839"/>
        <v>21.428571428571431</v>
      </c>
      <c r="DW310" s="3">
        <f t="shared" si="840"/>
        <v>-0.61668462094684862</v>
      </c>
      <c r="DX310" s="3">
        <f t="shared" si="841"/>
        <v>4.2492917847025495</v>
      </c>
      <c r="DY310" s="3">
        <f t="shared" si="842"/>
        <v>10.934844192634561</v>
      </c>
      <c r="DZ310" s="2">
        <f>EK310*100/AY310</f>
        <v>0.89553545645984789</v>
      </c>
      <c r="EA310" s="5">
        <f t="shared" si="843"/>
        <v>0.41107184923439338</v>
      </c>
      <c r="EB310" s="2">
        <f t="shared" si="713"/>
        <v>2.5733333333333333</v>
      </c>
      <c r="EC310" s="2">
        <f t="shared" si="759"/>
        <v>0.76772873396114927</v>
      </c>
      <c r="ED310" s="2"/>
      <c r="EE310" s="2">
        <f t="shared" si="844"/>
        <v>43.270172977544895</v>
      </c>
      <c r="EF310" s="2">
        <f t="shared" si="844"/>
        <v>0.76947673519066717</v>
      </c>
      <c r="EG310" s="2">
        <f t="shared" si="844"/>
        <v>10.325016245654933</v>
      </c>
      <c r="EH310" s="2">
        <f t="shared" si="844"/>
        <v>7.5916203364655646</v>
      </c>
      <c r="EI310" s="2">
        <f t="shared" si="844"/>
        <v>0.12687082899256311</v>
      </c>
      <c r="EJ310" s="2">
        <f t="shared" si="844"/>
        <v>13.19250327491774</v>
      </c>
      <c r="EK310" s="2">
        <f t="shared" si="844"/>
        <v>15.833066870210111</v>
      </c>
      <c r="EL310" s="2">
        <f t="shared" si="844"/>
        <v>0.99021134823463886</v>
      </c>
      <c r="EM310" s="2">
        <f t="shared" si="844"/>
        <v>7.4884733210244567</v>
      </c>
      <c r="EN310" s="2">
        <f t="shared" si="844"/>
        <v>0.41258806176443286</v>
      </c>
      <c r="EO310" s="2">
        <f t="shared" si="845"/>
        <v>100.00000000000001</v>
      </c>
      <c r="EP310" s="2"/>
      <c r="ER310" s="8"/>
      <c r="ET310" s="8"/>
      <c r="EU310" s="8"/>
      <c r="EV310" s="8"/>
      <c r="EW310" s="8"/>
      <c r="EX310" s="8"/>
      <c r="EY310" s="8"/>
      <c r="EZ310" s="8"/>
      <c r="FA310" s="8"/>
      <c r="FB310" s="8"/>
      <c r="FC310" s="8"/>
      <c r="FD310" s="8"/>
      <c r="FE310" s="8"/>
      <c r="FF310" s="8"/>
      <c r="FG310" s="8"/>
      <c r="FH310" s="8"/>
      <c r="FI310" s="8"/>
      <c r="FJ310" s="8"/>
      <c r="FK310" s="8"/>
      <c r="FL310" s="8"/>
      <c r="FM310" s="8"/>
      <c r="FN310" s="8"/>
      <c r="FO310" s="8"/>
      <c r="FP310" s="8"/>
      <c r="FQ310" s="8"/>
      <c r="FR310" s="8"/>
      <c r="FS310" s="8"/>
      <c r="FT310" s="8"/>
      <c r="FU310" s="8"/>
      <c r="FV310" s="8"/>
      <c r="FW310" s="8"/>
      <c r="FX310" s="8"/>
      <c r="FY310" s="8"/>
      <c r="FZ310" s="8"/>
      <c r="GA310" s="8"/>
      <c r="GB310" s="8"/>
      <c r="GC310" s="6"/>
    </row>
    <row r="311" spans="1:185">
      <c r="A311" s="1" t="s">
        <v>329</v>
      </c>
      <c r="B311" s="1">
        <v>5</v>
      </c>
      <c r="C311" s="1" t="s">
        <v>120</v>
      </c>
      <c r="D311" s="1" t="s">
        <v>378</v>
      </c>
      <c r="E311" s="9" t="s">
        <v>420</v>
      </c>
      <c r="F311" s="32"/>
      <c r="G311" s="12"/>
      <c r="H311" s="12"/>
      <c r="I311" s="12"/>
      <c r="J311" s="12"/>
      <c r="K311" s="12"/>
      <c r="L311" s="12"/>
      <c r="M311" s="12"/>
      <c r="N311" s="12"/>
      <c r="O311" s="12"/>
      <c r="P311" s="12"/>
      <c r="Q311" s="12"/>
      <c r="R311" s="12"/>
      <c r="S311" s="12"/>
      <c r="T311" s="11"/>
      <c r="U311" s="132"/>
      <c r="V311" s="132"/>
      <c r="W311" s="12">
        <v>18.742000000000001</v>
      </c>
      <c r="X311" s="12">
        <v>15.662000000000001</v>
      </c>
      <c r="Y311" s="12">
        <v>38.929000000000002</v>
      </c>
      <c r="Z311" s="12"/>
      <c r="AA311" s="12"/>
      <c r="AB311" s="33"/>
      <c r="AC311" s="33"/>
      <c r="AD311" s="11"/>
      <c r="AE311" s="11"/>
      <c r="AF311" s="2"/>
      <c r="AG311" s="4"/>
      <c r="AH311" s="4"/>
      <c r="AI311" s="4"/>
      <c r="AJ311" s="2"/>
      <c r="AK311" s="2"/>
      <c r="AL311" s="2"/>
      <c r="AM311" s="2"/>
      <c r="AN311" s="2"/>
      <c r="AO311" s="2"/>
      <c r="AP311" s="2"/>
      <c r="AQ311" s="2"/>
      <c r="AR311" s="4"/>
      <c r="AS311" s="4"/>
      <c r="AT311" s="11"/>
      <c r="AU311" s="12"/>
      <c r="AV311" s="12"/>
      <c r="AW311" s="11"/>
      <c r="AX311" s="34"/>
      <c r="AY311" s="34"/>
      <c r="AZ311" s="34"/>
      <c r="BA311" s="33"/>
      <c r="BB311" s="33"/>
      <c r="BC311" s="33"/>
      <c r="BD311" s="33"/>
      <c r="BE311" s="33"/>
      <c r="BF311" s="33"/>
      <c r="BG311" s="33"/>
      <c r="BH311" s="33"/>
      <c r="BI311" s="11"/>
      <c r="BJ311" s="34"/>
      <c r="BK311" s="34"/>
      <c r="BL311" s="33"/>
      <c r="BM311" s="33"/>
      <c r="BN311" s="34"/>
      <c r="BO311" s="34"/>
      <c r="BP311" s="34"/>
      <c r="BQ311" s="33"/>
      <c r="BR311" s="33"/>
      <c r="BS311" s="33"/>
      <c r="BT311" s="33"/>
      <c r="BU311" s="33"/>
      <c r="BV311" s="33"/>
      <c r="BW311" s="12"/>
      <c r="BX311" s="12"/>
      <c r="BY311" s="12"/>
      <c r="BZ311" s="33"/>
      <c r="CA311" s="12"/>
      <c r="CB311" s="34"/>
      <c r="CC311" s="34"/>
      <c r="CD311" s="33"/>
      <c r="CE311" s="33"/>
      <c r="CF311" s="11"/>
      <c r="CG311" s="3"/>
      <c r="CH311" s="3"/>
      <c r="CI311" s="3"/>
      <c r="CJ311" s="3"/>
      <c r="CK311" s="3"/>
      <c r="CL311" s="3"/>
      <c r="CM311" s="3"/>
      <c r="CN311" s="3"/>
      <c r="CO311" s="3"/>
      <c r="CP311" s="3"/>
      <c r="CQ311" s="3"/>
      <c r="CR311" s="3"/>
      <c r="CS311" s="3"/>
      <c r="CT311" s="3"/>
      <c r="CU311" s="3"/>
      <c r="CV311" s="3"/>
      <c r="CW311" s="3"/>
      <c r="CX311" s="4"/>
      <c r="CY311" s="3"/>
      <c r="CZ311" s="3"/>
      <c r="DA311" s="3"/>
      <c r="DB311" s="3"/>
      <c r="DC311" s="3"/>
      <c r="DD311" s="3"/>
      <c r="DE311" s="3"/>
      <c r="DF311" s="3"/>
      <c r="DG311" s="2"/>
      <c r="DH311" s="4"/>
      <c r="DI311" s="2"/>
      <c r="DJ311" s="3"/>
      <c r="DK311" s="3"/>
      <c r="DL311" s="3"/>
      <c r="DM311" s="3"/>
      <c r="DN311" s="123"/>
      <c r="DO311" s="3"/>
      <c r="DP311" s="4"/>
      <c r="DQ311" s="3"/>
      <c r="DR311" s="3"/>
      <c r="DS311" s="2"/>
      <c r="DT311" s="5"/>
      <c r="DU311" s="3"/>
      <c r="DV311" s="3"/>
      <c r="DW311" s="3"/>
      <c r="DX311" s="3"/>
      <c r="DY311" s="3"/>
      <c r="DZ311" s="2"/>
      <c r="EA311" s="5"/>
      <c r="EB311" s="2"/>
      <c r="EC311" s="2"/>
      <c r="ED311" s="2"/>
      <c r="EE311" s="2"/>
      <c r="EF311" s="2"/>
      <c r="EG311" s="2"/>
      <c r="EH311" s="2"/>
      <c r="EI311" s="2"/>
      <c r="EJ311" s="2"/>
      <c r="EK311" s="2"/>
      <c r="EL311" s="2"/>
      <c r="EM311" s="2"/>
      <c r="EN311" s="2"/>
      <c r="EO311" s="2"/>
      <c r="EP311" s="2"/>
      <c r="ER311" s="8"/>
      <c r="ET311" s="8"/>
      <c r="EU311" s="8"/>
      <c r="EV311" s="8"/>
      <c r="EW311" s="8"/>
      <c r="EX311" s="8"/>
      <c r="EY311" s="8"/>
      <c r="EZ311" s="8"/>
      <c r="FA311" s="8"/>
      <c r="FB311" s="8"/>
      <c r="FC311" s="8"/>
      <c r="FD311" s="8"/>
      <c r="FE311" s="8"/>
      <c r="FF311" s="8"/>
      <c r="FG311" s="8"/>
      <c r="FH311" s="8"/>
      <c r="FI311" s="8"/>
      <c r="FJ311" s="8"/>
      <c r="FK311" s="8"/>
      <c r="FL311" s="8"/>
      <c r="FM311" s="8"/>
      <c r="FN311" s="8"/>
      <c r="FO311" s="8"/>
      <c r="FP311" s="8"/>
      <c r="FQ311" s="8"/>
      <c r="FR311" s="8"/>
      <c r="FS311" s="8"/>
      <c r="FT311" s="8"/>
      <c r="FU311" s="8"/>
      <c r="FV311" s="8"/>
      <c r="FW311" s="8"/>
      <c r="FX311" s="8"/>
      <c r="FY311" s="8"/>
      <c r="FZ311" s="8"/>
      <c r="GA311" s="8"/>
      <c r="GB311" s="8"/>
      <c r="GC311" s="6"/>
    </row>
    <row r="312" spans="1:185">
      <c r="A312" s="1" t="s">
        <v>329</v>
      </c>
      <c r="B312" s="1">
        <v>5</v>
      </c>
      <c r="C312" s="1" t="s">
        <v>120</v>
      </c>
      <c r="D312" s="1" t="s">
        <v>378</v>
      </c>
      <c r="E312" s="9" t="s">
        <v>420</v>
      </c>
      <c r="F312" s="32"/>
      <c r="G312" s="12"/>
      <c r="H312" s="12"/>
      <c r="I312" s="12"/>
      <c r="J312" s="12"/>
      <c r="K312" s="12"/>
      <c r="L312" s="12"/>
      <c r="M312" s="12"/>
      <c r="N312" s="12"/>
      <c r="O312" s="12"/>
      <c r="P312" s="12"/>
      <c r="Q312" s="12"/>
      <c r="R312" s="12"/>
      <c r="S312" s="12"/>
      <c r="T312" s="11"/>
      <c r="U312" s="132"/>
      <c r="V312" s="132"/>
      <c r="W312" s="12">
        <v>18.747</v>
      </c>
      <c r="X312" s="12">
        <v>16.667000000000002</v>
      </c>
      <c r="Y312" s="12">
        <v>38.951999999999998</v>
      </c>
      <c r="Z312" s="12"/>
      <c r="AA312" s="12"/>
      <c r="AB312" s="33"/>
      <c r="AC312" s="33"/>
      <c r="AD312" s="11"/>
      <c r="AE312" s="11"/>
      <c r="AF312" s="2"/>
      <c r="AG312" s="4"/>
      <c r="AH312" s="4"/>
      <c r="AI312" s="4"/>
      <c r="AJ312" s="2"/>
      <c r="AK312" s="2"/>
      <c r="AL312" s="2"/>
      <c r="AM312" s="2"/>
      <c r="AN312" s="2"/>
      <c r="AO312" s="2"/>
      <c r="AP312" s="2"/>
      <c r="AQ312" s="2"/>
      <c r="AR312" s="4"/>
      <c r="AS312" s="4"/>
      <c r="AT312" s="11"/>
      <c r="AU312" s="12"/>
      <c r="AV312" s="12"/>
      <c r="AW312" s="11"/>
      <c r="AX312" s="34"/>
      <c r="AY312" s="34"/>
      <c r="AZ312" s="34"/>
      <c r="BA312" s="33"/>
      <c r="BB312" s="33"/>
      <c r="BC312" s="33"/>
      <c r="BD312" s="33"/>
      <c r="BE312" s="33"/>
      <c r="BF312" s="33"/>
      <c r="BG312" s="33"/>
      <c r="BH312" s="33"/>
      <c r="BI312" s="11"/>
      <c r="BJ312" s="34"/>
      <c r="BK312" s="34"/>
      <c r="BL312" s="33"/>
      <c r="BM312" s="33"/>
      <c r="BN312" s="34"/>
      <c r="BO312" s="34"/>
      <c r="BP312" s="34"/>
      <c r="BQ312" s="33"/>
      <c r="BR312" s="33"/>
      <c r="BS312" s="33"/>
      <c r="BT312" s="33"/>
      <c r="BU312" s="33"/>
      <c r="BV312" s="33"/>
      <c r="BW312" s="12"/>
      <c r="BX312" s="12"/>
      <c r="BY312" s="12"/>
      <c r="BZ312" s="33"/>
      <c r="CA312" s="12"/>
      <c r="CB312" s="34"/>
      <c r="CC312" s="34"/>
      <c r="CD312" s="33"/>
      <c r="CE312" s="33"/>
      <c r="CF312" s="11"/>
      <c r="CG312" s="3"/>
      <c r="CH312" s="3"/>
      <c r="CI312" s="3"/>
      <c r="CJ312" s="3"/>
      <c r="CK312" s="3"/>
      <c r="CL312" s="3"/>
      <c r="CM312" s="3"/>
      <c r="CN312" s="3"/>
      <c r="CO312" s="3"/>
      <c r="CP312" s="3"/>
      <c r="CQ312" s="3"/>
      <c r="CR312" s="3"/>
      <c r="CS312" s="3"/>
      <c r="CT312" s="3"/>
      <c r="CU312" s="3"/>
      <c r="CV312" s="3"/>
      <c r="CW312" s="3"/>
      <c r="CX312" s="4"/>
      <c r="CY312" s="3"/>
      <c r="CZ312" s="3"/>
      <c r="DA312" s="3"/>
      <c r="DB312" s="3"/>
      <c r="DC312" s="3"/>
      <c r="DD312" s="3"/>
      <c r="DE312" s="3"/>
      <c r="DF312" s="3"/>
      <c r="DG312" s="2"/>
      <c r="DH312" s="4"/>
      <c r="DI312" s="2"/>
      <c r="DJ312" s="3"/>
      <c r="DK312" s="3"/>
      <c r="DL312" s="3"/>
      <c r="DM312" s="3"/>
      <c r="DN312" s="123"/>
      <c r="DO312" s="3"/>
      <c r="DP312" s="4"/>
      <c r="DQ312" s="3"/>
      <c r="DR312" s="3"/>
      <c r="DS312" s="2"/>
      <c r="DT312" s="5"/>
      <c r="DU312" s="3"/>
      <c r="DV312" s="3"/>
      <c r="DW312" s="3"/>
      <c r="DX312" s="3"/>
      <c r="DY312" s="3"/>
      <c r="DZ312" s="2"/>
      <c r="EA312" s="5"/>
      <c r="EB312" s="2"/>
      <c r="EC312" s="2"/>
      <c r="ED312" s="2"/>
      <c r="EE312" s="2"/>
      <c r="EF312" s="2"/>
      <c r="EG312" s="2"/>
      <c r="EH312" s="2"/>
      <c r="EI312" s="2"/>
      <c r="EJ312" s="2"/>
      <c r="EK312" s="2"/>
      <c r="EL312" s="2"/>
      <c r="EM312" s="2"/>
      <c r="EN312" s="2"/>
      <c r="EO312" s="2"/>
      <c r="EP312" s="2"/>
      <c r="ER312" s="8"/>
      <c r="ET312" s="8"/>
      <c r="EU312" s="8"/>
      <c r="EV312" s="8"/>
      <c r="EW312" s="8"/>
      <c r="EX312" s="8"/>
      <c r="EY312" s="8"/>
      <c r="EZ312" s="8"/>
      <c r="FA312" s="8"/>
      <c r="FB312" s="8"/>
      <c r="FC312" s="8"/>
      <c r="FD312" s="8"/>
      <c r="FE312" s="8"/>
      <c r="FF312" s="8"/>
      <c r="FG312" s="8"/>
      <c r="FH312" s="8"/>
      <c r="FI312" s="8"/>
      <c r="FJ312" s="8"/>
      <c r="FK312" s="8"/>
      <c r="FL312" s="8"/>
      <c r="FM312" s="8"/>
      <c r="FN312" s="8"/>
      <c r="FO312" s="8"/>
      <c r="FP312" s="8"/>
      <c r="FQ312" s="8"/>
      <c r="FR312" s="8"/>
      <c r="FS312" s="8"/>
      <c r="FT312" s="8"/>
      <c r="FU312" s="8"/>
      <c r="FV312" s="8"/>
      <c r="FW312" s="8"/>
      <c r="FX312" s="8"/>
      <c r="FY312" s="8"/>
      <c r="FZ312" s="8"/>
      <c r="GA312" s="8"/>
      <c r="GB312" s="8"/>
      <c r="GC312" s="6"/>
    </row>
    <row r="313" spans="1:185">
      <c r="A313" s="1" t="s">
        <v>120</v>
      </c>
      <c r="B313" s="1">
        <v>5</v>
      </c>
      <c r="C313" s="1" t="s">
        <v>120</v>
      </c>
      <c r="D313" t="s">
        <v>160</v>
      </c>
      <c r="E313" s="9" t="s">
        <v>129</v>
      </c>
      <c r="F313" s="136"/>
      <c r="G313" s="12">
        <v>41.15</v>
      </c>
      <c r="H313" s="12">
        <v>0.72899999999999998</v>
      </c>
      <c r="I313" s="12">
        <v>9.9499999999999993</v>
      </c>
      <c r="J313" s="12">
        <v>7.16</v>
      </c>
      <c r="K313" s="12">
        <v>0.121</v>
      </c>
      <c r="L313" s="12">
        <v>12.56</v>
      </c>
      <c r="M313" s="12">
        <v>16.079999999999998</v>
      </c>
      <c r="N313" s="12">
        <v>1.07</v>
      </c>
      <c r="O313" s="12">
        <v>7.55</v>
      </c>
      <c r="P313" s="12">
        <v>0.39</v>
      </c>
      <c r="Q313" s="12">
        <v>1.1499999999999999</v>
      </c>
      <c r="R313" s="12">
        <v>0.74</v>
      </c>
      <c r="S313" s="12">
        <f>SUM(G313:R313)</f>
        <v>98.649999999999977</v>
      </c>
      <c r="T313" s="11"/>
      <c r="U313" s="128"/>
      <c r="V313" s="11"/>
      <c r="W313" s="12"/>
      <c r="X313" s="12"/>
      <c r="Y313" s="12"/>
      <c r="Z313" s="12"/>
      <c r="AA313" s="12"/>
      <c r="AB313" s="12"/>
      <c r="AC313" s="12"/>
      <c r="AD313" s="12"/>
      <c r="AE313" s="2"/>
      <c r="AF313" s="2">
        <f t="shared" ref="AF313:AF314" si="846">(L313/40.31)/((L313/40.31)+(J313-(J313*0.1189))*0.8998/71.85)</f>
        <v>0.79772812412007132</v>
      </c>
      <c r="AG313" s="4">
        <f>H313*5995</f>
        <v>4370.3549999999996</v>
      </c>
      <c r="AH313" s="4">
        <f>O313*8302</f>
        <v>62680.1</v>
      </c>
      <c r="AI313" s="4">
        <f>P313*4364</f>
        <v>1701.96</v>
      </c>
      <c r="AJ313" s="2">
        <f>N313+O313</f>
        <v>8.6199999999999992</v>
      </c>
      <c r="AK313" s="2">
        <f>O313/N313</f>
        <v>7.05607476635514</v>
      </c>
      <c r="AL313" s="2">
        <f>N313/O313</f>
        <v>0.14172185430463577</v>
      </c>
      <c r="AM313" s="2">
        <f>EK313/EG313</f>
        <v>1.6160804020100501</v>
      </c>
      <c r="AN313" s="2">
        <f t="shared" si="811"/>
        <v>0.7587939698492463</v>
      </c>
      <c r="AO313" s="2">
        <f t="shared" si="767"/>
        <v>0.9982063673776318</v>
      </c>
      <c r="AP313" s="2">
        <f t="shared" si="599"/>
        <v>1.0017968555210484</v>
      </c>
      <c r="AQ313" s="2">
        <f t="shared" si="799"/>
        <v>0.25403731466888824</v>
      </c>
      <c r="AR313" s="4">
        <f>1000*(4*(EE313/60.08)-11*(EL313/61.98+EM313/94.2)-2*(EH313/159.69+EF313/79.87))</f>
        <v>1612.4609674747367</v>
      </c>
      <c r="AS313" s="4">
        <f>1000*(6*(EK313/56.08)+2*(EJ313/40.3)+EG313/101.96)</f>
        <v>2523.0588885431207</v>
      </c>
      <c r="AT313" s="4"/>
      <c r="AU313" s="2">
        <f t="shared" ref="AU313:AU336" si="847">O313/G313</f>
        <v>0.18347509113001215</v>
      </c>
      <c r="AV313" s="2">
        <f t="shared" si="764"/>
        <v>0.82130183827844094</v>
      </c>
      <c r="AW313" s="11"/>
      <c r="AX313" s="34">
        <v>470</v>
      </c>
      <c r="AY313" s="34">
        <v>1744</v>
      </c>
      <c r="AZ313" s="34">
        <v>646</v>
      </c>
      <c r="BA313" s="33">
        <v>38.200000000000003</v>
      </c>
      <c r="BB313" s="34">
        <v>21</v>
      </c>
      <c r="BC313" s="34">
        <v>149</v>
      </c>
      <c r="BD313" s="34">
        <v>870</v>
      </c>
      <c r="BE313" s="34">
        <v>37</v>
      </c>
      <c r="BF313" s="34">
        <v>150</v>
      </c>
      <c r="BG313" s="34">
        <v>30</v>
      </c>
      <c r="BH313" s="34">
        <v>90</v>
      </c>
      <c r="BI313" s="11">
        <v>30</v>
      </c>
      <c r="BJ313" s="34">
        <v>313</v>
      </c>
      <c r="BK313" s="34">
        <v>14</v>
      </c>
      <c r="BL313" s="33">
        <v>8.6</v>
      </c>
      <c r="BM313" s="33">
        <v>0.9</v>
      </c>
      <c r="BN313" s="34">
        <v>83.3</v>
      </c>
      <c r="BO313" s="34">
        <v>187</v>
      </c>
      <c r="BP313" s="34">
        <v>23.2</v>
      </c>
      <c r="BQ313" s="34">
        <v>90.4</v>
      </c>
      <c r="BR313" s="33">
        <v>17.600000000000001</v>
      </c>
      <c r="BS313" s="33">
        <v>3.31</v>
      </c>
      <c r="BT313" s="33">
        <v>12</v>
      </c>
      <c r="BU313" s="33">
        <v>1.5</v>
      </c>
      <c r="BV313" s="33">
        <v>7.7</v>
      </c>
      <c r="BW313" s="12">
        <v>1.2</v>
      </c>
      <c r="BX313" s="12">
        <v>3.1</v>
      </c>
      <c r="BY313" s="12">
        <v>0.39</v>
      </c>
      <c r="BZ313" s="33">
        <v>2.2000000000000002</v>
      </c>
      <c r="CA313" s="12">
        <v>0.32</v>
      </c>
      <c r="CB313" s="34">
        <v>28</v>
      </c>
      <c r="CC313" s="34">
        <v>38.1</v>
      </c>
      <c r="CD313" s="33">
        <v>5.0999999999999996</v>
      </c>
      <c r="CE313" s="33">
        <v>14</v>
      </c>
      <c r="CF313" s="34"/>
      <c r="CG313" s="3">
        <f t="shared" si="728"/>
        <v>344.21487603305786</v>
      </c>
      <c r="CH313" s="3">
        <f t="shared" si="729"/>
        <v>294.48818897637796</v>
      </c>
      <c r="CI313" s="3">
        <f t="shared" si="730"/>
        <v>240.91381100726895</v>
      </c>
      <c r="CJ313" s="3">
        <f t="shared" si="731"/>
        <v>188.33333333333334</v>
      </c>
      <c r="CK313" s="3">
        <f t="shared" si="732"/>
        <v>112.82051282051283</v>
      </c>
      <c r="CL313" s="3">
        <f t="shared" si="733"/>
        <v>56.006768189509309</v>
      </c>
      <c r="CM313" s="3">
        <f t="shared" si="734"/>
        <v>56.60377358490566</v>
      </c>
      <c r="CN313" s="3">
        <f t="shared" si="735"/>
        <v>39.893617021276597</v>
      </c>
      <c r="CO313" s="3">
        <f t="shared" si="736"/>
        <v>29.72972972972973</v>
      </c>
      <c r="CP313" s="3">
        <f t="shared" si="737"/>
        <v>20.512820512820511</v>
      </c>
      <c r="CQ313" s="3">
        <f t="shared" si="738"/>
        <v>19.018404907975459</v>
      </c>
      <c r="CR313" s="3">
        <f t="shared" si="739"/>
        <v>15.234375</v>
      </c>
      <c r="CS313" s="3">
        <f t="shared" si="740"/>
        <v>13.253012048192771</v>
      </c>
      <c r="CT313" s="3">
        <f t="shared" si="741"/>
        <v>13.333333333333334</v>
      </c>
      <c r="CU313" s="3">
        <f>AZ313/BK313</f>
        <v>46.142857142857146</v>
      </c>
      <c r="CV313" s="3">
        <f>AZ313/BN313</f>
        <v>7.7551020408163271</v>
      </c>
      <c r="CW313" s="3">
        <f>BN313/BK313</f>
        <v>5.95</v>
      </c>
      <c r="CX313" s="4">
        <f>AG313/BK313</f>
        <v>312.16821428571427</v>
      </c>
      <c r="CY313" s="3">
        <f>BO313/CB313</f>
        <v>6.6785714285714288</v>
      </c>
      <c r="CZ313" s="3">
        <f>BK313/CD313</f>
        <v>2.7450980392156863</v>
      </c>
      <c r="DA313" s="3">
        <f>AX313/BR313</f>
        <v>26.704545454545453</v>
      </c>
      <c r="DB313" s="3">
        <f>BJ313/BK313</f>
        <v>22.357142857142858</v>
      </c>
      <c r="DC313" s="3">
        <f t="shared" ref="DC313:DC314" si="848">AZ313/CC313</f>
        <v>16.955380577427821</v>
      </c>
      <c r="DD313" s="3">
        <f>CC313/BM313</f>
        <v>42.333333333333336</v>
      </c>
      <c r="DE313" s="3">
        <f>BM313/BZ313</f>
        <v>0.40909090909090906</v>
      </c>
      <c r="DF313" s="3">
        <f>CC313/BZ313</f>
        <v>17.318181818181817</v>
      </c>
      <c r="DG313" s="2">
        <f>BK313/BI313</f>
        <v>0.46666666666666667</v>
      </c>
      <c r="DH313" s="4">
        <f>AH313/BN313</f>
        <v>752.46218487394958</v>
      </c>
      <c r="DI313" s="2">
        <f>(BK313/0.46)/((O313/0.023)*(CD313/0.017))^0.5</f>
        <v>9.6983983625906461E-2</v>
      </c>
      <c r="DJ313" s="3">
        <f>BN313/CA313</f>
        <v>260.3125</v>
      </c>
      <c r="DK313" s="3">
        <f>CG313/CT313</f>
        <v>25.816115702479337</v>
      </c>
      <c r="DL313" s="3">
        <f t="shared" ref="DL313:DL314" si="849">CG313/CK313</f>
        <v>3.0509954921111944</v>
      </c>
      <c r="DM313" s="3">
        <f>BN313/BZ313</f>
        <v>37.86363636363636</v>
      </c>
      <c r="DN313" s="123">
        <f t="shared" si="528"/>
        <v>9.5132743362831854E-2</v>
      </c>
      <c r="DO313" s="3">
        <f>BR313/BZ313</f>
        <v>8</v>
      </c>
      <c r="DP313" s="4">
        <f>AY313/BZ313</f>
        <v>792.72727272727263</v>
      </c>
      <c r="DQ313" s="3">
        <f>AY313/BQ313</f>
        <v>19.292035398230087</v>
      </c>
      <c r="DR313" s="3">
        <f>AY313/(((BR313/0.195)*(BT313/0.259))^0.5)</f>
        <v>26.969116006681013</v>
      </c>
      <c r="DS313" s="2">
        <f>(BS313/0.074)/(((BR313/0.195)*(BT313/0.259))^0.5)</f>
        <v>0.69169797593381288</v>
      </c>
      <c r="DT313" s="5">
        <f>1/AY313</f>
        <v>5.7339449541284407E-4</v>
      </c>
      <c r="DU313" s="3">
        <f>BJ313/BI313</f>
        <v>10.433333333333334</v>
      </c>
      <c r="DV313" s="3">
        <f>BK313/BM313</f>
        <v>15.555555555555555</v>
      </c>
      <c r="DW313" s="3">
        <f>1.74+LOG(BK313/BI313)-1.92*LOG(BJ313/BI313)</f>
        <v>-0.54636553806885346</v>
      </c>
      <c r="DX313" s="3">
        <f>BK313*100/BJ313</f>
        <v>4.4728434504792336</v>
      </c>
      <c r="DY313" s="3">
        <f>CC313*100/BJ313</f>
        <v>12.172523961661343</v>
      </c>
      <c r="DZ313" s="2">
        <f>EK313*100/AY313</f>
        <v>0.9528920510788067</v>
      </c>
      <c r="EA313" s="5">
        <f t="shared" si="843"/>
        <v>0.45858343337334939</v>
      </c>
      <c r="EB313" s="2">
        <f t="shared" si="713"/>
        <v>2.7214285714285715</v>
      </c>
      <c r="EC313" s="2">
        <f t="shared" si="759"/>
        <v>0.73001326168287961</v>
      </c>
      <c r="ED313" s="2"/>
      <c r="EE313" s="2">
        <f t="shared" ref="EE313:EN314" si="850">100*G313/($G313+$H313+$I313+$J313+$K313+$L313+$M313+$N313+$O313+$P313)</f>
        <v>42.527904092600259</v>
      </c>
      <c r="EF313" s="2">
        <f t="shared" si="850"/>
        <v>0.75341050020669709</v>
      </c>
      <c r="EG313" s="2">
        <f t="shared" si="850"/>
        <v>10.283174865646963</v>
      </c>
      <c r="EH313" s="2">
        <f t="shared" si="850"/>
        <v>7.3997519636213331</v>
      </c>
      <c r="EI313" s="2">
        <f t="shared" si="850"/>
        <v>0.12505167424555605</v>
      </c>
      <c r="EJ313" s="2">
        <f t="shared" si="850"/>
        <v>12.980570483670942</v>
      </c>
      <c r="EK313" s="2">
        <f t="shared" si="850"/>
        <v>16.618437370814387</v>
      </c>
      <c r="EL313" s="2">
        <f t="shared" si="850"/>
        <v>1.1058288548987187</v>
      </c>
      <c r="EM313" s="2">
        <f t="shared" si="850"/>
        <v>7.802811078958249</v>
      </c>
      <c r="EN313" s="2">
        <f t="shared" si="850"/>
        <v>0.40305911533691618</v>
      </c>
      <c r="EO313" s="2">
        <f>SUM(EE313:EN313)</f>
        <v>100.00000000000001</v>
      </c>
      <c r="EP313" s="6"/>
      <c r="EU313" s="1"/>
    </row>
    <row r="314" spans="1:185">
      <c r="A314" s="1" t="s">
        <v>120</v>
      </c>
      <c r="B314" s="1">
        <v>5</v>
      </c>
      <c r="C314" s="1" t="s">
        <v>120</v>
      </c>
      <c r="D314" t="s">
        <v>160</v>
      </c>
      <c r="E314" s="9" t="s">
        <v>129</v>
      </c>
      <c r="F314" s="136"/>
      <c r="G314" s="12">
        <v>41.95</v>
      </c>
      <c r="H314" s="12">
        <v>0.746</v>
      </c>
      <c r="I314" s="12">
        <v>10.01</v>
      </c>
      <c r="J314" s="12">
        <v>7.36</v>
      </c>
      <c r="K314" s="12">
        <v>0.123</v>
      </c>
      <c r="L314" s="12">
        <v>12.79</v>
      </c>
      <c r="M314" s="12">
        <v>15.35</v>
      </c>
      <c r="N314" s="12">
        <v>0.96</v>
      </c>
      <c r="O314" s="12">
        <v>7.26</v>
      </c>
      <c r="P314" s="12">
        <v>0.4</v>
      </c>
      <c r="Q314" s="12">
        <v>1.1399999999999999</v>
      </c>
      <c r="R314" s="12">
        <v>0.17</v>
      </c>
      <c r="S314" s="12">
        <f t="shared" ref="S314" si="851">SUM(G314:R314)</f>
        <v>98.259</v>
      </c>
      <c r="T314" s="11"/>
      <c r="U314" s="128"/>
      <c r="V314" s="11"/>
      <c r="W314" s="12"/>
      <c r="X314" s="12"/>
      <c r="Y314" s="12"/>
      <c r="Z314" s="12"/>
      <c r="AA314" s="12"/>
      <c r="AB314" s="12"/>
      <c r="AC314" s="12"/>
      <c r="AD314" s="12"/>
      <c r="AE314" s="2"/>
      <c r="AF314" s="2">
        <f t="shared" si="846"/>
        <v>0.79620654622606368</v>
      </c>
      <c r="AG314" s="4">
        <f t="shared" ref="AG314" si="852">H314*5995</f>
        <v>4472.2699999999995</v>
      </c>
      <c r="AH314" s="4">
        <f t="shared" ref="AH314" si="853">O314*8302</f>
        <v>60272.52</v>
      </c>
      <c r="AI314" s="4">
        <f t="shared" ref="AI314" si="854">P314*4364</f>
        <v>1745.6000000000001</v>
      </c>
      <c r="AJ314" s="2">
        <f t="shared" ref="AJ314" si="855">N314+O314</f>
        <v>8.2199999999999989</v>
      </c>
      <c r="AK314" s="2">
        <f t="shared" ref="AK314" si="856">O314/N314</f>
        <v>7.5625</v>
      </c>
      <c r="AL314" s="2">
        <f t="shared" ref="AL314" si="857">N314/O314</f>
        <v>0.13223140495867769</v>
      </c>
      <c r="AM314" s="2">
        <f t="shared" ref="AM314" si="858">EK314/EG314</f>
        <v>1.5334665334665334</v>
      </c>
      <c r="AN314" s="2">
        <f t="shared" si="811"/>
        <v>0.72527472527472525</v>
      </c>
      <c r="AO314" s="2">
        <f t="shared" si="767"/>
        <v>0.94278807312516566</v>
      </c>
      <c r="AP314" s="2">
        <f t="shared" si="599"/>
        <v>1.0606837618184832</v>
      </c>
      <c r="AQ314" s="2">
        <f t="shared" si="799"/>
        <v>0.26803833610008232</v>
      </c>
      <c r="AR314" s="4">
        <f t="shared" ref="AR314" si="859">1000*(4*(EE314/60.08)-11*(EL314/61.98+EM314/94.2)-2*(EH314/159.69+EF314/79.87))</f>
        <v>1716.2998582991597</v>
      </c>
      <c r="AS314" s="4">
        <f t="shared" ref="AS314" si="860">1000*(6*(EK314/56.08)+2*(EJ314/40.3)+EG314/101.96)</f>
        <v>2449.960214406859</v>
      </c>
      <c r="AT314" s="4"/>
      <c r="AU314" s="2">
        <f t="shared" si="847"/>
        <v>0.17306317044100117</v>
      </c>
      <c r="AV314" s="2">
        <f t="shared" si="764"/>
        <v>0.78502134807867285</v>
      </c>
      <c r="AW314" s="11"/>
      <c r="AX314" s="34">
        <v>485</v>
      </c>
      <c r="AY314" s="34">
        <v>1768</v>
      </c>
      <c r="AZ314" s="34">
        <v>689</v>
      </c>
      <c r="BA314" s="33">
        <v>34.9</v>
      </c>
      <c r="BB314" s="34">
        <v>23</v>
      </c>
      <c r="BC314" s="34">
        <v>156</v>
      </c>
      <c r="BD314" s="34">
        <v>780</v>
      </c>
      <c r="BE314" s="34">
        <v>36</v>
      </c>
      <c r="BF314" s="34">
        <v>120</v>
      </c>
      <c r="BG314" s="34">
        <v>30</v>
      </c>
      <c r="BH314" s="34">
        <v>80</v>
      </c>
      <c r="BI314" s="11">
        <v>30</v>
      </c>
      <c r="BJ314" s="34">
        <v>353</v>
      </c>
      <c r="BK314" s="34">
        <v>15</v>
      </c>
      <c r="BL314" s="33">
        <v>8.8000000000000007</v>
      </c>
      <c r="BM314" s="33">
        <v>0.7</v>
      </c>
      <c r="BN314" s="34">
        <v>84.9</v>
      </c>
      <c r="BO314" s="34">
        <v>190</v>
      </c>
      <c r="BP314" s="34">
        <v>23.7</v>
      </c>
      <c r="BQ314" s="34">
        <v>93</v>
      </c>
      <c r="BR314" s="33">
        <v>17.899999999999999</v>
      </c>
      <c r="BS314" s="33">
        <v>3.46</v>
      </c>
      <c r="BT314" s="33">
        <v>12.2</v>
      </c>
      <c r="BU314" s="33">
        <v>1.6</v>
      </c>
      <c r="BV314" s="33">
        <v>7.7</v>
      </c>
      <c r="BW314" s="12">
        <v>1.3</v>
      </c>
      <c r="BX314" s="12">
        <v>3</v>
      </c>
      <c r="BY314" s="12">
        <v>0.39</v>
      </c>
      <c r="BZ314" s="33">
        <v>2.2999999999999998</v>
      </c>
      <c r="CA314" s="12">
        <v>0.33</v>
      </c>
      <c r="CB314" s="34">
        <v>30</v>
      </c>
      <c r="CC314" s="34">
        <v>38.6</v>
      </c>
      <c r="CD314" s="33">
        <v>9.8000000000000007</v>
      </c>
      <c r="CE314" s="33">
        <v>13</v>
      </c>
      <c r="CF314" s="34"/>
      <c r="CG314" s="3">
        <f t="shared" si="728"/>
        <v>350.82644628099177</v>
      </c>
      <c r="CH314" s="3">
        <f t="shared" si="729"/>
        <v>299.21259842519686</v>
      </c>
      <c r="CI314" s="3">
        <f t="shared" si="730"/>
        <v>246.10591900311528</v>
      </c>
      <c r="CJ314" s="3">
        <f t="shared" si="731"/>
        <v>193.75</v>
      </c>
      <c r="CK314" s="3">
        <f t="shared" si="732"/>
        <v>114.74358974358974</v>
      </c>
      <c r="CL314" s="3">
        <f t="shared" si="733"/>
        <v>58.544839255499156</v>
      </c>
      <c r="CM314" s="3">
        <f t="shared" si="734"/>
        <v>57.547169811320749</v>
      </c>
      <c r="CN314" s="3">
        <f t="shared" si="735"/>
        <v>42.553191489361701</v>
      </c>
      <c r="CO314" s="3">
        <f t="shared" si="736"/>
        <v>29.72972972972973</v>
      </c>
      <c r="CP314" s="3">
        <f t="shared" si="737"/>
        <v>22.222222222222221</v>
      </c>
      <c r="CQ314" s="3">
        <f t="shared" si="738"/>
        <v>18.404907975460123</v>
      </c>
      <c r="CR314" s="3">
        <f t="shared" si="739"/>
        <v>15.234375</v>
      </c>
      <c r="CS314" s="3">
        <f t="shared" si="740"/>
        <v>13.855421686746986</v>
      </c>
      <c r="CT314" s="3">
        <f t="shared" si="741"/>
        <v>13.75</v>
      </c>
      <c r="CU314" s="3">
        <f t="shared" ref="CU314" si="861">AZ314/BK314</f>
        <v>45.93333333333333</v>
      </c>
      <c r="CV314" s="3">
        <f t="shared" ref="CV314" si="862">AZ314/BN314</f>
        <v>8.1154299175500579</v>
      </c>
      <c r="CW314" s="3">
        <f t="shared" ref="CW314" si="863">BN314/BK314</f>
        <v>5.66</v>
      </c>
      <c r="CX314" s="4">
        <f>AG314/BK314</f>
        <v>298.1513333333333</v>
      </c>
      <c r="CY314" s="3">
        <f t="shared" ref="CY314" si="864">BO314/CB314</f>
        <v>6.333333333333333</v>
      </c>
      <c r="CZ314" s="3">
        <f t="shared" ref="CZ314" si="865">BK314/CD314</f>
        <v>1.5306122448979591</v>
      </c>
      <c r="DA314" s="3">
        <f t="shared" ref="DA314" si="866">AX314/BR314</f>
        <v>27.094972067039109</v>
      </c>
      <c r="DB314" s="3">
        <f t="shared" ref="DB314" si="867">BJ314/BK314</f>
        <v>23.533333333333335</v>
      </c>
      <c r="DC314" s="3">
        <f t="shared" si="848"/>
        <v>17.849740932642487</v>
      </c>
      <c r="DD314" s="3">
        <f t="shared" ref="DD314" si="868">CC314/BM314</f>
        <v>55.142857142857146</v>
      </c>
      <c r="DE314" s="3">
        <f t="shared" ref="DE314" si="869">BM314/BZ314</f>
        <v>0.30434782608695654</v>
      </c>
      <c r="DF314" s="3">
        <f t="shared" ref="DF314" si="870">CC314/BZ314</f>
        <v>16.782608695652176</v>
      </c>
      <c r="DG314" s="2">
        <f t="shared" ref="DG314" si="871">BK314/BI314</f>
        <v>0.5</v>
      </c>
      <c r="DH314" s="4">
        <f>AH314/BN314</f>
        <v>709.92367491166067</v>
      </c>
      <c r="DI314" s="2">
        <f>(BK314/0.46)/((O314/0.023)*(CD314/0.017))^0.5</f>
        <v>7.644348145997916E-2</v>
      </c>
      <c r="DJ314" s="3">
        <f t="shared" ref="DJ314" si="872">BN314/CA314</f>
        <v>257.27272727272725</v>
      </c>
      <c r="DK314" s="3">
        <f t="shared" ref="DK314" si="873">CG314/CT314</f>
        <v>25.514650638617585</v>
      </c>
      <c r="DL314" s="3">
        <f t="shared" si="849"/>
        <v>3.0574818782030571</v>
      </c>
      <c r="DM314" s="3">
        <f t="shared" ref="DM314" si="874">BN314/BZ314</f>
        <v>36.913043478260875</v>
      </c>
      <c r="DN314" s="123">
        <f t="shared" si="528"/>
        <v>9.4623655913978505E-2</v>
      </c>
      <c r="DO314" s="3">
        <f t="shared" ref="DO314" si="875">BR314/BZ314</f>
        <v>7.7826086956521738</v>
      </c>
      <c r="DP314" s="4">
        <f t="shared" ref="DP314" si="876">AY314/BZ314</f>
        <v>768.69565217391312</v>
      </c>
      <c r="DQ314" s="3">
        <f t="shared" ref="DQ314" si="877">AY314/BQ314</f>
        <v>19.010752688172044</v>
      </c>
      <c r="DR314" s="3">
        <f t="shared" ref="DR314" si="878">AY314/(((BR314/0.195)*(BT314/0.259))^0.5)</f>
        <v>26.8870415037477</v>
      </c>
      <c r="DS314" s="2">
        <f t="shared" ref="DS314" si="879">(BS314/0.074)/(((BR314/0.195)*(BT314/0.259))^0.5)</f>
        <v>0.71105817844997432</v>
      </c>
      <c r="DT314" s="5">
        <f t="shared" ref="DT314" si="880">1/AY314</f>
        <v>5.6561085972850684E-4</v>
      </c>
      <c r="DU314" s="3">
        <f t="shared" ref="DU314" si="881">BJ314/BI314</f>
        <v>11.766666666666667</v>
      </c>
      <c r="DV314" s="3">
        <f t="shared" ref="DV314" si="882">BK314/BM314</f>
        <v>21.428571428571431</v>
      </c>
      <c r="DW314" s="3">
        <f t="shared" ref="DW314" si="883">1.74+LOG(BK314/BI314)-1.92*LOG(BJ314/BI314)</f>
        <v>-0.61668462094684862</v>
      </c>
      <c r="DX314" s="3">
        <f t="shared" ref="DX314" si="884">BK314*100/BJ314</f>
        <v>4.2492917847025495</v>
      </c>
      <c r="DY314" s="3">
        <f t="shared" ref="DY314" si="885">CC314*100/BJ314</f>
        <v>10.934844192634561</v>
      </c>
      <c r="DZ314" s="2">
        <f>EK314*100/AY314</f>
        <v>0.89553545645984789</v>
      </c>
      <c r="EA314" s="5">
        <f t="shared" si="843"/>
        <v>0.41107184923439338</v>
      </c>
      <c r="EB314" s="2">
        <f t="shared" si="713"/>
        <v>2.5733333333333333</v>
      </c>
      <c r="EC314" s="2">
        <f t="shared" si="759"/>
        <v>0.76772873396114927</v>
      </c>
      <c r="ED314" s="2"/>
      <c r="EE314" s="2">
        <f t="shared" si="850"/>
        <v>43.270172977544895</v>
      </c>
      <c r="EF314" s="2">
        <f t="shared" si="850"/>
        <v>0.76947673519066717</v>
      </c>
      <c r="EG314" s="2">
        <f t="shared" si="850"/>
        <v>10.325016245654933</v>
      </c>
      <c r="EH314" s="2">
        <f t="shared" si="850"/>
        <v>7.5916203364655646</v>
      </c>
      <c r="EI314" s="2">
        <f t="shared" si="850"/>
        <v>0.12687082899256311</v>
      </c>
      <c r="EJ314" s="2">
        <f t="shared" si="850"/>
        <v>13.19250327491774</v>
      </c>
      <c r="EK314" s="2">
        <f t="shared" si="850"/>
        <v>15.833066870210111</v>
      </c>
      <c r="EL314" s="2">
        <f t="shared" si="850"/>
        <v>0.99021134823463886</v>
      </c>
      <c r="EM314" s="2">
        <f t="shared" si="850"/>
        <v>7.4884733210244567</v>
      </c>
      <c r="EN314" s="2">
        <f t="shared" si="850"/>
        <v>0.41258806176443286</v>
      </c>
      <c r="EO314" s="2">
        <f t="shared" ref="EO314" si="886">SUM(EE314:EN314)</f>
        <v>100.00000000000001</v>
      </c>
      <c r="EP314" s="6"/>
      <c r="EU314" s="1"/>
    </row>
    <row r="315" spans="1:185" s="1" customFormat="1">
      <c r="A315" s="1" t="s">
        <v>120</v>
      </c>
      <c r="B315" s="1">
        <v>5</v>
      </c>
      <c r="C315" s="1" t="s">
        <v>128</v>
      </c>
      <c r="D315" s="1" t="s">
        <v>159</v>
      </c>
      <c r="E315" s="1" t="s">
        <v>132</v>
      </c>
      <c r="F315" s="121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U315" s="122">
        <v>0.71059000000000005</v>
      </c>
      <c r="V315" s="122">
        <v>0.51202700000000001</v>
      </c>
      <c r="W315" s="2"/>
      <c r="X315" s="2"/>
      <c r="Y315" s="2"/>
      <c r="Z315" s="2"/>
      <c r="AA315" s="2"/>
      <c r="AB315" s="2"/>
      <c r="AC315" s="2"/>
      <c r="AD315" s="2"/>
      <c r="AF315" s="2"/>
      <c r="AG315" s="4"/>
      <c r="AH315" s="4"/>
      <c r="AI315" s="4"/>
      <c r="AJ315" s="2"/>
      <c r="AK315" s="2"/>
      <c r="AL315" s="2"/>
      <c r="AM315" s="2"/>
      <c r="AN315" s="2"/>
      <c r="AO315" s="2"/>
      <c r="AP315" s="2"/>
      <c r="AQ315" s="2"/>
      <c r="AR315" s="4"/>
      <c r="AS315" s="4"/>
      <c r="AT315" s="4"/>
      <c r="AU315" s="2"/>
      <c r="AV315" s="2"/>
      <c r="AW315" s="2"/>
      <c r="AX315" s="4"/>
      <c r="AY315" s="4"/>
      <c r="AZ315" s="4"/>
      <c r="BA315" s="3"/>
      <c r="BB315" s="3"/>
      <c r="BC315" s="3"/>
      <c r="BD315" s="3"/>
      <c r="BE315" s="3"/>
      <c r="BF315" s="3"/>
      <c r="BG315" s="3"/>
      <c r="BH315" s="3"/>
      <c r="BJ315" s="4"/>
      <c r="BK315" s="4"/>
      <c r="BL315" s="3"/>
      <c r="BM315" s="3"/>
      <c r="BN315" s="4"/>
      <c r="BO315" s="4"/>
      <c r="BP315" s="4"/>
      <c r="BQ315" s="3"/>
      <c r="BR315" s="3"/>
      <c r="BS315" s="3"/>
      <c r="BT315" s="3"/>
      <c r="BU315" s="3"/>
      <c r="BV315" s="3"/>
      <c r="BW315" s="2"/>
      <c r="BX315" s="2"/>
      <c r="BY315" s="2"/>
      <c r="BZ315" s="3"/>
      <c r="CA315" s="2"/>
      <c r="CB315" s="4"/>
      <c r="CC315" s="4"/>
      <c r="CD315" s="3"/>
      <c r="CE315" s="3"/>
      <c r="CG315" s="3"/>
      <c r="CH315" s="3"/>
      <c r="CI315" s="3"/>
      <c r="CJ315" s="3"/>
      <c r="CK315" s="3"/>
      <c r="CL315" s="3"/>
      <c r="CM315" s="3"/>
      <c r="CN315" s="3"/>
      <c r="CO315" s="3"/>
      <c r="CP315" s="3"/>
      <c r="CQ315" s="3"/>
      <c r="CR315" s="3"/>
      <c r="CS315" s="3"/>
      <c r="CT315" s="3"/>
      <c r="CU315" s="3"/>
      <c r="CV315" s="3"/>
      <c r="CW315" s="3"/>
      <c r="CX315" s="4"/>
      <c r="CY315" s="3"/>
      <c r="CZ315" s="3"/>
      <c r="DA315" s="3"/>
      <c r="DB315" s="3"/>
      <c r="DC315" s="3"/>
      <c r="DD315" s="3"/>
      <c r="DE315" s="3"/>
      <c r="DF315" s="3"/>
      <c r="DG315" s="2"/>
      <c r="DH315" s="4"/>
      <c r="DI315" s="2"/>
      <c r="DJ315" s="3"/>
      <c r="DK315" s="3"/>
      <c r="DL315" s="3"/>
      <c r="DM315" s="3"/>
      <c r="DN315" s="123"/>
      <c r="DO315" s="3"/>
      <c r="DP315" s="4"/>
      <c r="DQ315" s="3"/>
      <c r="DR315" s="3"/>
      <c r="DS315" s="2"/>
      <c r="DT315" s="5"/>
      <c r="DU315" s="3"/>
      <c r="DV315" s="3"/>
      <c r="DW315" s="3"/>
      <c r="DX315" s="3"/>
      <c r="DY315" s="3"/>
      <c r="DZ315" s="2"/>
      <c r="EA315" s="5"/>
      <c r="EB315" s="2"/>
      <c r="EC315" s="2"/>
      <c r="ED315" s="2"/>
      <c r="EE315" s="2"/>
      <c r="EF315" s="2"/>
      <c r="EG315" s="2"/>
      <c r="EH315" s="2"/>
      <c r="EI315" s="2"/>
      <c r="EJ315" s="2"/>
      <c r="EK315" s="2"/>
      <c r="EL315" s="2"/>
      <c r="EM315" s="2"/>
      <c r="EN315" s="2"/>
      <c r="EO315" s="2"/>
      <c r="EP315" s="2"/>
    </row>
    <row r="316" spans="1:185" s="1" customFormat="1" hidden="1">
      <c r="A316" s="1" t="s">
        <v>120</v>
      </c>
      <c r="B316" s="1">
        <v>5</v>
      </c>
      <c r="C316" s="1" t="s">
        <v>128</v>
      </c>
      <c r="D316" s="1" t="s">
        <v>282</v>
      </c>
      <c r="E316" s="1" t="s">
        <v>133</v>
      </c>
      <c r="F316" s="121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U316" s="122">
        <v>0.71046799999999999</v>
      </c>
      <c r="V316" s="122">
        <v>0.51208399999999998</v>
      </c>
      <c r="W316" s="2"/>
      <c r="X316" s="2"/>
      <c r="Y316" s="2"/>
      <c r="Z316" s="2"/>
      <c r="AA316" s="2"/>
      <c r="AB316" s="2"/>
      <c r="AC316" s="2"/>
      <c r="AD316" s="2"/>
      <c r="AF316" s="2"/>
      <c r="AG316" s="4"/>
      <c r="AH316" s="4"/>
      <c r="AI316" s="4"/>
      <c r="AJ316" s="2"/>
      <c r="AK316" s="2"/>
      <c r="AL316" s="2"/>
      <c r="AM316" s="2"/>
      <c r="AN316" s="2"/>
      <c r="AO316" s="2" t="e">
        <f t="shared" ref="AO316:AO321" si="887">(EL316/61.98+EM316/94.2)/(EG316/101.96)</f>
        <v>#DIV/0!</v>
      </c>
      <c r="AP316" s="2" t="e">
        <f t="shared" ref="AP316:AP321" si="888">1/AO316</f>
        <v>#DIV/0!</v>
      </c>
      <c r="AQ316" s="2" t="e">
        <f t="shared" ref="AQ316:AQ321" si="889">(EG316/101.96)/((EK316/56.08)+(EL316/61.98)+(EM316/94.2))</f>
        <v>#DIV/0!</v>
      </c>
      <c r="AR316" s="4"/>
      <c r="AS316" s="4"/>
      <c r="AT316" s="4"/>
      <c r="AU316" s="2"/>
      <c r="AV316" s="2" t="e">
        <f t="shared" si="764"/>
        <v>#DIV/0!</v>
      </c>
      <c r="AW316" s="2"/>
      <c r="AX316" s="4"/>
      <c r="AY316" s="4"/>
      <c r="AZ316" s="4"/>
      <c r="BA316" s="3"/>
      <c r="BB316" s="3"/>
      <c r="BC316" s="3"/>
      <c r="BD316" s="3"/>
      <c r="BE316" s="3"/>
      <c r="BF316" s="3"/>
      <c r="BG316" s="3"/>
      <c r="BH316" s="3"/>
      <c r="BJ316" s="4"/>
      <c r="BK316" s="4"/>
      <c r="BL316" s="3"/>
      <c r="BM316" s="3"/>
      <c r="BN316" s="4"/>
      <c r="BO316" s="4"/>
      <c r="BP316" s="4"/>
      <c r="BQ316" s="3"/>
      <c r="BR316" s="3"/>
      <c r="BS316" s="3"/>
      <c r="BT316" s="3"/>
      <c r="BU316" s="3"/>
      <c r="BV316" s="3"/>
      <c r="BW316" s="2"/>
      <c r="BX316" s="2"/>
      <c r="BY316" s="2"/>
      <c r="BZ316" s="3"/>
      <c r="CA316" s="2"/>
      <c r="CB316" s="4"/>
      <c r="CC316" s="4"/>
      <c r="CD316" s="3"/>
      <c r="CE316" s="3"/>
      <c r="CG316" s="3">
        <f t="shared" ref="CG316:CG321" si="890">BN316/0.242</f>
        <v>0</v>
      </c>
      <c r="CH316" s="3">
        <f t="shared" ref="CH316:CH321" si="891">BO316/0.635</f>
        <v>0</v>
      </c>
      <c r="CI316" s="3">
        <f>BP316/0.0963</f>
        <v>0</v>
      </c>
      <c r="CJ316" s="3">
        <f t="shared" ref="CJ316:CJ321" si="892">BQ316/0.48</f>
        <v>0</v>
      </c>
      <c r="CK316" s="3">
        <f t="shared" ref="CK316:CK321" si="893">BR316/0.156</f>
        <v>0</v>
      </c>
      <c r="CL316" s="3">
        <f t="shared" ref="CL316:CL321" si="894">BS316/0.0591</f>
        <v>0</v>
      </c>
      <c r="CM316" s="3">
        <f>BT316/0.212</f>
        <v>0</v>
      </c>
      <c r="CN316" s="3">
        <f t="shared" ref="CN316:CN321" si="895">BU316/0.0376</f>
        <v>0</v>
      </c>
      <c r="CO316" s="3">
        <f>BV316/0.259</f>
        <v>0</v>
      </c>
      <c r="CP316" s="3">
        <f>BW316/0.0585</f>
        <v>0</v>
      </c>
      <c r="CQ316" s="3">
        <f>BX316/0.163</f>
        <v>0</v>
      </c>
      <c r="CR316" s="3">
        <f>BY316/0.0256</f>
        <v>0</v>
      </c>
      <c r="CS316" s="3">
        <f t="shared" ref="CS316:CS321" si="896">BZ316/0.166</f>
        <v>0</v>
      </c>
      <c r="CT316" s="3">
        <f t="shared" ref="CT316:CT321" si="897">CA316/0.024</f>
        <v>0</v>
      </c>
      <c r="CU316" s="3"/>
      <c r="CV316" s="3"/>
      <c r="CW316" s="3"/>
      <c r="CX316" s="4"/>
      <c r="CY316" s="3"/>
      <c r="CZ316" s="3"/>
      <c r="DA316" s="3"/>
      <c r="DB316" s="3"/>
      <c r="DC316" s="3" t="e">
        <f t="shared" ref="DC316:DC321" si="898">AZ316/CC316</f>
        <v>#DIV/0!</v>
      </c>
      <c r="DD316" s="3"/>
      <c r="DE316" s="3"/>
      <c r="DF316" s="3"/>
      <c r="DG316" s="2"/>
      <c r="DH316" s="4"/>
      <c r="DI316" s="2"/>
      <c r="DJ316" s="3"/>
      <c r="DK316" s="3"/>
      <c r="DL316" s="3" t="e">
        <f t="shared" ref="DL316:DL321" si="899">CG316/CK316</f>
        <v>#DIV/0!</v>
      </c>
      <c r="DM316" s="3"/>
      <c r="DN316" s="123"/>
      <c r="DO316" s="3" t="e">
        <f t="shared" ref="DO316:DO321" si="900">BR316/BZ316</f>
        <v>#DIV/0!</v>
      </c>
      <c r="DP316" s="4"/>
      <c r="DQ316" s="3"/>
      <c r="DR316" s="3"/>
      <c r="DS316" s="2"/>
      <c r="DT316" s="5"/>
      <c r="DU316" s="3"/>
      <c r="DV316" s="3"/>
      <c r="DW316" s="3"/>
      <c r="DX316" s="3"/>
      <c r="DY316" s="3"/>
      <c r="DZ316" s="2"/>
      <c r="EA316" s="5"/>
      <c r="EB316" s="2" t="e">
        <f t="shared" ref="EB316:EB321" si="901">CC316/BK316</f>
        <v>#DIV/0!</v>
      </c>
      <c r="EC316" s="2"/>
      <c r="ED316" s="2"/>
      <c r="EE316" s="2"/>
      <c r="EF316" s="2"/>
      <c r="EG316" s="2"/>
      <c r="EH316" s="2"/>
      <c r="EI316" s="2"/>
      <c r="EJ316" s="2"/>
      <c r="EK316" s="2"/>
      <c r="EL316" s="2"/>
      <c r="EM316" s="2"/>
      <c r="EN316" s="2"/>
      <c r="EO316" s="2"/>
      <c r="EP316" s="2"/>
    </row>
    <row r="317" spans="1:185" s="1" customFormat="1">
      <c r="A317" s="1" t="s">
        <v>120</v>
      </c>
      <c r="B317" s="1">
        <v>5</v>
      </c>
      <c r="C317" s="1" t="s">
        <v>128</v>
      </c>
      <c r="D317" s="1" t="s">
        <v>280</v>
      </c>
      <c r="E317" s="1" t="s">
        <v>132</v>
      </c>
      <c r="F317" s="121"/>
      <c r="G317" s="2">
        <v>36.299999999999997</v>
      </c>
      <c r="H317" s="2">
        <v>2.52</v>
      </c>
      <c r="I317" s="2">
        <v>8.7200000000000006</v>
      </c>
      <c r="J317" s="2">
        <v>11.384900000000002</v>
      </c>
      <c r="K317" s="2">
        <v>0.12</v>
      </c>
      <c r="L317" s="2">
        <v>10.19</v>
      </c>
      <c r="M317" s="2">
        <v>17.600000000000001</v>
      </c>
      <c r="N317" s="2">
        <v>0.95</v>
      </c>
      <c r="O317" s="2">
        <v>5.0599999999999996</v>
      </c>
      <c r="P317" s="2">
        <v>1.44</v>
      </c>
      <c r="Q317" s="2"/>
      <c r="R317" s="2">
        <v>4.4400000000000004</v>
      </c>
      <c r="S317" s="2">
        <f t="shared" ref="S317:S319" si="902">SUM(G317:R317)</f>
        <v>98.724900000000005</v>
      </c>
      <c r="U317" s="122">
        <v>0.71057099999999995</v>
      </c>
      <c r="V317" s="122">
        <v>0.51209099999999996</v>
      </c>
      <c r="W317" s="2"/>
      <c r="X317" s="2"/>
      <c r="Y317" s="2"/>
      <c r="Z317" s="2"/>
      <c r="AA317" s="2"/>
      <c r="AB317" s="2"/>
      <c r="AC317" s="2"/>
      <c r="AD317" s="2"/>
      <c r="AF317" s="2">
        <f>(L317/40.31)/((L317/40.31)+(J317-(J317*0.1189))*0.8998/71.85)</f>
        <v>0.66802521028341411</v>
      </c>
      <c r="AG317" s="4">
        <f>H317*5995</f>
        <v>15107.4</v>
      </c>
      <c r="AH317" s="4">
        <f>O317*8302</f>
        <v>42008.119999999995</v>
      </c>
      <c r="AI317" s="4">
        <f>P317*4364</f>
        <v>6284.16</v>
      </c>
      <c r="AJ317" s="2">
        <f>N317+O317</f>
        <v>6.01</v>
      </c>
      <c r="AK317" s="2">
        <f>O317/N317</f>
        <v>5.3263157894736839</v>
      </c>
      <c r="AL317" s="2">
        <f>N317/O317</f>
        <v>0.18774703557312253</v>
      </c>
      <c r="AM317" s="2">
        <f>EK317/EG317</f>
        <v>2.0183486238532109</v>
      </c>
      <c r="AN317" s="2">
        <f>O317/I317</f>
        <v>0.58027522935779807</v>
      </c>
      <c r="AO317" s="2">
        <f t="shared" si="887"/>
        <v>0.80729664238357002</v>
      </c>
      <c r="AP317" s="2">
        <f t="shared" si="888"/>
        <v>1.2387020427181104</v>
      </c>
      <c r="AQ317" s="2">
        <f t="shared" si="889"/>
        <v>0.22336932105547833</v>
      </c>
      <c r="AR317" s="4">
        <f>1000*(4*(EE317/60.08)-11*(EL317/61.98+EM317/94.2)-2*(EH317/159.69+EF317/79.87))</f>
        <v>1539.6042329983484</v>
      </c>
      <c r="AS317" s="4">
        <f>1000*(6*(EK317/56.08)+2*(EJ317/40.3)+EG317/101.96)</f>
        <v>2624.2327052344936</v>
      </c>
      <c r="AT317" s="4"/>
      <c r="AU317" s="2">
        <f>O317/G317</f>
        <v>0.1393939393939394</v>
      </c>
      <c r="AV317" s="2">
        <f t="shared" si="764"/>
        <v>0.62807709538557421</v>
      </c>
      <c r="AW317" s="2"/>
      <c r="AX317" s="4">
        <v>142</v>
      </c>
      <c r="AY317" s="4">
        <v>1860</v>
      </c>
      <c r="AZ317" s="4">
        <v>1940</v>
      </c>
      <c r="BA317" s="3"/>
      <c r="BB317" s="3"/>
      <c r="BC317" s="3">
        <v>521</v>
      </c>
      <c r="BD317" s="3">
        <v>23.9</v>
      </c>
      <c r="BE317" s="3">
        <v>32.200000000000003</v>
      </c>
      <c r="BF317" s="3">
        <v>23.4</v>
      </c>
      <c r="BG317" s="3"/>
      <c r="BH317" s="3"/>
      <c r="BI317" s="1">
        <v>111</v>
      </c>
      <c r="BJ317" s="4">
        <v>1307</v>
      </c>
      <c r="BK317" s="4">
        <v>56.8</v>
      </c>
      <c r="BL317" s="3"/>
      <c r="BM317" s="3"/>
      <c r="BN317" s="4">
        <v>256</v>
      </c>
      <c r="BO317" s="4">
        <v>559</v>
      </c>
      <c r="BP317" s="4">
        <v>70.099999999999994</v>
      </c>
      <c r="BQ317" s="3">
        <v>292</v>
      </c>
      <c r="BR317" s="3">
        <v>59.2</v>
      </c>
      <c r="BS317" s="3">
        <v>11</v>
      </c>
      <c r="BT317" s="3">
        <v>46.4</v>
      </c>
      <c r="BU317" s="3">
        <v>5.4</v>
      </c>
      <c r="BV317" s="3">
        <v>26.4</v>
      </c>
      <c r="BW317" s="2">
        <v>4.04</v>
      </c>
      <c r="BX317" s="2">
        <v>10.4</v>
      </c>
      <c r="BY317" s="2">
        <v>1.2</v>
      </c>
      <c r="BZ317" s="3">
        <v>7.3</v>
      </c>
      <c r="CA317" s="2">
        <v>1</v>
      </c>
      <c r="CB317" s="4"/>
      <c r="CC317" s="4">
        <v>116</v>
      </c>
      <c r="CD317" s="3">
        <v>23.9</v>
      </c>
      <c r="CE317" s="3"/>
      <c r="CG317" s="3">
        <f t="shared" si="890"/>
        <v>1057.8512396694216</v>
      </c>
      <c r="CH317" s="3">
        <f t="shared" si="891"/>
        <v>880.3149606299213</v>
      </c>
      <c r="CI317" s="3">
        <f>BP317/0.0963</f>
        <v>727.93354101765317</v>
      </c>
      <c r="CJ317" s="3">
        <f t="shared" si="892"/>
        <v>608.33333333333337</v>
      </c>
      <c r="CK317" s="3">
        <f t="shared" si="893"/>
        <v>379.4871794871795</v>
      </c>
      <c r="CL317" s="3">
        <f t="shared" si="894"/>
        <v>186.12521150592218</v>
      </c>
      <c r="CM317" s="3">
        <f>BT317/0.212</f>
        <v>218.8679245283019</v>
      </c>
      <c r="CN317" s="3">
        <f t="shared" si="895"/>
        <v>143.61702127659575</v>
      </c>
      <c r="CO317" s="3"/>
      <c r="CP317" s="3">
        <f>BW317/0.0585</f>
        <v>69.059829059829056</v>
      </c>
      <c r="CQ317" s="3">
        <f>BX317/0.163</f>
        <v>63.803680981595093</v>
      </c>
      <c r="CR317" s="3">
        <f>BY317/0.0256</f>
        <v>46.874999999999993</v>
      </c>
      <c r="CS317" s="3">
        <f t="shared" si="896"/>
        <v>43.975903614457827</v>
      </c>
      <c r="CT317" s="3">
        <f t="shared" si="897"/>
        <v>41.666666666666664</v>
      </c>
      <c r="CU317" s="3">
        <f>AZ317/BK317</f>
        <v>34.154929577464792</v>
      </c>
      <c r="CV317" s="3">
        <f>AZ317/BN317</f>
        <v>7.578125</v>
      </c>
      <c r="CW317" s="3">
        <f>BN317/BK317</f>
        <v>4.507042253521127</v>
      </c>
      <c r="CX317" s="4">
        <f>AG317/BK317</f>
        <v>265.97535211267609</v>
      </c>
      <c r="CY317" s="3"/>
      <c r="CZ317" s="3">
        <f>BK317/CD317</f>
        <v>2.3765690376569037</v>
      </c>
      <c r="DA317" s="3">
        <f>AX317/BR317</f>
        <v>2.3986486486486487</v>
      </c>
      <c r="DB317" s="3">
        <f>BJ317/BK317</f>
        <v>23.010563380281692</v>
      </c>
      <c r="DC317" s="3">
        <f t="shared" si="898"/>
        <v>16.724137931034484</v>
      </c>
      <c r="DD317" s="3"/>
      <c r="DE317" s="3"/>
      <c r="DF317" s="3">
        <f>CC317/BZ317</f>
        <v>15.890410958904109</v>
      </c>
      <c r="DG317" s="2">
        <f>BK317/BI317</f>
        <v>0.5117117117117117</v>
      </c>
      <c r="DH317" s="4">
        <f>AH317/BN317</f>
        <v>164.09421874999998</v>
      </c>
      <c r="DI317" s="2">
        <f>(BK317/0.46)/((O317/0.023)*(CD317/0.017))^0.5</f>
        <v>0.22202642894768426</v>
      </c>
      <c r="DJ317" s="3">
        <f>BN317/CA317</f>
        <v>256</v>
      </c>
      <c r="DK317" s="3">
        <f>CG317/CT317</f>
        <v>25.38842975206612</v>
      </c>
      <c r="DL317" s="3">
        <f t="shared" si="899"/>
        <v>2.7875809693991513</v>
      </c>
      <c r="DM317" s="3">
        <f>BN317/BZ317</f>
        <v>35.06849315068493</v>
      </c>
      <c r="DN317" s="123"/>
      <c r="DO317" s="3">
        <f t="shared" si="900"/>
        <v>8.1095890410958908</v>
      </c>
      <c r="DP317" s="4">
        <f>AY317/BZ317</f>
        <v>254.79452054794521</v>
      </c>
      <c r="DQ317" s="3">
        <f>AY317/BQ317</f>
        <v>6.3698630136986303</v>
      </c>
      <c r="DR317" s="3">
        <f>AY317/(((BR317/0.195)*(BT317/0.259))^0.5)</f>
        <v>7.9755435038017621</v>
      </c>
      <c r="DS317" s="2">
        <f>(BS317/0.074)/(((BR317/0.195)*(BT317/0.259))^0.5)</f>
        <v>0.63739449681647331</v>
      </c>
      <c r="DT317" s="5">
        <f>1/AY317</f>
        <v>5.3763440860215054E-4</v>
      </c>
      <c r="DU317" s="3">
        <f>BJ317/BI317</f>
        <v>11.774774774774775</v>
      </c>
      <c r="DV317" s="3"/>
      <c r="DW317" s="3">
        <f>1.74+LOG(BK317/BI317)-1.92*LOG(BJ317/BI317)</f>
        <v>-0.60720365195990089</v>
      </c>
      <c r="DX317" s="3">
        <f>BK317*100/BJ317</f>
        <v>4.345830145371079</v>
      </c>
      <c r="DY317" s="3">
        <f>CC317*100/BJ317</f>
        <v>8.8752869166029082</v>
      </c>
      <c r="DZ317" s="2">
        <f>EK317*100/AY317</f>
        <v>1.0035928967838805</v>
      </c>
      <c r="EA317" s="5"/>
      <c r="EB317" s="2">
        <f t="shared" si="901"/>
        <v>2.0422535211267605</v>
      </c>
      <c r="EC317" s="2"/>
      <c r="ED317" s="2"/>
      <c r="EE317" s="2">
        <f t="shared" ref="EE317:EN317" si="903">100*G317/($G317+$H317+$I317+$J317+$K317+$L317+$M317+$N317+$O317+$P317)</f>
        <v>38.500332502871608</v>
      </c>
      <c r="EF317" s="2">
        <f t="shared" si="903"/>
        <v>2.6727503555712526</v>
      </c>
      <c r="EG317" s="2">
        <f t="shared" si="903"/>
        <v>9.2485647224529064</v>
      </c>
      <c r="EH317" s="2">
        <f t="shared" si="903"/>
        <v>12.074998223469507</v>
      </c>
      <c r="EI317" s="2">
        <f t="shared" si="903"/>
        <v>0.12727382645577393</v>
      </c>
      <c r="EJ317" s="2">
        <f t="shared" si="903"/>
        <v>10.807669096536136</v>
      </c>
      <c r="EK317" s="2">
        <f t="shared" si="903"/>
        <v>18.666827880180179</v>
      </c>
      <c r="EL317" s="2">
        <f t="shared" si="903"/>
        <v>1.0075844594415435</v>
      </c>
      <c r="EM317" s="2">
        <f t="shared" si="903"/>
        <v>5.3667130155517997</v>
      </c>
      <c r="EN317" s="2">
        <f t="shared" si="903"/>
        <v>1.5272859174692872</v>
      </c>
      <c r="EO317" s="2">
        <f>SUM(EE317:EN317)</f>
        <v>99.999999999999986</v>
      </c>
      <c r="EP317" s="2"/>
    </row>
    <row r="318" spans="1:185" s="1" customFormat="1" hidden="1">
      <c r="A318" s="1" t="s">
        <v>120</v>
      </c>
      <c r="B318" s="1">
        <v>5</v>
      </c>
      <c r="C318" s="1" t="s">
        <v>128</v>
      </c>
      <c r="D318" s="1" t="s">
        <v>157</v>
      </c>
      <c r="E318" s="1" t="s">
        <v>133</v>
      </c>
      <c r="F318" s="121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U318" s="122">
        <v>0.71057199999999998</v>
      </c>
      <c r="V318" s="122">
        <v>0.51209099999999996</v>
      </c>
      <c r="W318" s="2"/>
      <c r="X318" s="2"/>
      <c r="Y318" s="2"/>
      <c r="Z318" s="2"/>
      <c r="AA318" s="2"/>
      <c r="AB318" s="2"/>
      <c r="AC318" s="2"/>
      <c r="AD318" s="2"/>
      <c r="AF318" s="2"/>
      <c r="AG318" s="4"/>
      <c r="AH318" s="4"/>
      <c r="AI318" s="4"/>
      <c r="AJ318" s="2">
        <f>N318+O318</f>
        <v>0</v>
      </c>
      <c r="AK318" s="2" t="e">
        <f>O318/N318</f>
        <v>#DIV/0!</v>
      </c>
      <c r="AL318" s="2" t="e">
        <f>N318/O318</f>
        <v>#DIV/0!</v>
      </c>
      <c r="AM318" s="2"/>
      <c r="AN318" s="2" t="e">
        <f>O318/I318</f>
        <v>#DIV/0!</v>
      </c>
      <c r="AO318" s="2" t="e">
        <f t="shared" si="887"/>
        <v>#DIV/0!</v>
      </c>
      <c r="AP318" s="2" t="e">
        <f t="shared" si="888"/>
        <v>#DIV/0!</v>
      </c>
      <c r="AQ318" s="2" t="e">
        <f t="shared" si="889"/>
        <v>#DIV/0!</v>
      </c>
      <c r="AR318" s="4">
        <f>1000*(4*(EE318/60.08)-11*(EL318/61.98+EM318/94.2)-2*(EH318/159.69+EF318/79.87))</f>
        <v>0</v>
      </c>
      <c r="AS318" s="4">
        <f>1000*(6*(EK318/56.08)+2*(EJ318/40.3)+EG318/101.96)</f>
        <v>0</v>
      </c>
      <c r="AT318" s="4"/>
      <c r="AU318" s="2" t="e">
        <f>O318/G318</f>
        <v>#DIV/0!</v>
      </c>
      <c r="AV318" s="2" t="e">
        <f t="shared" si="764"/>
        <v>#DIV/0!</v>
      </c>
      <c r="AW318" s="2"/>
      <c r="AX318" s="4"/>
      <c r="AY318" s="4"/>
      <c r="AZ318" s="4"/>
      <c r="BA318" s="3"/>
      <c r="BB318" s="3"/>
      <c r="BC318" s="3"/>
      <c r="BD318" s="3"/>
      <c r="BE318" s="3"/>
      <c r="BF318" s="3"/>
      <c r="BG318" s="3"/>
      <c r="BH318" s="3"/>
      <c r="BJ318" s="4"/>
      <c r="BK318" s="4"/>
      <c r="BL318" s="3"/>
      <c r="BM318" s="3"/>
      <c r="BN318" s="4"/>
      <c r="BO318" s="4"/>
      <c r="BP318" s="4"/>
      <c r="BQ318" s="3"/>
      <c r="BR318" s="3"/>
      <c r="BS318" s="3"/>
      <c r="BT318" s="3"/>
      <c r="BU318" s="3"/>
      <c r="BV318" s="3"/>
      <c r="BW318" s="2"/>
      <c r="BX318" s="2"/>
      <c r="BY318" s="2"/>
      <c r="BZ318" s="3"/>
      <c r="CA318" s="2"/>
      <c r="CB318" s="4"/>
      <c r="CC318" s="4"/>
      <c r="CD318" s="3"/>
      <c r="CE318" s="3"/>
      <c r="CG318" s="3">
        <f t="shared" si="890"/>
        <v>0</v>
      </c>
      <c r="CH318" s="3">
        <f t="shared" si="891"/>
        <v>0</v>
      </c>
      <c r="CI318" s="3">
        <f>BP318/0.0963</f>
        <v>0</v>
      </c>
      <c r="CJ318" s="3">
        <f t="shared" si="892"/>
        <v>0</v>
      </c>
      <c r="CK318" s="3">
        <f t="shared" si="893"/>
        <v>0</v>
      </c>
      <c r="CL318" s="3">
        <f t="shared" si="894"/>
        <v>0</v>
      </c>
      <c r="CM318" s="3">
        <f>BT318/0.212</f>
        <v>0</v>
      </c>
      <c r="CN318" s="3">
        <f t="shared" si="895"/>
        <v>0</v>
      </c>
      <c r="CO318" s="3"/>
      <c r="CP318" s="3">
        <f>BW318/0.0585</f>
        <v>0</v>
      </c>
      <c r="CQ318" s="3">
        <f>BX318/0.163</f>
        <v>0</v>
      </c>
      <c r="CR318" s="3">
        <f>BY318/0.0256</f>
        <v>0</v>
      </c>
      <c r="CS318" s="3">
        <f t="shared" si="896"/>
        <v>0</v>
      </c>
      <c r="CT318" s="3">
        <f t="shared" si="897"/>
        <v>0</v>
      </c>
      <c r="CU318" s="3"/>
      <c r="CV318" s="3"/>
      <c r="CW318" s="3"/>
      <c r="CX318" s="4"/>
      <c r="CY318" s="3"/>
      <c r="CZ318" s="3"/>
      <c r="DA318" s="3"/>
      <c r="DB318" s="3"/>
      <c r="DC318" s="3" t="e">
        <f t="shared" si="898"/>
        <v>#DIV/0!</v>
      </c>
      <c r="DD318" s="3"/>
      <c r="DE318" s="3"/>
      <c r="DF318" s="3"/>
      <c r="DG318" s="2"/>
      <c r="DH318" s="4"/>
      <c r="DI318" s="2"/>
      <c r="DJ318" s="3"/>
      <c r="DK318" s="3"/>
      <c r="DL318" s="3" t="e">
        <f t="shared" si="899"/>
        <v>#DIV/0!</v>
      </c>
      <c r="DM318" s="3"/>
      <c r="DN318" s="123"/>
      <c r="DO318" s="3" t="e">
        <f t="shared" si="900"/>
        <v>#DIV/0!</v>
      </c>
      <c r="DP318" s="4"/>
      <c r="DQ318" s="3"/>
      <c r="DR318" s="3"/>
      <c r="DS318" s="2"/>
      <c r="DT318" s="5"/>
      <c r="DU318" s="3"/>
      <c r="DV318" s="3"/>
      <c r="DW318" s="3"/>
      <c r="DX318" s="3" t="e">
        <f>BK318*100/BJ318</f>
        <v>#DIV/0!</v>
      </c>
      <c r="DY318" s="3" t="e">
        <f>CC318*100/BJ318</f>
        <v>#DIV/0!</v>
      </c>
      <c r="DZ318" s="2"/>
      <c r="EA318" s="5"/>
      <c r="EB318" s="2" t="e">
        <f t="shared" si="901"/>
        <v>#DIV/0!</v>
      </c>
      <c r="EC318" s="2"/>
      <c r="ED318" s="2"/>
      <c r="EE318" s="2"/>
      <c r="EF318" s="2"/>
      <c r="EG318" s="2"/>
      <c r="EH318" s="2"/>
      <c r="EI318" s="2"/>
      <c r="EJ318" s="2"/>
      <c r="EK318" s="2"/>
      <c r="EL318" s="2"/>
      <c r="EM318" s="2"/>
      <c r="EN318" s="2"/>
      <c r="EO318" s="2"/>
      <c r="EP318" s="2"/>
    </row>
    <row r="319" spans="1:185" s="1" customFormat="1">
      <c r="A319" s="1" t="s">
        <v>120</v>
      </c>
      <c r="B319" s="1">
        <v>5</v>
      </c>
      <c r="C319" s="1" t="s">
        <v>128</v>
      </c>
      <c r="D319" s="1" t="s">
        <v>362</v>
      </c>
      <c r="E319" s="1" t="s">
        <v>132</v>
      </c>
      <c r="F319" s="121"/>
      <c r="G319" s="2">
        <v>38.11</v>
      </c>
      <c r="H319" s="2">
        <v>2.2400000000000002</v>
      </c>
      <c r="I319" s="2">
        <v>9.5299999999999994</v>
      </c>
      <c r="J319" s="2">
        <v>11.758400000000002</v>
      </c>
      <c r="K319" s="2">
        <v>0.16</v>
      </c>
      <c r="L319" s="2">
        <v>8.5500000000000007</v>
      </c>
      <c r="M319" s="2">
        <v>17.670000000000002</v>
      </c>
      <c r="N319" s="2">
        <v>1.43</v>
      </c>
      <c r="O319" s="2">
        <v>5.93</v>
      </c>
      <c r="P319" s="2">
        <v>1.22</v>
      </c>
      <c r="Q319" s="2">
        <v>2.76</v>
      </c>
      <c r="R319" s="2">
        <v>1.32</v>
      </c>
      <c r="S319" s="2">
        <f t="shared" si="902"/>
        <v>100.6784</v>
      </c>
      <c r="U319" s="122">
        <v>0.71057099999999995</v>
      </c>
      <c r="V319" s="122">
        <v>0.51209099999999996</v>
      </c>
      <c r="W319" s="2"/>
      <c r="X319" s="2"/>
      <c r="Y319" s="2"/>
      <c r="Z319" s="2"/>
      <c r="AA319" s="2"/>
      <c r="AB319" s="2"/>
      <c r="AC319" s="2"/>
      <c r="AD319" s="2"/>
      <c r="AF319" s="2">
        <f>(L319/40.31)/((L319/40.31)+(J319-(J319*0.1189))*0.8998/71.85)</f>
        <v>0.62046240409350828</v>
      </c>
      <c r="AG319" s="4">
        <f>H319*5995</f>
        <v>13428.800000000001</v>
      </c>
      <c r="AH319" s="4">
        <f>O319*8302</f>
        <v>49230.86</v>
      </c>
      <c r="AI319" s="4">
        <f>P319*4364</f>
        <v>5324.08</v>
      </c>
      <c r="AJ319" s="2">
        <f>N319+O319</f>
        <v>7.3599999999999994</v>
      </c>
      <c r="AK319" s="2">
        <f>O319/N319</f>
        <v>4.1468531468531467</v>
      </c>
      <c r="AL319" s="2">
        <f>N319/O319</f>
        <v>0.24114671163575041</v>
      </c>
      <c r="AM319" s="2">
        <f>EK319/EG319</f>
        <v>1.8541448058761807</v>
      </c>
      <c r="AN319" s="2">
        <f>O319/I319</f>
        <v>0.6222455403987408</v>
      </c>
      <c r="AO319" s="2">
        <f t="shared" si="887"/>
        <v>0.92034816057201951</v>
      </c>
      <c r="AP319" s="2">
        <f t="shared" si="888"/>
        <v>1.0865453345160976</v>
      </c>
      <c r="AQ319" s="2">
        <f t="shared" si="889"/>
        <v>0.23302417120619373</v>
      </c>
      <c r="AR319" s="4">
        <f>1000*(4*(EE319/60.08)-11*(EL319/61.98+EM319/94.2)-2*(EH319/159.69+EF319/79.87))</f>
        <v>1436.5380342543208</v>
      </c>
      <c r="AS319" s="4">
        <f>1000*(6*(EK319/56.08)+2*(EJ319/40.3)+EG319/101.96)</f>
        <v>2493.1046441883173</v>
      </c>
      <c r="AT319" s="4"/>
      <c r="AU319" s="2">
        <f>O319/G319</f>
        <v>0.15560220414589346</v>
      </c>
      <c r="AV319" s="2">
        <f t="shared" si="764"/>
        <v>0.67350483332330802</v>
      </c>
      <c r="AW319" s="2"/>
      <c r="AX319" s="4">
        <v>210.2</v>
      </c>
      <c r="AY319" s="4">
        <v>2169</v>
      </c>
      <c r="AZ319" s="4">
        <v>2009.5</v>
      </c>
      <c r="BA319" s="3"/>
      <c r="BB319" s="3">
        <v>15.8</v>
      </c>
      <c r="BC319" s="3">
        <v>436.7</v>
      </c>
      <c r="BD319" s="3">
        <v>57.2</v>
      </c>
      <c r="BE319" s="3">
        <v>34.299999999999997</v>
      </c>
      <c r="BF319" s="3">
        <v>31</v>
      </c>
      <c r="BG319" s="3">
        <v>109.6</v>
      </c>
      <c r="BH319" s="3">
        <v>90.1</v>
      </c>
      <c r="BI319" s="1">
        <v>101.8</v>
      </c>
      <c r="BJ319" s="4">
        <v>1085.8</v>
      </c>
      <c r="BK319" s="4">
        <v>54.3</v>
      </c>
      <c r="BL319" s="3"/>
      <c r="BM319" s="3"/>
      <c r="BN319" s="4">
        <v>249.7</v>
      </c>
      <c r="BO319" s="4">
        <v>566.29999999999995</v>
      </c>
      <c r="BP319" s="4"/>
      <c r="BQ319" s="3">
        <v>285.10000000000002</v>
      </c>
      <c r="BR319" s="3">
        <v>53.1</v>
      </c>
      <c r="BS319" s="3">
        <v>9</v>
      </c>
      <c r="BT319" s="3">
        <v>40.299999999999997</v>
      </c>
      <c r="BU319" s="3"/>
      <c r="BV319" s="3">
        <v>27.4</v>
      </c>
      <c r="BW319" s="2"/>
      <c r="BX319" s="2">
        <v>11.6</v>
      </c>
      <c r="BY319" s="2"/>
      <c r="BZ319" s="3">
        <v>8.6999999999999993</v>
      </c>
      <c r="CA319" s="2">
        <v>1.5</v>
      </c>
      <c r="CB319" s="4">
        <v>56.1</v>
      </c>
      <c r="CC319" s="4">
        <v>136.1</v>
      </c>
      <c r="CD319" s="3"/>
      <c r="CE319" s="3">
        <v>21.1</v>
      </c>
      <c r="CG319" s="3">
        <f t="shared" si="890"/>
        <v>1031.8181818181818</v>
      </c>
      <c r="CH319" s="3">
        <f t="shared" si="891"/>
        <v>891.81102362204717</v>
      </c>
      <c r="CI319" s="3"/>
      <c r="CJ319" s="3">
        <f t="shared" si="892"/>
        <v>593.95833333333337</v>
      </c>
      <c r="CK319" s="3">
        <f t="shared" si="893"/>
        <v>340.38461538461542</v>
      </c>
      <c r="CL319" s="3">
        <f t="shared" si="894"/>
        <v>152.28426395939087</v>
      </c>
      <c r="CM319" s="3">
        <f>BT319/0.212</f>
        <v>190.09433962264151</v>
      </c>
      <c r="CN319" s="3">
        <f t="shared" si="895"/>
        <v>0</v>
      </c>
      <c r="CO319" s="3"/>
      <c r="CP319" s="3">
        <f>BW319/0.0585</f>
        <v>0</v>
      </c>
      <c r="CQ319" s="3">
        <f>BX319/0.163</f>
        <v>71.165644171779135</v>
      </c>
      <c r="CR319" s="3">
        <f>BY319/0.0256</f>
        <v>0</v>
      </c>
      <c r="CS319" s="3">
        <f t="shared" si="896"/>
        <v>52.409638554216862</v>
      </c>
      <c r="CT319" s="3">
        <f t="shared" si="897"/>
        <v>62.5</v>
      </c>
      <c r="CU319" s="3">
        <f>AZ319/BK319</f>
        <v>37.007366482504608</v>
      </c>
      <c r="CV319" s="3">
        <f>AZ319/BN319</f>
        <v>8.0476571886263528</v>
      </c>
      <c r="CW319" s="3">
        <f>BN319/BK319</f>
        <v>4.5985267034990791</v>
      </c>
      <c r="CX319" s="4">
        <f>AG319/BK319</f>
        <v>247.30755064456724</v>
      </c>
      <c r="CY319" s="3">
        <f>BO319/CB319</f>
        <v>10.094474153297682</v>
      </c>
      <c r="CZ319" s="3"/>
      <c r="DA319" s="3">
        <f>AX319/BR319</f>
        <v>3.9585687382297547</v>
      </c>
      <c r="DB319" s="3">
        <f>BJ319/BK319</f>
        <v>19.9963167587477</v>
      </c>
      <c r="DC319" s="3">
        <f t="shared" si="898"/>
        <v>14.764878765613521</v>
      </c>
      <c r="DD319" s="3"/>
      <c r="DE319" s="3"/>
      <c r="DF319" s="3">
        <f>CC319/BZ319</f>
        <v>15.64367816091954</v>
      </c>
      <c r="DG319" s="2">
        <f>BK319/BI319</f>
        <v>0.53339882121807469</v>
      </c>
      <c r="DH319" s="4">
        <f>AH319/BN319</f>
        <v>197.16003203844613</v>
      </c>
      <c r="DI319" s="2"/>
      <c r="DJ319" s="3">
        <f>BN319/CA319</f>
        <v>166.46666666666667</v>
      </c>
      <c r="DK319" s="3">
        <f>CG319/CT319</f>
        <v>16.509090909090908</v>
      </c>
      <c r="DL319" s="3">
        <f t="shared" si="899"/>
        <v>3.0313302516692344</v>
      </c>
      <c r="DM319" s="3">
        <f>BN319/BZ319</f>
        <v>28.701149425287358</v>
      </c>
      <c r="DN319" s="123"/>
      <c r="DO319" s="3">
        <f t="shared" si="900"/>
        <v>6.1034482758620694</v>
      </c>
      <c r="DP319" s="4">
        <f>AY319/BZ319</f>
        <v>249.31034482758622</v>
      </c>
      <c r="DQ319" s="3">
        <f>AY319/BQ319</f>
        <v>7.6078568923184839</v>
      </c>
      <c r="DR319" s="3">
        <f>AY319/(((BR319/0.195)*(BT319/0.259))^0.5)</f>
        <v>10.53724204566465</v>
      </c>
      <c r="DS319" s="2">
        <f>(BS319/0.074)/(((BR319/0.195)*(BT319/0.259))^0.5)</f>
        <v>0.59085129783921997</v>
      </c>
      <c r="DT319" s="5">
        <f>1/AY319</f>
        <v>4.6104195481788842E-4</v>
      </c>
      <c r="DU319" s="3">
        <f>BJ319/BI319</f>
        <v>10.666011787819253</v>
      </c>
      <c r="DV319" s="3"/>
      <c r="DW319" s="3">
        <f>1.74+LOG(BK319/BI319)-1.92*LOG(BJ319/BI319)</f>
        <v>-0.50671190230422125</v>
      </c>
      <c r="DX319" s="3">
        <f>BK319*100/BJ319</f>
        <v>5.000920979922638</v>
      </c>
      <c r="DY319" s="3">
        <f>CC319*100/BJ319</f>
        <v>12.534536747098914</v>
      </c>
      <c r="DZ319" s="2">
        <f>EK319*100/AY319</f>
        <v>0.84334847592010731</v>
      </c>
      <c r="EA319" s="5"/>
      <c r="EB319" s="2">
        <f t="shared" si="901"/>
        <v>2.5064456721915285</v>
      </c>
      <c r="EC319" s="2"/>
      <c r="ED319" s="2"/>
      <c r="EE319" s="2">
        <f t="shared" ref="EE319:EN321" si="904">100*G319/($G319+$H319+$I319+$J319+$K319+$L319+$M319+$N319+$O319+$P319)</f>
        <v>39.451999204955776</v>
      </c>
      <c r="EF319" s="2">
        <f t="shared" si="904"/>
        <v>2.3188789876436879</v>
      </c>
      <c r="EG319" s="2">
        <f t="shared" si="904"/>
        <v>9.8655878358233675</v>
      </c>
      <c r="EH319" s="2">
        <f t="shared" si="904"/>
        <v>12.172458342995331</v>
      </c>
      <c r="EI319" s="2">
        <f t="shared" si="904"/>
        <v>0.16563421340312054</v>
      </c>
      <c r="EJ319" s="2">
        <f t="shared" si="904"/>
        <v>8.8510782787292559</v>
      </c>
      <c r="EK319" s="2">
        <f t="shared" si="904"/>
        <v>18.292228442707128</v>
      </c>
      <c r="EL319" s="2">
        <f t="shared" si="904"/>
        <v>1.4803557822903899</v>
      </c>
      <c r="EM319" s="2">
        <f t="shared" si="904"/>
        <v>6.1388180342531555</v>
      </c>
      <c r="EN319" s="2">
        <f t="shared" si="904"/>
        <v>1.2629608771987941</v>
      </c>
      <c r="EO319" s="2">
        <f>SUM(EE319:EN319)</f>
        <v>100</v>
      </c>
      <c r="EP319" s="2"/>
    </row>
    <row r="320" spans="1:185" s="1" customFormat="1">
      <c r="A320" s="1" t="s">
        <v>329</v>
      </c>
      <c r="B320" s="1">
        <v>5</v>
      </c>
      <c r="C320" s="1" t="s">
        <v>330</v>
      </c>
      <c r="D320" s="1" t="s">
        <v>275</v>
      </c>
      <c r="E320" s="1" t="s">
        <v>331</v>
      </c>
      <c r="F320" s="1">
        <v>0.46500000000000002</v>
      </c>
      <c r="G320" s="2">
        <v>38.96</v>
      </c>
      <c r="H320" s="2">
        <v>2.14</v>
      </c>
      <c r="I320" s="2">
        <v>10.44</v>
      </c>
      <c r="J320" s="2">
        <v>11.021000000000001</v>
      </c>
      <c r="K320" s="2">
        <v>0.18</v>
      </c>
      <c r="L320" s="2">
        <v>7.3</v>
      </c>
      <c r="M320" s="2">
        <v>18.850000000000001</v>
      </c>
      <c r="N320" s="2">
        <v>1.65</v>
      </c>
      <c r="O320" s="2">
        <v>7.03</v>
      </c>
      <c r="P320" s="2">
        <v>1.49</v>
      </c>
      <c r="Q320" s="2">
        <v>1.72</v>
      </c>
      <c r="R320" s="2"/>
      <c r="S320" s="2">
        <f>SUM(G320:Q320)</f>
        <v>100.78099999999999</v>
      </c>
      <c r="U320" s="122"/>
      <c r="V320" s="122"/>
      <c r="W320" s="2"/>
      <c r="X320" s="2"/>
      <c r="Y320" s="2"/>
      <c r="Z320" s="2"/>
      <c r="AA320" s="2"/>
      <c r="AB320" s="3"/>
      <c r="AC320" s="3"/>
      <c r="AF320" s="2">
        <f>(L320/40.31)/((L320/40.31)+(J320-(J320*0.15))*0.8998/71.85)</f>
        <v>0.60686529469259798</v>
      </c>
      <c r="AG320" s="4">
        <f>H320*5995</f>
        <v>12829.300000000001</v>
      </c>
      <c r="AH320" s="4">
        <f>O320*8302</f>
        <v>58363.060000000005</v>
      </c>
      <c r="AI320" s="4">
        <f>P320*4364</f>
        <v>6502.36</v>
      </c>
      <c r="AJ320" s="2">
        <f>N320+O320</f>
        <v>8.68</v>
      </c>
      <c r="AK320" s="2">
        <f>O320/N320</f>
        <v>4.2606060606060607</v>
      </c>
      <c r="AL320" s="2">
        <f>N320/O320</f>
        <v>0.23470839260312942</v>
      </c>
      <c r="AM320" s="2">
        <f>EK320/EG320</f>
        <v>1.805555555555556</v>
      </c>
      <c r="AN320" s="2">
        <f>O320/I320</f>
        <v>0.67337164750957856</v>
      </c>
      <c r="AO320" s="2">
        <f t="shared" si="887"/>
        <v>0.98883562980336281</v>
      </c>
      <c r="AP320" s="2">
        <f t="shared" si="888"/>
        <v>1.0112904206322515</v>
      </c>
      <c r="AQ320" s="2">
        <f t="shared" si="889"/>
        <v>0.23410723056299604</v>
      </c>
      <c r="AR320" s="4">
        <f>1000*(4*(EE320/60.08)-11*(EL320/61.98*2+EM320/94.2*2)-2*(EH320/159.69*2+EF320/79.87))</f>
        <v>37.077344817230518</v>
      </c>
      <c r="AS320" s="4">
        <f>1000*(6*(EK320/56.08)+2*(EJ320/40.3)+EG320/101.96*2)</f>
        <v>2608.3229908606677</v>
      </c>
      <c r="AT320" s="2"/>
      <c r="AU320" s="2">
        <f>O320/G320</f>
        <v>0.18044147843942504</v>
      </c>
      <c r="AV320" s="2">
        <f t="shared" si="764"/>
        <v>0.72884260276089841</v>
      </c>
      <c r="AW320" s="2"/>
      <c r="AX320" s="4">
        <v>277</v>
      </c>
      <c r="AY320" s="4">
        <v>2330</v>
      </c>
      <c r="AZ320" s="4">
        <v>2044</v>
      </c>
      <c r="BA320" s="3"/>
      <c r="BB320" s="3">
        <v>58</v>
      </c>
      <c r="BC320" s="3">
        <v>430</v>
      </c>
      <c r="BD320" s="3">
        <v>75</v>
      </c>
      <c r="BE320" s="3">
        <v>38</v>
      </c>
      <c r="BF320" s="3">
        <v>40</v>
      </c>
      <c r="BG320" s="3"/>
      <c r="BH320" s="3"/>
      <c r="BI320" s="1">
        <v>95</v>
      </c>
      <c r="BJ320" s="4">
        <v>952</v>
      </c>
      <c r="BK320" s="4">
        <v>39</v>
      </c>
      <c r="BL320" s="3">
        <v>25</v>
      </c>
      <c r="BM320" s="3">
        <v>2.2999999999999998</v>
      </c>
      <c r="BN320" s="4">
        <v>236</v>
      </c>
      <c r="BO320" s="4">
        <v>482</v>
      </c>
      <c r="BP320" s="4"/>
      <c r="BQ320" s="3">
        <v>214</v>
      </c>
      <c r="BR320" s="3">
        <v>52</v>
      </c>
      <c r="BS320" s="3">
        <v>8.1</v>
      </c>
      <c r="BT320" s="3"/>
      <c r="BU320" s="3">
        <v>3.9</v>
      </c>
      <c r="BV320" s="3"/>
      <c r="BW320" s="2"/>
      <c r="BX320" s="2"/>
      <c r="BY320" s="2"/>
      <c r="BZ320" s="3">
        <v>6.7</v>
      </c>
      <c r="CA320" s="2">
        <v>1</v>
      </c>
      <c r="CB320" s="4"/>
      <c r="CC320" s="4">
        <v>112</v>
      </c>
      <c r="CD320" s="3"/>
      <c r="CE320" s="3"/>
      <c r="CG320" s="3">
        <f t="shared" si="890"/>
        <v>975.20661157024801</v>
      </c>
      <c r="CH320" s="3">
        <f t="shared" si="891"/>
        <v>759.05511811023621</v>
      </c>
      <c r="CI320" s="3"/>
      <c r="CJ320" s="3">
        <f t="shared" si="892"/>
        <v>445.83333333333337</v>
      </c>
      <c r="CK320" s="3">
        <f t="shared" si="893"/>
        <v>333.33333333333331</v>
      </c>
      <c r="CL320" s="3">
        <f t="shared" si="894"/>
        <v>137.05583756345177</v>
      </c>
      <c r="CM320" s="3"/>
      <c r="CN320" s="3">
        <f t="shared" si="895"/>
        <v>103.72340425531914</v>
      </c>
      <c r="CO320" s="3"/>
      <c r="CP320" s="3"/>
      <c r="CQ320" s="3"/>
      <c r="CR320" s="3"/>
      <c r="CS320" s="3">
        <f t="shared" si="896"/>
        <v>40.361445783132531</v>
      </c>
      <c r="CT320" s="3">
        <f t="shared" si="897"/>
        <v>41.666666666666664</v>
      </c>
      <c r="CU320" s="3">
        <f>AZ320/BK320</f>
        <v>52.410256410256409</v>
      </c>
      <c r="CV320" s="3">
        <f>AZ320/BN320</f>
        <v>8.6610169491525415</v>
      </c>
      <c r="CW320" s="3">
        <f>BN320/BK320</f>
        <v>6.0512820512820511</v>
      </c>
      <c r="CX320" s="4">
        <f>AG320/BK320</f>
        <v>328.95641025641027</v>
      </c>
      <c r="CY320" s="3"/>
      <c r="CZ320" s="3"/>
      <c r="DA320" s="3">
        <f>AX320/BR320</f>
        <v>5.3269230769230766</v>
      </c>
      <c r="DB320" s="3">
        <f>BJ320/BK320</f>
        <v>24.410256410256409</v>
      </c>
      <c r="DC320" s="3">
        <f t="shared" si="898"/>
        <v>18.25</v>
      </c>
      <c r="DD320" s="3">
        <f>CC320/BM320</f>
        <v>48.695652173913047</v>
      </c>
      <c r="DE320" s="3">
        <f>BM320/BZ320</f>
        <v>0.34328358208955223</v>
      </c>
      <c r="DF320" s="3">
        <f>CC320/BZ320</f>
        <v>16.71641791044776</v>
      </c>
      <c r="DG320" s="2">
        <f>BK320/BI320</f>
        <v>0.41052631578947368</v>
      </c>
      <c r="DH320" s="4">
        <f>AH320/BN320</f>
        <v>247.30110169491527</v>
      </c>
      <c r="DI320" s="2"/>
      <c r="DJ320" s="3">
        <f>BN320/CA320</f>
        <v>236</v>
      </c>
      <c r="DK320" s="3">
        <f>CG320/CT320</f>
        <v>23.404958677685954</v>
      </c>
      <c r="DL320" s="3">
        <f t="shared" si="899"/>
        <v>2.9256198347107443</v>
      </c>
      <c r="DM320" s="3">
        <f>BN320/BZ320</f>
        <v>35.223880597014926</v>
      </c>
      <c r="DN320" s="123">
        <f>BL320/BQ320</f>
        <v>0.11682242990654206</v>
      </c>
      <c r="DO320" s="3">
        <f t="shared" si="900"/>
        <v>7.7611940298507465</v>
      </c>
      <c r="DP320" s="4">
        <f>AY320/BZ320</f>
        <v>347.76119402985074</v>
      </c>
      <c r="DQ320" s="3">
        <f>AY320/BQ320</f>
        <v>10.88785046728972</v>
      </c>
      <c r="DR320" s="3"/>
      <c r="DS320" s="2"/>
      <c r="DT320" s="5">
        <f>1/AY320</f>
        <v>4.2918454935622315E-4</v>
      </c>
      <c r="DU320" s="3">
        <f>BJ320/BI320</f>
        <v>10.021052631578947</v>
      </c>
      <c r="DV320" s="3">
        <f>BK320/BM320</f>
        <v>16.956521739130437</v>
      </c>
      <c r="DW320" s="3">
        <f>1.74+LOG(BK320/BI320)-1.92*LOG(BJ320/BI320)</f>
        <v>-0.56841261700595136</v>
      </c>
      <c r="DX320" s="3">
        <f>BK320*100/BJ320</f>
        <v>4.0966386554621845</v>
      </c>
      <c r="DY320" s="3">
        <f>CC320*100/BJ320</f>
        <v>11.764705882352942</v>
      </c>
      <c r="DZ320" s="2">
        <f>EK320*100/AY320</f>
        <v>0.81668151496197383</v>
      </c>
      <c r="EA320" s="5"/>
      <c r="EB320" s="2">
        <f t="shared" si="901"/>
        <v>2.8717948717948718</v>
      </c>
      <c r="EC320" s="2"/>
      <c r="ED320" s="2"/>
      <c r="EE320" s="2">
        <f t="shared" si="904"/>
        <v>39.329302147161854</v>
      </c>
      <c r="EF320" s="2">
        <f t="shared" si="904"/>
        <v>2.1602850768718267</v>
      </c>
      <c r="EG320" s="2">
        <f t="shared" si="904"/>
        <v>10.538960842309285</v>
      </c>
      <c r="EH320" s="2">
        <f t="shared" si="904"/>
        <v>11.125468145889908</v>
      </c>
      <c r="EI320" s="2">
        <f t="shared" si="904"/>
        <v>0.1817062214191256</v>
      </c>
      <c r="EJ320" s="2">
        <f t="shared" si="904"/>
        <v>7.3691967575534276</v>
      </c>
      <c r="EK320" s="2">
        <f t="shared" si="904"/>
        <v>19.028679298613991</v>
      </c>
      <c r="EL320" s="2">
        <f t="shared" si="904"/>
        <v>1.6656403630086514</v>
      </c>
      <c r="EM320" s="2">
        <f t="shared" si="904"/>
        <v>7.0966374254247384</v>
      </c>
      <c r="EN320" s="2">
        <f t="shared" si="904"/>
        <v>1.5041237217472063</v>
      </c>
      <c r="EO320" s="2">
        <f>SUM(EE320:EN320)</f>
        <v>100.00000000000001</v>
      </c>
      <c r="EP320" s="2"/>
      <c r="ER320" s="3"/>
      <c r="ET320" s="3"/>
      <c r="EU320" s="3"/>
      <c r="EV320" s="3"/>
      <c r="EW320" s="3"/>
      <c r="EX320" s="3"/>
      <c r="EY320" s="3"/>
      <c r="EZ320" s="3"/>
      <c r="FA320" s="3"/>
      <c r="FB320" s="3"/>
      <c r="FC320" s="3"/>
      <c r="FD320" s="3"/>
      <c r="FE320" s="3"/>
      <c r="FF320" s="3"/>
      <c r="FG320" s="3"/>
      <c r="FH320" s="3"/>
      <c r="FI320" s="3"/>
      <c r="FJ320" s="3"/>
      <c r="FK320" s="3"/>
      <c r="FL320" s="3"/>
      <c r="FM320" s="3"/>
      <c r="FN320" s="3"/>
      <c r="FO320" s="3"/>
      <c r="FP320" s="3"/>
      <c r="FQ320" s="3"/>
      <c r="FR320" s="3"/>
      <c r="FS320" s="3"/>
      <c r="FT320" s="3"/>
      <c r="FU320" s="3"/>
      <c r="FV320" s="3"/>
      <c r="FW320" s="3"/>
      <c r="FX320" s="3"/>
      <c r="FY320" s="3"/>
      <c r="FZ320" s="3"/>
      <c r="GA320" s="3"/>
      <c r="GB320" s="3"/>
      <c r="GC320" s="2"/>
    </row>
    <row r="321" spans="1:185" s="1" customFormat="1">
      <c r="A321" s="1" t="s">
        <v>329</v>
      </c>
      <c r="B321" s="1">
        <v>5</v>
      </c>
      <c r="C321" s="1" t="s">
        <v>332</v>
      </c>
      <c r="D321" s="1" t="s">
        <v>277</v>
      </c>
      <c r="E321" s="1" t="s">
        <v>331</v>
      </c>
      <c r="F321" s="1">
        <v>0.46500000000000002</v>
      </c>
      <c r="G321" s="2">
        <v>40.270000000000003</v>
      </c>
      <c r="H321" s="2">
        <v>2.0699999999999998</v>
      </c>
      <c r="I321" s="2">
        <v>9.9</v>
      </c>
      <c r="J321" s="2">
        <v>11.360400000000002</v>
      </c>
      <c r="K321" s="2">
        <v>0.2</v>
      </c>
      <c r="L321" s="2">
        <v>9.15</v>
      </c>
      <c r="M321" s="2">
        <v>17.88</v>
      </c>
      <c r="N321" s="2">
        <v>1.56</v>
      </c>
      <c r="O321" s="2">
        <v>6.26</v>
      </c>
      <c r="P321" s="2">
        <v>1.1399999999999999</v>
      </c>
      <c r="Q321" s="2">
        <v>1.06</v>
      </c>
      <c r="R321" s="2"/>
      <c r="S321" s="2">
        <f>SUM(G321:Q321)</f>
        <v>100.85040000000002</v>
      </c>
      <c r="U321" s="122"/>
      <c r="V321" s="122"/>
      <c r="W321" s="2"/>
      <c r="X321" s="2"/>
      <c r="Y321" s="2"/>
      <c r="Z321" s="2"/>
      <c r="AA321" s="2"/>
      <c r="AB321" s="3"/>
      <c r="AC321" s="3"/>
      <c r="AF321" s="2">
        <f>(L321/40.31)/((L321/40.31)+(J321-(J321*0.15))*0.8998/71.85)</f>
        <v>0.65242211139797512</v>
      </c>
      <c r="AG321" s="4">
        <f>H321*5995</f>
        <v>12409.65</v>
      </c>
      <c r="AH321" s="4">
        <f>O321*8302</f>
        <v>51970.52</v>
      </c>
      <c r="AI321" s="4">
        <f>P321*4364</f>
        <v>4974.9599999999991</v>
      </c>
      <c r="AJ321" s="2">
        <f>N321+O321</f>
        <v>7.82</v>
      </c>
      <c r="AK321" s="2">
        <f>O321/N321</f>
        <v>4.0128205128205128</v>
      </c>
      <c r="AL321" s="2">
        <f>N321/O321</f>
        <v>0.24920127795527158</v>
      </c>
      <c r="AM321" s="2">
        <f>EK321/EG321</f>
        <v>1.8060606060606061</v>
      </c>
      <c r="AN321" s="2">
        <f>O321/I321</f>
        <v>0.63232323232323229</v>
      </c>
      <c r="AO321" s="2">
        <f t="shared" si="887"/>
        <v>0.94363219860953862</v>
      </c>
      <c r="AP321" s="2">
        <f t="shared" si="888"/>
        <v>1.0597349279449351</v>
      </c>
      <c r="AQ321" s="2">
        <f t="shared" si="889"/>
        <v>0.23655975991278902</v>
      </c>
      <c r="AR321" s="4">
        <f>1000*(4*(EE321/60.08)-11*(EL321/61.98*2+EM321/94.2*2)-2*(EH321/159.69*2+EF321/79.87))</f>
        <v>329.66452369399815</v>
      </c>
      <c r="AS321" s="4">
        <f>1000*(6*(EK321/56.08)+2*(EJ321/40.3)+EG321/101.96*2)</f>
        <v>2566.6492461789353</v>
      </c>
      <c r="AT321" s="2"/>
      <c r="AU321" s="2">
        <f>O321/G321</f>
        <v>0.15545070772287062</v>
      </c>
      <c r="AV321" s="2">
        <f t="shared" si="764"/>
        <v>0.68441270454009295</v>
      </c>
      <c r="AW321" s="2"/>
      <c r="AX321" s="4">
        <v>218</v>
      </c>
      <c r="AY321" s="4">
        <v>2229</v>
      </c>
      <c r="AZ321" s="4">
        <v>2159</v>
      </c>
      <c r="BA321" s="3">
        <v>14</v>
      </c>
      <c r="BB321" s="3">
        <v>55.1</v>
      </c>
      <c r="BC321" s="3"/>
      <c r="BD321" s="3">
        <v>69</v>
      </c>
      <c r="BE321" s="3">
        <v>37.1</v>
      </c>
      <c r="BF321" s="3">
        <v>63</v>
      </c>
      <c r="BG321" s="3"/>
      <c r="BH321" s="3"/>
      <c r="BI321" s="1">
        <v>65</v>
      </c>
      <c r="BJ321" s="4">
        <v>586</v>
      </c>
      <c r="BK321" s="4">
        <v>44</v>
      </c>
      <c r="BL321" s="3">
        <v>22</v>
      </c>
      <c r="BM321" s="3">
        <v>2.1</v>
      </c>
      <c r="BN321" s="4">
        <v>229</v>
      </c>
      <c r="BO321" s="4">
        <v>475</v>
      </c>
      <c r="BP321" s="4"/>
      <c r="BQ321" s="3">
        <v>209</v>
      </c>
      <c r="BR321" s="3">
        <v>49</v>
      </c>
      <c r="BS321" s="3">
        <v>7.98</v>
      </c>
      <c r="BT321" s="3"/>
      <c r="BU321" s="3">
        <v>4</v>
      </c>
      <c r="BV321" s="3"/>
      <c r="BW321" s="2"/>
      <c r="BX321" s="2"/>
      <c r="BY321" s="2"/>
      <c r="BZ321" s="3">
        <v>6.5</v>
      </c>
      <c r="CA321" s="2">
        <v>0.7</v>
      </c>
      <c r="CB321" s="4"/>
      <c r="CC321" s="4">
        <v>81</v>
      </c>
      <c r="CD321" s="3">
        <v>23.8</v>
      </c>
      <c r="CE321" s="3"/>
      <c r="CG321" s="3">
        <f t="shared" si="890"/>
        <v>946.28099173553721</v>
      </c>
      <c r="CH321" s="3">
        <f t="shared" si="891"/>
        <v>748.03149606299212</v>
      </c>
      <c r="CI321" s="3"/>
      <c r="CJ321" s="3">
        <f t="shared" si="892"/>
        <v>435.41666666666669</v>
      </c>
      <c r="CK321" s="3">
        <f t="shared" si="893"/>
        <v>314.10256410256409</v>
      </c>
      <c r="CL321" s="3">
        <f t="shared" si="894"/>
        <v>135.0253807106599</v>
      </c>
      <c r="CM321" s="3"/>
      <c r="CN321" s="3">
        <f t="shared" si="895"/>
        <v>106.38297872340425</v>
      </c>
      <c r="CO321" s="3"/>
      <c r="CP321" s="3"/>
      <c r="CQ321" s="3"/>
      <c r="CR321" s="3"/>
      <c r="CS321" s="3">
        <f t="shared" si="896"/>
        <v>39.156626506024097</v>
      </c>
      <c r="CT321" s="3">
        <f t="shared" si="897"/>
        <v>29.166666666666664</v>
      </c>
      <c r="CU321" s="3">
        <f>AZ321/BK321</f>
        <v>49.06818181818182</v>
      </c>
      <c r="CV321" s="3">
        <f>AZ321/BN321</f>
        <v>9.4279475982532759</v>
      </c>
      <c r="CW321" s="3">
        <f>BN321/BK321</f>
        <v>5.2045454545454541</v>
      </c>
      <c r="CX321" s="4">
        <f>AG321/BK321</f>
        <v>282.03749999999997</v>
      </c>
      <c r="CY321" s="3"/>
      <c r="CZ321" s="3">
        <f>BK321/CD321</f>
        <v>1.8487394957983192</v>
      </c>
      <c r="DA321" s="3">
        <f>AX321/BR321</f>
        <v>4.4489795918367347</v>
      </c>
      <c r="DB321" s="3">
        <f>BJ321/BK321</f>
        <v>13.318181818181818</v>
      </c>
      <c r="DC321" s="3">
        <f t="shared" si="898"/>
        <v>26.654320987654319</v>
      </c>
      <c r="DD321" s="3">
        <f>CC321/BM321</f>
        <v>38.571428571428569</v>
      </c>
      <c r="DE321" s="3">
        <f>BM321/BZ321</f>
        <v>0.32307692307692309</v>
      </c>
      <c r="DF321" s="3">
        <f>CC321/BZ321</f>
        <v>12.461538461538462</v>
      </c>
      <c r="DG321" s="2">
        <f>BK321/BI321</f>
        <v>0.67692307692307696</v>
      </c>
      <c r="DH321" s="4">
        <f>AH321/BN321</f>
        <v>226.94550218340609</v>
      </c>
      <c r="DI321" s="2">
        <f>(BK321/0.46)/((O321/0.023)*(CD321/0.017))^0.5</f>
        <v>0.15495570788694105</v>
      </c>
      <c r="DJ321" s="3">
        <f>BN321/CA321</f>
        <v>327.14285714285717</v>
      </c>
      <c r="DK321" s="3">
        <f>CG321/CT321</f>
        <v>32.443919716646995</v>
      </c>
      <c r="DL321" s="3">
        <f t="shared" si="899"/>
        <v>3.0126496879743634</v>
      </c>
      <c r="DM321" s="3">
        <f>BN321/BZ321</f>
        <v>35.230769230769234</v>
      </c>
      <c r="DN321" s="123">
        <f>BL321/BQ321</f>
        <v>0.10526315789473684</v>
      </c>
      <c r="DO321" s="3">
        <f t="shared" si="900"/>
        <v>7.5384615384615383</v>
      </c>
      <c r="DP321" s="4">
        <f>AY321/BZ321</f>
        <v>342.92307692307691</v>
      </c>
      <c r="DQ321" s="3">
        <f>AY321/BQ321</f>
        <v>10.665071770334928</v>
      </c>
      <c r="DR321" s="3"/>
      <c r="DS321" s="2"/>
      <c r="DT321" s="5">
        <f>1/AY321</f>
        <v>4.4863167339614175E-4</v>
      </c>
      <c r="DU321" s="3">
        <f>BJ321/BI321</f>
        <v>9.0153846153846153</v>
      </c>
      <c r="DV321" s="3">
        <f>BK321/BM321</f>
        <v>20.952380952380953</v>
      </c>
      <c r="DW321" s="3">
        <f>1.74+LOG(BK321/BI321)-1.92*LOG(BJ321/BI321)</f>
        <v>-0.26303045815711945</v>
      </c>
      <c r="DX321" s="3">
        <f>BK321*100/BJ321</f>
        <v>7.5085324232081909</v>
      </c>
      <c r="DY321" s="3">
        <f>CC321*100/BJ321</f>
        <v>13.822525597269625</v>
      </c>
      <c r="DZ321" s="2">
        <f>EK321*100/AY321</f>
        <v>0.80383827706102118</v>
      </c>
      <c r="EA321" s="5"/>
      <c r="EB321" s="2">
        <f t="shared" si="901"/>
        <v>1.8409090909090908</v>
      </c>
      <c r="EC321" s="2"/>
      <c r="ED321" s="2"/>
      <c r="EE321" s="2">
        <f t="shared" si="904"/>
        <v>40.354583206400612</v>
      </c>
      <c r="EF321" s="2">
        <f t="shared" si="904"/>
        <v>2.0743478330580891</v>
      </c>
      <c r="EG321" s="2">
        <f t="shared" si="904"/>
        <v>9.9207939841908619</v>
      </c>
      <c r="EH321" s="2">
        <f t="shared" si="904"/>
        <v>11.384261411919383</v>
      </c>
      <c r="EI321" s="2">
        <f t="shared" si="904"/>
        <v>0.20042008048870427</v>
      </c>
      <c r="EJ321" s="2">
        <f t="shared" si="904"/>
        <v>9.1692186823582205</v>
      </c>
      <c r="EK321" s="2">
        <f t="shared" si="904"/>
        <v>17.917555195690163</v>
      </c>
      <c r="EL321" s="2">
        <f t="shared" si="904"/>
        <v>1.5632766278118935</v>
      </c>
      <c r="EM321" s="2">
        <f t="shared" si="904"/>
        <v>6.273148519296444</v>
      </c>
      <c r="EN321" s="2">
        <f t="shared" si="904"/>
        <v>1.1423944587856143</v>
      </c>
      <c r="EO321" s="2">
        <f>SUM(EE321:EN321)</f>
        <v>99.999999999999986</v>
      </c>
      <c r="EP321" s="2"/>
      <c r="ER321" s="3"/>
      <c r="ET321" s="3"/>
      <c r="EU321" s="3"/>
      <c r="EV321" s="3"/>
      <c r="EW321" s="3"/>
      <c r="EX321" s="3"/>
      <c r="EY321" s="3"/>
      <c r="EZ321" s="3"/>
      <c r="FA321" s="3"/>
      <c r="FB321" s="3"/>
      <c r="FC321" s="3"/>
      <c r="FD321" s="3"/>
      <c r="FE321" s="3"/>
      <c r="FF321" s="3"/>
      <c r="FG321" s="3"/>
      <c r="FH321" s="3"/>
      <c r="FI321" s="3"/>
      <c r="FJ321" s="3"/>
      <c r="FK321" s="3"/>
      <c r="FL321" s="3"/>
      <c r="FM321" s="3"/>
      <c r="FN321" s="3"/>
      <c r="FO321" s="3"/>
      <c r="FP321" s="3"/>
      <c r="FQ321" s="3"/>
      <c r="FR321" s="3"/>
      <c r="FS321" s="3"/>
      <c r="FT321" s="3"/>
      <c r="FU321" s="3"/>
      <c r="FV321" s="3"/>
      <c r="FW321" s="3"/>
      <c r="FX321" s="3"/>
      <c r="FY321" s="3"/>
      <c r="FZ321" s="3"/>
      <c r="GA321" s="3"/>
      <c r="GB321" s="3"/>
      <c r="GC321" s="2"/>
    </row>
    <row r="322" spans="1:185" s="1" customFormat="1">
      <c r="A322" s="1" t="s">
        <v>329</v>
      </c>
      <c r="B322" s="1">
        <v>5</v>
      </c>
      <c r="C322" s="1" t="s">
        <v>128</v>
      </c>
      <c r="D322" s="1" t="s">
        <v>328</v>
      </c>
      <c r="E322" s="1" t="s">
        <v>132</v>
      </c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U322" s="122">
        <v>0.71059000000000005</v>
      </c>
      <c r="V322" s="122">
        <v>0.51202700000000001</v>
      </c>
      <c r="W322" s="2"/>
      <c r="X322" s="2"/>
      <c r="Y322" s="2"/>
      <c r="Z322" s="2"/>
      <c r="AA322" s="2"/>
      <c r="AB322" s="3"/>
      <c r="AC322" s="3"/>
      <c r="AF322" s="2"/>
      <c r="AG322" s="4"/>
      <c r="AH322" s="4"/>
      <c r="AI322" s="4"/>
      <c r="AJ322" s="2"/>
      <c r="AK322" s="2"/>
      <c r="AL322" s="2"/>
      <c r="AM322" s="2"/>
      <c r="AN322" s="2"/>
      <c r="AO322" s="2"/>
      <c r="AP322" s="2"/>
      <c r="AQ322" s="2"/>
      <c r="AR322" s="4"/>
      <c r="AS322" s="4"/>
      <c r="AT322" s="2"/>
      <c r="AU322" s="2"/>
      <c r="AV322" s="2"/>
      <c r="AW322" s="2"/>
      <c r="AX322" s="4"/>
      <c r="AY322" s="4"/>
      <c r="AZ322" s="4"/>
      <c r="BA322" s="3"/>
      <c r="BB322" s="3"/>
      <c r="BC322" s="3"/>
      <c r="BD322" s="3"/>
      <c r="BE322" s="3"/>
      <c r="BF322" s="3"/>
      <c r="BG322" s="3"/>
      <c r="BH322" s="3"/>
      <c r="BJ322" s="4"/>
      <c r="BK322" s="4"/>
      <c r="BL322" s="3"/>
      <c r="BM322" s="3"/>
      <c r="BN322" s="4"/>
      <c r="BO322" s="4"/>
      <c r="BP322" s="4"/>
      <c r="BQ322" s="3"/>
      <c r="BR322" s="3"/>
      <c r="BS322" s="3"/>
      <c r="BT322" s="3"/>
      <c r="BU322" s="3"/>
      <c r="BV322" s="3"/>
      <c r="BW322" s="2"/>
      <c r="BX322" s="2"/>
      <c r="BY322" s="2"/>
      <c r="BZ322" s="3"/>
      <c r="CA322" s="2"/>
      <c r="CB322" s="4"/>
      <c r="CC322" s="4"/>
      <c r="CD322" s="3"/>
      <c r="CE322" s="3"/>
      <c r="CG322" s="3"/>
      <c r="CH322" s="3"/>
      <c r="CI322" s="3"/>
      <c r="CJ322" s="3"/>
      <c r="CK322" s="3"/>
      <c r="CL322" s="3"/>
      <c r="CM322" s="3"/>
      <c r="CN322" s="3"/>
      <c r="CO322" s="3"/>
      <c r="CP322" s="3"/>
      <c r="CQ322" s="3"/>
      <c r="CR322" s="3"/>
      <c r="CS322" s="3"/>
      <c r="CT322" s="3"/>
      <c r="CU322" s="3"/>
      <c r="CV322" s="3"/>
      <c r="CW322" s="3"/>
      <c r="CX322" s="4"/>
      <c r="CY322" s="3"/>
      <c r="CZ322" s="3"/>
      <c r="DA322" s="3"/>
      <c r="DB322" s="3"/>
      <c r="DC322" s="3"/>
      <c r="DD322" s="3"/>
      <c r="DE322" s="3"/>
      <c r="DF322" s="3"/>
      <c r="DG322" s="2"/>
      <c r="DH322" s="4"/>
      <c r="DI322" s="2"/>
      <c r="DJ322" s="3"/>
      <c r="DK322" s="3"/>
      <c r="DL322" s="3"/>
      <c r="DM322" s="3"/>
      <c r="DN322" s="123"/>
      <c r="DO322" s="3"/>
      <c r="DP322" s="4"/>
      <c r="DQ322" s="3"/>
      <c r="DR322" s="3"/>
      <c r="DS322" s="2"/>
      <c r="DT322" s="5"/>
      <c r="DU322" s="3"/>
      <c r="DV322" s="3"/>
      <c r="DW322" s="3"/>
      <c r="DX322" s="3"/>
      <c r="DY322" s="3"/>
      <c r="DZ322" s="2"/>
      <c r="EA322" s="5"/>
      <c r="EB322" s="2"/>
      <c r="EC322" s="2"/>
      <c r="ED322" s="2"/>
      <c r="EE322" s="2"/>
      <c r="EF322" s="2"/>
      <c r="EG322" s="2"/>
      <c r="EH322" s="2"/>
      <c r="EI322" s="2"/>
      <c r="EJ322" s="2"/>
      <c r="EK322" s="2"/>
      <c r="EL322" s="2"/>
      <c r="EM322" s="2"/>
      <c r="EN322" s="2"/>
      <c r="EO322" s="2"/>
      <c r="EP322" s="2"/>
      <c r="ER322" s="3"/>
      <c r="ET322" s="3"/>
      <c r="EU322" s="3"/>
      <c r="EV322" s="3"/>
      <c r="EW322" s="3"/>
      <c r="EX322" s="3"/>
      <c r="EY322" s="3"/>
      <c r="EZ322" s="3"/>
      <c r="FA322" s="3"/>
      <c r="FB322" s="3"/>
      <c r="FC322" s="3"/>
      <c r="FD322" s="3"/>
      <c r="FE322" s="3"/>
      <c r="FF322" s="3"/>
      <c r="FG322" s="3"/>
      <c r="FH322" s="3"/>
      <c r="FI322" s="3"/>
      <c r="FJ322" s="3"/>
      <c r="FK322" s="3"/>
      <c r="FL322" s="3"/>
      <c r="FM322" s="3"/>
      <c r="FN322" s="3"/>
      <c r="FO322" s="3"/>
      <c r="FP322" s="3"/>
      <c r="FQ322" s="3"/>
      <c r="FR322" s="3"/>
      <c r="FS322" s="3"/>
      <c r="FT322" s="3"/>
      <c r="FU322" s="3"/>
      <c r="FV322" s="3"/>
      <c r="FW322" s="3"/>
      <c r="FX322" s="3"/>
      <c r="FY322" s="3"/>
      <c r="FZ322" s="3"/>
      <c r="GA322" s="3"/>
      <c r="GB322" s="3"/>
      <c r="GC322" s="2"/>
    </row>
    <row r="323" spans="1:185" s="1" customFormat="1">
      <c r="A323" s="1" t="s">
        <v>329</v>
      </c>
      <c r="B323" s="1">
        <v>5</v>
      </c>
      <c r="C323" s="1" t="s">
        <v>128</v>
      </c>
      <c r="D323" s="1" t="s">
        <v>328</v>
      </c>
      <c r="E323" s="1" t="s">
        <v>132</v>
      </c>
      <c r="G323" s="2">
        <v>36.299999999999997</v>
      </c>
      <c r="H323" s="2">
        <v>2.52</v>
      </c>
      <c r="I323" s="2">
        <v>8.7200000000000006</v>
      </c>
      <c r="J323" s="2">
        <v>11.384900000000002</v>
      </c>
      <c r="K323" s="2">
        <v>0.12</v>
      </c>
      <c r="L323" s="2">
        <v>10.19</v>
      </c>
      <c r="M323" s="2">
        <v>17.600000000000001</v>
      </c>
      <c r="N323" s="2">
        <v>0.95</v>
      </c>
      <c r="O323" s="2">
        <v>5.0599999999999996</v>
      </c>
      <c r="P323" s="2">
        <v>1.44</v>
      </c>
      <c r="Q323" s="2"/>
      <c r="R323" s="2">
        <v>4.4400000000000004</v>
      </c>
      <c r="S323" s="2">
        <f t="shared" ref="S323:S329" si="905">SUM(G323:R323)</f>
        <v>98.724900000000005</v>
      </c>
      <c r="U323" s="122">
        <v>0.71057099999999995</v>
      </c>
      <c r="V323" s="122">
        <v>0.51209099999999996</v>
      </c>
      <c r="W323" s="2"/>
      <c r="X323" s="2"/>
      <c r="Y323" s="2"/>
      <c r="Z323" s="2"/>
      <c r="AA323" s="2"/>
      <c r="AB323" s="3"/>
      <c r="AC323" s="3"/>
      <c r="AF323" s="2">
        <f t="shared" ref="AF323:AF329" si="906">(L323/40.31)/((L323/40.31)+(J323-(J323*0.15))*0.8998/71.85)</f>
        <v>0.67594570124488462</v>
      </c>
      <c r="AG323" s="4">
        <f>H323*5995</f>
        <v>15107.4</v>
      </c>
      <c r="AH323" s="4">
        <f>O323*8302</f>
        <v>42008.119999999995</v>
      </c>
      <c r="AI323" s="4">
        <f>P323*4364</f>
        <v>6284.16</v>
      </c>
      <c r="AJ323" s="2">
        <f t="shared" ref="AJ323:AJ329" si="907">N323+O323</f>
        <v>6.01</v>
      </c>
      <c r="AK323" s="2">
        <f t="shared" ref="AK323:AK329" si="908">O323/N323</f>
        <v>5.3263157894736839</v>
      </c>
      <c r="AL323" s="2">
        <f t="shared" ref="AL323:AL329" si="909">N323/O323</f>
        <v>0.18774703557312253</v>
      </c>
      <c r="AM323" s="2">
        <f>EK323/EG323</f>
        <v>2.0183486238532109</v>
      </c>
      <c r="AN323" s="2">
        <f t="shared" ref="AN323:AN329" si="910">O323/I323</f>
        <v>0.58027522935779807</v>
      </c>
      <c r="AO323" s="2">
        <f>(EL323/61.98+EM323/94.2)/(EG323/101.96)</f>
        <v>0.80729664238357002</v>
      </c>
      <c r="AP323" s="2">
        <f>1/AO323</f>
        <v>1.2387020427181104</v>
      </c>
      <c r="AQ323" s="2">
        <f>(EG323/101.96)/((EK323/56.08)+(EL323/61.98)+(EM323/94.2))</f>
        <v>0.22336932105547833</v>
      </c>
      <c r="AR323" s="4">
        <f>1000*(4*(EE323/60.08)-11*(EL323/61.98*2+EM323/94.2*2)-2*(EH323/159.69*2+EF323/79.87))</f>
        <v>582.86484342643598</v>
      </c>
      <c r="AS323" s="4">
        <f>1000*(6*(EK323/56.08)+2*(EJ323/40.3)+EG323/101.96*2)</f>
        <v>2714.9404800722032</v>
      </c>
      <c r="AT323" s="2"/>
      <c r="AU323" s="2">
        <f t="shared" ref="AU323:AU329" si="911">O323/G323</f>
        <v>0.1393939393939394</v>
      </c>
      <c r="AV323" s="2">
        <f t="shared" si="764"/>
        <v>0.62807709538557421</v>
      </c>
      <c r="AW323" s="2"/>
      <c r="AX323" s="4">
        <v>142</v>
      </c>
      <c r="AY323" s="4">
        <v>1860</v>
      </c>
      <c r="AZ323" s="4">
        <v>1940</v>
      </c>
      <c r="BA323" s="3"/>
      <c r="BB323" s="3"/>
      <c r="BC323" s="3">
        <v>521</v>
      </c>
      <c r="BD323" s="3">
        <v>23.9</v>
      </c>
      <c r="BE323" s="3">
        <v>32.200000000000003</v>
      </c>
      <c r="BF323" s="3">
        <v>23.4</v>
      </c>
      <c r="BG323" s="3"/>
      <c r="BH323" s="3"/>
      <c r="BI323" s="1">
        <v>111</v>
      </c>
      <c r="BJ323" s="4">
        <v>1307</v>
      </c>
      <c r="BK323" s="4">
        <v>56.8</v>
      </c>
      <c r="BL323" s="3"/>
      <c r="BM323" s="3"/>
      <c r="BN323" s="4">
        <v>256</v>
      </c>
      <c r="BO323" s="4">
        <v>559</v>
      </c>
      <c r="BP323" s="4">
        <v>70.099999999999994</v>
      </c>
      <c r="BQ323" s="3">
        <v>292</v>
      </c>
      <c r="BR323" s="3">
        <v>59.2</v>
      </c>
      <c r="BS323" s="3">
        <v>11</v>
      </c>
      <c r="BT323" s="3">
        <v>46.4</v>
      </c>
      <c r="BU323" s="3">
        <v>5.4</v>
      </c>
      <c r="BV323" s="3">
        <v>26.4</v>
      </c>
      <c r="BW323" s="2">
        <v>4.04</v>
      </c>
      <c r="BX323" s="2">
        <v>10.4</v>
      </c>
      <c r="BY323" s="2">
        <v>1.2</v>
      </c>
      <c r="BZ323" s="3">
        <v>7.3</v>
      </c>
      <c r="CA323" s="2">
        <v>1</v>
      </c>
      <c r="CB323" s="4"/>
      <c r="CC323" s="4">
        <v>116</v>
      </c>
      <c r="CD323" s="3">
        <v>23.9</v>
      </c>
      <c r="CE323" s="3"/>
      <c r="CG323" s="3">
        <f>BN323/0.242</f>
        <v>1057.8512396694216</v>
      </c>
      <c r="CH323" s="3">
        <f>BO323/0.635</f>
        <v>880.3149606299213</v>
      </c>
      <c r="CI323" s="3">
        <f>BP323/0.0963</f>
        <v>727.93354101765317</v>
      </c>
      <c r="CJ323" s="3">
        <f>BQ323/0.48</f>
        <v>608.33333333333337</v>
      </c>
      <c r="CK323" s="3">
        <f>BR323/0.156</f>
        <v>379.4871794871795</v>
      </c>
      <c r="CL323" s="3">
        <f>BS323/0.0591</f>
        <v>186.12521150592218</v>
      </c>
      <c r="CM323" s="3">
        <f>BT323/0.212</f>
        <v>218.8679245283019</v>
      </c>
      <c r="CN323" s="3">
        <f>BU323/0.0376</f>
        <v>143.61702127659575</v>
      </c>
      <c r="CO323" s="3"/>
      <c r="CP323" s="3">
        <f>BW323/0.0585</f>
        <v>69.059829059829056</v>
      </c>
      <c r="CQ323" s="3">
        <f>BX323/0.163</f>
        <v>63.803680981595093</v>
      </c>
      <c r="CR323" s="3">
        <f>BY323/0.0256</f>
        <v>46.874999999999993</v>
      </c>
      <c r="CS323" s="3">
        <f>BZ323/0.166</f>
        <v>43.975903614457827</v>
      </c>
      <c r="CT323" s="3">
        <f>CA323/0.024</f>
        <v>41.666666666666664</v>
      </c>
      <c r="CU323" s="3">
        <f>AZ323/BK323</f>
        <v>34.154929577464792</v>
      </c>
      <c r="CV323" s="3">
        <f>AZ323/BN323</f>
        <v>7.578125</v>
      </c>
      <c r="CW323" s="3">
        <f>BN323/BK323</f>
        <v>4.507042253521127</v>
      </c>
      <c r="CX323" s="4">
        <f>AG323/BK323</f>
        <v>265.97535211267609</v>
      </c>
      <c r="CY323" s="3"/>
      <c r="CZ323" s="3">
        <f>BK323/CD323</f>
        <v>2.3765690376569037</v>
      </c>
      <c r="DA323" s="3">
        <f>AX323/BR323</f>
        <v>2.3986486486486487</v>
      </c>
      <c r="DB323" s="3">
        <f>BJ323/BK323</f>
        <v>23.010563380281692</v>
      </c>
      <c r="DC323" s="3">
        <f>AZ323/CC323</f>
        <v>16.724137931034484</v>
      </c>
      <c r="DD323" s="3"/>
      <c r="DE323" s="3"/>
      <c r="DF323" s="3">
        <f>CC323/BZ323</f>
        <v>15.890410958904109</v>
      </c>
      <c r="DG323" s="2">
        <f>BK323/BI323</f>
        <v>0.5117117117117117</v>
      </c>
      <c r="DH323" s="4">
        <f>AH323/BN323</f>
        <v>164.09421874999998</v>
      </c>
      <c r="DI323" s="2">
        <f>(BK323/0.46)/((O323/0.023)*(CD323/0.017))^0.5</f>
        <v>0.22202642894768426</v>
      </c>
      <c r="DJ323" s="3">
        <f>BN323/CA323</f>
        <v>256</v>
      </c>
      <c r="DK323" s="3">
        <f>CG323/CT323</f>
        <v>25.38842975206612</v>
      </c>
      <c r="DL323" s="3">
        <f t="shared" ref="DL323:DL324" si="912">CG323/CK323</f>
        <v>2.7875809693991513</v>
      </c>
      <c r="DM323" s="3">
        <f>BN323/BZ323</f>
        <v>35.06849315068493</v>
      </c>
      <c r="DN323" s="123">
        <f t="shared" ref="DN323" si="913">BL323/BQ323</f>
        <v>0</v>
      </c>
      <c r="DO323" s="3">
        <f t="shared" ref="DO323:DO324" si="914">BR323/BZ323</f>
        <v>8.1095890410958908</v>
      </c>
      <c r="DP323" s="4">
        <f>AY323/BZ323</f>
        <v>254.79452054794521</v>
      </c>
      <c r="DQ323" s="3">
        <f>AY323/BQ323</f>
        <v>6.3698630136986303</v>
      </c>
      <c r="DR323" s="3">
        <f>AY323/(((BR323/0.195)*(BT323/0.259))^0.5)</f>
        <v>7.9755435038017621</v>
      </c>
      <c r="DS323" s="2">
        <f>(BS323/0.074)/(((BR323/0.195)*(BT323/0.259))^0.5)</f>
        <v>0.63739449681647331</v>
      </c>
      <c r="DT323" s="5">
        <f>1/AY323</f>
        <v>5.3763440860215054E-4</v>
      </c>
      <c r="DU323" s="3">
        <f>BJ323/BI323</f>
        <v>11.774774774774775</v>
      </c>
      <c r="DV323" s="3"/>
      <c r="DW323" s="3">
        <f>1.74+LOG(BK323/BI323)-1.92*LOG(BJ323/BI323)</f>
        <v>-0.60720365195990089</v>
      </c>
      <c r="DX323" s="3">
        <f>BK323*100/BJ323</f>
        <v>4.345830145371079</v>
      </c>
      <c r="DY323" s="3">
        <f>CC323*100/BJ323</f>
        <v>8.8752869166029082</v>
      </c>
      <c r="DZ323" s="2">
        <f>EK323*100/AY323</f>
        <v>1.0035928967838805</v>
      </c>
      <c r="EA323" s="5"/>
      <c r="EB323" s="2">
        <f>CC323/BK323</f>
        <v>2.0422535211267605</v>
      </c>
      <c r="EC323" s="2"/>
      <c r="ED323" s="2"/>
      <c r="EE323" s="2">
        <f t="shared" ref="EE323:EN324" si="915">100*G323/($G323+$H323+$I323+$J323+$K323+$L323+$M323+$N323+$O323+$P323)</f>
        <v>38.500332502871608</v>
      </c>
      <c r="EF323" s="2">
        <f t="shared" si="915"/>
        <v>2.6727503555712526</v>
      </c>
      <c r="EG323" s="2">
        <f t="shared" si="915"/>
        <v>9.2485647224529064</v>
      </c>
      <c r="EH323" s="2">
        <f t="shared" si="915"/>
        <v>12.074998223469507</v>
      </c>
      <c r="EI323" s="2">
        <f t="shared" si="915"/>
        <v>0.12727382645577393</v>
      </c>
      <c r="EJ323" s="2">
        <f t="shared" si="915"/>
        <v>10.807669096536136</v>
      </c>
      <c r="EK323" s="2">
        <f t="shared" si="915"/>
        <v>18.666827880180179</v>
      </c>
      <c r="EL323" s="2">
        <f t="shared" si="915"/>
        <v>1.0075844594415435</v>
      </c>
      <c r="EM323" s="2">
        <f t="shared" si="915"/>
        <v>5.3667130155517997</v>
      </c>
      <c r="EN323" s="2">
        <f t="shared" si="915"/>
        <v>1.5272859174692872</v>
      </c>
      <c r="EO323" s="2">
        <f>SUM(EE323:EN323)</f>
        <v>99.999999999999986</v>
      </c>
      <c r="EP323" s="2"/>
      <c r="ER323" s="3"/>
      <c r="ET323" s="3"/>
      <c r="EU323" s="3"/>
      <c r="EV323" s="3"/>
      <c r="EW323" s="3"/>
      <c r="EX323" s="3"/>
      <c r="EY323" s="3"/>
      <c r="EZ323" s="3"/>
      <c r="FA323" s="3"/>
      <c r="FB323" s="3"/>
      <c r="FC323" s="3"/>
      <c r="FD323" s="3"/>
      <c r="FE323" s="3"/>
      <c r="FF323" s="3"/>
      <c r="FG323" s="3"/>
      <c r="FH323" s="3"/>
      <c r="FI323" s="3"/>
      <c r="FJ323" s="3"/>
      <c r="FK323" s="3"/>
      <c r="FL323" s="3"/>
      <c r="FM323" s="3"/>
      <c r="FN323" s="3"/>
      <c r="FO323" s="3"/>
      <c r="FP323" s="3"/>
      <c r="FQ323" s="3"/>
      <c r="FR323" s="3"/>
      <c r="FS323" s="3"/>
      <c r="FT323" s="3"/>
      <c r="FU323" s="3"/>
      <c r="FV323" s="3"/>
      <c r="FW323" s="3"/>
      <c r="FX323" s="3"/>
      <c r="FY323" s="3"/>
      <c r="FZ323" s="3"/>
      <c r="GA323" s="3"/>
      <c r="GB323" s="3"/>
      <c r="GC323" s="2"/>
    </row>
    <row r="324" spans="1:185" s="1" customFormat="1">
      <c r="A324" s="1" t="s">
        <v>329</v>
      </c>
      <c r="B324" s="1">
        <v>5</v>
      </c>
      <c r="C324" s="1" t="s">
        <v>128</v>
      </c>
      <c r="D324" s="1" t="s">
        <v>334</v>
      </c>
      <c r="E324" s="1" t="s">
        <v>132</v>
      </c>
      <c r="G324" s="2">
        <v>38.11</v>
      </c>
      <c r="H324" s="2">
        <v>2.2400000000000002</v>
      </c>
      <c r="I324" s="2">
        <v>9.5299999999999994</v>
      </c>
      <c r="J324" s="2">
        <v>11.758400000000002</v>
      </c>
      <c r="K324" s="2">
        <v>0.16</v>
      </c>
      <c r="L324" s="2">
        <v>8.5500000000000007</v>
      </c>
      <c r="M324" s="2">
        <v>17.670000000000002</v>
      </c>
      <c r="N324" s="2">
        <v>1.43</v>
      </c>
      <c r="O324" s="2">
        <v>5.93</v>
      </c>
      <c r="P324" s="2">
        <v>1.22</v>
      </c>
      <c r="Q324" s="2">
        <v>2.76</v>
      </c>
      <c r="R324" s="2">
        <v>1.32</v>
      </c>
      <c r="S324" s="2">
        <f t="shared" si="905"/>
        <v>100.6784</v>
      </c>
      <c r="U324" s="122">
        <v>0.71057099999999995</v>
      </c>
      <c r="V324" s="122">
        <v>0.51209099999999996</v>
      </c>
      <c r="W324" s="2"/>
      <c r="X324" s="2"/>
      <c r="Y324" s="2"/>
      <c r="Z324" s="2"/>
      <c r="AA324" s="2"/>
      <c r="AB324" s="3"/>
      <c r="AC324" s="3"/>
      <c r="AF324" s="2">
        <f t="shared" si="906"/>
        <v>0.62888726600269507</v>
      </c>
      <c r="AG324" s="4">
        <f>H324*5995</f>
        <v>13428.800000000001</v>
      </c>
      <c r="AH324" s="4">
        <f>O324*8302</f>
        <v>49230.86</v>
      </c>
      <c r="AI324" s="4">
        <f>P324*4364</f>
        <v>5324.08</v>
      </c>
      <c r="AJ324" s="2">
        <f t="shared" si="907"/>
        <v>7.3599999999999994</v>
      </c>
      <c r="AK324" s="2">
        <f t="shared" si="908"/>
        <v>4.1468531468531467</v>
      </c>
      <c r="AL324" s="2">
        <f t="shared" si="909"/>
        <v>0.24114671163575041</v>
      </c>
      <c r="AM324" s="2">
        <f>EK324/EG324</f>
        <v>1.8541448058761807</v>
      </c>
      <c r="AN324" s="2">
        <f t="shared" si="910"/>
        <v>0.6222455403987408</v>
      </c>
      <c r="AO324" s="2">
        <f>(EL324/61.98+EM324/94.2)/(EG324/101.96)</f>
        <v>0.92034816057201951</v>
      </c>
      <c r="AP324" s="2">
        <f>1/AO324</f>
        <v>1.0865453345160976</v>
      </c>
      <c r="AQ324" s="2">
        <f>(EG324/101.96)/((EK324/56.08)+(EL324/61.98)+(EM324/94.2))</f>
        <v>0.23302417120619373</v>
      </c>
      <c r="AR324" s="4">
        <f>1000*(4*(EE324/60.08)-11*(EL324/61.98*2+EM324/94.2*2)-2*(EH324/159.69*2+EF324/79.87))</f>
        <v>304.51129546699536</v>
      </c>
      <c r="AS324" s="4">
        <f>1000*(6*(EK324/56.08)+2*(EJ324/40.3)+EG324/101.96*2)</f>
        <v>2589.8640384196174</v>
      </c>
      <c r="AT324" s="2"/>
      <c r="AU324" s="2">
        <f t="shared" si="911"/>
        <v>0.15560220414589346</v>
      </c>
      <c r="AV324" s="2">
        <f t="shared" si="764"/>
        <v>0.67350483332330802</v>
      </c>
      <c r="AW324" s="2"/>
      <c r="AX324" s="4">
        <v>210.2</v>
      </c>
      <c r="AY324" s="4">
        <v>2169</v>
      </c>
      <c r="AZ324" s="4">
        <v>2009.5</v>
      </c>
      <c r="BA324" s="3"/>
      <c r="BB324" s="3">
        <v>15.8</v>
      </c>
      <c r="BC324" s="3">
        <v>436.7</v>
      </c>
      <c r="BD324" s="3">
        <v>57.2</v>
      </c>
      <c r="BE324" s="3">
        <v>34.299999999999997</v>
      </c>
      <c r="BF324" s="3">
        <v>31</v>
      </c>
      <c r="BG324" s="3">
        <v>109.6</v>
      </c>
      <c r="BH324" s="3">
        <v>90.1</v>
      </c>
      <c r="BI324" s="1">
        <v>101.8</v>
      </c>
      <c r="BJ324" s="4">
        <v>1085.8</v>
      </c>
      <c r="BK324" s="4">
        <v>54.3</v>
      </c>
      <c r="BL324" s="3"/>
      <c r="BM324" s="3"/>
      <c r="BN324" s="4">
        <v>249.7</v>
      </c>
      <c r="BO324" s="4">
        <v>566.29999999999995</v>
      </c>
      <c r="BP324" s="4"/>
      <c r="BQ324" s="3">
        <v>285.10000000000002</v>
      </c>
      <c r="BR324" s="3">
        <v>53.1</v>
      </c>
      <c r="BS324" s="3">
        <v>9</v>
      </c>
      <c r="BT324" s="3">
        <v>40.299999999999997</v>
      </c>
      <c r="BU324" s="3"/>
      <c r="BV324" s="3">
        <v>27.4</v>
      </c>
      <c r="BW324" s="2"/>
      <c r="BX324" s="2">
        <v>11.6</v>
      </c>
      <c r="BY324" s="2"/>
      <c r="BZ324" s="3">
        <v>8.6999999999999993</v>
      </c>
      <c r="CA324" s="2">
        <v>1.5</v>
      </c>
      <c r="CB324" s="4">
        <v>56.1</v>
      </c>
      <c r="CC324" s="4">
        <v>136.1</v>
      </c>
      <c r="CD324" s="3"/>
      <c r="CE324" s="3">
        <v>21.1</v>
      </c>
      <c r="CG324" s="3">
        <f>BN324/0.242</f>
        <v>1031.8181818181818</v>
      </c>
      <c r="CH324" s="3">
        <f>BO324/0.635</f>
        <v>891.81102362204717</v>
      </c>
      <c r="CI324" s="3">
        <f>BP324/0.0963</f>
        <v>0</v>
      </c>
      <c r="CJ324" s="3">
        <f>BQ324/0.48</f>
        <v>593.95833333333337</v>
      </c>
      <c r="CK324" s="3">
        <f>BR324/0.156</f>
        <v>340.38461538461542</v>
      </c>
      <c r="CL324" s="3">
        <f>BS324/0.0591</f>
        <v>152.28426395939087</v>
      </c>
      <c r="CM324" s="3">
        <f>BT324/0.212</f>
        <v>190.09433962264151</v>
      </c>
      <c r="CN324" s="3"/>
      <c r="CO324" s="3"/>
      <c r="CP324" s="3"/>
      <c r="CQ324" s="3">
        <f>BX324/0.163</f>
        <v>71.165644171779135</v>
      </c>
      <c r="CR324" s="3">
        <f>BY324/0.0256</f>
        <v>0</v>
      </c>
      <c r="CS324" s="3">
        <f>BZ324/0.166</f>
        <v>52.409638554216862</v>
      </c>
      <c r="CT324" s="3">
        <f>CA324/0.024</f>
        <v>62.5</v>
      </c>
      <c r="CU324" s="3">
        <f>AZ324/BK324</f>
        <v>37.007366482504608</v>
      </c>
      <c r="CV324" s="3">
        <f>AZ324/BN324</f>
        <v>8.0476571886263528</v>
      </c>
      <c r="CW324" s="3">
        <f>BN324/BK324</f>
        <v>4.5985267034990791</v>
      </c>
      <c r="CX324" s="4">
        <f>AG324/BK324</f>
        <v>247.30755064456724</v>
      </c>
      <c r="CY324" s="3">
        <f>BO324/CB324</f>
        <v>10.094474153297682</v>
      </c>
      <c r="CZ324" s="3"/>
      <c r="DA324" s="3">
        <f>AX324/BR324</f>
        <v>3.9585687382297547</v>
      </c>
      <c r="DB324" s="3">
        <f>BJ324/BK324</f>
        <v>19.9963167587477</v>
      </c>
      <c r="DC324" s="3">
        <f>AZ324/CC324</f>
        <v>14.764878765613521</v>
      </c>
      <c r="DD324" s="3"/>
      <c r="DE324" s="3"/>
      <c r="DF324" s="3">
        <f>CC324/BZ324</f>
        <v>15.64367816091954</v>
      </c>
      <c r="DG324" s="2">
        <f>BK324/BI324</f>
        <v>0.53339882121807469</v>
      </c>
      <c r="DH324" s="4">
        <f>AH324/BN324</f>
        <v>197.16003203844613</v>
      </c>
      <c r="DI324" s="2"/>
      <c r="DJ324" s="3">
        <f>BN324/CA324</f>
        <v>166.46666666666667</v>
      </c>
      <c r="DK324" s="3">
        <f>CG324/CT324</f>
        <v>16.509090909090908</v>
      </c>
      <c r="DL324" s="3">
        <f t="shared" si="912"/>
        <v>3.0313302516692344</v>
      </c>
      <c r="DM324" s="3">
        <f>BN324/BZ324</f>
        <v>28.701149425287358</v>
      </c>
      <c r="DN324" s="123"/>
      <c r="DO324" s="3">
        <f t="shared" si="914"/>
        <v>6.1034482758620694</v>
      </c>
      <c r="DP324" s="4">
        <f>AY324/BZ324</f>
        <v>249.31034482758622</v>
      </c>
      <c r="DQ324" s="3">
        <f>AY324/BQ324</f>
        <v>7.6078568923184839</v>
      </c>
      <c r="DR324" s="3">
        <f>AY324/(((BR324/0.195)*(BT324/0.259))^0.5)</f>
        <v>10.53724204566465</v>
      </c>
      <c r="DS324" s="2">
        <f>(BS324/0.074)/(((BR324/0.195)*(BT324/0.259))^0.5)</f>
        <v>0.59085129783921997</v>
      </c>
      <c r="DT324" s="5">
        <f>1/AY324</f>
        <v>4.6104195481788842E-4</v>
      </c>
      <c r="DU324" s="3">
        <f>BJ324/BI324</f>
        <v>10.666011787819253</v>
      </c>
      <c r="DV324" s="3"/>
      <c r="DW324" s="3">
        <f>1.74+LOG(BK324/BI324)-1.92*LOG(BJ324/BI324)</f>
        <v>-0.50671190230422125</v>
      </c>
      <c r="DX324" s="3">
        <f>BK324*100/BJ324</f>
        <v>5.000920979922638</v>
      </c>
      <c r="DY324" s="3">
        <f>CC324*100/BJ324</f>
        <v>12.534536747098914</v>
      </c>
      <c r="DZ324" s="2">
        <f>EK324*100/AY324</f>
        <v>0.84334847592010731</v>
      </c>
      <c r="EA324" s="5"/>
      <c r="EB324" s="2">
        <f>CC324/BK324</f>
        <v>2.5064456721915285</v>
      </c>
      <c r="EC324" s="2"/>
      <c r="ED324" s="2"/>
      <c r="EE324" s="2">
        <f t="shared" si="915"/>
        <v>39.451999204955776</v>
      </c>
      <c r="EF324" s="2">
        <f t="shared" si="915"/>
        <v>2.3188789876436879</v>
      </c>
      <c r="EG324" s="2">
        <f t="shared" si="915"/>
        <v>9.8655878358233675</v>
      </c>
      <c r="EH324" s="2">
        <f t="shared" si="915"/>
        <v>12.172458342995331</v>
      </c>
      <c r="EI324" s="2">
        <f t="shared" si="915"/>
        <v>0.16563421340312054</v>
      </c>
      <c r="EJ324" s="2">
        <f t="shared" si="915"/>
        <v>8.8510782787292559</v>
      </c>
      <c r="EK324" s="2">
        <f t="shared" si="915"/>
        <v>18.292228442707128</v>
      </c>
      <c r="EL324" s="2">
        <f t="shared" si="915"/>
        <v>1.4803557822903899</v>
      </c>
      <c r="EM324" s="2">
        <f t="shared" si="915"/>
        <v>6.1388180342531555</v>
      </c>
      <c r="EN324" s="2">
        <f t="shared" si="915"/>
        <v>1.2629608771987941</v>
      </c>
      <c r="EO324" s="2">
        <f>SUM(EE324:EN324)</f>
        <v>100</v>
      </c>
      <c r="EP324" s="2"/>
      <c r="ER324" s="3"/>
      <c r="ET324" s="3"/>
      <c r="EU324" s="3"/>
      <c r="EV324" s="3"/>
      <c r="EW324" s="3"/>
      <c r="EX324" s="3"/>
      <c r="EY324" s="3"/>
      <c r="EZ324" s="3"/>
      <c r="FA324" s="3"/>
      <c r="FB324" s="3"/>
      <c r="FC324" s="3"/>
      <c r="FD324" s="3"/>
      <c r="FE324" s="3"/>
      <c r="FF324" s="3"/>
      <c r="FG324" s="3"/>
      <c r="FH324" s="3"/>
      <c r="FI324" s="3"/>
      <c r="FJ324" s="3"/>
      <c r="FK324" s="3"/>
      <c r="FL324" s="3"/>
      <c r="FM324" s="3"/>
      <c r="FN324" s="3"/>
      <c r="FO324" s="3"/>
      <c r="FP324" s="3"/>
      <c r="FQ324" s="3"/>
      <c r="FR324" s="3"/>
      <c r="FS324" s="3"/>
      <c r="FT324" s="3"/>
      <c r="FU324" s="3"/>
      <c r="FV324" s="3"/>
      <c r="FW324" s="3"/>
      <c r="FX324" s="3"/>
      <c r="FY324" s="3"/>
      <c r="FZ324" s="3"/>
      <c r="GA324" s="3"/>
      <c r="GB324" s="3"/>
      <c r="GC324" s="2"/>
    </row>
    <row r="325" spans="1:185" s="1" customFormat="1">
      <c r="A325" s="1" t="s">
        <v>329</v>
      </c>
      <c r="B325" s="1">
        <v>5</v>
      </c>
      <c r="C325" s="1" t="s">
        <v>135</v>
      </c>
      <c r="D325" s="1" t="s">
        <v>336</v>
      </c>
      <c r="E325" s="1" t="s">
        <v>331</v>
      </c>
      <c r="G325" s="2">
        <v>37.42</v>
      </c>
      <c r="H325" s="2">
        <v>2</v>
      </c>
      <c r="I325" s="2">
        <v>11.55</v>
      </c>
      <c r="J325" s="2">
        <v>12.06</v>
      </c>
      <c r="K325" s="2">
        <v>0.16</v>
      </c>
      <c r="L325" s="2">
        <v>7.19</v>
      </c>
      <c r="M325" s="2">
        <v>16.25</v>
      </c>
      <c r="N325" s="2">
        <v>1.4</v>
      </c>
      <c r="O325" s="2">
        <v>8.11</v>
      </c>
      <c r="P325" s="2">
        <v>0.82</v>
      </c>
      <c r="Q325" s="2">
        <v>1.28</v>
      </c>
      <c r="R325" s="2">
        <v>1.96</v>
      </c>
      <c r="S325" s="2">
        <f t="shared" si="905"/>
        <v>100.19999999999999</v>
      </c>
      <c r="U325" s="122"/>
      <c r="W325" s="2"/>
      <c r="X325" s="2"/>
      <c r="Y325" s="2"/>
      <c r="Z325" s="2"/>
      <c r="AA325" s="2"/>
      <c r="AB325" s="3"/>
      <c r="AC325" s="3"/>
      <c r="AF325" s="2">
        <f t="shared" si="906"/>
        <v>0.58148676757628703</v>
      </c>
      <c r="AG325" s="4"/>
      <c r="AH325" s="4"/>
      <c r="AI325" s="4"/>
      <c r="AJ325" s="2">
        <f t="shared" si="907"/>
        <v>9.51</v>
      </c>
      <c r="AK325" s="2">
        <f t="shared" si="908"/>
        <v>5.7928571428571427</v>
      </c>
      <c r="AL325" s="2">
        <f t="shared" si="909"/>
        <v>0.17262638717632553</v>
      </c>
      <c r="AM325" s="2"/>
      <c r="AN325" s="2">
        <f t="shared" si="910"/>
        <v>0.7021645021645021</v>
      </c>
      <c r="AO325" s="2"/>
      <c r="AP325" s="2"/>
      <c r="AQ325" s="2"/>
      <c r="AR325" s="4"/>
      <c r="AS325" s="4"/>
      <c r="AU325" s="2">
        <f t="shared" si="911"/>
        <v>0.21672902191341525</v>
      </c>
      <c r="AV325" s="2">
        <f t="shared" si="764"/>
        <v>0.76000735287359478</v>
      </c>
      <c r="AX325" s="4"/>
      <c r="AY325" s="4"/>
      <c r="AZ325" s="4"/>
      <c r="BA325" s="3"/>
      <c r="BB325" s="3"/>
      <c r="BC325" s="3"/>
      <c r="BD325" s="3"/>
      <c r="BE325" s="3"/>
      <c r="BF325" s="3"/>
      <c r="BG325" s="3"/>
      <c r="BH325" s="3"/>
      <c r="BJ325" s="4"/>
      <c r="BK325" s="4"/>
      <c r="BL325" s="3"/>
      <c r="BM325" s="3"/>
      <c r="BN325" s="4"/>
      <c r="BO325" s="4"/>
      <c r="BP325" s="4"/>
      <c r="BQ325" s="3"/>
      <c r="BR325" s="3"/>
      <c r="BS325" s="3"/>
      <c r="BT325" s="3"/>
      <c r="BU325" s="3"/>
      <c r="BV325" s="3"/>
      <c r="BW325" s="2"/>
      <c r="BX325" s="2"/>
      <c r="BY325" s="2"/>
      <c r="BZ325" s="3"/>
      <c r="CA325" s="2"/>
      <c r="CB325" s="4"/>
      <c r="CC325" s="4"/>
      <c r="CD325" s="3"/>
      <c r="CE325" s="3"/>
      <c r="CG325" s="3"/>
      <c r="CH325" s="3"/>
      <c r="CI325" s="3"/>
      <c r="CJ325" s="3"/>
      <c r="CK325" s="3"/>
      <c r="CL325" s="3"/>
      <c r="CM325" s="3"/>
      <c r="CN325" s="3"/>
      <c r="CO325" s="3"/>
      <c r="CP325" s="3"/>
      <c r="CQ325" s="3"/>
      <c r="CR325" s="3"/>
      <c r="CS325" s="3"/>
      <c r="CT325" s="3"/>
      <c r="CU325" s="3"/>
      <c r="CV325" s="3"/>
      <c r="CW325" s="3"/>
      <c r="CX325" s="4"/>
      <c r="CY325" s="3"/>
      <c r="CZ325" s="3"/>
      <c r="DA325" s="3"/>
      <c r="DB325" s="3"/>
      <c r="DC325" s="3"/>
      <c r="DD325" s="3"/>
      <c r="DE325" s="3"/>
      <c r="DF325" s="3"/>
      <c r="DG325" s="2"/>
      <c r="DH325" s="4"/>
      <c r="DI325" s="2"/>
      <c r="DJ325" s="3"/>
      <c r="DK325" s="3"/>
      <c r="DL325" s="3"/>
      <c r="DM325" s="3"/>
      <c r="DN325" s="123"/>
      <c r="DO325" s="3"/>
      <c r="DP325" s="4"/>
      <c r="DQ325" s="3"/>
      <c r="DR325" s="3"/>
      <c r="DS325" s="2"/>
      <c r="DT325" s="5"/>
      <c r="DU325" s="3"/>
      <c r="DV325" s="3"/>
      <c r="DW325" s="3"/>
      <c r="DX325" s="3"/>
      <c r="DY325" s="3"/>
      <c r="DZ325" s="2"/>
      <c r="EA325" s="5"/>
      <c r="EB325" s="2"/>
      <c r="EC325" s="2"/>
      <c r="ED325" s="2"/>
      <c r="EE325" s="2"/>
      <c r="EF325" s="2"/>
      <c r="EG325" s="2"/>
      <c r="EH325" s="2"/>
      <c r="EI325" s="2"/>
      <c r="EJ325" s="2"/>
      <c r="EK325" s="2"/>
      <c r="EL325" s="2"/>
      <c r="EM325" s="2"/>
      <c r="EN325" s="2"/>
      <c r="EO325" s="2"/>
      <c r="EP325" s="2"/>
      <c r="ER325" s="3"/>
      <c r="ET325" s="3"/>
      <c r="EU325" s="3"/>
      <c r="EV325" s="3"/>
      <c r="EW325" s="3"/>
      <c r="EX325" s="3"/>
      <c r="EY325" s="3"/>
      <c r="EZ325" s="3"/>
      <c r="FA325" s="3"/>
      <c r="FB325" s="3"/>
      <c r="FC325" s="3"/>
      <c r="FD325" s="3"/>
      <c r="FE325" s="3"/>
      <c r="FF325" s="3"/>
      <c r="FG325" s="3"/>
      <c r="FH325" s="3"/>
      <c r="FI325" s="3"/>
      <c r="FJ325" s="3"/>
      <c r="FK325" s="3"/>
      <c r="FL325" s="3"/>
      <c r="FM325" s="3"/>
      <c r="FN325" s="3"/>
      <c r="FO325" s="3"/>
      <c r="FP325" s="3"/>
      <c r="FQ325" s="3"/>
      <c r="FR325" s="3"/>
      <c r="FS325" s="3"/>
      <c r="FT325" s="3"/>
      <c r="FU325" s="3"/>
      <c r="FV325" s="3"/>
      <c r="FW325" s="3"/>
      <c r="FX325" s="3"/>
      <c r="FY325" s="3"/>
      <c r="FZ325" s="3"/>
      <c r="GA325" s="3"/>
      <c r="GB325" s="3"/>
      <c r="GC325" s="2"/>
    </row>
    <row r="326" spans="1:185" s="1" customFormat="1">
      <c r="A326" s="1" t="s">
        <v>329</v>
      </c>
      <c r="B326" s="1">
        <v>5</v>
      </c>
      <c r="C326" s="1" t="s">
        <v>135</v>
      </c>
      <c r="D326" s="1" t="s">
        <v>336</v>
      </c>
      <c r="E326" s="1" t="s">
        <v>337</v>
      </c>
      <c r="G326" s="2">
        <v>36.29</v>
      </c>
      <c r="H326" s="2">
        <v>3.27</v>
      </c>
      <c r="I326" s="2">
        <v>9.19</v>
      </c>
      <c r="J326" s="2">
        <v>16.760000000000002</v>
      </c>
      <c r="K326" s="2">
        <v>0.28999999999999998</v>
      </c>
      <c r="L326" s="2">
        <v>6.44</v>
      </c>
      <c r="M326" s="2">
        <v>18.13</v>
      </c>
      <c r="N326" s="2">
        <v>2.31</v>
      </c>
      <c r="O326" s="2">
        <v>4.92</v>
      </c>
      <c r="P326" s="2">
        <v>0.72</v>
      </c>
      <c r="Q326" s="2">
        <v>0.89</v>
      </c>
      <c r="R326" s="2">
        <v>1.1499999999999999</v>
      </c>
      <c r="S326" s="2">
        <f t="shared" si="905"/>
        <v>100.36000000000001</v>
      </c>
      <c r="U326" s="122"/>
      <c r="W326" s="2"/>
      <c r="X326" s="2"/>
      <c r="Y326" s="2"/>
      <c r="Z326" s="2"/>
      <c r="AA326" s="2"/>
      <c r="AB326" s="3"/>
      <c r="AC326" s="3"/>
      <c r="AF326" s="2">
        <f t="shared" si="906"/>
        <v>0.47243202948327417</v>
      </c>
      <c r="AG326" s="4"/>
      <c r="AH326" s="4"/>
      <c r="AI326" s="4"/>
      <c r="AJ326" s="2">
        <f t="shared" si="907"/>
        <v>7.23</v>
      </c>
      <c r="AK326" s="2">
        <f t="shared" si="908"/>
        <v>2.1298701298701297</v>
      </c>
      <c r="AL326" s="2">
        <f t="shared" si="909"/>
        <v>0.46951219512195125</v>
      </c>
      <c r="AM326" s="2"/>
      <c r="AN326" s="2">
        <f t="shared" si="910"/>
        <v>0.53536452665941248</v>
      </c>
      <c r="AO326" s="2"/>
      <c r="AP326" s="2"/>
      <c r="AQ326" s="2"/>
      <c r="AR326" s="4"/>
      <c r="AS326" s="4"/>
      <c r="AU326" s="2">
        <f t="shared" si="911"/>
        <v>0.1355745384403417</v>
      </c>
      <c r="AV326" s="2">
        <f t="shared" si="764"/>
        <v>0.57946674244366958</v>
      </c>
      <c r="AX326" s="4"/>
      <c r="AY326" s="4"/>
      <c r="AZ326" s="4"/>
      <c r="BA326" s="3"/>
      <c r="BB326" s="3"/>
      <c r="BC326" s="3"/>
      <c r="BD326" s="3"/>
      <c r="BE326" s="3"/>
      <c r="BF326" s="3"/>
      <c r="BG326" s="3"/>
      <c r="BH326" s="3"/>
      <c r="BJ326" s="4"/>
      <c r="BK326" s="4"/>
      <c r="BL326" s="3"/>
      <c r="BM326" s="3"/>
      <c r="BN326" s="4"/>
      <c r="BO326" s="4"/>
      <c r="BP326" s="4"/>
      <c r="BQ326" s="3"/>
      <c r="BR326" s="3"/>
      <c r="BS326" s="3"/>
      <c r="BT326" s="3"/>
      <c r="BU326" s="3"/>
      <c r="BV326" s="3"/>
      <c r="BW326" s="2"/>
      <c r="BX326" s="2"/>
      <c r="BY326" s="2"/>
      <c r="BZ326" s="3"/>
      <c r="CA326" s="2"/>
      <c r="CB326" s="4"/>
      <c r="CC326" s="4"/>
      <c r="CD326" s="3"/>
      <c r="CE326" s="3"/>
      <c r="CG326" s="3"/>
      <c r="CH326" s="3"/>
      <c r="CI326" s="3"/>
      <c r="CJ326" s="3"/>
      <c r="CK326" s="3"/>
      <c r="CL326" s="3"/>
      <c r="CM326" s="3"/>
      <c r="CN326" s="3"/>
      <c r="CO326" s="3"/>
      <c r="CP326" s="3"/>
      <c r="CQ326" s="3"/>
      <c r="CR326" s="3"/>
      <c r="CS326" s="3"/>
      <c r="CT326" s="3"/>
      <c r="CU326" s="3"/>
      <c r="CV326" s="3"/>
      <c r="CW326" s="3"/>
      <c r="CX326" s="4"/>
      <c r="CY326" s="3"/>
      <c r="CZ326" s="3"/>
      <c r="DA326" s="3"/>
      <c r="DB326" s="3"/>
      <c r="DC326" s="3"/>
      <c r="DD326" s="3"/>
      <c r="DE326" s="3"/>
      <c r="DF326" s="3"/>
      <c r="DG326" s="2"/>
      <c r="DH326" s="4"/>
      <c r="DI326" s="2"/>
      <c r="DJ326" s="3"/>
      <c r="DK326" s="3"/>
      <c r="DL326" s="3"/>
      <c r="DM326" s="3"/>
      <c r="DN326" s="123"/>
      <c r="DO326" s="3"/>
      <c r="DP326" s="4"/>
      <c r="DQ326" s="3"/>
      <c r="DR326" s="3"/>
      <c r="DS326" s="2"/>
      <c r="DT326" s="5"/>
      <c r="DU326" s="3"/>
      <c r="DV326" s="3"/>
      <c r="DW326" s="3"/>
      <c r="DX326" s="3"/>
      <c r="DY326" s="3"/>
      <c r="DZ326" s="2"/>
      <c r="EA326" s="5"/>
      <c r="EB326" s="2"/>
      <c r="EC326" s="2"/>
      <c r="ED326" s="2"/>
      <c r="EE326" s="2"/>
      <c r="EF326" s="2"/>
      <c r="EG326" s="2"/>
      <c r="EH326" s="2"/>
      <c r="EI326" s="2"/>
      <c r="EJ326" s="2"/>
      <c r="EK326" s="2"/>
      <c r="EL326" s="2"/>
      <c r="EM326" s="2"/>
      <c r="EN326" s="2"/>
      <c r="EO326" s="2"/>
      <c r="EP326" s="2"/>
      <c r="ER326" s="3"/>
      <c r="ET326" s="3"/>
      <c r="EU326" s="3"/>
      <c r="EV326" s="3"/>
      <c r="EW326" s="3"/>
      <c r="EX326" s="3"/>
      <c r="EY326" s="3"/>
      <c r="EZ326" s="3"/>
      <c r="FA326" s="3"/>
      <c r="FB326" s="3"/>
      <c r="FC326" s="3"/>
      <c r="FD326" s="3"/>
      <c r="FE326" s="3"/>
      <c r="FF326" s="3"/>
      <c r="FG326" s="3"/>
      <c r="FH326" s="3"/>
      <c r="FI326" s="3"/>
      <c r="FJ326" s="3"/>
      <c r="FK326" s="3"/>
      <c r="FL326" s="3"/>
      <c r="FM326" s="3"/>
      <c r="FN326" s="3"/>
      <c r="FO326" s="3"/>
      <c r="FP326" s="3"/>
      <c r="FQ326" s="3"/>
      <c r="FR326" s="3"/>
      <c r="FS326" s="3"/>
      <c r="FT326" s="3"/>
      <c r="FU326" s="3"/>
      <c r="FV326" s="3"/>
      <c r="FW326" s="3"/>
      <c r="FX326" s="3"/>
      <c r="FY326" s="3"/>
      <c r="FZ326" s="3"/>
      <c r="GA326" s="3"/>
      <c r="GB326" s="3"/>
      <c r="GC326" s="2"/>
    </row>
    <row r="327" spans="1:185" s="1" customFormat="1">
      <c r="A327" s="1" t="s">
        <v>329</v>
      </c>
      <c r="B327" s="1">
        <v>5</v>
      </c>
      <c r="C327" s="1" t="s">
        <v>120</v>
      </c>
      <c r="D327" s="1" t="s">
        <v>338</v>
      </c>
      <c r="E327" s="1" t="s">
        <v>424</v>
      </c>
      <c r="G327" s="2">
        <v>37.64</v>
      </c>
      <c r="H327" s="2">
        <v>2.68</v>
      </c>
      <c r="I327" s="2">
        <v>8.18</v>
      </c>
      <c r="J327" s="2">
        <v>15.71</v>
      </c>
      <c r="K327" s="2">
        <v>0.24</v>
      </c>
      <c r="L327" s="2">
        <v>7.04</v>
      </c>
      <c r="M327" s="2">
        <v>17.82</v>
      </c>
      <c r="N327" s="2">
        <v>2.17</v>
      </c>
      <c r="O327" s="2">
        <v>5.43</v>
      </c>
      <c r="P327" s="2">
        <v>1.64</v>
      </c>
      <c r="Q327" s="2">
        <v>2.0499999999999998</v>
      </c>
      <c r="R327" s="2"/>
      <c r="S327" s="2">
        <f t="shared" si="905"/>
        <v>100.6</v>
      </c>
      <c r="U327" s="122"/>
      <c r="W327" s="2"/>
      <c r="X327" s="2"/>
      <c r="Y327" s="2"/>
      <c r="Z327" s="2"/>
      <c r="AA327" s="2"/>
      <c r="AB327" s="3"/>
      <c r="AC327" s="3"/>
      <c r="AF327" s="2">
        <f t="shared" si="906"/>
        <v>0.51084665938262619</v>
      </c>
      <c r="AG327" s="4">
        <f>H327*5995</f>
        <v>16066.6</v>
      </c>
      <c r="AH327" s="4">
        <f>O327*8302</f>
        <v>45079.86</v>
      </c>
      <c r="AI327" s="4"/>
      <c r="AJ327" s="2">
        <f t="shared" si="907"/>
        <v>7.6</v>
      </c>
      <c r="AK327" s="2">
        <f t="shared" si="908"/>
        <v>2.5023041474654377</v>
      </c>
      <c r="AL327" s="2">
        <f t="shared" si="909"/>
        <v>0.39963167587476983</v>
      </c>
      <c r="AM327" s="2"/>
      <c r="AN327" s="2">
        <f t="shared" si="910"/>
        <v>0.66381418092909539</v>
      </c>
      <c r="AO327" s="2"/>
      <c r="AP327" s="2"/>
      <c r="AQ327" s="2"/>
      <c r="AR327" s="4"/>
      <c r="AS327" s="4"/>
      <c r="AU327" s="2">
        <f t="shared" si="911"/>
        <v>0.14426142401700318</v>
      </c>
      <c r="AV327" s="2">
        <f t="shared" si="764"/>
        <v>0.71849781196953877</v>
      </c>
      <c r="AX327" s="4"/>
      <c r="AY327" s="4"/>
      <c r="AZ327" s="4"/>
      <c r="BA327" s="3"/>
      <c r="BB327" s="3"/>
      <c r="BC327" s="3"/>
      <c r="BD327" s="3"/>
      <c r="BE327" s="3"/>
      <c r="BF327" s="3"/>
      <c r="BG327" s="3"/>
      <c r="BH327" s="3"/>
      <c r="BJ327" s="4"/>
      <c r="BK327" s="4"/>
      <c r="BL327" s="3"/>
      <c r="BM327" s="3"/>
      <c r="BN327" s="4"/>
      <c r="BO327" s="4"/>
      <c r="BP327" s="4"/>
      <c r="BQ327" s="3"/>
      <c r="BR327" s="3"/>
      <c r="BS327" s="3"/>
      <c r="BT327" s="3"/>
      <c r="BU327" s="3"/>
      <c r="BV327" s="3"/>
      <c r="BW327" s="2"/>
      <c r="BX327" s="2"/>
      <c r="BY327" s="2"/>
      <c r="BZ327" s="3"/>
      <c r="CA327" s="2"/>
      <c r="CB327" s="4"/>
      <c r="CC327" s="4"/>
      <c r="CD327" s="3"/>
      <c r="CE327" s="3"/>
      <c r="CG327" s="3"/>
      <c r="CH327" s="3"/>
      <c r="CI327" s="3"/>
      <c r="CJ327" s="3"/>
      <c r="CK327" s="3"/>
      <c r="CL327" s="3"/>
      <c r="CM327" s="3"/>
      <c r="CN327" s="3"/>
      <c r="CO327" s="3"/>
      <c r="CP327" s="3"/>
      <c r="CQ327" s="3"/>
      <c r="CR327" s="3"/>
      <c r="CS327" s="3"/>
      <c r="CT327" s="3"/>
      <c r="CU327" s="3"/>
      <c r="CV327" s="3"/>
      <c r="CW327" s="3"/>
      <c r="CX327" s="4"/>
      <c r="CY327" s="3"/>
      <c r="CZ327" s="3"/>
      <c r="DA327" s="3"/>
      <c r="DB327" s="3"/>
      <c r="DC327" s="3"/>
      <c r="DD327" s="3"/>
      <c r="DE327" s="3"/>
      <c r="DF327" s="3"/>
      <c r="DG327" s="2"/>
      <c r="DH327" s="4"/>
      <c r="DI327" s="2"/>
      <c r="DJ327" s="3"/>
      <c r="DK327" s="3"/>
      <c r="DL327" s="3"/>
      <c r="DM327" s="3"/>
      <c r="DN327" s="123"/>
      <c r="DO327" s="3"/>
      <c r="DP327" s="4"/>
      <c r="DQ327" s="3"/>
      <c r="DR327" s="3"/>
      <c r="DS327" s="2"/>
      <c r="DT327" s="5"/>
      <c r="DU327" s="3"/>
      <c r="DV327" s="3"/>
      <c r="DW327" s="3"/>
      <c r="DX327" s="3"/>
      <c r="DY327" s="3"/>
      <c r="DZ327" s="2"/>
      <c r="EA327" s="5"/>
      <c r="EB327" s="2"/>
      <c r="EC327" s="2"/>
      <c r="ED327" s="2"/>
      <c r="EE327" s="2"/>
      <c r="EF327" s="2"/>
      <c r="EG327" s="2"/>
      <c r="EH327" s="2"/>
      <c r="EI327" s="2"/>
      <c r="EJ327" s="2"/>
      <c r="EK327" s="2"/>
      <c r="EL327" s="2"/>
      <c r="EM327" s="2"/>
      <c r="EN327" s="2"/>
      <c r="EO327" s="2"/>
      <c r="EP327" s="2"/>
      <c r="ER327" s="3"/>
      <c r="ET327" s="3"/>
      <c r="EU327" s="3"/>
      <c r="EV327" s="3"/>
      <c r="EW327" s="3"/>
      <c r="EX327" s="3"/>
      <c r="EY327" s="3"/>
      <c r="EZ327" s="3"/>
      <c r="FA327" s="3"/>
      <c r="FB327" s="3"/>
      <c r="FC327" s="3"/>
      <c r="FD327" s="3"/>
      <c r="FE327" s="3"/>
      <c r="FF327" s="3"/>
      <c r="FG327" s="3"/>
      <c r="FH327" s="3"/>
      <c r="FI327" s="3"/>
      <c r="FJ327" s="3"/>
      <c r="FK327" s="3"/>
      <c r="FL327" s="3"/>
      <c r="FM327" s="3"/>
      <c r="FN327" s="3"/>
      <c r="FO327" s="3"/>
      <c r="FP327" s="3"/>
      <c r="FQ327" s="3"/>
      <c r="FR327" s="3"/>
      <c r="FS327" s="3"/>
      <c r="FT327" s="3"/>
      <c r="FU327" s="3"/>
      <c r="FV327" s="3"/>
      <c r="FW327" s="3"/>
      <c r="FX327" s="3"/>
      <c r="FY327" s="3"/>
      <c r="FZ327" s="3"/>
      <c r="GA327" s="3"/>
      <c r="GB327" s="3"/>
      <c r="GC327" s="2"/>
    </row>
    <row r="328" spans="1:185" s="1" customFormat="1">
      <c r="A328" s="1" t="s">
        <v>329</v>
      </c>
      <c r="B328" s="1">
        <v>5</v>
      </c>
      <c r="C328" s="1" t="s">
        <v>120</v>
      </c>
      <c r="D328" s="1" t="s">
        <v>343</v>
      </c>
      <c r="E328" s="1" t="s">
        <v>331</v>
      </c>
      <c r="G328" s="2">
        <v>37.9</v>
      </c>
      <c r="H328" s="2">
        <v>0.79</v>
      </c>
      <c r="I328" s="2">
        <v>9.16</v>
      </c>
      <c r="J328" s="2">
        <v>15.52</v>
      </c>
      <c r="K328" s="2">
        <v>0.24</v>
      </c>
      <c r="L328" s="2">
        <v>7.1</v>
      </c>
      <c r="M328" s="2">
        <v>17.739999999999998</v>
      </c>
      <c r="N328" s="2">
        <v>2.04</v>
      </c>
      <c r="O328" s="2">
        <v>5.45</v>
      </c>
      <c r="P328" s="2">
        <v>1.42</v>
      </c>
      <c r="Q328" s="2">
        <v>2.81</v>
      </c>
      <c r="R328" s="2"/>
      <c r="S328" s="2">
        <f t="shared" si="905"/>
        <v>100.17</v>
      </c>
      <c r="U328" s="122"/>
      <c r="W328" s="2"/>
      <c r="X328" s="2"/>
      <c r="Y328" s="2"/>
      <c r="Z328" s="2"/>
      <c r="AA328" s="2"/>
      <c r="AB328" s="3"/>
      <c r="AC328" s="3"/>
      <c r="AF328" s="2">
        <f t="shared" si="906"/>
        <v>0.51600652780495893</v>
      </c>
      <c r="AG328" s="4">
        <f>H328*5995</f>
        <v>4736.05</v>
      </c>
      <c r="AH328" s="4">
        <f>O328*8302</f>
        <v>45245.9</v>
      </c>
      <c r="AI328" s="4">
        <f>P328*4364</f>
        <v>6196.88</v>
      </c>
      <c r="AJ328" s="2">
        <f t="shared" si="907"/>
        <v>7.49</v>
      </c>
      <c r="AK328" s="2">
        <f t="shared" si="908"/>
        <v>2.6715686274509802</v>
      </c>
      <c r="AL328" s="2">
        <f t="shared" si="909"/>
        <v>0.37431192660550461</v>
      </c>
      <c r="AM328" s="2">
        <f>EK328/EG328</f>
        <v>1.9366812227074233</v>
      </c>
      <c r="AN328" s="2">
        <f t="shared" si="910"/>
        <v>0.59497816593886466</v>
      </c>
      <c r="AO328" s="2">
        <f>(EL328/61.98+EM328/94.2)/(EG328/101.96)</f>
        <v>1.0103553614020138</v>
      </c>
      <c r="AP328" s="2">
        <f>1/AO328</f>
        <v>0.98975077304717396</v>
      </c>
      <c r="AQ328" s="2">
        <f>(EG328/101.96)/((EK328/56.08)+(EL328/61.98)+(EM328/94.2))</f>
        <v>0.22067902025676916</v>
      </c>
      <c r="AR328" s="4">
        <f>1000*(4*(EE328/60.08)-11*(EL328/61.98*2+EM328/94.2*2)-2*(EH328/159.69*2+EF328/79.87))</f>
        <v>121.03387353136763</v>
      </c>
      <c r="AS328" s="4">
        <f>1000*(6*(EK328/56.08)+2*(EJ328/40.3)+EG328/101.96*2)</f>
        <v>2495.931058323783</v>
      </c>
      <c r="AU328" s="2">
        <f t="shared" si="911"/>
        <v>0.14379947229551451</v>
      </c>
      <c r="AV328" s="2">
        <f t="shared" si="764"/>
        <v>0.64399122929009167</v>
      </c>
      <c r="AX328" s="4"/>
      <c r="AY328" s="4"/>
      <c r="AZ328" s="4"/>
      <c r="BA328" s="3"/>
      <c r="BB328" s="3"/>
      <c r="BC328" s="3"/>
      <c r="BD328" s="3"/>
      <c r="BE328" s="3"/>
      <c r="BF328" s="3"/>
      <c r="BG328" s="3"/>
      <c r="BH328" s="3"/>
      <c r="BJ328" s="4"/>
      <c r="BK328" s="4"/>
      <c r="BL328" s="3"/>
      <c r="BM328" s="3"/>
      <c r="BN328" s="4"/>
      <c r="BO328" s="4"/>
      <c r="BP328" s="4"/>
      <c r="BQ328" s="3"/>
      <c r="BR328" s="3"/>
      <c r="BS328" s="3"/>
      <c r="BT328" s="3"/>
      <c r="BU328" s="3"/>
      <c r="BV328" s="3"/>
      <c r="BW328" s="2"/>
      <c r="BX328" s="2"/>
      <c r="BY328" s="2"/>
      <c r="BZ328" s="3"/>
      <c r="CA328" s="2"/>
      <c r="CB328" s="4"/>
      <c r="CC328" s="4"/>
      <c r="CD328" s="3"/>
      <c r="CE328" s="3"/>
      <c r="CG328" s="3"/>
      <c r="CH328" s="3"/>
      <c r="CI328" s="3"/>
      <c r="CJ328" s="3"/>
      <c r="CK328" s="3"/>
      <c r="CL328" s="3"/>
      <c r="CM328" s="3"/>
      <c r="CN328" s="3"/>
      <c r="CO328" s="3"/>
      <c r="CP328" s="3"/>
      <c r="CQ328" s="3"/>
      <c r="CR328" s="3"/>
      <c r="CS328" s="3"/>
      <c r="CT328" s="3"/>
      <c r="CU328" s="3"/>
      <c r="CV328" s="3"/>
      <c r="CW328" s="3"/>
      <c r="CX328" s="4"/>
      <c r="CY328" s="3"/>
      <c r="CZ328" s="3"/>
      <c r="DA328" s="3"/>
      <c r="DB328" s="3"/>
      <c r="DC328" s="3"/>
      <c r="DD328" s="3"/>
      <c r="DE328" s="3"/>
      <c r="DF328" s="3"/>
      <c r="DG328" s="2"/>
      <c r="DH328" s="4"/>
      <c r="DI328" s="2"/>
      <c r="DJ328" s="3"/>
      <c r="DK328" s="3"/>
      <c r="DL328" s="3"/>
      <c r="DM328" s="3"/>
      <c r="DN328" s="123"/>
      <c r="DO328" s="3"/>
      <c r="DP328" s="4"/>
      <c r="DQ328" s="3"/>
      <c r="DR328" s="3"/>
      <c r="DS328" s="2"/>
      <c r="DT328" s="5"/>
      <c r="DU328" s="3"/>
      <c r="DV328" s="3"/>
      <c r="DW328" s="3"/>
      <c r="DX328" s="3"/>
      <c r="DY328" s="3"/>
      <c r="DZ328" s="2"/>
      <c r="EA328" s="5"/>
      <c r="EB328" s="2"/>
      <c r="EC328" s="2"/>
      <c r="ED328" s="2"/>
      <c r="EE328" s="2">
        <f t="shared" ref="EE328:EN329" si="916">100*G328/($G328+$H328+$I328+$J328+$K328+$L328+$M328+$N328+$O328+$P328)</f>
        <v>38.927691043549714</v>
      </c>
      <c r="EF328" s="2">
        <f t="shared" si="916"/>
        <v>0.81142152834839776</v>
      </c>
      <c r="EG328" s="2">
        <f t="shared" si="916"/>
        <v>9.4083812654067387</v>
      </c>
      <c r="EH328" s="2">
        <f t="shared" si="916"/>
        <v>15.940838126540674</v>
      </c>
      <c r="EI328" s="2">
        <f t="shared" si="916"/>
        <v>0.24650780608052589</v>
      </c>
      <c r="EJ328" s="2">
        <f t="shared" si="916"/>
        <v>7.2925225965488911</v>
      </c>
      <c r="EK328" s="2">
        <f t="shared" si="916"/>
        <v>18.221035332785537</v>
      </c>
      <c r="EL328" s="2">
        <f t="shared" si="916"/>
        <v>2.0953163516844699</v>
      </c>
      <c r="EM328" s="2">
        <f t="shared" si="916"/>
        <v>5.5977814297452753</v>
      </c>
      <c r="EN328" s="2">
        <f t="shared" si="916"/>
        <v>1.4585045193097781</v>
      </c>
      <c r="EO328" s="2">
        <f>SUM(EE328:EN328)</f>
        <v>100.00000000000001</v>
      </c>
      <c r="EP328" s="2"/>
      <c r="ER328" s="3"/>
      <c r="ET328" s="3"/>
      <c r="EU328" s="3"/>
      <c r="EV328" s="3"/>
      <c r="EW328" s="3"/>
      <c r="EX328" s="3"/>
      <c r="EY328" s="3"/>
      <c r="EZ328" s="3"/>
      <c r="FA328" s="3"/>
      <c r="FB328" s="3"/>
      <c r="FC328" s="3"/>
      <c r="FD328" s="3"/>
      <c r="FE328" s="3"/>
      <c r="FF328" s="3"/>
      <c r="FG328" s="3"/>
      <c r="FH328" s="3"/>
      <c r="FI328" s="3"/>
      <c r="FJ328" s="3"/>
      <c r="FK328" s="3"/>
      <c r="FL328" s="3"/>
      <c r="FM328" s="3"/>
      <c r="FN328" s="3"/>
      <c r="FO328" s="3"/>
      <c r="FP328" s="3"/>
      <c r="FQ328" s="3"/>
      <c r="FR328" s="3"/>
      <c r="FS328" s="3"/>
      <c r="FT328" s="3"/>
      <c r="FU328" s="3"/>
      <c r="FV328" s="3"/>
      <c r="FW328" s="3"/>
      <c r="FX328" s="3"/>
      <c r="FY328" s="3"/>
      <c r="FZ328" s="3"/>
      <c r="GA328" s="3"/>
      <c r="GB328" s="3"/>
      <c r="GC328" s="2"/>
    </row>
    <row r="329" spans="1:185" s="80" customFormat="1">
      <c r="A329" s="124" t="s">
        <v>329</v>
      </c>
      <c r="B329" s="124">
        <v>5</v>
      </c>
      <c r="C329" s="184" t="s">
        <v>128</v>
      </c>
      <c r="D329" s="80" t="s">
        <v>345</v>
      </c>
      <c r="E329" s="137" t="s">
        <v>331</v>
      </c>
      <c r="F329" s="184"/>
      <c r="G329" s="138">
        <v>37.369999999999997</v>
      </c>
      <c r="H329" s="138">
        <v>2.319</v>
      </c>
      <c r="I329" s="138">
        <v>9.24</v>
      </c>
      <c r="J329" s="138">
        <v>13.88</v>
      </c>
      <c r="K329" s="138">
        <v>0.20699999999999999</v>
      </c>
      <c r="L329" s="138">
        <v>7.58</v>
      </c>
      <c r="M329" s="138">
        <v>17.59</v>
      </c>
      <c r="N329" s="138">
        <v>1.58</v>
      </c>
      <c r="O329" s="138">
        <v>6.24</v>
      </c>
      <c r="P329" s="138">
        <v>1.53</v>
      </c>
      <c r="Q329" s="138">
        <v>0.26</v>
      </c>
      <c r="R329" s="138">
        <v>0.26</v>
      </c>
      <c r="S329" s="138">
        <f t="shared" si="905"/>
        <v>98.056000000000012</v>
      </c>
      <c r="T329" s="135"/>
      <c r="U329" s="171">
        <v>0.71060097715860115</v>
      </c>
      <c r="V329" s="171">
        <v>0.51204300000000003</v>
      </c>
      <c r="W329" s="138">
        <v>18.759797081792509</v>
      </c>
      <c r="X329" s="138">
        <v>15.683680399413538</v>
      </c>
      <c r="Y329" s="138">
        <v>39.009505305538127</v>
      </c>
      <c r="Z329" s="138">
        <f>Y329/W329</f>
        <v>2.0794204295204852</v>
      </c>
      <c r="AA329" s="138">
        <f>X329/W329</f>
        <v>0.83602612176628899</v>
      </c>
      <c r="AB329" s="140">
        <f>(X329-((0.1084*W329)+13.491))*100</f>
        <v>15.911839574722997</v>
      </c>
      <c r="AC329" s="140">
        <f>(Y329-(1.209*W329+15.627))*100</f>
        <v>70.191063365098216</v>
      </c>
      <c r="AD329" s="135"/>
      <c r="AE329" s="135"/>
      <c r="AF329" s="88">
        <f t="shared" si="906"/>
        <v>0.55999628310870009</v>
      </c>
      <c r="AG329" s="87">
        <f>H329*5995</f>
        <v>13902.404999999999</v>
      </c>
      <c r="AH329" s="87">
        <f>O329*8302</f>
        <v>51804.480000000003</v>
      </c>
      <c r="AI329" s="87">
        <f>P329*4364</f>
        <v>6676.92</v>
      </c>
      <c r="AJ329" s="88">
        <f t="shared" si="907"/>
        <v>7.82</v>
      </c>
      <c r="AK329" s="88">
        <f t="shared" si="908"/>
        <v>3.9493670886075951</v>
      </c>
      <c r="AL329" s="88">
        <f t="shared" si="909"/>
        <v>0.25320512820512819</v>
      </c>
      <c r="AM329" s="88">
        <f>EK329/EG329</f>
        <v>1.9036796536796534</v>
      </c>
      <c r="AN329" s="88">
        <f t="shared" si="910"/>
        <v>0.67532467532467533</v>
      </c>
      <c r="AO329" s="88">
        <f>(EL329/61.98+EM329/94.2)/(EG329/101.96)</f>
        <v>1.0122523964971597</v>
      </c>
      <c r="AP329" s="88">
        <f>1/AO329</f>
        <v>0.98789590764165303</v>
      </c>
      <c r="AQ329" s="88">
        <f>(EG329/101.96)/((EK329/56.08)+(EL329/61.98)+(EM329/94.2))</f>
        <v>0.22354537781331837</v>
      </c>
      <c r="AR329" s="87">
        <f>1000*(4*(EE329/60.08)-11*(EL329/61.98*2+EM329/94.2*2)-2*(EH329/159.69*2+EF329/79.87))</f>
        <v>65.741966715278494</v>
      </c>
      <c r="AS329" s="87">
        <f>1000*(6*(EK329/56.08)+2*(EJ329/40.3)+EG329/101.96*2)</f>
        <v>2501.0053303753862</v>
      </c>
      <c r="AT329" s="135"/>
      <c r="AU329" s="138">
        <f t="shared" si="911"/>
        <v>0.166978860048167</v>
      </c>
      <c r="AV329" s="138">
        <f t="shared" si="764"/>
        <v>0.73095651694377795</v>
      </c>
      <c r="AW329" s="135"/>
      <c r="AX329" s="139">
        <v>203</v>
      </c>
      <c r="AY329" s="139">
        <v>2260</v>
      </c>
      <c r="AZ329" s="139">
        <v>1399</v>
      </c>
      <c r="BA329" s="140">
        <v>8.1999999999999993</v>
      </c>
      <c r="BB329" s="140">
        <v>53</v>
      </c>
      <c r="BC329" s="140">
        <v>527</v>
      </c>
      <c r="BD329" s="140">
        <v>30</v>
      </c>
      <c r="BE329" s="140">
        <v>37</v>
      </c>
      <c r="BF329" s="140">
        <v>40</v>
      </c>
      <c r="BG329" s="140">
        <v>80</v>
      </c>
      <c r="BH329" s="140">
        <v>90</v>
      </c>
      <c r="BI329" s="135">
        <v>80</v>
      </c>
      <c r="BJ329" s="139">
        <v>606</v>
      </c>
      <c r="BK329" s="139">
        <v>30</v>
      </c>
      <c r="BL329" s="140">
        <v>16</v>
      </c>
      <c r="BM329" s="140">
        <v>1.5</v>
      </c>
      <c r="BN329" s="139">
        <v>220</v>
      </c>
      <c r="BO329" s="139">
        <v>498</v>
      </c>
      <c r="BP329" s="139">
        <v>60.9</v>
      </c>
      <c r="BQ329" s="140">
        <v>245</v>
      </c>
      <c r="BR329" s="140">
        <v>45.7</v>
      </c>
      <c r="BS329" s="140">
        <v>8.86</v>
      </c>
      <c r="BT329" s="140">
        <v>32.799999999999997</v>
      </c>
      <c r="BU329" s="140">
        <v>4.2</v>
      </c>
      <c r="BV329" s="140">
        <v>19.5</v>
      </c>
      <c r="BW329" s="138">
        <v>3.2</v>
      </c>
      <c r="BX329" s="138">
        <v>7.8</v>
      </c>
      <c r="BY329" s="138">
        <v>0.99</v>
      </c>
      <c r="BZ329" s="140">
        <v>5.6</v>
      </c>
      <c r="CA329" s="138">
        <v>0.85</v>
      </c>
      <c r="CB329" s="139">
        <v>57</v>
      </c>
      <c r="CC329" s="139">
        <v>100</v>
      </c>
      <c r="CD329" s="140">
        <v>23.2</v>
      </c>
      <c r="CE329" s="140">
        <v>24</v>
      </c>
      <c r="CF329" s="135"/>
      <c r="CG329" s="89">
        <f>BN329/0.242</f>
        <v>909.09090909090912</v>
      </c>
      <c r="CH329" s="89">
        <f>BO329/0.635</f>
        <v>784.25196850393695</v>
      </c>
      <c r="CI329" s="89">
        <f>BP329/0.0963</f>
        <v>632.39875389408098</v>
      </c>
      <c r="CJ329" s="89">
        <f>BQ329/0.48</f>
        <v>510.41666666666669</v>
      </c>
      <c r="CK329" s="89">
        <f>BR329/0.156</f>
        <v>292.94871794871796</v>
      </c>
      <c r="CL329" s="89">
        <f>BS329/0.0591</f>
        <v>149.91539763113366</v>
      </c>
      <c r="CM329" s="89">
        <f>BT329/0.212</f>
        <v>154.71698113207546</v>
      </c>
      <c r="CN329" s="89">
        <f>BU329/0.0376</f>
        <v>111.70212765957447</v>
      </c>
      <c r="CO329" s="89">
        <f>BV329/0.259</f>
        <v>75.289575289575282</v>
      </c>
      <c r="CP329" s="89">
        <f>BW329/0.0585</f>
        <v>54.700854700854698</v>
      </c>
      <c r="CQ329" s="89">
        <f>BX329/0.163</f>
        <v>47.852760736196316</v>
      </c>
      <c r="CR329" s="89">
        <f>BY329/0.0256</f>
        <v>38.671875</v>
      </c>
      <c r="CS329" s="89">
        <f>BZ329/0.166</f>
        <v>33.734939759036138</v>
      </c>
      <c r="CT329" s="89">
        <f>CA329/0.024</f>
        <v>35.416666666666664</v>
      </c>
      <c r="CU329" s="89">
        <f>AZ329/BK329</f>
        <v>46.633333333333333</v>
      </c>
      <c r="CV329" s="89">
        <f>AZ329/BN329</f>
        <v>6.3590909090909093</v>
      </c>
      <c r="CW329" s="89">
        <f>BN329/BK329</f>
        <v>7.333333333333333</v>
      </c>
      <c r="CX329" s="87">
        <f>AG329/BK329</f>
        <v>463.41349999999994</v>
      </c>
      <c r="CY329" s="89">
        <f>BO329/CB329</f>
        <v>8.7368421052631575</v>
      </c>
      <c r="CZ329" s="89">
        <f>BK329/CD329</f>
        <v>1.2931034482758621</v>
      </c>
      <c r="DA329" s="89">
        <f>AX329/BR329</f>
        <v>4.4420131291028442</v>
      </c>
      <c r="DB329" s="89">
        <f>BJ329/BK329</f>
        <v>20.2</v>
      </c>
      <c r="DC329" s="89">
        <f>AZ329/CC329</f>
        <v>13.99</v>
      </c>
      <c r="DD329" s="89">
        <f>CC329/BM329</f>
        <v>66.666666666666671</v>
      </c>
      <c r="DE329" s="89">
        <f>BM329/BZ329</f>
        <v>0.26785714285714285</v>
      </c>
      <c r="DF329" s="89">
        <f>CC329/BZ329</f>
        <v>17.857142857142858</v>
      </c>
      <c r="DG329" s="88">
        <f>BK329/BI329</f>
        <v>0.375</v>
      </c>
      <c r="DH329" s="87">
        <f>AH329/BN329</f>
        <v>235.47490909090911</v>
      </c>
      <c r="DI329" s="88">
        <f>(BK329/0.46)/((O329/0.023)*(CD329/0.017))^0.5</f>
        <v>0.10718043478301804</v>
      </c>
      <c r="DJ329" s="89">
        <f>BN329/CA329</f>
        <v>258.8235294117647</v>
      </c>
      <c r="DK329" s="89">
        <f>CG329/CT329</f>
        <v>25.668449197860966</v>
      </c>
      <c r="DL329" s="89">
        <f>CG329/CK329</f>
        <v>3.1032424905510245</v>
      </c>
      <c r="DM329" s="89">
        <f>BN329/BZ329</f>
        <v>39.285714285714285</v>
      </c>
      <c r="DN329" s="127">
        <f>BL329/BQ329</f>
        <v>6.5306122448979598E-2</v>
      </c>
      <c r="DO329" s="89">
        <f>BR329/BZ329</f>
        <v>8.1607142857142865</v>
      </c>
      <c r="DP329" s="87">
        <f>AY329/BZ329</f>
        <v>403.57142857142861</v>
      </c>
      <c r="DQ329" s="89">
        <f>AY329/BQ329</f>
        <v>9.2244897959183678</v>
      </c>
      <c r="DR329" s="89">
        <f>AY329/(((BR329/0.195)*(BT329/0.259))^0.5)</f>
        <v>13.118392022846798</v>
      </c>
      <c r="DS329" s="88">
        <f>(BS329/0.074)/(((BR329/0.195)*(BT329/0.259))^0.5)</f>
        <v>0.69498297848853519</v>
      </c>
      <c r="DT329" s="90">
        <f>1/AY329</f>
        <v>4.4247787610619468E-4</v>
      </c>
      <c r="DU329" s="89">
        <f>BJ329/BI329</f>
        <v>7.5750000000000002</v>
      </c>
      <c r="DV329" s="89">
        <f>BK329/BM329</f>
        <v>20</v>
      </c>
      <c r="DW329" s="89">
        <f>1.74+LOG(BK329/BI329)-1.92*LOG(BJ329/BI329)</f>
        <v>-0.37438339564701884</v>
      </c>
      <c r="DX329" s="89">
        <f>BK329*100/BJ329</f>
        <v>4.9504950495049505</v>
      </c>
      <c r="DY329" s="89">
        <f>CC329*100/BJ329</f>
        <v>16.501650165016503</v>
      </c>
      <c r="DZ329" s="88">
        <f>EK329*100/AY329</f>
        <v>0.79798083176549828</v>
      </c>
      <c r="EA329" s="90">
        <f>BA329/BN329</f>
        <v>3.727272727272727E-2</v>
      </c>
      <c r="EB329" s="88">
        <f>CC329/BK329</f>
        <v>3.3333333333333335</v>
      </c>
      <c r="EC329" s="88">
        <f>(CB329/0.144)/(CH329*CI329)^(1/2)</f>
        <v>0.56206824798632637</v>
      </c>
      <c r="ED329" s="88"/>
      <c r="EE329" s="88">
        <f t="shared" si="916"/>
        <v>38.314058398950124</v>
      </c>
      <c r="EF329" s="88">
        <f t="shared" si="916"/>
        <v>2.3775836614173227</v>
      </c>
      <c r="EG329" s="88">
        <f t="shared" si="916"/>
        <v>9.4734251968503944</v>
      </c>
      <c r="EH329" s="88">
        <f t="shared" si="916"/>
        <v>14.230643044619422</v>
      </c>
      <c r="EI329" s="88">
        <f t="shared" si="916"/>
        <v>0.2122293307086614</v>
      </c>
      <c r="EJ329" s="88">
        <f t="shared" si="916"/>
        <v>7.7714895013123355</v>
      </c>
      <c r="EK329" s="88">
        <f t="shared" si="916"/>
        <v>18.034366797900262</v>
      </c>
      <c r="EL329" s="88">
        <f t="shared" si="916"/>
        <v>1.6199146981627297</v>
      </c>
      <c r="EM329" s="88">
        <f t="shared" si="916"/>
        <v>6.3976377952755907</v>
      </c>
      <c r="EN329" s="88">
        <f t="shared" si="916"/>
        <v>1.5686515748031495</v>
      </c>
      <c r="EO329" s="88">
        <f>SUM(EE329:EN329)</f>
        <v>100</v>
      </c>
      <c r="EP329" s="88"/>
      <c r="ER329" s="159"/>
      <c r="ET329" s="159"/>
      <c r="EU329" s="159"/>
      <c r="EV329" s="159"/>
      <c r="EW329" s="159"/>
      <c r="EX329" s="159"/>
      <c r="EY329" s="159"/>
      <c r="EZ329" s="159"/>
      <c r="FA329" s="159"/>
      <c r="FB329" s="159"/>
      <c r="FC329" s="159"/>
      <c r="FD329" s="159"/>
      <c r="FE329" s="159"/>
      <c r="FF329" s="159"/>
      <c r="FG329" s="159"/>
      <c r="FH329" s="159"/>
      <c r="FI329" s="159"/>
      <c r="FJ329" s="159"/>
      <c r="FK329" s="159"/>
      <c r="FL329" s="159"/>
      <c r="FM329" s="159"/>
      <c r="FN329" s="159"/>
      <c r="FO329" s="159"/>
      <c r="FP329" s="159"/>
      <c r="FQ329" s="159"/>
      <c r="FR329" s="159"/>
      <c r="FS329" s="159"/>
      <c r="FT329" s="159"/>
      <c r="FU329" s="159"/>
      <c r="FV329" s="159"/>
      <c r="FW329" s="159"/>
      <c r="FX329" s="159"/>
      <c r="FY329" s="159"/>
      <c r="FZ329" s="159"/>
      <c r="GA329" s="159"/>
      <c r="GB329" s="159"/>
      <c r="GC329" s="94"/>
    </row>
    <row r="330" spans="1:185" s="118" customFormat="1">
      <c r="A330" s="118" t="s">
        <v>120</v>
      </c>
      <c r="B330" s="118">
        <v>9</v>
      </c>
      <c r="C330" s="141" t="s">
        <v>229</v>
      </c>
      <c r="D330" s="98" t="s">
        <v>272</v>
      </c>
      <c r="E330" s="142" t="s">
        <v>129</v>
      </c>
      <c r="F330" s="143"/>
      <c r="G330" s="23">
        <v>41.1</v>
      </c>
      <c r="H330" s="23">
        <v>0.69199999999999995</v>
      </c>
      <c r="I330" s="23">
        <v>10.01</v>
      </c>
      <c r="J330" s="23">
        <v>7.05</v>
      </c>
      <c r="K330" s="23">
        <v>0.11700000000000001</v>
      </c>
      <c r="L330" s="23">
        <v>12.89</v>
      </c>
      <c r="M330" s="23">
        <v>15.74</v>
      </c>
      <c r="N330" s="23">
        <v>0.97</v>
      </c>
      <c r="O330" s="23">
        <v>7.52</v>
      </c>
      <c r="P330" s="23">
        <v>0.38</v>
      </c>
      <c r="Q330" s="23">
        <v>1.46</v>
      </c>
      <c r="R330" s="23">
        <v>0.88</v>
      </c>
      <c r="S330" s="23">
        <v>98.808999999999969</v>
      </c>
      <c r="U330" s="144">
        <v>0.71059030079940499</v>
      </c>
      <c r="V330" s="145">
        <v>0.5121</v>
      </c>
      <c r="W330" s="146">
        <v>18.761397781217138</v>
      </c>
      <c r="X330" s="146">
        <v>15.682679986048944</v>
      </c>
      <c r="Y330" s="146">
        <v>39.011206561775687</v>
      </c>
      <c r="Z330" s="146">
        <v>2.079333694466599</v>
      </c>
      <c r="AA330" s="23">
        <v>0.83590147007860827</v>
      </c>
      <c r="AB330" s="23">
        <v>15.79444665650076</v>
      </c>
      <c r="AC330" s="23">
        <v>70.167664428416288</v>
      </c>
      <c r="AD330" s="23">
        <v>-8.2887333333333331</v>
      </c>
      <c r="AF330" s="23">
        <f>(L330/40.31)/((L330/40.31)+(J330-(J330*0.1189))*0.8998/71.85)</f>
        <v>0.8043287541933436</v>
      </c>
      <c r="AG330" s="147">
        <v>4148.54</v>
      </c>
      <c r="AH330" s="147">
        <v>62431.039999999994</v>
      </c>
      <c r="AI330" s="147">
        <v>1658.32</v>
      </c>
      <c r="AJ330" s="23">
        <v>8.49</v>
      </c>
      <c r="AK330" s="23">
        <v>7.7525773195876289</v>
      </c>
      <c r="AL330" s="23">
        <v>0.12898936170212766</v>
      </c>
      <c r="AM330" s="23">
        <v>1.5724275724275723</v>
      </c>
      <c r="AN330" s="23">
        <f t="shared" si="811"/>
        <v>0.75124875124875123</v>
      </c>
      <c r="AO330" s="23">
        <f t="shared" si="767"/>
        <v>0.97254518870121176</v>
      </c>
      <c r="AP330" s="23">
        <f t="shared" si="599"/>
        <v>1.0282298566871251</v>
      </c>
      <c r="AQ330" s="23">
        <f t="shared" si="799"/>
        <v>0.26100103362130261</v>
      </c>
      <c r="AR330" s="147">
        <v>1638.2914276880224</v>
      </c>
      <c r="AS330" s="147">
        <v>2510.5482724866174</v>
      </c>
      <c r="AT330" s="147"/>
      <c r="AU330" s="23">
        <f t="shared" si="847"/>
        <v>0.18296836982968367</v>
      </c>
      <c r="AV330" s="23">
        <f t="shared" si="764"/>
        <v>0.8131350602688181</v>
      </c>
      <c r="AX330" s="147">
        <v>455</v>
      </c>
      <c r="AY330" s="147">
        <v>1670</v>
      </c>
      <c r="AZ330" s="147">
        <v>624</v>
      </c>
      <c r="BA330" s="109">
        <v>35</v>
      </c>
      <c r="BB330" s="147">
        <v>20</v>
      </c>
      <c r="BC330" s="147">
        <v>141</v>
      </c>
      <c r="BD330" s="147">
        <v>870</v>
      </c>
      <c r="BE330" s="147">
        <v>37</v>
      </c>
      <c r="BF330" s="147">
        <v>140</v>
      </c>
      <c r="BG330" s="147">
        <v>30</v>
      </c>
      <c r="BH330" s="147">
        <v>80</v>
      </c>
      <c r="BI330" s="118">
        <v>27</v>
      </c>
      <c r="BJ330" s="147">
        <v>336</v>
      </c>
      <c r="BK330" s="147">
        <v>13</v>
      </c>
      <c r="BL330" s="109">
        <v>8.4</v>
      </c>
      <c r="BM330" s="109">
        <v>0.6</v>
      </c>
      <c r="BN330" s="147">
        <v>79.7</v>
      </c>
      <c r="BO330" s="147">
        <v>179</v>
      </c>
      <c r="BP330" s="147">
        <v>22.1</v>
      </c>
      <c r="BQ330" s="147">
        <v>87.2</v>
      </c>
      <c r="BR330" s="109">
        <v>16.399999999999999</v>
      </c>
      <c r="BS330" s="109">
        <v>3.16</v>
      </c>
      <c r="BT330" s="109">
        <v>11.7</v>
      </c>
      <c r="BU330" s="109">
        <v>1.5</v>
      </c>
      <c r="BV330" s="109">
        <v>7.2</v>
      </c>
      <c r="BW330" s="23">
        <v>1.1000000000000001</v>
      </c>
      <c r="BX330" s="23">
        <v>2.9</v>
      </c>
      <c r="BY330" s="23">
        <v>0.36</v>
      </c>
      <c r="BZ330" s="109">
        <v>2.1</v>
      </c>
      <c r="CA330" s="23">
        <v>0.31</v>
      </c>
      <c r="CB330" s="147">
        <v>23</v>
      </c>
      <c r="CC330" s="147">
        <v>34.5</v>
      </c>
      <c r="CD330" s="109">
        <v>5.9</v>
      </c>
      <c r="CE330" s="109">
        <v>13</v>
      </c>
      <c r="CG330" s="109">
        <f t="shared" si="728"/>
        <v>329.33884297520666</v>
      </c>
      <c r="CH330" s="109">
        <f t="shared" si="729"/>
        <v>281.88976377952753</v>
      </c>
      <c r="CI330" s="109">
        <f t="shared" si="730"/>
        <v>229.49117341640709</v>
      </c>
      <c r="CJ330" s="109">
        <f t="shared" si="731"/>
        <v>181.66666666666669</v>
      </c>
      <c r="CK330" s="109">
        <f t="shared" si="732"/>
        <v>105.12820512820512</v>
      </c>
      <c r="CL330" s="109">
        <f t="shared" si="733"/>
        <v>53.468697123519462</v>
      </c>
      <c r="CM330" s="109">
        <f t="shared" si="734"/>
        <v>55.188679245283019</v>
      </c>
      <c r="CN330" s="109">
        <f t="shared" si="735"/>
        <v>39.893617021276597</v>
      </c>
      <c r="CO330" s="109">
        <f t="shared" si="736"/>
        <v>27.799227799227801</v>
      </c>
      <c r="CP330" s="109">
        <f t="shared" si="737"/>
        <v>18.803418803418804</v>
      </c>
      <c r="CQ330" s="109">
        <f t="shared" si="738"/>
        <v>17.791411042944784</v>
      </c>
      <c r="CR330" s="109">
        <f t="shared" si="739"/>
        <v>14.062499999999998</v>
      </c>
      <c r="CS330" s="109">
        <f t="shared" si="740"/>
        <v>12.650602409638553</v>
      </c>
      <c r="CT330" s="109">
        <f t="shared" si="741"/>
        <v>12.916666666666666</v>
      </c>
      <c r="CU330" s="109">
        <v>48</v>
      </c>
      <c r="CV330" s="109">
        <v>7.8293601003764115</v>
      </c>
      <c r="CW330" s="109">
        <v>6.1307692307692312</v>
      </c>
      <c r="CX330" s="147">
        <v>319.11846153846153</v>
      </c>
      <c r="CY330" s="109">
        <v>7.7826086956521738</v>
      </c>
      <c r="CZ330" s="109">
        <v>2.2033898305084745</v>
      </c>
      <c r="DA330" s="109">
        <v>27.743902439024392</v>
      </c>
      <c r="DB330" s="109">
        <v>25.846153846153847</v>
      </c>
      <c r="DC330" s="109">
        <f t="shared" si="493"/>
        <v>18.086956521739129</v>
      </c>
      <c r="DD330" s="109">
        <v>57.5</v>
      </c>
      <c r="DE330" s="109">
        <v>0.2857142857142857</v>
      </c>
      <c r="DF330" s="109">
        <v>16.428571428571427</v>
      </c>
      <c r="DG330" s="23">
        <v>0.48148148148148145</v>
      </c>
      <c r="DH330" s="147">
        <v>783.32547051442896</v>
      </c>
      <c r="DI330" s="23">
        <v>8.3895559210265244E-2</v>
      </c>
      <c r="DJ330" s="109">
        <v>257.09677419354841</v>
      </c>
      <c r="DK330" s="109">
        <v>26.539021852237255</v>
      </c>
      <c r="DL330" s="109">
        <f t="shared" si="636"/>
        <v>3.1327353356178196</v>
      </c>
      <c r="DM330" s="109">
        <v>37.952380952380949</v>
      </c>
      <c r="DN330" s="146">
        <f t="shared" si="528"/>
        <v>9.6330275229357804E-2</v>
      </c>
      <c r="DO330" s="109">
        <f>BR330/BZ330</f>
        <v>7.8095238095238084</v>
      </c>
      <c r="DP330" s="147">
        <f>AY330/BZ330</f>
        <v>795.23809523809518</v>
      </c>
      <c r="DQ330" s="147">
        <v>19.151376146788991</v>
      </c>
      <c r="DR330" s="109">
        <v>27.09373033705835</v>
      </c>
      <c r="DS330" s="23">
        <v>0.69279970759916165</v>
      </c>
      <c r="DT330" s="23">
        <v>5.9880239520958083E-4</v>
      </c>
      <c r="DU330" s="109">
        <v>12.444444444444445</v>
      </c>
      <c r="DV330" s="109">
        <v>21.666666666666668</v>
      </c>
      <c r="DW330" s="109">
        <v>-0.67977339725539565</v>
      </c>
      <c r="DX330" s="109">
        <v>3.8690476190476191</v>
      </c>
      <c r="DY330" s="109">
        <v>10.267857142857142</v>
      </c>
      <c r="DZ330" s="23">
        <v>0.97701331003729741</v>
      </c>
      <c r="EA330" s="154">
        <f t="shared" ref="EA330:EA336" si="917">BA330/BN330</f>
        <v>0.43914680050188204</v>
      </c>
      <c r="EB330" s="23">
        <f t="shared" ref="EB330:EB336" si="918">CC330/BK330</f>
        <v>2.6538461538461537</v>
      </c>
      <c r="EC330" s="23">
        <f>(CB330/0.144)/((CH330*CI330)^(1/2))</f>
        <v>0.6279754962529408</v>
      </c>
      <c r="ED330" s="23"/>
      <c r="EE330" s="23">
        <v>42.604359949828449</v>
      </c>
      <c r="EF330" s="23">
        <v>0.71732888285355922</v>
      </c>
      <c r="EG330" s="23">
        <v>10.376390343011748</v>
      </c>
      <c r="EH330" s="23">
        <v>7.3080471446786026</v>
      </c>
      <c r="EI330" s="23">
        <v>0.12128248452870874</v>
      </c>
      <c r="EJ330" s="23">
        <v>13.361805346795347</v>
      </c>
      <c r="EK330" s="23">
        <v>16.316122277622867</v>
      </c>
      <c r="EL330" s="23">
        <v>1.0055043589132262</v>
      </c>
      <c r="EM330" s="23">
        <v>7.7952502876571765</v>
      </c>
      <c r="EN330" s="23">
        <v>0.39390892411033607</v>
      </c>
      <c r="EO330" s="23">
        <v>100.00000000000003</v>
      </c>
      <c r="EP330" s="23"/>
      <c r="ET330" s="98"/>
      <c r="EU330" s="98"/>
    </row>
    <row r="331" spans="1:185" s="98" customFormat="1">
      <c r="A331" s="118" t="s">
        <v>120</v>
      </c>
      <c r="B331" s="118">
        <v>9</v>
      </c>
      <c r="C331" s="141" t="s">
        <v>202</v>
      </c>
      <c r="D331" s="98" t="s">
        <v>272</v>
      </c>
      <c r="E331" s="142" t="s">
        <v>129</v>
      </c>
      <c r="F331" s="148"/>
      <c r="G331" s="149">
        <v>46.78</v>
      </c>
      <c r="H331" s="149">
        <v>0.88400000000000001</v>
      </c>
      <c r="I331" s="149">
        <v>11.67</v>
      </c>
      <c r="J331" s="149">
        <v>8.85</v>
      </c>
      <c r="K331" s="149">
        <v>0.14399999999999999</v>
      </c>
      <c r="L331" s="149">
        <v>10.98</v>
      </c>
      <c r="M331" s="149">
        <v>4.72</v>
      </c>
      <c r="N331" s="149">
        <v>0.76</v>
      </c>
      <c r="O331" s="149">
        <v>8.36</v>
      </c>
      <c r="P331" s="149">
        <v>0.39</v>
      </c>
      <c r="Q331" s="149">
        <v>4.42</v>
      </c>
      <c r="R331" s="149">
        <v>0.12</v>
      </c>
      <c r="S331" s="149">
        <f t="shared" ref="S331:S336" si="919">SUM(G331:R331)</f>
        <v>98.078000000000017</v>
      </c>
      <c r="T331" s="150"/>
      <c r="U331" s="103">
        <v>0.71056476644968636</v>
      </c>
      <c r="V331" s="104">
        <v>0.51204899999999998</v>
      </c>
      <c r="W331" s="151">
        <v>18.764399092638318</v>
      </c>
      <c r="X331" s="151">
        <v>15.682880068721863</v>
      </c>
      <c r="Y331" s="151">
        <v>39.009405231641807</v>
      </c>
      <c r="Z331" s="151">
        <f t="shared" ref="Z331:Z336" si="920">Y331/W331</f>
        <v>2.0789051138304795</v>
      </c>
      <c r="AA331" s="151">
        <f t="shared" ref="AA331:AA336" si="921">X331/W331</f>
        <v>0.83577843294084475</v>
      </c>
      <c r="AB331" s="151">
        <f t="shared" ref="AB331:AB336" si="922">(X331-((0.1084*W331)+13.491))*100</f>
        <v>15.781920707986963</v>
      </c>
      <c r="AC331" s="151">
        <f t="shared" ref="AC331:AC336" si="923">(Y331-(1.209*W331+15.627))*100</f>
        <v>69.624672864208037</v>
      </c>
      <c r="AD331" s="149">
        <v>-7.5395033333333332</v>
      </c>
      <c r="AE331" s="23"/>
      <c r="AF331" s="23">
        <f t="shared" ref="AF331:AF336" si="924">(L331/40.31)/((L331/40.31)+(J331-(J331*0.1189))*0.8998/71.85)</f>
        <v>0.73610197978014225</v>
      </c>
      <c r="AG331" s="147">
        <f t="shared" ref="AG331:AG336" si="925">H331*5995</f>
        <v>5299.58</v>
      </c>
      <c r="AH331" s="147">
        <f t="shared" ref="AH331:AH336" si="926">O331*8302</f>
        <v>69404.72</v>
      </c>
      <c r="AI331" s="147">
        <f t="shared" ref="AI331:AI336" si="927">P331*4364</f>
        <v>1701.96</v>
      </c>
      <c r="AJ331" s="23">
        <f t="shared" ref="AJ331:AJ336" si="928">N331+O331</f>
        <v>9.1199999999999992</v>
      </c>
      <c r="AK331" s="23">
        <f t="shared" ref="AK331:AK336" si="929">O331/N331</f>
        <v>11</v>
      </c>
      <c r="AL331" s="23">
        <f t="shared" ref="AL331:AL336" si="930">N331/O331</f>
        <v>9.0909090909090912E-2</v>
      </c>
      <c r="AM331" s="23">
        <f t="shared" ref="AM331:AM336" si="931">EK331/EG331</f>
        <v>0.40445586975149961</v>
      </c>
      <c r="AN331" s="23">
        <f t="shared" si="811"/>
        <v>0.71636675235646952</v>
      </c>
      <c r="AO331" s="23">
        <f t="shared" si="767"/>
        <v>0.88251199360567156</v>
      </c>
      <c r="AP331" s="23">
        <f t="shared" si="599"/>
        <v>1.1331290761435533</v>
      </c>
      <c r="AQ331" s="23">
        <f t="shared" si="799"/>
        <v>0.61810042451934755</v>
      </c>
      <c r="AR331" s="147">
        <f t="shared" ref="AR331:AR336" si="932">1000*(4*(EE331/60.08)-11*(EL331/61.98+EM331/94.2)-2*(EH331/159.69+EF331/79.87))</f>
        <v>1999.6527951429441</v>
      </c>
      <c r="AS331" s="147">
        <f t="shared" ref="AS331:AS336" si="933">1000*(6*(EK331/56.08)+2*(EJ331/40.3)+EG331/101.96)</f>
        <v>1244.8017579632688</v>
      </c>
      <c r="AT331" s="147"/>
      <c r="AU331" s="23">
        <f t="shared" si="847"/>
        <v>0.17870884993587002</v>
      </c>
      <c r="AV331" s="23">
        <f t="shared" si="764"/>
        <v>0.77537955488604704</v>
      </c>
      <c r="AW331" s="150"/>
      <c r="AX331" s="152">
        <v>707</v>
      </c>
      <c r="AY331" s="152">
        <v>754</v>
      </c>
      <c r="AZ331" s="152">
        <v>845</v>
      </c>
      <c r="BA331" s="153">
        <v>40.5</v>
      </c>
      <c r="BB331" s="152">
        <v>26</v>
      </c>
      <c r="BC331" s="152">
        <v>165</v>
      </c>
      <c r="BD331" s="152">
        <v>990</v>
      </c>
      <c r="BE331" s="152">
        <v>43</v>
      </c>
      <c r="BF331" s="152">
        <v>180</v>
      </c>
      <c r="BG331" s="152">
        <v>30</v>
      </c>
      <c r="BH331" s="152">
        <v>90</v>
      </c>
      <c r="BI331" s="150">
        <v>40</v>
      </c>
      <c r="BJ331" s="152">
        <v>414</v>
      </c>
      <c r="BK331" s="152">
        <v>17</v>
      </c>
      <c r="BL331" s="153">
        <v>10.6</v>
      </c>
      <c r="BM331" s="153">
        <v>0.8</v>
      </c>
      <c r="BN331" s="152">
        <v>97.7</v>
      </c>
      <c r="BO331" s="152">
        <v>218</v>
      </c>
      <c r="BP331" s="152">
        <v>26.8</v>
      </c>
      <c r="BQ331" s="152">
        <v>106</v>
      </c>
      <c r="BR331" s="153">
        <v>19.8</v>
      </c>
      <c r="BS331" s="153">
        <v>3.96</v>
      </c>
      <c r="BT331" s="153">
        <v>14.5</v>
      </c>
      <c r="BU331" s="153">
        <v>1.8</v>
      </c>
      <c r="BV331" s="153">
        <v>9.3000000000000007</v>
      </c>
      <c r="BW331" s="149">
        <v>1.6</v>
      </c>
      <c r="BX331" s="149">
        <v>4</v>
      </c>
      <c r="BY331" s="149">
        <v>0.52</v>
      </c>
      <c r="BZ331" s="153">
        <v>3.1</v>
      </c>
      <c r="CA331" s="149">
        <v>0.44</v>
      </c>
      <c r="CB331" s="152">
        <v>33</v>
      </c>
      <c r="CC331" s="152">
        <v>45.2</v>
      </c>
      <c r="CD331" s="153">
        <v>10.3</v>
      </c>
      <c r="CE331" s="153">
        <v>16</v>
      </c>
      <c r="CF331" s="152"/>
      <c r="CG331" s="109">
        <f t="shared" si="728"/>
        <v>403.71900826446284</v>
      </c>
      <c r="CH331" s="109">
        <f t="shared" si="729"/>
        <v>343.30708661417322</v>
      </c>
      <c r="CI331" s="109">
        <f t="shared" si="730"/>
        <v>278.29698857736241</v>
      </c>
      <c r="CJ331" s="109">
        <f t="shared" si="731"/>
        <v>220.83333333333334</v>
      </c>
      <c r="CK331" s="109">
        <f t="shared" si="732"/>
        <v>126.92307692307693</v>
      </c>
      <c r="CL331" s="109">
        <f t="shared" si="733"/>
        <v>67.005076142131983</v>
      </c>
      <c r="CM331" s="109">
        <f t="shared" si="734"/>
        <v>68.396226415094347</v>
      </c>
      <c r="CN331" s="109">
        <f t="shared" si="735"/>
        <v>47.872340425531917</v>
      </c>
      <c r="CO331" s="109">
        <f t="shared" si="736"/>
        <v>35.907335907335906</v>
      </c>
      <c r="CP331" s="109">
        <f t="shared" si="737"/>
        <v>27.350427350427349</v>
      </c>
      <c r="CQ331" s="109">
        <f t="shared" si="738"/>
        <v>24.539877300613497</v>
      </c>
      <c r="CR331" s="109">
        <f t="shared" si="739"/>
        <v>20.3125</v>
      </c>
      <c r="CS331" s="109">
        <f t="shared" si="740"/>
        <v>18.674698795180724</v>
      </c>
      <c r="CT331" s="109">
        <f t="shared" si="741"/>
        <v>18.333333333333332</v>
      </c>
      <c r="CU331" s="109">
        <f t="shared" ref="CU331:CU336" si="934">AZ331/BK331</f>
        <v>49.705882352941174</v>
      </c>
      <c r="CV331" s="109">
        <f t="shared" ref="CV331:CV336" si="935">AZ331/BN331</f>
        <v>8.6489252814738986</v>
      </c>
      <c r="CW331" s="109">
        <f t="shared" ref="CW331:CW336" si="936">BN331/BK331</f>
        <v>5.7470588235294118</v>
      </c>
      <c r="CX331" s="147">
        <f t="shared" ref="CX331:CX336" si="937">AG331/BK331</f>
        <v>311.74</v>
      </c>
      <c r="CY331" s="109">
        <f t="shared" ref="CY331:CY336" si="938">BO331/CB331</f>
        <v>6.6060606060606064</v>
      </c>
      <c r="CZ331" s="109">
        <f t="shared" ref="CZ331:CZ336" si="939">BK331/CD331</f>
        <v>1.6504854368932038</v>
      </c>
      <c r="DA331" s="109">
        <f t="shared" ref="DA331:DA336" si="940">AX331/BR331</f>
        <v>35.707070707070706</v>
      </c>
      <c r="DB331" s="109">
        <f t="shared" ref="DB331:DB336" si="941">BJ331/BK331</f>
        <v>24.352941176470587</v>
      </c>
      <c r="DC331" s="109">
        <f t="shared" si="493"/>
        <v>18.694690265486724</v>
      </c>
      <c r="DD331" s="109">
        <f t="shared" ref="DD331:DD336" si="942">CC331/BM331</f>
        <v>56.5</v>
      </c>
      <c r="DE331" s="109">
        <f t="shared" ref="DE331:DE336" si="943">BM331/BZ331</f>
        <v>0.25806451612903225</v>
      </c>
      <c r="DF331" s="109">
        <f t="shared" ref="DF331:DF336" si="944">CC331/BZ331</f>
        <v>14.580645161290324</v>
      </c>
      <c r="DG331" s="23">
        <f t="shared" ref="DG331:DG336" si="945">BK331/BI331</f>
        <v>0.42499999999999999</v>
      </c>
      <c r="DH331" s="147">
        <f t="shared" ref="DH331:DH336" si="946">AH331/BN331</f>
        <v>710.38607983623331</v>
      </c>
      <c r="DI331" s="23">
        <f t="shared" ref="DI331:DI336" si="947">(BK331/0.46)/((O331/0.023)*(CD331/0.017))^0.5</f>
        <v>7.8751297391426167E-2</v>
      </c>
      <c r="DJ331" s="109">
        <f t="shared" ref="DJ331:DJ336" si="948">BN331/CA331</f>
        <v>222.04545454545456</v>
      </c>
      <c r="DK331" s="109">
        <f t="shared" ref="DK331:DK336" si="949">CG331/CT331</f>
        <v>22.021036814425248</v>
      </c>
      <c r="DL331" s="109">
        <f t="shared" si="636"/>
        <v>3.1808164287503131</v>
      </c>
      <c r="DM331" s="109">
        <f t="shared" ref="DM331:DM336" si="950">BN331/BZ331</f>
        <v>31.516129032258064</v>
      </c>
      <c r="DN331" s="146">
        <f t="shared" si="528"/>
        <v>9.9999999999999992E-2</v>
      </c>
      <c r="DO331" s="109">
        <f t="shared" si="638"/>
        <v>6.387096774193548</v>
      </c>
      <c r="DP331" s="147">
        <f t="shared" ref="DP331:DP336" si="951">AY331/BZ331</f>
        <v>243.2258064516129</v>
      </c>
      <c r="DQ331" s="109">
        <f t="shared" ref="DQ331:DQ336" si="952">AY331/BQ331</f>
        <v>7.1132075471698117</v>
      </c>
      <c r="DR331" s="109">
        <f t="shared" ref="DR331:DR336" si="953">AY331/(((BR331/0.195)*(BT331/0.259))^0.5)</f>
        <v>10.000505138756893</v>
      </c>
      <c r="DS331" s="23">
        <f t="shared" ref="DS331:DS336" si="954">(BS331/0.074)/(((BR331/0.195)*(BT331/0.259))^0.5)</f>
        <v>0.70976414706210655</v>
      </c>
      <c r="DT331" s="154">
        <f t="shared" ref="DT331:DT336" si="955">1/AY331</f>
        <v>1.3262599469496021E-3</v>
      </c>
      <c r="DU331" s="109">
        <f t="shared" ref="DU331:DU336" si="956">BJ331/BI331</f>
        <v>10.35</v>
      </c>
      <c r="DV331" s="109">
        <f t="shared" ref="DV331:DV336" si="957">BK331/BM331</f>
        <v>21.25</v>
      </c>
      <c r="DW331" s="109">
        <f t="shared" ref="DW331:DW336" si="958">1.74+LOG(BK331/BI331)-1.92*LOG(BJ331/BI331)</f>
        <v>-0.58029654155212662</v>
      </c>
      <c r="DX331" s="109">
        <f t="shared" ref="DX331:DX336" si="959">BK331*100/BJ331</f>
        <v>4.1062801932367146</v>
      </c>
      <c r="DY331" s="109">
        <f t="shared" ref="DY331:DY336" si="960">CC331*100/BJ331</f>
        <v>10.917874396135266</v>
      </c>
      <c r="DZ331" s="23">
        <f t="shared" ref="DZ331:DZ336" si="961">EK331*100/AY331</f>
        <v>0.66924105172252146</v>
      </c>
      <c r="EA331" s="154">
        <f t="shared" si="917"/>
        <v>0.41453428863868985</v>
      </c>
      <c r="EB331" s="23">
        <f t="shared" si="918"/>
        <v>2.658823529411765</v>
      </c>
      <c r="EC331" s="23">
        <f>(CB331/0.144)/((CH331*CI331)^(1/2))</f>
        <v>0.7414055114779291</v>
      </c>
      <c r="ED331" s="23"/>
      <c r="EE331" s="23">
        <f t="shared" ref="EE331:EN336" si="962">100*G331/($G331+$H331+$I331+$J331+$K331+$L331+$M331+$N331+$O331+$P331)</f>
        <v>50.011759926446999</v>
      </c>
      <c r="EF331" s="23">
        <f t="shared" si="962"/>
        <v>0.94507045265025968</v>
      </c>
      <c r="EG331" s="23">
        <f t="shared" si="962"/>
        <v>12.476212876050374</v>
      </c>
      <c r="EH331" s="23">
        <f t="shared" si="962"/>
        <v>9.4613953687271479</v>
      </c>
      <c r="EI331" s="23">
        <f t="shared" si="962"/>
        <v>0.15394812803352645</v>
      </c>
      <c r="EJ331" s="23">
        <f t="shared" si="962"/>
        <v>11.738544762556392</v>
      </c>
      <c r="EK331" s="23">
        <f t="shared" si="962"/>
        <v>5.0460775299878122</v>
      </c>
      <c r="EL331" s="23">
        <f t="shared" si="962"/>
        <v>0.81250400906583409</v>
      </c>
      <c r="EM331" s="23">
        <f t="shared" si="962"/>
        <v>8.9375440997241746</v>
      </c>
      <c r="EN331" s="23">
        <f t="shared" si="962"/>
        <v>0.41694284675746751</v>
      </c>
      <c r="EO331" s="23">
        <f t="shared" ref="EO331:EO333" si="963">SUM(EE331:EN331)</f>
        <v>99.999999999999972</v>
      </c>
      <c r="EP331" s="31"/>
      <c r="EU331" s="118"/>
    </row>
    <row r="332" spans="1:185" s="98" customFormat="1">
      <c r="A332" s="118" t="s">
        <v>120</v>
      </c>
      <c r="B332" s="118">
        <v>9</v>
      </c>
      <c r="C332" s="141" t="s">
        <v>203</v>
      </c>
      <c r="D332" s="98" t="s">
        <v>272</v>
      </c>
      <c r="E332" s="142" t="s">
        <v>129</v>
      </c>
      <c r="F332" s="148"/>
      <c r="G332" s="149">
        <v>41.46</v>
      </c>
      <c r="H332" s="149">
        <v>0.84199999999999997</v>
      </c>
      <c r="I332" s="149">
        <v>10.18</v>
      </c>
      <c r="J332" s="149">
        <v>7.74</v>
      </c>
      <c r="K332" s="149">
        <v>0.13100000000000001</v>
      </c>
      <c r="L332" s="149">
        <v>12.11</v>
      </c>
      <c r="M332" s="149">
        <v>16.97</v>
      </c>
      <c r="N332" s="149">
        <v>0.96</v>
      </c>
      <c r="O332" s="149">
        <v>7</v>
      </c>
      <c r="P332" s="149">
        <v>0.46</v>
      </c>
      <c r="Q332" s="149">
        <v>0.67</v>
      </c>
      <c r="R332" s="149">
        <v>0.04</v>
      </c>
      <c r="S332" s="149">
        <f t="shared" si="919"/>
        <v>98.562999999999988</v>
      </c>
      <c r="T332" s="150"/>
      <c r="U332" s="103">
        <v>0.71058568195983896</v>
      </c>
      <c r="V332" s="104"/>
      <c r="W332" s="151">
        <v>18.759797081792509</v>
      </c>
      <c r="X332" s="151">
        <v>15.682379862039566</v>
      </c>
      <c r="Y332" s="151">
        <v>39.007003458129958</v>
      </c>
      <c r="Z332" s="151">
        <f t="shared" si="920"/>
        <v>2.0792870673419253</v>
      </c>
      <c r="AA332" s="151">
        <f t="shared" si="921"/>
        <v>0.83595679599648987</v>
      </c>
      <c r="AB332" s="151">
        <f t="shared" si="922"/>
        <v>15.781785837325835</v>
      </c>
      <c r="AC332" s="151">
        <f t="shared" si="923"/>
        <v>69.940878624281311</v>
      </c>
      <c r="AD332" s="149">
        <v>-8.7965599999999995</v>
      </c>
      <c r="AE332" s="23"/>
      <c r="AF332" s="23">
        <f t="shared" si="924"/>
        <v>0.77864333469579439</v>
      </c>
      <c r="AG332" s="147">
        <f t="shared" si="925"/>
        <v>5047.79</v>
      </c>
      <c r="AH332" s="147">
        <f t="shared" si="926"/>
        <v>58114</v>
      </c>
      <c r="AI332" s="147">
        <f t="shared" si="927"/>
        <v>2007.44</v>
      </c>
      <c r="AJ332" s="23">
        <f t="shared" si="928"/>
        <v>7.96</v>
      </c>
      <c r="AK332" s="23">
        <f t="shared" si="929"/>
        <v>7.291666666666667</v>
      </c>
      <c r="AL332" s="23">
        <f t="shared" si="930"/>
        <v>0.13714285714285715</v>
      </c>
      <c r="AM332" s="23">
        <f t="shared" si="931"/>
        <v>1.666994106090373</v>
      </c>
      <c r="AN332" s="23">
        <f t="shared" si="811"/>
        <v>0.68762278978389002</v>
      </c>
      <c r="AO332" s="23">
        <f t="shared" si="767"/>
        <v>0.89939983820820757</v>
      </c>
      <c r="AP332" s="23">
        <f t="shared" si="599"/>
        <v>1.1118525460180302</v>
      </c>
      <c r="AQ332" s="23">
        <f t="shared" si="799"/>
        <v>0.25444061717670419</v>
      </c>
      <c r="AR332" s="147">
        <f t="shared" si="932"/>
        <v>1690.8119192653289</v>
      </c>
      <c r="AS332" s="147">
        <f t="shared" si="933"/>
        <v>2571.669926961843</v>
      </c>
      <c r="AT332" s="147"/>
      <c r="AU332" s="23">
        <f t="shared" si="847"/>
        <v>0.1688374336710082</v>
      </c>
      <c r="AV332" s="23">
        <f t="shared" si="764"/>
        <v>0.74426772448370926</v>
      </c>
      <c r="AW332" s="150"/>
      <c r="AX332" s="152">
        <v>450</v>
      </c>
      <c r="AY332" s="152">
        <v>1912</v>
      </c>
      <c r="AZ332" s="152">
        <v>719</v>
      </c>
      <c r="BA332" s="153">
        <v>35.200000000000003</v>
      </c>
      <c r="BB332" s="152">
        <v>24</v>
      </c>
      <c r="BC332" s="152">
        <v>172</v>
      </c>
      <c r="BD332" s="152">
        <v>800</v>
      </c>
      <c r="BE332" s="152">
        <v>40</v>
      </c>
      <c r="BF332" s="152">
        <v>140</v>
      </c>
      <c r="BG332" s="152">
        <v>40</v>
      </c>
      <c r="BH332" s="152">
        <v>90</v>
      </c>
      <c r="BI332" s="150">
        <v>34</v>
      </c>
      <c r="BJ332" s="152">
        <v>406</v>
      </c>
      <c r="BK332" s="152">
        <v>16</v>
      </c>
      <c r="BL332" s="153">
        <v>10.3</v>
      </c>
      <c r="BM332" s="153">
        <v>0.8</v>
      </c>
      <c r="BN332" s="152">
        <v>95.4</v>
      </c>
      <c r="BO332" s="152">
        <v>214</v>
      </c>
      <c r="BP332" s="152">
        <v>26.3</v>
      </c>
      <c r="BQ332" s="152">
        <v>104</v>
      </c>
      <c r="BR332" s="153">
        <v>19.2</v>
      </c>
      <c r="BS332" s="153">
        <v>3.81</v>
      </c>
      <c r="BT332" s="153">
        <v>14.2</v>
      </c>
      <c r="BU332" s="153">
        <v>1.8</v>
      </c>
      <c r="BV332" s="153">
        <v>8.6999999999999993</v>
      </c>
      <c r="BW332" s="149">
        <v>1.4</v>
      </c>
      <c r="BX332" s="149">
        <v>3.5</v>
      </c>
      <c r="BY332" s="149">
        <v>0.48</v>
      </c>
      <c r="BZ332" s="153">
        <v>2.8</v>
      </c>
      <c r="CA332" s="149">
        <v>0.4</v>
      </c>
      <c r="CB332" s="152">
        <v>34</v>
      </c>
      <c r="CC332" s="152">
        <v>43.9</v>
      </c>
      <c r="CD332" s="153">
        <v>11.2</v>
      </c>
      <c r="CE332" s="153">
        <v>15</v>
      </c>
      <c r="CF332" s="152"/>
      <c r="CG332" s="109">
        <f t="shared" si="728"/>
        <v>394.21487603305786</v>
      </c>
      <c r="CH332" s="109">
        <f t="shared" si="729"/>
        <v>337.00787401574803</v>
      </c>
      <c r="CI332" s="109">
        <f t="shared" si="730"/>
        <v>273.10488058151611</v>
      </c>
      <c r="CJ332" s="109">
        <f t="shared" si="731"/>
        <v>216.66666666666669</v>
      </c>
      <c r="CK332" s="109">
        <f t="shared" si="732"/>
        <v>123.07692307692307</v>
      </c>
      <c r="CL332" s="109">
        <f t="shared" si="733"/>
        <v>64.467005076142129</v>
      </c>
      <c r="CM332" s="109">
        <f t="shared" si="734"/>
        <v>66.981132075471692</v>
      </c>
      <c r="CN332" s="109">
        <f t="shared" si="735"/>
        <v>47.872340425531917</v>
      </c>
      <c r="CO332" s="109">
        <f t="shared" si="736"/>
        <v>33.590733590733585</v>
      </c>
      <c r="CP332" s="109">
        <f t="shared" si="737"/>
        <v>23.931623931623928</v>
      </c>
      <c r="CQ332" s="109">
        <f t="shared" si="738"/>
        <v>21.472392638036808</v>
      </c>
      <c r="CR332" s="109">
        <f t="shared" si="739"/>
        <v>18.75</v>
      </c>
      <c r="CS332" s="109">
        <f t="shared" si="740"/>
        <v>16.867469879518069</v>
      </c>
      <c r="CT332" s="109">
        <f t="shared" si="741"/>
        <v>16.666666666666668</v>
      </c>
      <c r="CU332" s="109">
        <f t="shared" si="934"/>
        <v>44.9375</v>
      </c>
      <c r="CV332" s="109">
        <f t="shared" si="935"/>
        <v>7.5366876310272533</v>
      </c>
      <c r="CW332" s="109">
        <f t="shared" si="936"/>
        <v>5.9625000000000004</v>
      </c>
      <c r="CX332" s="147">
        <f t="shared" si="937"/>
        <v>315.486875</v>
      </c>
      <c r="CY332" s="109">
        <f t="shared" si="938"/>
        <v>6.2941176470588234</v>
      </c>
      <c r="CZ332" s="109">
        <f t="shared" si="939"/>
        <v>1.4285714285714286</v>
      </c>
      <c r="DA332" s="109">
        <f t="shared" si="940"/>
        <v>23.4375</v>
      </c>
      <c r="DB332" s="109">
        <f t="shared" si="941"/>
        <v>25.375</v>
      </c>
      <c r="DC332" s="109">
        <f t="shared" si="493"/>
        <v>16.378132118451024</v>
      </c>
      <c r="DD332" s="109">
        <f t="shared" si="942"/>
        <v>54.874999999999993</v>
      </c>
      <c r="DE332" s="109">
        <f t="shared" si="943"/>
        <v>0.28571428571428575</v>
      </c>
      <c r="DF332" s="109">
        <f t="shared" si="944"/>
        <v>15.678571428571429</v>
      </c>
      <c r="DG332" s="23">
        <f t="shared" si="945"/>
        <v>0.47058823529411764</v>
      </c>
      <c r="DH332" s="147">
        <f t="shared" si="946"/>
        <v>609.16142557651983</v>
      </c>
      <c r="DI332" s="23">
        <f t="shared" si="947"/>
        <v>7.7677009693731591E-2</v>
      </c>
      <c r="DJ332" s="109">
        <f t="shared" si="948"/>
        <v>238.5</v>
      </c>
      <c r="DK332" s="109">
        <f t="shared" si="949"/>
        <v>23.652892561983471</v>
      </c>
      <c r="DL332" s="109">
        <f t="shared" si="636"/>
        <v>3.2029958677685952</v>
      </c>
      <c r="DM332" s="109">
        <f t="shared" si="950"/>
        <v>34.071428571428577</v>
      </c>
      <c r="DN332" s="146">
        <f t="shared" si="528"/>
        <v>9.9038461538461547E-2</v>
      </c>
      <c r="DO332" s="109">
        <f t="shared" si="638"/>
        <v>6.8571428571428577</v>
      </c>
      <c r="DP332" s="147">
        <f t="shared" si="951"/>
        <v>682.85714285714289</v>
      </c>
      <c r="DQ332" s="109">
        <f t="shared" si="952"/>
        <v>18.384615384615383</v>
      </c>
      <c r="DR332" s="109">
        <f t="shared" si="953"/>
        <v>26.023175410597073</v>
      </c>
      <c r="DS332" s="23">
        <f t="shared" si="954"/>
        <v>0.70075411564496537</v>
      </c>
      <c r="DT332" s="154">
        <f t="shared" si="955"/>
        <v>5.2301255230125519E-4</v>
      </c>
      <c r="DU332" s="109">
        <f t="shared" si="956"/>
        <v>11.941176470588236</v>
      </c>
      <c r="DV332" s="109">
        <f t="shared" si="957"/>
        <v>20</v>
      </c>
      <c r="DW332" s="109">
        <f t="shared" si="958"/>
        <v>-0.65528939813341291</v>
      </c>
      <c r="DX332" s="109">
        <f t="shared" si="959"/>
        <v>3.9408866995073892</v>
      </c>
      <c r="DY332" s="109">
        <f t="shared" si="960"/>
        <v>10.812807881773399</v>
      </c>
      <c r="DZ332" s="23">
        <f t="shared" si="961"/>
        <v>0.90702615275487741</v>
      </c>
      <c r="EA332" s="154">
        <f t="shared" si="917"/>
        <v>0.36897274633123689</v>
      </c>
      <c r="EB332" s="23">
        <f t="shared" si="918"/>
        <v>2.7437499999999999</v>
      </c>
      <c r="EC332" s="23">
        <f t="shared" ref="EC332:EC336" si="964">(CB332/0.144)/((CH332*CI332)^(1/2))</f>
        <v>0.77827247341871497</v>
      </c>
      <c r="ED332" s="23"/>
      <c r="EE332" s="23">
        <f t="shared" si="962"/>
        <v>42.36967696442624</v>
      </c>
      <c r="EF332" s="23">
        <f t="shared" si="962"/>
        <v>0.86047438504695839</v>
      </c>
      <c r="EG332" s="23">
        <f t="shared" si="962"/>
        <v>10.403360142254201</v>
      </c>
      <c r="EH332" s="23">
        <f t="shared" si="962"/>
        <v>7.9098239195528004</v>
      </c>
      <c r="EI332" s="23">
        <f t="shared" si="962"/>
        <v>0.1338742808089686</v>
      </c>
      <c r="EJ332" s="23">
        <f t="shared" si="962"/>
        <v>12.375706416768011</v>
      </c>
      <c r="EK332" s="23">
        <f t="shared" si="962"/>
        <v>17.342340040673257</v>
      </c>
      <c r="EL332" s="23">
        <f t="shared" si="962"/>
        <v>0.98106343188251788</v>
      </c>
      <c r="EM332" s="23">
        <f t="shared" si="962"/>
        <v>7.1535875241433597</v>
      </c>
      <c r="EN332" s="23">
        <f t="shared" si="962"/>
        <v>0.47009289444370644</v>
      </c>
      <c r="EO332" s="23">
        <f t="shared" si="963"/>
        <v>100.00000000000003</v>
      </c>
      <c r="EP332" s="31"/>
      <c r="EU332" s="118"/>
    </row>
    <row r="333" spans="1:185" s="98" customFormat="1">
      <c r="A333" s="118" t="s">
        <v>120</v>
      </c>
      <c r="B333" s="118">
        <v>9</v>
      </c>
      <c r="C333" s="141" t="s">
        <v>204</v>
      </c>
      <c r="D333" s="98" t="s">
        <v>272</v>
      </c>
      <c r="E333" s="142" t="s">
        <v>129</v>
      </c>
      <c r="F333" s="148"/>
      <c r="G333" s="149">
        <v>45.08</v>
      </c>
      <c r="H333" s="149">
        <v>0.81200000000000006</v>
      </c>
      <c r="I333" s="149">
        <v>11.01</v>
      </c>
      <c r="J333" s="149">
        <v>8.14</v>
      </c>
      <c r="K333" s="149">
        <v>0.13200000000000001</v>
      </c>
      <c r="L333" s="149">
        <v>14</v>
      </c>
      <c r="M333" s="149">
        <v>6.85</v>
      </c>
      <c r="N333" s="149">
        <v>0.42</v>
      </c>
      <c r="O333" s="149">
        <v>6.14</v>
      </c>
      <c r="P333" s="149">
        <v>0.43</v>
      </c>
      <c r="Q333" s="149">
        <v>5.59</v>
      </c>
      <c r="R333" s="149">
        <v>0.33</v>
      </c>
      <c r="S333" s="149">
        <f t="shared" si="919"/>
        <v>98.934000000000012</v>
      </c>
      <c r="T333" s="150"/>
      <c r="U333" s="103">
        <v>0.71052948262787718</v>
      </c>
      <c r="V333" s="104">
        <v>0.51204899999999998</v>
      </c>
      <c r="W333" s="151">
        <v>18.751993672097445</v>
      </c>
      <c r="X333" s="151">
        <v>15.669874694982141</v>
      </c>
      <c r="Y333" s="151">
        <v>38.953764145283991</v>
      </c>
      <c r="Z333" s="151">
        <f t="shared" si="920"/>
        <v>2.0773132087414439</v>
      </c>
      <c r="AA333" s="151">
        <f t="shared" si="921"/>
        <v>0.83563779771846713</v>
      </c>
      <c r="AB333" s="151">
        <f t="shared" si="922"/>
        <v>14.615858092677847</v>
      </c>
      <c r="AC333" s="151">
        <f t="shared" si="923"/>
        <v>65.560379571817862</v>
      </c>
      <c r="AD333" s="149">
        <v>-8.0307066666666671</v>
      </c>
      <c r="AE333" s="23"/>
      <c r="AF333" s="23">
        <f t="shared" si="924"/>
        <v>0.79452418697296812</v>
      </c>
      <c r="AG333" s="147">
        <f t="shared" si="925"/>
        <v>4867.9400000000005</v>
      </c>
      <c r="AH333" s="147">
        <f t="shared" si="926"/>
        <v>50974.28</v>
      </c>
      <c r="AI333" s="147">
        <f t="shared" si="927"/>
        <v>1876.52</v>
      </c>
      <c r="AJ333" s="23">
        <f t="shared" si="928"/>
        <v>6.56</v>
      </c>
      <c r="AK333" s="23">
        <f t="shared" si="929"/>
        <v>14.619047619047619</v>
      </c>
      <c r="AL333" s="23">
        <f t="shared" si="930"/>
        <v>6.8403908794788276E-2</v>
      </c>
      <c r="AM333" s="23">
        <f t="shared" si="931"/>
        <v>0.62216167120799282</v>
      </c>
      <c r="AN333" s="23">
        <f t="shared" si="811"/>
        <v>0.55767484105358767</v>
      </c>
      <c r="AO333" s="23">
        <f t="shared" si="767"/>
        <v>0.66636876259118383</v>
      </c>
      <c r="AP333" s="23">
        <f t="shared" si="599"/>
        <v>1.5006705838243177</v>
      </c>
      <c r="AQ333" s="23">
        <f t="shared" si="799"/>
        <v>0.55631849733370209</v>
      </c>
      <c r="AR333" s="147">
        <f t="shared" si="932"/>
        <v>2244.3134164215958</v>
      </c>
      <c r="AS333" s="147">
        <f t="shared" si="933"/>
        <v>1650.9925415029768</v>
      </c>
      <c r="AT333" s="147"/>
      <c r="AU333" s="23">
        <f t="shared" si="847"/>
        <v>0.13620230700976044</v>
      </c>
      <c r="AV333" s="23">
        <f t="shared" si="764"/>
        <v>0.60361493411702538</v>
      </c>
      <c r="AW333" s="150"/>
      <c r="AX333" s="152">
        <v>625</v>
      </c>
      <c r="AY333" s="152">
        <v>329</v>
      </c>
      <c r="AZ333" s="152">
        <v>718</v>
      </c>
      <c r="BA333" s="153">
        <v>39.5</v>
      </c>
      <c r="BB333" s="152">
        <v>24</v>
      </c>
      <c r="BC333" s="152">
        <v>165</v>
      </c>
      <c r="BD333" s="152">
        <v>850</v>
      </c>
      <c r="BE333" s="152">
        <v>40</v>
      </c>
      <c r="BF333" s="152">
        <v>160</v>
      </c>
      <c r="BG333" s="152">
        <v>30</v>
      </c>
      <c r="BH333" s="152">
        <v>100</v>
      </c>
      <c r="BI333" s="150">
        <v>33</v>
      </c>
      <c r="BJ333" s="152">
        <v>383</v>
      </c>
      <c r="BK333" s="152">
        <v>16</v>
      </c>
      <c r="BL333" s="153">
        <v>9.4</v>
      </c>
      <c r="BM333" s="153">
        <v>0.8</v>
      </c>
      <c r="BN333" s="152">
        <v>94.3</v>
      </c>
      <c r="BO333" s="152">
        <v>200</v>
      </c>
      <c r="BP333" s="152">
        <v>25.5</v>
      </c>
      <c r="BQ333" s="152">
        <v>102</v>
      </c>
      <c r="BR333" s="153">
        <v>18.7</v>
      </c>
      <c r="BS333" s="153">
        <v>3.67</v>
      </c>
      <c r="BT333" s="153">
        <v>13.3</v>
      </c>
      <c r="BU333" s="153">
        <v>1.7</v>
      </c>
      <c r="BV333" s="153">
        <v>8.1999999999999993</v>
      </c>
      <c r="BW333" s="149">
        <v>1.3</v>
      </c>
      <c r="BX333" s="149">
        <v>3.3</v>
      </c>
      <c r="BY333" s="149">
        <v>0.43</v>
      </c>
      <c r="BZ333" s="153">
        <v>2.6</v>
      </c>
      <c r="CA333" s="149">
        <v>0.37</v>
      </c>
      <c r="CB333" s="152">
        <v>11</v>
      </c>
      <c r="CC333" s="152">
        <v>41.3</v>
      </c>
      <c r="CD333" s="153">
        <v>9.8000000000000007</v>
      </c>
      <c r="CE333" s="153">
        <v>15</v>
      </c>
      <c r="CF333" s="152"/>
      <c r="CG333" s="109">
        <f t="shared" si="728"/>
        <v>389.6694214876033</v>
      </c>
      <c r="CH333" s="109">
        <f t="shared" si="729"/>
        <v>314.96062992125985</v>
      </c>
      <c r="CI333" s="109">
        <f t="shared" si="730"/>
        <v>264.79750778816202</v>
      </c>
      <c r="CJ333" s="109">
        <f t="shared" si="731"/>
        <v>212.5</v>
      </c>
      <c r="CK333" s="109">
        <f t="shared" si="732"/>
        <v>119.87179487179486</v>
      </c>
      <c r="CL333" s="109">
        <f t="shared" si="733"/>
        <v>62.098138747884938</v>
      </c>
      <c r="CM333" s="109">
        <f t="shared" si="734"/>
        <v>62.735849056603776</v>
      </c>
      <c r="CN333" s="109">
        <f t="shared" si="735"/>
        <v>45.212765957446805</v>
      </c>
      <c r="CO333" s="109">
        <f t="shared" si="736"/>
        <v>31.660231660231656</v>
      </c>
      <c r="CP333" s="109">
        <f t="shared" si="737"/>
        <v>22.222222222222221</v>
      </c>
      <c r="CQ333" s="109">
        <f t="shared" si="738"/>
        <v>20.245398773006134</v>
      </c>
      <c r="CR333" s="109">
        <f t="shared" si="739"/>
        <v>16.796875</v>
      </c>
      <c r="CS333" s="109">
        <f t="shared" si="740"/>
        <v>15.662650602409638</v>
      </c>
      <c r="CT333" s="109">
        <f t="shared" si="741"/>
        <v>15.416666666666666</v>
      </c>
      <c r="CU333" s="109">
        <f t="shared" si="934"/>
        <v>44.875</v>
      </c>
      <c r="CV333" s="109">
        <f t="shared" si="935"/>
        <v>7.6139978791092258</v>
      </c>
      <c r="CW333" s="109">
        <f t="shared" si="936"/>
        <v>5.8937499999999998</v>
      </c>
      <c r="CX333" s="147">
        <f t="shared" si="937"/>
        <v>304.24625000000003</v>
      </c>
      <c r="CY333" s="109">
        <f t="shared" si="938"/>
        <v>18.181818181818183</v>
      </c>
      <c r="CZ333" s="109">
        <f t="shared" si="939"/>
        <v>1.6326530612244896</v>
      </c>
      <c r="DA333" s="109">
        <f t="shared" si="940"/>
        <v>33.422459893048128</v>
      </c>
      <c r="DB333" s="109">
        <f t="shared" si="941"/>
        <v>23.9375</v>
      </c>
      <c r="DC333" s="109">
        <f t="shared" si="493"/>
        <v>17.384987893462473</v>
      </c>
      <c r="DD333" s="109">
        <f t="shared" si="942"/>
        <v>51.624999999999993</v>
      </c>
      <c r="DE333" s="109">
        <f t="shared" si="943"/>
        <v>0.30769230769230771</v>
      </c>
      <c r="DF333" s="109">
        <f t="shared" si="944"/>
        <v>15.884615384615383</v>
      </c>
      <c r="DG333" s="23">
        <f t="shared" si="945"/>
        <v>0.48484848484848486</v>
      </c>
      <c r="DH333" s="147">
        <f t="shared" si="946"/>
        <v>540.55440084835629</v>
      </c>
      <c r="DI333" s="23">
        <f t="shared" si="947"/>
        <v>8.8665222094508361E-2</v>
      </c>
      <c r="DJ333" s="109">
        <f t="shared" si="948"/>
        <v>254.86486486486487</v>
      </c>
      <c r="DK333" s="109">
        <f t="shared" si="949"/>
        <v>25.275854366763458</v>
      </c>
      <c r="DL333" s="109">
        <f t="shared" si="636"/>
        <v>3.2507181685596858</v>
      </c>
      <c r="DM333" s="109">
        <f t="shared" si="950"/>
        <v>36.269230769230766</v>
      </c>
      <c r="DN333" s="146">
        <f t="shared" si="528"/>
        <v>9.2156862745098045E-2</v>
      </c>
      <c r="DO333" s="109">
        <f t="shared" si="638"/>
        <v>7.1923076923076916</v>
      </c>
      <c r="DP333" s="147">
        <f t="shared" si="951"/>
        <v>126.53846153846153</v>
      </c>
      <c r="DQ333" s="109">
        <f t="shared" si="952"/>
        <v>3.2254901960784315</v>
      </c>
      <c r="DR333" s="109">
        <f t="shared" si="953"/>
        <v>4.6883115284006722</v>
      </c>
      <c r="DS333" s="23">
        <f t="shared" si="954"/>
        <v>0.70673224797627809</v>
      </c>
      <c r="DT333" s="154">
        <f t="shared" si="955"/>
        <v>3.0395136778115501E-3</v>
      </c>
      <c r="DU333" s="109">
        <f t="shared" si="956"/>
        <v>11.606060606060606</v>
      </c>
      <c r="DV333" s="109">
        <f t="shared" si="957"/>
        <v>20</v>
      </c>
      <c r="DW333" s="109">
        <f t="shared" si="958"/>
        <v>-0.61858883867617465</v>
      </c>
      <c r="DX333" s="109">
        <f t="shared" si="959"/>
        <v>4.1775456919060057</v>
      </c>
      <c r="DY333" s="109">
        <f t="shared" si="960"/>
        <v>10.783289817232376</v>
      </c>
      <c r="DZ333" s="23">
        <f t="shared" si="961"/>
        <v>2.2384446097371491</v>
      </c>
      <c r="EA333" s="154">
        <f t="shared" si="917"/>
        <v>0.41887592788971367</v>
      </c>
      <c r="EB333" s="23">
        <f t="shared" si="918"/>
        <v>2.5812499999999998</v>
      </c>
      <c r="EC333" s="23">
        <f t="shared" si="964"/>
        <v>0.2645118367452059</v>
      </c>
      <c r="ED333" s="23"/>
      <c r="EE333" s="23">
        <f t="shared" si="962"/>
        <v>48.465822349323751</v>
      </c>
      <c r="EF333" s="23">
        <f t="shared" si="962"/>
        <v>0.87298686219278809</v>
      </c>
      <c r="EG333" s="23">
        <f t="shared" si="962"/>
        <v>11.836927774313542</v>
      </c>
      <c r="EH333" s="23">
        <f t="shared" si="962"/>
        <v>8.7513707613907581</v>
      </c>
      <c r="EI333" s="23">
        <f t="shared" si="962"/>
        <v>0.14191412045498528</v>
      </c>
      <c r="EJ333" s="23">
        <f t="shared" si="962"/>
        <v>15.051497624013587</v>
      </c>
      <c r="EK333" s="23">
        <f t="shared" si="962"/>
        <v>7.3644827660352199</v>
      </c>
      <c r="EL333" s="23">
        <f t="shared" si="962"/>
        <v>0.45154492872040763</v>
      </c>
      <c r="EM333" s="23">
        <f t="shared" si="962"/>
        <v>6.6011568151031019</v>
      </c>
      <c r="EN333" s="23">
        <f t="shared" si="962"/>
        <v>0.46229599845184594</v>
      </c>
      <c r="EO333" s="23">
        <f t="shared" si="963"/>
        <v>100</v>
      </c>
      <c r="EP333" s="31"/>
      <c r="EU333" s="118"/>
    </row>
    <row r="334" spans="1:185" s="98" customFormat="1">
      <c r="A334" s="98" t="s">
        <v>115</v>
      </c>
      <c r="B334" s="98">
        <v>8</v>
      </c>
      <c r="C334" s="141" t="s">
        <v>212</v>
      </c>
      <c r="D334" s="141" t="s">
        <v>273</v>
      </c>
      <c r="E334" s="142" t="s">
        <v>211</v>
      </c>
      <c r="G334" s="149">
        <v>43.6</v>
      </c>
      <c r="H334" s="149">
        <v>1.0940000000000001</v>
      </c>
      <c r="I334" s="149">
        <v>6.59</v>
      </c>
      <c r="J334" s="149">
        <v>7.06</v>
      </c>
      <c r="K334" s="149">
        <v>0.113</v>
      </c>
      <c r="L334" s="149">
        <v>9.94</v>
      </c>
      <c r="M334" s="149">
        <v>15.86</v>
      </c>
      <c r="N334" s="149">
        <v>0.38</v>
      </c>
      <c r="O334" s="149">
        <v>7.57</v>
      </c>
      <c r="P334" s="149">
        <v>1.18</v>
      </c>
      <c r="Q334" s="149">
        <v>4.34</v>
      </c>
      <c r="R334" s="149">
        <v>0.1</v>
      </c>
      <c r="S334" s="149">
        <f t="shared" si="919"/>
        <v>97.826999999999998</v>
      </c>
      <c r="T334" s="150"/>
      <c r="U334" s="103">
        <v>0.71124814166666683</v>
      </c>
      <c r="V334" s="104">
        <v>0.51200307560000002</v>
      </c>
      <c r="W334" s="155">
        <v>18.758723026718084</v>
      </c>
      <c r="X334" s="155">
        <v>15.681626556242206</v>
      </c>
      <c r="Y334" s="155">
        <v>38.994447316379869</v>
      </c>
      <c r="Z334" s="155">
        <f t="shared" si="920"/>
        <v>2.0787367701330206</v>
      </c>
      <c r="AA334" s="155">
        <f t="shared" si="921"/>
        <v>0.83596450216290508</v>
      </c>
      <c r="AB334" s="151">
        <f t="shared" si="922"/>
        <v>15.718098014596649</v>
      </c>
      <c r="AC334" s="151">
        <f t="shared" si="923"/>
        <v>68.815117707770668</v>
      </c>
      <c r="AD334" s="149">
        <v>-7.6975233333333337</v>
      </c>
      <c r="AE334" s="23"/>
      <c r="AF334" s="23">
        <f t="shared" si="924"/>
        <v>0.75992528270144122</v>
      </c>
      <c r="AG334" s="147">
        <f t="shared" si="925"/>
        <v>6558.5300000000007</v>
      </c>
      <c r="AH334" s="147">
        <f t="shared" si="926"/>
        <v>62846.14</v>
      </c>
      <c r="AI334" s="147">
        <f t="shared" si="927"/>
        <v>5149.5199999999995</v>
      </c>
      <c r="AJ334" s="23">
        <f t="shared" si="928"/>
        <v>7.95</v>
      </c>
      <c r="AK334" s="23">
        <f t="shared" si="929"/>
        <v>19.921052631578949</v>
      </c>
      <c r="AL334" s="23">
        <f t="shared" si="930"/>
        <v>5.0198150594451783E-2</v>
      </c>
      <c r="AM334" s="23">
        <f t="shared" si="931"/>
        <v>2.4066767830045523</v>
      </c>
      <c r="AN334" s="23">
        <f t="shared" si="811"/>
        <v>1.1487101669195752</v>
      </c>
      <c r="AO334" s="23">
        <f t="shared" si="767"/>
        <v>1.3381970605744931</v>
      </c>
      <c r="AP334" s="23">
        <f t="shared" si="599"/>
        <v>0.74727409696348923</v>
      </c>
      <c r="AQ334" s="23">
        <f t="shared" si="799"/>
        <v>0.1750143563214536</v>
      </c>
      <c r="AR334" s="147">
        <f t="shared" si="932"/>
        <v>1965.5509366451995</v>
      </c>
      <c r="AS334" s="147">
        <f t="shared" si="933"/>
        <v>2414.4635376157789</v>
      </c>
      <c r="AT334" s="147"/>
      <c r="AU334" s="23">
        <f t="shared" si="847"/>
        <v>0.17362385321100918</v>
      </c>
      <c r="AV334" s="23">
        <f t="shared" si="764"/>
        <v>1.2433385203728224</v>
      </c>
      <c r="AW334" s="150"/>
      <c r="AX334" s="150">
        <v>613</v>
      </c>
      <c r="AY334" s="150">
        <v>3575</v>
      </c>
      <c r="AZ334" s="150">
        <v>3793</v>
      </c>
      <c r="BA334" s="150">
        <v>75.3</v>
      </c>
      <c r="BB334" s="150">
        <v>16</v>
      </c>
      <c r="BC334" s="150">
        <v>103</v>
      </c>
      <c r="BD334" s="150">
        <v>60</v>
      </c>
      <c r="BE334" s="150">
        <v>37</v>
      </c>
      <c r="BF334" s="150">
        <v>170</v>
      </c>
      <c r="BG334" s="150">
        <v>150</v>
      </c>
      <c r="BH334" s="150">
        <v>180</v>
      </c>
      <c r="BI334" s="150">
        <v>45</v>
      </c>
      <c r="BJ334" s="150">
        <v>662</v>
      </c>
      <c r="BK334" s="150">
        <v>47</v>
      </c>
      <c r="BL334" s="150">
        <v>20.7</v>
      </c>
      <c r="BM334" s="150">
        <v>3.2</v>
      </c>
      <c r="BN334" s="150">
        <v>281</v>
      </c>
      <c r="BO334" s="150">
        <v>570</v>
      </c>
      <c r="BP334" s="150">
        <v>64.400000000000006</v>
      </c>
      <c r="BQ334" s="150">
        <v>239</v>
      </c>
      <c r="BR334" s="150">
        <v>41.9</v>
      </c>
      <c r="BS334" s="150">
        <v>7.68</v>
      </c>
      <c r="BT334" s="150">
        <v>27.4</v>
      </c>
      <c r="BU334" s="150">
        <v>3</v>
      </c>
      <c r="BV334" s="150">
        <v>12.9</v>
      </c>
      <c r="BW334" s="150">
        <v>1.8</v>
      </c>
      <c r="BX334" s="150">
        <v>3.9</v>
      </c>
      <c r="BY334" s="150">
        <v>0.44</v>
      </c>
      <c r="BZ334" s="150">
        <v>2.6</v>
      </c>
      <c r="CA334" s="150">
        <v>0.36</v>
      </c>
      <c r="CB334" s="150">
        <v>157</v>
      </c>
      <c r="CC334" s="150">
        <v>130</v>
      </c>
      <c r="CD334" s="150">
        <v>29.1</v>
      </c>
      <c r="CE334" s="150">
        <v>19</v>
      </c>
      <c r="CF334" s="152"/>
      <c r="CG334" s="109">
        <f t="shared" si="728"/>
        <v>1161.1570247933885</v>
      </c>
      <c r="CH334" s="109">
        <f t="shared" si="729"/>
        <v>897.63779527559052</v>
      </c>
      <c r="CI334" s="109">
        <f t="shared" si="730"/>
        <v>668.74350986500531</v>
      </c>
      <c r="CJ334" s="109">
        <f t="shared" si="731"/>
        <v>497.91666666666669</v>
      </c>
      <c r="CK334" s="109">
        <f t="shared" si="732"/>
        <v>268.58974358974359</v>
      </c>
      <c r="CL334" s="109">
        <f t="shared" si="733"/>
        <v>129.94923857868019</v>
      </c>
      <c r="CM334" s="109">
        <f t="shared" si="734"/>
        <v>129.24528301886792</v>
      </c>
      <c r="CN334" s="109">
        <f t="shared" si="735"/>
        <v>79.787234042553195</v>
      </c>
      <c r="CO334" s="109">
        <f t="shared" si="736"/>
        <v>49.80694980694981</v>
      </c>
      <c r="CP334" s="109">
        <f t="shared" si="737"/>
        <v>30.769230769230766</v>
      </c>
      <c r="CQ334" s="109">
        <f t="shared" si="738"/>
        <v>23.926380368098158</v>
      </c>
      <c r="CR334" s="109">
        <f t="shared" si="739"/>
        <v>17.1875</v>
      </c>
      <c r="CS334" s="109">
        <f t="shared" si="740"/>
        <v>15.662650602409638</v>
      </c>
      <c r="CT334" s="109">
        <f t="shared" si="741"/>
        <v>15</v>
      </c>
      <c r="CU334" s="109">
        <f t="shared" si="934"/>
        <v>80.702127659574472</v>
      </c>
      <c r="CV334" s="109">
        <f t="shared" si="935"/>
        <v>13.498220640569395</v>
      </c>
      <c r="CW334" s="109">
        <f t="shared" si="936"/>
        <v>5.9787234042553195</v>
      </c>
      <c r="CX334" s="147">
        <f t="shared" si="937"/>
        <v>139.5431914893617</v>
      </c>
      <c r="CY334" s="109">
        <f t="shared" si="938"/>
        <v>3.6305732484076434</v>
      </c>
      <c r="CZ334" s="109">
        <f t="shared" si="939"/>
        <v>1.6151202749140892</v>
      </c>
      <c r="DA334" s="109">
        <f t="shared" si="940"/>
        <v>14.630071599045346</v>
      </c>
      <c r="DB334" s="109">
        <f t="shared" si="941"/>
        <v>14.085106382978724</v>
      </c>
      <c r="DC334" s="109">
        <f t="shared" si="493"/>
        <v>29.176923076923078</v>
      </c>
      <c r="DD334" s="109">
        <f t="shared" si="942"/>
        <v>40.625</v>
      </c>
      <c r="DE334" s="109">
        <f t="shared" si="943"/>
        <v>1.2307692307692308</v>
      </c>
      <c r="DF334" s="109">
        <f t="shared" si="944"/>
        <v>50</v>
      </c>
      <c r="DG334" s="23">
        <f t="shared" si="945"/>
        <v>1.0444444444444445</v>
      </c>
      <c r="DH334" s="147">
        <f t="shared" si="946"/>
        <v>223.65174377224199</v>
      </c>
      <c r="DI334" s="23">
        <f t="shared" si="947"/>
        <v>0.13612377067908155</v>
      </c>
      <c r="DJ334" s="109">
        <f t="shared" si="948"/>
        <v>780.55555555555554</v>
      </c>
      <c r="DK334" s="109">
        <f t="shared" si="949"/>
        <v>77.410468319559229</v>
      </c>
      <c r="DL334" s="109">
        <f>CG334/CK334</f>
        <v>4.3231621925481765</v>
      </c>
      <c r="DM334" s="109">
        <f t="shared" si="950"/>
        <v>108.07692307692308</v>
      </c>
      <c r="DN334" s="146">
        <f t="shared" si="528"/>
        <v>8.6610878661087867E-2</v>
      </c>
      <c r="DO334" s="109">
        <f t="shared" si="638"/>
        <v>16.115384615384613</v>
      </c>
      <c r="DP334" s="147">
        <f t="shared" si="951"/>
        <v>1375</v>
      </c>
      <c r="DQ334" s="109">
        <f t="shared" si="952"/>
        <v>14.9581589958159</v>
      </c>
      <c r="DR334" s="109">
        <f t="shared" si="953"/>
        <v>23.711604416072028</v>
      </c>
      <c r="DS334" s="23">
        <f t="shared" si="954"/>
        <v>0.68835804919838661</v>
      </c>
      <c r="DT334" s="154">
        <f t="shared" si="955"/>
        <v>2.7972027972027972E-4</v>
      </c>
      <c r="DU334" s="109">
        <f t="shared" si="956"/>
        <v>14.71111111111111</v>
      </c>
      <c r="DV334" s="109">
        <f t="shared" si="957"/>
        <v>14.6875</v>
      </c>
      <c r="DW334" s="109">
        <f t="shared" si="958"/>
        <v>-0.48299396911518988</v>
      </c>
      <c r="DX334" s="109">
        <f t="shared" si="959"/>
        <v>7.0996978851963748</v>
      </c>
      <c r="DY334" s="109">
        <f t="shared" si="960"/>
        <v>19.637462235649547</v>
      </c>
      <c r="DZ334" s="23">
        <f t="shared" si="961"/>
        <v>0.47505152070027268</v>
      </c>
      <c r="EA334" s="154">
        <f t="shared" si="917"/>
        <v>0.2679715302491103</v>
      </c>
      <c r="EB334" s="23">
        <f t="shared" si="918"/>
        <v>2.7659574468085109</v>
      </c>
      <c r="EC334" s="23">
        <f t="shared" si="964"/>
        <v>1.4072031707207262</v>
      </c>
      <c r="ED334" s="23"/>
      <c r="EE334" s="23">
        <f t="shared" si="962"/>
        <v>46.687440436034997</v>
      </c>
      <c r="EF334" s="23">
        <f t="shared" si="962"/>
        <v>1.1714692623170249</v>
      </c>
      <c r="EG334" s="23">
        <f t="shared" si="962"/>
        <v>7.0566567081071243</v>
      </c>
      <c r="EH334" s="23">
        <f t="shared" si="962"/>
        <v>7.5599387495047488</v>
      </c>
      <c r="EI334" s="23">
        <f t="shared" si="962"/>
        <v>0.12100185250623749</v>
      </c>
      <c r="EJ334" s="23">
        <f t="shared" si="962"/>
        <v>10.643879769132749</v>
      </c>
      <c r="EK334" s="23">
        <f t="shared" si="962"/>
        <v>16.983091865034748</v>
      </c>
      <c r="EL334" s="23">
        <f t="shared" si="962"/>
        <v>0.40690888453424995</v>
      </c>
      <c r="EM334" s="23">
        <f t="shared" si="962"/>
        <v>8.1060533050638739</v>
      </c>
      <c r="EN334" s="23">
        <f t="shared" si="962"/>
        <v>1.2635591677642499</v>
      </c>
      <c r="EO334" s="23">
        <f t="shared" ref="EO334:EO336" si="965">SUM(EE334:EN334)</f>
        <v>100.00000000000001</v>
      </c>
      <c r="EP334" s="31"/>
      <c r="EU334" s="118"/>
    </row>
    <row r="335" spans="1:185" s="98" customFormat="1">
      <c r="A335" s="98" t="s">
        <v>115</v>
      </c>
      <c r="B335" s="98">
        <v>8</v>
      </c>
      <c r="C335" s="141" t="s">
        <v>213</v>
      </c>
      <c r="D335" s="141" t="s">
        <v>273</v>
      </c>
      <c r="E335" s="142" t="s">
        <v>211</v>
      </c>
      <c r="G335" s="149">
        <v>43.71</v>
      </c>
      <c r="H335" s="149">
        <v>1.1160000000000001</v>
      </c>
      <c r="I335" s="149">
        <v>6.75</v>
      </c>
      <c r="J335" s="149">
        <v>7.19</v>
      </c>
      <c r="K335" s="149">
        <v>0.115</v>
      </c>
      <c r="L335" s="149">
        <v>10.45</v>
      </c>
      <c r="M335" s="149">
        <v>15.28</v>
      </c>
      <c r="N335" s="149">
        <v>0.26</v>
      </c>
      <c r="O335" s="149">
        <v>6.27</v>
      </c>
      <c r="P335" s="149">
        <v>1.1599999999999999</v>
      </c>
      <c r="Q335" s="149">
        <v>5.4</v>
      </c>
      <c r="R335" s="149">
        <v>0.13</v>
      </c>
      <c r="S335" s="149">
        <f t="shared" si="919"/>
        <v>97.831000000000003</v>
      </c>
      <c r="T335" s="150"/>
      <c r="U335" s="103">
        <v>0.71122577166666689</v>
      </c>
      <c r="V335" s="104">
        <v>0.51206600000000002</v>
      </c>
      <c r="W335" s="155">
        <v>18.759808667325913</v>
      </c>
      <c r="X335" s="155">
        <v>15.679626446659233</v>
      </c>
      <c r="Y335" s="155">
        <v>38.990554895221443</v>
      </c>
      <c r="Z335" s="155">
        <f t="shared" si="920"/>
        <v>2.0784089852223047</v>
      </c>
      <c r="AA335" s="155">
        <f t="shared" si="921"/>
        <v>0.83580950769335649</v>
      </c>
      <c r="AB335" s="151">
        <f t="shared" si="922"/>
        <v>15.506318712110456</v>
      </c>
      <c r="AC335" s="151">
        <f t="shared" si="923"/>
        <v>68.2946216424412</v>
      </c>
      <c r="AD335" s="149">
        <v>-7.6428666666666665</v>
      </c>
      <c r="AE335" s="23"/>
      <c r="AF335" s="23">
        <f t="shared" si="924"/>
        <v>0.76567679410355771</v>
      </c>
      <c r="AG335" s="147">
        <f t="shared" si="925"/>
        <v>6690.420000000001</v>
      </c>
      <c r="AH335" s="147">
        <f t="shared" si="926"/>
        <v>52053.539999999994</v>
      </c>
      <c r="AI335" s="147">
        <f t="shared" si="927"/>
        <v>5062.24</v>
      </c>
      <c r="AJ335" s="23">
        <f t="shared" si="928"/>
        <v>6.5299999999999994</v>
      </c>
      <c r="AK335" s="23">
        <f t="shared" si="929"/>
        <v>24.115384615384613</v>
      </c>
      <c r="AL335" s="23">
        <f t="shared" si="930"/>
        <v>4.1467304625199368E-2</v>
      </c>
      <c r="AM335" s="23">
        <f t="shared" si="931"/>
        <v>2.2637037037037038</v>
      </c>
      <c r="AN335" s="23">
        <f t="shared" si="811"/>
        <v>0.92888888888888888</v>
      </c>
      <c r="AO335" s="23">
        <f t="shared" si="767"/>
        <v>1.06877358805255</v>
      </c>
      <c r="AP335" s="23">
        <f t="shared" si="599"/>
        <v>0.93565186413535473</v>
      </c>
      <c r="AQ335" s="23">
        <f t="shared" si="799"/>
        <v>0.19288442713752138</v>
      </c>
      <c r="AR335" s="147">
        <f t="shared" si="932"/>
        <v>2181.7915684355289</v>
      </c>
      <c r="AS335" s="147">
        <f t="shared" si="933"/>
        <v>2404.7629734639418</v>
      </c>
      <c r="AT335" s="147"/>
      <c r="AU335" s="23">
        <f t="shared" si="847"/>
        <v>0.14344543582704186</v>
      </c>
      <c r="AV335" s="23">
        <f t="shared" si="764"/>
        <v>1.0054088228355742</v>
      </c>
      <c r="AW335" s="150"/>
      <c r="AX335" s="150">
        <v>673</v>
      </c>
      <c r="AY335" s="150">
        <v>4146</v>
      </c>
      <c r="AZ335" s="150">
        <v>3614</v>
      </c>
      <c r="BA335" s="150">
        <v>108</v>
      </c>
      <c r="BB335" s="150">
        <v>16</v>
      </c>
      <c r="BC335" s="150">
        <v>48</v>
      </c>
      <c r="BD335" s="150">
        <v>60</v>
      </c>
      <c r="BE335" s="150">
        <v>35</v>
      </c>
      <c r="BF335" s="150">
        <v>80</v>
      </c>
      <c r="BG335" s="150">
        <v>40</v>
      </c>
      <c r="BH335" s="150">
        <v>130</v>
      </c>
      <c r="BI335" s="150">
        <v>46</v>
      </c>
      <c r="BJ335" s="150">
        <v>575</v>
      </c>
      <c r="BK335" s="150">
        <v>47</v>
      </c>
      <c r="BL335" s="150">
        <v>17.7</v>
      </c>
      <c r="BM335" s="150">
        <v>3.3</v>
      </c>
      <c r="BN335" s="150">
        <v>291</v>
      </c>
      <c r="BO335" s="150">
        <v>589</v>
      </c>
      <c r="BP335" s="150">
        <v>66.8</v>
      </c>
      <c r="BQ335" s="150">
        <v>250</v>
      </c>
      <c r="BR335" s="150">
        <v>43.4</v>
      </c>
      <c r="BS335" s="150">
        <v>7.86</v>
      </c>
      <c r="BT335" s="150">
        <v>28.3</v>
      </c>
      <c r="BU335" s="150">
        <v>3</v>
      </c>
      <c r="BV335" s="150">
        <v>13.6</v>
      </c>
      <c r="BW335" s="150">
        <v>2</v>
      </c>
      <c r="BX335" s="150">
        <v>4.5</v>
      </c>
      <c r="BY335" s="150">
        <v>0.54</v>
      </c>
      <c r="BZ335" s="150">
        <v>2.8</v>
      </c>
      <c r="CA335" s="150">
        <v>0.37</v>
      </c>
      <c r="CB335" s="150">
        <v>159</v>
      </c>
      <c r="CC335" s="150">
        <v>135</v>
      </c>
      <c r="CD335" s="150">
        <v>30.4</v>
      </c>
      <c r="CE335" s="150">
        <v>20</v>
      </c>
      <c r="CF335" s="152"/>
      <c r="CG335" s="109">
        <f t="shared" si="728"/>
        <v>1202.4793388429753</v>
      </c>
      <c r="CH335" s="109">
        <f t="shared" si="729"/>
        <v>927.55905511811022</v>
      </c>
      <c r="CI335" s="109">
        <f t="shared" si="730"/>
        <v>693.66562824506752</v>
      </c>
      <c r="CJ335" s="109">
        <f t="shared" si="731"/>
        <v>520.83333333333337</v>
      </c>
      <c r="CK335" s="109">
        <f t="shared" si="732"/>
        <v>278.20512820512818</v>
      </c>
      <c r="CL335" s="109">
        <f t="shared" si="733"/>
        <v>132.99492385786803</v>
      </c>
      <c r="CM335" s="109">
        <f t="shared" si="734"/>
        <v>133.49056603773585</v>
      </c>
      <c r="CN335" s="109">
        <f t="shared" si="735"/>
        <v>79.787234042553195</v>
      </c>
      <c r="CO335" s="109">
        <f t="shared" si="736"/>
        <v>52.509652509652504</v>
      </c>
      <c r="CP335" s="109">
        <f t="shared" si="737"/>
        <v>34.188034188034187</v>
      </c>
      <c r="CQ335" s="109">
        <f t="shared" si="738"/>
        <v>27.607361963190183</v>
      </c>
      <c r="CR335" s="109">
        <f t="shared" si="739"/>
        <v>21.09375</v>
      </c>
      <c r="CS335" s="109">
        <f t="shared" si="740"/>
        <v>16.867469879518069</v>
      </c>
      <c r="CT335" s="109">
        <f t="shared" si="741"/>
        <v>15.416666666666666</v>
      </c>
      <c r="CU335" s="109">
        <f t="shared" si="934"/>
        <v>76.893617021276597</v>
      </c>
      <c r="CV335" s="109">
        <f t="shared" si="935"/>
        <v>12.419243986254296</v>
      </c>
      <c r="CW335" s="109">
        <f t="shared" si="936"/>
        <v>6.1914893617021276</v>
      </c>
      <c r="CX335" s="147">
        <f t="shared" si="937"/>
        <v>142.34936170212768</v>
      </c>
      <c r="CY335" s="109">
        <f t="shared" si="938"/>
        <v>3.7044025157232703</v>
      </c>
      <c r="CZ335" s="109">
        <f t="shared" si="939"/>
        <v>1.5460526315789473</v>
      </c>
      <c r="DA335" s="109">
        <f t="shared" si="940"/>
        <v>15.506912442396313</v>
      </c>
      <c r="DB335" s="109">
        <f t="shared" si="941"/>
        <v>12.23404255319149</v>
      </c>
      <c r="DC335" s="109">
        <f t="shared" si="493"/>
        <v>26.770370370370369</v>
      </c>
      <c r="DD335" s="109">
        <f t="shared" si="942"/>
        <v>40.909090909090914</v>
      </c>
      <c r="DE335" s="109">
        <f t="shared" si="943"/>
        <v>1.1785714285714286</v>
      </c>
      <c r="DF335" s="109">
        <f t="shared" si="944"/>
        <v>48.214285714285715</v>
      </c>
      <c r="DG335" s="23">
        <f t="shared" si="945"/>
        <v>1.0217391304347827</v>
      </c>
      <c r="DH335" s="147">
        <f t="shared" si="946"/>
        <v>178.87814432989688</v>
      </c>
      <c r="DI335" s="23">
        <f t="shared" si="947"/>
        <v>0.14633824513304919</v>
      </c>
      <c r="DJ335" s="109">
        <f t="shared" si="948"/>
        <v>786.48648648648646</v>
      </c>
      <c r="DK335" s="109">
        <f t="shared" si="949"/>
        <v>77.998659816841638</v>
      </c>
      <c r="DL335" s="109">
        <f t="shared" si="636"/>
        <v>4.322275964504704</v>
      </c>
      <c r="DM335" s="109">
        <f t="shared" si="950"/>
        <v>103.92857142857143</v>
      </c>
      <c r="DN335" s="146">
        <f t="shared" si="528"/>
        <v>7.0800000000000002E-2</v>
      </c>
      <c r="DO335" s="109">
        <f t="shared" si="638"/>
        <v>15.5</v>
      </c>
      <c r="DP335" s="147">
        <f t="shared" si="951"/>
        <v>1480.7142857142858</v>
      </c>
      <c r="DQ335" s="109">
        <f t="shared" si="952"/>
        <v>16.584</v>
      </c>
      <c r="DR335" s="109">
        <f t="shared" si="953"/>
        <v>26.586330727166033</v>
      </c>
      <c r="DS335" s="23">
        <f t="shared" si="954"/>
        <v>0.68111419510672955</v>
      </c>
      <c r="DT335" s="154">
        <f t="shared" si="955"/>
        <v>2.4119633381572601E-4</v>
      </c>
      <c r="DU335" s="109">
        <f t="shared" si="956"/>
        <v>12.5</v>
      </c>
      <c r="DV335" s="109">
        <f t="shared" si="957"/>
        <v>14.242424242424244</v>
      </c>
      <c r="DW335" s="109">
        <f t="shared" si="958"/>
        <v>-0.35672719872132497</v>
      </c>
      <c r="DX335" s="109">
        <f t="shared" si="959"/>
        <v>8.1739130434782616</v>
      </c>
      <c r="DY335" s="109">
        <f t="shared" si="960"/>
        <v>23.478260869565219</v>
      </c>
      <c r="DZ335" s="23">
        <f t="shared" si="961"/>
        <v>0.39928927971574446</v>
      </c>
      <c r="EA335" s="154">
        <f t="shared" si="917"/>
        <v>0.37113402061855671</v>
      </c>
      <c r="EB335" s="23">
        <f>CC335/BK335</f>
        <v>2.8723404255319149</v>
      </c>
      <c r="EC335" s="23">
        <f t="shared" si="964"/>
        <v>1.3765397591180097</v>
      </c>
      <c r="ED335" s="23"/>
      <c r="EE335" s="23">
        <f t="shared" si="962"/>
        <v>47.355933305164626</v>
      </c>
      <c r="EF335" s="23">
        <f t="shared" si="962"/>
        <v>1.209087658855267</v>
      </c>
      <c r="EG335" s="23">
        <f t="shared" si="962"/>
        <v>7.313030194689115</v>
      </c>
      <c r="EH335" s="23">
        <f t="shared" si="962"/>
        <v>7.7897314221947758</v>
      </c>
      <c r="EI335" s="23">
        <f t="shared" si="962"/>
        <v>0.12459236627988862</v>
      </c>
      <c r="EJ335" s="23">
        <f t="shared" si="962"/>
        <v>11.321654153259445</v>
      </c>
      <c r="EK335" s="23">
        <f t="shared" si="962"/>
        <v>16.554533537014766</v>
      </c>
      <c r="EL335" s="23">
        <f t="shared" si="962"/>
        <v>0.28168708898061773</v>
      </c>
      <c r="EM335" s="23">
        <f t="shared" si="962"/>
        <v>6.7929924919556663</v>
      </c>
      <c r="EN335" s="23">
        <f t="shared" si="962"/>
        <v>1.2567577816058328</v>
      </c>
      <c r="EO335" s="23">
        <f t="shared" si="965"/>
        <v>100</v>
      </c>
      <c r="EP335" s="31"/>
      <c r="EU335" s="118"/>
    </row>
    <row r="336" spans="1:185" s="98" customFormat="1">
      <c r="A336" s="98" t="s">
        <v>115</v>
      </c>
      <c r="B336" s="98">
        <v>8</v>
      </c>
      <c r="C336" s="141" t="s">
        <v>216</v>
      </c>
      <c r="D336" s="141" t="s">
        <v>273</v>
      </c>
      <c r="E336" s="142" t="s">
        <v>211</v>
      </c>
      <c r="G336" s="149">
        <v>44.06</v>
      </c>
      <c r="H336" s="149">
        <v>1.097</v>
      </c>
      <c r="I336" s="149">
        <v>6.79</v>
      </c>
      <c r="J336" s="149">
        <v>7.16</v>
      </c>
      <c r="K336" s="149">
        <v>0.11700000000000001</v>
      </c>
      <c r="L336" s="149">
        <v>9.86</v>
      </c>
      <c r="M336" s="149">
        <v>14.98</v>
      </c>
      <c r="N336" s="149">
        <v>0.4</v>
      </c>
      <c r="O336" s="149">
        <v>7.34</v>
      </c>
      <c r="P336" s="149">
        <v>1.1599999999999999</v>
      </c>
      <c r="Q336" s="149">
        <v>4.6399999999999997</v>
      </c>
      <c r="R336" s="149">
        <v>0.08</v>
      </c>
      <c r="S336" s="149">
        <f t="shared" si="919"/>
        <v>97.684000000000012</v>
      </c>
      <c r="T336" s="150"/>
      <c r="U336" s="103">
        <v>0.71125061166666692</v>
      </c>
      <c r="V336" s="104">
        <v>0.51202875000000003</v>
      </c>
      <c r="W336" s="155">
        <v>18.758029617555657</v>
      </c>
      <c r="X336" s="155">
        <v>15.680658018935393</v>
      </c>
      <c r="Y336" s="155">
        <v>38.991562781080674</v>
      </c>
      <c r="Z336" s="155">
        <f t="shared" si="920"/>
        <v>2.078659836670075</v>
      </c>
      <c r="AA336" s="155">
        <f t="shared" si="921"/>
        <v>0.83594377120824304</v>
      </c>
      <c r="AB336" s="151">
        <f t="shared" si="922"/>
        <v>15.628760839236122</v>
      </c>
      <c r="AC336" s="151">
        <f t="shared" si="923"/>
        <v>68.610497345588328</v>
      </c>
      <c r="AD336" s="149">
        <v>-7.8566833333333337</v>
      </c>
      <c r="AE336" s="23"/>
      <c r="AF336" s="23">
        <f t="shared" si="924"/>
        <v>0.75586180754416188</v>
      </c>
      <c r="AG336" s="147">
        <f t="shared" si="925"/>
        <v>6576.5149999999994</v>
      </c>
      <c r="AH336" s="147">
        <f t="shared" si="926"/>
        <v>60936.68</v>
      </c>
      <c r="AI336" s="147">
        <f t="shared" si="927"/>
        <v>5062.24</v>
      </c>
      <c r="AJ336" s="23">
        <f t="shared" si="928"/>
        <v>7.74</v>
      </c>
      <c r="AK336" s="23">
        <f t="shared" si="929"/>
        <v>18.349999999999998</v>
      </c>
      <c r="AL336" s="23">
        <f t="shared" si="930"/>
        <v>5.4495912806539516E-2</v>
      </c>
      <c r="AM336" s="23">
        <f t="shared" si="931"/>
        <v>2.2061855670103094</v>
      </c>
      <c r="AN336" s="23">
        <f t="shared" si="811"/>
        <v>1.08100147275405</v>
      </c>
      <c r="AO336" s="23">
        <f t="shared" si="767"/>
        <v>1.2669620977213416</v>
      </c>
      <c r="AP336" s="23">
        <f t="shared" si="599"/>
        <v>0.78928959421794964</v>
      </c>
      <c r="AQ336" s="23">
        <f t="shared" si="799"/>
        <v>0.18946335443392456</v>
      </c>
      <c r="AR336" s="147">
        <f t="shared" si="932"/>
        <v>2031.0825202667436</v>
      </c>
      <c r="AS336" s="147">
        <f t="shared" si="933"/>
        <v>2322.0119417678911</v>
      </c>
      <c r="AT336" s="147"/>
      <c r="AU336" s="23">
        <f t="shared" si="847"/>
        <v>0.16659101225601453</v>
      </c>
      <c r="AV336" s="23">
        <f t="shared" ref="AV336" si="966">(O336/94.2)/(I336/101.96)</f>
        <v>1.170052124862027</v>
      </c>
      <c r="AW336" s="150"/>
      <c r="AX336" s="150">
        <v>537</v>
      </c>
      <c r="AY336" s="150">
        <v>3516</v>
      </c>
      <c r="AZ336" s="150">
        <v>3432</v>
      </c>
      <c r="BA336" s="150">
        <v>72.599999999999994</v>
      </c>
      <c r="BB336" s="150">
        <v>15</v>
      </c>
      <c r="BC336" s="150">
        <v>87</v>
      </c>
      <c r="BD336" s="150">
        <v>50</v>
      </c>
      <c r="BE336" s="150">
        <v>27</v>
      </c>
      <c r="BF336" s="150">
        <v>60</v>
      </c>
      <c r="BG336" s="150">
        <v>40</v>
      </c>
      <c r="BH336" s="150">
        <v>110</v>
      </c>
      <c r="BI336" s="150">
        <v>47</v>
      </c>
      <c r="BJ336" s="150">
        <v>838</v>
      </c>
      <c r="BK336" s="150">
        <v>48</v>
      </c>
      <c r="BL336" s="150">
        <v>23.5</v>
      </c>
      <c r="BM336" s="153">
        <v>3</v>
      </c>
      <c r="BN336" s="150">
        <v>256</v>
      </c>
      <c r="BO336" s="150">
        <v>524</v>
      </c>
      <c r="BP336" s="150">
        <v>61.4</v>
      </c>
      <c r="BQ336" s="150">
        <v>222</v>
      </c>
      <c r="BR336" s="150">
        <v>39.4</v>
      </c>
      <c r="BS336" s="150">
        <v>7.22</v>
      </c>
      <c r="BT336" s="150">
        <v>24.4</v>
      </c>
      <c r="BU336" s="150">
        <v>3</v>
      </c>
      <c r="BV336" s="150">
        <v>12.4</v>
      </c>
      <c r="BW336" s="150">
        <v>1.7</v>
      </c>
      <c r="BX336" s="150">
        <v>3.8</v>
      </c>
      <c r="BY336" s="150">
        <v>0.46</v>
      </c>
      <c r="BZ336" s="150">
        <v>2.5</v>
      </c>
      <c r="CA336" s="150">
        <v>0.35</v>
      </c>
      <c r="CB336" s="150">
        <v>156</v>
      </c>
      <c r="CC336" s="150">
        <v>129</v>
      </c>
      <c r="CD336" s="150">
        <v>28.3</v>
      </c>
      <c r="CE336" s="150">
        <v>18</v>
      </c>
      <c r="CF336" s="152"/>
      <c r="CG336" s="109">
        <f t="shared" si="728"/>
        <v>1057.8512396694216</v>
      </c>
      <c r="CH336" s="109">
        <f t="shared" si="729"/>
        <v>825.19685039370074</v>
      </c>
      <c r="CI336" s="109">
        <f t="shared" si="730"/>
        <v>637.59086188992728</v>
      </c>
      <c r="CJ336" s="109">
        <f t="shared" si="731"/>
        <v>462.5</v>
      </c>
      <c r="CK336" s="109">
        <f t="shared" si="732"/>
        <v>252.56410256410257</v>
      </c>
      <c r="CL336" s="109">
        <f t="shared" si="733"/>
        <v>122.16582064297801</v>
      </c>
      <c r="CM336" s="109">
        <f t="shared" si="734"/>
        <v>115.0943396226415</v>
      </c>
      <c r="CN336" s="109">
        <f t="shared" si="735"/>
        <v>79.787234042553195</v>
      </c>
      <c r="CO336" s="109">
        <f t="shared" si="736"/>
        <v>47.876447876447877</v>
      </c>
      <c r="CP336" s="109">
        <f t="shared" si="737"/>
        <v>29.059829059829056</v>
      </c>
      <c r="CQ336" s="109">
        <f t="shared" si="738"/>
        <v>23.312883435582819</v>
      </c>
      <c r="CR336" s="109">
        <f t="shared" si="739"/>
        <v>17.96875</v>
      </c>
      <c r="CS336" s="109">
        <f t="shared" si="740"/>
        <v>15.060240963855421</v>
      </c>
      <c r="CT336" s="109">
        <f t="shared" si="741"/>
        <v>14.583333333333332</v>
      </c>
      <c r="CU336" s="109">
        <f t="shared" si="934"/>
        <v>71.5</v>
      </c>
      <c r="CV336" s="109">
        <f t="shared" si="935"/>
        <v>13.40625</v>
      </c>
      <c r="CW336" s="109">
        <f t="shared" si="936"/>
        <v>5.333333333333333</v>
      </c>
      <c r="CX336" s="147">
        <f t="shared" si="937"/>
        <v>137.01072916666666</v>
      </c>
      <c r="CY336" s="109">
        <f t="shared" si="938"/>
        <v>3.358974358974359</v>
      </c>
      <c r="CZ336" s="109">
        <f t="shared" si="939"/>
        <v>1.6961130742049471</v>
      </c>
      <c r="DA336" s="109">
        <f t="shared" si="940"/>
        <v>13.629441624365482</v>
      </c>
      <c r="DB336" s="109">
        <f t="shared" si="941"/>
        <v>17.458333333333332</v>
      </c>
      <c r="DC336" s="109">
        <f t="shared" si="493"/>
        <v>26.604651162790699</v>
      </c>
      <c r="DD336" s="109">
        <f t="shared" si="942"/>
        <v>43</v>
      </c>
      <c r="DE336" s="109">
        <f t="shared" si="943"/>
        <v>1.2</v>
      </c>
      <c r="DF336" s="109">
        <f t="shared" si="944"/>
        <v>51.6</v>
      </c>
      <c r="DG336" s="23">
        <f t="shared" si="945"/>
        <v>1.0212765957446808</v>
      </c>
      <c r="DH336" s="147">
        <f t="shared" si="946"/>
        <v>238.03390625</v>
      </c>
      <c r="DI336" s="23">
        <f t="shared" si="947"/>
        <v>0.14316291632258513</v>
      </c>
      <c r="DJ336" s="109">
        <f t="shared" si="948"/>
        <v>731.42857142857144</v>
      </c>
      <c r="DK336" s="109">
        <f t="shared" si="949"/>
        <v>72.538370720188922</v>
      </c>
      <c r="DL336" s="109">
        <f t="shared" si="636"/>
        <v>4.1884465327012634</v>
      </c>
      <c r="DM336" s="109">
        <f t="shared" si="950"/>
        <v>102.4</v>
      </c>
      <c r="DN336" s="146">
        <f t="shared" si="528"/>
        <v>0.10585585585585586</v>
      </c>
      <c r="DO336" s="109">
        <f>BR336/BZ336</f>
        <v>15.76</v>
      </c>
      <c r="DP336" s="147">
        <f t="shared" si="951"/>
        <v>1406.4</v>
      </c>
      <c r="DQ336" s="109">
        <f t="shared" si="952"/>
        <v>15.837837837837839</v>
      </c>
      <c r="DR336" s="109">
        <f t="shared" si="953"/>
        <v>25.484318842481827</v>
      </c>
      <c r="DS336" s="23">
        <f t="shared" si="954"/>
        <v>0.70717946546566579</v>
      </c>
      <c r="DT336" s="154">
        <f t="shared" si="955"/>
        <v>2.8441410693970419E-4</v>
      </c>
      <c r="DU336" s="109">
        <f t="shared" si="956"/>
        <v>17.829787234042552</v>
      </c>
      <c r="DV336" s="109">
        <f t="shared" si="957"/>
        <v>16</v>
      </c>
      <c r="DW336" s="109">
        <f t="shared" si="958"/>
        <v>-0.65305724909368368</v>
      </c>
      <c r="DX336" s="109">
        <f t="shared" si="959"/>
        <v>5.7279236276849641</v>
      </c>
      <c r="DY336" s="109">
        <f t="shared" si="960"/>
        <v>15.393794749403341</v>
      </c>
      <c r="DZ336" s="23">
        <f t="shared" si="961"/>
        <v>0.45829819305933145</v>
      </c>
      <c r="EA336" s="154">
        <f t="shared" si="917"/>
        <v>0.28359374999999998</v>
      </c>
      <c r="EB336" s="23">
        <f t="shared" si="918"/>
        <v>2.6875</v>
      </c>
      <c r="EC336" s="23">
        <f t="shared" si="964"/>
        <v>1.4935242667506616</v>
      </c>
      <c r="ED336" s="23"/>
      <c r="EE336" s="23">
        <f t="shared" si="962"/>
        <v>47.394690417796127</v>
      </c>
      <c r="EF336" s="23">
        <f t="shared" si="962"/>
        <v>1.1800266769932446</v>
      </c>
      <c r="EG336" s="23">
        <f t="shared" si="962"/>
        <v>7.3039025859472471</v>
      </c>
      <c r="EH336" s="23">
        <f t="shared" si="962"/>
        <v>7.7019061141947409</v>
      </c>
      <c r="EI336" s="23">
        <f t="shared" si="962"/>
        <v>0.12585516974312635</v>
      </c>
      <c r="EJ336" s="23">
        <f t="shared" si="962"/>
        <v>10.606256185189965</v>
      </c>
      <c r="EK336" s="23">
        <f t="shared" si="962"/>
        <v>16.113764467966092</v>
      </c>
      <c r="EL336" s="23">
        <f t="shared" si="962"/>
        <v>0.43027408459188499</v>
      </c>
      <c r="EM336" s="23">
        <f t="shared" si="962"/>
        <v>7.8955294522610888</v>
      </c>
      <c r="EN336" s="23">
        <f t="shared" si="962"/>
        <v>1.2477948453164662</v>
      </c>
      <c r="EO336" s="23">
        <f t="shared" si="965"/>
        <v>99.999999999999986</v>
      </c>
      <c r="EP336" s="31"/>
      <c r="EU336" s="118"/>
    </row>
    <row r="338" spans="1:172" s="193" customFormat="1" ht="19" thickBot="1">
      <c r="A338" s="193" t="s">
        <v>0</v>
      </c>
      <c r="B338" s="194" t="s">
        <v>143</v>
      </c>
      <c r="C338" s="193" t="s">
        <v>1</v>
      </c>
      <c r="D338" s="193" t="s">
        <v>2</v>
      </c>
      <c r="F338" s="195" t="s">
        <v>3</v>
      </c>
      <c r="G338" s="194" t="s">
        <v>4</v>
      </c>
      <c r="H338" s="194" t="s">
        <v>5</v>
      </c>
      <c r="I338" s="194" t="s">
        <v>6</v>
      </c>
      <c r="J338" s="194" t="s">
        <v>7</v>
      </c>
      <c r="K338" s="194" t="s">
        <v>8</v>
      </c>
      <c r="L338" s="194" t="s">
        <v>9</v>
      </c>
      <c r="M338" s="194" t="s">
        <v>10</v>
      </c>
      <c r="N338" s="194" t="s">
        <v>11</v>
      </c>
      <c r="O338" s="194" t="s">
        <v>12</v>
      </c>
      <c r="P338" s="194" t="s">
        <v>13</v>
      </c>
      <c r="Q338" s="194" t="s">
        <v>14</v>
      </c>
      <c r="R338" s="194" t="s">
        <v>15</v>
      </c>
      <c r="S338" s="194" t="s">
        <v>16</v>
      </c>
      <c r="U338" s="196" t="s">
        <v>17</v>
      </c>
      <c r="V338" s="196" t="s">
        <v>18</v>
      </c>
      <c r="W338" s="194" t="s">
        <v>19</v>
      </c>
      <c r="X338" s="194" t="s">
        <v>20</v>
      </c>
      <c r="Y338" s="194" t="s">
        <v>21</v>
      </c>
      <c r="Z338" s="194" t="s">
        <v>22</v>
      </c>
      <c r="AA338" s="194" t="s">
        <v>23</v>
      </c>
      <c r="AB338" s="194" t="s">
        <v>440</v>
      </c>
      <c r="AC338" s="194" t="s">
        <v>441</v>
      </c>
      <c r="AD338" s="194" t="s">
        <v>442</v>
      </c>
      <c r="AE338" s="194"/>
      <c r="AF338" s="194" t="s">
        <v>26</v>
      </c>
      <c r="AG338" s="197" t="s">
        <v>27</v>
      </c>
      <c r="AH338" s="197" t="s">
        <v>28</v>
      </c>
      <c r="AI338" s="197" t="s">
        <v>29</v>
      </c>
      <c r="AJ338" s="194" t="s">
        <v>30</v>
      </c>
      <c r="AK338" s="194" t="s">
        <v>31</v>
      </c>
      <c r="AL338" s="194" t="s">
        <v>32</v>
      </c>
      <c r="AM338" s="194" t="s">
        <v>33</v>
      </c>
      <c r="AN338" s="194" t="s">
        <v>34</v>
      </c>
      <c r="AO338" s="197" t="s">
        <v>35</v>
      </c>
      <c r="AP338" s="197" t="s">
        <v>36</v>
      </c>
      <c r="AQ338" s="197"/>
      <c r="AR338" s="197"/>
      <c r="AS338" s="197"/>
      <c r="AT338" s="197"/>
      <c r="AU338" s="197"/>
      <c r="AV338" s="197"/>
      <c r="AW338" s="194"/>
      <c r="AX338" s="197" t="s">
        <v>37</v>
      </c>
      <c r="AY338" s="197" t="s">
        <v>38</v>
      </c>
      <c r="AZ338" s="197" t="s">
        <v>39</v>
      </c>
      <c r="BA338" s="198" t="s">
        <v>40</v>
      </c>
      <c r="BB338" s="197" t="s">
        <v>41</v>
      </c>
      <c r="BC338" s="197" t="s">
        <v>42</v>
      </c>
      <c r="BD338" s="197" t="s">
        <v>43</v>
      </c>
      <c r="BE338" s="197" t="s">
        <v>44</v>
      </c>
      <c r="BF338" s="197" t="s">
        <v>45</v>
      </c>
      <c r="BG338" s="197" t="s">
        <v>46</v>
      </c>
      <c r="BH338" s="197" t="s">
        <v>47</v>
      </c>
      <c r="BI338" s="197" t="s">
        <v>48</v>
      </c>
      <c r="BJ338" s="197" t="s">
        <v>49</v>
      </c>
      <c r="BK338" s="197" t="s">
        <v>50</v>
      </c>
      <c r="BL338" s="198" t="s">
        <v>51</v>
      </c>
      <c r="BM338" s="198" t="s">
        <v>52</v>
      </c>
      <c r="BN338" s="198" t="s">
        <v>53</v>
      </c>
      <c r="BO338" s="198" t="s">
        <v>54</v>
      </c>
      <c r="BP338" s="198" t="s">
        <v>55</v>
      </c>
      <c r="BQ338" s="198" t="s">
        <v>56</v>
      </c>
      <c r="BR338" s="194" t="s">
        <v>57</v>
      </c>
      <c r="BS338" s="194" t="s">
        <v>58</v>
      </c>
      <c r="BT338" s="198" t="s">
        <v>59</v>
      </c>
      <c r="BU338" s="194" t="s">
        <v>60</v>
      </c>
      <c r="BV338" s="194" t="s">
        <v>61</v>
      </c>
      <c r="BW338" s="194" t="s">
        <v>62</v>
      </c>
      <c r="BX338" s="194" t="s">
        <v>63</v>
      </c>
      <c r="BY338" s="194" t="s">
        <v>64</v>
      </c>
      <c r="BZ338" s="194" t="s">
        <v>65</v>
      </c>
      <c r="CA338" s="194" t="s">
        <v>66</v>
      </c>
      <c r="CB338" s="198" t="s">
        <v>67</v>
      </c>
      <c r="CC338" s="198" t="s">
        <v>68</v>
      </c>
      <c r="CD338" s="197" t="s">
        <v>69</v>
      </c>
      <c r="CE338" s="197" t="s">
        <v>70</v>
      </c>
      <c r="CG338" s="198" t="s">
        <v>443</v>
      </c>
      <c r="CH338" s="198" t="s">
        <v>444</v>
      </c>
      <c r="CI338" s="198" t="s">
        <v>445</v>
      </c>
      <c r="CJ338" s="198" t="s">
        <v>446</v>
      </c>
      <c r="CK338" s="198" t="s">
        <v>447</v>
      </c>
      <c r="CL338" s="198" t="s">
        <v>448</v>
      </c>
      <c r="CM338" s="198" t="s">
        <v>449</v>
      </c>
      <c r="CN338" s="198" t="s">
        <v>450</v>
      </c>
      <c r="CO338" s="198" t="s">
        <v>451</v>
      </c>
      <c r="CP338" s="198" t="s">
        <v>452</v>
      </c>
      <c r="CQ338" s="198" t="s">
        <v>453</v>
      </c>
      <c r="CR338" s="198" t="s">
        <v>454</v>
      </c>
      <c r="CS338" s="198" t="s">
        <v>455</v>
      </c>
      <c r="CT338" s="198" t="s">
        <v>456</v>
      </c>
      <c r="CU338" s="198" t="s">
        <v>71</v>
      </c>
      <c r="CV338" s="198" t="s">
        <v>72</v>
      </c>
      <c r="CW338" s="198" t="s">
        <v>73</v>
      </c>
      <c r="CX338" s="197" t="s">
        <v>74</v>
      </c>
      <c r="CY338" s="198" t="s">
        <v>75</v>
      </c>
      <c r="CZ338" s="198" t="s">
        <v>76</v>
      </c>
      <c r="DA338" s="198" t="s">
        <v>77</v>
      </c>
      <c r="DB338" s="198" t="s">
        <v>78</v>
      </c>
      <c r="DC338" s="198" t="s">
        <v>79</v>
      </c>
      <c r="DD338" s="198" t="s">
        <v>80</v>
      </c>
      <c r="DE338" s="198" t="s">
        <v>81</v>
      </c>
      <c r="DF338" s="194" t="s">
        <v>82</v>
      </c>
      <c r="DG338" s="197" t="s">
        <v>83</v>
      </c>
      <c r="DH338" s="198" t="s">
        <v>84</v>
      </c>
      <c r="DI338" s="198" t="s">
        <v>85</v>
      </c>
      <c r="DJ338" s="198" t="s">
        <v>86</v>
      </c>
      <c r="DK338" s="198" t="s">
        <v>87</v>
      </c>
      <c r="DL338" s="197" t="s">
        <v>88</v>
      </c>
      <c r="DM338" s="198" t="s">
        <v>89</v>
      </c>
      <c r="DN338" s="198" t="s">
        <v>90</v>
      </c>
      <c r="DO338" s="194" t="s">
        <v>91</v>
      </c>
      <c r="DP338" s="199" t="s">
        <v>92</v>
      </c>
      <c r="DQ338" s="198" t="s">
        <v>93</v>
      </c>
      <c r="DR338" s="198" t="s">
        <v>94</v>
      </c>
      <c r="DS338" s="198" t="s">
        <v>457</v>
      </c>
      <c r="DT338" s="198" t="s">
        <v>96</v>
      </c>
      <c r="DU338" s="198" t="s">
        <v>97</v>
      </c>
      <c r="DV338" s="199" t="s">
        <v>98</v>
      </c>
      <c r="DW338" s="199" t="s">
        <v>458</v>
      </c>
      <c r="DX338" s="199"/>
      <c r="DY338" s="194"/>
      <c r="DZ338" s="194"/>
      <c r="EA338" s="194"/>
      <c r="EB338" s="194"/>
      <c r="EC338" s="194"/>
      <c r="ED338" s="194"/>
      <c r="EE338" s="194"/>
      <c r="EF338" s="194"/>
      <c r="EG338" s="194"/>
      <c r="EH338" s="194"/>
      <c r="EI338" s="194"/>
      <c r="EJ338" s="194"/>
      <c r="EL338" s="194"/>
      <c r="EM338" s="194"/>
      <c r="EN338" s="194"/>
      <c r="EO338" s="194"/>
      <c r="EP338" s="194"/>
      <c r="EQ338" s="194"/>
      <c r="ER338" s="194"/>
      <c r="ES338" s="194"/>
      <c r="ET338" s="194"/>
      <c r="EU338" s="194"/>
      <c r="EV338" s="194"/>
      <c r="EW338" s="194"/>
      <c r="EX338" s="194"/>
      <c r="EY338" s="194"/>
      <c r="EZ338" s="194"/>
      <c r="FA338" s="194"/>
      <c r="FB338" s="194"/>
      <c r="FC338" s="194"/>
      <c r="FD338" s="194"/>
      <c r="FE338" s="194"/>
      <c r="FF338" s="194"/>
      <c r="FG338" s="194"/>
      <c r="FH338" s="194"/>
      <c r="FI338" s="194"/>
      <c r="FJ338" s="194"/>
      <c r="FK338" s="194"/>
      <c r="FL338" s="194"/>
      <c r="FM338" s="194"/>
      <c r="FN338" s="197"/>
      <c r="FO338" s="197"/>
      <c r="FP338" s="198"/>
    </row>
    <row r="339" spans="1:172" s="192" customFormat="1">
      <c r="A339" s="203">
        <v>65</v>
      </c>
      <c r="B339" s="192" t="s">
        <v>459</v>
      </c>
      <c r="C339" s="204" t="s">
        <v>144</v>
      </c>
      <c r="D339" s="192" t="s">
        <v>460</v>
      </c>
      <c r="G339" s="205">
        <v>46.58</v>
      </c>
      <c r="H339" s="205">
        <v>2.58</v>
      </c>
      <c r="I339" s="205">
        <v>5.57</v>
      </c>
      <c r="J339" s="205">
        <v>8.4600000000000009</v>
      </c>
      <c r="K339" s="205">
        <v>0.10299999999999999</v>
      </c>
      <c r="L339" s="205">
        <v>14.59</v>
      </c>
      <c r="M339" s="205">
        <v>17.5</v>
      </c>
      <c r="N339" s="205">
        <v>0.68</v>
      </c>
      <c r="O339" s="205">
        <v>2.71</v>
      </c>
      <c r="P339" s="205">
        <v>0.01</v>
      </c>
      <c r="Q339" s="205">
        <v>1.01</v>
      </c>
      <c r="R339" s="205">
        <v>0.7</v>
      </c>
      <c r="S339" s="206">
        <v>99.793000000000006</v>
      </c>
      <c r="U339" s="207">
        <v>0.70458505599999999</v>
      </c>
      <c r="V339" s="207">
        <v>0.51248737</v>
      </c>
      <c r="W339" s="208">
        <v>19.985714605872836</v>
      </c>
      <c r="X339" s="208">
        <v>15.669870176757032</v>
      </c>
      <c r="Y339" s="208">
        <v>40.317593244809345</v>
      </c>
      <c r="Z339" s="209"/>
      <c r="AA339" s="209"/>
      <c r="AD339" s="215">
        <v>-1.8640398333333332</v>
      </c>
      <c r="AF339" s="88">
        <v>0.80076299427601016</v>
      </c>
      <c r="AG339" s="210">
        <v>15467.1</v>
      </c>
      <c r="AH339" s="210">
        <v>22498.42</v>
      </c>
      <c r="AI339" s="210">
        <v>43.64</v>
      </c>
      <c r="AJ339" s="211">
        <v>3.39</v>
      </c>
      <c r="AK339" s="211">
        <v>3.9852941176470584</v>
      </c>
      <c r="AL339" s="211">
        <v>0.25092250922509229</v>
      </c>
      <c r="AM339" s="211">
        <v>3.1418312387791745</v>
      </c>
      <c r="AN339" s="211">
        <v>0.7274463156326535</v>
      </c>
      <c r="AO339" s="212">
        <v>2081.6954764418797</v>
      </c>
      <c r="AP339" s="212">
        <v>2738.9867298113031</v>
      </c>
      <c r="AQ339" s="212"/>
      <c r="AR339" s="212"/>
      <c r="AS339" s="212"/>
      <c r="AT339" s="212"/>
      <c r="AU339" s="212"/>
      <c r="AV339" s="212"/>
      <c r="AX339" s="213">
        <v>74</v>
      </c>
      <c r="AY339" s="213">
        <v>333</v>
      </c>
      <c r="AZ339" s="213">
        <v>795</v>
      </c>
      <c r="BA339" s="213"/>
      <c r="BB339" s="213">
        <v>57</v>
      </c>
      <c r="BC339" s="213">
        <v>171</v>
      </c>
      <c r="BD339" s="213">
        <v>370</v>
      </c>
      <c r="BE339" s="213">
        <v>48</v>
      </c>
      <c r="BF339" s="213">
        <v>100</v>
      </c>
      <c r="BG339" s="213">
        <v>10</v>
      </c>
      <c r="BH339" s="213">
        <v>30</v>
      </c>
      <c r="BI339" s="213">
        <v>3</v>
      </c>
      <c r="BJ339" s="213">
        <v>93</v>
      </c>
      <c r="BK339" s="213">
        <v>16</v>
      </c>
      <c r="BL339" s="213">
        <v>3</v>
      </c>
      <c r="BM339" s="213">
        <v>1.4</v>
      </c>
      <c r="BN339" s="213">
        <v>8.9</v>
      </c>
      <c r="BO339" s="213">
        <v>29</v>
      </c>
      <c r="BP339" s="213">
        <v>4.46</v>
      </c>
      <c r="BQ339" s="213">
        <v>19.8</v>
      </c>
      <c r="BR339" s="213">
        <v>3.5</v>
      </c>
      <c r="BS339" s="213">
        <v>0.88</v>
      </c>
      <c r="BT339" s="213">
        <v>1.8</v>
      </c>
      <c r="BU339" s="213">
        <v>0.2</v>
      </c>
      <c r="BV339" s="213">
        <v>0.9</v>
      </c>
      <c r="BW339" s="213">
        <v>0.1</v>
      </c>
      <c r="BX339" s="213">
        <v>0.3</v>
      </c>
      <c r="BY339" s="213"/>
      <c r="BZ339" s="213">
        <v>0.2</v>
      </c>
      <c r="CA339" s="213">
        <v>0.04</v>
      </c>
      <c r="CB339" s="213">
        <v>4</v>
      </c>
      <c r="CC339" s="213">
        <v>0.2</v>
      </c>
      <c r="CD339" s="213"/>
      <c r="CE339" s="213">
        <v>9</v>
      </c>
      <c r="CG339" s="214">
        <v>28.70967741935484</v>
      </c>
      <c r="CH339" s="214">
        <v>35.89108910891089</v>
      </c>
      <c r="CI339" s="214">
        <v>36.557377049180332</v>
      </c>
      <c r="CJ339" s="214">
        <v>33</v>
      </c>
      <c r="CK339" s="214">
        <v>17.948717948717949</v>
      </c>
      <c r="CL339" s="214">
        <v>11.891891891891893</v>
      </c>
      <c r="CM339" s="214">
        <v>6.9498069498069501</v>
      </c>
      <c r="CN339" s="214">
        <v>4.2194092827004228</v>
      </c>
      <c r="CO339" s="214">
        <v>2.7950310559006213</v>
      </c>
      <c r="CP339" s="214">
        <v>1.392757660167131</v>
      </c>
      <c r="CQ339" s="214">
        <v>1.4285714285714286</v>
      </c>
      <c r="CR339" s="214">
        <v>0</v>
      </c>
      <c r="CS339" s="214">
        <v>0.95693779904306231</v>
      </c>
      <c r="CT339" s="214">
        <v>1.25</v>
      </c>
      <c r="CU339" s="214">
        <v>49.6875</v>
      </c>
      <c r="CV339" s="215">
        <v>89.325842696629209</v>
      </c>
      <c r="CW339" s="214">
        <v>0.55625000000000002</v>
      </c>
      <c r="CX339" s="210">
        <v>966.69375000000002</v>
      </c>
      <c r="CY339" s="214"/>
      <c r="CZ339" s="214"/>
      <c r="DA339" s="214">
        <v>21.142857142857142</v>
      </c>
      <c r="DB339" s="214">
        <v>5.8125</v>
      </c>
      <c r="DC339" s="214">
        <v>0.14285714285714288</v>
      </c>
      <c r="DD339" s="214">
        <v>6.9999999999999991</v>
      </c>
      <c r="DE339" s="214">
        <v>1</v>
      </c>
      <c r="DF339" s="211">
        <v>5.333333333333333</v>
      </c>
      <c r="DG339" s="210">
        <v>2527.9123595505616</v>
      </c>
      <c r="DH339" s="211"/>
      <c r="DI339" s="214">
        <v>222.5</v>
      </c>
      <c r="DJ339" s="214">
        <v>22.967741935483872</v>
      </c>
      <c r="DK339" s="214">
        <v>44.5</v>
      </c>
      <c r="DL339" s="210">
        <v>1665</v>
      </c>
      <c r="DM339" s="214">
        <v>16.818181818181817</v>
      </c>
      <c r="DN339" s="214">
        <v>29.815434761210511</v>
      </c>
      <c r="DO339" s="211">
        <v>1.0647505312014143</v>
      </c>
      <c r="DP339" s="216">
        <v>3.003003003003003E-3</v>
      </c>
      <c r="DQ339" s="214">
        <v>31</v>
      </c>
      <c r="DR339" s="214">
        <v>11.428571428571429</v>
      </c>
      <c r="DS339" s="214">
        <v>-0.39641572422554106</v>
      </c>
      <c r="DT339" s="214">
        <v>17.204301075268816</v>
      </c>
      <c r="DU339" s="214">
        <v>0.21505376344086022</v>
      </c>
      <c r="DV339" s="211">
        <v>5.3199996510080227</v>
      </c>
      <c r="DW339" s="211">
        <v>9.2776319824656728E-2</v>
      </c>
      <c r="DY339" s="211"/>
      <c r="DZ339" s="211"/>
      <c r="EA339" s="211"/>
      <c r="EB339" s="211"/>
      <c r="EC339" s="23">
        <f t="shared" ref="EC339:EC346" si="967">(CB339/0.144)/((CH339*CI339)^(1/2))</f>
        <v>0.76686102665161449</v>
      </c>
      <c r="ED339" s="211"/>
      <c r="EE339" s="211"/>
      <c r="EF339" s="211"/>
      <c r="EG339" s="211"/>
      <c r="EH339" s="211"/>
      <c r="EI339" s="211"/>
    </row>
    <row r="340" spans="1:172" s="98" customFormat="1">
      <c r="A340" s="200">
        <v>79</v>
      </c>
      <c r="B340" s="98" t="s">
        <v>459</v>
      </c>
      <c r="C340" s="201" t="s">
        <v>461</v>
      </c>
      <c r="D340" s="98" t="s">
        <v>462</v>
      </c>
      <c r="G340" s="149">
        <v>4.8899999999999997</v>
      </c>
      <c r="H340" s="149">
        <v>0.33600000000000002</v>
      </c>
      <c r="I340" s="149">
        <v>1.25</v>
      </c>
      <c r="J340" s="149">
        <v>4.0999999999999996</v>
      </c>
      <c r="K340" s="149">
        <v>0.29499999999999998</v>
      </c>
      <c r="L340" s="149">
        <v>0.73</v>
      </c>
      <c r="M340" s="149">
        <v>47.57</v>
      </c>
      <c r="N340" s="149">
        <v>0.09</v>
      </c>
      <c r="O340" s="149">
        <v>0.42</v>
      </c>
      <c r="P340" s="149">
        <v>1.94</v>
      </c>
      <c r="Q340" s="149">
        <v>34.57</v>
      </c>
      <c r="R340" s="149">
        <v>3.24</v>
      </c>
      <c r="S340" s="202">
        <v>96.191000000000003</v>
      </c>
      <c r="U340" s="103">
        <v>0.7053042759999999</v>
      </c>
      <c r="V340" s="103">
        <v>0.51249697000000005</v>
      </c>
      <c r="W340" s="155">
        <v>19.281420331180119</v>
      </c>
      <c r="X340" s="155">
        <v>15.718496539580782</v>
      </c>
      <c r="Y340" s="155">
        <v>40.20445653483084</v>
      </c>
      <c r="Z340" s="31"/>
      <c r="AA340" s="31"/>
      <c r="AD340" s="108">
        <v>6.6131367999999995</v>
      </c>
      <c r="AF340" s="2">
        <v>0.29325756856618374</v>
      </c>
      <c r="AG340" s="147">
        <v>2014.3200000000002</v>
      </c>
      <c r="AH340" s="147">
        <v>3486.8399999999997</v>
      </c>
      <c r="AI340" s="147">
        <v>8466.16</v>
      </c>
      <c r="AJ340" s="23">
        <v>0.51</v>
      </c>
      <c r="AK340" s="23">
        <v>4.666666666666667</v>
      </c>
      <c r="AL340" s="23">
        <v>0.21428571428571427</v>
      </c>
      <c r="AM340" s="23">
        <v>38.056000000000004</v>
      </c>
      <c r="AN340" s="23">
        <v>0.4821223497203741</v>
      </c>
      <c r="AO340" s="107">
        <v>220.32714387132552</v>
      </c>
      <c r="AP340" s="107">
        <v>8357.9667415707918</v>
      </c>
      <c r="AQ340" s="107"/>
      <c r="AR340" s="107"/>
      <c r="AS340" s="107"/>
      <c r="AT340" s="107"/>
      <c r="AU340" s="107"/>
      <c r="AV340" s="107"/>
      <c r="AX340" s="150">
        <v>9</v>
      </c>
      <c r="AY340" s="150">
        <v>6747</v>
      </c>
      <c r="AZ340" s="150">
        <v>12280</v>
      </c>
      <c r="BA340" s="150"/>
      <c r="BB340" s="150"/>
      <c r="BC340" s="150">
        <v>332</v>
      </c>
      <c r="BD340" s="150"/>
      <c r="BE340" s="150"/>
      <c r="BF340" s="150"/>
      <c r="BG340" s="150">
        <v>20</v>
      </c>
      <c r="BH340" s="150">
        <v>130</v>
      </c>
      <c r="BI340" s="150">
        <v>15</v>
      </c>
      <c r="BJ340" s="150">
        <v>59</v>
      </c>
      <c r="BK340" s="150">
        <v>293</v>
      </c>
      <c r="BL340" s="150">
        <v>0.9</v>
      </c>
      <c r="BM340" s="150">
        <v>1.1000000000000001</v>
      </c>
      <c r="BN340" s="150">
        <v>339</v>
      </c>
      <c r="BO340" s="150">
        <v>428</v>
      </c>
      <c r="BP340" s="150">
        <v>37.700000000000003</v>
      </c>
      <c r="BQ340" s="150">
        <v>107</v>
      </c>
      <c r="BR340" s="150">
        <v>11.8</v>
      </c>
      <c r="BS340" s="150">
        <v>2.4900000000000002</v>
      </c>
      <c r="BT340" s="150">
        <v>5.8</v>
      </c>
      <c r="BU340" s="150">
        <v>0.6</v>
      </c>
      <c r="BV340" s="150">
        <v>2.9</v>
      </c>
      <c r="BW340" s="150">
        <v>0.5</v>
      </c>
      <c r="BX340" s="150">
        <v>1.2</v>
      </c>
      <c r="BY340" s="150">
        <v>0.16</v>
      </c>
      <c r="BZ340" s="150">
        <v>0.9</v>
      </c>
      <c r="CA340" s="150">
        <v>0.14000000000000001</v>
      </c>
      <c r="CB340" s="150">
        <v>25</v>
      </c>
      <c r="CC340" s="150">
        <v>4.4000000000000004</v>
      </c>
      <c r="CD340" s="150">
        <v>6.5</v>
      </c>
      <c r="CE340" s="150">
        <v>6</v>
      </c>
      <c r="CG340" s="109">
        <v>1093.5483870967741</v>
      </c>
      <c r="CH340" s="109">
        <v>529.70297029702965</v>
      </c>
      <c r="CI340" s="109">
        <v>309.01639344262298</v>
      </c>
      <c r="CJ340" s="109">
        <v>178.33333333333334</v>
      </c>
      <c r="CK340" s="109">
        <v>60.512820512820511</v>
      </c>
      <c r="CL340" s="109">
        <v>33.648648648648653</v>
      </c>
      <c r="CM340" s="109">
        <v>22.393822393822393</v>
      </c>
      <c r="CN340" s="109">
        <v>12.658227848101266</v>
      </c>
      <c r="CO340" s="109">
        <v>9.0062111801242235</v>
      </c>
      <c r="CP340" s="109">
        <v>6.9637883008356543</v>
      </c>
      <c r="CQ340" s="109">
        <v>5.7142857142857144</v>
      </c>
      <c r="CR340" s="109">
        <v>4.9382716049382722</v>
      </c>
      <c r="CS340" s="109">
        <v>4.3062200956937806</v>
      </c>
      <c r="CT340" s="109">
        <v>4.375</v>
      </c>
      <c r="CU340" s="109">
        <v>41.911262798634809</v>
      </c>
      <c r="CV340" s="108">
        <v>36.224188790560468</v>
      </c>
      <c r="CW340" s="109">
        <v>1.1569965870307166</v>
      </c>
      <c r="CX340" s="147">
        <v>6.8748122866894201</v>
      </c>
      <c r="CY340" s="109">
        <v>17.12</v>
      </c>
      <c r="CZ340" s="109">
        <v>45.07692307692308</v>
      </c>
      <c r="DA340" s="109">
        <v>0.76271186440677963</v>
      </c>
      <c r="DB340" s="109">
        <v>0.20136518771331058</v>
      </c>
      <c r="DC340" s="109">
        <v>4</v>
      </c>
      <c r="DD340" s="109">
        <v>1.2222222222222223</v>
      </c>
      <c r="DE340" s="109">
        <v>4.8888888888888893</v>
      </c>
      <c r="DF340" s="23">
        <v>19.533333333333335</v>
      </c>
      <c r="DG340" s="147">
        <v>10.285663716814158</v>
      </c>
      <c r="DH340" s="23">
        <v>7.6228406956162829</v>
      </c>
      <c r="DI340" s="109">
        <v>2421.4285714285711</v>
      </c>
      <c r="DJ340" s="109">
        <v>249.95391705069125</v>
      </c>
      <c r="DK340" s="109">
        <v>376.66666666666669</v>
      </c>
      <c r="DL340" s="147">
        <v>7496.6666666666661</v>
      </c>
      <c r="DM340" s="109">
        <v>63.056074766355138</v>
      </c>
      <c r="DN340" s="109">
        <v>183.2833007411792</v>
      </c>
      <c r="DO340" s="23">
        <v>0.91407075586253794</v>
      </c>
      <c r="DP340" s="154">
        <v>1.4821402104639098E-4</v>
      </c>
      <c r="DQ340" s="109">
        <v>3.9333333333333331</v>
      </c>
      <c r="DR340" s="109">
        <v>266.36363636363632</v>
      </c>
      <c r="DS340" s="109">
        <v>1.8888357163324192</v>
      </c>
      <c r="DT340" s="109">
        <v>496.61016949152543</v>
      </c>
      <c r="DU340" s="109">
        <v>7.4576271186440684</v>
      </c>
      <c r="DV340" s="23">
        <v>1.1441782803227503</v>
      </c>
      <c r="DW340" s="23">
        <v>1.4087320113299393E-2</v>
      </c>
      <c r="DY340" s="23"/>
      <c r="DZ340" s="23"/>
      <c r="EA340" s="23"/>
      <c r="EB340" s="23"/>
      <c r="EC340" s="23">
        <f t="shared" si="967"/>
        <v>0.42911189433889652</v>
      </c>
      <c r="ED340" s="23"/>
      <c r="EE340" s="23"/>
      <c r="EF340" s="23"/>
      <c r="EG340" s="23"/>
      <c r="EH340" s="23"/>
      <c r="EI340" s="23"/>
    </row>
    <row r="341" spans="1:172" s="98" customFormat="1">
      <c r="A341" s="200">
        <v>85</v>
      </c>
      <c r="B341" s="98" t="s">
        <v>459</v>
      </c>
      <c r="C341" s="201" t="s">
        <v>461</v>
      </c>
      <c r="D341" s="98" t="s">
        <v>463</v>
      </c>
      <c r="G341" s="149">
        <v>40.54</v>
      </c>
      <c r="H341" s="149">
        <v>5.7850000000000001</v>
      </c>
      <c r="I341" s="149">
        <v>9.39</v>
      </c>
      <c r="J341" s="149">
        <v>13.56</v>
      </c>
      <c r="K341" s="149">
        <v>0.216</v>
      </c>
      <c r="L341" s="149">
        <v>6.76</v>
      </c>
      <c r="M341" s="149">
        <v>13.94</v>
      </c>
      <c r="N341" s="149">
        <v>2.5099999999999998</v>
      </c>
      <c r="O341" s="149">
        <v>4.5</v>
      </c>
      <c r="P341" s="149">
        <v>0.88</v>
      </c>
      <c r="Q341" s="149">
        <v>1.36</v>
      </c>
      <c r="R341" s="149">
        <v>0.19</v>
      </c>
      <c r="S341" s="202">
        <v>99.441000000000003</v>
      </c>
      <c r="T341" s="31"/>
      <c r="U341" s="103">
        <v>0.70487767599999995</v>
      </c>
      <c r="V341" s="103">
        <v>0.51257140000000001</v>
      </c>
      <c r="W341" s="155">
        <v>19.189713998106221</v>
      </c>
      <c r="X341" s="155">
        <v>15.674337404378674</v>
      </c>
      <c r="Y341" s="155">
        <v>40.137850672601331</v>
      </c>
      <c r="Z341" s="31"/>
      <c r="AA341" s="31"/>
      <c r="AD341" s="108">
        <v>-6.0571851666666667</v>
      </c>
      <c r="AF341" s="2">
        <v>0.53742520524288806</v>
      </c>
      <c r="AG341" s="147">
        <v>34681.075000000004</v>
      </c>
      <c r="AH341" s="147">
        <v>37359</v>
      </c>
      <c r="AI341" s="147">
        <v>3840.32</v>
      </c>
      <c r="AJ341" s="23">
        <v>7.01</v>
      </c>
      <c r="AK341" s="23">
        <v>1.7928286852589643</v>
      </c>
      <c r="AL341" s="23">
        <v>0.55777777777777771</v>
      </c>
      <c r="AM341" s="23">
        <v>1.4845580404685836</v>
      </c>
      <c r="AN341" s="23">
        <v>0.95844175485119376</v>
      </c>
      <c r="AO341" s="107">
        <v>451.14802523634546</v>
      </c>
      <c r="AP341" s="107">
        <v>2050.4629318728348</v>
      </c>
      <c r="AQ341" s="107"/>
      <c r="AR341" s="107"/>
      <c r="AS341" s="107"/>
      <c r="AT341" s="107"/>
      <c r="AU341" s="107"/>
      <c r="AV341" s="107"/>
      <c r="AX341" s="150">
        <v>123</v>
      </c>
      <c r="AY341" s="150">
        <v>2026</v>
      </c>
      <c r="AZ341" s="150">
        <v>1769</v>
      </c>
      <c r="BA341" s="150">
        <v>1.3</v>
      </c>
      <c r="BB341" s="150">
        <v>24</v>
      </c>
      <c r="BC341" s="150">
        <v>571</v>
      </c>
      <c r="BD341" s="150">
        <v>90</v>
      </c>
      <c r="BE341" s="150">
        <v>46</v>
      </c>
      <c r="BF341" s="150"/>
      <c r="BG341" s="150">
        <v>180</v>
      </c>
      <c r="BH341" s="150">
        <v>100</v>
      </c>
      <c r="BI341" s="150">
        <v>17</v>
      </c>
      <c r="BJ341" s="150">
        <v>382</v>
      </c>
      <c r="BK341" s="150">
        <v>236</v>
      </c>
      <c r="BL341" s="150">
        <v>9.3000000000000007</v>
      </c>
      <c r="BM341" s="150">
        <v>16.600000000000001</v>
      </c>
      <c r="BN341" s="150">
        <v>195</v>
      </c>
      <c r="BO341" s="150">
        <v>393</v>
      </c>
      <c r="BP341" s="150">
        <v>45.4</v>
      </c>
      <c r="BQ341" s="150">
        <v>160</v>
      </c>
      <c r="BR341" s="150">
        <v>21</v>
      </c>
      <c r="BS341" s="150">
        <v>4.91</v>
      </c>
      <c r="BT341" s="150">
        <v>10.4</v>
      </c>
      <c r="BU341" s="150">
        <v>1.1000000000000001</v>
      </c>
      <c r="BV341" s="150">
        <v>4.9000000000000004</v>
      </c>
      <c r="BW341" s="150">
        <v>0.8</v>
      </c>
      <c r="BX341" s="150">
        <v>1.7</v>
      </c>
      <c r="BY341" s="150">
        <v>0.21</v>
      </c>
      <c r="BZ341" s="150">
        <v>1.2</v>
      </c>
      <c r="CA341" s="150">
        <v>0.18</v>
      </c>
      <c r="CB341" s="150">
        <v>9</v>
      </c>
      <c r="CC341" s="150">
        <v>26.1</v>
      </c>
      <c r="CD341" s="150">
        <v>5.8</v>
      </c>
      <c r="CE341" s="150">
        <v>22</v>
      </c>
      <c r="CG341" s="109">
        <v>629.0322580645161</v>
      </c>
      <c r="CH341" s="109">
        <v>486.38613861386136</v>
      </c>
      <c r="CI341" s="109">
        <v>372.13114754098359</v>
      </c>
      <c r="CJ341" s="109">
        <v>266.66666666666669</v>
      </c>
      <c r="CK341" s="109">
        <v>107.69230769230769</v>
      </c>
      <c r="CL341" s="109">
        <v>66.351351351351354</v>
      </c>
      <c r="CM341" s="109">
        <v>40.154440154440152</v>
      </c>
      <c r="CN341" s="109">
        <v>23.206751054852322</v>
      </c>
      <c r="CO341" s="109">
        <v>15.217391304347826</v>
      </c>
      <c r="CP341" s="109">
        <v>11.142061281337048</v>
      </c>
      <c r="CQ341" s="109">
        <v>8.0952380952380949</v>
      </c>
      <c r="CR341" s="109">
        <v>6.4814814814814818</v>
      </c>
      <c r="CS341" s="109">
        <v>5.741626794258373</v>
      </c>
      <c r="CT341" s="109">
        <v>5.625</v>
      </c>
      <c r="CU341" s="109">
        <v>7.4957627118644066</v>
      </c>
      <c r="CV341" s="108">
        <v>9.0717948717948715</v>
      </c>
      <c r="CW341" s="109">
        <v>0.82627118644067798</v>
      </c>
      <c r="CX341" s="147">
        <v>146.95370762711866</v>
      </c>
      <c r="CY341" s="109">
        <v>43.666666666666664</v>
      </c>
      <c r="CZ341" s="109">
        <v>40.689655172413794</v>
      </c>
      <c r="DA341" s="109">
        <v>5.8571428571428568</v>
      </c>
      <c r="DB341" s="109">
        <v>1.6186440677966101</v>
      </c>
      <c r="DC341" s="109">
        <v>1.572289156626506</v>
      </c>
      <c r="DD341" s="109">
        <v>13.833333333333336</v>
      </c>
      <c r="DE341" s="109">
        <v>21.750000000000004</v>
      </c>
      <c r="DF341" s="23">
        <v>13.882352941176471</v>
      </c>
      <c r="DG341" s="147">
        <v>191.58461538461538</v>
      </c>
      <c r="DH341" s="23">
        <v>1.9857395983504749</v>
      </c>
      <c r="DI341" s="109">
        <v>1083.3333333333335</v>
      </c>
      <c r="DJ341" s="109">
        <v>111.82795698924731</v>
      </c>
      <c r="DK341" s="109">
        <v>162.5</v>
      </c>
      <c r="DL341" s="147">
        <v>1688.3333333333335</v>
      </c>
      <c r="DM341" s="109">
        <v>12.6625</v>
      </c>
      <c r="DN341" s="109">
        <v>30.809192215960486</v>
      </c>
      <c r="DO341" s="23">
        <v>1.0089987845866304</v>
      </c>
      <c r="DP341" s="154">
        <v>4.935834155972359E-4</v>
      </c>
      <c r="DQ341" s="109">
        <v>22.470588235294116</v>
      </c>
      <c r="DR341" s="109">
        <v>14.216867469879517</v>
      </c>
      <c r="DS341" s="109">
        <v>0.28736335384763789</v>
      </c>
      <c r="DT341" s="109">
        <v>61.780104712041883</v>
      </c>
      <c r="DU341" s="109">
        <v>6.832460732984293</v>
      </c>
      <c r="DV341" s="23">
        <v>0.70151740025340981</v>
      </c>
      <c r="DW341" s="23">
        <v>1.3701842027659259E-2</v>
      </c>
      <c r="DY341" s="23"/>
      <c r="DZ341" s="23"/>
      <c r="EA341" s="23"/>
      <c r="EB341" s="23"/>
      <c r="EC341" s="23">
        <f t="shared" si="967"/>
        <v>0.14690663514268809</v>
      </c>
      <c r="ED341" s="23"/>
      <c r="EE341" s="23"/>
      <c r="EF341" s="23"/>
      <c r="EG341" s="23"/>
      <c r="EH341" s="23"/>
      <c r="EI341" s="23"/>
    </row>
    <row r="342" spans="1:172" s="98" customFormat="1">
      <c r="A342" s="200">
        <v>86</v>
      </c>
      <c r="B342" s="98" t="s">
        <v>459</v>
      </c>
      <c r="C342" s="201" t="s">
        <v>461</v>
      </c>
      <c r="D342" s="98" t="s">
        <v>460</v>
      </c>
      <c r="G342" s="149">
        <v>33.86</v>
      </c>
      <c r="H342" s="149">
        <v>9.1910000000000007</v>
      </c>
      <c r="I342" s="149">
        <v>12.33</v>
      </c>
      <c r="J342" s="149">
        <v>14.11</v>
      </c>
      <c r="K342" s="149">
        <v>9.8000000000000004E-2</v>
      </c>
      <c r="L342" s="149">
        <v>17.059999999999999</v>
      </c>
      <c r="M342" s="149">
        <v>1.83</v>
      </c>
      <c r="N342" s="149">
        <v>0.32</v>
      </c>
      <c r="O342" s="149">
        <v>8.66</v>
      </c>
      <c r="P342" s="149">
        <v>0.15</v>
      </c>
      <c r="Q342" s="149">
        <v>0.47</v>
      </c>
      <c r="R342" s="149">
        <v>0.03</v>
      </c>
      <c r="S342" s="202">
        <v>98.078999999999994</v>
      </c>
      <c r="T342" s="31"/>
      <c r="U342" s="103">
        <v>0.70498942600000003</v>
      </c>
      <c r="V342" s="103">
        <v>0.51255384999999998</v>
      </c>
      <c r="W342" s="155">
        <v>19.269276446852349</v>
      </c>
      <c r="X342" s="155">
        <v>15.645991614781254</v>
      </c>
      <c r="Y342" s="155">
        <v>39.868878698443673</v>
      </c>
      <c r="Z342" s="31"/>
      <c r="AA342" s="31"/>
      <c r="AD342" s="108">
        <v>-6.6290390666666665</v>
      </c>
      <c r="AF342" s="2">
        <v>0.73806499776575429</v>
      </c>
      <c r="AG342" s="147">
        <v>55100.045000000006</v>
      </c>
      <c r="AH342" s="147">
        <v>71895.320000000007</v>
      </c>
      <c r="AI342" s="147">
        <v>654.6</v>
      </c>
      <c r="AJ342" s="23">
        <v>8.98</v>
      </c>
      <c r="AK342" s="23">
        <v>27.0625</v>
      </c>
      <c r="AL342" s="23">
        <v>3.695150115473441E-2</v>
      </c>
      <c r="AM342" s="23">
        <v>0.1484184914841849</v>
      </c>
      <c r="AN342" s="23">
        <v>0.80290411629263136</v>
      </c>
      <c r="AO342" s="107">
        <v>-295.69932494956873</v>
      </c>
      <c r="AP342" s="107">
        <v>1315.7612545368081</v>
      </c>
      <c r="AQ342" s="107"/>
      <c r="AR342" s="107"/>
      <c r="AS342" s="107"/>
      <c r="AT342" s="107"/>
      <c r="AU342" s="107"/>
      <c r="AV342" s="107"/>
      <c r="AX342" s="150">
        <v>243</v>
      </c>
      <c r="AY342" s="150">
        <v>335</v>
      </c>
      <c r="AZ342" s="150">
        <v>2851</v>
      </c>
      <c r="BA342" s="150">
        <v>1.6</v>
      </c>
      <c r="BB342" s="150">
        <v>18</v>
      </c>
      <c r="BC342" s="150">
        <v>287</v>
      </c>
      <c r="BD342" s="150">
        <v>120</v>
      </c>
      <c r="BE342" s="150">
        <v>103</v>
      </c>
      <c r="BF342" s="150">
        <v>60</v>
      </c>
      <c r="BG342" s="150">
        <v>40</v>
      </c>
      <c r="BH342" s="150">
        <v>50</v>
      </c>
      <c r="BI342" s="150">
        <v>1</v>
      </c>
      <c r="BJ342" s="150">
        <v>104</v>
      </c>
      <c r="BK342" s="150">
        <v>62</v>
      </c>
      <c r="BL342" s="150">
        <v>2.5</v>
      </c>
      <c r="BM342" s="150">
        <v>5.3</v>
      </c>
      <c r="BN342" s="150">
        <v>11.4</v>
      </c>
      <c r="BO342" s="150">
        <v>17.600000000000001</v>
      </c>
      <c r="BP342" s="150">
        <v>1.79</v>
      </c>
      <c r="BQ342" s="150">
        <v>6.1</v>
      </c>
      <c r="BR342" s="150">
        <v>1</v>
      </c>
      <c r="BS342" s="150">
        <v>0.23</v>
      </c>
      <c r="BT342" s="150">
        <v>0.6</v>
      </c>
      <c r="BU342" s="150"/>
      <c r="BV342" s="150">
        <v>0.4</v>
      </c>
      <c r="BW342" s="150"/>
      <c r="BX342" s="150">
        <v>0.2</v>
      </c>
      <c r="BY342" s="150"/>
      <c r="BZ342" s="150">
        <v>0.2</v>
      </c>
      <c r="CA342" s="150">
        <v>0.03</v>
      </c>
      <c r="CB342" s="150">
        <v>4</v>
      </c>
      <c r="CC342" s="150">
        <v>0.5</v>
      </c>
      <c r="CD342" s="150">
        <v>0.4</v>
      </c>
      <c r="CE342" s="150">
        <v>21</v>
      </c>
      <c r="CG342" s="109">
        <v>36.774193548387096</v>
      </c>
      <c r="CH342" s="109">
        <v>21.782178217821784</v>
      </c>
      <c r="CI342" s="109">
        <v>14.672131147540984</v>
      </c>
      <c r="CJ342" s="109">
        <v>10.166666666666666</v>
      </c>
      <c r="CK342" s="109">
        <v>5.1282051282051277</v>
      </c>
      <c r="CL342" s="109">
        <v>3.1081081081081083</v>
      </c>
      <c r="CM342" s="109">
        <v>2.3166023166023164</v>
      </c>
      <c r="CN342" s="109">
        <v>0</v>
      </c>
      <c r="CO342" s="109">
        <v>1.2422360248447206</v>
      </c>
      <c r="CP342" s="109">
        <v>0</v>
      </c>
      <c r="CQ342" s="109">
        <v>0.95238095238095244</v>
      </c>
      <c r="CR342" s="109">
        <v>0</v>
      </c>
      <c r="CS342" s="109">
        <v>0.95693779904306231</v>
      </c>
      <c r="CT342" s="109">
        <v>0.9375</v>
      </c>
      <c r="CU342" s="109">
        <v>45.983870967741936</v>
      </c>
      <c r="CV342" s="108">
        <v>250.08771929824562</v>
      </c>
      <c r="CW342" s="109">
        <v>0.18387096774193548</v>
      </c>
      <c r="CX342" s="147">
        <v>888.71040322580654</v>
      </c>
      <c r="CY342" s="109"/>
      <c r="CZ342" s="109">
        <v>155</v>
      </c>
      <c r="DA342" s="109">
        <v>243</v>
      </c>
      <c r="DB342" s="109">
        <v>1.6774193548387097</v>
      </c>
      <c r="DC342" s="109">
        <v>9.4339622641509441E-2</v>
      </c>
      <c r="DD342" s="109">
        <v>26.499999999999996</v>
      </c>
      <c r="DE342" s="109">
        <v>2.5</v>
      </c>
      <c r="DF342" s="23">
        <v>62</v>
      </c>
      <c r="DG342" s="147">
        <v>6306.6070175438599</v>
      </c>
      <c r="DH342" s="23">
        <v>1.4319679402647176</v>
      </c>
      <c r="DI342" s="109">
        <v>380</v>
      </c>
      <c r="DJ342" s="109">
        <v>39.225806451612904</v>
      </c>
      <c r="DK342" s="109">
        <v>57</v>
      </c>
      <c r="DL342" s="147">
        <v>1675</v>
      </c>
      <c r="DM342" s="109">
        <v>54.918032786885249</v>
      </c>
      <c r="DN342" s="109">
        <v>97.193309311906859</v>
      </c>
      <c r="DO342" s="23">
        <v>0.90175317231700602</v>
      </c>
      <c r="DP342" s="154">
        <v>2.9850746268656717E-3</v>
      </c>
      <c r="DQ342" s="109">
        <v>104</v>
      </c>
      <c r="DR342" s="109">
        <v>11.69811320754717</v>
      </c>
      <c r="DS342" s="109">
        <v>-0.34031232195540451</v>
      </c>
      <c r="DT342" s="109">
        <v>59.615384615384613</v>
      </c>
      <c r="DU342" s="109">
        <v>0.48076923076923078</v>
      </c>
      <c r="DV342" s="23">
        <v>0.55964988547820171</v>
      </c>
      <c r="DW342" s="23">
        <v>0.11836254443283059</v>
      </c>
      <c r="DY342" s="23"/>
      <c r="DZ342" s="23"/>
      <c r="EA342" s="23"/>
      <c r="EB342" s="23"/>
      <c r="EC342" s="23">
        <f t="shared" si="967"/>
        <v>1.5538183484485231</v>
      </c>
      <c r="ED342" s="23"/>
      <c r="EE342" s="23"/>
      <c r="EF342" s="23"/>
      <c r="EG342" s="23"/>
      <c r="EH342" s="23"/>
      <c r="EI342" s="23"/>
    </row>
    <row r="343" spans="1:172" s="98" customFormat="1">
      <c r="A343" s="200">
        <v>95</v>
      </c>
      <c r="B343" s="98" t="s">
        <v>459</v>
      </c>
      <c r="C343" s="201" t="s">
        <v>461</v>
      </c>
      <c r="D343" s="98" t="s">
        <v>460</v>
      </c>
      <c r="G343" s="149">
        <v>35.020000000000003</v>
      </c>
      <c r="H343" s="149">
        <v>3.6920000000000002</v>
      </c>
      <c r="I343" s="149">
        <v>6.49</v>
      </c>
      <c r="J343" s="149">
        <v>11.89</v>
      </c>
      <c r="K343" s="149">
        <v>0.20699999999999999</v>
      </c>
      <c r="L343" s="149">
        <v>19.03</v>
      </c>
      <c r="M343" s="149">
        <v>9.73</v>
      </c>
      <c r="N343" s="149">
        <v>0.6</v>
      </c>
      <c r="O343" s="149">
        <v>1.75</v>
      </c>
      <c r="P343" s="149">
        <v>0.85</v>
      </c>
      <c r="Q343" s="149">
        <v>10.38</v>
      </c>
      <c r="R343" s="149">
        <v>1.26</v>
      </c>
      <c r="S343" s="202">
        <v>99.638999999999996</v>
      </c>
      <c r="T343" s="31"/>
      <c r="U343" s="103">
        <v>0.70488741600000004</v>
      </c>
      <c r="V343" s="103">
        <v>0.51252900000000001</v>
      </c>
      <c r="W343" s="155">
        <v>19.416014382266276</v>
      </c>
      <c r="X343" s="155">
        <v>15.636629041888604</v>
      </c>
      <c r="Y343" s="155">
        <v>39.886209070312418</v>
      </c>
      <c r="Z343" s="31"/>
      <c r="AA343" s="31"/>
      <c r="AD343" s="108">
        <v>1.9738146999999999</v>
      </c>
      <c r="AF343" s="2">
        <v>0.78858241990241829</v>
      </c>
      <c r="AG343" s="147">
        <v>22133.54</v>
      </c>
      <c r="AH343" s="147">
        <v>14528.5</v>
      </c>
      <c r="AI343" s="147">
        <v>3709.4</v>
      </c>
      <c r="AJ343" s="23">
        <v>2.35</v>
      </c>
      <c r="AK343" s="23">
        <v>2.916666666666667</v>
      </c>
      <c r="AL343" s="23">
        <v>0.34285714285714286</v>
      </c>
      <c r="AM343" s="23">
        <v>1.4992295839753467</v>
      </c>
      <c r="AN343" s="23">
        <v>0.44394290175395379</v>
      </c>
      <c r="AO343" s="107">
        <v>1645.2316982526115</v>
      </c>
      <c r="AP343" s="107">
        <v>2366.9708798805468</v>
      </c>
      <c r="AQ343" s="107"/>
      <c r="AR343" s="107"/>
      <c r="AS343" s="107"/>
      <c r="AT343" s="107"/>
      <c r="AU343" s="107"/>
      <c r="AV343" s="107"/>
      <c r="AX343" s="150">
        <v>55</v>
      </c>
      <c r="AY343" s="150">
        <v>2811</v>
      </c>
      <c r="AZ343" s="150">
        <v>2359</v>
      </c>
      <c r="BA343" s="150">
        <v>0.8</v>
      </c>
      <c r="BB343" s="150">
        <v>22</v>
      </c>
      <c r="BC343" s="150">
        <v>96</v>
      </c>
      <c r="BD343" s="150">
        <v>560</v>
      </c>
      <c r="BE343" s="150">
        <v>60</v>
      </c>
      <c r="BF343" s="150">
        <v>380</v>
      </c>
      <c r="BG343" s="150">
        <v>120</v>
      </c>
      <c r="BH343" s="150">
        <v>100</v>
      </c>
      <c r="BI343" s="150">
        <v>15</v>
      </c>
      <c r="BJ343" s="150">
        <v>327</v>
      </c>
      <c r="BK343" s="150">
        <v>245</v>
      </c>
      <c r="BL343" s="150">
        <v>7.1</v>
      </c>
      <c r="BM343" s="150">
        <v>12.4</v>
      </c>
      <c r="BN343" s="150">
        <v>241</v>
      </c>
      <c r="BO343" s="150">
        <v>456</v>
      </c>
      <c r="BP343" s="150">
        <v>51.4</v>
      </c>
      <c r="BQ343" s="150">
        <v>177</v>
      </c>
      <c r="BR343" s="150">
        <v>21.9</v>
      </c>
      <c r="BS343" s="150">
        <v>5.05</v>
      </c>
      <c r="BT343" s="150">
        <v>10</v>
      </c>
      <c r="BU343" s="150">
        <v>1</v>
      </c>
      <c r="BV343" s="150">
        <v>4.5</v>
      </c>
      <c r="BW343" s="150">
        <v>0.6</v>
      </c>
      <c r="BX343" s="150">
        <v>1.4</v>
      </c>
      <c r="BY343" s="150">
        <v>0.18</v>
      </c>
      <c r="BZ343" s="150">
        <v>1</v>
      </c>
      <c r="CA343" s="150">
        <v>0.17</v>
      </c>
      <c r="CB343" s="150">
        <v>9</v>
      </c>
      <c r="CC343" s="150">
        <v>31.1</v>
      </c>
      <c r="CD343" s="150">
        <v>6.9</v>
      </c>
      <c r="CE343" s="150">
        <v>13</v>
      </c>
      <c r="CG343" s="109">
        <v>777.41935483870964</v>
      </c>
      <c r="CH343" s="109">
        <v>564.35643564356428</v>
      </c>
      <c r="CI343" s="109">
        <v>421.31147540983608</v>
      </c>
      <c r="CJ343" s="109">
        <v>295</v>
      </c>
      <c r="CK343" s="109">
        <v>112.30769230769229</v>
      </c>
      <c r="CL343" s="109">
        <v>68.243243243243242</v>
      </c>
      <c r="CM343" s="109">
        <v>38.610038610038607</v>
      </c>
      <c r="CN343" s="109">
        <v>21.09704641350211</v>
      </c>
      <c r="CO343" s="109">
        <v>13.975155279503106</v>
      </c>
      <c r="CP343" s="109">
        <v>8.3565459610027855</v>
      </c>
      <c r="CQ343" s="109">
        <v>6.6666666666666661</v>
      </c>
      <c r="CR343" s="109">
        <v>5.5555555555555554</v>
      </c>
      <c r="CS343" s="109">
        <v>4.7846889952153111</v>
      </c>
      <c r="CT343" s="109">
        <v>5.3125</v>
      </c>
      <c r="CU343" s="109">
        <v>9.6285714285714281</v>
      </c>
      <c r="CV343" s="108">
        <v>9.78838174273859</v>
      </c>
      <c r="CW343" s="109">
        <v>0.98367346938775513</v>
      </c>
      <c r="CX343" s="147">
        <v>90.340979591836742</v>
      </c>
      <c r="CY343" s="109">
        <v>50.666666666666664</v>
      </c>
      <c r="CZ343" s="109">
        <v>35.507246376811594</v>
      </c>
      <c r="DA343" s="109">
        <v>2.5114155251141552</v>
      </c>
      <c r="DB343" s="109">
        <v>1.3346938775510204</v>
      </c>
      <c r="DC343" s="109">
        <v>2.5080645161290325</v>
      </c>
      <c r="DD343" s="109">
        <v>12.4</v>
      </c>
      <c r="DE343" s="109">
        <v>31.1</v>
      </c>
      <c r="DF343" s="23">
        <v>16.333333333333332</v>
      </c>
      <c r="DG343" s="147">
        <v>60.284232365145229</v>
      </c>
      <c r="DH343" s="23">
        <v>3.0307705717109448</v>
      </c>
      <c r="DI343" s="109">
        <v>1417.6470588235293</v>
      </c>
      <c r="DJ343" s="109">
        <v>146.33776091081594</v>
      </c>
      <c r="DK343" s="109">
        <v>241</v>
      </c>
      <c r="DL343" s="147">
        <v>2811</v>
      </c>
      <c r="DM343" s="109">
        <v>15.881355932203389</v>
      </c>
      <c r="DN343" s="109">
        <v>42.688016514053572</v>
      </c>
      <c r="DO343" s="23">
        <v>1.0363460314977382</v>
      </c>
      <c r="DP343" s="154">
        <v>3.5574528637495552E-4</v>
      </c>
      <c r="DQ343" s="109">
        <v>21.8</v>
      </c>
      <c r="DR343" s="109">
        <v>19.758064516129032</v>
      </c>
      <c r="DS343" s="109">
        <v>0.38323835758801028</v>
      </c>
      <c r="DT343" s="109">
        <v>74.923547400611625</v>
      </c>
      <c r="DU343" s="109">
        <v>9.5107033639143737</v>
      </c>
      <c r="DV343" s="23">
        <v>0.38779301094884749</v>
      </c>
      <c r="DW343" s="23">
        <v>6.3596211632532167E-3</v>
      </c>
      <c r="DY343" s="23"/>
      <c r="DZ343" s="23"/>
      <c r="EA343" s="23"/>
      <c r="EB343" s="23"/>
      <c r="EC343" s="23">
        <f t="shared" si="967"/>
        <v>0.12817450008156242</v>
      </c>
      <c r="ED343" s="23"/>
      <c r="EE343" s="23"/>
      <c r="EF343" s="23"/>
      <c r="EG343" s="23"/>
      <c r="EH343" s="23"/>
      <c r="EI343" s="23"/>
    </row>
    <row r="344" spans="1:172" s="192" customFormat="1">
      <c r="A344" s="203">
        <v>90</v>
      </c>
      <c r="B344" s="192" t="s">
        <v>459</v>
      </c>
      <c r="C344" s="204" t="s">
        <v>464</v>
      </c>
      <c r="D344" s="192" t="s">
        <v>465</v>
      </c>
      <c r="G344" s="205">
        <v>41.91</v>
      </c>
      <c r="H344" s="205">
        <v>4.9349999999999996</v>
      </c>
      <c r="I344" s="205">
        <v>8.8699999999999992</v>
      </c>
      <c r="J344" s="205">
        <v>13.59</v>
      </c>
      <c r="K344" s="205">
        <v>0.187</v>
      </c>
      <c r="L344" s="205">
        <v>9.17</v>
      </c>
      <c r="M344" s="205">
        <v>13.14</v>
      </c>
      <c r="N344" s="205">
        <v>2.33</v>
      </c>
      <c r="O344" s="205">
        <v>4.21</v>
      </c>
      <c r="P344" s="205">
        <v>0.56000000000000005</v>
      </c>
      <c r="Q344" s="205">
        <v>-0.08</v>
      </c>
      <c r="R344" s="205">
        <v>0.09</v>
      </c>
      <c r="S344" s="206">
        <v>98.821999999999989</v>
      </c>
      <c r="U344" s="207">
        <v>0.70483134599999997</v>
      </c>
      <c r="V344" s="207">
        <v>0.51251544000000004</v>
      </c>
      <c r="W344" s="208">
        <v>19.630007829944898</v>
      </c>
      <c r="X344" s="208">
        <v>15.70057161370084</v>
      </c>
      <c r="Y344" s="208">
        <v>40.236672815607875</v>
      </c>
      <c r="Z344" s="209"/>
      <c r="AA344" s="209"/>
      <c r="AD344" s="215">
        <v>-7.7037320999999999</v>
      </c>
      <c r="AF344" s="88">
        <v>0.61127761345357645</v>
      </c>
      <c r="AG344" s="210">
        <v>29585.324999999997</v>
      </c>
      <c r="AH344" s="210">
        <v>34951.42</v>
      </c>
      <c r="AI344" s="210">
        <v>2443.84</v>
      </c>
      <c r="AJ344" s="211">
        <v>6.54</v>
      </c>
      <c r="AK344" s="211">
        <v>1.8068669527896994</v>
      </c>
      <c r="AL344" s="211">
        <v>0.55344418052256539</v>
      </c>
      <c r="AM344" s="211">
        <v>1.4813979706877116</v>
      </c>
      <c r="AN344" s="211">
        <v>0.94585908222977488</v>
      </c>
      <c r="AO344" s="212">
        <v>693.84935344456426</v>
      </c>
      <c r="AP344" s="212">
        <v>2057.5169723597892</v>
      </c>
      <c r="AQ344" s="212"/>
      <c r="AR344" s="212"/>
      <c r="AS344" s="212"/>
      <c r="AT344" s="212"/>
      <c r="AU344" s="212"/>
      <c r="AV344" s="212"/>
      <c r="AX344" s="213">
        <v>108</v>
      </c>
      <c r="AY344" s="213">
        <v>1378</v>
      </c>
      <c r="AZ344" s="213">
        <v>1461</v>
      </c>
      <c r="BA344" s="213">
        <v>1</v>
      </c>
      <c r="BB344" s="213">
        <v>33</v>
      </c>
      <c r="BC344" s="213">
        <v>390</v>
      </c>
      <c r="BD344" s="213">
        <v>460</v>
      </c>
      <c r="BE344" s="213">
        <v>55</v>
      </c>
      <c r="BF344" s="213">
        <v>70</v>
      </c>
      <c r="BG344" s="213">
        <v>140</v>
      </c>
      <c r="BH344" s="213">
        <v>90</v>
      </c>
      <c r="BI344" s="213">
        <v>13</v>
      </c>
      <c r="BJ344" s="213">
        <v>292</v>
      </c>
      <c r="BK344" s="213">
        <v>153</v>
      </c>
      <c r="BL344" s="213">
        <v>6.9</v>
      </c>
      <c r="BM344" s="213">
        <v>10.4</v>
      </c>
      <c r="BN344" s="213">
        <v>125</v>
      </c>
      <c r="BO344" s="213">
        <v>253</v>
      </c>
      <c r="BP344" s="213">
        <v>29.2</v>
      </c>
      <c r="BQ344" s="213">
        <v>104</v>
      </c>
      <c r="BR344" s="213">
        <v>14.1</v>
      </c>
      <c r="BS344" s="213">
        <v>3.36</v>
      </c>
      <c r="BT344" s="213">
        <v>7.3</v>
      </c>
      <c r="BU344" s="213">
        <v>0.8</v>
      </c>
      <c r="BV344" s="213">
        <v>3.7</v>
      </c>
      <c r="BW344" s="213">
        <v>0.6</v>
      </c>
      <c r="BX344" s="213">
        <v>1.3</v>
      </c>
      <c r="BY344" s="213">
        <v>0.17</v>
      </c>
      <c r="BZ344" s="213">
        <v>1</v>
      </c>
      <c r="CA344" s="213">
        <v>0.16</v>
      </c>
      <c r="CB344" s="213">
        <v>7</v>
      </c>
      <c r="CC344" s="213">
        <v>16.2</v>
      </c>
      <c r="CD344" s="213">
        <v>1.5</v>
      </c>
      <c r="CE344" s="213">
        <v>19</v>
      </c>
      <c r="CG344" s="214">
        <v>403.22580645161293</v>
      </c>
      <c r="CH344" s="214">
        <v>313.11881188118809</v>
      </c>
      <c r="CI344" s="214">
        <v>239.34426229508196</v>
      </c>
      <c r="CJ344" s="214">
        <v>173.33333333333334</v>
      </c>
      <c r="CK344" s="214">
        <v>72.307692307692307</v>
      </c>
      <c r="CL344" s="214">
        <v>45.405405405405403</v>
      </c>
      <c r="CM344" s="214">
        <v>28.185328185328185</v>
      </c>
      <c r="CN344" s="214">
        <v>16.877637130801691</v>
      </c>
      <c r="CO344" s="214">
        <v>11.490683229813666</v>
      </c>
      <c r="CP344" s="214">
        <v>8.3565459610027855</v>
      </c>
      <c r="CQ344" s="214">
        <v>6.1904761904761907</v>
      </c>
      <c r="CR344" s="214">
        <v>5.2469135802469147</v>
      </c>
      <c r="CS344" s="214">
        <v>4.7846889952153111</v>
      </c>
      <c r="CT344" s="214">
        <v>5</v>
      </c>
      <c r="CU344" s="214">
        <v>9.5490196078431371</v>
      </c>
      <c r="CV344" s="215">
        <v>11.688000000000001</v>
      </c>
      <c r="CW344" s="214">
        <v>0.81699346405228757</v>
      </c>
      <c r="CX344" s="210">
        <v>193.36813725490194</v>
      </c>
      <c r="CY344" s="214">
        <v>36.142857142857146</v>
      </c>
      <c r="CZ344" s="214">
        <v>102</v>
      </c>
      <c r="DA344" s="214">
        <v>7.6595744680851068</v>
      </c>
      <c r="DB344" s="214">
        <v>1.9084967320261439</v>
      </c>
      <c r="DC344" s="214">
        <v>1.5576923076923075</v>
      </c>
      <c r="DD344" s="214">
        <v>10.4</v>
      </c>
      <c r="DE344" s="214">
        <v>16.2</v>
      </c>
      <c r="DF344" s="211">
        <v>11.76923076923077</v>
      </c>
      <c r="DG344" s="210">
        <v>279.61135999999999</v>
      </c>
      <c r="DH344" s="211">
        <v>2.617190290172783</v>
      </c>
      <c r="DI344" s="214">
        <v>781.25</v>
      </c>
      <c r="DJ344" s="214">
        <v>80.645161290322591</v>
      </c>
      <c r="DK344" s="214">
        <v>125</v>
      </c>
      <c r="DL344" s="210">
        <v>1378</v>
      </c>
      <c r="DM344" s="214">
        <v>13.25</v>
      </c>
      <c r="DN344" s="214">
        <v>30.524279311948455</v>
      </c>
      <c r="DO344" s="211">
        <v>1.0057817684084533</v>
      </c>
      <c r="DP344" s="216">
        <v>7.2568940493468795E-4</v>
      </c>
      <c r="DQ344" s="214">
        <v>22.46153846153846</v>
      </c>
      <c r="DR344" s="214">
        <v>14.711538461538462</v>
      </c>
      <c r="DS344" s="214">
        <v>0.21598424015892581</v>
      </c>
      <c r="DT344" s="214">
        <v>52.397260273972606</v>
      </c>
      <c r="DU344" s="214">
        <v>5.5479452054794525</v>
      </c>
      <c r="DV344" s="211">
        <v>0.96414215898988909</v>
      </c>
      <c r="DW344" s="211">
        <v>9.704449260699086E-3</v>
      </c>
      <c r="DY344" s="211"/>
      <c r="DZ344" s="211"/>
      <c r="EA344" s="211"/>
      <c r="EB344" s="211"/>
      <c r="EC344" s="23">
        <f t="shared" si="967"/>
        <v>0.17756994383763733</v>
      </c>
      <c r="ED344" s="211"/>
      <c r="EE344" s="211"/>
      <c r="EF344" s="211"/>
      <c r="EG344" s="211"/>
      <c r="EH344" s="211"/>
      <c r="EI344" s="211"/>
    </row>
    <row r="345" spans="1:172" s="98" customFormat="1" ht="15" customHeight="1">
      <c r="A345" s="200">
        <v>159</v>
      </c>
      <c r="B345" s="98" t="s">
        <v>459</v>
      </c>
      <c r="C345" s="201" t="s">
        <v>466</v>
      </c>
      <c r="D345" s="98" t="s">
        <v>467</v>
      </c>
      <c r="G345" s="149">
        <v>48.84</v>
      </c>
      <c r="H345" s="149">
        <v>2.9420000000000002</v>
      </c>
      <c r="I345" s="149">
        <v>14.21</v>
      </c>
      <c r="J345" s="149">
        <v>11.74</v>
      </c>
      <c r="K345" s="149">
        <v>0.18</v>
      </c>
      <c r="L345" s="149">
        <v>6.38</v>
      </c>
      <c r="M345" s="149">
        <v>8.66</v>
      </c>
      <c r="N345" s="149">
        <v>2.89</v>
      </c>
      <c r="O345" s="149">
        <v>4.07</v>
      </c>
      <c r="P345" s="149">
        <v>0.62</v>
      </c>
      <c r="Q345" s="149">
        <v>-0.57999999999999996</v>
      </c>
      <c r="R345" s="149">
        <v>0.04</v>
      </c>
      <c r="S345" s="202">
        <v>99.952000000000012</v>
      </c>
      <c r="U345" s="103">
        <v>0.70708326599999993</v>
      </c>
      <c r="V345" s="103">
        <v>0.51235306000000003</v>
      </c>
      <c r="W345" s="155">
        <v>19.415451202128178</v>
      </c>
      <c r="X345" s="155">
        <v>15.780606607809759</v>
      </c>
      <c r="Y345" s="155">
        <v>40.815002934209936</v>
      </c>
      <c r="Z345" s="31"/>
      <c r="AA345" s="31"/>
      <c r="AD345" s="108">
        <v>-8.2908931333333342</v>
      </c>
      <c r="AF345" s="2">
        <v>0.55878907084389196</v>
      </c>
      <c r="AG345" s="147">
        <v>17637.29</v>
      </c>
      <c r="AH345" s="147">
        <v>33789.14</v>
      </c>
      <c r="AI345" s="147">
        <v>2705.68</v>
      </c>
      <c r="AJ345" s="23">
        <v>6.9600000000000009</v>
      </c>
      <c r="AK345" s="23">
        <v>1.4083044982698962</v>
      </c>
      <c r="AL345" s="23">
        <v>0.71007371007371001</v>
      </c>
      <c r="AM345" s="23">
        <v>0.6094299788881069</v>
      </c>
      <c r="AN345" s="23">
        <v>0.64457870180674615</v>
      </c>
      <c r="AO345" s="107">
        <v>1049.0334316592057</v>
      </c>
      <c r="AP345" s="107">
        <v>1513.8419540295974</v>
      </c>
      <c r="AQ345" s="107"/>
      <c r="AR345" s="107"/>
      <c r="AS345" s="107"/>
      <c r="AT345" s="107"/>
      <c r="AU345" s="107"/>
      <c r="AV345" s="107"/>
      <c r="AX345" s="150">
        <v>116</v>
      </c>
      <c r="AY345" s="150">
        <v>976</v>
      </c>
      <c r="AZ345" s="150">
        <v>1127</v>
      </c>
      <c r="BA345" s="150">
        <v>1.3</v>
      </c>
      <c r="BB345" s="150">
        <v>24</v>
      </c>
      <c r="BC345" s="150">
        <v>299</v>
      </c>
      <c r="BD345" s="150">
        <v>250</v>
      </c>
      <c r="BE345" s="150">
        <v>37</v>
      </c>
      <c r="BF345" s="150"/>
      <c r="BG345" s="150">
        <v>20</v>
      </c>
      <c r="BH345" s="150">
        <v>100</v>
      </c>
      <c r="BI345" s="150">
        <v>26</v>
      </c>
      <c r="BJ345" s="150">
        <v>349</v>
      </c>
      <c r="BK345" s="150">
        <v>113</v>
      </c>
      <c r="BL345" s="150">
        <v>7.4</v>
      </c>
      <c r="BM345" s="150">
        <v>7.3</v>
      </c>
      <c r="BN345" s="150">
        <v>98.5</v>
      </c>
      <c r="BO345" s="150">
        <v>190</v>
      </c>
      <c r="BP345" s="150">
        <v>21.3</v>
      </c>
      <c r="BQ345" s="150">
        <v>76.400000000000006</v>
      </c>
      <c r="BR345" s="150">
        <v>12.1</v>
      </c>
      <c r="BS345" s="150">
        <v>2.68</v>
      </c>
      <c r="BT345" s="150">
        <v>7.5</v>
      </c>
      <c r="BU345" s="150">
        <v>1</v>
      </c>
      <c r="BV345" s="150">
        <v>5.4</v>
      </c>
      <c r="BW345" s="150">
        <v>1</v>
      </c>
      <c r="BX345" s="150">
        <v>2.5</v>
      </c>
      <c r="BY345" s="150">
        <v>0.34</v>
      </c>
      <c r="BZ345" s="150">
        <v>2.1</v>
      </c>
      <c r="CA345" s="150">
        <v>0.33</v>
      </c>
      <c r="CB345" s="150">
        <v>10</v>
      </c>
      <c r="CC345" s="150">
        <v>17.600000000000001</v>
      </c>
      <c r="CD345" s="150">
        <v>3.4</v>
      </c>
      <c r="CE345" s="150">
        <v>21</v>
      </c>
      <c r="CG345" s="109">
        <v>317.74193548387098</v>
      </c>
      <c r="CH345" s="109">
        <v>235.14851485148515</v>
      </c>
      <c r="CI345" s="109">
        <v>174.59016393442624</v>
      </c>
      <c r="CJ345" s="109">
        <v>127.33333333333334</v>
      </c>
      <c r="CK345" s="109">
        <v>62.051282051282044</v>
      </c>
      <c r="CL345" s="109">
        <v>36.216216216216218</v>
      </c>
      <c r="CM345" s="109">
        <v>28.957528957528957</v>
      </c>
      <c r="CN345" s="109">
        <v>21.09704641350211</v>
      </c>
      <c r="CO345" s="109">
        <v>16.770186335403729</v>
      </c>
      <c r="CP345" s="109">
        <v>13.927576601671309</v>
      </c>
      <c r="CQ345" s="109">
        <v>11.904761904761905</v>
      </c>
      <c r="CR345" s="109">
        <v>10.493827160493829</v>
      </c>
      <c r="CS345" s="109">
        <v>10.047846889952154</v>
      </c>
      <c r="CT345" s="109">
        <v>10.3125</v>
      </c>
      <c r="CU345" s="109">
        <v>9.9734513274336276</v>
      </c>
      <c r="CV345" s="108">
        <v>11.441624365482234</v>
      </c>
      <c r="CW345" s="109">
        <v>0.87168141592920356</v>
      </c>
      <c r="CX345" s="147">
        <v>156.08221238938054</v>
      </c>
      <c r="CY345" s="109">
        <v>19</v>
      </c>
      <c r="CZ345" s="109">
        <v>33.235294117647058</v>
      </c>
      <c r="DA345" s="109">
        <v>9.5867768595041323</v>
      </c>
      <c r="DB345" s="109">
        <v>3.0884955752212391</v>
      </c>
      <c r="DC345" s="109">
        <v>2.4109589041095894</v>
      </c>
      <c r="DD345" s="109">
        <v>3.4761904761904758</v>
      </c>
      <c r="DE345" s="109">
        <v>8.3809523809523814</v>
      </c>
      <c r="DF345" s="23">
        <v>4.3461538461538458</v>
      </c>
      <c r="DG345" s="147">
        <v>343.03695431472079</v>
      </c>
      <c r="DH345" s="23">
        <v>1.3057869602329348</v>
      </c>
      <c r="DI345" s="109">
        <v>298.4848484848485</v>
      </c>
      <c r="DJ345" s="109">
        <v>30.811339198435974</v>
      </c>
      <c r="DK345" s="109">
        <v>46.904761904761905</v>
      </c>
      <c r="DL345" s="147">
        <v>464.76190476190476</v>
      </c>
      <c r="DM345" s="109">
        <v>12.774869109947643</v>
      </c>
      <c r="DN345" s="109">
        <v>23.024684533153536</v>
      </c>
      <c r="DO345" s="23">
        <v>0.85437187844555107</v>
      </c>
      <c r="DP345" s="154">
        <v>1.0245901639344263E-3</v>
      </c>
      <c r="DQ345" s="109">
        <v>13.423076923076923</v>
      </c>
      <c r="DR345" s="109">
        <v>15.479452054794521</v>
      </c>
      <c r="DS345" s="109">
        <v>0.21262910385494704</v>
      </c>
      <c r="DT345" s="109">
        <v>32.378223495702002</v>
      </c>
      <c r="DU345" s="109">
        <v>5.0429799426934103</v>
      </c>
      <c r="DV345" s="23">
        <v>0.88259965181953304</v>
      </c>
      <c r="DW345" s="23">
        <v>3.9193908598739141E-2</v>
      </c>
      <c r="DY345" s="23"/>
      <c r="DZ345" s="23"/>
      <c r="EA345" s="23"/>
      <c r="EB345" s="23"/>
      <c r="EC345" s="23">
        <f t="shared" si="967"/>
        <v>0.34273345693537882</v>
      </c>
      <c r="ED345" s="23"/>
      <c r="EE345" s="23"/>
      <c r="EF345" s="23"/>
      <c r="EG345" s="23"/>
      <c r="EH345" s="23"/>
      <c r="EI345" s="23"/>
    </row>
    <row r="346" spans="1:172" s="98" customFormat="1" ht="13.25" customHeight="1">
      <c r="A346" s="200">
        <v>169</v>
      </c>
      <c r="B346" s="98" t="s">
        <v>459</v>
      </c>
      <c r="C346" s="201" t="s">
        <v>466</v>
      </c>
      <c r="D346" s="98" t="s">
        <v>468</v>
      </c>
      <c r="G346" s="149">
        <v>43.54</v>
      </c>
      <c r="H346" s="149">
        <v>2.7589999999999999</v>
      </c>
      <c r="I346" s="149">
        <v>8.7899999999999991</v>
      </c>
      <c r="J346" s="149">
        <v>12.03</v>
      </c>
      <c r="K346" s="149">
        <v>0.17399999999999999</v>
      </c>
      <c r="L346" s="149">
        <v>17.29</v>
      </c>
      <c r="M346" s="149">
        <v>10.99</v>
      </c>
      <c r="N346" s="149">
        <v>1.68</v>
      </c>
      <c r="O346" s="149">
        <v>2.74</v>
      </c>
      <c r="P346" s="149">
        <v>0.42</v>
      </c>
      <c r="Q346" s="149">
        <v>-0.38</v>
      </c>
      <c r="R346" s="149">
        <v>0.11</v>
      </c>
      <c r="S346" s="202">
        <v>100.033</v>
      </c>
      <c r="U346" s="103">
        <v>0.70580454599999998</v>
      </c>
      <c r="V346" s="103">
        <v>0.51248888000000004</v>
      </c>
      <c r="W346" s="155">
        <v>19.399684158901294</v>
      </c>
      <c r="X346" s="155">
        <v>15.707839610991224</v>
      </c>
      <c r="Y346" s="155">
        <v>40.431978702137286</v>
      </c>
      <c r="Z346" s="31"/>
      <c r="AA346" s="31"/>
      <c r="AD346" s="108">
        <v>-4.4283441666666663</v>
      </c>
      <c r="AF346" s="2">
        <v>0.77008788140309237</v>
      </c>
      <c r="AG346" s="147">
        <v>16540.204999999998</v>
      </c>
      <c r="AH346" s="147">
        <v>22747.480000000003</v>
      </c>
      <c r="AI346" s="147">
        <v>1832.8799999999999</v>
      </c>
      <c r="AJ346" s="23">
        <v>4.42</v>
      </c>
      <c r="AK346" s="23">
        <v>1.6309523809523812</v>
      </c>
      <c r="AL346" s="23">
        <v>0.61313868613138678</v>
      </c>
      <c r="AM346" s="23">
        <v>1.2502844141069398</v>
      </c>
      <c r="AN346" s="23">
        <v>0.65180820306488796</v>
      </c>
      <c r="AO346" s="107">
        <v>1436.8766450568344</v>
      </c>
      <c r="AP346" s="107">
        <v>2197.2307669188999</v>
      </c>
      <c r="AQ346" s="107"/>
      <c r="AR346" s="107"/>
      <c r="AS346" s="107"/>
      <c r="AT346" s="107"/>
      <c r="AU346" s="107"/>
      <c r="AV346" s="107"/>
      <c r="AX346" s="150">
        <v>75</v>
      </c>
      <c r="AY346" s="150">
        <v>752</v>
      </c>
      <c r="AZ346" s="150">
        <v>975</v>
      </c>
      <c r="BA346" s="150">
        <v>0.6</v>
      </c>
      <c r="BB346" s="150">
        <v>28</v>
      </c>
      <c r="BC346" s="150">
        <v>295</v>
      </c>
      <c r="BD346" s="150">
        <v>1660</v>
      </c>
      <c r="BE346" s="150">
        <v>76</v>
      </c>
      <c r="BF346" s="150">
        <v>480</v>
      </c>
      <c r="BG346" s="150">
        <v>70</v>
      </c>
      <c r="BH346" s="150">
        <v>80</v>
      </c>
      <c r="BI346" s="150">
        <v>15</v>
      </c>
      <c r="BJ346" s="150">
        <v>203</v>
      </c>
      <c r="BK346" s="150">
        <v>81</v>
      </c>
      <c r="BL346" s="150">
        <v>4.7</v>
      </c>
      <c r="BM346" s="150">
        <v>5.0999999999999996</v>
      </c>
      <c r="BN346" s="150">
        <v>64.5</v>
      </c>
      <c r="BO346" s="150">
        <v>125</v>
      </c>
      <c r="BP346" s="150">
        <v>14.6</v>
      </c>
      <c r="BQ346" s="150">
        <v>54.5</v>
      </c>
      <c r="BR346" s="150">
        <v>8.4</v>
      </c>
      <c r="BS346" s="150">
        <v>2.16</v>
      </c>
      <c r="BT346" s="150">
        <v>5.2</v>
      </c>
      <c r="BU346" s="150">
        <v>0.7</v>
      </c>
      <c r="BV346" s="150">
        <v>3.5</v>
      </c>
      <c r="BW346" s="150">
        <v>0.6</v>
      </c>
      <c r="BX346" s="150">
        <v>1.6</v>
      </c>
      <c r="BY346" s="150">
        <v>0.21</v>
      </c>
      <c r="BZ346" s="150">
        <v>1.2</v>
      </c>
      <c r="CA346" s="150">
        <v>0.19</v>
      </c>
      <c r="CB346" s="150">
        <v>4</v>
      </c>
      <c r="CC346" s="150">
        <v>8.8000000000000007</v>
      </c>
      <c r="CD346" s="150">
        <v>1.9</v>
      </c>
      <c r="CE346" s="150">
        <v>15</v>
      </c>
      <c r="CG346" s="109">
        <v>208.06451612903226</v>
      </c>
      <c r="CH346" s="109">
        <v>154.70297029702968</v>
      </c>
      <c r="CI346" s="109">
        <v>119.67213114754098</v>
      </c>
      <c r="CJ346" s="109">
        <v>90.833333333333343</v>
      </c>
      <c r="CK346" s="109">
        <v>43.07692307692308</v>
      </c>
      <c r="CL346" s="109">
        <v>29.189189189189193</v>
      </c>
      <c r="CM346" s="109">
        <v>20.077220077220076</v>
      </c>
      <c r="CN346" s="109">
        <v>14.767932489451477</v>
      </c>
      <c r="CO346" s="109">
        <v>10.869565217391305</v>
      </c>
      <c r="CP346" s="109">
        <v>8.3565459610027855</v>
      </c>
      <c r="CQ346" s="109">
        <v>7.6190476190476195</v>
      </c>
      <c r="CR346" s="109">
        <v>6.4814814814814818</v>
      </c>
      <c r="CS346" s="109">
        <v>5.741626794258373</v>
      </c>
      <c r="CT346" s="109">
        <v>5.9375</v>
      </c>
      <c r="CU346" s="109">
        <v>12.037037037037036</v>
      </c>
      <c r="CV346" s="108">
        <v>15.116279069767442</v>
      </c>
      <c r="CW346" s="109">
        <v>0.79629629629629628</v>
      </c>
      <c r="CX346" s="147">
        <v>204.20006172839504</v>
      </c>
      <c r="CY346" s="109"/>
      <c r="CZ346" s="109">
        <v>42.631578947368425</v>
      </c>
      <c r="DA346" s="109">
        <v>8.9285714285714288</v>
      </c>
      <c r="DB346" s="109">
        <v>2.5061728395061729</v>
      </c>
      <c r="DC346" s="109">
        <v>1.7254901960784317</v>
      </c>
      <c r="DD346" s="109">
        <v>4.25</v>
      </c>
      <c r="DE346" s="109">
        <v>7.3333333333333339</v>
      </c>
      <c r="DF346" s="23">
        <v>5.4</v>
      </c>
      <c r="DG346" s="147">
        <v>352.67410852713181</v>
      </c>
      <c r="DH346" s="23">
        <v>1.526031449709238</v>
      </c>
      <c r="DI346" s="109">
        <v>339.4736842105263</v>
      </c>
      <c r="DJ346" s="109">
        <v>35.042444821731749</v>
      </c>
      <c r="DK346" s="109">
        <v>53.75</v>
      </c>
      <c r="DL346" s="147">
        <v>626.66666666666674</v>
      </c>
      <c r="DM346" s="109">
        <v>13.79816513761468</v>
      </c>
      <c r="DN346" s="109">
        <v>25.570764556422631</v>
      </c>
      <c r="DO346" s="23">
        <v>0.99253973982664057</v>
      </c>
      <c r="DP346" s="154">
        <v>1.3297872340425532E-3</v>
      </c>
      <c r="DQ346" s="109">
        <v>13.533333333333333</v>
      </c>
      <c r="DR346" s="109">
        <v>15.882352941176471</v>
      </c>
      <c r="DS346" s="109">
        <v>0.30009658441650755</v>
      </c>
      <c r="DT346" s="109">
        <v>39.901477832512313</v>
      </c>
      <c r="DU346" s="109">
        <v>4.334975369458129</v>
      </c>
      <c r="DV346" s="23">
        <v>1.4554252638729706</v>
      </c>
      <c r="DW346" s="23">
        <v>2.4453184999883099E-2</v>
      </c>
      <c r="DY346" s="23"/>
      <c r="DZ346" s="23"/>
      <c r="EA346" s="23"/>
      <c r="EB346" s="23"/>
      <c r="EC346" s="23">
        <f t="shared" si="967"/>
        <v>0.2041510700303929</v>
      </c>
      <c r="ED346" s="23"/>
      <c r="EE346" s="23"/>
      <c r="EF346" s="23"/>
      <c r="EG346" s="23"/>
      <c r="EH346" s="23"/>
      <c r="EI346" s="23"/>
    </row>
  </sheetData>
  <phoneticPr fontId="11" type="noConversion"/>
  <pageMargins left="0.7" right="0.7" top="0.75" bottom="0.75" header="0.3" footer="0.3"/>
  <drawing r:id="rId1"/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Foglio3"/>
  <dimension ref="A1:GC138"/>
  <sheetViews>
    <sheetView zoomScaleNormal="100" workbookViewId="0">
      <pane ySplit="660" topLeftCell="A124" activePane="bottomLeft"/>
      <selection activeCell="A4" sqref="A4:XFD4"/>
      <selection pane="bottomLeft" activeCell="A64" sqref="A64:XFD64"/>
    </sheetView>
  </sheetViews>
  <sheetFormatPr baseColWidth="10" defaultColWidth="9.1640625" defaultRowHeight="15"/>
  <cols>
    <col min="1" max="1" width="23.33203125" bestFit="1" customWidth="1"/>
    <col min="2" max="2" width="23.33203125" customWidth="1"/>
    <col min="3" max="3" width="29.83203125" bestFit="1" customWidth="1"/>
    <col min="4" max="4" width="14.5" customWidth="1"/>
    <col min="5" max="5" width="49.5" bestFit="1" customWidth="1"/>
    <col min="6" max="6" width="6.5" style="156" bestFit="1" customWidth="1"/>
    <col min="7" max="7" width="5.6640625" bestFit="1" customWidth="1"/>
    <col min="8" max="8" width="5.33203125" bestFit="1" customWidth="1"/>
    <col min="9" max="9" width="5.6640625" bestFit="1" customWidth="1"/>
    <col min="10" max="10" width="6.1640625" bestFit="1" customWidth="1"/>
    <col min="11" max="11" width="5.5" bestFit="1" customWidth="1"/>
    <col min="12" max="14" width="5.6640625" bestFit="1" customWidth="1"/>
    <col min="15" max="15" width="4.6640625" bestFit="1" customWidth="1"/>
    <col min="16" max="16" width="5.33203125" bestFit="1" customWidth="1"/>
    <col min="17" max="18" width="5.6640625" bestFit="1" customWidth="1"/>
    <col min="19" max="19" width="6.6640625" bestFit="1" customWidth="1"/>
    <col min="20" max="20" width="8.5" bestFit="1" customWidth="1"/>
    <col min="21" max="21" width="9.5" bestFit="1" customWidth="1"/>
    <col min="22" max="22" width="11.6640625" bestFit="1" customWidth="1"/>
    <col min="23" max="24" width="11.33203125" bestFit="1" customWidth="1"/>
    <col min="25" max="25" width="11.1640625" bestFit="1" customWidth="1"/>
    <col min="26" max="27" width="10.83203125" bestFit="1" customWidth="1"/>
    <col min="28" max="28" width="6.5" bestFit="1" customWidth="1"/>
    <col min="29" max="29" width="6.83203125" bestFit="1" customWidth="1"/>
    <col min="30" max="30" width="6.6640625" customWidth="1"/>
    <col min="31" max="31" width="2.33203125" customWidth="1"/>
    <col min="32" max="32" width="4.6640625" bestFit="1" customWidth="1"/>
    <col min="33" max="35" width="6.5" bestFit="1" customWidth="1"/>
    <col min="36" max="38" width="9.6640625" bestFit="1" customWidth="1"/>
    <col min="39" max="39" width="10.33203125" bestFit="1" customWidth="1"/>
    <col min="40" max="40" width="9.1640625" bestFit="1" customWidth="1"/>
    <col min="41" max="41" width="7.6640625" bestFit="1" customWidth="1"/>
    <col min="42" max="42" width="5.6640625" bestFit="1" customWidth="1"/>
    <col min="43" max="43" width="5.5" bestFit="1" customWidth="1"/>
    <col min="44" max="45" width="5.33203125" bestFit="1" customWidth="1"/>
    <col min="46" max="46" width="2.5" customWidth="1"/>
    <col min="47" max="47" width="9" bestFit="1" customWidth="1"/>
    <col min="48" max="48" width="7.6640625" bestFit="1" customWidth="1"/>
    <col min="49" max="49" width="2.33203125" customWidth="1"/>
    <col min="50" max="50" width="4.33203125" bestFit="1" customWidth="1"/>
    <col min="51" max="52" width="5.33203125" bestFit="1" customWidth="1"/>
    <col min="53" max="53" width="5.6640625" bestFit="1" customWidth="1"/>
    <col min="54" max="54" width="4.5" bestFit="1" customWidth="1"/>
    <col min="55" max="60" width="5.5" bestFit="1" customWidth="1"/>
    <col min="61" max="61" width="6" bestFit="1" customWidth="1"/>
    <col min="62" max="62" width="5" bestFit="1" customWidth="1"/>
    <col min="63" max="63" width="3.5" bestFit="1" customWidth="1"/>
    <col min="64" max="64" width="5" bestFit="1" customWidth="1"/>
    <col min="65" max="67" width="4" bestFit="1" customWidth="1"/>
    <col min="68" max="68" width="5" bestFit="1" customWidth="1"/>
    <col min="69" max="69" width="5.5" bestFit="1" customWidth="1"/>
    <col min="70" max="72" width="5" bestFit="1" customWidth="1"/>
    <col min="73" max="73" width="4" bestFit="1" customWidth="1"/>
    <col min="74" max="74" width="5" bestFit="1" customWidth="1"/>
    <col min="75" max="75" width="4.5" bestFit="1" customWidth="1"/>
    <col min="76" max="76" width="5.5" bestFit="1" customWidth="1"/>
    <col min="77" max="77" width="5" bestFit="1" customWidth="1"/>
    <col min="78" max="78" width="4" bestFit="1" customWidth="1"/>
    <col min="79" max="79" width="5" bestFit="1" customWidth="1"/>
    <col min="80" max="81" width="4" bestFit="1" customWidth="1"/>
    <col min="82" max="82" width="5" bestFit="1" customWidth="1"/>
    <col min="83" max="83" width="4.5" bestFit="1" customWidth="1"/>
    <col min="84" max="84" width="2.1640625" customWidth="1"/>
    <col min="85" max="85" width="6.5" bestFit="1" customWidth="1"/>
    <col min="86" max="92" width="5.5" bestFit="1" customWidth="1"/>
    <col min="93" max="93" width="4.6640625" bestFit="1" customWidth="1"/>
    <col min="94" max="94" width="4.83203125" bestFit="1" customWidth="1"/>
    <col min="95" max="95" width="4.5" bestFit="1" customWidth="1"/>
    <col min="96" max="96" width="5.1640625" bestFit="1" customWidth="1"/>
    <col min="97" max="98" width="4.5" bestFit="1" customWidth="1"/>
    <col min="99" max="99" width="6.5" bestFit="1" customWidth="1"/>
    <col min="100" max="100" width="5.83203125" bestFit="1" customWidth="1"/>
    <col min="101" max="101" width="6.33203125" bestFit="1" customWidth="1"/>
    <col min="102" max="102" width="6" bestFit="1" customWidth="1"/>
    <col min="103" max="103" width="6.5" bestFit="1" customWidth="1"/>
    <col min="104" max="104" width="5.6640625" bestFit="1" customWidth="1"/>
    <col min="105" max="105" width="6.83203125" bestFit="1" customWidth="1"/>
    <col min="106" max="106" width="6.1640625" bestFit="1" customWidth="1"/>
    <col min="107" max="107" width="7.6640625" bestFit="1" customWidth="1"/>
    <col min="108" max="109" width="6" bestFit="1" customWidth="1"/>
    <col min="110" max="110" width="6.1640625" bestFit="1" customWidth="1"/>
    <col min="111" max="111" width="5.5" bestFit="1" customWidth="1"/>
    <col min="112" max="112" width="5" bestFit="1" customWidth="1"/>
    <col min="113" max="113" width="8" bestFit="1" customWidth="1"/>
    <col min="114" max="114" width="5.6640625" bestFit="1" customWidth="1"/>
    <col min="115" max="115" width="8.5" bestFit="1" customWidth="1"/>
    <col min="116" max="116" width="8.6640625" bestFit="1" customWidth="1"/>
    <col min="117" max="117" width="5.83203125" bestFit="1" customWidth="1"/>
    <col min="118" max="119" width="7.6640625" bestFit="1" customWidth="1"/>
    <col min="120" max="120" width="5.6640625" bestFit="1" customWidth="1"/>
    <col min="121" max="121" width="6.1640625" bestFit="1" customWidth="1"/>
    <col min="122" max="122" width="6.6640625" bestFit="1" customWidth="1"/>
    <col min="123" max="123" width="7.1640625" bestFit="1" customWidth="1"/>
    <col min="124" max="124" width="6.5" bestFit="1" customWidth="1"/>
    <col min="125" max="125" width="4.5" bestFit="1" customWidth="1"/>
    <col min="126" max="126" width="6.5" bestFit="1" customWidth="1"/>
    <col min="127" max="127" width="4.83203125" bestFit="1" customWidth="1"/>
    <col min="128" max="128" width="10.1640625" bestFit="1" customWidth="1"/>
    <col min="129" max="129" width="9.6640625" bestFit="1" customWidth="1"/>
    <col min="130" max="130" width="11.1640625" bestFit="1" customWidth="1"/>
    <col min="131" max="131" width="7.5" bestFit="1" customWidth="1"/>
    <col min="132" max="132" width="6.1640625" customWidth="1"/>
    <col min="133" max="133" width="6.6640625" bestFit="1" customWidth="1"/>
    <col min="134" max="134" width="11.1640625" customWidth="1"/>
    <col min="135" max="135" width="10.5" bestFit="1" customWidth="1"/>
    <col min="136" max="136" width="11.5" bestFit="1" customWidth="1"/>
    <col min="137" max="137" width="11.6640625" bestFit="1" customWidth="1"/>
    <col min="138" max="138" width="11.1640625" bestFit="1" customWidth="1"/>
    <col min="139" max="139" width="11" bestFit="1" customWidth="1"/>
    <col min="140" max="140" width="10.5" bestFit="1" customWidth="1"/>
    <col min="141" max="141" width="11.5" bestFit="1" customWidth="1"/>
    <col min="142" max="142" width="10.1640625" bestFit="1" customWidth="1"/>
    <col min="143" max="143" width="10.6640625" bestFit="1" customWidth="1"/>
    <col min="144" max="144" width="7" bestFit="1" customWidth="1"/>
    <col min="145" max="145" width="6.5" bestFit="1" customWidth="1"/>
    <col min="146" max="146" width="9.83203125" bestFit="1" customWidth="1"/>
    <col min="147" max="147" width="2.5" customWidth="1"/>
    <col min="149" max="149" width="2.5" customWidth="1"/>
    <col min="150" max="152" width="4.5" bestFit="1" customWidth="1"/>
    <col min="153" max="155" width="3.5" bestFit="1" customWidth="1"/>
    <col min="156" max="156" width="4.5" bestFit="1" customWidth="1"/>
    <col min="157" max="157" width="3.6640625" bestFit="1" customWidth="1"/>
    <col min="158" max="159" width="3.5" bestFit="1" customWidth="1"/>
    <col min="160" max="160" width="7.5" bestFit="1" customWidth="1"/>
    <col min="161" max="162" width="3.5" bestFit="1" customWidth="1"/>
    <col min="163" max="163" width="8.5" bestFit="1" customWidth="1"/>
    <col min="164" max="164" width="7.5" bestFit="1" customWidth="1"/>
    <col min="165" max="166" width="7.33203125" bestFit="1" customWidth="1"/>
    <col min="167" max="167" width="8.6640625" bestFit="1" customWidth="1"/>
    <col min="168" max="168" width="7.83203125" bestFit="1" customWidth="1"/>
    <col min="169" max="170" width="7.5" bestFit="1" customWidth="1"/>
    <col min="171" max="171" width="6.33203125" bestFit="1" customWidth="1"/>
    <col min="172" max="172" width="6.1640625" bestFit="1" customWidth="1"/>
    <col min="173" max="173" width="6" bestFit="1" customWidth="1"/>
    <col min="174" max="174" width="4.5" bestFit="1" customWidth="1"/>
    <col min="175" max="175" width="3.5" bestFit="1" customWidth="1"/>
    <col min="176" max="176" width="3.83203125" bestFit="1" customWidth="1"/>
    <col min="177" max="177" width="4" bestFit="1" customWidth="1"/>
    <col min="178" max="182" width="3.5" bestFit="1" customWidth="1"/>
    <col min="183" max="183" width="4.5" bestFit="1" customWidth="1"/>
    <col min="184" max="184" width="5" bestFit="1" customWidth="1"/>
    <col min="185" max="185" width="6.5" bestFit="1" customWidth="1"/>
  </cols>
  <sheetData>
    <row r="1" spans="1:185" s="68" customFormat="1" ht="19" thickBot="1">
      <c r="A1" s="68" t="s">
        <v>0</v>
      </c>
      <c r="B1" s="68" t="s">
        <v>431</v>
      </c>
      <c r="C1" s="68" t="s">
        <v>1</v>
      </c>
      <c r="D1" s="69" t="s">
        <v>143</v>
      </c>
      <c r="E1" s="68" t="s">
        <v>2</v>
      </c>
      <c r="F1" s="70" t="s">
        <v>3</v>
      </c>
      <c r="G1" s="69" t="s">
        <v>4</v>
      </c>
      <c r="H1" s="69" t="s">
        <v>5</v>
      </c>
      <c r="I1" s="69" t="s">
        <v>6</v>
      </c>
      <c r="J1" s="69" t="s">
        <v>7</v>
      </c>
      <c r="K1" s="69" t="s">
        <v>8</v>
      </c>
      <c r="L1" s="69" t="s">
        <v>9</v>
      </c>
      <c r="M1" s="69" t="s">
        <v>10</v>
      </c>
      <c r="N1" s="69" t="s">
        <v>11</v>
      </c>
      <c r="O1" s="69" t="s">
        <v>12</v>
      </c>
      <c r="P1" s="69" t="s">
        <v>13</v>
      </c>
      <c r="Q1" s="69" t="s">
        <v>14</v>
      </c>
      <c r="R1" s="69" t="s">
        <v>15</v>
      </c>
      <c r="S1" s="69" t="s">
        <v>16</v>
      </c>
      <c r="U1" s="71" t="s">
        <v>17</v>
      </c>
      <c r="V1" s="72" t="s">
        <v>18</v>
      </c>
      <c r="W1" s="69" t="s">
        <v>19</v>
      </c>
      <c r="X1" s="69" t="s">
        <v>20</v>
      </c>
      <c r="Y1" s="69" t="s">
        <v>21</v>
      </c>
      <c r="Z1" s="69" t="s">
        <v>22</v>
      </c>
      <c r="AA1" s="69" t="s">
        <v>23</v>
      </c>
      <c r="AB1" s="73" t="s">
        <v>24</v>
      </c>
      <c r="AC1" s="73" t="s">
        <v>25</v>
      </c>
      <c r="AD1" s="74" t="s">
        <v>228</v>
      </c>
      <c r="AE1" s="69"/>
      <c r="AF1" s="69" t="s">
        <v>26</v>
      </c>
      <c r="AG1" s="75" t="s">
        <v>27</v>
      </c>
      <c r="AH1" s="75" t="s">
        <v>28</v>
      </c>
      <c r="AI1" s="75" t="s">
        <v>29</v>
      </c>
      <c r="AJ1" s="69" t="s">
        <v>30</v>
      </c>
      <c r="AK1" s="69" t="s">
        <v>31</v>
      </c>
      <c r="AL1" s="69" t="s">
        <v>32</v>
      </c>
      <c r="AM1" s="69" t="s">
        <v>33</v>
      </c>
      <c r="AN1" s="69" t="s">
        <v>372</v>
      </c>
      <c r="AO1" s="69" t="s">
        <v>289</v>
      </c>
      <c r="AP1" s="69" t="s">
        <v>290</v>
      </c>
      <c r="AQ1" s="69" t="s">
        <v>291</v>
      </c>
      <c r="AR1" s="75" t="s">
        <v>35</v>
      </c>
      <c r="AS1" s="75" t="s">
        <v>36</v>
      </c>
      <c r="AT1" s="75"/>
      <c r="AU1" s="69" t="s">
        <v>361</v>
      </c>
      <c r="AV1" s="69" t="s">
        <v>427</v>
      </c>
      <c r="AW1" s="69"/>
      <c r="AX1" s="68" t="s">
        <v>37</v>
      </c>
      <c r="AY1" s="68" t="s">
        <v>38</v>
      </c>
      <c r="AZ1" s="68" t="s">
        <v>39</v>
      </c>
      <c r="BA1" s="68" t="s">
        <v>40</v>
      </c>
      <c r="BB1" s="68" t="s">
        <v>41</v>
      </c>
      <c r="BC1" s="68" t="s">
        <v>42</v>
      </c>
      <c r="BD1" s="68" t="s">
        <v>43</v>
      </c>
      <c r="BE1" s="68" t="s">
        <v>44</v>
      </c>
      <c r="BF1" s="68" t="s">
        <v>45</v>
      </c>
      <c r="BG1" s="68" t="s">
        <v>46</v>
      </c>
      <c r="BH1" s="68" t="s">
        <v>47</v>
      </c>
      <c r="BI1" s="68" t="s">
        <v>48</v>
      </c>
      <c r="BJ1" s="68" t="s">
        <v>49</v>
      </c>
      <c r="BK1" s="68" t="s">
        <v>50</v>
      </c>
      <c r="BL1" s="68" t="s">
        <v>51</v>
      </c>
      <c r="BM1" s="68" t="s">
        <v>52</v>
      </c>
      <c r="BN1" s="68" t="s">
        <v>53</v>
      </c>
      <c r="BO1" s="68" t="s">
        <v>54</v>
      </c>
      <c r="BP1" s="68" t="s">
        <v>55</v>
      </c>
      <c r="BQ1" s="68" t="s">
        <v>56</v>
      </c>
      <c r="BR1" s="68" t="s">
        <v>57</v>
      </c>
      <c r="BS1" s="68" t="s">
        <v>58</v>
      </c>
      <c r="BT1" s="68" t="s">
        <v>59</v>
      </c>
      <c r="BU1" s="68" t="s">
        <v>60</v>
      </c>
      <c r="BV1" s="68" t="s">
        <v>61</v>
      </c>
      <c r="BW1" s="68" t="s">
        <v>62</v>
      </c>
      <c r="BX1" s="68" t="s">
        <v>63</v>
      </c>
      <c r="BY1" s="68" t="s">
        <v>64</v>
      </c>
      <c r="BZ1" s="68" t="s">
        <v>65</v>
      </c>
      <c r="CA1" s="68" t="s">
        <v>66</v>
      </c>
      <c r="CB1" s="68" t="s">
        <v>67</v>
      </c>
      <c r="CC1" s="68" t="s">
        <v>68</v>
      </c>
      <c r="CD1" s="68" t="s">
        <v>69</v>
      </c>
      <c r="CE1" s="68" t="s">
        <v>70</v>
      </c>
      <c r="CG1" s="73" t="s">
        <v>347</v>
      </c>
      <c r="CH1" s="73" t="s">
        <v>348</v>
      </c>
      <c r="CI1" s="73" t="s">
        <v>349</v>
      </c>
      <c r="CJ1" s="73" t="s">
        <v>350</v>
      </c>
      <c r="CK1" s="73" t="s">
        <v>351</v>
      </c>
      <c r="CL1" s="73" t="s">
        <v>352</v>
      </c>
      <c r="CM1" s="73" t="s">
        <v>353</v>
      </c>
      <c r="CN1" s="73" t="s">
        <v>354</v>
      </c>
      <c r="CO1" s="73" t="s">
        <v>355</v>
      </c>
      <c r="CP1" s="73" t="s">
        <v>356</v>
      </c>
      <c r="CQ1" s="73" t="s">
        <v>357</v>
      </c>
      <c r="CR1" s="73" t="s">
        <v>358</v>
      </c>
      <c r="CS1" s="73" t="s">
        <v>359</v>
      </c>
      <c r="CT1" s="73" t="s">
        <v>360</v>
      </c>
      <c r="CU1" s="73" t="s">
        <v>71</v>
      </c>
      <c r="CV1" s="73" t="s">
        <v>72</v>
      </c>
      <c r="CW1" s="73" t="s">
        <v>73</v>
      </c>
      <c r="CX1" s="75" t="s">
        <v>74</v>
      </c>
      <c r="CY1" s="73" t="s">
        <v>75</v>
      </c>
      <c r="CZ1" s="73" t="s">
        <v>76</v>
      </c>
      <c r="DA1" s="73" t="s">
        <v>77</v>
      </c>
      <c r="DB1" s="73" t="s">
        <v>78</v>
      </c>
      <c r="DC1" s="73" t="s">
        <v>231</v>
      </c>
      <c r="DD1" s="73" t="s">
        <v>79</v>
      </c>
      <c r="DE1" s="73" t="s">
        <v>80</v>
      </c>
      <c r="DF1" s="73" t="s">
        <v>81</v>
      </c>
      <c r="DG1" s="69" t="s">
        <v>82</v>
      </c>
      <c r="DH1" s="75" t="s">
        <v>83</v>
      </c>
      <c r="DI1" s="73" t="s">
        <v>84</v>
      </c>
      <c r="DJ1" s="73" t="s">
        <v>85</v>
      </c>
      <c r="DK1" s="73" t="s">
        <v>86</v>
      </c>
      <c r="DL1" s="73" t="s">
        <v>232</v>
      </c>
      <c r="DM1" s="73" t="s">
        <v>87</v>
      </c>
      <c r="DN1" s="73" t="s">
        <v>230</v>
      </c>
      <c r="DO1" s="73" t="s">
        <v>227</v>
      </c>
      <c r="DP1" s="75" t="s">
        <v>88</v>
      </c>
      <c r="DQ1" s="73" t="s">
        <v>89</v>
      </c>
      <c r="DR1" s="73" t="s">
        <v>90</v>
      </c>
      <c r="DS1" s="69" t="s">
        <v>91</v>
      </c>
      <c r="DT1" s="76" t="s">
        <v>92</v>
      </c>
      <c r="DU1" s="73" t="s">
        <v>93</v>
      </c>
      <c r="DV1" s="73" t="s">
        <v>94</v>
      </c>
      <c r="DW1" s="73" t="s">
        <v>95</v>
      </c>
      <c r="DX1" s="73" t="s">
        <v>96</v>
      </c>
      <c r="DY1" s="73" t="s">
        <v>97</v>
      </c>
      <c r="DZ1" s="76" t="s">
        <v>98</v>
      </c>
      <c r="EA1" s="76" t="s">
        <v>379</v>
      </c>
      <c r="EB1" s="76" t="s">
        <v>380</v>
      </c>
      <c r="EC1" s="76" t="s">
        <v>381</v>
      </c>
      <c r="ED1" s="76"/>
      <c r="EE1" s="69" t="s">
        <v>99</v>
      </c>
      <c r="EF1" s="69" t="s">
        <v>100</v>
      </c>
      <c r="EG1" s="69" t="s">
        <v>101</v>
      </c>
      <c r="EH1" s="69" t="s">
        <v>102</v>
      </c>
      <c r="EI1" s="69" t="s">
        <v>103</v>
      </c>
      <c r="EJ1" s="69" t="s">
        <v>104</v>
      </c>
      <c r="EK1" s="69" t="s">
        <v>105</v>
      </c>
      <c r="EL1" s="69" t="s">
        <v>106</v>
      </c>
      <c r="EM1" s="69" t="s">
        <v>107</v>
      </c>
      <c r="EN1" s="69" t="s">
        <v>108</v>
      </c>
      <c r="EO1" s="69" t="s">
        <v>109</v>
      </c>
      <c r="EP1" s="68" t="s">
        <v>30</v>
      </c>
      <c r="EQ1" s="69"/>
      <c r="ER1" s="73" t="s">
        <v>292</v>
      </c>
      <c r="ES1" s="69"/>
      <c r="ET1" s="68" t="s">
        <v>293</v>
      </c>
      <c r="EU1" s="68" t="s">
        <v>255</v>
      </c>
      <c r="EV1" s="68" t="s">
        <v>294</v>
      </c>
      <c r="EW1" s="68" t="s">
        <v>295</v>
      </c>
      <c r="EX1" s="68" t="s">
        <v>296</v>
      </c>
      <c r="EY1" s="68" t="s">
        <v>297</v>
      </c>
      <c r="EZ1" s="68" t="s">
        <v>298</v>
      </c>
      <c r="FA1" s="68" t="s">
        <v>299</v>
      </c>
      <c r="FB1" s="68" t="s">
        <v>300</v>
      </c>
      <c r="FC1" s="68" t="s">
        <v>68</v>
      </c>
      <c r="FD1" s="68" t="s">
        <v>301</v>
      </c>
      <c r="FE1" s="68" t="s">
        <v>302</v>
      </c>
      <c r="FF1" s="68" t="s">
        <v>303</v>
      </c>
      <c r="FG1" s="68" t="s">
        <v>304</v>
      </c>
      <c r="FH1" s="68" t="s">
        <v>305</v>
      </c>
      <c r="FI1" s="68" t="s">
        <v>306</v>
      </c>
      <c r="FJ1" s="68" t="s">
        <v>307</v>
      </c>
      <c r="FK1" s="68" t="s">
        <v>308</v>
      </c>
      <c r="FL1" s="68" t="s">
        <v>309</v>
      </c>
      <c r="FM1" s="68" t="s">
        <v>310</v>
      </c>
      <c r="FN1" s="68" t="s">
        <v>311</v>
      </c>
      <c r="FO1" s="68" t="s">
        <v>312</v>
      </c>
      <c r="FP1" s="68" t="s">
        <v>313</v>
      </c>
      <c r="FQ1" s="68" t="s">
        <v>314</v>
      </c>
      <c r="FR1" s="68" t="s">
        <v>315</v>
      </c>
      <c r="FS1" s="68" t="s">
        <v>316</v>
      </c>
      <c r="FT1" s="68" t="s">
        <v>317</v>
      </c>
      <c r="FU1" s="68" t="s">
        <v>318</v>
      </c>
      <c r="FV1" s="68" t="s">
        <v>319</v>
      </c>
      <c r="FW1" s="68" t="s">
        <v>320</v>
      </c>
      <c r="FX1" s="68" t="s">
        <v>321</v>
      </c>
      <c r="FY1" s="68" t="s">
        <v>322</v>
      </c>
      <c r="FZ1" s="68" t="s">
        <v>323</v>
      </c>
      <c r="GA1" s="68" t="s">
        <v>324</v>
      </c>
      <c r="GB1" s="68" t="s">
        <v>325</v>
      </c>
      <c r="GC1" s="68" t="s">
        <v>109</v>
      </c>
    </row>
    <row r="2" spans="1:185" s="1" customFormat="1" ht="16" thickTop="1">
      <c r="A2" t="s">
        <v>115</v>
      </c>
      <c r="B2">
        <v>6</v>
      </c>
      <c r="C2" s="1" t="s">
        <v>117</v>
      </c>
      <c r="D2" t="s">
        <v>283</v>
      </c>
      <c r="E2" s="1" t="s">
        <v>112</v>
      </c>
      <c r="F2" s="121"/>
      <c r="G2" s="2">
        <v>42.6</v>
      </c>
      <c r="H2" s="2">
        <v>1.0900000000000001</v>
      </c>
      <c r="I2" s="2">
        <v>7.71</v>
      </c>
      <c r="J2" s="2">
        <v>7.8304000000000009</v>
      </c>
      <c r="K2" s="2">
        <v>0.11</v>
      </c>
      <c r="L2" s="2">
        <v>10.6</v>
      </c>
      <c r="M2" s="2">
        <v>14.1</v>
      </c>
      <c r="N2" s="2">
        <v>0.39</v>
      </c>
      <c r="O2" s="2">
        <v>8.4499999999999993</v>
      </c>
      <c r="P2" s="2">
        <v>1.18</v>
      </c>
      <c r="Q2" s="2">
        <v>6.3</v>
      </c>
      <c r="R2" s="2"/>
      <c r="S2" s="2">
        <f>SUM(G2:R2)</f>
        <v>100.3604</v>
      </c>
      <c r="U2" s="122"/>
      <c r="W2" s="2"/>
      <c r="X2" s="2"/>
      <c r="Y2" s="2"/>
      <c r="Z2" s="2"/>
      <c r="AA2" s="2"/>
      <c r="AB2" s="2"/>
      <c r="AC2" s="2"/>
      <c r="AD2" s="2"/>
      <c r="AF2" s="2">
        <f>(L2/40.31)/((L2/40.31)+(J2-(J2*0.1189))*0.8998/71.85)</f>
        <v>0.752685813682754</v>
      </c>
      <c r="AG2" s="4">
        <f>H2*5995</f>
        <v>6534.55</v>
      </c>
      <c r="AH2" s="4">
        <f>O2*8302</f>
        <v>70151.899999999994</v>
      </c>
      <c r="AI2" s="4">
        <f>P2*4364</f>
        <v>5149.5199999999995</v>
      </c>
      <c r="AJ2" s="2">
        <f>N2+O2</f>
        <v>8.84</v>
      </c>
      <c r="AK2" s="2">
        <f>O2/N2</f>
        <v>21.666666666666664</v>
      </c>
      <c r="AL2" s="2">
        <f>N2/O2</f>
        <v>4.6153846153846156E-2</v>
      </c>
      <c r="AM2" s="2">
        <f>EK2/EG2</f>
        <v>1.8287937743190659</v>
      </c>
      <c r="AN2" s="2">
        <f t="shared" ref="AN2:AN57" si="0">O2/I2</f>
        <v>1.0959792477302204</v>
      </c>
      <c r="AO2" s="2">
        <f t="shared" ref="AO2:AO57" si="1">(EL2/61.98+EM2/94.2)/(EG2/101.96)</f>
        <v>1.2694762212815693</v>
      </c>
      <c r="AP2" s="2">
        <f t="shared" ref="AP2:AP132" si="2">1/AO2</f>
        <v>0.78772645224537874</v>
      </c>
      <c r="AQ2" s="2">
        <f t="shared" ref="AQ2:AQ57" si="3">(EG2/101.96)/((EK2/56.08)+(EL2/61.98)+(EM2/94.2))</f>
        <v>0.21765451359553495</v>
      </c>
      <c r="AR2" s="4">
        <f>1000*(4*(EE2/60.08)-11*(EL2/61.98+EM2/94.2)-2*(EH2/159.69+EF2/79.87))</f>
        <v>1759.4096713455535</v>
      </c>
      <c r="AS2" s="4">
        <f>1000*(6*(EK2/56.08)+2*(EJ2/40.3)+EG2/101.96)</f>
        <v>2243.4857613621953</v>
      </c>
      <c r="AT2" s="4"/>
      <c r="AU2" s="2">
        <f t="shared" ref="AU2" si="4">O2/G2</f>
        <v>0.19835680751173707</v>
      </c>
      <c r="AV2" s="2">
        <f>(O2/94.2)/(I2/101.96)</f>
        <v>1.1862637377767862</v>
      </c>
      <c r="AX2" s="4">
        <v>432</v>
      </c>
      <c r="AY2" s="4">
        <v>3987</v>
      </c>
      <c r="AZ2" s="4">
        <v>3570</v>
      </c>
      <c r="BA2" s="3"/>
      <c r="BB2" s="3">
        <v>14</v>
      </c>
      <c r="BC2" s="3">
        <v>70</v>
      </c>
      <c r="BD2" s="3">
        <v>52</v>
      </c>
      <c r="BE2" s="3">
        <v>33</v>
      </c>
      <c r="BF2" s="3">
        <v>70</v>
      </c>
      <c r="BG2" s="3"/>
      <c r="BH2" s="3"/>
      <c r="BI2" s="1">
        <v>44</v>
      </c>
      <c r="BJ2" s="4">
        <v>662</v>
      </c>
      <c r="BK2" s="4">
        <v>42</v>
      </c>
      <c r="BL2" s="3"/>
      <c r="BM2" s="3"/>
      <c r="BN2" s="4"/>
      <c r="BO2" s="4">
        <v>460</v>
      </c>
      <c r="BP2" s="4"/>
      <c r="BQ2" s="3"/>
      <c r="BR2" s="3"/>
      <c r="BS2" s="3"/>
      <c r="BT2" s="3"/>
      <c r="BU2" s="3"/>
      <c r="BV2" s="3"/>
      <c r="BW2" s="2"/>
      <c r="BX2" s="2"/>
      <c r="BY2" s="2"/>
      <c r="BZ2" s="3"/>
      <c r="CA2" s="2"/>
      <c r="CB2" s="4"/>
      <c r="CC2" s="4">
        <v>128</v>
      </c>
      <c r="CD2" s="3"/>
      <c r="CE2" s="3"/>
      <c r="CG2" s="3"/>
      <c r="CH2" s="3">
        <f>BO2/0.635</f>
        <v>724.40944881889766</v>
      </c>
      <c r="CI2" s="3"/>
      <c r="CJ2" s="3"/>
      <c r="CK2" s="3"/>
      <c r="CL2" s="3"/>
      <c r="CM2" s="3"/>
      <c r="CN2" s="3"/>
      <c r="CO2" s="3"/>
      <c r="CP2" s="3"/>
      <c r="CQ2" s="3"/>
      <c r="CR2" s="3"/>
      <c r="CS2" s="3"/>
      <c r="CT2" s="3"/>
      <c r="CU2" s="3">
        <f>AZ2/BK2</f>
        <v>85</v>
      </c>
      <c r="CV2" s="3"/>
      <c r="CW2" s="3"/>
      <c r="CX2" s="4">
        <f>AG2/BK2</f>
        <v>155.5845238095238</v>
      </c>
      <c r="CY2" s="3"/>
      <c r="CZ2" s="3"/>
      <c r="DA2" s="3"/>
      <c r="DB2" s="3">
        <f>BJ2/BK2</f>
        <v>15.761904761904763</v>
      </c>
      <c r="DC2" s="3">
        <f t="shared" ref="DC2:DC132" si="5">AZ2/CC2</f>
        <v>27.890625</v>
      </c>
      <c r="DD2" s="3"/>
      <c r="DE2" s="3"/>
      <c r="DF2" s="3"/>
      <c r="DG2" s="2">
        <f>BK2/BI2</f>
        <v>0.95454545454545459</v>
      </c>
      <c r="DH2" s="4"/>
      <c r="DI2" s="2"/>
      <c r="DJ2" s="3"/>
      <c r="DK2" s="3"/>
      <c r="DL2" s="3"/>
      <c r="DM2" s="3"/>
      <c r="DN2" s="123"/>
      <c r="DO2" s="3"/>
      <c r="DP2" s="4"/>
      <c r="DQ2" s="3"/>
      <c r="DR2" s="3"/>
      <c r="DS2" s="2"/>
      <c r="DT2" s="5">
        <f>1/AY2</f>
        <v>2.5081514923501377E-4</v>
      </c>
      <c r="DU2" s="3">
        <f>BJ2/BI2</f>
        <v>15.045454545454545</v>
      </c>
      <c r="DV2" s="3"/>
      <c r="DW2" s="3">
        <f>1.74+LOG(BK2/BI2)-1.92*LOG(BJ2/BI2)</f>
        <v>-0.54082158695903093</v>
      </c>
      <c r="DX2" s="3">
        <f>BK2*100/BJ2</f>
        <v>6.3444108761329305</v>
      </c>
      <c r="DY2" s="3">
        <f>CC2*100/BJ2</f>
        <v>19.335347432024168</v>
      </c>
      <c r="DZ2" s="2">
        <f>EK2*100/AY2</f>
        <v>0.37598113597366101</v>
      </c>
      <c r="EA2" s="5"/>
      <c r="EB2" s="2">
        <f t="shared" ref="EB2:EB51" si="6">CC2/BK2</f>
        <v>3.0476190476190474</v>
      </c>
      <c r="EC2" s="2"/>
      <c r="ED2" s="2"/>
      <c r="EE2" s="2">
        <f t="shared" ref="EE2:EN2" si="7">100*G2/($G2+$H2+$I2+$J2+$K2+$L2+$M2+$N2+$O2+$P2)</f>
        <v>45.29004767149619</v>
      </c>
      <c r="EF2" s="2">
        <f t="shared" si="7"/>
        <v>1.1588298582612875</v>
      </c>
      <c r="EG2" s="2">
        <f t="shared" si="7"/>
        <v>8.1968607405454375</v>
      </c>
      <c r="EH2" s="2">
        <f t="shared" si="7"/>
        <v>8.3248635982836561</v>
      </c>
      <c r="EI2" s="2">
        <f t="shared" si="7"/>
        <v>0.11694613248508405</v>
      </c>
      <c r="EJ2" s="2">
        <f t="shared" si="7"/>
        <v>11.269354584926282</v>
      </c>
      <c r="EK2" s="2">
        <f t="shared" si="7"/>
        <v>14.990367891269864</v>
      </c>
      <c r="EL2" s="2">
        <f t="shared" si="7"/>
        <v>0.41462719699257072</v>
      </c>
      <c r="EM2" s="2">
        <f t="shared" si="7"/>
        <v>8.9835892681723646</v>
      </c>
      <c r="EN2" s="2">
        <f t="shared" si="7"/>
        <v>1.2545130575672652</v>
      </c>
      <c r="EO2" s="2">
        <f t="shared" ref="EO2" si="8">SUM(EE2:EN2)</f>
        <v>100</v>
      </c>
      <c r="EP2" s="2">
        <f t="shared" ref="EP2:EP132" si="9">EL2+EM2</f>
        <v>9.3982164651649356</v>
      </c>
      <c r="EQ2"/>
    </row>
    <row r="3" spans="1:185" s="1" customFormat="1">
      <c r="A3" t="s">
        <v>115</v>
      </c>
      <c r="B3">
        <v>6</v>
      </c>
      <c r="C3" s="1" t="s">
        <v>115</v>
      </c>
      <c r="D3" t="s">
        <v>284</v>
      </c>
      <c r="E3" s="1" t="s">
        <v>211</v>
      </c>
      <c r="F3" s="121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U3" s="122">
        <v>0.71126999999999996</v>
      </c>
      <c r="V3" s="122">
        <v>0.5121</v>
      </c>
      <c r="W3" s="2"/>
      <c r="X3" s="2"/>
      <c r="Y3" s="2"/>
      <c r="Z3" s="2"/>
      <c r="AA3" s="2"/>
      <c r="AB3" s="2"/>
      <c r="AC3" s="2"/>
      <c r="AD3" s="2"/>
      <c r="AF3" s="2"/>
      <c r="AG3" s="4"/>
      <c r="AH3" s="4"/>
      <c r="AI3" s="4"/>
      <c r="AJ3" s="2"/>
      <c r="AK3" s="2"/>
      <c r="AL3" s="2"/>
      <c r="AM3" s="2"/>
      <c r="AN3" s="2"/>
      <c r="AO3" s="2"/>
      <c r="AP3" s="2"/>
      <c r="AQ3" s="2"/>
      <c r="AR3" s="4"/>
      <c r="AS3" s="4"/>
      <c r="AT3" s="4"/>
      <c r="AV3" s="2"/>
      <c r="AX3" s="4"/>
      <c r="AY3" s="4"/>
      <c r="AZ3" s="4"/>
      <c r="BA3" s="3"/>
      <c r="BB3" s="3"/>
      <c r="BC3" s="3"/>
      <c r="BD3" s="3"/>
      <c r="BE3" s="3"/>
      <c r="BF3" s="3"/>
      <c r="BG3" s="3"/>
      <c r="BH3" s="3"/>
      <c r="BJ3" s="4"/>
      <c r="BK3" s="4"/>
      <c r="BL3" s="3"/>
      <c r="BM3" s="3"/>
      <c r="BN3" s="4"/>
      <c r="BO3" s="4"/>
      <c r="BP3" s="4"/>
      <c r="BQ3" s="3"/>
      <c r="BR3" s="3"/>
      <c r="BS3" s="3"/>
      <c r="BT3" s="3"/>
      <c r="BU3" s="3"/>
      <c r="BV3" s="3"/>
      <c r="BW3" s="2"/>
      <c r="BX3" s="2"/>
      <c r="BY3" s="2"/>
      <c r="BZ3" s="3"/>
      <c r="CA3" s="2"/>
      <c r="CB3" s="4"/>
      <c r="CC3" s="4"/>
      <c r="CD3" s="3"/>
      <c r="CE3" s="3"/>
      <c r="CG3" s="3"/>
      <c r="CH3" s="3"/>
      <c r="CI3" s="3"/>
      <c r="CJ3" s="3"/>
      <c r="CK3" s="3"/>
      <c r="CL3" s="3"/>
      <c r="CM3" s="3"/>
      <c r="CN3" s="3"/>
      <c r="CO3" s="3"/>
      <c r="CP3" s="3"/>
      <c r="CQ3" s="3"/>
      <c r="CR3" s="3"/>
      <c r="CS3" s="3"/>
      <c r="CT3" s="3"/>
      <c r="CU3" s="3"/>
      <c r="CV3" s="3"/>
      <c r="CW3" s="3"/>
      <c r="CX3" s="4"/>
      <c r="CY3" s="3"/>
      <c r="CZ3" s="3"/>
      <c r="DA3" s="3"/>
      <c r="DB3" s="3"/>
      <c r="DC3" s="3"/>
      <c r="DD3" s="3"/>
      <c r="DE3" s="3"/>
      <c r="DF3" s="3"/>
      <c r="DG3" s="2"/>
      <c r="DH3" s="4"/>
      <c r="DI3" s="2"/>
      <c r="DJ3" s="3"/>
      <c r="DK3" s="3"/>
      <c r="DL3" s="3"/>
      <c r="DM3" s="3"/>
      <c r="DN3" s="123"/>
      <c r="DO3" s="3"/>
      <c r="DP3" s="4"/>
      <c r="DQ3" s="3"/>
      <c r="DR3" s="3"/>
      <c r="DS3" s="2"/>
      <c r="DT3" s="5"/>
      <c r="DU3" s="3"/>
      <c r="DV3" s="3"/>
      <c r="DW3" s="3"/>
      <c r="DX3" s="3"/>
      <c r="DY3" s="3"/>
      <c r="DZ3" s="2"/>
      <c r="EA3" s="5"/>
      <c r="EB3" s="2"/>
      <c r="EC3" s="2"/>
      <c r="ED3" s="2"/>
      <c r="EE3" s="2"/>
      <c r="EF3" s="2"/>
      <c r="EG3" s="2"/>
      <c r="EH3" s="2"/>
      <c r="EI3" s="2"/>
      <c r="EJ3" s="2"/>
      <c r="EK3" s="2"/>
      <c r="EL3" s="2"/>
      <c r="EM3" s="2"/>
      <c r="EN3" s="2"/>
      <c r="EO3" s="2"/>
      <c r="EP3" s="2"/>
      <c r="EQ3"/>
    </row>
    <row r="4" spans="1:185">
      <c r="A4" t="s">
        <v>115</v>
      </c>
      <c r="B4">
        <v>6</v>
      </c>
      <c r="C4" s="32"/>
      <c r="D4" s="32" t="s">
        <v>161</v>
      </c>
      <c r="E4" s="1" t="s">
        <v>211</v>
      </c>
      <c r="F4"/>
      <c r="G4" s="12">
        <v>43.3</v>
      </c>
      <c r="H4" s="12">
        <v>1.0980000000000001</v>
      </c>
      <c r="I4" s="12">
        <v>6.62</v>
      </c>
      <c r="J4" s="12">
        <v>7</v>
      </c>
      <c r="K4" s="12">
        <v>0.112</v>
      </c>
      <c r="L4" s="12">
        <v>9.94</v>
      </c>
      <c r="M4" s="12">
        <v>15.84</v>
      </c>
      <c r="N4" s="12">
        <v>0.28999999999999998</v>
      </c>
      <c r="O4" s="12">
        <v>6.82</v>
      </c>
      <c r="P4" s="12">
        <v>1.1599999999999999</v>
      </c>
      <c r="Q4" s="12">
        <v>5.51</v>
      </c>
      <c r="R4" s="12">
        <v>0.18</v>
      </c>
      <c r="S4" s="12">
        <f t="shared" ref="S4:S27" si="10">SUM(G4:R4)</f>
        <v>97.870000000000019</v>
      </c>
      <c r="T4" s="11"/>
      <c r="U4" s="128"/>
      <c r="V4" s="129"/>
      <c r="W4" s="130"/>
      <c r="X4" s="130"/>
      <c r="Y4" s="130"/>
      <c r="Z4" s="131"/>
      <c r="AA4" s="131"/>
      <c r="AB4" s="130"/>
      <c r="AC4" s="130"/>
      <c r="AE4" s="2"/>
      <c r="AF4" s="2">
        <f t="shared" ref="AF4:AF27" si="11">(L4/40.31)/((L4/40.31)+(J4-(J4*0.1189))*0.8998/71.85)</f>
        <v>0.76147892437990572</v>
      </c>
      <c r="AG4" s="4">
        <f t="shared" ref="AG4:AG27" si="12">H4*5995</f>
        <v>6582.51</v>
      </c>
      <c r="AH4" s="4">
        <f t="shared" ref="AH4:AH27" si="13">O4*8302</f>
        <v>56619.64</v>
      </c>
      <c r="AI4" s="4">
        <f t="shared" ref="AI4:AI27" si="14">P4*4364</f>
        <v>5062.24</v>
      </c>
      <c r="AJ4" s="2">
        <f t="shared" ref="AJ4:AJ27" si="15">N4+O4</f>
        <v>7.11</v>
      </c>
      <c r="AK4" s="2">
        <f t="shared" ref="AK4:AK27" si="16">O4/N4</f>
        <v>23.517241379310349</v>
      </c>
      <c r="AL4" s="2">
        <f t="shared" ref="AL4:AL27" si="17">N4/O4</f>
        <v>4.2521994134897358E-2</v>
      </c>
      <c r="AM4" s="2">
        <f t="shared" ref="AM4:AM27" si="18">EK4/EG4</f>
        <v>2.392749244712991</v>
      </c>
      <c r="AN4" s="2">
        <f t="shared" si="0"/>
        <v>1.0302114803625377</v>
      </c>
      <c r="AO4" s="2">
        <f t="shared" si="1"/>
        <v>1.1871421417914874</v>
      </c>
      <c r="AP4" s="2">
        <f t="shared" si="2"/>
        <v>0.84235911168221544</v>
      </c>
      <c r="AQ4" s="2">
        <f t="shared" si="3"/>
        <v>0.18058885887482129</v>
      </c>
      <c r="AR4" s="4">
        <f t="shared" ref="AR4:AR27" si="19">1000*(4*(EE4/60.08)-11*(EL4/61.98+EM4/94.2)-2*(EH4/159.69+EF4/79.87))</f>
        <v>2082.6637989381602</v>
      </c>
      <c r="AS4" s="4">
        <f t="shared" ref="AS4:AS27" si="20">1000*(6*(EK4/56.08)+2*(EJ4/40.3)+EG4/101.96)</f>
        <v>2444.0762601654396</v>
      </c>
      <c r="AT4" s="4"/>
      <c r="AU4" s="2">
        <f t="shared" ref="AU4:AU27" si="21">O4/G4</f>
        <v>0.15750577367205545</v>
      </c>
      <c r="AV4" s="2">
        <f t="shared" ref="AV4:AV67" si="22">(O4/94.2)/(I4/101.96)</f>
        <v>1.1150781585749932</v>
      </c>
      <c r="AW4" s="11"/>
      <c r="AX4" s="11">
        <v>524</v>
      </c>
      <c r="AY4" s="11">
        <v>3513</v>
      </c>
      <c r="AZ4" s="11">
        <v>3707</v>
      </c>
      <c r="BA4" s="11">
        <v>77.900000000000006</v>
      </c>
      <c r="BB4" s="11">
        <v>16</v>
      </c>
      <c r="BC4" s="11">
        <v>72</v>
      </c>
      <c r="BD4" s="11">
        <v>60</v>
      </c>
      <c r="BE4" s="11">
        <v>31</v>
      </c>
      <c r="BF4" s="11">
        <v>90</v>
      </c>
      <c r="BG4" s="11">
        <v>40</v>
      </c>
      <c r="BH4" s="11">
        <v>120</v>
      </c>
      <c r="BI4" s="11">
        <v>45</v>
      </c>
      <c r="BJ4" s="11">
        <v>637</v>
      </c>
      <c r="BK4" s="11">
        <v>45</v>
      </c>
      <c r="BL4" s="11">
        <v>19.600000000000001</v>
      </c>
      <c r="BM4" s="11">
        <v>3.3</v>
      </c>
      <c r="BN4" s="11">
        <v>270</v>
      </c>
      <c r="BO4" s="11">
        <v>547</v>
      </c>
      <c r="BP4" s="11">
        <v>61.7</v>
      </c>
      <c r="BQ4" s="11">
        <v>231</v>
      </c>
      <c r="BR4" s="11">
        <v>39.799999999999997</v>
      </c>
      <c r="BS4" s="11">
        <v>7.42</v>
      </c>
      <c r="BT4" s="11">
        <v>26.2</v>
      </c>
      <c r="BU4" s="11">
        <v>2.9</v>
      </c>
      <c r="BV4" s="11">
        <v>12.7</v>
      </c>
      <c r="BW4" s="11">
        <v>1.8</v>
      </c>
      <c r="BX4" s="11">
        <v>4.2</v>
      </c>
      <c r="BY4" s="11">
        <v>0.48</v>
      </c>
      <c r="BZ4" s="11">
        <v>2.6</v>
      </c>
      <c r="CA4" s="11">
        <v>0.36</v>
      </c>
      <c r="CB4" s="11">
        <v>136</v>
      </c>
      <c r="CC4" s="11">
        <v>128</v>
      </c>
      <c r="CD4" s="11">
        <v>27.4</v>
      </c>
      <c r="CE4" s="11">
        <v>18</v>
      </c>
      <c r="CF4" s="34"/>
      <c r="CG4" s="3">
        <f>BN4/0.242</f>
        <v>1115.702479338843</v>
      </c>
      <c r="CH4" s="3">
        <f t="shared" ref="CH4" si="23">BO4/0.635</f>
        <v>861.41732283464569</v>
      </c>
      <c r="CI4" s="3">
        <f>BP4/0.0963</f>
        <v>640.70612668743513</v>
      </c>
      <c r="CJ4" s="3">
        <f>BQ4/0.48</f>
        <v>481.25</v>
      </c>
      <c r="CK4" s="3">
        <f>BR4/0.156</f>
        <v>255.12820512820511</v>
      </c>
      <c r="CL4" s="3">
        <f>BS4/0.0591</f>
        <v>125.54991539763114</v>
      </c>
      <c r="CM4" s="3">
        <f>BT4/0.212</f>
        <v>123.58490566037736</v>
      </c>
      <c r="CN4" s="3">
        <f>BU4/0.0376</f>
        <v>77.127659574468083</v>
      </c>
      <c r="CO4" s="3">
        <f>BV4/0.259</f>
        <v>49.034749034749034</v>
      </c>
      <c r="CP4" s="3">
        <f>BW4/0.0585</f>
        <v>30.769230769230766</v>
      </c>
      <c r="CQ4" s="3">
        <f>BX4/0.163</f>
        <v>25.766871165644172</v>
      </c>
      <c r="CR4" s="3">
        <f>BY4/0.0256</f>
        <v>18.75</v>
      </c>
      <c r="CS4" s="3">
        <f>BZ4/0.166</f>
        <v>15.662650602409638</v>
      </c>
      <c r="CT4" s="3">
        <f>CA4/0.024</f>
        <v>15</v>
      </c>
      <c r="CU4" s="3">
        <f t="shared" ref="CU4:CU27" si="24">AZ4/BK4</f>
        <v>82.37777777777778</v>
      </c>
      <c r="CV4" s="3">
        <f t="shared" ref="CV4:CV27" si="25">AZ4/BN4</f>
        <v>13.729629629629629</v>
      </c>
      <c r="CW4" s="3">
        <f t="shared" ref="CW4:CW27" si="26">BN4/BK4</f>
        <v>6</v>
      </c>
      <c r="CX4" s="4">
        <f t="shared" ref="CX4:CX10" si="27">AG4/BK4</f>
        <v>146.27799999999999</v>
      </c>
      <c r="CY4" s="3">
        <f t="shared" ref="CY4:CY27" si="28">BO4/CB4</f>
        <v>4.0220588235294121</v>
      </c>
      <c r="CZ4" s="3">
        <f t="shared" ref="CZ4:CZ27" si="29">BK4/CD4</f>
        <v>1.6423357664233578</v>
      </c>
      <c r="DA4" s="3">
        <f t="shared" ref="DA4:DA27" si="30">AX4/BR4</f>
        <v>13.165829145728644</v>
      </c>
      <c r="DB4" s="3">
        <f t="shared" ref="DB4:DB27" si="31">BJ4/BK4</f>
        <v>14.155555555555555</v>
      </c>
      <c r="DC4" s="3">
        <f t="shared" ref="DC4:DC27" si="32">AZ4/CC4</f>
        <v>28.9609375</v>
      </c>
      <c r="DD4" s="3">
        <f t="shared" ref="DD4:DD27" si="33">CC4/BM4</f>
        <v>38.787878787878789</v>
      </c>
      <c r="DE4" s="3">
        <f t="shared" ref="DE4:DE27" si="34">BM4/BZ4</f>
        <v>1.2692307692307692</v>
      </c>
      <c r="DF4" s="3">
        <f t="shared" ref="DF4:DF27" si="35">CC4/BZ4</f>
        <v>49.230769230769226</v>
      </c>
      <c r="DG4" s="2">
        <f t="shared" ref="DG4:DG27" si="36">BK4/BI4</f>
        <v>1</v>
      </c>
      <c r="DH4" s="4">
        <f t="shared" ref="DH4:DH10" si="37">AH4/BN4</f>
        <v>209.70237037037037</v>
      </c>
      <c r="DI4" s="2">
        <f>(BK4/0.46)/((O4/0.023)*(CD4/0.017))^0.5</f>
        <v>0.14150624022448682</v>
      </c>
      <c r="DJ4" s="3">
        <f t="shared" ref="DJ4:DJ27" si="38">BN4/CA4</f>
        <v>750</v>
      </c>
      <c r="DK4" s="3">
        <f t="shared" ref="DK4:DK27" si="39">CG4/CT4</f>
        <v>74.380165289256198</v>
      </c>
      <c r="DL4" s="3">
        <f t="shared" ref="DL4:DL27" si="40">CG4/CK4</f>
        <v>4.3731051953984803</v>
      </c>
      <c r="DM4" s="3">
        <f t="shared" ref="DM4:DM27" si="41">BN4/BZ4</f>
        <v>103.84615384615384</v>
      </c>
      <c r="DN4" s="123">
        <f t="shared" ref="DN4:DN132" si="42">BL4/BQ4</f>
        <v>8.4848484848484854E-2</v>
      </c>
      <c r="DO4" s="3">
        <f t="shared" ref="DO4:DO27" si="43">BR4/BZ4</f>
        <v>15.307692307692307</v>
      </c>
      <c r="DP4" s="4">
        <f t="shared" ref="DP4:DP27" si="44">AY4/BZ4</f>
        <v>1351.1538461538462</v>
      </c>
      <c r="DQ4" s="3">
        <f t="shared" ref="DQ4:DQ27" si="45">AY4/BQ4</f>
        <v>15.207792207792208</v>
      </c>
      <c r="DR4" s="3">
        <f t="shared" ref="DR4:DR27" si="46">AY4/(((BR4/0.195)*(BT4/0.259))^0.5)</f>
        <v>24.448552748696834</v>
      </c>
      <c r="DS4" s="2">
        <f t="shared" ref="DS4:DS27" si="47">(BS4/0.074)/(((BR4/0.195)*(BT4/0.259))^0.5)</f>
        <v>0.69782607225413906</v>
      </c>
      <c r="DT4" s="5">
        <f t="shared" ref="DT4:DT27" si="48">1/AY4</f>
        <v>2.8465698832906349E-4</v>
      </c>
      <c r="DU4" s="3">
        <f t="shared" ref="DU4:DU27" si="49">BJ4/BI4</f>
        <v>14.155555555555555</v>
      </c>
      <c r="DV4" s="3">
        <f t="shared" ref="DV4:DV27" si="50">BK4/BM4</f>
        <v>13.636363636363637</v>
      </c>
      <c r="DW4" s="3">
        <f t="shared" ref="DW4:DW27" si="51">1.74+LOG(BK4/BI4)-1.92*LOG(BJ4/BI4)</f>
        <v>-0.46977968363521305</v>
      </c>
      <c r="DX4" s="3">
        <f t="shared" ref="DX4:DX27" si="52">BK4*100/BJ4</f>
        <v>7.0643642072213497</v>
      </c>
      <c r="DY4" s="3">
        <f t="shared" ref="DY4:DY27" si="53">CC4*100/BJ4</f>
        <v>20.094191522762952</v>
      </c>
      <c r="DZ4" s="2">
        <f t="shared" ref="DZ4:DZ11" si="54">EK4*100/AY4</f>
        <v>0.48914804677070567</v>
      </c>
      <c r="EA4" s="5">
        <f t="shared" ref="EA4:EA33" si="55">BA4/BN4</f>
        <v>0.28851851851851856</v>
      </c>
      <c r="EB4" s="2">
        <f t="shared" si="6"/>
        <v>2.8444444444444446</v>
      </c>
      <c r="EC4" s="2">
        <f t="shared" ref="EC4:EC38" si="56">(CB4/0.144)/(CH4*CI4)^(1/2)</f>
        <v>1.2712769634490486</v>
      </c>
      <c r="ED4" s="2"/>
      <c r="EE4" s="2">
        <f t="shared" ref="EE4:EE15" si="57">100*G4/($G4+$H4+$I4+$J4+$K4+$L4+$M4+$N4+$O4+$P4)</f>
        <v>46.973313083098283</v>
      </c>
      <c r="EF4" s="2">
        <f t="shared" ref="EF4:EF15" si="58">100*H4/($G4+$H4+$I4+$J4+$K4+$L4+$M4+$N4+$O4+$P4)</f>
        <v>1.1911477543935778</v>
      </c>
      <c r="EG4" s="2">
        <f t="shared" ref="EG4:EG15" si="59">100*I4/($G4+$H4+$I4+$J4+$K4+$L4+$M4+$N4+$O4+$P4)</f>
        <v>7.1816012150141022</v>
      </c>
      <c r="EH4" s="2">
        <f t="shared" ref="EH4:EH15" si="60">100*J4/($G4+$H4+$I4+$J4+$K4+$L4+$M4+$N4+$O4+$P4)</f>
        <v>7.5938381427641568</v>
      </c>
      <c r="EI4" s="2">
        <f t="shared" ref="EI4:EI15" si="61">100*K4/($G4+$H4+$I4+$J4+$K4+$L4+$M4+$N4+$O4+$P4)</f>
        <v>0.12150141028422652</v>
      </c>
      <c r="EJ4" s="2">
        <f t="shared" ref="EJ4:EJ15" si="62">100*L4/($G4+$H4+$I4+$J4+$K4+$L4+$M4+$N4+$O4+$P4)</f>
        <v>10.783250162725102</v>
      </c>
      <c r="EK4" s="2">
        <f t="shared" ref="EK4:EK15" si="63">100*M4/($G4+$H4+$I4+$J4+$K4+$L4+$M4+$N4+$O4+$P4)</f>
        <v>17.183770883054891</v>
      </c>
      <c r="EL4" s="2">
        <f t="shared" ref="EL4:EL15" si="64">100*N4/($G4+$H4+$I4+$J4+$K4+$L4+$M4+$N4+$O4+$P4)</f>
        <v>0.314601865914515</v>
      </c>
      <c r="EM4" s="2">
        <f t="shared" ref="EM4:EM15" si="65">100*O4/($G4+$H4+$I4+$J4+$K4+$L4+$M4+$N4+$O4+$P4)</f>
        <v>7.3985680190930783</v>
      </c>
      <c r="EN4" s="2">
        <f t="shared" ref="EN4:EN15" si="66">100*P4/($G4+$H4+$I4+$J4+$K4+$L4+$M4+$N4+$O4+$P4)</f>
        <v>1.25840746365806</v>
      </c>
      <c r="EO4" s="2">
        <f t="shared" ref="EO4:EO27" si="67">SUM(EE4:EN4)</f>
        <v>99.999999999999986</v>
      </c>
      <c r="EP4" s="6">
        <f t="shared" si="9"/>
        <v>7.7131698850075932</v>
      </c>
      <c r="EU4" s="1"/>
    </row>
    <row r="5" spans="1:185">
      <c r="A5" t="s">
        <v>115</v>
      </c>
      <c r="B5">
        <v>6</v>
      </c>
      <c r="C5" s="32"/>
      <c r="D5" s="32" t="s">
        <v>161</v>
      </c>
      <c r="E5" s="1" t="s">
        <v>211</v>
      </c>
      <c r="F5"/>
      <c r="G5" s="12">
        <v>43.73</v>
      </c>
      <c r="H5" s="12">
        <v>1.1160000000000001</v>
      </c>
      <c r="I5" s="12">
        <v>6.93</v>
      </c>
      <c r="J5" s="12">
        <v>7.22</v>
      </c>
      <c r="K5" s="12">
        <v>0.11700000000000001</v>
      </c>
      <c r="L5" s="12">
        <v>10.09</v>
      </c>
      <c r="M5" s="12">
        <v>15.9</v>
      </c>
      <c r="N5" s="12">
        <v>0.28999999999999998</v>
      </c>
      <c r="O5" s="12">
        <v>5.23</v>
      </c>
      <c r="P5" s="12">
        <v>1.22</v>
      </c>
      <c r="Q5" s="12">
        <v>5.97</v>
      </c>
      <c r="R5" s="12">
        <v>0.15</v>
      </c>
      <c r="S5" s="12">
        <f t="shared" si="10"/>
        <v>97.963000000000008</v>
      </c>
      <c r="T5" s="11"/>
      <c r="U5" s="132"/>
      <c r="V5" s="133"/>
      <c r="W5" s="131"/>
      <c r="X5" s="131"/>
      <c r="Y5" s="131"/>
      <c r="Z5" s="131"/>
      <c r="AA5" s="131"/>
      <c r="AB5" s="130"/>
      <c r="AC5" s="130"/>
      <c r="AD5" s="12"/>
      <c r="AE5" s="2"/>
      <c r="AF5" s="2">
        <f t="shared" si="11"/>
        <v>0.75856676306913062</v>
      </c>
      <c r="AG5" s="4">
        <f t="shared" si="12"/>
        <v>6690.420000000001</v>
      </c>
      <c r="AH5" s="4">
        <f t="shared" si="13"/>
        <v>43419.460000000006</v>
      </c>
      <c r="AI5" s="4">
        <f t="shared" si="14"/>
        <v>5324.08</v>
      </c>
      <c r="AJ5" s="2">
        <f t="shared" si="15"/>
        <v>5.5200000000000005</v>
      </c>
      <c r="AK5" s="2">
        <f t="shared" si="16"/>
        <v>18.034482758620694</v>
      </c>
      <c r="AL5" s="2">
        <f t="shared" si="17"/>
        <v>5.5449330783938808E-2</v>
      </c>
      <c r="AM5" s="2">
        <f t="shared" si="18"/>
        <v>2.2943722943722946</v>
      </c>
      <c r="AN5" s="2">
        <f t="shared" si="0"/>
        <v>0.75468975468975474</v>
      </c>
      <c r="AO5" s="2">
        <f t="shared" si="1"/>
        <v>0.88569986824529567</v>
      </c>
      <c r="AP5" s="2">
        <f t="shared" si="2"/>
        <v>1.1290506365109323</v>
      </c>
      <c r="AQ5" s="2">
        <f t="shared" si="3"/>
        <v>0.19774033867907936</v>
      </c>
      <c r="AR5" s="4">
        <f t="shared" si="19"/>
        <v>2320.1449256896699</v>
      </c>
      <c r="AS5" s="4">
        <f t="shared" si="20"/>
        <v>2471.4496196923583</v>
      </c>
      <c r="AT5" s="4"/>
      <c r="AU5" s="2">
        <f t="shared" si="21"/>
        <v>0.11959753029956553</v>
      </c>
      <c r="AV5" s="2">
        <f t="shared" si="22"/>
        <v>0.81685952641366655</v>
      </c>
      <c r="AW5" s="11"/>
      <c r="AX5" s="11">
        <v>546</v>
      </c>
      <c r="AY5" s="11">
        <v>3892</v>
      </c>
      <c r="AZ5" s="11">
        <v>3631</v>
      </c>
      <c r="BA5" s="11">
        <v>79.099999999999994</v>
      </c>
      <c r="BB5" s="11">
        <v>15</v>
      </c>
      <c r="BC5" s="11">
        <v>42</v>
      </c>
      <c r="BD5" s="11">
        <v>60</v>
      </c>
      <c r="BE5" s="11">
        <v>29</v>
      </c>
      <c r="BF5" s="11">
        <v>70</v>
      </c>
      <c r="BG5" s="11">
        <v>40</v>
      </c>
      <c r="BH5" s="11">
        <v>130</v>
      </c>
      <c r="BI5" s="11">
        <v>49</v>
      </c>
      <c r="BJ5" s="11">
        <v>861</v>
      </c>
      <c r="BK5" s="11">
        <v>51</v>
      </c>
      <c r="BL5" s="11">
        <v>25</v>
      </c>
      <c r="BM5" s="11">
        <v>3.2</v>
      </c>
      <c r="BN5" s="11">
        <v>264</v>
      </c>
      <c r="BO5" s="11">
        <v>544</v>
      </c>
      <c r="BP5" s="11">
        <v>63.9</v>
      </c>
      <c r="BQ5" s="11">
        <v>234</v>
      </c>
      <c r="BR5" s="11">
        <v>41.5</v>
      </c>
      <c r="BS5" s="11">
        <v>7.67</v>
      </c>
      <c r="BT5" s="11">
        <v>25.3</v>
      </c>
      <c r="BU5" s="11">
        <v>3.1</v>
      </c>
      <c r="BV5" s="11">
        <v>13</v>
      </c>
      <c r="BW5" s="11">
        <v>1.8</v>
      </c>
      <c r="BX5" s="11">
        <v>4.0999999999999996</v>
      </c>
      <c r="BY5" s="11">
        <v>0.49</v>
      </c>
      <c r="BZ5" s="11">
        <v>2.6</v>
      </c>
      <c r="CA5" s="11">
        <v>0.38</v>
      </c>
      <c r="CB5" s="11">
        <v>155</v>
      </c>
      <c r="CC5" s="11">
        <v>137</v>
      </c>
      <c r="CD5" s="11">
        <v>29.9</v>
      </c>
      <c r="CE5" s="11">
        <v>20</v>
      </c>
      <c r="CF5" s="34"/>
      <c r="CG5" s="3">
        <f t="shared" ref="CG5:CG60" si="68">BN5/0.242</f>
        <v>1090.909090909091</v>
      </c>
      <c r="CH5" s="3">
        <f t="shared" ref="CH5:CH60" si="69">BO5/0.635</f>
        <v>856.69291338582673</v>
      </c>
      <c r="CI5" s="3">
        <f t="shared" ref="CI5:CI47" si="70">BP5/0.0963</f>
        <v>663.55140186915889</v>
      </c>
      <c r="CJ5" s="3">
        <f t="shared" ref="CJ5:CJ60" si="71">BQ5/0.48</f>
        <v>487.5</v>
      </c>
      <c r="CK5" s="3">
        <f t="shared" ref="CK5:CK60" si="72">BR5/0.156</f>
        <v>266.02564102564105</v>
      </c>
      <c r="CL5" s="3">
        <f t="shared" ref="CL5:CL60" si="73">BS5/0.0591</f>
        <v>129.78003384094754</v>
      </c>
      <c r="CM5" s="3">
        <f t="shared" ref="CM5:CM47" si="74">BT5/0.212</f>
        <v>119.33962264150944</v>
      </c>
      <c r="CN5" s="3">
        <f t="shared" ref="CN5:CN60" si="75">BU5/0.0376</f>
        <v>82.446808510638292</v>
      </c>
      <c r="CO5" s="3">
        <f t="shared" ref="CO5:CO47" si="76">BV5/0.259</f>
        <v>50.19305019305019</v>
      </c>
      <c r="CP5" s="3">
        <f t="shared" ref="CP5:CP47" si="77">BW5/0.0585</f>
        <v>30.769230769230766</v>
      </c>
      <c r="CQ5" s="3">
        <f t="shared" ref="CQ5:CQ47" si="78">BX5/0.163</f>
        <v>25.153374233128833</v>
      </c>
      <c r="CR5" s="3">
        <f t="shared" ref="CR5:CR47" si="79">BY5/0.0256</f>
        <v>19.140625</v>
      </c>
      <c r="CS5" s="3">
        <f t="shared" ref="CS5:CS60" si="80">BZ5/0.166</f>
        <v>15.662650602409638</v>
      </c>
      <c r="CT5" s="3">
        <f t="shared" ref="CT5:CT60" si="81">CA5/0.024</f>
        <v>15.833333333333334</v>
      </c>
      <c r="CU5" s="3">
        <f t="shared" si="24"/>
        <v>71.196078431372555</v>
      </c>
      <c r="CV5" s="3">
        <f t="shared" si="25"/>
        <v>13.753787878787879</v>
      </c>
      <c r="CW5" s="3">
        <f t="shared" si="26"/>
        <v>5.1764705882352944</v>
      </c>
      <c r="CX5" s="4">
        <f t="shared" si="27"/>
        <v>131.18470588235297</v>
      </c>
      <c r="CY5" s="3">
        <f t="shared" si="28"/>
        <v>3.5096774193548388</v>
      </c>
      <c r="CZ5" s="3">
        <f t="shared" si="29"/>
        <v>1.705685618729097</v>
      </c>
      <c r="DA5" s="3">
        <f t="shared" si="30"/>
        <v>13.156626506024097</v>
      </c>
      <c r="DB5" s="3">
        <f t="shared" si="31"/>
        <v>16.882352941176471</v>
      </c>
      <c r="DC5" s="3">
        <f t="shared" si="32"/>
        <v>26.503649635036496</v>
      </c>
      <c r="DD5" s="3">
        <f t="shared" si="33"/>
        <v>42.8125</v>
      </c>
      <c r="DE5" s="3">
        <f t="shared" si="34"/>
        <v>1.2307692307692308</v>
      </c>
      <c r="DF5" s="3">
        <f t="shared" si="35"/>
        <v>52.692307692307693</v>
      </c>
      <c r="DG5" s="2">
        <f t="shared" si="36"/>
        <v>1.0408163265306123</v>
      </c>
      <c r="DH5" s="4">
        <f t="shared" si="37"/>
        <v>164.46765151515154</v>
      </c>
      <c r="DI5" s="2">
        <f>(BK5/0.46)/((O5/0.023)*(CD5/0.017))^0.5</f>
        <v>0.17531306578032674</v>
      </c>
      <c r="DJ5" s="3">
        <f t="shared" si="38"/>
        <v>694.73684210526312</v>
      </c>
      <c r="DK5" s="3">
        <f t="shared" si="39"/>
        <v>68.899521531100476</v>
      </c>
      <c r="DL5" s="3">
        <f t="shared" si="40"/>
        <v>4.1007667031763413</v>
      </c>
      <c r="DM5" s="3">
        <f t="shared" si="41"/>
        <v>101.53846153846153</v>
      </c>
      <c r="DN5" s="123">
        <f t="shared" si="42"/>
        <v>0.10683760683760683</v>
      </c>
      <c r="DO5" s="3">
        <f t="shared" si="43"/>
        <v>15.961538461538462</v>
      </c>
      <c r="DP5" s="4">
        <f t="shared" si="44"/>
        <v>1496.9230769230769</v>
      </c>
      <c r="DQ5" s="3">
        <f t="shared" si="45"/>
        <v>16.632478632478634</v>
      </c>
      <c r="DR5" s="3">
        <f t="shared" si="46"/>
        <v>26.993283153702741</v>
      </c>
      <c r="DS5" s="2">
        <f t="shared" si="47"/>
        <v>0.71886364888787824</v>
      </c>
      <c r="DT5" s="5">
        <f t="shared" si="48"/>
        <v>2.5693730729701953E-4</v>
      </c>
      <c r="DU5" s="3">
        <f t="shared" si="49"/>
        <v>17.571428571428573</v>
      </c>
      <c r="DV5" s="3">
        <f t="shared" si="50"/>
        <v>15.9375</v>
      </c>
      <c r="DW5" s="3">
        <f t="shared" si="51"/>
        <v>-0.63265548106684832</v>
      </c>
      <c r="DX5" s="3">
        <f t="shared" si="52"/>
        <v>5.9233449477351918</v>
      </c>
      <c r="DY5" s="3">
        <f t="shared" si="53"/>
        <v>15.911730545876887</v>
      </c>
      <c r="DZ5" s="2">
        <f t="shared" si="54"/>
        <v>0.4448137785157944</v>
      </c>
      <c r="EA5" s="5">
        <f t="shared" si="55"/>
        <v>0.29962121212121212</v>
      </c>
      <c r="EB5" s="2">
        <f t="shared" si="6"/>
        <v>2.6862745098039214</v>
      </c>
      <c r="EC5" s="2">
        <f t="shared" si="56"/>
        <v>1.4276420569132404</v>
      </c>
      <c r="ED5" s="2"/>
      <c r="EE5" s="2">
        <f t="shared" si="57"/>
        <v>47.613862787583159</v>
      </c>
      <c r="EF5" s="2">
        <f t="shared" si="58"/>
        <v>1.2151171020110407</v>
      </c>
      <c r="EG5" s="2">
        <f t="shared" si="59"/>
        <v>7.5454852302298487</v>
      </c>
      <c r="EH5" s="2">
        <f t="shared" si="60"/>
        <v>7.861241466415513</v>
      </c>
      <c r="EI5" s="2">
        <f t="shared" si="61"/>
        <v>0.12739130908180266</v>
      </c>
      <c r="EJ5" s="2">
        <f t="shared" si="62"/>
        <v>10.986139390046056</v>
      </c>
      <c r="EK5" s="2">
        <f t="shared" si="63"/>
        <v>17.312152259834718</v>
      </c>
      <c r="EL5" s="2">
        <f t="shared" si="64"/>
        <v>0.31575623618566462</v>
      </c>
      <c r="EM5" s="2">
        <f t="shared" si="65"/>
        <v>5.6945003974173316</v>
      </c>
      <c r="EN5" s="2">
        <f t="shared" si="66"/>
        <v>1.3283538211948651</v>
      </c>
      <c r="EO5" s="2">
        <f t="shared" si="67"/>
        <v>100</v>
      </c>
      <c r="EP5" s="6">
        <f t="shared" si="9"/>
        <v>6.0102566336029959</v>
      </c>
      <c r="EU5" s="1"/>
    </row>
    <row r="6" spans="1:185" s="1" customFormat="1">
      <c r="A6" s="1" t="s">
        <v>274</v>
      </c>
      <c r="B6">
        <v>6</v>
      </c>
      <c r="D6" s="1" t="s">
        <v>275</v>
      </c>
      <c r="E6" s="1" t="s">
        <v>112</v>
      </c>
      <c r="F6" s="1">
        <v>0.46500000000000002</v>
      </c>
      <c r="G6" s="2">
        <v>43.68</v>
      </c>
      <c r="H6" s="2">
        <v>1.1499999999999999</v>
      </c>
      <c r="I6" s="2">
        <v>7.53</v>
      </c>
      <c r="J6" s="2">
        <v>7.9120000000000008</v>
      </c>
      <c r="K6" s="2">
        <v>0.12</v>
      </c>
      <c r="L6" s="2">
        <v>10.52</v>
      </c>
      <c r="M6" s="2">
        <v>14.97</v>
      </c>
      <c r="N6" s="2">
        <v>0.45</v>
      </c>
      <c r="O6" s="2">
        <v>9.8800000000000008</v>
      </c>
      <c r="P6" s="2">
        <v>1.1399999999999999</v>
      </c>
      <c r="Q6" s="2">
        <v>2.9</v>
      </c>
      <c r="R6" s="2"/>
      <c r="S6" s="2">
        <f t="shared" ref="S6" si="82">SUM(G6:R6)</f>
        <v>100.252</v>
      </c>
      <c r="U6" s="122"/>
      <c r="V6" s="122"/>
      <c r="W6" s="2"/>
      <c r="X6" s="2"/>
      <c r="Y6" s="2"/>
      <c r="Z6" s="2"/>
      <c r="AA6" s="2"/>
      <c r="AB6" s="3"/>
      <c r="AC6" s="3"/>
      <c r="AF6" s="2">
        <f t="shared" ref="AF6" si="83">(L6/40.31)/((L6/40.31)+(J6-(J6*0.15))*0.8998/71.85)</f>
        <v>0.75601977207456439</v>
      </c>
      <c r="AG6" s="4">
        <f t="shared" si="12"/>
        <v>6894.2499999999991</v>
      </c>
      <c r="AH6" s="4">
        <f t="shared" si="13"/>
        <v>82023.760000000009</v>
      </c>
      <c r="AI6" s="4">
        <f t="shared" si="14"/>
        <v>4974.9599999999991</v>
      </c>
      <c r="AJ6" s="2">
        <f t="shared" si="15"/>
        <v>10.33</v>
      </c>
      <c r="AK6" s="2">
        <f t="shared" si="16"/>
        <v>21.955555555555556</v>
      </c>
      <c r="AL6" s="2">
        <f t="shared" si="17"/>
        <v>4.5546558704453441E-2</v>
      </c>
      <c r="AM6" s="2">
        <f t="shared" si="18"/>
        <v>1.9880478087649405</v>
      </c>
      <c r="AN6" s="2">
        <f t="shared" si="0"/>
        <v>1.3120849933598939</v>
      </c>
      <c r="AO6" s="2">
        <f t="shared" si="1"/>
        <v>1.5184813941655462</v>
      </c>
      <c r="AP6" s="2">
        <f t="shared" si="2"/>
        <v>0.6585526854937408</v>
      </c>
      <c r="AQ6" s="2">
        <f t="shared" si="3"/>
        <v>0.19481841979245645</v>
      </c>
      <c r="AR6" s="4">
        <f t="shared" ref="AR6" si="84">1000*(4*(EE6/60.08)-11*(EL6/61.98*2+EM6/94.2*2)-2*(EH6/159.69*2+EF6/79.87))</f>
        <v>219.80214517986721</v>
      </c>
      <c r="AS6" s="4">
        <f t="shared" ref="AS6" si="85">1000*(6*(EK6/56.08)+2*(EJ6/40.3)+EG6/101.96*2)</f>
        <v>2333.2133527238725</v>
      </c>
      <c r="AT6" s="4"/>
      <c r="AU6" s="2">
        <f t="shared" si="21"/>
        <v>0.22619047619047622</v>
      </c>
      <c r="AV6" s="2">
        <f t="shared" si="22"/>
        <v>1.4201718250846578</v>
      </c>
      <c r="AX6" s="4">
        <v>596</v>
      </c>
      <c r="AY6" s="4">
        <v>3704</v>
      </c>
      <c r="AZ6" s="4">
        <v>4390</v>
      </c>
      <c r="BB6" s="3">
        <v>18</v>
      </c>
      <c r="BC6" s="3">
        <v>83</v>
      </c>
      <c r="BD6" s="3">
        <v>50</v>
      </c>
      <c r="BE6" s="3">
        <v>36</v>
      </c>
      <c r="BF6" s="3">
        <v>80</v>
      </c>
      <c r="BG6" s="3"/>
      <c r="BH6" s="3"/>
      <c r="BI6" s="1">
        <v>59</v>
      </c>
      <c r="BJ6" s="4">
        <v>825</v>
      </c>
      <c r="BK6" s="4">
        <v>46</v>
      </c>
      <c r="BL6" s="3">
        <v>25</v>
      </c>
      <c r="BM6" s="3">
        <v>3.9</v>
      </c>
      <c r="BN6" s="4">
        <v>254</v>
      </c>
      <c r="BO6" s="4">
        <v>578</v>
      </c>
      <c r="BP6" s="4"/>
      <c r="BQ6" s="3">
        <v>232</v>
      </c>
      <c r="BR6" s="3">
        <v>41</v>
      </c>
      <c r="BS6" s="3">
        <v>7.6</v>
      </c>
      <c r="BT6" s="3"/>
      <c r="BU6" s="3">
        <v>2.9</v>
      </c>
      <c r="BV6" s="3"/>
      <c r="BW6" s="2"/>
      <c r="BX6" s="2"/>
      <c r="BY6" s="2"/>
      <c r="BZ6" s="3">
        <v>2.6</v>
      </c>
      <c r="CA6" s="2">
        <v>0.36</v>
      </c>
      <c r="CB6" s="4"/>
      <c r="CC6" s="4">
        <v>137</v>
      </c>
      <c r="CD6" s="3">
        <v>28.5</v>
      </c>
      <c r="CE6" s="3"/>
      <c r="CG6" s="3">
        <f t="shared" si="68"/>
        <v>1049.5867768595042</v>
      </c>
      <c r="CH6" s="3">
        <f t="shared" si="69"/>
        <v>910.23622047244089</v>
      </c>
      <c r="CI6" s="3"/>
      <c r="CJ6" s="3">
        <f t="shared" si="71"/>
        <v>483.33333333333337</v>
      </c>
      <c r="CK6" s="3">
        <f t="shared" si="72"/>
        <v>262.82051282051282</v>
      </c>
      <c r="CL6" s="3">
        <f t="shared" si="73"/>
        <v>128.59560067681895</v>
      </c>
      <c r="CM6" s="3"/>
      <c r="CN6" s="3">
        <f t="shared" si="75"/>
        <v>77.127659574468083</v>
      </c>
      <c r="CO6" s="3"/>
      <c r="CP6" s="3"/>
      <c r="CQ6" s="3"/>
      <c r="CR6" s="3">
        <f t="shared" si="79"/>
        <v>0</v>
      </c>
      <c r="CS6" s="3">
        <f t="shared" si="80"/>
        <v>15.662650602409638</v>
      </c>
      <c r="CT6" s="3">
        <f t="shared" si="81"/>
        <v>15</v>
      </c>
      <c r="CU6" s="3">
        <f t="shared" si="24"/>
        <v>95.434782608695656</v>
      </c>
      <c r="CV6" s="3">
        <f t="shared" si="25"/>
        <v>17.283464566929133</v>
      </c>
      <c r="CW6" s="3">
        <f t="shared" si="26"/>
        <v>5.5217391304347823</v>
      </c>
      <c r="CX6" s="4">
        <f t="shared" si="27"/>
        <v>149.87499999999997</v>
      </c>
      <c r="CY6" s="3"/>
      <c r="CZ6" s="3">
        <f t="shared" si="29"/>
        <v>1.6140350877192982</v>
      </c>
      <c r="DA6" s="3">
        <f>AX6/BR6</f>
        <v>14.536585365853659</v>
      </c>
      <c r="DB6" s="3">
        <f t="shared" si="31"/>
        <v>17.934782608695652</v>
      </c>
      <c r="DC6" s="3">
        <f t="shared" si="32"/>
        <v>32.043795620437955</v>
      </c>
      <c r="DD6" s="3">
        <f t="shared" si="33"/>
        <v>35.128205128205131</v>
      </c>
      <c r="DE6" s="3">
        <f t="shared" si="34"/>
        <v>1.5</v>
      </c>
      <c r="DF6" s="3">
        <f t="shared" si="35"/>
        <v>52.692307692307693</v>
      </c>
      <c r="DG6" s="2">
        <f t="shared" si="36"/>
        <v>0.77966101694915257</v>
      </c>
      <c r="DH6" s="4">
        <f t="shared" si="37"/>
        <v>322.92818897637801</v>
      </c>
      <c r="DI6" s="2">
        <f>(BK6/0.46)/((O6/0.023)*(CD6/0.017))^0.5</f>
        <v>0.11783857347403173</v>
      </c>
      <c r="DJ6" s="3">
        <f t="shared" si="38"/>
        <v>705.55555555555554</v>
      </c>
      <c r="DK6" s="3">
        <f t="shared" si="39"/>
        <v>69.972451790633613</v>
      </c>
      <c r="DL6" s="3">
        <f t="shared" si="40"/>
        <v>3.9935496875629917</v>
      </c>
      <c r="DM6" s="3">
        <f t="shared" si="41"/>
        <v>97.692307692307693</v>
      </c>
      <c r="DN6" s="123">
        <f t="shared" ref="DN6" si="86">BL6/BQ6</f>
        <v>0.10775862068965517</v>
      </c>
      <c r="DO6" s="3">
        <f t="shared" si="43"/>
        <v>15.769230769230768</v>
      </c>
      <c r="DP6" s="4">
        <f t="shared" si="44"/>
        <v>1424.6153846153845</v>
      </c>
      <c r="DQ6" s="3">
        <f t="shared" si="45"/>
        <v>15.96551724137931</v>
      </c>
      <c r="DR6" s="3"/>
      <c r="DS6" s="2"/>
      <c r="DT6" s="5">
        <f t="shared" si="48"/>
        <v>2.6997840172786179E-4</v>
      </c>
      <c r="DU6" s="3">
        <f t="shared" si="49"/>
        <v>13.983050847457626</v>
      </c>
      <c r="DV6" s="3">
        <f t="shared" si="50"/>
        <v>11.794871794871796</v>
      </c>
      <c r="DW6" s="3">
        <f t="shared" si="51"/>
        <v>-0.56764989882350925</v>
      </c>
      <c r="DX6" s="3">
        <f t="shared" si="52"/>
        <v>5.5757575757575761</v>
      </c>
      <c r="DY6" s="3">
        <f t="shared" si="53"/>
        <v>16.606060606060606</v>
      </c>
      <c r="DZ6" s="2">
        <f t="shared" si="54"/>
        <v>0.41515086221814562</v>
      </c>
      <c r="EA6" s="5">
        <f t="shared" si="55"/>
        <v>0</v>
      </c>
      <c r="EB6" s="2">
        <f t="shared" si="6"/>
        <v>2.9782608695652173</v>
      </c>
      <c r="EC6" s="2"/>
      <c r="ED6" s="2"/>
      <c r="EE6" s="2">
        <f t="shared" si="57"/>
        <v>44.868107486235523</v>
      </c>
      <c r="EF6" s="2">
        <f t="shared" si="58"/>
        <v>1.1812803024077574</v>
      </c>
      <c r="EG6" s="2">
        <f t="shared" si="59"/>
        <v>7.7348179801134034</v>
      </c>
      <c r="EH6" s="2">
        <f t="shared" si="60"/>
        <v>8.1272084805653719</v>
      </c>
      <c r="EI6" s="2">
        <f t="shared" si="61"/>
        <v>0.1232640315555921</v>
      </c>
      <c r="EJ6" s="2">
        <f t="shared" si="62"/>
        <v>10.806146766373573</v>
      </c>
      <c r="EK6" s="2">
        <f t="shared" si="63"/>
        <v>15.377187936560114</v>
      </c>
      <c r="EL6" s="2">
        <f t="shared" si="64"/>
        <v>0.46224011833347034</v>
      </c>
      <c r="EM6" s="2">
        <f t="shared" si="65"/>
        <v>10.148738598077083</v>
      </c>
      <c r="EN6" s="2">
        <f t="shared" si="66"/>
        <v>1.1710082997781248</v>
      </c>
      <c r="EO6" s="2">
        <f t="shared" ref="EO6" si="87">SUM(EE6:EN6)</f>
        <v>100.00000000000003</v>
      </c>
      <c r="EP6" s="2">
        <f t="shared" si="9"/>
        <v>10.610978716410553</v>
      </c>
      <c r="ER6" s="3">
        <v>34.957705253701619</v>
      </c>
      <c r="ET6" s="3">
        <v>0</v>
      </c>
      <c r="EU6" s="3">
        <v>0</v>
      </c>
      <c r="EV6" s="3">
        <v>0</v>
      </c>
      <c r="EW6" s="3">
        <v>0</v>
      </c>
      <c r="EX6" s="3">
        <v>0</v>
      </c>
      <c r="EY6" s="3">
        <v>0</v>
      </c>
      <c r="EZ6" s="3">
        <v>32.235135347194984</v>
      </c>
      <c r="FA6" s="3">
        <v>0</v>
      </c>
      <c r="FB6" s="3">
        <v>0</v>
      </c>
      <c r="FC6" s="3">
        <v>0</v>
      </c>
      <c r="FD6" s="3">
        <v>2.7225699065066324</v>
      </c>
      <c r="FE6" s="3">
        <v>0.16688904578274696</v>
      </c>
      <c r="FF6" s="3">
        <v>4.7874219505755136</v>
      </c>
      <c r="FG6" s="3">
        <v>10.193664799970605</v>
      </c>
      <c r="FH6" s="3">
        <v>6.8509741751342705</v>
      </c>
      <c r="FI6" s="3">
        <v>2.5741900647258498</v>
      </c>
      <c r="FJ6" s="3">
        <v>19.618829039830725</v>
      </c>
      <c r="FK6" s="3">
        <v>0</v>
      </c>
      <c r="FL6" s="3">
        <v>0</v>
      </c>
      <c r="FM6" s="3">
        <v>0</v>
      </c>
      <c r="FN6" s="3">
        <v>0</v>
      </c>
      <c r="FO6" s="3">
        <v>13.558825166537611</v>
      </c>
      <c r="FP6" s="3">
        <v>5.6146759021388402</v>
      </c>
      <c r="FQ6" s="3">
        <v>19.173501068676451</v>
      </c>
      <c r="FR6" s="3">
        <v>13.128098630985665</v>
      </c>
      <c r="FS6" s="3">
        <v>0</v>
      </c>
      <c r="FT6" s="3">
        <v>2.1841364205256566</v>
      </c>
      <c r="FU6" s="3">
        <v>0</v>
      </c>
      <c r="FV6" s="3">
        <v>0</v>
      </c>
      <c r="FW6" s="3">
        <v>0</v>
      </c>
      <c r="FX6" s="3">
        <v>0</v>
      </c>
      <c r="FY6" s="3">
        <v>2.7002916725376918</v>
      </c>
      <c r="FZ6" s="3">
        <v>0</v>
      </c>
      <c r="GA6" s="3">
        <v>0</v>
      </c>
      <c r="GB6" s="3">
        <v>2.9</v>
      </c>
      <c r="GC6" s="2">
        <f t="shared" ref="GC6" si="88">GB6+GA6+FZ6+FY6+FX6+FW6+FV6+FU6+FT6+FS6+FR6+FP6+FO6+FM6+FL6+FK6+FI6+FH6+FG6+FF6+FE6+FD6+FC6+FA6+EZ6+EY6+EX6+EW6+EV6+EU6+ET6</f>
        <v>99.616873082616067</v>
      </c>
    </row>
    <row r="7" spans="1:185" s="1" customFormat="1">
      <c r="A7" s="1" t="s">
        <v>274</v>
      </c>
      <c r="B7">
        <v>6</v>
      </c>
      <c r="D7" s="1" t="s">
        <v>275</v>
      </c>
      <c r="E7" s="1" t="s">
        <v>276</v>
      </c>
      <c r="F7" s="1">
        <v>0.46500000000000002</v>
      </c>
      <c r="G7" s="2">
        <v>43.43</v>
      </c>
      <c r="H7" s="2">
        <v>1.19</v>
      </c>
      <c r="I7" s="2">
        <v>8.4</v>
      </c>
      <c r="J7" s="2">
        <v>8.1715999999999998</v>
      </c>
      <c r="K7" s="2">
        <v>0.12</v>
      </c>
      <c r="L7" s="2">
        <v>10.5</v>
      </c>
      <c r="M7" s="2">
        <v>14.98</v>
      </c>
      <c r="N7" s="2">
        <v>0.4</v>
      </c>
      <c r="O7" s="2">
        <v>8.56</v>
      </c>
      <c r="P7" s="2">
        <v>1.26</v>
      </c>
      <c r="Q7" s="2">
        <v>3.27</v>
      </c>
      <c r="R7" s="2"/>
      <c r="S7" s="2">
        <f>SUM(G7:R7)</f>
        <v>100.28160000000001</v>
      </c>
      <c r="U7" s="122"/>
      <c r="V7" s="122"/>
      <c r="W7" s="2"/>
      <c r="X7" s="2"/>
      <c r="Y7" s="2"/>
      <c r="Z7" s="2"/>
      <c r="AA7" s="2"/>
      <c r="AB7" s="3"/>
      <c r="AC7" s="3"/>
      <c r="AF7" s="2">
        <f>(L7/40.31)/((L7/40.31)+(J7-(J7*0.15))*0.8998/71.85)</f>
        <v>0.74965877638855871</v>
      </c>
      <c r="AG7" s="4">
        <f>H7*5995</f>
        <v>7134.0499999999993</v>
      </c>
      <c r="AH7" s="4">
        <f>O7*8302</f>
        <v>71065.12000000001</v>
      </c>
      <c r="AI7" s="4">
        <f>P7*4364</f>
        <v>5498.64</v>
      </c>
      <c r="AJ7" s="2">
        <f>N7+O7</f>
        <v>8.9600000000000009</v>
      </c>
      <c r="AK7" s="2">
        <f>O7/N7</f>
        <v>21.4</v>
      </c>
      <c r="AL7" s="2">
        <f>N7/O7</f>
        <v>4.6728971962616821E-2</v>
      </c>
      <c r="AM7" s="2">
        <f>EK7/EG7</f>
        <v>1.7833333333333334</v>
      </c>
      <c r="AN7" s="2">
        <f t="shared" si="0"/>
        <v>1.019047619047619</v>
      </c>
      <c r="AO7" s="2">
        <f t="shared" si="1"/>
        <v>1.1813302029879804</v>
      </c>
      <c r="AP7" s="2">
        <f t="shared" si="2"/>
        <v>0.84650337176740631</v>
      </c>
      <c r="AQ7" s="2">
        <f t="shared" si="3"/>
        <v>0.22605823915780346</v>
      </c>
      <c r="AR7" s="4">
        <f>1000*(4*(EE7/60.08)-11*(EL7/61.98*2+EM7/94.2*2)-2*(EH7/159.69*2+EF7/79.87))</f>
        <v>531.75187217151461</v>
      </c>
      <c r="AS7" s="4">
        <f>1000*(6*(EK7/56.08)+2*(EJ7/40.3)+EG7/101.96*2)</f>
        <v>2359.0712073027512</v>
      </c>
      <c r="AT7" s="4"/>
      <c r="AU7" s="2">
        <f t="shared" si="21"/>
        <v>0.19709877964540642</v>
      </c>
      <c r="AV7" s="2">
        <f t="shared" si="22"/>
        <v>1.1029946415933676</v>
      </c>
      <c r="AX7" s="4">
        <v>563</v>
      </c>
      <c r="AY7" s="4">
        <v>3649</v>
      </c>
      <c r="AZ7" s="4">
        <v>4388</v>
      </c>
      <c r="BA7" s="3"/>
      <c r="BB7" s="3"/>
      <c r="BC7" s="3">
        <v>49</v>
      </c>
      <c r="BD7" s="3">
        <v>52</v>
      </c>
      <c r="BE7" s="3"/>
      <c r="BF7" s="3">
        <v>79</v>
      </c>
      <c r="BG7" s="3"/>
      <c r="BH7" s="3"/>
      <c r="BI7" s="1">
        <v>60</v>
      </c>
      <c r="BJ7" s="4">
        <v>835</v>
      </c>
      <c r="BK7" s="4">
        <v>46</v>
      </c>
      <c r="BL7" s="3"/>
      <c r="BM7" s="3"/>
      <c r="BN7" s="4">
        <v>295</v>
      </c>
      <c r="BO7" s="4">
        <v>486</v>
      </c>
      <c r="BP7" s="4"/>
      <c r="BQ7" s="3"/>
      <c r="BR7" s="3"/>
      <c r="BS7" s="3"/>
      <c r="BT7" s="3"/>
      <c r="BU7" s="3"/>
      <c r="BV7" s="3"/>
      <c r="BW7" s="2"/>
      <c r="BX7" s="2"/>
      <c r="BY7" s="2"/>
      <c r="BZ7" s="3"/>
      <c r="CA7" s="2"/>
      <c r="CB7" s="4"/>
      <c r="CC7" s="4">
        <v>134</v>
      </c>
      <c r="CD7" s="3"/>
      <c r="CE7" s="3"/>
      <c r="CG7" s="3">
        <f t="shared" si="68"/>
        <v>1219.0082644628098</v>
      </c>
      <c r="CH7" s="3">
        <f t="shared" si="69"/>
        <v>765.35433070866145</v>
      </c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>
        <f>AZ7/BK7</f>
        <v>95.391304347826093</v>
      </c>
      <c r="CV7" s="3">
        <f>AZ7/BN7</f>
        <v>14.874576271186442</v>
      </c>
      <c r="CW7" s="3">
        <f>BN7/BK7</f>
        <v>6.4130434782608692</v>
      </c>
      <c r="CX7" s="4">
        <f t="shared" si="27"/>
        <v>155.08804347826086</v>
      </c>
      <c r="CY7" s="3"/>
      <c r="CZ7" s="3"/>
      <c r="DA7" s="3"/>
      <c r="DB7" s="3">
        <f>BJ7/BK7</f>
        <v>18.152173913043477</v>
      </c>
      <c r="DC7" s="3">
        <f t="shared" si="32"/>
        <v>32.746268656716417</v>
      </c>
      <c r="DD7" s="3"/>
      <c r="DE7" s="3"/>
      <c r="DF7" s="3"/>
      <c r="DG7" s="2">
        <f>BK7/BI7</f>
        <v>0.76666666666666672</v>
      </c>
      <c r="DH7" s="4">
        <f t="shared" si="37"/>
        <v>240.89871186440681</v>
      </c>
      <c r="DI7" s="2"/>
      <c r="DJ7" s="3"/>
      <c r="DK7" s="3"/>
      <c r="DL7" s="3"/>
      <c r="DM7" s="3"/>
      <c r="DN7" s="123"/>
      <c r="DO7" s="3"/>
      <c r="DP7" s="4"/>
      <c r="DQ7" s="3"/>
      <c r="DR7" s="3"/>
      <c r="DS7" s="2"/>
      <c r="DT7" s="5">
        <f>1/AY7</f>
        <v>2.7404768429706771E-4</v>
      </c>
      <c r="DU7" s="3">
        <f>BJ7/BI7</f>
        <v>13.916666666666666</v>
      </c>
      <c r="DV7" s="3"/>
      <c r="DW7" s="3">
        <f>1.74+LOG(BK7/BI7)-1.92*LOG(BJ7/BI7)</f>
        <v>-0.57098105089398943</v>
      </c>
      <c r="DX7" s="3">
        <f>BK7*100/BJ7</f>
        <v>5.5089820359281436</v>
      </c>
      <c r="DY7" s="3">
        <f>CC7*100/BJ7</f>
        <v>16.047904191616766</v>
      </c>
      <c r="DZ7" s="2">
        <f t="shared" si="54"/>
        <v>0.42316942620986292</v>
      </c>
      <c r="EA7" s="5">
        <f t="shared" si="55"/>
        <v>0</v>
      </c>
      <c r="EB7" s="2">
        <f t="shared" si="6"/>
        <v>2.9130434782608696</v>
      </c>
      <c r="EC7" s="2"/>
      <c r="ED7" s="2"/>
      <c r="EE7" s="2">
        <f t="shared" si="57"/>
        <v>44.767842196190962</v>
      </c>
      <c r="EF7" s="2">
        <f t="shared" si="58"/>
        <v>1.2266574306577769</v>
      </c>
      <c r="EG7" s="2">
        <f t="shared" si="59"/>
        <v>8.6587583340548946</v>
      </c>
      <c r="EH7" s="2">
        <f t="shared" si="60"/>
        <v>8.4233225717336886</v>
      </c>
      <c r="EI7" s="2">
        <f t="shared" si="61"/>
        <v>0.12369654762935564</v>
      </c>
      <c r="EJ7" s="2">
        <f t="shared" si="62"/>
        <v>10.823447917568618</v>
      </c>
      <c r="EK7" s="2">
        <f t="shared" si="63"/>
        <v>15.441452362397897</v>
      </c>
      <c r="EL7" s="2">
        <f t="shared" si="64"/>
        <v>0.41232182543118551</v>
      </c>
      <c r="EM7" s="2">
        <f t="shared" si="65"/>
        <v>8.8236870642273697</v>
      </c>
      <c r="EN7" s="2">
        <f t="shared" si="66"/>
        <v>1.2988137501082342</v>
      </c>
      <c r="EO7" s="2">
        <f>SUM(EE7:EN7)</f>
        <v>100</v>
      </c>
      <c r="EP7" s="2">
        <f>EL7+EM7</f>
        <v>9.2360088896585548</v>
      </c>
      <c r="ER7" s="3">
        <v>38.771413464953277</v>
      </c>
      <c r="ET7" s="3">
        <v>0</v>
      </c>
      <c r="EU7" s="3">
        <v>0</v>
      </c>
      <c r="EV7" s="3">
        <v>0</v>
      </c>
      <c r="EW7" s="3">
        <v>0</v>
      </c>
      <c r="EX7" s="3">
        <v>0</v>
      </c>
      <c r="EY7" s="3">
        <v>0</v>
      </c>
      <c r="EZ7" s="3">
        <v>35.959513534719505</v>
      </c>
      <c r="FA7" s="3">
        <v>0</v>
      </c>
      <c r="FB7" s="3">
        <v>0</v>
      </c>
      <c r="FC7" s="3">
        <v>0</v>
      </c>
      <c r="FD7" s="3">
        <v>2.8118999302337704</v>
      </c>
      <c r="FE7" s="3">
        <v>4.4820372503483738E-2</v>
      </c>
      <c r="FF7" s="3">
        <v>1.3091027046116912</v>
      </c>
      <c r="FG7" s="3">
        <v>8.4355076834570699</v>
      </c>
      <c r="FH7" s="3">
        <v>5.6272446849078239</v>
      </c>
      <c r="FI7" s="3">
        <v>2.1855381044712323</v>
      </c>
      <c r="FJ7" s="3">
        <v>16.248290472836125</v>
      </c>
      <c r="FK7" s="3">
        <v>0</v>
      </c>
      <c r="FL7" s="3">
        <v>0</v>
      </c>
      <c r="FM7" s="3">
        <v>0</v>
      </c>
      <c r="FN7" s="3">
        <v>0</v>
      </c>
      <c r="FO7" s="3">
        <v>14.381469930619277</v>
      </c>
      <c r="FP7" s="3">
        <v>6.1557392159820328</v>
      </c>
      <c r="FQ7" s="3">
        <v>20.53720914660131</v>
      </c>
      <c r="FR7" s="3">
        <v>14.204486049643128</v>
      </c>
      <c r="FS7" s="3">
        <v>0</v>
      </c>
      <c r="FT7" s="3">
        <v>2.2601063829787233</v>
      </c>
      <c r="FU7" s="3">
        <v>0</v>
      </c>
      <c r="FV7" s="3">
        <v>0</v>
      </c>
      <c r="FW7" s="3">
        <v>0</v>
      </c>
      <c r="FX7" s="3">
        <v>0</v>
      </c>
      <c r="FY7" s="3">
        <v>2.9845329012258701</v>
      </c>
      <c r="FZ7" s="3">
        <v>0</v>
      </c>
      <c r="GA7" s="3">
        <v>0</v>
      </c>
      <c r="GB7" s="3">
        <v>3.27</v>
      </c>
      <c r="GC7" s="2">
        <f>GB7+GA7+FZ7+FY7+FX7+FW7+FV7+FU7+FT7+FS7+FR7+FP7+FO7+FM7+FL7+FK7+FI7+FH7+FG7+FF7+FE7+FD7+FC7+FA7+EZ7+EY7+EX7+EW7+EV7+EU7+ET7</f>
        <v>99.629961495353598</v>
      </c>
    </row>
    <row r="8" spans="1:185" s="1" customFormat="1">
      <c r="A8" s="1" t="s">
        <v>274</v>
      </c>
      <c r="B8">
        <v>6</v>
      </c>
      <c r="D8" s="1" t="s">
        <v>275</v>
      </c>
      <c r="E8" s="1" t="s">
        <v>276</v>
      </c>
      <c r="F8" s="1">
        <v>0.46500000000000002</v>
      </c>
      <c r="G8" s="2">
        <v>43.98</v>
      </c>
      <c r="H8" s="2">
        <v>1.1599999999999999</v>
      </c>
      <c r="I8" s="2">
        <v>8.5500000000000007</v>
      </c>
      <c r="J8" s="2">
        <v>8.1304999999999996</v>
      </c>
      <c r="K8" s="2">
        <v>0.12</v>
      </c>
      <c r="L8" s="2">
        <v>10.86</v>
      </c>
      <c r="M8" s="2">
        <v>14.91</v>
      </c>
      <c r="N8" s="2">
        <v>0.4</v>
      </c>
      <c r="O8" s="2">
        <v>8.01</v>
      </c>
      <c r="P8" s="2">
        <v>1.24</v>
      </c>
      <c r="Q8" s="2">
        <v>2.74</v>
      </c>
      <c r="R8" s="2"/>
      <c r="S8" s="2">
        <f>SUM(G8:R8)</f>
        <v>100.1005</v>
      </c>
      <c r="U8" s="122"/>
      <c r="V8" s="122"/>
      <c r="W8" s="2"/>
      <c r="X8" s="2"/>
      <c r="Y8" s="2"/>
      <c r="Z8" s="2"/>
      <c r="AA8" s="2"/>
      <c r="AB8" s="3"/>
      <c r="AC8" s="3"/>
      <c r="AF8" s="2">
        <f>(L8/40.31)/((L8/40.31)+(J8-(J8*0.15))*0.8998/71.85)</f>
        <v>0.75686105500924783</v>
      </c>
      <c r="AG8" s="4">
        <f>H8*5995</f>
        <v>6954.2</v>
      </c>
      <c r="AH8" s="4">
        <f>O8*8302</f>
        <v>66499.02</v>
      </c>
      <c r="AI8" s="4">
        <f>P8*4364</f>
        <v>5411.36</v>
      </c>
      <c r="AJ8" s="2">
        <f>N8+O8</f>
        <v>8.41</v>
      </c>
      <c r="AK8" s="2">
        <f>O8/N8</f>
        <v>20.024999999999999</v>
      </c>
      <c r="AL8" s="2">
        <f>N8/O8</f>
        <v>4.9937578027465672E-2</v>
      </c>
      <c r="AM8" s="2">
        <f>EK8/EG8</f>
        <v>1.7438596491228069</v>
      </c>
      <c r="AN8" s="2">
        <f t="shared" si="0"/>
        <v>0.93684210526315781</v>
      </c>
      <c r="AO8" s="2">
        <f t="shared" si="1"/>
        <v>1.0909784619266323</v>
      </c>
      <c r="AP8" s="2">
        <f t="shared" si="2"/>
        <v>0.91660837944869478</v>
      </c>
      <c r="AQ8" s="2">
        <f t="shared" si="3"/>
        <v>0.23465809519328629</v>
      </c>
      <c r="AR8" s="4">
        <f>1000*(4*(EE8/60.08)-11*(EL8/61.98*2+EM8/94.2*2)-2*(EH8/159.69*2+EF8/79.87))</f>
        <v>701.2183212251249</v>
      </c>
      <c r="AS8" s="4">
        <f>1000*(6*(EK8/56.08)+2*(EJ8/40.3)+EG8/101.96*2)</f>
        <v>2364.2973871678346</v>
      </c>
      <c r="AT8" s="4"/>
      <c r="AU8" s="2">
        <f t="shared" si="21"/>
        <v>0.18212824010914053</v>
      </c>
      <c r="AV8" s="2">
        <f t="shared" si="22"/>
        <v>1.0140172086266621</v>
      </c>
      <c r="AX8" s="4">
        <v>581</v>
      </c>
      <c r="AY8" s="4">
        <v>3611</v>
      </c>
      <c r="AZ8" s="4">
        <v>4557</v>
      </c>
      <c r="BA8" s="3"/>
      <c r="BB8" s="3"/>
      <c r="BC8" s="3">
        <v>41</v>
      </c>
      <c r="BD8" s="3">
        <v>51</v>
      </c>
      <c r="BE8" s="3"/>
      <c r="BF8" s="3">
        <v>80</v>
      </c>
      <c r="BG8" s="3"/>
      <c r="BH8" s="3"/>
      <c r="BI8" s="1">
        <v>59</v>
      </c>
      <c r="BJ8" s="4">
        <v>842</v>
      </c>
      <c r="BK8" s="4">
        <v>47</v>
      </c>
      <c r="BL8" s="3"/>
      <c r="BM8" s="3"/>
      <c r="BN8" s="4">
        <v>296</v>
      </c>
      <c r="BO8" s="4">
        <v>481</v>
      </c>
      <c r="BP8" s="4"/>
      <c r="BQ8" s="3"/>
      <c r="BR8" s="3"/>
      <c r="BS8" s="3"/>
      <c r="BT8" s="3"/>
      <c r="BU8" s="3"/>
      <c r="BV8" s="3"/>
      <c r="BW8" s="2"/>
      <c r="BX8" s="2"/>
      <c r="BY8" s="2"/>
      <c r="BZ8" s="3"/>
      <c r="CA8" s="2"/>
      <c r="CB8" s="4"/>
      <c r="CC8" s="4">
        <v>135</v>
      </c>
      <c r="CD8" s="3"/>
      <c r="CE8" s="3"/>
      <c r="CG8" s="3">
        <f t="shared" si="68"/>
        <v>1223.1404958677685</v>
      </c>
      <c r="CH8" s="3">
        <f t="shared" si="69"/>
        <v>757.48031496062993</v>
      </c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>
        <f>AZ8/BK8</f>
        <v>96.957446808510639</v>
      </c>
      <c r="CV8" s="3">
        <f>AZ8/BN8</f>
        <v>15.39527027027027</v>
      </c>
      <c r="CW8" s="3">
        <f>BN8/BK8</f>
        <v>6.2978723404255321</v>
      </c>
      <c r="CX8" s="4">
        <f t="shared" si="27"/>
        <v>147.96170212765958</v>
      </c>
      <c r="CY8" s="3"/>
      <c r="CZ8" s="3"/>
      <c r="DA8" s="3"/>
      <c r="DB8" s="3">
        <f>BJ8/BK8</f>
        <v>17.914893617021278</v>
      </c>
      <c r="DC8" s="3">
        <f t="shared" si="32"/>
        <v>33.755555555555553</v>
      </c>
      <c r="DD8" s="3"/>
      <c r="DE8" s="3"/>
      <c r="DF8" s="3"/>
      <c r="DG8" s="2">
        <f>BK8/BI8</f>
        <v>0.79661016949152541</v>
      </c>
      <c r="DH8" s="4">
        <f t="shared" si="37"/>
        <v>224.65885135135136</v>
      </c>
      <c r="DI8" s="2"/>
      <c r="DJ8" s="3"/>
      <c r="DK8" s="3"/>
      <c r="DL8" s="3"/>
      <c r="DM8" s="3"/>
      <c r="DN8" s="123"/>
      <c r="DO8" s="3"/>
      <c r="DP8" s="4"/>
      <c r="DQ8" s="3"/>
      <c r="DR8" s="3"/>
      <c r="DS8" s="2"/>
      <c r="DT8" s="5">
        <f>1/AY8</f>
        <v>2.7693159789531985E-4</v>
      </c>
      <c r="DU8" s="3">
        <f>BJ8/BI8</f>
        <v>14.271186440677965</v>
      </c>
      <c r="DV8" s="3"/>
      <c r="DW8" s="3">
        <f>1.74+LOG(BK8/BI8)-1.92*LOG(BJ8/BI8)</f>
        <v>-0.57531750703283691</v>
      </c>
      <c r="DX8" s="3">
        <f>BK8*100/BJ8</f>
        <v>5.5819477434679339</v>
      </c>
      <c r="DY8" s="3">
        <f>CC8*100/BJ8</f>
        <v>16.033254156769598</v>
      </c>
      <c r="DZ8" s="2">
        <f t="shared" si="54"/>
        <v>0.4240991084289028</v>
      </c>
      <c r="EA8" s="5">
        <f t="shared" si="55"/>
        <v>0</v>
      </c>
      <c r="EB8" s="2">
        <f t="shared" si="6"/>
        <v>2.8723404255319149</v>
      </c>
      <c r="EC8" s="2"/>
      <c r="ED8" s="2"/>
      <c r="EE8" s="2">
        <f t="shared" si="57"/>
        <v>45.172323478207282</v>
      </c>
      <c r="EF8" s="2">
        <f t="shared" si="58"/>
        <v>1.1914482772787731</v>
      </c>
      <c r="EG8" s="2">
        <f t="shared" si="59"/>
        <v>8.7817954920116481</v>
      </c>
      <c r="EH8" s="2">
        <f t="shared" si="60"/>
        <v>8.3509226020819529</v>
      </c>
      <c r="EI8" s="2">
        <f t="shared" si="61"/>
        <v>0.12325327006332136</v>
      </c>
      <c r="EJ8" s="2">
        <f t="shared" si="62"/>
        <v>11.154420940730583</v>
      </c>
      <c r="EK8" s="2">
        <f t="shared" si="63"/>
        <v>15.31421880536768</v>
      </c>
      <c r="EL8" s="2">
        <f t="shared" si="64"/>
        <v>0.41084423354440452</v>
      </c>
      <c r="EM8" s="2">
        <f t="shared" si="65"/>
        <v>8.2271557767267005</v>
      </c>
      <c r="EN8" s="2">
        <f t="shared" si="66"/>
        <v>1.2736171239876541</v>
      </c>
      <c r="EO8" s="2">
        <f>SUM(EE8:EN8)</f>
        <v>100</v>
      </c>
      <c r="EP8" s="2">
        <f>EL8+EM8</f>
        <v>8.6380000102711048</v>
      </c>
      <c r="ER8" s="3">
        <v>39.399404861814027</v>
      </c>
      <c r="ET8" s="3">
        <v>0</v>
      </c>
      <c r="EU8" s="3">
        <v>0</v>
      </c>
      <c r="EV8" s="3">
        <v>0</v>
      </c>
      <c r="EW8" s="3">
        <v>0</v>
      </c>
      <c r="EX8" s="3">
        <v>0</v>
      </c>
      <c r="EY8" s="3">
        <v>0</v>
      </c>
      <c r="EZ8" s="3">
        <v>36.601647704982355</v>
      </c>
      <c r="FA8" s="3">
        <v>0</v>
      </c>
      <c r="FB8" s="3">
        <v>0</v>
      </c>
      <c r="FC8" s="3">
        <v>0</v>
      </c>
      <c r="FD8" s="3">
        <v>2.7977571568316697</v>
      </c>
      <c r="FE8" s="3">
        <v>4.8556961870051089E-2</v>
      </c>
      <c r="FF8" s="3">
        <v>0.18134578066082899</v>
      </c>
      <c r="FG8" s="3">
        <v>9.2061843348576442</v>
      </c>
      <c r="FH8" s="3">
        <v>6.1895457920504615</v>
      </c>
      <c r="FI8" s="3">
        <v>2.3218807043579082</v>
      </c>
      <c r="FJ8" s="3">
        <v>17.717610831266015</v>
      </c>
      <c r="FK8" s="3">
        <v>0</v>
      </c>
      <c r="FL8" s="3">
        <v>0</v>
      </c>
      <c r="FM8" s="3">
        <v>0</v>
      </c>
      <c r="FN8" s="3">
        <v>0</v>
      </c>
      <c r="FO8" s="3">
        <v>14.615708689414195</v>
      </c>
      <c r="FP8" s="3">
        <v>6.0424818240747866</v>
      </c>
      <c r="FQ8" s="3">
        <v>20.658190513488982</v>
      </c>
      <c r="FR8" s="3">
        <v>13.566025307472453</v>
      </c>
      <c r="FS8" s="3">
        <v>0</v>
      </c>
      <c r="FT8" s="3">
        <v>2.2031289111389234</v>
      </c>
      <c r="FU8" s="3">
        <v>0</v>
      </c>
      <c r="FV8" s="3">
        <v>0</v>
      </c>
      <c r="FW8" s="3">
        <v>0</v>
      </c>
      <c r="FX8" s="3">
        <v>0</v>
      </c>
      <c r="FY8" s="3">
        <v>2.9371593631111739</v>
      </c>
      <c r="FZ8" s="3">
        <v>0</v>
      </c>
      <c r="GA8" s="3">
        <v>0</v>
      </c>
      <c r="GB8" s="3">
        <v>2.74</v>
      </c>
      <c r="GC8" s="2">
        <f>GB8+GA8+FZ8+FY8+FX8+FW8+FV8+FU8+FT8+FS8+FR8+FP8+FO8+FM8+FL8+FK8+FI8+FH8+FG8+FF8+FE8+FD8+FC8+FA8+EZ8+EY8+EX8+EW8+EV8+EU8+ET8</f>
        <v>99.451422530822441</v>
      </c>
    </row>
    <row r="9" spans="1:185" s="1" customFormat="1">
      <c r="A9" s="1" t="s">
        <v>274</v>
      </c>
      <c r="B9">
        <v>6</v>
      </c>
      <c r="D9" s="1" t="s">
        <v>277</v>
      </c>
      <c r="E9" s="1" t="s">
        <v>112</v>
      </c>
      <c r="F9" s="1">
        <v>0.46500000000000002</v>
      </c>
      <c r="G9" s="2">
        <v>44.49</v>
      </c>
      <c r="H9" s="2">
        <v>1.1100000000000001</v>
      </c>
      <c r="I9" s="2">
        <v>7.92</v>
      </c>
      <c r="J9" s="2">
        <v>7.9783999999999997</v>
      </c>
      <c r="K9" s="2">
        <v>0.11</v>
      </c>
      <c r="L9" s="2">
        <v>10.38</v>
      </c>
      <c r="M9" s="2">
        <v>14.68</v>
      </c>
      <c r="N9" s="2">
        <v>0.32</v>
      </c>
      <c r="O9" s="2">
        <v>9.5500000000000007</v>
      </c>
      <c r="P9" s="2">
        <v>1.34</v>
      </c>
      <c r="Q9" s="2">
        <v>2.48</v>
      </c>
      <c r="R9" s="2"/>
      <c r="S9" s="2">
        <f t="shared" ref="S9:S12" si="89">SUM(G9:R9)</f>
        <v>100.35839999999999</v>
      </c>
      <c r="U9" s="122">
        <v>0.71127741211343976</v>
      </c>
      <c r="V9" s="122">
        <v>0.5121</v>
      </c>
      <c r="W9" s="2">
        <v>18.739999999999998</v>
      </c>
      <c r="X9" s="2">
        <v>15.663</v>
      </c>
      <c r="Y9" s="2">
        <v>38.953000000000003</v>
      </c>
      <c r="Z9" s="2">
        <f>Y9/W9</f>
        <v>2.0786019210245468</v>
      </c>
      <c r="AA9" s="2">
        <f>X9/W9</f>
        <v>0.83580576307363941</v>
      </c>
      <c r="AB9" s="3">
        <f>(X9-((0.1084*W9)+13.491))*100</f>
        <v>14.058400000000049</v>
      </c>
      <c r="AC9" s="3">
        <f>(Y9-(1.209*W9+15.627))*100</f>
        <v>66.934000000000538</v>
      </c>
      <c r="AF9" s="2">
        <f t="shared" ref="AF9:AF12" si="90">(L9/40.31)/((L9/40.31)+(J9-(J9*0.15))*0.8998/71.85)</f>
        <v>0.75198473262196697</v>
      </c>
      <c r="AG9" s="4">
        <f t="shared" ref="AG9:AG12" si="91">H9*5995</f>
        <v>6654.4500000000007</v>
      </c>
      <c r="AH9" s="4">
        <f t="shared" ref="AH9:AH12" si="92">O9*8302</f>
        <v>79284.100000000006</v>
      </c>
      <c r="AI9" s="4">
        <f t="shared" ref="AI9:AI10" si="93">P9*4364</f>
        <v>5847.76</v>
      </c>
      <c r="AJ9" s="2">
        <f t="shared" ref="AJ9:AJ12" si="94">N9+O9</f>
        <v>9.870000000000001</v>
      </c>
      <c r="AK9" s="2">
        <f t="shared" ref="AK9:AK12" si="95">O9/N9</f>
        <v>29.84375</v>
      </c>
      <c r="AL9" s="2">
        <f t="shared" ref="AL9:AL12" si="96">N9/O9</f>
        <v>3.3507853403141358E-2</v>
      </c>
      <c r="AM9" s="2">
        <f t="shared" ref="AM9:AM12" si="97">EK9/EG9</f>
        <v>1.8535353535353536</v>
      </c>
      <c r="AN9" s="2">
        <f t="shared" si="0"/>
        <v>1.2058080808080809</v>
      </c>
      <c r="AO9" s="2">
        <f t="shared" si="1"/>
        <v>1.3716065785458933</v>
      </c>
      <c r="AP9" s="2">
        <f t="shared" si="2"/>
        <v>0.72907203540839571</v>
      </c>
      <c r="AQ9" s="2">
        <f t="shared" si="3"/>
        <v>0.21090146865573425</v>
      </c>
      <c r="AR9" s="4">
        <f t="shared" ref="AR9:AR12" si="98">1000*(4*(EE9/60.08)-11*(EL9/61.98*2+EM9/94.2*2)-2*(EH9/159.69*2+EF9/79.87))</f>
        <v>398.92587791176703</v>
      </c>
      <c r="AS9" s="4">
        <f t="shared" ref="AS9:AS12" si="99">1000*(6*(EK9/56.08)+2*(EJ9/40.3)+EG9/101.96*2)</f>
        <v>2289.6828381282744</v>
      </c>
      <c r="AT9" s="4"/>
      <c r="AU9" s="2">
        <f t="shared" si="21"/>
        <v>0.21465497864688696</v>
      </c>
      <c r="AV9" s="2">
        <f t="shared" si="22"/>
        <v>1.3051400416050098</v>
      </c>
      <c r="AX9" s="4">
        <v>509</v>
      </c>
      <c r="AY9" s="4">
        <v>3758</v>
      </c>
      <c r="AZ9" s="4">
        <v>3980</v>
      </c>
      <c r="BA9" s="3">
        <v>74</v>
      </c>
      <c r="BB9" s="3">
        <v>16.600000000000001</v>
      </c>
      <c r="BC9" s="3">
        <v>72</v>
      </c>
      <c r="BD9" s="3">
        <v>65</v>
      </c>
      <c r="BE9" s="3">
        <v>34.700000000000003</v>
      </c>
      <c r="BF9" s="3">
        <v>87</v>
      </c>
      <c r="BG9" s="3"/>
      <c r="BH9" s="3"/>
      <c r="BI9" s="1">
        <v>44</v>
      </c>
      <c r="BJ9" s="4">
        <v>848</v>
      </c>
      <c r="BK9" s="4">
        <v>47</v>
      </c>
      <c r="BL9" s="3">
        <v>22.9</v>
      </c>
      <c r="BM9" s="3">
        <v>3.3</v>
      </c>
      <c r="BN9" s="4">
        <v>257</v>
      </c>
      <c r="BO9" s="4">
        <v>526</v>
      </c>
      <c r="BP9" s="4"/>
      <c r="BQ9" s="3">
        <v>248</v>
      </c>
      <c r="BR9" s="3">
        <v>38.9</v>
      </c>
      <c r="BS9" s="3">
        <v>6.79</v>
      </c>
      <c r="BT9" s="3"/>
      <c r="BU9" s="3">
        <v>2.5</v>
      </c>
      <c r="BV9" s="3"/>
      <c r="BW9" s="2"/>
      <c r="BX9" s="2"/>
      <c r="BY9" s="2"/>
      <c r="BZ9" s="3">
        <v>2.9</v>
      </c>
      <c r="CA9" s="2">
        <v>0.59</v>
      </c>
      <c r="CB9" s="4">
        <v>36.19047619047619</v>
      </c>
      <c r="CC9" s="4">
        <v>112.433333333333</v>
      </c>
      <c r="CD9" s="3">
        <v>28</v>
      </c>
      <c r="CE9" s="3"/>
      <c r="CG9" s="3">
        <f t="shared" si="68"/>
        <v>1061.9834710743803</v>
      </c>
      <c r="CH9" s="3">
        <f t="shared" si="69"/>
        <v>828.34645669291342</v>
      </c>
      <c r="CI9" s="3"/>
      <c r="CJ9" s="3">
        <f t="shared" si="71"/>
        <v>516.66666666666674</v>
      </c>
      <c r="CK9" s="3">
        <f t="shared" si="72"/>
        <v>249.35897435897434</v>
      </c>
      <c r="CL9" s="3">
        <f t="shared" si="73"/>
        <v>114.89001692047377</v>
      </c>
      <c r="CM9" s="3"/>
      <c r="CN9" s="3">
        <f t="shared" si="75"/>
        <v>66.489361702127653</v>
      </c>
      <c r="CO9" s="3"/>
      <c r="CP9" s="3"/>
      <c r="CQ9" s="3"/>
      <c r="CR9" s="3"/>
      <c r="CS9" s="3">
        <f t="shared" si="80"/>
        <v>17.469879518072286</v>
      </c>
      <c r="CT9" s="3">
        <f t="shared" si="81"/>
        <v>24.583333333333332</v>
      </c>
      <c r="CU9" s="3">
        <f t="shared" ref="CU9:CU10" si="100">AZ9/BK9</f>
        <v>84.680851063829792</v>
      </c>
      <c r="CV9" s="3">
        <f t="shared" ref="CV9:CV10" si="101">AZ9/BN9</f>
        <v>15.486381322957198</v>
      </c>
      <c r="CW9" s="3">
        <f t="shared" ref="CW9:CW10" si="102">BN9/BK9</f>
        <v>5.4680851063829783</v>
      </c>
      <c r="CX9" s="4">
        <f t="shared" si="27"/>
        <v>141.58404255319149</v>
      </c>
      <c r="CY9" s="3">
        <f>BO9/CB9</f>
        <v>14.534210526315789</v>
      </c>
      <c r="CZ9" s="3">
        <f t="shared" ref="CZ9:CZ10" si="103">BK9/CD9</f>
        <v>1.6785714285714286</v>
      </c>
      <c r="DA9" s="3">
        <f>AX9/BR9</f>
        <v>13.084832904884319</v>
      </c>
      <c r="DB9" s="3">
        <f t="shared" ref="DB9:DB10" si="104">BJ9/BK9</f>
        <v>18.042553191489361</v>
      </c>
      <c r="DC9" s="3">
        <f t="shared" si="32"/>
        <v>35.39875481766984</v>
      </c>
      <c r="DD9" s="3">
        <f t="shared" ref="DD9:DD10" si="105">CC9/BM9</f>
        <v>34.070707070706973</v>
      </c>
      <c r="DE9" s="3">
        <f t="shared" ref="DE9:DE10" si="106">BM9/BZ9</f>
        <v>1.1379310344827587</v>
      </c>
      <c r="DF9" s="3">
        <f t="shared" ref="DF9:DF10" si="107">CC9/BZ9</f>
        <v>38.770114942528622</v>
      </c>
      <c r="DG9" s="2">
        <f t="shared" ref="DG9:DG10" si="108">BK9/BI9</f>
        <v>1.0681818181818181</v>
      </c>
      <c r="DH9" s="4">
        <f t="shared" si="37"/>
        <v>308.49844357976656</v>
      </c>
      <c r="DI9" s="2">
        <f>(BK9/0.46)/((O9/0.023)*(CD9/0.017))^0.5</f>
        <v>0.12355140927285889</v>
      </c>
      <c r="DJ9" s="3">
        <f t="shared" ref="DJ9:DJ10" si="109">BN9/CA9</f>
        <v>435.59322033898309</v>
      </c>
      <c r="DK9" s="3">
        <f t="shared" ref="DK9:DK10" si="110">CG9/CT9</f>
        <v>43.199327636923947</v>
      </c>
      <c r="DL9" s="3">
        <f t="shared" ref="DL9:DL10" si="111">CG9/CK9</f>
        <v>4.2588540228175669</v>
      </c>
      <c r="DM9" s="3">
        <f t="shared" ref="DM9:DM10" si="112">BN9/BZ9</f>
        <v>88.620689655172413</v>
      </c>
      <c r="DN9" s="123">
        <f t="shared" ref="DN9:DN10" si="113">BL9/BQ9</f>
        <v>9.2338709677419348E-2</v>
      </c>
      <c r="DO9" s="3">
        <f t="shared" ref="DO9:DO10" si="114">BR9/BZ9</f>
        <v>13.413793103448276</v>
      </c>
      <c r="DP9" s="4">
        <f t="shared" ref="DP9:DP10" si="115">AY9/BZ9</f>
        <v>1295.8620689655172</v>
      </c>
      <c r="DQ9" s="3">
        <f t="shared" ref="DQ9:DQ10" si="116">AY9/BQ9</f>
        <v>15.153225806451612</v>
      </c>
      <c r="DR9" s="3"/>
      <c r="DS9" s="2"/>
      <c r="DT9" s="5">
        <f t="shared" ref="DT9:DT11" si="117">1/AY9</f>
        <v>2.6609898882384245E-4</v>
      </c>
      <c r="DU9" s="3">
        <f t="shared" ref="DU9:DU10" si="118">BJ9/BI9</f>
        <v>19.272727272727273</v>
      </c>
      <c r="DV9" s="3">
        <f t="shared" ref="DV9:DV10" si="119">BK9/BM9</f>
        <v>14.242424242424244</v>
      </c>
      <c r="DW9" s="3">
        <f t="shared" ref="DW9:DW10" si="120">1.74+LOG(BK9/BI9)-1.92*LOG(BJ9/BI9)</f>
        <v>-0.69844571602988048</v>
      </c>
      <c r="DX9" s="3">
        <f t="shared" ref="DX9:DX10" si="121">BK9*100/BJ9</f>
        <v>5.5424528301886795</v>
      </c>
      <c r="DY9" s="3">
        <f t="shared" ref="DY9:DY10" si="122">CC9*100/BJ9</f>
        <v>13.258647798742098</v>
      </c>
      <c r="DZ9" s="2">
        <f t="shared" si="54"/>
        <v>0.39910063465831153</v>
      </c>
      <c r="EA9" s="5">
        <f t="shared" si="55"/>
        <v>0.28793774319066145</v>
      </c>
      <c r="EB9" s="2">
        <f t="shared" si="6"/>
        <v>2.3921985815602764</v>
      </c>
      <c r="EC9" s="2"/>
      <c r="ED9" s="2"/>
      <c r="EE9" s="2">
        <f t="shared" si="57"/>
        <v>45.454359695295395</v>
      </c>
      <c r="EF9" s="2">
        <f t="shared" si="58"/>
        <v>1.1340602216627982</v>
      </c>
      <c r="EG9" s="2">
        <f t="shared" si="59"/>
        <v>8.0916729329453698</v>
      </c>
      <c r="EH9" s="2">
        <f t="shared" si="60"/>
        <v>8.1513388040670876</v>
      </c>
      <c r="EI9" s="2">
        <f t="shared" si="61"/>
        <v>0.11238434629090792</v>
      </c>
      <c r="EJ9" s="2">
        <f t="shared" si="62"/>
        <v>10.60499558636022</v>
      </c>
      <c r="EK9" s="2">
        <f t="shared" si="63"/>
        <v>14.998201850459347</v>
      </c>
      <c r="EL9" s="2">
        <f t="shared" si="64"/>
        <v>0.32693628011900483</v>
      </c>
      <c r="EM9" s="2">
        <f t="shared" si="65"/>
        <v>9.7570046098015517</v>
      </c>
      <c r="EN9" s="2">
        <f t="shared" si="66"/>
        <v>1.3690456729983329</v>
      </c>
      <c r="EO9" s="2">
        <f t="shared" ref="EO9:EO12" si="123">SUM(EE9:EN9)</f>
        <v>100.00000000000003</v>
      </c>
      <c r="EP9" s="2">
        <f t="shared" ref="EP9:EP12" si="124">EL9+EM9</f>
        <v>10.083940889920557</v>
      </c>
      <c r="ER9" s="3">
        <v>36.289918136312714</v>
      </c>
      <c r="ET9" s="3">
        <v>0</v>
      </c>
      <c r="EU9" s="3">
        <v>0</v>
      </c>
      <c r="EV9" s="3">
        <v>0</v>
      </c>
      <c r="EW9" s="3">
        <v>0</v>
      </c>
      <c r="EX9" s="3">
        <v>0</v>
      </c>
      <c r="EY9" s="3">
        <v>0</v>
      </c>
      <c r="EZ9" s="3">
        <v>33.904684189878381</v>
      </c>
      <c r="FA9" s="3">
        <v>0</v>
      </c>
      <c r="FB9" s="3">
        <v>0</v>
      </c>
      <c r="FC9" s="3">
        <v>0</v>
      </c>
      <c r="FD9" s="3">
        <v>2.385233946434334</v>
      </c>
      <c r="FE9" s="3">
        <v>0</v>
      </c>
      <c r="FF9" s="3">
        <v>3.6568250735686711</v>
      </c>
      <c r="FG9" s="3">
        <v>12.088221986299313</v>
      </c>
      <c r="FH9" s="3">
        <v>8.0923582721157068</v>
      </c>
      <c r="FI9" s="3">
        <v>3.0945586694399396</v>
      </c>
      <c r="FJ9" s="3">
        <v>23.275138927854961</v>
      </c>
      <c r="FK9" s="3">
        <v>0</v>
      </c>
      <c r="FL9" s="3">
        <v>0</v>
      </c>
      <c r="FM9" s="3">
        <v>0</v>
      </c>
      <c r="FN9" s="3">
        <v>0</v>
      </c>
      <c r="FO9" s="3">
        <v>12.444572714883542</v>
      </c>
      <c r="FP9" s="3">
        <v>5.2446675081633183</v>
      </c>
      <c r="FQ9" s="3">
        <v>17.689240223046863</v>
      </c>
      <c r="FR9" s="3">
        <v>10.874062596325068</v>
      </c>
      <c r="FS9" s="3">
        <v>0.18051721512463281</v>
      </c>
      <c r="FT9" s="3">
        <v>2.1081664580725907</v>
      </c>
      <c r="FU9" s="3">
        <v>0</v>
      </c>
      <c r="FV9" s="3">
        <v>0</v>
      </c>
      <c r="FW9" s="3">
        <v>0</v>
      </c>
      <c r="FX9" s="3">
        <v>0</v>
      </c>
      <c r="FY9" s="3">
        <v>3.1740270536846555</v>
      </c>
      <c r="FZ9" s="3">
        <v>0</v>
      </c>
      <c r="GA9" s="3">
        <v>0</v>
      </c>
      <c r="GB9" s="3">
        <v>2.48</v>
      </c>
      <c r="GC9" s="2">
        <f t="shared" ref="GC9:GC15" si="125">GB9+GA9+FZ9+FY9+FX9+FW9+FV9+FU9+FT9+FS9+FR9+FP9+FO9+FM9+FL9+FK9+FI9+FH9+FG9+FF9+FE9+FD9+FC9+FA9+EZ9+EY9+EX9+EW9+EV9+EU9+ET9</f>
        <v>99.727895683990155</v>
      </c>
    </row>
    <row r="10" spans="1:185" s="1" customFormat="1">
      <c r="A10" s="1" t="s">
        <v>274</v>
      </c>
      <c r="B10">
        <v>6</v>
      </c>
      <c r="D10" s="1" t="s">
        <v>277</v>
      </c>
      <c r="E10" s="1" t="s">
        <v>112</v>
      </c>
      <c r="F10" s="1">
        <v>0.46500000000000002</v>
      </c>
      <c r="G10" s="2">
        <v>44.88</v>
      </c>
      <c r="H10" s="2">
        <v>1.08</v>
      </c>
      <c r="I10" s="2">
        <v>7.86</v>
      </c>
      <c r="J10" s="2">
        <v>7.4627999999999997</v>
      </c>
      <c r="K10" s="2">
        <v>0.11</v>
      </c>
      <c r="L10" s="2">
        <v>10.28</v>
      </c>
      <c r="M10" s="2">
        <v>13.96</v>
      </c>
      <c r="N10" s="2">
        <v>0.31</v>
      </c>
      <c r="O10" s="2">
        <v>8.41</v>
      </c>
      <c r="P10" s="2">
        <v>1.4</v>
      </c>
      <c r="Q10" s="2">
        <v>4.51</v>
      </c>
      <c r="R10" s="2"/>
      <c r="S10" s="2">
        <f t="shared" si="89"/>
        <v>100.26280000000001</v>
      </c>
      <c r="U10" s="122"/>
      <c r="V10" s="122"/>
      <c r="W10" s="2"/>
      <c r="X10" s="2"/>
      <c r="Y10" s="2"/>
      <c r="Z10" s="2"/>
      <c r="AA10" s="2"/>
      <c r="AB10" s="3"/>
      <c r="AC10" s="3"/>
      <c r="AF10" s="2">
        <f t="shared" si="90"/>
        <v>0.76248504560106889</v>
      </c>
      <c r="AG10" s="4">
        <f t="shared" si="91"/>
        <v>6474.6</v>
      </c>
      <c r="AH10" s="4">
        <f t="shared" si="92"/>
        <v>69819.820000000007</v>
      </c>
      <c r="AI10" s="4">
        <f t="shared" si="93"/>
        <v>6109.5999999999995</v>
      </c>
      <c r="AJ10" s="2">
        <f t="shared" si="94"/>
        <v>8.7200000000000006</v>
      </c>
      <c r="AK10" s="2">
        <f t="shared" si="95"/>
        <v>27.129032258064516</v>
      </c>
      <c r="AL10" s="2">
        <f t="shared" si="96"/>
        <v>3.6860879904875146E-2</v>
      </c>
      <c r="AM10" s="2">
        <f t="shared" si="97"/>
        <v>1.7760814249363868</v>
      </c>
      <c r="AN10" s="2">
        <f t="shared" si="0"/>
        <v>1.0699745547073791</v>
      </c>
      <c r="AO10" s="2">
        <f t="shared" si="1"/>
        <v>1.222997812489202</v>
      </c>
      <c r="AP10" s="2">
        <f t="shared" si="2"/>
        <v>0.81766295065129491</v>
      </c>
      <c r="AQ10" s="2">
        <f t="shared" si="3"/>
        <v>0.22461201411658085</v>
      </c>
      <c r="AR10" s="4">
        <f t="shared" si="98"/>
        <v>730.92949751252002</v>
      </c>
      <c r="AS10" s="4">
        <f t="shared" si="99"/>
        <v>2253.649402917647</v>
      </c>
      <c r="AT10" s="4"/>
      <c r="AU10" s="2">
        <f t="shared" si="21"/>
        <v>0.1873885918003565</v>
      </c>
      <c r="AV10" s="2">
        <f t="shared" si="22"/>
        <v>1.1581168322501525</v>
      </c>
      <c r="AX10" s="4">
        <v>516</v>
      </c>
      <c r="AY10" s="4">
        <v>3200</v>
      </c>
      <c r="AZ10" s="4">
        <v>4090</v>
      </c>
      <c r="BA10" s="3">
        <v>98.6</v>
      </c>
      <c r="BB10" s="3"/>
      <c r="BC10" s="3">
        <v>73</v>
      </c>
      <c r="BD10" s="3">
        <v>60</v>
      </c>
      <c r="BE10" s="3">
        <v>28</v>
      </c>
      <c r="BF10" s="3">
        <v>70</v>
      </c>
      <c r="BG10" s="3">
        <v>40</v>
      </c>
      <c r="BH10" s="3">
        <v>120</v>
      </c>
      <c r="BI10" s="1">
        <v>52.6</v>
      </c>
      <c r="BJ10" s="4">
        <v>519</v>
      </c>
      <c r="BK10" s="4">
        <v>43.1</v>
      </c>
      <c r="BL10" s="3">
        <v>12.1</v>
      </c>
      <c r="BM10" s="3">
        <v>3.29</v>
      </c>
      <c r="BN10" s="4">
        <v>279</v>
      </c>
      <c r="BO10" s="4">
        <v>526</v>
      </c>
      <c r="BP10" s="4">
        <v>64</v>
      </c>
      <c r="BQ10" s="3">
        <v>234</v>
      </c>
      <c r="BR10" s="3">
        <v>40.9</v>
      </c>
      <c r="BS10" s="3">
        <v>8.2799999999999994</v>
      </c>
      <c r="BT10" s="3">
        <v>28.8</v>
      </c>
      <c r="BU10" s="3">
        <v>3.18</v>
      </c>
      <c r="BV10" s="3">
        <v>13.4</v>
      </c>
      <c r="BW10" s="2">
        <v>1.93</v>
      </c>
      <c r="BX10" s="2">
        <v>4.53</v>
      </c>
      <c r="BY10" s="2">
        <v>0.53</v>
      </c>
      <c r="BZ10" s="3">
        <v>2.85</v>
      </c>
      <c r="CA10" s="2">
        <v>0.34899999999999998</v>
      </c>
      <c r="CB10" s="4">
        <v>128</v>
      </c>
      <c r="CC10" s="4">
        <v>108</v>
      </c>
      <c r="CD10" s="3">
        <v>23.8</v>
      </c>
      <c r="CE10" s="3">
        <v>18</v>
      </c>
      <c r="CG10" s="3">
        <f t="shared" si="68"/>
        <v>1152.8925619834711</v>
      </c>
      <c r="CH10" s="3">
        <f t="shared" si="69"/>
        <v>828.34645669291342</v>
      </c>
      <c r="CI10" s="3">
        <f t="shared" si="70"/>
        <v>664.58982346832818</v>
      </c>
      <c r="CJ10" s="3">
        <f t="shared" si="71"/>
        <v>487.5</v>
      </c>
      <c r="CK10" s="3">
        <f t="shared" si="72"/>
        <v>262.17948717948718</v>
      </c>
      <c r="CL10" s="3">
        <f t="shared" si="73"/>
        <v>140.10152284263958</v>
      </c>
      <c r="CM10" s="3">
        <f t="shared" si="74"/>
        <v>135.84905660377359</v>
      </c>
      <c r="CN10" s="3">
        <f t="shared" si="75"/>
        <v>84.574468085106389</v>
      </c>
      <c r="CO10" s="3">
        <f t="shared" si="76"/>
        <v>51.737451737451735</v>
      </c>
      <c r="CP10" s="3">
        <f t="shared" si="77"/>
        <v>32.991452991452988</v>
      </c>
      <c r="CQ10" s="3">
        <f t="shared" si="78"/>
        <v>27.791411042944787</v>
      </c>
      <c r="CR10" s="3">
        <f t="shared" si="79"/>
        <v>20.703125</v>
      </c>
      <c r="CS10" s="3">
        <f t="shared" si="80"/>
        <v>17.168674698795179</v>
      </c>
      <c r="CT10" s="3">
        <f t="shared" si="81"/>
        <v>14.541666666666666</v>
      </c>
      <c r="CU10" s="3">
        <f t="shared" si="100"/>
        <v>94.895591647331784</v>
      </c>
      <c r="CV10" s="3">
        <f t="shared" si="101"/>
        <v>14.659498207885305</v>
      </c>
      <c r="CW10" s="3">
        <f t="shared" si="102"/>
        <v>6.4733178654292338</v>
      </c>
      <c r="CX10" s="4">
        <f t="shared" si="27"/>
        <v>150.22273781902553</v>
      </c>
      <c r="CY10" s="3">
        <f>BO10/CB10</f>
        <v>4.109375</v>
      </c>
      <c r="CZ10" s="3">
        <f t="shared" si="103"/>
        <v>1.8109243697478992</v>
      </c>
      <c r="DA10" s="3">
        <f>AX10/BR10</f>
        <v>12.616136919315403</v>
      </c>
      <c r="DB10" s="3">
        <f t="shared" si="104"/>
        <v>12.041763341067284</v>
      </c>
      <c r="DC10" s="3">
        <f t="shared" si="32"/>
        <v>37.870370370370374</v>
      </c>
      <c r="DD10" s="3">
        <f t="shared" si="105"/>
        <v>32.826747720364743</v>
      </c>
      <c r="DE10" s="3">
        <f t="shared" si="106"/>
        <v>1.1543859649122807</v>
      </c>
      <c r="DF10" s="3">
        <f t="shared" si="107"/>
        <v>37.89473684210526</v>
      </c>
      <c r="DG10" s="2">
        <f t="shared" si="108"/>
        <v>0.81939163498098855</v>
      </c>
      <c r="DH10" s="4">
        <f t="shared" si="37"/>
        <v>250.25025089605737</v>
      </c>
      <c r="DI10" s="2">
        <f>(BK10/0.46)/((O10/0.023)*(CD10/0.017))^0.5</f>
        <v>0.13095477561312674</v>
      </c>
      <c r="DJ10" s="3">
        <f t="shared" si="109"/>
        <v>799.42693409742128</v>
      </c>
      <c r="DK10" s="3">
        <f t="shared" si="110"/>
        <v>79.282009993132689</v>
      </c>
      <c r="DL10" s="3">
        <f t="shared" si="111"/>
        <v>4.3973408232132396</v>
      </c>
      <c r="DM10" s="3">
        <f t="shared" si="112"/>
        <v>97.89473684210526</v>
      </c>
      <c r="DN10" s="123">
        <f t="shared" si="113"/>
        <v>5.1709401709401706E-2</v>
      </c>
      <c r="DO10" s="3">
        <f t="shared" si="114"/>
        <v>14.350877192982455</v>
      </c>
      <c r="DP10" s="4">
        <f t="shared" si="115"/>
        <v>1122.8070175438595</v>
      </c>
      <c r="DQ10" s="3">
        <f t="shared" si="116"/>
        <v>13.675213675213675</v>
      </c>
      <c r="DR10" s="3">
        <f>AY10/(((BR10/0.195)*(BT10/0.259))^0.5)</f>
        <v>20.953629869952756</v>
      </c>
      <c r="DS10" s="2">
        <f>(BS10/0.074)/(((BR10/0.195)*(BT10/0.259))^0.5)</f>
        <v>0.73266915254733456</v>
      </c>
      <c r="DT10" s="5">
        <f t="shared" si="117"/>
        <v>3.1250000000000001E-4</v>
      </c>
      <c r="DU10" s="3">
        <f t="shared" si="118"/>
        <v>9.8669201520912537</v>
      </c>
      <c r="DV10" s="3">
        <f t="shared" si="119"/>
        <v>13.100303951367781</v>
      </c>
      <c r="DW10" s="3">
        <f t="shared" si="120"/>
        <v>-0.25533717228686736</v>
      </c>
      <c r="DX10" s="3">
        <f t="shared" si="121"/>
        <v>8.3044315992292876</v>
      </c>
      <c r="DY10" s="3">
        <f t="shared" si="122"/>
        <v>20.809248554913296</v>
      </c>
      <c r="DZ10" s="2">
        <f t="shared" si="54"/>
        <v>0.45560025398735071</v>
      </c>
      <c r="EA10" s="5">
        <f t="shared" si="55"/>
        <v>0.35340501792114692</v>
      </c>
      <c r="EB10" s="2">
        <f t="shared" si="6"/>
        <v>2.5058004640371228</v>
      </c>
      <c r="EC10" s="2">
        <f t="shared" si="56"/>
        <v>1.1980215347827126</v>
      </c>
      <c r="ED10" s="2"/>
      <c r="EE10" s="2">
        <f t="shared" si="57"/>
        <v>46.870692031982351</v>
      </c>
      <c r="EF10" s="2">
        <f t="shared" si="58"/>
        <v>1.1279043537108053</v>
      </c>
      <c r="EG10" s="2">
        <f t="shared" si="59"/>
        <v>8.208637240895305</v>
      </c>
      <c r="EH10" s="2">
        <f t="shared" si="60"/>
        <v>7.7938190841416635</v>
      </c>
      <c r="EI10" s="2">
        <f t="shared" si="61"/>
        <v>0.11487914713721165</v>
      </c>
      <c r="EJ10" s="2">
        <f t="shared" si="62"/>
        <v>10.73597847791396</v>
      </c>
      <c r="EK10" s="2">
        <f t="shared" si="63"/>
        <v>14.579208127595223</v>
      </c>
      <c r="EL10" s="2">
        <f t="shared" si="64"/>
        <v>0.3237503237503237</v>
      </c>
      <c r="EM10" s="2">
        <f t="shared" si="65"/>
        <v>8.7830329765813637</v>
      </c>
      <c r="EN10" s="2">
        <f t="shared" si="66"/>
        <v>1.4620982362917845</v>
      </c>
      <c r="EO10" s="2">
        <f t="shared" si="123"/>
        <v>99.999999999999986</v>
      </c>
      <c r="EP10" s="2">
        <f t="shared" si="124"/>
        <v>9.1067833003316867</v>
      </c>
      <c r="ER10" s="3">
        <v>35.958525907381514</v>
      </c>
      <c r="ET10" s="3">
        <v>0</v>
      </c>
      <c r="EU10" s="3">
        <v>0</v>
      </c>
      <c r="EV10" s="3">
        <v>0</v>
      </c>
      <c r="EW10" s="3">
        <v>0</v>
      </c>
      <c r="EX10" s="3">
        <v>0</v>
      </c>
      <c r="EY10" s="3">
        <v>0</v>
      </c>
      <c r="EZ10" s="3">
        <v>33.647830521773251</v>
      </c>
      <c r="FA10" s="3">
        <v>0</v>
      </c>
      <c r="FB10" s="3">
        <v>0</v>
      </c>
      <c r="FC10" s="3">
        <v>0</v>
      </c>
      <c r="FD10" s="3">
        <v>2.3106953856082608</v>
      </c>
      <c r="FE10" s="3">
        <v>0</v>
      </c>
      <c r="FF10" s="3">
        <v>1.8805308155481628</v>
      </c>
      <c r="FG10" s="3">
        <v>15.795315305836283</v>
      </c>
      <c r="FH10" s="3">
        <v>10.716289207310753</v>
      </c>
      <c r="FI10" s="3">
        <v>3.8566270582380642</v>
      </c>
      <c r="FJ10" s="3">
        <v>30.368231571385099</v>
      </c>
      <c r="FK10" s="3">
        <v>0</v>
      </c>
      <c r="FL10" s="3">
        <v>0</v>
      </c>
      <c r="FM10" s="3">
        <v>0</v>
      </c>
      <c r="FN10" s="3">
        <v>0</v>
      </c>
      <c r="FO10" s="3">
        <v>10.431286031475484</v>
      </c>
      <c r="FP10" s="3">
        <v>4.1372848672641451</v>
      </c>
      <c r="FQ10" s="3">
        <v>14.568570898739626</v>
      </c>
      <c r="FR10" s="3">
        <v>6.8987529844067899</v>
      </c>
      <c r="FS10" s="3">
        <v>0.12895449475954041</v>
      </c>
      <c r="FT10" s="3">
        <v>2.0511889862327908</v>
      </c>
      <c r="FU10" s="3">
        <v>0</v>
      </c>
      <c r="FV10" s="3">
        <v>0</v>
      </c>
      <c r="FW10" s="3">
        <v>0</v>
      </c>
      <c r="FX10" s="3">
        <v>0</v>
      </c>
      <c r="FY10" s="3">
        <v>3.3161476680287443</v>
      </c>
      <c r="FZ10" s="3">
        <v>0</v>
      </c>
      <c r="GA10" s="3">
        <v>0</v>
      </c>
      <c r="GB10" s="3">
        <v>4.51</v>
      </c>
      <c r="GC10" s="2">
        <f t="shared" si="125"/>
        <v>99.680903326482252</v>
      </c>
    </row>
    <row r="11" spans="1:185" s="1" customFormat="1">
      <c r="A11" s="1" t="s">
        <v>274</v>
      </c>
      <c r="B11">
        <v>6</v>
      </c>
      <c r="D11" s="1" t="s">
        <v>278</v>
      </c>
      <c r="E11" s="1" t="s">
        <v>279</v>
      </c>
      <c r="F11" s="1">
        <v>0.46500000000000002</v>
      </c>
      <c r="G11" s="2">
        <v>41.4</v>
      </c>
      <c r="H11" s="2">
        <v>1.19</v>
      </c>
      <c r="I11" s="2">
        <v>7.55</v>
      </c>
      <c r="J11" s="2">
        <v>7.6845000000000008</v>
      </c>
      <c r="K11" s="2">
        <v>0.14000000000000001</v>
      </c>
      <c r="L11" s="2">
        <v>11.2</v>
      </c>
      <c r="M11" s="2">
        <v>15.99</v>
      </c>
      <c r="N11" s="2">
        <v>0.55000000000000004</v>
      </c>
      <c r="O11" s="2">
        <v>5.33</v>
      </c>
      <c r="P11" s="2">
        <v>1.2</v>
      </c>
      <c r="Q11" s="2"/>
      <c r="R11" s="2"/>
      <c r="S11" s="2">
        <f t="shared" si="89"/>
        <v>92.234499999999983</v>
      </c>
      <c r="U11" s="123"/>
      <c r="V11" s="122"/>
      <c r="W11" s="2"/>
      <c r="X11" s="2"/>
      <c r="Y11" s="2"/>
      <c r="Z11" s="2"/>
      <c r="AA11" s="2"/>
      <c r="AB11" s="3"/>
      <c r="AC11" s="3"/>
      <c r="AF11" s="2">
        <f t="shared" si="90"/>
        <v>0.77255437445434838</v>
      </c>
      <c r="AG11" s="4">
        <f t="shared" si="91"/>
        <v>7134.0499999999993</v>
      </c>
      <c r="AH11" s="4">
        <f t="shared" si="92"/>
        <v>44249.66</v>
      </c>
      <c r="AI11" s="4">
        <f>P11*4364</f>
        <v>5236.8</v>
      </c>
      <c r="AJ11" s="2">
        <f t="shared" si="94"/>
        <v>5.88</v>
      </c>
      <c r="AK11" s="2">
        <f t="shared" si="95"/>
        <v>9.6909090909090896</v>
      </c>
      <c r="AL11" s="2">
        <f t="shared" si="96"/>
        <v>0.10318949343339588</v>
      </c>
      <c r="AM11" s="2">
        <f t="shared" si="97"/>
        <v>2.1178807947019869</v>
      </c>
      <c r="AN11" s="2">
        <f t="shared" si="0"/>
        <v>0.70596026490066233</v>
      </c>
      <c r="AO11" s="2">
        <f t="shared" si="1"/>
        <v>0.88395364822338329</v>
      </c>
      <c r="AP11" s="2">
        <f t="shared" si="2"/>
        <v>1.1312810372012749</v>
      </c>
      <c r="AQ11" s="2">
        <f t="shared" si="3"/>
        <v>0.21121515851442019</v>
      </c>
      <c r="AR11" s="4">
        <f t="shared" si="98"/>
        <v>1186.1271755983128</v>
      </c>
      <c r="AS11" s="4">
        <f t="shared" si="99"/>
        <v>2617.9996494451607</v>
      </c>
      <c r="AT11" s="4"/>
      <c r="AU11" s="2">
        <f t="shared" si="21"/>
        <v>0.128743961352657</v>
      </c>
      <c r="AV11" s="2">
        <f t="shared" si="22"/>
        <v>0.7641158026461945</v>
      </c>
      <c r="AX11" s="4">
        <v>581</v>
      </c>
      <c r="AY11" s="4">
        <v>4450</v>
      </c>
      <c r="AZ11" s="4">
        <v>5750</v>
      </c>
      <c r="BA11" s="3"/>
      <c r="BB11" s="3"/>
      <c r="BC11" s="3">
        <v>27</v>
      </c>
      <c r="BD11" s="3">
        <v>50</v>
      </c>
      <c r="BE11" s="3"/>
      <c r="BF11" s="3"/>
      <c r="BG11" s="3">
        <v>51</v>
      </c>
      <c r="BH11" s="3">
        <v>162</v>
      </c>
      <c r="BJ11" s="4">
        <v>841</v>
      </c>
      <c r="BK11" s="4"/>
      <c r="BL11" s="3"/>
      <c r="BM11" s="3"/>
      <c r="BN11" s="4"/>
      <c r="BO11" s="4"/>
      <c r="BP11" s="4"/>
      <c r="BQ11" s="3"/>
      <c r="BR11" s="3"/>
      <c r="BS11" s="3"/>
      <c r="BT11" s="3"/>
      <c r="BU11" s="3"/>
      <c r="BV11" s="3"/>
      <c r="BW11" s="2"/>
      <c r="BX11" s="2"/>
      <c r="BY11" s="2"/>
      <c r="BZ11" s="3"/>
      <c r="CA11" s="2"/>
      <c r="CB11" s="4">
        <v>187</v>
      </c>
      <c r="CC11" s="4">
        <v>146</v>
      </c>
      <c r="CD11" s="3">
        <v>30.8</v>
      </c>
      <c r="CE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4"/>
      <c r="CY11" s="3"/>
      <c r="CZ11" s="3"/>
      <c r="DA11" s="3"/>
      <c r="DB11" s="3"/>
      <c r="DC11" s="3">
        <f t="shared" si="32"/>
        <v>39.38356164383562</v>
      </c>
      <c r="DD11" s="3"/>
      <c r="DE11" s="3"/>
      <c r="DF11" s="3"/>
      <c r="DG11" s="2"/>
      <c r="DH11" s="4"/>
      <c r="DI11" s="2"/>
      <c r="DJ11" s="3"/>
      <c r="DK11" s="3"/>
      <c r="DL11" s="3"/>
      <c r="DM11" s="3"/>
      <c r="DN11" s="123"/>
      <c r="DO11" s="3"/>
      <c r="DP11" s="4"/>
      <c r="DQ11" s="3"/>
      <c r="DR11" s="3"/>
      <c r="DS11" s="2"/>
      <c r="DT11" s="5">
        <f t="shared" si="117"/>
        <v>2.2471910112359551E-4</v>
      </c>
      <c r="DU11" s="3"/>
      <c r="DV11" s="3"/>
      <c r="DW11" s="3"/>
      <c r="DX11" s="3"/>
      <c r="DY11" s="3">
        <f>CC11*100/BJ11</f>
        <v>17.360285374554103</v>
      </c>
      <c r="DZ11" s="2">
        <f t="shared" si="54"/>
        <v>0.38957856625951165</v>
      </c>
      <c r="EA11" s="5"/>
      <c r="EB11" s="2"/>
      <c r="EC11" s="2"/>
      <c r="ED11" s="2"/>
      <c r="EE11" s="2">
        <f t="shared" si="57"/>
        <v>44.885590532826662</v>
      </c>
      <c r="EF11" s="2">
        <f t="shared" si="58"/>
        <v>1.2901896795667567</v>
      </c>
      <c r="EG11" s="2">
        <f t="shared" si="59"/>
        <v>8.1856572106966503</v>
      </c>
      <c r="EH11" s="2">
        <f t="shared" si="60"/>
        <v>8.3314811702779341</v>
      </c>
      <c r="EI11" s="2">
        <f t="shared" si="61"/>
        <v>0.1517870211255008</v>
      </c>
      <c r="EJ11" s="2">
        <f t="shared" si="62"/>
        <v>12.142961690040064</v>
      </c>
      <c r="EK11" s="2">
        <f t="shared" si="63"/>
        <v>17.33624619854827</v>
      </c>
      <c r="EL11" s="2">
        <f t="shared" si="64"/>
        <v>0.59630615442161028</v>
      </c>
      <c r="EM11" s="2">
        <f t="shared" si="65"/>
        <v>5.7787487328494231</v>
      </c>
      <c r="EN11" s="2">
        <f t="shared" si="66"/>
        <v>1.3010316096471497</v>
      </c>
      <c r="EO11" s="2">
        <f t="shared" si="123"/>
        <v>100.00000000000001</v>
      </c>
      <c r="EP11" s="2">
        <f t="shared" si="124"/>
        <v>6.3750548872710331</v>
      </c>
      <c r="ER11" s="3">
        <v>27.217853480576231</v>
      </c>
      <c r="ET11" s="3">
        <v>0</v>
      </c>
      <c r="EU11" s="3">
        <v>0</v>
      </c>
      <c r="EV11" s="3">
        <v>0</v>
      </c>
      <c r="EW11" s="3">
        <v>0</v>
      </c>
      <c r="EX11" s="3">
        <v>2.3905935438909696</v>
      </c>
      <c r="EY11" s="3">
        <v>2.5210551790900295</v>
      </c>
      <c r="EZ11" s="3">
        <v>24.696798301486201</v>
      </c>
      <c r="FA11" s="3">
        <v>0</v>
      </c>
      <c r="FB11" s="3">
        <v>0</v>
      </c>
      <c r="FC11" s="3">
        <v>0</v>
      </c>
      <c r="FD11" s="3">
        <v>0</v>
      </c>
      <c r="FE11" s="3">
        <v>0</v>
      </c>
      <c r="FF11" s="3">
        <v>0</v>
      </c>
      <c r="FG11" s="3">
        <v>15.289426647093329</v>
      </c>
      <c r="FH11" s="3">
        <v>10.672309715290227</v>
      </c>
      <c r="FI11" s="3">
        <v>3.3398551760902184</v>
      </c>
      <c r="FJ11" s="3">
        <v>29.301591538473772</v>
      </c>
      <c r="FK11" s="3">
        <v>0</v>
      </c>
      <c r="FL11" s="3">
        <v>0</v>
      </c>
      <c r="FM11" s="3">
        <v>0</v>
      </c>
      <c r="FN11" s="3">
        <v>0</v>
      </c>
      <c r="FO11" s="3">
        <v>12.067711957784731</v>
      </c>
      <c r="FP11" s="3">
        <v>4.1620615920464097</v>
      </c>
      <c r="FQ11" s="3">
        <v>16.229773549831137</v>
      </c>
      <c r="FR11" s="3">
        <v>10.055260979273626</v>
      </c>
      <c r="FS11" s="3">
        <v>1.3252622581251174</v>
      </c>
      <c r="FT11" s="3">
        <v>2.2601063829787233</v>
      </c>
      <c r="FU11" s="3">
        <v>0</v>
      </c>
      <c r="FV11" s="3">
        <v>0</v>
      </c>
      <c r="FW11" s="3">
        <v>0</v>
      </c>
      <c r="FX11" s="3">
        <v>0</v>
      </c>
      <c r="FY11" s="3">
        <v>2.8424122868817814</v>
      </c>
      <c r="FZ11" s="3">
        <v>0</v>
      </c>
      <c r="GA11" s="3">
        <v>0</v>
      </c>
      <c r="GB11" s="3">
        <v>0</v>
      </c>
      <c r="GC11" s="2">
        <f t="shared" si="125"/>
        <v>91.622854020031355</v>
      </c>
    </row>
    <row r="12" spans="1:185" s="1" customFormat="1">
      <c r="A12" s="1" t="s">
        <v>274</v>
      </c>
      <c r="B12">
        <v>6</v>
      </c>
      <c r="D12" s="1" t="s">
        <v>278</v>
      </c>
      <c r="E12" s="1" t="s">
        <v>279</v>
      </c>
      <c r="F12" s="1">
        <v>0.46500000000000002</v>
      </c>
      <c r="G12" s="2">
        <v>42.09</v>
      </c>
      <c r="H12" s="2">
        <v>1.28</v>
      </c>
      <c r="I12" s="2">
        <v>7.16</v>
      </c>
      <c r="J12" s="2">
        <v>7.58</v>
      </c>
      <c r="K12" s="2">
        <v>7.0000000000000007E-2</v>
      </c>
      <c r="L12" s="2">
        <v>11.03</v>
      </c>
      <c r="M12" s="2">
        <v>15.43</v>
      </c>
      <c r="N12" s="2">
        <v>0.22</v>
      </c>
      <c r="O12" s="2">
        <v>5.57</v>
      </c>
      <c r="P12" s="2">
        <v>0.99</v>
      </c>
      <c r="Q12" s="2">
        <v>8.5500000000000007</v>
      </c>
      <c r="R12" s="2"/>
      <c r="S12" s="2">
        <f t="shared" si="89"/>
        <v>99.96999999999997</v>
      </c>
      <c r="U12" s="5"/>
      <c r="V12" s="122"/>
      <c r="W12" s="2"/>
      <c r="X12" s="2"/>
      <c r="Y12" s="2"/>
      <c r="Z12" s="2"/>
      <c r="AA12" s="2"/>
      <c r="AB12" s="3"/>
      <c r="AC12" s="3"/>
      <c r="AF12" s="2">
        <f t="shared" si="90"/>
        <v>0.77227261128679414</v>
      </c>
      <c r="AG12" s="4">
        <f t="shared" si="91"/>
        <v>7673.6</v>
      </c>
      <c r="AH12" s="4">
        <f t="shared" si="92"/>
        <v>46242.14</v>
      </c>
      <c r="AI12" s="4">
        <f>P12*4364</f>
        <v>4320.3599999999997</v>
      </c>
      <c r="AJ12" s="2">
        <f t="shared" si="94"/>
        <v>5.79</v>
      </c>
      <c r="AK12" s="2">
        <f t="shared" si="95"/>
        <v>25.31818181818182</v>
      </c>
      <c r="AL12" s="2">
        <f t="shared" si="96"/>
        <v>3.949730700179533E-2</v>
      </c>
      <c r="AM12" s="2">
        <f t="shared" si="97"/>
        <v>2.1550279329608935</v>
      </c>
      <c r="AN12" s="2">
        <f t="shared" si="0"/>
        <v>0.77793296089385477</v>
      </c>
      <c r="AO12" s="2">
        <f t="shared" si="1"/>
        <v>0.89256358998028229</v>
      </c>
      <c r="AP12" s="2">
        <f t="shared" si="2"/>
        <v>1.1203683538358216</v>
      </c>
      <c r="AQ12" s="2">
        <f t="shared" si="3"/>
        <v>0.20787183801375808</v>
      </c>
      <c r="AR12" s="4">
        <f t="shared" si="98"/>
        <v>1314.1596276284085</v>
      </c>
      <c r="AS12" s="4">
        <f t="shared" si="99"/>
        <v>2558.1904345510234</v>
      </c>
      <c r="AT12" s="4"/>
      <c r="AU12" s="2">
        <f t="shared" si="21"/>
        <v>0.13233547160845807</v>
      </c>
      <c r="AV12" s="2">
        <f t="shared" si="22"/>
        <v>0.84201745958319985</v>
      </c>
      <c r="AX12" s="4"/>
      <c r="AY12" s="4"/>
      <c r="AZ12" s="4"/>
      <c r="BA12" s="3"/>
      <c r="BB12" s="3"/>
      <c r="BC12" s="3"/>
      <c r="BD12" s="3"/>
      <c r="BE12" s="3"/>
      <c r="BF12" s="3"/>
      <c r="BG12" s="3"/>
      <c r="BH12" s="3"/>
      <c r="BJ12" s="4"/>
      <c r="BK12" s="4"/>
      <c r="BL12" s="3"/>
      <c r="BM12" s="3"/>
      <c r="BN12" s="4"/>
      <c r="BO12" s="4"/>
      <c r="BP12" s="4"/>
      <c r="BQ12" s="3"/>
      <c r="BR12" s="3"/>
      <c r="BS12" s="3"/>
      <c r="BT12" s="3"/>
      <c r="BU12" s="3"/>
      <c r="BV12" s="3"/>
      <c r="BW12" s="2"/>
      <c r="BX12" s="2"/>
      <c r="BY12" s="2"/>
      <c r="BZ12" s="3"/>
      <c r="CA12" s="2"/>
      <c r="CB12" s="4"/>
      <c r="CC12" s="4"/>
      <c r="CD12" s="3"/>
      <c r="CE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4"/>
      <c r="CY12" s="3"/>
      <c r="CZ12" s="3"/>
      <c r="DA12" s="3"/>
      <c r="DB12" s="3"/>
      <c r="DC12" s="3"/>
      <c r="DD12" s="3"/>
      <c r="DE12" s="3"/>
      <c r="DF12" s="3"/>
      <c r="DG12" s="2"/>
      <c r="DH12" s="4"/>
      <c r="DI12" s="2"/>
      <c r="DJ12" s="3"/>
      <c r="DK12" s="3"/>
      <c r="DL12" s="3"/>
      <c r="DM12" s="3"/>
      <c r="DN12" s="123"/>
      <c r="DO12" s="3"/>
      <c r="DP12" s="4"/>
      <c r="DQ12" s="3"/>
      <c r="DR12" s="3"/>
      <c r="DS12" s="2"/>
      <c r="DT12" s="5"/>
      <c r="DU12" s="3"/>
      <c r="DV12" s="3"/>
      <c r="DW12" s="3"/>
      <c r="DX12" s="3"/>
      <c r="DY12" s="3"/>
      <c r="DZ12" s="2"/>
      <c r="EA12" s="5"/>
      <c r="EB12" s="2"/>
      <c r="EC12" s="2"/>
      <c r="ED12" s="2"/>
      <c r="EE12" s="2">
        <f t="shared" si="57"/>
        <v>46.040253773791306</v>
      </c>
      <c r="EF12" s="2">
        <f t="shared" si="58"/>
        <v>1.4001312623058415</v>
      </c>
      <c r="EG12" s="2">
        <f t="shared" si="59"/>
        <v>7.8319842485233018</v>
      </c>
      <c r="EH12" s="2">
        <f t="shared" si="60"/>
        <v>8.2914023189674051</v>
      </c>
      <c r="EI12" s="2">
        <f t="shared" si="61"/>
        <v>7.6569678407350725E-2</v>
      </c>
      <c r="EJ12" s="2">
        <f t="shared" si="62"/>
        <v>12.065193611901119</v>
      </c>
      <c r="EK12" s="2">
        <f t="shared" si="63"/>
        <v>16.878144826077449</v>
      </c>
      <c r="EL12" s="2">
        <f t="shared" si="64"/>
        <v>0.24064756070881652</v>
      </c>
      <c r="EM12" s="2">
        <f t="shared" si="65"/>
        <v>6.0927586961277633</v>
      </c>
      <c r="EN12" s="2">
        <f t="shared" si="66"/>
        <v>1.0829140231896743</v>
      </c>
      <c r="EO12" s="2">
        <f t="shared" si="123"/>
        <v>100.00000000000003</v>
      </c>
      <c r="EP12" s="2">
        <f t="shared" si="124"/>
        <v>6.3334062568365797</v>
      </c>
      <c r="ER12" s="3">
        <v>26.817271328536226</v>
      </c>
      <c r="ET12" s="3">
        <v>0</v>
      </c>
      <c r="EU12" s="3">
        <v>0</v>
      </c>
      <c r="EV12" s="3">
        <v>0</v>
      </c>
      <c r="EW12" s="3">
        <v>0</v>
      </c>
      <c r="EX12" s="3">
        <v>2.0989002977167104</v>
      </c>
      <c r="EY12" s="3">
        <v>1.0084220716360117</v>
      </c>
      <c r="EZ12" s="3">
        <v>25.808849256900213</v>
      </c>
      <c r="FA12" s="3">
        <v>0</v>
      </c>
      <c r="FB12" s="3">
        <v>0</v>
      </c>
      <c r="FC12" s="3">
        <v>0</v>
      </c>
      <c r="FD12" s="3">
        <v>0</v>
      </c>
      <c r="FE12" s="3">
        <v>0</v>
      </c>
      <c r="FF12" s="3">
        <v>0</v>
      </c>
      <c r="FG12" s="3">
        <v>17.583286593535441</v>
      </c>
      <c r="FH12" s="3">
        <v>12.353113772179929</v>
      </c>
      <c r="FI12" s="3">
        <v>3.7362616884749653</v>
      </c>
      <c r="FJ12" s="3">
        <v>33.67266205419034</v>
      </c>
      <c r="FK12" s="3">
        <v>0</v>
      </c>
      <c r="FL12" s="3">
        <v>0</v>
      </c>
      <c r="FM12" s="3">
        <v>0</v>
      </c>
      <c r="FN12" s="3">
        <v>0</v>
      </c>
      <c r="FO12" s="3">
        <v>10.59317175997611</v>
      </c>
      <c r="FP12" s="3">
        <v>3.5310284093415669</v>
      </c>
      <c r="FQ12" s="3">
        <v>14.124200169317676</v>
      </c>
      <c r="FR12" s="3">
        <v>8.0092289095827933</v>
      </c>
      <c r="FS12" s="3">
        <v>1.3072402780386998</v>
      </c>
      <c r="FT12" s="3">
        <v>2.4310387984981223</v>
      </c>
      <c r="FU12" s="3">
        <v>0</v>
      </c>
      <c r="FV12" s="3">
        <v>0</v>
      </c>
      <c r="FW12" s="3">
        <v>0</v>
      </c>
      <c r="FX12" s="3">
        <v>0</v>
      </c>
      <c r="FY12" s="3">
        <v>2.344990136677469</v>
      </c>
      <c r="FZ12" s="3">
        <v>0</v>
      </c>
      <c r="GA12" s="3">
        <v>0</v>
      </c>
      <c r="GB12" s="3">
        <v>8.5500000000000007</v>
      </c>
      <c r="GC12" s="2">
        <f t="shared" si="125"/>
        <v>99.35553197255804</v>
      </c>
    </row>
    <row r="13" spans="1:185" s="1" customFormat="1">
      <c r="A13" s="1" t="s">
        <v>274</v>
      </c>
      <c r="B13">
        <v>6</v>
      </c>
      <c r="D13" s="1" t="s">
        <v>280</v>
      </c>
      <c r="E13" s="1" t="s">
        <v>279</v>
      </c>
      <c r="F13" s="1">
        <v>0.46500000000000002</v>
      </c>
      <c r="G13" s="2">
        <v>43.6</v>
      </c>
      <c r="H13" s="2">
        <v>1.1499999999999999</v>
      </c>
      <c r="I13" s="2">
        <v>8.01</v>
      </c>
      <c r="J13" s="2">
        <v>7.7401999999999997</v>
      </c>
      <c r="K13" s="2">
        <v>0.11</v>
      </c>
      <c r="L13" s="2">
        <v>11.9</v>
      </c>
      <c r="M13" s="2">
        <v>13.6</v>
      </c>
      <c r="N13" s="2">
        <v>0.23</v>
      </c>
      <c r="O13" s="2">
        <v>5.56</v>
      </c>
      <c r="P13" s="2">
        <v>1.19</v>
      </c>
      <c r="Q13" s="2">
        <v>4.38</v>
      </c>
      <c r="R13" s="2">
        <v>0.33</v>
      </c>
      <c r="S13" s="2">
        <f>SUM(G13:R13)</f>
        <v>97.80019999999999</v>
      </c>
      <c r="U13" s="122"/>
      <c r="V13" s="122"/>
      <c r="W13" s="2"/>
      <c r="X13" s="2"/>
      <c r="Y13" s="2"/>
      <c r="Z13" s="2"/>
      <c r="AA13" s="2"/>
      <c r="AB13" s="3"/>
      <c r="AC13" s="3"/>
      <c r="AF13" s="2">
        <f>(L13/40.31)/((L13/40.31)+(J13-(J13*0.15))*0.8998/71.85)</f>
        <v>0.78180114645073384</v>
      </c>
      <c r="AG13" s="4">
        <f>H13*5995</f>
        <v>6894.2499999999991</v>
      </c>
      <c r="AH13" s="4">
        <f>O13*8302</f>
        <v>46159.119999999995</v>
      </c>
      <c r="AI13" s="4">
        <f>P13*4364</f>
        <v>5193.16</v>
      </c>
      <c r="AJ13" s="2">
        <f>N13+O13</f>
        <v>5.79</v>
      </c>
      <c r="AK13" s="2">
        <f>O13/N13</f>
        <v>24.173913043478258</v>
      </c>
      <c r="AL13" s="2">
        <f>N13/O13</f>
        <v>4.136690647482015E-2</v>
      </c>
      <c r="AM13" s="2">
        <f>EK13/EG13</f>
        <v>1.6978776529338326</v>
      </c>
      <c r="AN13" s="2">
        <f t="shared" si="0"/>
        <v>0.6941323345817727</v>
      </c>
      <c r="AO13" s="2">
        <f t="shared" si="1"/>
        <v>0.79854956216710138</v>
      </c>
      <c r="AP13" s="2">
        <f t="shared" si="2"/>
        <v>1.2522704255027115</v>
      </c>
      <c r="AQ13" s="2">
        <f t="shared" si="3"/>
        <v>0.25736781344073512</v>
      </c>
      <c r="AR13" s="4">
        <f>1000*(4*(EE13/60.08)-11*(EL13/61.98*2+EM13/94.2*2)-2*(EH13/159.69*2+EF13/79.87))</f>
        <v>1396.4582675838817</v>
      </c>
      <c r="AS13" s="4">
        <f>1000*(6*(EK13/56.08)+2*(EJ13/40.3)+EG13/101.96*2)</f>
        <v>2366.2591260944032</v>
      </c>
      <c r="AT13" s="4"/>
      <c r="AU13" s="2">
        <f t="shared" si="21"/>
        <v>0.12752293577981649</v>
      </c>
      <c r="AV13" s="2">
        <f t="shared" si="22"/>
        <v>0.75131351203776586</v>
      </c>
      <c r="AX13" s="4">
        <v>491</v>
      </c>
      <c r="AY13" s="4">
        <v>3857</v>
      </c>
      <c r="AZ13" s="4">
        <v>4218</v>
      </c>
      <c r="BA13" s="3">
        <v>275</v>
      </c>
      <c r="BB13" s="3"/>
      <c r="BC13" s="3">
        <v>37</v>
      </c>
      <c r="BD13" s="3">
        <v>56</v>
      </c>
      <c r="BE13" s="3">
        <v>29</v>
      </c>
      <c r="BF13" s="3">
        <v>68</v>
      </c>
      <c r="BG13" s="3">
        <v>40</v>
      </c>
      <c r="BH13" s="3">
        <v>126</v>
      </c>
      <c r="BI13" s="1">
        <v>46</v>
      </c>
      <c r="BJ13" s="4">
        <v>837</v>
      </c>
      <c r="BK13" s="4">
        <v>45</v>
      </c>
      <c r="BL13" s="3">
        <v>24</v>
      </c>
      <c r="BM13" s="3">
        <v>3.6</v>
      </c>
      <c r="BN13" s="4">
        <v>271</v>
      </c>
      <c r="BO13" s="4">
        <v>519</v>
      </c>
      <c r="BP13" s="4"/>
      <c r="BQ13" s="3">
        <v>229</v>
      </c>
      <c r="BR13" s="3">
        <v>40</v>
      </c>
      <c r="BS13" s="3">
        <v>6.5</v>
      </c>
      <c r="BT13" s="3">
        <v>26.3</v>
      </c>
      <c r="BU13" s="3">
        <v>2.5</v>
      </c>
      <c r="BV13" s="3">
        <v>12.6</v>
      </c>
      <c r="BW13" s="2"/>
      <c r="BX13" s="2">
        <v>4.4000000000000004</v>
      </c>
      <c r="BY13" s="2"/>
      <c r="BZ13" s="3">
        <v>2.6</v>
      </c>
      <c r="CA13" s="2">
        <v>0.4</v>
      </c>
      <c r="CB13" s="4">
        <v>101</v>
      </c>
      <c r="CC13" s="4">
        <v>116</v>
      </c>
      <c r="CD13" s="3">
        <v>33</v>
      </c>
      <c r="CE13" s="3">
        <v>14</v>
      </c>
      <c r="CG13" s="3">
        <f t="shared" si="68"/>
        <v>1119.8347107438017</v>
      </c>
      <c r="CH13" s="3">
        <f t="shared" si="69"/>
        <v>817.32283464566933</v>
      </c>
      <c r="CI13" s="3"/>
      <c r="CJ13" s="3">
        <f t="shared" si="71"/>
        <v>477.08333333333337</v>
      </c>
      <c r="CK13" s="3">
        <f t="shared" si="72"/>
        <v>256.41025641025641</v>
      </c>
      <c r="CL13" s="3">
        <f t="shared" si="73"/>
        <v>109.98307952622673</v>
      </c>
      <c r="CM13" s="3">
        <f t="shared" si="74"/>
        <v>124.05660377358491</v>
      </c>
      <c r="CN13" s="3">
        <f t="shared" si="75"/>
        <v>66.489361702127653</v>
      </c>
      <c r="CO13" s="3">
        <f t="shared" si="76"/>
        <v>48.648648648648646</v>
      </c>
      <c r="CP13" s="3"/>
      <c r="CQ13" s="3">
        <f t="shared" si="78"/>
        <v>26.993865030674847</v>
      </c>
      <c r="CR13" s="3"/>
      <c r="CS13" s="3">
        <f t="shared" si="80"/>
        <v>15.662650602409638</v>
      </c>
      <c r="CT13" s="3">
        <f t="shared" si="81"/>
        <v>16.666666666666668</v>
      </c>
      <c r="CU13" s="3">
        <f>AZ13/BK13</f>
        <v>93.733333333333334</v>
      </c>
      <c r="CV13" s="3">
        <f>AZ13/BN13</f>
        <v>15.564575645756458</v>
      </c>
      <c r="CW13" s="3">
        <f>BN13/BK13</f>
        <v>6.0222222222222221</v>
      </c>
      <c r="CX13" s="4">
        <f>AG13/BK13</f>
        <v>153.20555555555555</v>
      </c>
      <c r="CY13" s="3">
        <f>BO13/CB13</f>
        <v>5.1386138613861387</v>
      </c>
      <c r="CZ13" s="3">
        <f>BK13/CD13</f>
        <v>1.3636363636363635</v>
      </c>
      <c r="DA13" s="3">
        <f>AX13/BR13</f>
        <v>12.275</v>
      </c>
      <c r="DB13" s="3">
        <f>BJ13/BK13</f>
        <v>18.600000000000001</v>
      </c>
      <c r="DC13" s="3">
        <f t="shared" ref="DC13:DC15" si="126">AZ13/CC13</f>
        <v>36.362068965517238</v>
      </c>
      <c r="DD13" s="3">
        <f>CC13/BM13</f>
        <v>32.222222222222221</v>
      </c>
      <c r="DE13" s="3">
        <f>BM13/BZ13</f>
        <v>1.3846153846153846</v>
      </c>
      <c r="DF13" s="3">
        <f>CC13/BZ13</f>
        <v>44.615384615384613</v>
      </c>
      <c r="DG13" s="2">
        <f>BK13/BI13</f>
        <v>0.97826086956521741</v>
      </c>
      <c r="DH13" s="4">
        <f>AH13/BN13</f>
        <v>170.32885608856085</v>
      </c>
      <c r="DI13" s="2">
        <f>(BK13/0.46)/((O13/0.023)*(CD13/0.017))^0.5</f>
        <v>0.14280673667636021</v>
      </c>
      <c r="DJ13" s="3">
        <f>BN13/CA13</f>
        <v>677.5</v>
      </c>
      <c r="DK13" s="3">
        <f>CG13/CT13</f>
        <v>67.190082644628092</v>
      </c>
      <c r="DL13" s="3">
        <f t="shared" ref="DL13:DL15" si="127">CG13/CK13</f>
        <v>4.3673553719008265</v>
      </c>
      <c r="DM13" s="3">
        <f>BN13/BZ13</f>
        <v>104.23076923076923</v>
      </c>
      <c r="DN13" s="123">
        <f t="shared" ref="DN13:DN14" si="128">BL13/BQ13</f>
        <v>0.10480349344978165</v>
      </c>
      <c r="DO13" s="3">
        <f t="shared" ref="DO13:DO15" si="129">BR13/BZ13</f>
        <v>15.384615384615383</v>
      </c>
      <c r="DP13" s="4">
        <f>AY13/BZ13</f>
        <v>1483.4615384615383</v>
      </c>
      <c r="DQ13" s="3">
        <f>AY13/BQ13</f>
        <v>16.842794759825328</v>
      </c>
      <c r="DR13" s="3">
        <f>AY13/(((BR13/0.195)*(BT13/0.259))^0.5)</f>
        <v>26.724461117129202</v>
      </c>
      <c r="DS13" s="2">
        <f>(BS13/0.074)/(((BR13/0.195)*(BT13/0.259))^0.5)</f>
        <v>0.60861262170339581</v>
      </c>
      <c r="DT13" s="5">
        <f>1/AY13</f>
        <v>2.5926886180969663E-4</v>
      </c>
      <c r="DU13" s="3">
        <f>BJ13/BI13</f>
        <v>18.195652173913043</v>
      </c>
      <c r="DV13" s="3">
        <f>BK13/BM13</f>
        <v>12.5</v>
      </c>
      <c r="DW13" s="3">
        <f>1.74+LOG(BK13/BI13)-1.92*LOG(BJ13/BI13)</f>
        <v>-0.68868316042466726</v>
      </c>
      <c r="DX13" s="3">
        <f>BK13*100/BJ13</f>
        <v>5.376344086021505</v>
      </c>
      <c r="DY13" s="3">
        <f>CC13*100/BJ13</f>
        <v>13.859020310633214</v>
      </c>
      <c r="DZ13" s="2">
        <f>EK13*100/AY13</f>
        <v>0.37877848802686803</v>
      </c>
      <c r="EA13" s="5">
        <f t="shared" si="55"/>
        <v>1.014760147601476</v>
      </c>
      <c r="EB13" s="2">
        <f t="shared" si="6"/>
        <v>2.5777777777777779</v>
      </c>
      <c r="EC13" s="2"/>
      <c r="ED13" s="2"/>
      <c r="EE13" s="2">
        <f t="shared" si="57"/>
        <v>46.836294260835189</v>
      </c>
      <c r="EF13" s="2">
        <f t="shared" si="58"/>
        <v>1.2353609724761574</v>
      </c>
      <c r="EG13" s="2">
        <f t="shared" si="59"/>
        <v>8.604557730029585</v>
      </c>
      <c r="EH13" s="2">
        <f t="shared" si="60"/>
        <v>8.3147313036173518</v>
      </c>
      <c r="EI13" s="2">
        <f t="shared" si="61"/>
        <v>0.11816496258467594</v>
      </c>
      <c r="EJ13" s="2">
        <f t="shared" si="62"/>
        <v>12.783300497796761</v>
      </c>
      <c r="EK13" s="2">
        <f t="shared" si="63"/>
        <v>14.609486283196299</v>
      </c>
      <c r="EL13" s="2">
        <f t="shared" si="64"/>
        <v>0.24707219449523152</v>
      </c>
      <c r="EM13" s="2">
        <f t="shared" si="65"/>
        <v>5.9727017451890747</v>
      </c>
      <c r="EN13" s="2">
        <f t="shared" si="66"/>
        <v>1.2783300497796761</v>
      </c>
      <c r="EO13" s="2">
        <f>SUM(EE13:EN13)</f>
        <v>100</v>
      </c>
      <c r="EP13" s="2">
        <f>EL13+EM13</f>
        <v>6.2197739396843064</v>
      </c>
      <c r="ER13" s="3">
        <v>26.816773238953186</v>
      </c>
      <c r="ET13" s="3">
        <v>0</v>
      </c>
      <c r="EU13" s="3">
        <v>0</v>
      </c>
      <c r="EV13" s="3">
        <v>0</v>
      </c>
      <c r="EW13" s="3">
        <v>0</v>
      </c>
      <c r="EX13" s="3">
        <v>4.4027905998327759</v>
      </c>
      <c r="EY13" s="3">
        <v>1.0542594385285577</v>
      </c>
      <c r="EZ13" s="3">
        <v>25.762513800424628</v>
      </c>
      <c r="FA13" s="3">
        <v>0</v>
      </c>
      <c r="FB13" s="3">
        <v>0</v>
      </c>
      <c r="FC13" s="3">
        <v>0</v>
      </c>
      <c r="FD13" s="3">
        <v>0</v>
      </c>
      <c r="FE13" s="3">
        <v>0</v>
      </c>
      <c r="FF13" s="3">
        <v>0</v>
      </c>
      <c r="FG13" s="3">
        <v>20.198397738303257</v>
      </c>
      <c r="FH13" s="3">
        <v>14.234557367490996</v>
      </c>
      <c r="FI13" s="3">
        <v>4.2338573803718065</v>
      </c>
      <c r="FJ13" s="3">
        <v>38.666812486166059</v>
      </c>
      <c r="FK13" s="3">
        <v>0</v>
      </c>
      <c r="FL13" s="3">
        <v>0</v>
      </c>
      <c r="FM13" s="3">
        <v>0</v>
      </c>
      <c r="FN13" s="3">
        <v>0</v>
      </c>
      <c r="FO13" s="3">
        <v>10.793063483456788</v>
      </c>
      <c r="FP13" s="3">
        <v>3.5379471512409473</v>
      </c>
      <c r="FQ13" s="3">
        <v>14.331010634697734</v>
      </c>
      <c r="FR13" s="3">
        <v>1.4971100828282591</v>
      </c>
      <c r="FS13" s="3">
        <v>1.334868232199887</v>
      </c>
      <c r="FT13" s="3">
        <v>2.1841364205256566</v>
      </c>
      <c r="FU13" s="3">
        <v>0</v>
      </c>
      <c r="FV13" s="3">
        <v>0</v>
      </c>
      <c r="FW13" s="3">
        <v>0</v>
      </c>
      <c r="FX13" s="3">
        <v>0</v>
      </c>
      <c r="FY13" s="3">
        <v>2.8187255178244328</v>
      </c>
      <c r="FZ13" s="3">
        <v>0</v>
      </c>
      <c r="GA13" s="3">
        <v>0.75050443081117935</v>
      </c>
      <c r="GB13" s="3">
        <v>4.38</v>
      </c>
      <c r="GC13" s="2">
        <f t="shared" si="125"/>
        <v>97.182731643839176</v>
      </c>
    </row>
    <row r="14" spans="1:185" s="1" customFormat="1">
      <c r="A14" s="1" t="s">
        <v>274</v>
      </c>
      <c r="B14">
        <v>6</v>
      </c>
      <c r="D14" s="1" t="s">
        <v>280</v>
      </c>
      <c r="E14" s="1" t="s">
        <v>279</v>
      </c>
      <c r="F14" s="1">
        <v>0.46500000000000002</v>
      </c>
      <c r="G14" s="2">
        <v>43.3</v>
      </c>
      <c r="H14" s="2">
        <v>1.1200000000000001</v>
      </c>
      <c r="I14" s="2">
        <v>7.92</v>
      </c>
      <c r="J14" s="2">
        <v>7.8107000000000006</v>
      </c>
      <c r="K14" s="2">
        <v>0.12</v>
      </c>
      <c r="L14" s="2">
        <v>10.4</v>
      </c>
      <c r="M14" s="2">
        <v>14.6</v>
      </c>
      <c r="N14" s="2">
        <v>0.38</v>
      </c>
      <c r="O14" s="2">
        <v>8.23</v>
      </c>
      <c r="P14" s="2">
        <v>1.23</v>
      </c>
      <c r="Q14" s="2">
        <v>3.24</v>
      </c>
      <c r="R14" s="2">
        <v>0.1</v>
      </c>
      <c r="S14" s="2">
        <f>SUM(G14:R14)</f>
        <v>98.450699999999983</v>
      </c>
      <c r="U14" s="122"/>
      <c r="V14" s="122"/>
      <c r="W14" s="2"/>
      <c r="X14" s="2"/>
      <c r="Y14" s="2"/>
      <c r="Z14" s="2"/>
      <c r="AA14" s="2"/>
      <c r="AB14" s="3"/>
      <c r="AC14" s="3"/>
      <c r="AF14" s="2">
        <f>(L14/40.31)/((L14/40.31)+(J14-(J14*0.15))*0.8998/71.85)</f>
        <v>0.75628042255469996</v>
      </c>
      <c r="AG14" s="4">
        <f>H14*5995</f>
        <v>6714.4000000000005</v>
      </c>
      <c r="AH14" s="4">
        <f>O14*8302</f>
        <v>68325.460000000006</v>
      </c>
      <c r="AI14" s="4">
        <f>P14*4364</f>
        <v>5367.72</v>
      </c>
      <c r="AJ14" s="2">
        <f>N14+O14</f>
        <v>8.6100000000000012</v>
      </c>
      <c r="AK14" s="2">
        <f>O14/N14</f>
        <v>21.657894736842106</v>
      </c>
      <c r="AL14" s="2">
        <f>N14/O14</f>
        <v>4.6172539489671933E-2</v>
      </c>
      <c r="AM14" s="2">
        <f>EK14/EG14</f>
        <v>1.8434343434343434</v>
      </c>
      <c r="AN14" s="2">
        <f t="shared" si="0"/>
        <v>1.0391414141414141</v>
      </c>
      <c r="AO14" s="2">
        <f t="shared" si="1"/>
        <v>1.2036727343355431</v>
      </c>
      <c r="AP14" s="2">
        <f t="shared" si="2"/>
        <v>0.83079060568072483</v>
      </c>
      <c r="AQ14" s="2">
        <f t="shared" si="3"/>
        <v>0.21952682272792665</v>
      </c>
      <c r="AR14" s="4">
        <f>1000*(4*(EE14/60.08)-11*(EL14/61.98*2+EM14/94.2*2)-2*(EH14/159.69*2+EF14/79.87))</f>
        <v>633.12315443141847</v>
      </c>
      <c r="AS14" s="4">
        <f>1000*(6*(EK14/56.08)+2*(EJ14/40.3)+EG14/101.96*2)</f>
        <v>2348.3564748493955</v>
      </c>
      <c r="AT14" s="4"/>
      <c r="AU14" s="2">
        <f t="shared" si="21"/>
        <v>0.19006928406466514</v>
      </c>
      <c r="AV14" s="2">
        <f t="shared" si="22"/>
        <v>1.1247437217182441</v>
      </c>
      <c r="AX14" s="4">
        <v>535</v>
      </c>
      <c r="AY14" s="4">
        <v>3723</v>
      </c>
      <c r="AZ14" s="4">
        <v>4189</v>
      </c>
      <c r="BA14" s="3">
        <v>275</v>
      </c>
      <c r="BB14" s="3"/>
      <c r="BC14" s="3">
        <v>57</v>
      </c>
      <c r="BD14" s="3">
        <v>56</v>
      </c>
      <c r="BE14" s="3">
        <v>16</v>
      </c>
      <c r="BF14" s="3">
        <v>75</v>
      </c>
      <c r="BG14" s="3">
        <v>6</v>
      </c>
      <c r="BH14" s="3">
        <v>17</v>
      </c>
      <c r="BI14" s="1">
        <v>52</v>
      </c>
      <c r="BJ14" s="4">
        <v>814</v>
      </c>
      <c r="BK14" s="4">
        <v>46</v>
      </c>
      <c r="BL14" s="3">
        <v>25</v>
      </c>
      <c r="BM14" s="3">
        <v>3.9</v>
      </c>
      <c r="BN14" s="4">
        <v>228</v>
      </c>
      <c r="BO14" s="4">
        <v>514</v>
      </c>
      <c r="BP14" s="4"/>
      <c r="BQ14" s="3">
        <v>226</v>
      </c>
      <c r="BR14" s="3">
        <v>38</v>
      </c>
      <c r="BS14" s="3">
        <v>6.3</v>
      </c>
      <c r="BT14" s="3">
        <v>25.4</v>
      </c>
      <c r="BU14" s="3">
        <v>2.5</v>
      </c>
      <c r="BV14" s="3">
        <v>12.2</v>
      </c>
      <c r="BW14" s="2"/>
      <c r="BX14" s="2">
        <v>4.3</v>
      </c>
      <c r="BY14" s="2"/>
      <c r="BZ14" s="3">
        <v>2.5</v>
      </c>
      <c r="CA14" s="2">
        <v>0.5</v>
      </c>
      <c r="CB14" s="4">
        <v>187</v>
      </c>
      <c r="CC14" s="4">
        <v>112</v>
      </c>
      <c r="CD14" s="3">
        <v>30</v>
      </c>
      <c r="CE14" s="3">
        <v>4</v>
      </c>
      <c r="CG14" s="3">
        <f t="shared" si="68"/>
        <v>942.14876033057851</v>
      </c>
      <c r="CH14" s="3">
        <f t="shared" si="69"/>
        <v>809.44881889763781</v>
      </c>
      <c r="CI14" s="3"/>
      <c r="CJ14" s="3">
        <f t="shared" si="71"/>
        <v>470.83333333333337</v>
      </c>
      <c r="CK14" s="3">
        <f t="shared" si="72"/>
        <v>243.58974358974359</v>
      </c>
      <c r="CL14" s="3">
        <f t="shared" si="73"/>
        <v>106.5989847715736</v>
      </c>
      <c r="CM14" s="3">
        <f t="shared" si="74"/>
        <v>119.81132075471697</v>
      </c>
      <c r="CN14" s="3">
        <f t="shared" si="75"/>
        <v>66.489361702127653</v>
      </c>
      <c r="CO14" s="3">
        <f t="shared" si="76"/>
        <v>47.104247104247101</v>
      </c>
      <c r="CP14" s="3"/>
      <c r="CQ14" s="3">
        <f t="shared" si="78"/>
        <v>26.380368098159508</v>
      </c>
      <c r="CR14" s="3"/>
      <c r="CS14" s="3">
        <f t="shared" si="80"/>
        <v>15.060240963855421</v>
      </c>
      <c r="CT14" s="3">
        <f t="shared" si="81"/>
        <v>20.833333333333332</v>
      </c>
      <c r="CU14" s="3">
        <f>AZ14/BK14</f>
        <v>91.065217391304344</v>
      </c>
      <c r="CV14" s="3">
        <f>AZ14/BN14</f>
        <v>18.37280701754386</v>
      </c>
      <c r="CW14" s="3">
        <f>BN14/BK14</f>
        <v>4.9565217391304346</v>
      </c>
      <c r="CX14" s="4">
        <f>AG14/BK14</f>
        <v>145.96521739130435</v>
      </c>
      <c r="CY14" s="3">
        <f>BO14/CB14</f>
        <v>2.748663101604278</v>
      </c>
      <c r="CZ14" s="3">
        <f>BK14/CD14</f>
        <v>1.5333333333333334</v>
      </c>
      <c r="DA14" s="3">
        <f>AX14/BR14</f>
        <v>14.078947368421053</v>
      </c>
      <c r="DB14" s="3">
        <f>BJ14/BK14</f>
        <v>17.695652173913043</v>
      </c>
      <c r="DC14" s="3">
        <f t="shared" si="126"/>
        <v>37.401785714285715</v>
      </c>
      <c r="DD14" s="3">
        <f>CC14/BM14</f>
        <v>28.717948717948719</v>
      </c>
      <c r="DE14" s="3">
        <f>BM14/BZ14</f>
        <v>1.56</v>
      </c>
      <c r="DF14" s="3">
        <f>CC14/BZ14</f>
        <v>44.8</v>
      </c>
      <c r="DG14" s="2">
        <f>BK14/BI14</f>
        <v>0.88461538461538458</v>
      </c>
      <c r="DH14" s="4">
        <f>AH14/BN14</f>
        <v>299.67307017543862</v>
      </c>
      <c r="DI14" s="2">
        <f>(BK14/0.46)/((O14/0.023)*(CD14/0.017))^0.5</f>
        <v>0.12584264380727633</v>
      </c>
      <c r="DJ14" s="3">
        <f>BN14/CA14</f>
        <v>456</v>
      </c>
      <c r="DK14" s="3">
        <f>CG14/CT14</f>
        <v>45.223140495867774</v>
      </c>
      <c r="DL14" s="3">
        <f t="shared" si="127"/>
        <v>3.8677685950413223</v>
      </c>
      <c r="DM14" s="3">
        <f>BN14/BZ14</f>
        <v>91.2</v>
      </c>
      <c r="DN14" s="123">
        <f t="shared" si="128"/>
        <v>0.11061946902654868</v>
      </c>
      <c r="DO14" s="3">
        <f t="shared" si="129"/>
        <v>15.2</v>
      </c>
      <c r="DP14" s="4">
        <f>AY14/BZ14</f>
        <v>1489.2</v>
      </c>
      <c r="DQ14" s="3">
        <f>AY14/BQ14</f>
        <v>16.473451327433629</v>
      </c>
      <c r="DR14" s="3">
        <f>AY14/(((BR14/0.195)*(BT14/0.259))^0.5)</f>
        <v>26.930943410060184</v>
      </c>
      <c r="DS14" s="2">
        <f>(BS14/0.074)/(((BR14/0.195)*(BT14/0.259))^0.5)</f>
        <v>0.61583924430087322</v>
      </c>
      <c r="DT14" s="5">
        <f>1/AY14</f>
        <v>2.6860059092130003E-4</v>
      </c>
      <c r="DU14" s="3">
        <f>BJ14/BI14</f>
        <v>15.653846153846153</v>
      </c>
      <c r="DV14" s="3">
        <f>BK14/BM14</f>
        <v>11.794871794871796</v>
      </c>
      <c r="DW14" s="3">
        <f>1.74+LOG(BK14/BI14)-1.92*LOG(BJ14/BI14)</f>
        <v>-0.60691794956167722</v>
      </c>
      <c r="DX14" s="3">
        <f>BK14*100/BJ14</f>
        <v>5.6511056511056514</v>
      </c>
      <c r="DY14" s="3">
        <f>CC14*100/BJ14</f>
        <v>13.759213759213759</v>
      </c>
      <c r="DZ14" s="2">
        <f>EK14*100/AY14</f>
        <v>0.41231624070172768</v>
      </c>
      <c r="EA14" s="5">
        <f t="shared" si="55"/>
        <v>1.2061403508771931</v>
      </c>
      <c r="EB14" s="2">
        <f t="shared" si="6"/>
        <v>2.4347826086956523</v>
      </c>
      <c r="EC14" s="2"/>
      <c r="ED14" s="2"/>
      <c r="EE14" s="2">
        <f t="shared" si="57"/>
        <v>45.525897717081257</v>
      </c>
      <c r="EF14" s="2">
        <f t="shared" si="58"/>
        <v>1.1775751834441344</v>
      </c>
      <c r="EG14" s="2">
        <f t="shared" si="59"/>
        <v>8.3271387972120916</v>
      </c>
      <c r="EH14" s="2">
        <f t="shared" si="60"/>
        <v>8.2122200761849093</v>
      </c>
      <c r="EI14" s="2">
        <f t="shared" si="61"/>
        <v>0.12616876965472865</v>
      </c>
      <c r="EJ14" s="2">
        <f t="shared" si="62"/>
        <v>10.934626703409817</v>
      </c>
      <c r="EK14" s="2">
        <f t="shared" si="63"/>
        <v>15.35053364132532</v>
      </c>
      <c r="EL14" s="2">
        <f t="shared" si="64"/>
        <v>0.39953443723997406</v>
      </c>
      <c r="EM14" s="2">
        <f t="shared" si="65"/>
        <v>8.6530747854868064</v>
      </c>
      <c r="EN14" s="2">
        <f t="shared" si="66"/>
        <v>1.2932298889609688</v>
      </c>
      <c r="EO14" s="2">
        <f>SUM(EE14:EN14)</f>
        <v>100</v>
      </c>
      <c r="EP14" s="2">
        <f>EL14+EM14</f>
        <v>9.0526092227267796</v>
      </c>
      <c r="ER14" s="3">
        <v>36.592396117172534</v>
      </c>
      <c r="ET14" s="3">
        <v>0</v>
      </c>
      <c r="EU14" s="3">
        <v>0</v>
      </c>
      <c r="EV14" s="3">
        <v>0</v>
      </c>
      <c r="EW14" s="3">
        <v>0</v>
      </c>
      <c r="EX14" s="3">
        <v>0</v>
      </c>
      <c r="EY14" s="3">
        <v>0</v>
      </c>
      <c r="EZ14" s="3">
        <v>33.904684189878381</v>
      </c>
      <c r="FA14" s="3">
        <v>0</v>
      </c>
      <c r="FB14" s="3">
        <v>0</v>
      </c>
      <c r="FC14" s="3">
        <v>0</v>
      </c>
      <c r="FD14" s="3">
        <v>2.6877119272941545</v>
      </c>
      <c r="FE14" s="3">
        <v>3.8244546554758917E-2</v>
      </c>
      <c r="FF14" s="3">
        <v>1.4949397232502</v>
      </c>
      <c r="FG14" s="3">
        <v>11.171975099494466</v>
      </c>
      <c r="FH14" s="3">
        <v>7.5060204250444871</v>
      </c>
      <c r="FI14" s="3">
        <v>2.8244715465447712</v>
      </c>
      <c r="FJ14" s="3">
        <v>21.502467071083725</v>
      </c>
      <c r="FK14" s="3">
        <v>0</v>
      </c>
      <c r="FL14" s="3">
        <v>0</v>
      </c>
      <c r="FM14" s="3">
        <v>0</v>
      </c>
      <c r="FN14" s="3">
        <v>0</v>
      </c>
      <c r="FO14" s="3">
        <v>12.890363424244365</v>
      </c>
      <c r="FP14" s="3">
        <v>5.3457294639992767</v>
      </c>
      <c r="FQ14" s="3">
        <v>18.23609288824364</v>
      </c>
      <c r="FR14" s="3">
        <v>11.457071213184562</v>
      </c>
      <c r="FS14" s="3">
        <v>0</v>
      </c>
      <c r="FT14" s="3">
        <v>2.1271589486858575</v>
      </c>
      <c r="FU14" s="3">
        <v>0</v>
      </c>
      <c r="FV14" s="3">
        <v>0</v>
      </c>
      <c r="FW14" s="3">
        <v>0</v>
      </c>
      <c r="FX14" s="3">
        <v>0</v>
      </c>
      <c r="FY14" s="3">
        <v>2.9134725940538253</v>
      </c>
      <c r="FZ14" s="3">
        <v>0</v>
      </c>
      <c r="GA14" s="3">
        <v>0.22742558509429678</v>
      </c>
      <c r="GB14" s="3">
        <v>3.24</v>
      </c>
      <c r="GC14" s="2">
        <f t="shared" si="125"/>
        <v>97.829268687323406</v>
      </c>
    </row>
    <row r="15" spans="1:185" s="1" customFormat="1">
      <c r="A15" s="1" t="s">
        <v>274</v>
      </c>
      <c r="B15">
        <v>6</v>
      </c>
      <c r="D15" s="1" t="s">
        <v>281</v>
      </c>
      <c r="E15" s="1" t="s">
        <v>279</v>
      </c>
      <c r="F15" s="1">
        <v>0.46500000000000002</v>
      </c>
      <c r="G15" s="2">
        <v>44.6</v>
      </c>
      <c r="H15" s="2">
        <v>1.1399999999999999</v>
      </c>
      <c r="I15" s="2">
        <v>8.18</v>
      </c>
      <c r="J15" s="2">
        <v>7.8062000000000005</v>
      </c>
      <c r="K15" s="2">
        <v>0.08</v>
      </c>
      <c r="L15" s="2">
        <v>14.71</v>
      </c>
      <c r="M15" s="2">
        <v>11.13</v>
      </c>
      <c r="N15" s="2">
        <v>0.14000000000000001</v>
      </c>
      <c r="O15" s="2">
        <v>4.57</v>
      </c>
      <c r="P15" s="2">
        <v>1.25</v>
      </c>
      <c r="Q15" s="2"/>
      <c r="R15" s="2"/>
      <c r="S15" s="2">
        <f>SUM(G15:R15)</f>
        <v>93.606200000000001</v>
      </c>
      <c r="U15" s="122">
        <v>0.71111999999999997</v>
      </c>
      <c r="V15" s="122">
        <v>0.51209499999999997</v>
      </c>
      <c r="W15" s="2">
        <v>18.75</v>
      </c>
      <c r="X15" s="2">
        <v>15.676</v>
      </c>
      <c r="Y15" s="2">
        <v>38.963000000000001</v>
      </c>
      <c r="Z15" s="2">
        <f t="shared" ref="Z15:Z16" si="130">Y15/W15</f>
        <v>2.0780266666666667</v>
      </c>
      <c r="AA15" s="2">
        <f t="shared" ref="AA15:AA16" si="131">X15/W15</f>
        <v>0.83605333333333332</v>
      </c>
      <c r="AB15" s="3">
        <f t="shared" ref="AB15:AB16" si="132">(X15-((0.1084*W15)+13.491))*100</f>
        <v>15.250000000000163</v>
      </c>
      <c r="AC15" s="3">
        <f t="shared" ref="AC15:AC16" si="133">(Y15-(1.209*W15+15.627))*100</f>
        <v>66.724999999999568</v>
      </c>
      <c r="AF15" s="2">
        <f>(L15/40.31)/((L15/40.31)+(J15-(J15*0.15))*0.8998/71.85)</f>
        <v>0.81452605043993409</v>
      </c>
      <c r="AG15" s="4">
        <f>H15*5995</f>
        <v>6834.2999999999993</v>
      </c>
      <c r="AH15" s="4">
        <f>O15*8302</f>
        <v>37940.14</v>
      </c>
      <c r="AI15" s="4">
        <f>P15*4364</f>
        <v>5455</v>
      </c>
      <c r="AJ15" s="2">
        <f>N15+O15</f>
        <v>4.71</v>
      </c>
      <c r="AK15" s="2">
        <f>O15/N15</f>
        <v>32.642857142857139</v>
      </c>
      <c r="AL15" s="2">
        <f>N15/O15</f>
        <v>3.0634573304157552E-2</v>
      </c>
      <c r="AM15" s="2">
        <f>EK15/EG15</f>
        <v>1.3606356968215161</v>
      </c>
      <c r="AN15" s="2">
        <f t="shared" si="0"/>
        <v>0.55867970660146704</v>
      </c>
      <c r="AO15" s="2">
        <f t="shared" si="1"/>
        <v>0.63285741342240553</v>
      </c>
      <c r="AP15" s="2">
        <f t="shared" si="2"/>
        <v>1.5801347646259496</v>
      </c>
      <c r="AQ15" s="2">
        <f t="shared" si="3"/>
        <v>0.32188990352543911</v>
      </c>
      <c r="AR15" s="4">
        <f>1000*(4*(EE15/60.08)-11*(EL15/61.98*2+EM15/94.2*2)-2*(EH15/159.69*2+EF15/79.87))</f>
        <v>1739.5181881393528</v>
      </c>
      <c r="AS15" s="4">
        <f>1000*(6*(EK15/56.08)+2*(EJ15/40.3)+EG15/101.96*2)</f>
        <v>2223.4411322034853</v>
      </c>
      <c r="AT15" s="4"/>
      <c r="AU15" s="2">
        <f t="shared" si="21"/>
        <v>0.10246636771300449</v>
      </c>
      <c r="AV15" s="2">
        <f t="shared" si="22"/>
        <v>0.60470257839793606</v>
      </c>
      <c r="AX15" s="4">
        <v>443</v>
      </c>
      <c r="AY15" s="4">
        <v>3426</v>
      </c>
      <c r="AZ15" s="4">
        <v>4470</v>
      </c>
      <c r="BA15" s="3"/>
      <c r="BB15" s="3"/>
      <c r="BC15" s="3">
        <v>59.4</v>
      </c>
      <c r="BD15" s="3">
        <v>48.4</v>
      </c>
      <c r="BE15" s="3">
        <v>29.7</v>
      </c>
      <c r="BF15" s="3">
        <v>77.099999999999994</v>
      </c>
      <c r="BG15" s="3"/>
      <c r="BH15" s="3"/>
      <c r="BI15" s="1">
        <v>41</v>
      </c>
      <c r="BJ15" s="4">
        <v>868</v>
      </c>
      <c r="BK15" s="4">
        <v>46</v>
      </c>
      <c r="BL15" s="3"/>
      <c r="BM15" s="3"/>
      <c r="BN15" s="4">
        <v>284</v>
      </c>
      <c r="BO15" s="4">
        <v>531</v>
      </c>
      <c r="BP15" s="4">
        <v>75</v>
      </c>
      <c r="BQ15" s="3">
        <v>235</v>
      </c>
      <c r="BR15" s="3">
        <v>45</v>
      </c>
      <c r="BS15" s="3">
        <v>7</v>
      </c>
      <c r="BT15" s="3">
        <v>31</v>
      </c>
      <c r="BU15" s="3"/>
      <c r="BV15" s="3">
        <v>13</v>
      </c>
      <c r="BW15" s="2"/>
      <c r="BX15" s="2">
        <v>5.0999999999999996</v>
      </c>
      <c r="BY15" s="2"/>
      <c r="BZ15" s="3">
        <v>2.7</v>
      </c>
      <c r="CA15" s="2">
        <v>0.4</v>
      </c>
      <c r="CB15" s="4"/>
      <c r="CC15" s="4">
        <v>125</v>
      </c>
      <c r="CD15" s="3">
        <v>35</v>
      </c>
      <c r="CE15" s="3"/>
      <c r="CG15" s="3">
        <f t="shared" si="68"/>
        <v>1173.5537190082646</v>
      </c>
      <c r="CH15" s="3">
        <f t="shared" si="69"/>
        <v>836.22047244094483</v>
      </c>
      <c r="CI15" s="3">
        <f t="shared" si="70"/>
        <v>778.81619937694711</v>
      </c>
      <c r="CJ15" s="3">
        <f t="shared" si="71"/>
        <v>489.58333333333337</v>
      </c>
      <c r="CK15" s="3">
        <f t="shared" si="72"/>
        <v>288.46153846153845</v>
      </c>
      <c r="CL15" s="3">
        <f t="shared" si="73"/>
        <v>118.44331641285956</v>
      </c>
      <c r="CM15" s="3">
        <f t="shared" si="74"/>
        <v>146.22641509433961</v>
      </c>
      <c r="CN15" s="3">
        <f t="shared" si="75"/>
        <v>0</v>
      </c>
      <c r="CO15" s="3">
        <f t="shared" si="76"/>
        <v>50.19305019305019</v>
      </c>
      <c r="CP15" s="3"/>
      <c r="CQ15" s="3">
        <f t="shared" si="78"/>
        <v>31.288343558282204</v>
      </c>
      <c r="CR15" s="3"/>
      <c r="CS15" s="3">
        <f t="shared" si="80"/>
        <v>16.265060240963855</v>
      </c>
      <c r="CT15" s="3">
        <f t="shared" si="81"/>
        <v>16.666666666666668</v>
      </c>
      <c r="CU15" s="3">
        <f>AZ15/BK15</f>
        <v>97.173913043478265</v>
      </c>
      <c r="CV15" s="3">
        <f>AZ15/BN15</f>
        <v>15.73943661971831</v>
      </c>
      <c r="CW15" s="3">
        <f>BN15/BK15</f>
        <v>6.1739130434782608</v>
      </c>
      <c r="CX15" s="4">
        <f>AG15/BK15</f>
        <v>148.57173913043476</v>
      </c>
      <c r="CY15" s="3"/>
      <c r="CZ15" s="3">
        <f>BK15/CD15</f>
        <v>1.3142857142857143</v>
      </c>
      <c r="DA15" s="3">
        <f>AX15/BR15</f>
        <v>9.844444444444445</v>
      </c>
      <c r="DB15" s="3">
        <f>BJ15/BK15</f>
        <v>18.869565217391305</v>
      </c>
      <c r="DC15" s="3">
        <f t="shared" si="126"/>
        <v>35.76</v>
      </c>
      <c r="DD15" s="3"/>
      <c r="DE15" s="3"/>
      <c r="DF15" s="3">
        <f>CC15/BZ15</f>
        <v>46.296296296296291</v>
      </c>
      <c r="DG15" s="2">
        <f>BK15/BI15</f>
        <v>1.1219512195121952</v>
      </c>
      <c r="DH15" s="4">
        <f>AH15/BN15</f>
        <v>133.59204225352113</v>
      </c>
      <c r="DI15" s="2">
        <f>(BK15/0.46)/((O15/0.023)*(CD15/0.017))^0.5</f>
        <v>0.15634941351335674</v>
      </c>
      <c r="DJ15" s="3">
        <f>BN15/CA15</f>
        <v>710</v>
      </c>
      <c r="DK15" s="3">
        <f>CG15/CT15</f>
        <v>70.413223140495873</v>
      </c>
      <c r="DL15" s="3">
        <f t="shared" si="127"/>
        <v>4.0683195592286507</v>
      </c>
      <c r="DM15" s="3">
        <f>BN15/BZ15</f>
        <v>105.18518518518518</v>
      </c>
      <c r="DN15" s="123"/>
      <c r="DO15" s="3">
        <f t="shared" si="129"/>
        <v>16.666666666666664</v>
      </c>
      <c r="DP15" s="4">
        <f>AY15/BZ15</f>
        <v>1268.8888888888889</v>
      </c>
      <c r="DQ15" s="3">
        <f>AY15/BQ15</f>
        <v>14.578723404255319</v>
      </c>
      <c r="DR15" s="3">
        <f>AY15/(((BR15/0.195)*(BT15/0.259))^0.5)</f>
        <v>20.614245437748671</v>
      </c>
      <c r="DS15" s="2">
        <f>(BS15/0.074)/(((BR15/0.195)*(BT15/0.259))^0.5)</f>
        <v>0.56917577059466051</v>
      </c>
      <c r="DT15" s="5">
        <f>1/AY15</f>
        <v>2.918855808523059E-4</v>
      </c>
      <c r="DU15" s="3">
        <f>BJ15/BI15</f>
        <v>21.170731707317074</v>
      </c>
      <c r="DV15" s="3"/>
      <c r="DW15" s="3">
        <f>1.74+LOG(BK15/BI15)-1.92*LOG(BJ15/BI15)</f>
        <v>-0.75543889247513363</v>
      </c>
      <c r="DX15" s="3">
        <f>BK15*100/BJ15</f>
        <v>5.2995391705069128</v>
      </c>
      <c r="DY15" s="3">
        <f>CC15*100/BJ15</f>
        <v>14.400921658986174</v>
      </c>
      <c r="DZ15" s="2">
        <f>EK15*100/AY15</f>
        <v>0.34705890367156927</v>
      </c>
      <c r="EA15" s="5"/>
      <c r="EB15" s="2">
        <f t="shared" si="6"/>
        <v>2.7173913043478262</v>
      </c>
      <c r="EC15" s="2"/>
      <c r="ED15" s="2"/>
      <c r="EE15" s="2">
        <f t="shared" si="57"/>
        <v>47.646416583516903</v>
      </c>
      <c r="EF15" s="2">
        <f t="shared" si="58"/>
        <v>1.2178680472020014</v>
      </c>
      <c r="EG15" s="2">
        <f t="shared" si="59"/>
        <v>8.7387373913266426</v>
      </c>
      <c r="EH15" s="2">
        <f t="shared" si="60"/>
        <v>8.3394048684809334</v>
      </c>
      <c r="EI15" s="2">
        <f t="shared" si="61"/>
        <v>8.5464424365052735E-2</v>
      </c>
      <c r="EJ15" s="2">
        <f t="shared" si="62"/>
        <v>15.714771030124073</v>
      </c>
      <c r="EK15" s="2">
        <f t="shared" si="63"/>
        <v>11.890238039787963</v>
      </c>
      <c r="EL15" s="2">
        <f t="shared" si="64"/>
        <v>0.14956274263884231</v>
      </c>
      <c r="EM15" s="2">
        <f t="shared" si="65"/>
        <v>4.8821552418536376</v>
      </c>
      <c r="EN15" s="2">
        <f t="shared" si="66"/>
        <v>1.335381630703949</v>
      </c>
      <c r="EO15" s="2">
        <f>SUM(EE15:EN15)</f>
        <v>100</v>
      </c>
      <c r="EP15" s="2">
        <f>EL15+EM15</f>
        <v>5.03171798449248</v>
      </c>
      <c r="ER15" s="3">
        <v>25.378154524524462</v>
      </c>
      <c r="ET15" s="3">
        <v>0</v>
      </c>
      <c r="EU15" s="3">
        <v>0</v>
      </c>
      <c r="EV15" s="3">
        <v>16.496888870908162</v>
      </c>
      <c r="EW15" s="3">
        <v>0</v>
      </c>
      <c r="EX15" s="3">
        <v>8.1943661519473689</v>
      </c>
      <c r="EY15" s="3">
        <v>0.64172313649564383</v>
      </c>
      <c r="EZ15" s="3">
        <v>8.2395425171206575</v>
      </c>
      <c r="FA15" s="3">
        <v>0</v>
      </c>
      <c r="FB15" s="3">
        <v>0</v>
      </c>
      <c r="FC15" s="3">
        <v>0</v>
      </c>
      <c r="FD15" s="3">
        <v>0</v>
      </c>
      <c r="FE15" s="3">
        <v>0</v>
      </c>
      <c r="FF15" s="3">
        <v>0</v>
      </c>
      <c r="FG15" s="3">
        <v>16.225897693575828</v>
      </c>
      <c r="FH15" s="3">
        <v>11.84240342429961</v>
      </c>
      <c r="FI15" s="3">
        <v>2.8657549156028228</v>
      </c>
      <c r="FJ15" s="3">
        <v>30.934056033478257</v>
      </c>
      <c r="FK15" s="3">
        <v>0</v>
      </c>
      <c r="FL15" s="3">
        <v>0</v>
      </c>
      <c r="FM15" s="3">
        <v>0</v>
      </c>
      <c r="FN15" s="3">
        <v>0</v>
      </c>
      <c r="FO15" s="3">
        <v>17.373486919728528</v>
      </c>
      <c r="FP15" s="3">
        <v>4.6334079361578855</v>
      </c>
      <c r="FQ15" s="3">
        <v>22.006894855886415</v>
      </c>
      <c r="FR15" s="3">
        <v>0</v>
      </c>
      <c r="FS15" s="3">
        <v>1.3462505354123615</v>
      </c>
      <c r="FT15" s="3">
        <v>2.1651439299123902</v>
      </c>
      <c r="FU15" s="3">
        <v>0</v>
      </c>
      <c r="FV15" s="3">
        <v>0</v>
      </c>
      <c r="FW15" s="3">
        <v>0</v>
      </c>
      <c r="FX15" s="3">
        <v>0</v>
      </c>
      <c r="FY15" s="3">
        <v>2.960846132168522</v>
      </c>
      <c r="FZ15" s="3">
        <v>0</v>
      </c>
      <c r="GA15" s="3">
        <v>0</v>
      </c>
      <c r="GB15" s="3">
        <v>0</v>
      </c>
      <c r="GC15" s="2">
        <f t="shared" si="125"/>
        <v>92.985712163329779</v>
      </c>
    </row>
    <row r="16" spans="1:185" s="1" customFormat="1">
      <c r="A16" s="1" t="s">
        <v>274</v>
      </c>
      <c r="B16">
        <v>6</v>
      </c>
      <c r="D16" s="1" t="s">
        <v>281</v>
      </c>
      <c r="E16" s="1" t="s">
        <v>116</v>
      </c>
      <c r="F16" s="1">
        <v>0.46500000000000002</v>
      </c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U16" s="122">
        <v>0.71192999999999995</v>
      </c>
      <c r="V16" s="122">
        <v>0.51200000000000001</v>
      </c>
      <c r="W16" s="2">
        <v>18.754999999999999</v>
      </c>
      <c r="X16" s="2">
        <v>15.68</v>
      </c>
      <c r="Y16" s="2">
        <v>38.972000000000001</v>
      </c>
      <c r="Z16" s="2">
        <f t="shared" si="130"/>
        <v>2.0779525459877366</v>
      </c>
      <c r="AA16" s="2">
        <f t="shared" si="131"/>
        <v>0.83604372167422025</v>
      </c>
      <c r="AB16" s="3">
        <f t="shared" si="132"/>
        <v>15.595800000000004</v>
      </c>
      <c r="AC16" s="3">
        <f t="shared" si="133"/>
        <v>67.020500000000283</v>
      </c>
      <c r="AF16" s="2"/>
      <c r="AG16" s="4"/>
      <c r="AH16" s="4"/>
      <c r="AI16" s="4"/>
      <c r="AJ16" s="2"/>
      <c r="AK16" s="2"/>
      <c r="AL16" s="2"/>
      <c r="AM16" s="2"/>
      <c r="AN16" s="2"/>
      <c r="AO16" s="2"/>
      <c r="AP16" s="2"/>
      <c r="AQ16" s="2"/>
      <c r="AR16" s="4"/>
      <c r="AS16" s="4"/>
      <c r="AT16" s="4"/>
      <c r="AU16" s="2"/>
      <c r="AV16" s="2"/>
      <c r="AX16" s="4"/>
      <c r="AY16" s="4"/>
      <c r="AZ16" s="4"/>
      <c r="BA16" s="3"/>
      <c r="BB16" s="3"/>
      <c r="BC16" s="3"/>
      <c r="BD16" s="3"/>
      <c r="BE16" s="3"/>
      <c r="BF16" s="3"/>
      <c r="BG16" s="3"/>
      <c r="BH16" s="3"/>
      <c r="BJ16" s="4"/>
      <c r="BK16" s="4"/>
      <c r="BL16" s="3"/>
      <c r="BM16" s="3"/>
      <c r="BN16" s="4"/>
      <c r="BO16" s="4"/>
      <c r="BP16" s="4"/>
      <c r="BQ16" s="3"/>
      <c r="BR16" s="3"/>
      <c r="BS16" s="3"/>
      <c r="BT16" s="3"/>
      <c r="BU16" s="3"/>
      <c r="BV16" s="3"/>
      <c r="BW16" s="2"/>
      <c r="BX16" s="2"/>
      <c r="BY16" s="2"/>
      <c r="BZ16" s="3"/>
      <c r="CA16" s="2"/>
      <c r="CB16" s="4"/>
      <c r="CC16" s="4"/>
      <c r="CD16" s="3"/>
      <c r="CE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4"/>
      <c r="CY16" s="3"/>
      <c r="CZ16" s="3"/>
      <c r="DA16" s="3"/>
      <c r="DB16" s="3"/>
      <c r="DC16" s="3"/>
      <c r="DD16" s="3"/>
      <c r="DE16" s="3"/>
      <c r="DF16" s="3"/>
      <c r="DG16" s="2"/>
      <c r="DH16" s="4"/>
      <c r="DI16" s="2"/>
      <c r="DJ16" s="3"/>
      <c r="DK16" s="3"/>
      <c r="DL16" s="3"/>
      <c r="DM16" s="3"/>
      <c r="DN16" s="123"/>
      <c r="DO16" s="3"/>
      <c r="DP16" s="4"/>
      <c r="DQ16" s="3"/>
      <c r="DR16" s="3"/>
      <c r="DS16" s="2"/>
      <c r="DT16" s="5"/>
      <c r="DU16" s="3"/>
      <c r="DV16" s="3"/>
      <c r="DW16" s="3"/>
      <c r="DX16" s="3"/>
      <c r="DY16" s="3"/>
      <c r="DZ16" s="2"/>
      <c r="EA16" s="5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R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2"/>
    </row>
    <row r="17" spans="1:185" s="1" customFormat="1">
      <c r="A17" s="1" t="s">
        <v>274</v>
      </c>
      <c r="B17">
        <v>6</v>
      </c>
      <c r="D17" s="1" t="s">
        <v>282</v>
      </c>
      <c r="F17" s="1">
        <v>0.46500000000000002</v>
      </c>
      <c r="G17" s="2">
        <v>43.8</v>
      </c>
      <c r="H17" s="2">
        <v>1.2</v>
      </c>
      <c r="I17" s="2">
        <v>7.4</v>
      </c>
      <c r="J17" s="2">
        <v>7.52</v>
      </c>
      <c r="K17" s="2">
        <v>0.12</v>
      </c>
      <c r="L17" s="2">
        <v>11.3</v>
      </c>
      <c r="M17" s="2">
        <v>15.4</v>
      </c>
      <c r="N17" s="2">
        <v>0.27</v>
      </c>
      <c r="O17" s="2">
        <v>4.4000000000000004</v>
      </c>
      <c r="P17" s="2">
        <v>1.28</v>
      </c>
      <c r="Q17" s="2">
        <v>5.9</v>
      </c>
      <c r="R17" s="2">
        <v>0.36</v>
      </c>
      <c r="S17" s="2">
        <f>SUM(G17:R17)</f>
        <v>98.950000000000017</v>
      </c>
      <c r="U17" s="122"/>
      <c r="W17" s="2"/>
      <c r="X17" s="2"/>
      <c r="Y17" s="2"/>
      <c r="Z17" s="2"/>
      <c r="AA17" s="2"/>
      <c r="AB17" s="3"/>
      <c r="AC17" s="3"/>
      <c r="AF17" s="2">
        <f>(L17/40.31)/((L17/40.31)+(J17-(J17*0.15))*0.8998/71.85)</f>
        <v>0.77787392161122726</v>
      </c>
      <c r="AG17" s="4">
        <f>H17*5995</f>
        <v>7194</v>
      </c>
      <c r="AH17" s="4">
        <f>O17*8302</f>
        <v>36528.800000000003</v>
      </c>
      <c r="AI17" s="4">
        <f>P17*4364</f>
        <v>5585.92</v>
      </c>
      <c r="AJ17" s="2">
        <f>N17+O17</f>
        <v>4.67</v>
      </c>
      <c r="AK17" s="2">
        <f>O17/N17</f>
        <v>16.296296296296298</v>
      </c>
      <c r="AL17" s="2">
        <f>N17/O17</f>
        <v>6.1363636363636363E-2</v>
      </c>
      <c r="AM17" s="2">
        <f>EK17/EG17</f>
        <v>2.0810810810810807</v>
      </c>
      <c r="AN17" s="2">
        <f t="shared" si="0"/>
        <v>0.59459459459459463</v>
      </c>
      <c r="AO17" s="2">
        <f t="shared" si="1"/>
        <v>0.70359803758352302</v>
      </c>
      <c r="AP17" s="2">
        <f t="shared" ref="AP17:AP18" si="134">1/AO17</f>
        <v>1.42126604479236</v>
      </c>
      <c r="AQ17" s="2">
        <f t="shared" si="3"/>
        <v>0.22285379587166826</v>
      </c>
      <c r="AR17" s="4">
        <f>1000*(4*(EE17/60.08)-11*(EL17/61.98*2+EM17/94.2*2)-2*(EH17/159.69*2+EF17/79.87))</f>
        <v>1698.4139046973642</v>
      </c>
      <c r="AS17" s="4">
        <f>1000*(6*(EK17/56.08)+2*(EJ17/40.3)+EG17/101.96*2)</f>
        <v>2539.2115946506169</v>
      </c>
      <c r="AT17" s="4"/>
      <c r="AU17" s="2">
        <f t="shared" si="21"/>
        <v>0.10045662100456622</v>
      </c>
      <c r="AV17" s="2">
        <f t="shared" si="22"/>
        <v>0.64357606013656965</v>
      </c>
      <c r="AX17" s="4">
        <v>456</v>
      </c>
      <c r="AY17" s="4">
        <v>4749</v>
      </c>
      <c r="AZ17" s="4">
        <v>4360</v>
      </c>
      <c r="BA17" s="3"/>
      <c r="BB17" s="3"/>
      <c r="BC17" s="3"/>
      <c r="BD17" s="3">
        <v>85</v>
      </c>
      <c r="BE17" s="3">
        <v>28</v>
      </c>
      <c r="BF17" s="3">
        <v>57</v>
      </c>
      <c r="BG17" s="3"/>
      <c r="BH17" s="3"/>
      <c r="BJ17" s="4">
        <v>761</v>
      </c>
      <c r="BK17" s="4"/>
      <c r="BL17" s="3"/>
      <c r="BM17" s="3"/>
      <c r="BN17" s="4"/>
      <c r="BO17" s="4"/>
      <c r="BP17" s="4"/>
      <c r="BQ17" s="3"/>
      <c r="BR17" s="3"/>
      <c r="BS17" s="3"/>
      <c r="BT17" s="3"/>
      <c r="BU17" s="3"/>
      <c r="BV17" s="3"/>
      <c r="BW17" s="2"/>
      <c r="BX17" s="2"/>
      <c r="BY17" s="2"/>
      <c r="BZ17" s="3"/>
      <c r="CA17" s="2"/>
      <c r="CB17" s="4"/>
      <c r="CC17" s="4"/>
      <c r="CD17" s="3"/>
      <c r="CE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4"/>
      <c r="CY17" s="3"/>
      <c r="CZ17" s="3"/>
      <c r="DA17" s="3"/>
      <c r="DB17" s="3"/>
      <c r="DC17" s="3"/>
      <c r="DD17" s="3"/>
      <c r="DE17" s="3"/>
      <c r="DF17" s="3"/>
      <c r="DG17" s="2"/>
      <c r="DH17" s="4"/>
      <c r="DI17" s="2"/>
      <c r="DJ17" s="3"/>
      <c r="DK17" s="3"/>
      <c r="DL17" s="3"/>
      <c r="DM17" s="3"/>
      <c r="DN17" s="123"/>
      <c r="DO17" s="3"/>
      <c r="DP17" s="4"/>
      <c r="DQ17" s="3"/>
      <c r="DR17" s="3"/>
      <c r="DS17" s="2"/>
      <c r="DT17" s="5">
        <f>1/AY17</f>
        <v>2.105706464518846E-4</v>
      </c>
      <c r="DU17" s="3"/>
      <c r="DV17" s="3"/>
      <c r="DW17" s="3"/>
      <c r="DX17" s="3"/>
      <c r="DY17" s="3"/>
      <c r="DZ17" s="2">
        <f>EK17*100/AY17</f>
        <v>0.3498530537662124</v>
      </c>
      <c r="EA17" s="5"/>
      <c r="EB17" s="2"/>
      <c r="EC17" s="2"/>
      <c r="ED17" s="2"/>
      <c r="EE17" s="2">
        <f t="shared" ref="EE17:EN18" si="135">100*G17/($G17+$H17+$I17+$J17+$K17+$L17+$M17+$N17+$O17+$P17)</f>
        <v>47.254288488510085</v>
      </c>
      <c r="EF17" s="2">
        <f t="shared" si="135"/>
        <v>1.294638040781098</v>
      </c>
      <c r="EG17" s="2">
        <f t="shared" si="135"/>
        <v>7.9836012514834387</v>
      </c>
      <c r="EH17" s="2">
        <f t="shared" si="135"/>
        <v>8.1130650555615489</v>
      </c>
      <c r="EI17" s="2">
        <f t="shared" si="135"/>
        <v>0.12946380407810981</v>
      </c>
      <c r="EJ17" s="2">
        <f t="shared" si="135"/>
        <v>12.191174884022008</v>
      </c>
      <c r="EK17" s="2">
        <f t="shared" si="135"/>
        <v>16.614521523357425</v>
      </c>
      <c r="EL17" s="2">
        <f t="shared" si="135"/>
        <v>0.29129355917574706</v>
      </c>
      <c r="EM17" s="2">
        <f t="shared" si="135"/>
        <v>4.7470061495306934</v>
      </c>
      <c r="EN17" s="2">
        <f t="shared" si="135"/>
        <v>1.380947243499838</v>
      </c>
      <c r="EO17" s="2">
        <f>SUM(EE17:EN17)</f>
        <v>99.999999999999972</v>
      </c>
      <c r="EP17" s="2">
        <f>EL17+EM17</f>
        <v>5.0382997087064405</v>
      </c>
      <c r="ER17" s="3">
        <v>21.625209755355645</v>
      </c>
      <c r="ET17" s="3">
        <v>0</v>
      </c>
      <c r="EU17" s="3">
        <v>0</v>
      </c>
      <c r="EV17" s="3">
        <v>0</v>
      </c>
      <c r="EW17" s="3">
        <v>0</v>
      </c>
      <c r="EX17" s="3">
        <v>5.9846684188657626</v>
      </c>
      <c r="EY17" s="3">
        <v>1.2376089060987416</v>
      </c>
      <c r="EZ17" s="3">
        <v>20.387600849256902</v>
      </c>
      <c r="FA17" s="3">
        <v>0</v>
      </c>
      <c r="FB17" s="3">
        <v>0</v>
      </c>
      <c r="FC17" s="3">
        <v>0</v>
      </c>
      <c r="FD17" s="3">
        <v>0</v>
      </c>
      <c r="FE17" s="3">
        <v>0</v>
      </c>
      <c r="FF17" s="3">
        <v>0</v>
      </c>
      <c r="FG17" s="3">
        <v>24.488389658029718</v>
      </c>
      <c r="FH17" s="3">
        <v>17.22691249814671</v>
      </c>
      <c r="FI17" s="3">
        <v>5.1737855140662043</v>
      </c>
      <c r="FJ17" s="3">
        <v>46.889087670242631</v>
      </c>
      <c r="FK17" s="3">
        <v>0</v>
      </c>
      <c r="FL17" s="3">
        <v>0</v>
      </c>
      <c r="FM17" s="3">
        <v>0</v>
      </c>
      <c r="FN17" s="3">
        <v>0</v>
      </c>
      <c r="FO17" s="3">
        <v>7.6489850236519485</v>
      </c>
      <c r="FP17" s="3">
        <v>2.5317401885300233</v>
      </c>
      <c r="FQ17" s="3">
        <v>10.180725212181972</v>
      </c>
      <c r="FR17" s="3">
        <v>0.35051009130739091</v>
      </c>
      <c r="FS17" s="3">
        <v>1.2968927296637234</v>
      </c>
      <c r="FT17" s="3">
        <v>2.2790988735919897</v>
      </c>
      <c r="FU17" s="3">
        <v>0</v>
      </c>
      <c r="FV17" s="3">
        <v>0</v>
      </c>
      <c r="FW17" s="3">
        <v>0</v>
      </c>
      <c r="FX17" s="3">
        <v>0</v>
      </c>
      <c r="FY17" s="3">
        <v>3.0319064393405668</v>
      </c>
      <c r="FZ17" s="3">
        <v>0</v>
      </c>
      <c r="GA17" s="3">
        <v>0.81873210633946836</v>
      </c>
      <c r="GB17" s="3">
        <v>5.9</v>
      </c>
      <c r="GC17" s="2">
        <f>GB17+GA17+FZ17+FY17+FX17+FW17+FV17+FU17+FT17+FS17+FR17+FP17+FO17+FM17+FL17+FK17+FI17+FH17+FG17+FF17+FE17+FD17+FC17+FA17+EZ17+EY17+EX17+EW17+EV17+EU17+ET17</f>
        <v>98.356831296889155</v>
      </c>
    </row>
    <row r="18" spans="1:185" s="1" customFormat="1">
      <c r="A18" s="1" t="s">
        <v>274</v>
      </c>
      <c r="B18">
        <v>6</v>
      </c>
      <c r="D18" s="1" t="s">
        <v>283</v>
      </c>
      <c r="E18" s="1" t="s">
        <v>112</v>
      </c>
      <c r="F18" s="1">
        <v>0.46500000000000002</v>
      </c>
      <c r="G18" s="2">
        <v>42.6</v>
      </c>
      <c r="H18" s="2">
        <v>1.0900000000000001</v>
      </c>
      <c r="I18" s="2">
        <v>7.71</v>
      </c>
      <c r="J18" s="2">
        <v>7.8304000000000009</v>
      </c>
      <c r="K18" s="2">
        <v>0.11</v>
      </c>
      <c r="L18" s="2">
        <v>10.6</v>
      </c>
      <c r="M18" s="2">
        <v>14.1</v>
      </c>
      <c r="N18" s="2">
        <v>0.39</v>
      </c>
      <c r="O18" s="2">
        <v>8.4499999999999993</v>
      </c>
      <c r="P18" s="2">
        <v>1.18</v>
      </c>
      <c r="Q18" s="2">
        <v>6.3</v>
      </c>
      <c r="R18" s="2"/>
      <c r="S18" s="2">
        <f>SUM(G18:R18)</f>
        <v>100.3604</v>
      </c>
      <c r="U18" s="122"/>
      <c r="W18" s="2"/>
      <c r="X18" s="2"/>
      <c r="Y18" s="2"/>
      <c r="Z18" s="2"/>
      <c r="AA18" s="2"/>
      <c r="AB18" s="3"/>
      <c r="AC18" s="3"/>
      <c r="AF18" s="2">
        <f>(L18/40.31)/((L18/40.31)+(J18-(J18*0.15))*0.8998/71.85)</f>
        <v>0.75931416807075347</v>
      </c>
      <c r="AG18" s="4">
        <f>H18*5995</f>
        <v>6534.55</v>
      </c>
      <c r="AH18" s="4">
        <f>O18*8302</f>
        <v>70151.899999999994</v>
      </c>
      <c r="AI18" s="4">
        <f>P18*4364</f>
        <v>5149.5199999999995</v>
      </c>
      <c r="AJ18" s="2">
        <f>N18+O18</f>
        <v>8.84</v>
      </c>
      <c r="AK18" s="2">
        <f>O18/N18</f>
        <v>21.666666666666664</v>
      </c>
      <c r="AL18" s="2">
        <f>N18/O18</f>
        <v>4.6153846153846156E-2</v>
      </c>
      <c r="AM18" s="2">
        <f>EK18/EG18</f>
        <v>1.8287937743190659</v>
      </c>
      <c r="AN18" s="2">
        <f t="shared" si="0"/>
        <v>1.0959792477302204</v>
      </c>
      <c r="AO18" s="2">
        <f t="shared" si="1"/>
        <v>1.2694762212815693</v>
      </c>
      <c r="AP18" s="2">
        <f t="shared" si="134"/>
        <v>0.78772645224537874</v>
      </c>
      <c r="AQ18" s="2">
        <f t="shared" si="3"/>
        <v>0.21765451359553495</v>
      </c>
      <c r="AR18" s="4">
        <f>1000*(4*(EE18/60.08)-11*(EL18/61.98*2+EM18/94.2*2)-2*(EH18/159.69*2+EF18/79.87))</f>
        <v>532.52115325625209</v>
      </c>
      <c r="AS18" s="4">
        <f>1000*(6*(EK18/56.08)+2*(EJ18/40.3)+EG18/101.96*2)</f>
        <v>2323.8786678014403</v>
      </c>
      <c r="AT18" s="4"/>
      <c r="AU18" s="2">
        <f t="shared" si="21"/>
        <v>0.19835680751173707</v>
      </c>
      <c r="AV18" s="2">
        <f t="shared" si="22"/>
        <v>1.1862637377767862</v>
      </c>
      <c r="AX18" s="4">
        <v>432</v>
      </c>
      <c r="AY18" s="4">
        <v>3987</v>
      </c>
      <c r="AZ18" s="4">
        <v>3570</v>
      </c>
      <c r="BA18" s="3"/>
      <c r="BB18" s="3">
        <v>14</v>
      </c>
      <c r="BC18" s="3">
        <v>70</v>
      </c>
      <c r="BD18" s="3">
        <v>52</v>
      </c>
      <c r="BE18" s="3">
        <v>33</v>
      </c>
      <c r="BF18" s="3">
        <v>70</v>
      </c>
      <c r="BG18" s="3"/>
      <c r="BH18" s="3"/>
      <c r="BI18" s="1">
        <v>44</v>
      </c>
      <c r="BJ18" s="4">
        <v>662</v>
      </c>
      <c r="BK18" s="4">
        <v>42</v>
      </c>
      <c r="BL18" s="3"/>
      <c r="BM18" s="3"/>
      <c r="BN18" s="4"/>
      <c r="BO18" s="4">
        <v>460</v>
      </c>
      <c r="BP18" s="4"/>
      <c r="BQ18" s="3"/>
      <c r="BR18" s="3"/>
      <c r="BS18" s="3"/>
      <c r="BT18" s="3"/>
      <c r="BU18" s="3"/>
      <c r="BV18" s="3"/>
      <c r="BW18" s="2"/>
      <c r="BX18" s="2"/>
      <c r="BY18" s="2"/>
      <c r="BZ18" s="3"/>
      <c r="CA18" s="2"/>
      <c r="CB18" s="4"/>
      <c r="CC18" s="4">
        <v>128</v>
      </c>
      <c r="CD18" s="3"/>
      <c r="CE18" s="3"/>
      <c r="CG18" s="3"/>
      <c r="CH18" s="3">
        <f t="shared" si="69"/>
        <v>724.40944881889766</v>
      </c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>
        <f>AZ18/BK18</f>
        <v>85</v>
      </c>
      <c r="CV18" s="3"/>
      <c r="CW18" s="3"/>
      <c r="CX18" s="4">
        <f>AG18/BK18</f>
        <v>155.5845238095238</v>
      </c>
      <c r="CY18" s="3"/>
      <c r="CZ18" s="3"/>
      <c r="DA18" s="3"/>
      <c r="DB18" s="3">
        <f>BJ18/BK18</f>
        <v>15.761904761904763</v>
      </c>
      <c r="DC18" s="3">
        <f t="shared" ref="DC18" si="136">AZ18/CC18</f>
        <v>27.890625</v>
      </c>
      <c r="DD18" s="3"/>
      <c r="DE18" s="3"/>
      <c r="DF18" s="3"/>
      <c r="DG18" s="2">
        <f>BK18/BI18</f>
        <v>0.95454545454545459</v>
      </c>
      <c r="DH18" s="4"/>
      <c r="DI18" s="2"/>
      <c r="DJ18" s="3"/>
      <c r="DK18" s="3"/>
      <c r="DL18" s="3"/>
      <c r="DM18" s="3"/>
      <c r="DN18" s="123"/>
      <c r="DO18" s="3"/>
      <c r="DP18" s="4"/>
      <c r="DQ18" s="3"/>
      <c r="DR18" s="3"/>
      <c r="DS18" s="2"/>
      <c r="DT18" s="5">
        <f>1/AY18</f>
        <v>2.5081514923501377E-4</v>
      </c>
      <c r="DU18" s="3">
        <f>BJ18/BI18</f>
        <v>15.045454545454545</v>
      </c>
      <c r="DV18" s="3"/>
      <c r="DW18" s="3">
        <f>1.74+LOG(BK18/BI18)-1.92*LOG(BJ18/BI18)</f>
        <v>-0.54082158695903093</v>
      </c>
      <c r="DX18" s="3">
        <f>BK18*100/BJ18</f>
        <v>6.3444108761329305</v>
      </c>
      <c r="DY18" s="3">
        <f>CC18*100/BJ18</f>
        <v>19.335347432024168</v>
      </c>
      <c r="DZ18" s="2">
        <f>EK18*100/AY18</f>
        <v>0.37598113597366101</v>
      </c>
      <c r="EA18" s="5"/>
      <c r="EB18" s="2">
        <f t="shared" si="6"/>
        <v>3.0476190476190474</v>
      </c>
      <c r="EC18" s="2"/>
      <c r="ED18" s="2"/>
      <c r="EE18" s="2">
        <f t="shared" si="135"/>
        <v>45.29004767149619</v>
      </c>
      <c r="EF18" s="2">
        <f t="shared" si="135"/>
        <v>1.1588298582612875</v>
      </c>
      <c r="EG18" s="2">
        <f t="shared" si="135"/>
        <v>8.1968607405454375</v>
      </c>
      <c r="EH18" s="2">
        <f t="shared" si="135"/>
        <v>8.3248635982836561</v>
      </c>
      <c r="EI18" s="2">
        <f t="shared" si="135"/>
        <v>0.11694613248508405</v>
      </c>
      <c r="EJ18" s="2">
        <f t="shared" si="135"/>
        <v>11.269354584926282</v>
      </c>
      <c r="EK18" s="2">
        <f t="shared" si="135"/>
        <v>14.990367891269864</v>
      </c>
      <c r="EL18" s="2">
        <f t="shared" si="135"/>
        <v>0.41462719699257072</v>
      </c>
      <c r="EM18" s="2">
        <f t="shared" si="135"/>
        <v>8.9835892681723646</v>
      </c>
      <c r="EN18" s="2">
        <f t="shared" si="135"/>
        <v>1.2545130575672652</v>
      </c>
      <c r="EO18" s="2">
        <f>SUM(EE18:EN18)</f>
        <v>100</v>
      </c>
      <c r="EP18" s="2">
        <f>EL18+EM18</f>
        <v>9.3982164651649356</v>
      </c>
      <c r="ER18" s="3">
        <v>35.700187175058119</v>
      </c>
      <c r="ET18" s="3">
        <v>0</v>
      </c>
      <c r="EU18" s="3">
        <v>0</v>
      </c>
      <c r="EV18" s="3">
        <v>0</v>
      </c>
      <c r="EW18" s="3">
        <v>0</v>
      </c>
      <c r="EX18" s="3">
        <v>0</v>
      </c>
      <c r="EY18" s="3">
        <v>0</v>
      </c>
      <c r="EZ18" s="3">
        <v>33.005696351510402</v>
      </c>
      <c r="FA18" s="3">
        <v>0</v>
      </c>
      <c r="FB18" s="3">
        <v>0</v>
      </c>
      <c r="FC18" s="3">
        <v>0</v>
      </c>
      <c r="FD18" s="3">
        <v>2.6944908235477163</v>
      </c>
      <c r="FE18" s="3">
        <v>5.6146978766972798E-2</v>
      </c>
      <c r="FF18" s="3">
        <v>2.1730138541487043</v>
      </c>
      <c r="FG18" s="3">
        <v>10.244496327166249</v>
      </c>
      <c r="FH18" s="3">
        <v>6.9026518384341253</v>
      </c>
      <c r="FI18" s="3">
        <v>2.5640090532404605</v>
      </c>
      <c r="FJ18" s="3">
        <v>19.711157218840835</v>
      </c>
      <c r="FK18" s="3">
        <v>0</v>
      </c>
      <c r="FL18" s="3">
        <v>0</v>
      </c>
      <c r="FM18" s="3">
        <v>0</v>
      </c>
      <c r="FN18" s="3">
        <v>0</v>
      </c>
      <c r="FO18" s="3">
        <v>13.662229125815879</v>
      </c>
      <c r="FP18" s="3">
        <v>5.5929315273916407</v>
      </c>
      <c r="FQ18" s="3">
        <v>19.255160653207522</v>
      </c>
      <c r="FR18" s="3">
        <v>11.673568346687203</v>
      </c>
      <c r="FS18" s="3">
        <v>0</v>
      </c>
      <c r="FT18" s="3">
        <v>2.0701814768460576</v>
      </c>
      <c r="FU18" s="3">
        <v>0</v>
      </c>
      <c r="FV18" s="3">
        <v>0</v>
      </c>
      <c r="FW18" s="3">
        <v>0</v>
      </c>
      <c r="FX18" s="3">
        <v>0</v>
      </c>
      <c r="FY18" s="3">
        <v>2.7950387487670842</v>
      </c>
      <c r="FZ18" s="3">
        <v>0</v>
      </c>
      <c r="GA18" s="3">
        <v>0</v>
      </c>
      <c r="GB18" s="3">
        <v>6.3</v>
      </c>
      <c r="GC18" s="2">
        <f>GB18+GA18+FZ18+FY18+FX18+FW18+FV18+FU18+FT18+FS18+FR18+FP18+FO18+FM18+FL18+FK18+FI18+FH18+FG18+FF18+FE18+FD18+FC18+FA18+EZ18+EY18+EX18+EW18+EV18+EU18+ET18</f>
        <v>99.734454452322495</v>
      </c>
    </row>
    <row r="19" spans="1:185" s="1" customFormat="1">
      <c r="A19" s="1" t="s">
        <v>274</v>
      </c>
      <c r="B19">
        <v>6</v>
      </c>
      <c r="D19" s="1" t="s">
        <v>284</v>
      </c>
      <c r="E19" s="1" t="s">
        <v>211</v>
      </c>
      <c r="F19" s="1">
        <v>0.46500000000000002</v>
      </c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U19" s="122">
        <v>0.71126999999999996</v>
      </c>
      <c r="V19" s="122">
        <v>0.5121</v>
      </c>
      <c r="W19" s="2"/>
      <c r="X19" s="2"/>
      <c r="Y19" s="2"/>
      <c r="Z19" s="2"/>
      <c r="AA19" s="2"/>
      <c r="AB19" s="3"/>
      <c r="AC19" s="3"/>
      <c r="AF19" s="2"/>
      <c r="AG19" s="4"/>
      <c r="AH19" s="4"/>
      <c r="AI19" s="4"/>
      <c r="AJ19" s="2"/>
      <c r="AK19" s="2"/>
      <c r="AL19" s="2"/>
      <c r="AM19" s="2"/>
      <c r="AN19" s="2"/>
      <c r="AO19" s="2"/>
      <c r="AP19" s="2"/>
      <c r="AQ19" s="2"/>
      <c r="AR19" s="4"/>
      <c r="AS19" s="4"/>
      <c r="AT19" s="4"/>
      <c r="AU19" s="2"/>
      <c r="AV19" s="2"/>
      <c r="AX19" s="4"/>
      <c r="AY19" s="4"/>
      <c r="AZ19" s="4"/>
      <c r="BA19" s="3"/>
      <c r="BB19" s="3"/>
      <c r="BC19" s="3"/>
      <c r="BD19" s="3"/>
      <c r="BE19" s="3"/>
      <c r="BF19" s="3"/>
      <c r="BG19" s="3"/>
      <c r="BH19" s="3"/>
      <c r="BJ19" s="4"/>
      <c r="BK19" s="4"/>
      <c r="BL19" s="3"/>
      <c r="BM19" s="3"/>
      <c r="BN19" s="4"/>
      <c r="BO19" s="4"/>
      <c r="BP19" s="4"/>
      <c r="BQ19" s="3"/>
      <c r="BR19" s="3"/>
      <c r="BS19" s="3"/>
      <c r="BT19" s="3"/>
      <c r="BU19" s="3"/>
      <c r="BV19" s="3"/>
      <c r="BW19" s="2"/>
      <c r="BX19" s="2"/>
      <c r="BY19" s="2"/>
      <c r="BZ19" s="3"/>
      <c r="CA19" s="2"/>
      <c r="CB19" s="4"/>
      <c r="CC19" s="4"/>
      <c r="CD19" s="3"/>
      <c r="CE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4"/>
      <c r="CY19" s="3"/>
      <c r="CZ19" s="3"/>
      <c r="DA19" s="3"/>
      <c r="DB19" s="3"/>
      <c r="DC19" s="3"/>
      <c r="DD19" s="3"/>
      <c r="DE19" s="3"/>
      <c r="DF19" s="3"/>
      <c r="DG19" s="2"/>
      <c r="DH19" s="4"/>
      <c r="DI19" s="2"/>
      <c r="DJ19" s="3"/>
      <c r="DK19" s="3"/>
      <c r="DL19" s="3"/>
      <c r="DM19" s="3"/>
      <c r="DN19" s="123"/>
      <c r="DO19" s="3"/>
      <c r="DP19" s="4"/>
      <c r="DQ19" s="3"/>
      <c r="DR19" s="3"/>
      <c r="DS19" s="2"/>
      <c r="DT19" s="5"/>
      <c r="DU19" s="3"/>
      <c r="DV19" s="3"/>
      <c r="DW19" s="3"/>
      <c r="DX19" s="3"/>
      <c r="DY19" s="3"/>
      <c r="DZ19" s="2"/>
      <c r="EA19" s="5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R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2"/>
    </row>
    <row r="20" spans="1:185" s="1" customFormat="1">
      <c r="A20" s="1" t="s">
        <v>274</v>
      </c>
      <c r="B20">
        <v>6</v>
      </c>
      <c r="D20" s="1" t="s">
        <v>285</v>
      </c>
      <c r="E20" s="1" t="s">
        <v>211</v>
      </c>
      <c r="F20" s="1">
        <v>0.46500000000000002</v>
      </c>
      <c r="G20" s="2">
        <v>42.74</v>
      </c>
      <c r="H20" s="2"/>
      <c r="I20" s="2"/>
      <c r="J20" s="2"/>
      <c r="K20" s="2"/>
      <c r="L20" s="2"/>
      <c r="M20" s="2">
        <v>15.26</v>
      </c>
      <c r="N20" s="2">
        <v>0.25</v>
      </c>
      <c r="O20" s="2">
        <v>5.68</v>
      </c>
      <c r="P20" s="2"/>
      <c r="Q20" s="2"/>
      <c r="R20" s="2"/>
      <c r="S20" s="2"/>
      <c r="U20" s="122">
        <v>0.71120000000000005</v>
      </c>
      <c r="V20" s="122"/>
      <c r="W20" s="2"/>
      <c r="X20" s="2"/>
      <c r="Y20" s="2"/>
      <c r="Z20" s="2"/>
      <c r="AA20" s="2"/>
      <c r="AB20" s="3"/>
      <c r="AC20" s="3"/>
      <c r="AF20" s="2"/>
      <c r="AG20" s="4"/>
      <c r="AH20" s="4"/>
      <c r="AI20" s="4"/>
      <c r="AJ20" s="2">
        <f t="shared" ref="AJ20" si="137">N20+O20</f>
        <v>5.93</v>
      </c>
      <c r="AK20" s="2">
        <f t="shared" ref="AK20" si="138">O20/N20</f>
        <v>22.72</v>
      </c>
      <c r="AL20" s="2">
        <f t="shared" ref="AL20" si="139">N20/O20</f>
        <v>4.4014084507042257E-2</v>
      </c>
      <c r="AM20" s="2"/>
      <c r="AN20" s="2"/>
      <c r="AO20" s="2"/>
      <c r="AP20" s="2"/>
      <c r="AQ20" s="2"/>
      <c r="AR20" s="4"/>
      <c r="AS20" s="4"/>
      <c r="AT20" s="4"/>
      <c r="AU20" s="2">
        <f t="shared" si="21"/>
        <v>0.13289658399625642</v>
      </c>
      <c r="AV20" s="2"/>
      <c r="AX20" s="4">
        <v>466</v>
      </c>
      <c r="AY20" s="4">
        <v>3562</v>
      </c>
      <c r="AZ20" s="4"/>
      <c r="BA20" s="3"/>
      <c r="BB20" s="3"/>
      <c r="BC20" s="3"/>
      <c r="BD20" s="3">
        <v>75</v>
      </c>
      <c r="BE20" s="3"/>
      <c r="BF20" s="3">
        <v>66</v>
      </c>
      <c r="BG20" s="3"/>
      <c r="BH20" s="3"/>
      <c r="BJ20" s="4"/>
      <c r="BK20" s="4"/>
      <c r="BL20" s="3"/>
      <c r="BM20" s="3"/>
      <c r="BN20" s="4"/>
      <c r="BO20" s="4">
        <v>586</v>
      </c>
      <c r="BP20" s="4"/>
      <c r="BQ20" s="3"/>
      <c r="BR20" s="3"/>
      <c r="BS20" s="3"/>
      <c r="BT20" s="3"/>
      <c r="BU20" s="3"/>
      <c r="BV20" s="3"/>
      <c r="BW20" s="2"/>
      <c r="BX20" s="2"/>
      <c r="BY20" s="2"/>
      <c r="BZ20" s="3"/>
      <c r="CA20" s="2"/>
      <c r="CB20" s="4"/>
      <c r="CC20" s="4">
        <v>163</v>
      </c>
      <c r="CD20" s="3"/>
      <c r="CE20" s="3"/>
      <c r="CG20" s="3"/>
      <c r="CH20" s="3">
        <f t="shared" si="69"/>
        <v>922.83464566929138</v>
      </c>
      <c r="CI20" s="3"/>
      <c r="CJ20" s="3"/>
      <c r="CK20" s="3"/>
      <c r="CL20" s="3"/>
      <c r="CM20" s="3"/>
      <c r="CN20" s="3"/>
      <c r="CO20" s="3"/>
      <c r="CP20" s="3"/>
      <c r="CQ20" s="3"/>
      <c r="CR20" s="3"/>
      <c r="CS20" s="3"/>
      <c r="CT20" s="3"/>
      <c r="CU20" s="3"/>
      <c r="CV20" s="3"/>
      <c r="CW20" s="3"/>
      <c r="CX20" s="4"/>
      <c r="CY20" s="3"/>
      <c r="CZ20" s="3"/>
      <c r="DA20" s="3"/>
      <c r="DB20" s="3"/>
      <c r="DC20" s="3">
        <f t="shared" ref="DC20" si="140">AZ20/CC20</f>
        <v>0</v>
      </c>
      <c r="DD20" s="3"/>
      <c r="DE20" s="3"/>
      <c r="DF20" s="3"/>
      <c r="DG20" s="2"/>
      <c r="DH20" s="4"/>
      <c r="DI20" s="2"/>
      <c r="DJ20" s="3"/>
      <c r="DK20" s="3"/>
      <c r="DL20" s="3"/>
      <c r="DM20" s="3"/>
      <c r="DN20" s="123"/>
      <c r="DO20" s="3"/>
      <c r="DP20" s="4"/>
      <c r="DQ20" s="3"/>
      <c r="DR20" s="3"/>
      <c r="DS20" s="2"/>
      <c r="DT20" s="5"/>
      <c r="DU20" s="3"/>
      <c r="DV20" s="3"/>
      <c r="DW20" s="3"/>
      <c r="DX20" s="3"/>
      <c r="DY20" s="3"/>
      <c r="DZ20" s="2"/>
      <c r="EA20" s="5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R20" s="3"/>
      <c r="ET20" s="3"/>
      <c r="EU20" s="3"/>
      <c r="EV20" s="3"/>
      <c r="EW20" s="3"/>
      <c r="EX20" s="3"/>
      <c r="EY20" s="3"/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134"/>
      <c r="FL20" s="134"/>
      <c r="FM20" s="134"/>
      <c r="FN20" s="134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2"/>
    </row>
    <row r="21" spans="1:185" s="1" customFormat="1">
      <c r="A21" s="1" t="s">
        <v>274</v>
      </c>
      <c r="B21">
        <v>6</v>
      </c>
      <c r="D21" s="1" t="s">
        <v>288</v>
      </c>
      <c r="E21" s="1" t="s">
        <v>420</v>
      </c>
      <c r="F21" s="1">
        <v>0.46500000000000002</v>
      </c>
      <c r="G21" s="2">
        <v>43.42</v>
      </c>
      <c r="H21" s="2">
        <v>1.18</v>
      </c>
      <c r="I21" s="2">
        <v>7.11</v>
      </c>
      <c r="J21" s="2">
        <v>7.8699000000000003</v>
      </c>
      <c r="K21" s="2">
        <v>0.11</v>
      </c>
      <c r="L21" s="2">
        <v>10.41</v>
      </c>
      <c r="M21" s="2">
        <v>14.67</v>
      </c>
      <c r="N21" s="2">
        <v>0.69</v>
      </c>
      <c r="O21" s="2">
        <v>8.9</v>
      </c>
      <c r="P21" s="2">
        <v>1.17</v>
      </c>
      <c r="Q21" s="2">
        <v>3.05</v>
      </c>
      <c r="R21" s="2"/>
      <c r="S21" s="2">
        <f t="shared" ref="S21:S23" si="141">SUM(G21:R21)</f>
        <v>98.579900000000009</v>
      </c>
      <c r="U21" s="122"/>
      <c r="V21" s="122"/>
      <c r="W21" s="2"/>
      <c r="X21" s="2"/>
      <c r="Y21" s="2"/>
      <c r="Z21" s="2"/>
      <c r="AA21" s="2"/>
      <c r="AB21" s="3"/>
      <c r="AC21" s="3"/>
      <c r="AF21" s="2">
        <f>(L21/40.31)/((L21/40.31)+(J21-(J21*0.15))*0.8998/71.85)</f>
        <v>0.75506375814875615</v>
      </c>
      <c r="AG21" s="4">
        <f>H21*5995</f>
        <v>7074.0999999999995</v>
      </c>
      <c r="AH21" s="4">
        <f>O21*8302</f>
        <v>73887.8</v>
      </c>
      <c r="AI21" s="4">
        <f>P21*4364</f>
        <v>5105.88</v>
      </c>
      <c r="AJ21" s="2">
        <f>N21+O21</f>
        <v>9.59</v>
      </c>
      <c r="AK21" s="2">
        <f>O21/N21</f>
        <v>12.898550724637683</v>
      </c>
      <c r="AL21" s="2">
        <f>N21/O21</f>
        <v>7.7528089887640442E-2</v>
      </c>
      <c r="AM21" s="2">
        <f>EK21/EG21</f>
        <v>2.0632911392405062</v>
      </c>
      <c r="AN21" s="2">
        <f t="shared" si="0"/>
        <v>1.2517580872011251</v>
      </c>
      <c r="AO21" s="2">
        <f t="shared" si="1"/>
        <v>1.514521204860932</v>
      </c>
      <c r="AP21" s="2">
        <f t="shared" ref="AP21:AP23" si="142">1/AO21</f>
        <v>0.66027467742970503</v>
      </c>
      <c r="AQ21" s="2">
        <f t="shared" si="3"/>
        <v>0.18990373557550788</v>
      </c>
      <c r="AR21" s="4">
        <f>1000*(4*(EE21/60.08)-11*(EL21/61.98*2+EM21/94.2*2)-2*(EH21/159.69*2+EF21/79.87))</f>
        <v>356.60125035123048</v>
      </c>
      <c r="AS21" s="4">
        <f>1000*(6*(EK21/56.08)+2*(EJ21/40.3)+EG21/101.96*2)</f>
        <v>2329.7787152299466</v>
      </c>
      <c r="AT21" s="4"/>
      <c r="AU21" s="2">
        <f t="shared" si="21"/>
        <v>0.20497466605251036</v>
      </c>
      <c r="AV21" s="2">
        <f t="shared" si="22"/>
        <v>1.354875313917481</v>
      </c>
      <c r="AX21" s="4"/>
      <c r="AY21" s="4"/>
      <c r="AZ21" s="4"/>
      <c r="BA21" s="3"/>
      <c r="BB21" s="3"/>
      <c r="BC21" s="3"/>
      <c r="BD21" s="3"/>
      <c r="BE21" s="3"/>
      <c r="BF21" s="3"/>
      <c r="BG21" s="3"/>
      <c r="BH21" s="3"/>
      <c r="BJ21" s="4"/>
      <c r="BK21" s="4"/>
      <c r="BL21" s="3"/>
      <c r="BM21" s="3"/>
      <c r="BN21" s="4"/>
      <c r="BO21" s="4"/>
      <c r="BP21" s="4"/>
      <c r="BQ21" s="3"/>
      <c r="BR21" s="3"/>
      <c r="BS21" s="3"/>
      <c r="BT21" s="3"/>
      <c r="BU21" s="3"/>
      <c r="BV21" s="3"/>
      <c r="BW21" s="2"/>
      <c r="BX21" s="2"/>
      <c r="BY21" s="2"/>
      <c r="BZ21" s="3"/>
      <c r="CA21" s="2"/>
      <c r="CB21" s="4"/>
      <c r="CC21" s="4"/>
      <c r="CD21" s="3"/>
      <c r="CE21" s="3"/>
      <c r="CG21" s="3"/>
      <c r="CH21" s="3"/>
      <c r="CI21" s="3"/>
      <c r="CJ21" s="3"/>
      <c r="CK21" s="3"/>
      <c r="CL21" s="3"/>
      <c r="CM21" s="3"/>
      <c r="CN21" s="3"/>
      <c r="CO21" s="3"/>
      <c r="CP21" s="3"/>
      <c r="CQ21" s="3"/>
      <c r="CR21" s="3"/>
      <c r="CS21" s="3"/>
      <c r="CT21" s="3"/>
      <c r="CU21" s="3"/>
      <c r="CV21" s="3"/>
      <c r="CW21" s="3"/>
      <c r="CX21" s="4"/>
      <c r="CY21" s="3"/>
      <c r="CZ21" s="3"/>
      <c r="DA21" s="3"/>
      <c r="DB21" s="3"/>
      <c r="DC21" s="3"/>
      <c r="DD21" s="3"/>
      <c r="DE21" s="3"/>
      <c r="DF21" s="3"/>
      <c r="DG21" s="2"/>
      <c r="DH21" s="4"/>
      <c r="DI21" s="2"/>
      <c r="DJ21" s="3"/>
      <c r="DK21" s="3"/>
      <c r="DL21" s="3"/>
      <c r="DM21" s="3"/>
      <c r="DN21" s="2"/>
      <c r="DO21" s="3"/>
      <c r="DP21" s="4"/>
      <c r="DQ21" s="3"/>
      <c r="DR21" s="3"/>
      <c r="DS21" s="2"/>
      <c r="DT21" s="5"/>
      <c r="DU21" s="3"/>
      <c r="DV21" s="3"/>
      <c r="DW21" s="3"/>
      <c r="DX21" s="3"/>
      <c r="DY21" s="3"/>
      <c r="DZ21" s="2"/>
      <c r="EA21" s="5"/>
      <c r="EB21" s="2"/>
      <c r="EC21" s="2"/>
      <c r="ED21" s="2"/>
      <c r="EE21" s="2">
        <f t="shared" ref="EE21:EN23" si="143">100*G21/($G21+$H21+$I21+$J21+$K21+$L21+$M21+$N21+$O21+$P21)</f>
        <v>45.451738146904788</v>
      </c>
      <c r="EF21" s="2">
        <f t="shared" si="143"/>
        <v>1.235215361891931</v>
      </c>
      <c r="EG21" s="2">
        <f t="shared" si="143"/>
        <v>7.4426959517386697</v>
      </c>
      <c r="EH21" s="2">
        <f t="shared" si="143"/>
        <v>8.2381537089434822</v>
      </c>
      <c r="EI21" s="2">
        <f t="shared" si="143"/>
        <v>0.11514719475263764</v>
      </c>
      <c r="EJ21" s="2">
        <f t="shared" si="143"/>
        <v>10.897111794317798</v>
      </c>
      <c r="EK21" s="2">
        <f t="shared" si="143"/>
        <v>15.356448609283584</v>
      </c>
      <c r="EL21" s="2">
        <f t="shared" si="143"/>
        <v>0.72228694890290879</v>
      </c>
      <c r="EM21" s="2">
        <f t="shared" si="143"/>
        <v>9.3164548481679539</v>
      </c>
      <c r="EN21" s="2">
        <f t="shared" si="143"/>
        <v>1.2247474350962366</v>
      </c>
      <c r="EO21" s="2">
        <f>SUM(EE21:EN21)</f>
        <v>99.999999999999986</v>
      </c>
      <c r="EP21" s="2">
        <f>EL21+EM21</f>
        <v>10.038741797070863</v>
      </c>
      <c r="ER21" s="3">
        <v>33.145242697154728</v>
      </c>
      <c r="ET21" s="3">
        <v>0</v>
      </c>
      <c r="EU21" s="3">
        <v>0</v>
      </c>
      <c r="EV21" s="3">
        <v>0</v>
      </c>
      <c r="EW21" s="3">
        <v>0</v>
      </c>
      <c r="EX21" s="3">
        <v>0</v>
      </c>
      <c r="EY21" s="3">
        <v>0</v>
      </c>
      <c r="EZ21" s="3">
        <v>30.43715967045901</v>
      </c>
      <c r="FA21" s="3">
        <v>0</v>
      </c>
      <c r="FB21" s="3">
        <v>0</v>
      </c>
      <c r="FC21" s="3">
        <v>0</v>
      </c>
      <c r="FD21" s="3">
        <v>2.7080830266957205</v>
      </c>
      <c r="FE21" s="3">
        <v>0.64335933772857024</v>
      </c>
      <c r="FF21" s="3">
        <v>3.817905668848113</v>
      </c>
      <c r="FG21" s="3">
        <v>12.463093318952948</v>
      </c>
      <c r="FH21" s="3">
        <v>8.3812841483346219</v>
      </c>
      <c r="FI21" s="3">
        <v>3.1406238342393644</v>
      </c>
      <c r="FJ21" s="3">
        <v>23.985001301526935</v>
      </c>
      <c r="FK21" s="3">
        <v>0</v>
      </c>
      <c r="FL21" s="3">
        <v>0</v>
      </c>
      <c r="FM21" s="3">
        <v>0</v>
      </c>
      <c r="FN21" s="3">
        <v>0</v>
      </c>
      <c r="FO21" s="3">
        <v>12.29445972818076</v>
      </c>
      <c r="FP21" s="3">
        <v>5.0772571345770965</v>
      </c>
      <c r="FQ21" s="3">
        <v>17.371716862757854</v>
      </c>
      <c r="FR21" s="3">
        <v>10.924252481066846</v>
      </c>
      <c r="FS21" s="3">
        <v>0</v>
      </c>
      <c r="FT21" s="3">
        <v>2.2411138923654566</v>
      </c>
      <c r="FU21" s="3">
        <v>0</v>
      </c>
      <c r="FV21" s="3">
        <v>0</v>
      </c>
      <c r="FW21" s="3">
        <v>0</v>
      </c>
      <c r="FX21" s="3">
        <v>0</v>
      </c>
      <c r="FY21" s="3">
        <v>2.7713519797097366</v>
      </c>
      <c r="FZ21" s="3">
        <v>0</v>
      </c>
      <c r="GA21" s="1">
        <v>0</v>
      </c>
      <c r="GB21" s="1">
        <v>3.05</v>
      </c>
      <c r="GC21" s="2">
        <v>97.949944221158233</v>
      </c>
    </row>
    <row r="22" spans="1:185" s="1" customFormat="1">
      <c r="A22" s="1" t="s">
        <v>274</v>
      </c>
      <c r="B22">
        <v>6</v>
      </c>
      <c r="D22" s="1" t="s">
        <v>288</v>
      </c>
      <c r="E22" s="1" t="s">
        <v>420</v>
      </c>
      <c r="F22" s="1">
        <v>0.46500000000000002</v>
      </c>
      <c r="G22" s="2">
        <v>43.74</v>
      </c>
      <c r="H22" s="2">
        <v>1.22</v>
      </c>
      <c r="I22" s="2">
        <v>7.24</v>
      </c>
      <c r="J22" s="2">
        <v>8.5359000000000016</v>
      </c>
      <c r="K22" s="2">
        <v>0.11</v>
      </c>
      <c r="L22" s="2">
        <v>10.96</v>
      </c>
      <c r="M22" s="2">
        <v>15.42</v>
      </c>
      <c r="N22" s="2">
        <v>0.5</v>
      </c>
      <c r="O22" s="2">
        <v>7.75</v>
      </c>
      <c r="P22" s="2">
        <v>1.2</v>
      </c>
      <c r="Q22" s="2">
        <v>2.88</v>
      </c>
      <c r="R22" s="2"/>
      <c r="S22" s="2">
        <f t="shared" si="141"/>
        <v>99.555900000000008</v>
      </c>
      <c r="U22" s="122"/>
      <c r="V22" s="122"/>
      <c r="W22" s="2"/>
      <c r="X22" s="2"/>
      <c r="Y22" s="2"/>
      <c r="Z22" s="2"/>
      <c r="AA22" s="2"/>
      <c r="AB22" s="3"/>
      <c r="AC22" s="3"/>
      <c r="AF22" s="2">
        <f>(L22/40.31)/((L22/40.31)+(J22-(J22*0.15))*0.8998/71.85)</f>
        <v>0.74952005360384777</v>
      </c>
      <c r="AG22" s="4">
        <f>H22*5995</f>
        <v>7313.9</v>
      </c>
      <c r="AH22" s="4">
        <f>O22*8302</f>
        <v>64340.5</v>
      </c>
      <c r="AI22" s="4">
        <f>P22*4364</f>
        <v>5236.8</v>
      </c>
      <c r="AJ22" s="2">
        <f>N22+O22</f>
        <v>8.25</v>
      </c>
      <c r="AK22" s="2">
        <f>O22/N22</f>
        <v>15.5</v>
      </c>
      <c r="AL22" s="2">
        <f>N22/O22</f>
        <v>6.4516129032258063E-2</v>
      </c>
      <c r="AM22" s="2">
        <f>EK22/EG22</f>
        <v>2.1298342541436464</v>
      </c>
      <c r="AN22" s="2">
        <f t="shared" si="0"/>
        <v>1.0704419889502763</v>
      </c>
      <c r="AO22" s="2">
        <f t="shared" si="1"/>
        <v>1.272230976433431</v>
      </c>
      <c r="AP22" s="2">
        <f t="shared" si="142"/>
        <v>0.78602079223333909</v>
      </c>
      <c r="AQ22" s="2">
        <f t="shared" si="3"/>
        <v>0.19438164013626827</v>
      </c>
      <c r="AR22" s="4">
        <f>1000*(4*(EE22/60.08)-11*(EL22/61.98*2+EM22/94.2*2)-2*(EH22/159.69*2+EF22/79.87))</f>
        <v>703.69181947872983</v>
      </c>
      <c r="AS22" s="4">
        <f>1000*(6*(EK22/56.08)+2*(EJ22/40.3)+EG22/101.96*2)</f>
        <v>2416.0344952100691</v>
      </c>
      <c r="AT22" s="4"/>
      <c r="AU22" s="2">
        <f t="shared" si="21"/>
        <v>0.17718335619570186</v>
      </c>
      <c r="AV22" s="2">
        <f t="shared" si="22"/>
        <v>1.1586227727533986</v>
      </c>
      <c r="AX22" s="4"/>
      <c r="AY22" s="4"/>
      <c r="AZ22" s="4"/>
      <c r="BA22" s="3"/>
      <c r="BB22" s="3"/>
      <c r="BC22" s="3"/>
      <c r="BD22" s="3"/>
      <c r="BE22" s="3"/>
      <c r="BF22" s="3"/>
      <c r="BG22" s="3"/>
      <c r="BH22" s="3"/>
      <c r="BJ22" s="4"/>
      <c r="BK22" s="4"/>
      <c r="BL22" s="3"/>
      <c r="BM22" s="3"/>
      <c r="BN22" s="4"/>
      <c r="BO22" s="4"/>
      <c r="BP22" s="4"/>
      <c r="BQ22" s="3"/>
      <c r="BR22" s="3"/>
      <c r="BS22" s="3"/>
      <c r="BT22" s="3"/>
      <c r="BU22" s="3"/>
      <c r="BV22" s="3"/>
      <c r="BW22" s="2"/>
      <c r="BX22" s="2"/>
      <c r="BY22" s="2"/>
      <c r="BZ22" s="3"/>
      <c r="CA22" s="2"/>
      <c r="CB22" s="4"/>
      <c r="CC22" s="4"/>
      <c r="CD22" s="3"/>
      <c r="CE22" s="3"/>
      <c r="CG22" s="3"/>
      <c r="CH22" s="3"/>
      <c r="CI22" s="3"/>
      <c r="CJ22" s="3"/>
      <c r="CK22" s="3"/>
      <c r="CL22" s="3"/>
      <c r="CM22" s="3"/>
      <c r="CN22" s="3"/>
      <c r="CO22" s="3"/>
      <c r="CP22" s="3"/>
      <c r="CQ22" s="3"/>
      <c r="CR22" s="3"/>
      <c r="CS22" s="3"/>
      <c r="CT22" s="3"/>
      <c r="CU22" s="3"/>
      <c r="CV22" s="3"/>
      <c r="CW22" s="3"/>
      <c r="CX22" s="4"/>
      <c r="CY22" s="3"/>
      <c r="CZ22" s="3"/>
      <c r="DA22" s="3"/>
      <c r="DB22" s="3"/>
      <c r="DC22" s="3"/>
      <c r="DD22" s="3"/>
      <c r="DE22" s="3"/>
      <c r="DF22" s="3"/>
      <c r="DG22" s="2"/>
      <c r="DH22" s="4"/>
      <c r="DI22" s="2"/>
      <c r="DJ22" s="3"/>
      <c r="DK22" s="3"/>
      <c r="DL22" s="3"/>
      <c r="DM22" s="3"/>
      <c r="DN22" s="2"/>
      <c r="DO22" s="3"/>
      <c r="DP22" s="4"/>
      <c r="DQ22" s="3"/>
      <c r="DR22" s="3"/>
      <c r="DS22" s="2"/>
      <c r="DT22" s="5"/>
      <c r="DU22" s="3"/>
      <c r="DV22" s="3"/>
      <c r="DW22" s="3"/>
      <c r="DX22" s="3"/>
      <c r="DY22" s="3"/>
      <c r="DZ22" s="2"/>
      <c r="EA22" s="5"/>
      <c r="EB22" s="2"/>
      <c r="EC22" s="2"/>
      <c r="ED22" s="2"/>
      <c r="EE22" s="2">
        <f t="shared" si="143"/>
        <v>45.243954284366623</v>
      </c>
      <c r="EF22" s="2">
        <f t="shared" si="143"/>
        <v>1.2619484276846658</v>
      </c>
      <c r="EG22" s="2">
        <f t="shared" si="143"/>
        <v>7.4889398495385082</v>
      </c>
      <c r="EH22" s="2">
        <f t="shared" si="143"/>
        <v>8.829398019568476</v>
      </c>
      <c r="EI22" s="2">
        <f t="shared" si="143"/>
        <v>0.11378223528304364</v>
      </c>
      <c r="EJ22" s="2">
        <f t="shared" si="143"/>
        <v>11.336848170019621</v>
      </c>
      <c r="EK22" s="2">
        <f t="shared" si="143"/>
        <v>15.950200618768481</v>
      </c>
      <c r="EL22" s="2">
        <f t="shared" si="143"/>
        <v>0.51719197855928922</v>
      </c>
      <c r="EM22" s="2">
        <f t="shared" si="143"/>
        <v>8.016475667668983</v>
      </c>
      <c r="EN22" s="2">
        <f t="shared" si="143"/>
        <v>1.2412607485422942</v>
      </c>
      <c r="EO22" s="2">
        <f>SUM(EE22:EN22)</f>
        <v>99.999999999999986</v>
      </c>
      <c r="EP22" s="2">
        <f>EL22+EM22</f>
        <v>8.5336676462282721</v>
      </c>
      <c r="ER22" s="3">
        <v>33.930933846316819</v>
      </c>
      <c r="ET22" s="3">
        <v>0</v>
      </c>
      <c r="EU22" s="3">
        <v>0</v>
      </c>
      <c r="EV22" s="3">
        <v>0</v>
      </c>
      <c r="EW22" s="3">
        <v>0</v>
      </c>
      <c r="EX22" s="3">
        <v>0</v>
      </c>
      <c r="EY22" s="3">
        <v>0</v>
      </c>
      <c r="EZ22" s="3">
        <v>30.993675951353477</v>
      </c>
      <c r="FA22" s="3">
        <v>0</v>
      </c>
      <c r="FB22" s="3">
        <v>0</v>
      </c>
      <c r="FC22" s="3">
        <v>0</v>
      </c>
      <c r="FD22" s="3">
        <v>2.9372578949633419</v>
      </c>
      <c r="FE22" s="3">
        <v>0.20863468486828193</v>
      </c>
      <c r="FF22" s="3">
        <v>1.737736433837338</v>
      </c>
      <c r="FG22" s="3">
        <v>12.312637660395772</v>
      </c>
      <c r="FH22" s="3">
        <v>8.2105741567931325</v>
      </c>
      <c r="FI22" s="3">
        <v>3.1940849172152745</v>
      </c>
      <c r="FJ22" s="3">
        <v>23.717296734404179</v>
      </c>
      <c r="FK22" s="3">
        <v>0</v>
      </c>
      <c r="FL22" s="3">
        <v>0</v>
      </c>
      <c r="FM22" s="3">
        <v>0</v>
      </c>
      <c r="FN22" s="3">
        <v>0</v>
      </c>
      <c r="FO22" s="3">
        <v>13.373961138828648</v>
      </c>
      <c r="FP22" s="3">
        <v>5.7338633589077714</v>
      </c>
      <c r="FQ22" s="3">
        <v>19.10782449773642</v>
      </c>
      <c r="FR22" s="3">
        <v>12.126933633056382</v>
      </c>
      <c r="FS22" s="3">
        <v>0</v>
      </c>
      <c r="FT22" s="3">
        <v>2.3170838548185229</v>
      </c>
      <c r="FU22" s="3">
        <v>0</v>
      </c>
      <c r="FV22" s="3">
        <v>0</v>
      </c>
      <c r="FW22" s="3">
        <v>0</v>
      </c>
      <c r="FX22" s="3">
        <v>0</v>
      </c>
      <c r="FY22" s="3">
        <v>2.8424122868817814</v>
      </c>
      <c r="FZ22" s="3">
        <v>0</v>
      </c>
      <c r="GA22" s="1">
        <v>0</v>
      </c>
      <c r="GB22" s="1">
        <v>2.88</v>
      </c>
      <c r="GC22" s="2">
        <v>98.868855971919714</v>
      </c>
    </row>
    <row r="23" spans="1:185" s="1" customFormat="1">
      <c r="A23" s="1" t="s">
        <v>274</v>
      </c>
      <c r="B23">
        <v>6</v>
      </c>
      <c r="D23" s="1" t="s">
        <v>288</v>
      </c>
      <c r="E23" s="1" t="s">
        <v>420</v>
      </c>
      <c r="F23" s="1">
        <v>0.46500000000000002</v>
      </c>
      <c r="G23" s="2">
        <v>44.02</v>
      </c>
      <c r="H23" s="2">
        <v>1.2</v>
      </c>
      <c r="I23" s="2">
        <v>7.27</v>
      </c>
      <c r="J23" s="2">
        <v>8.0586000000000002</v>
      </c>
      <c r="K23" s="2">
        <v>0.11</v>
      </c>
      <c r="L23" s="2">
        <v>10.75</v>
      </c>
      <c r="M23" s="2">
        <v>15.31</v>
      </c>
      <c r="N23" s="2">
        <v>0.45</v>
      </c>
      <c r="O23" s="2">
        <v>7.33</v>
      </c>
      <c r="P23" s="2">
        <v>1.1599999999999999</v>
      </c>
      <c r="Q23" s="2">
        <v>3.24</v>
      </c>
      <c r="R23" s="2"/>
      <c r="S23" s="2">
        <f t="shared" si="141"/>
        <v>98.898600000000002</v>
      </c>
      <c r="U23" s="122"/>
      <c r="V23" s="122"/>
      <c r="W23" s="2"/>
      <c r="X23" s="2"/>
      <c r="Y23" s="2"/>
      <c r="Z23" s="2"/>
      <c r="AA23" s="2"/>
      <c r="AB23" s="3"/>
      <c r="AC23" s="3"/>
      <c r="AF23" s="2">
        <f>(L23/40.31)/((L23/40.31)+(J23-(J23*0.15))*0.8998/71.85)</f>
        <v>0.75662211765517118</v>
      </c>
      <c r="AG23" s="4">
        <f>H23*5995</f>
        <v>7194</v>
      </c>
      <c r="AH23" s="4">
        <f>O23*8302</f>
        <v>60853.66</v>
      </c>
      <c r="AI23" s="4">
        <f>P23*4364</f>
        <v>5062.24</v>
      </c>
      <c r="AJ23" s="2">
        <f>N23+O23</f>
        <v>7.78</v>
      </c>
      <c r="AK23" s="2">
        <f>O23/N23</f>
        <v>16.288888888888888</v>
      </c>
      <c r="AL23" s="2">
        <f>N23/O23</f>
        <v>6.1391541609822645E-2</v>
      </c>
      <c r="AM23" s="2">
        <f>EK23/EG23</f>
        <v>2.1059147180192572</v>
      </c>
      <c r="AN23" s="2">
        <f t="shared" si="0"/>
        <v>1.0082530949105915</v>
      </c>
      <c r="AO23" s="2">
        <f t="shared" si="1"/>
        <v>1.1931363416504881</v>
      </c>
      <c r="AP23" s="2">
        <f t="shared" si="142"/>
        <v>0.83812718219334514</v>
      </c>
      <c r="AQ23" s="2">
        <f t="shared" si="3"/>
        <v>0.1991264069660203</v>
      </c>
      <c r="AR23" s="4">
        <f>1000*(4*(EE23/60.08)-11*(EL23/61.98*2+EM23/94.2*2)-2*(EH23/159.69*2+EF23/79.87))</f>
        <v>864.77903822347923</v>
      </c>
      <c r="AS23" s="4">
        <f>1000*(6*(EK23/56.08)+2*(EJ23/40.3)+EG23/101.96*2)</f>
        <v>2419.1456082594145</v>
      </c>
      <c r="AT23" s="4"/>
      <c r="AU23" s="2">
        <f t="shared" si="21"/>
        <v>0.16651522035438435</v>
      </c>
      <c r="AV23" s="2">
        <f t="shared" si="22"/>
        <v>1.0913108870178758</v>
      </c>
      <c r="AX23" s="4"/>
      <c r="AY23" s="4"/>
      <c r="AZ23" s="4"/>
      <c r="BA23" s="3"/>
      <c r="BB23" s="3"/>
      <c r="BC23" s="3"/>
      <c r="BD23" s="3"/>
      <c r="BE23" s="3"/>
      <c r="BF23" s="3"/>
      <c r="BG23" s="3"/>
      <c r="BH23" s="3"/>
      <c r="BJ23" s="4"/>
      <c r="BK23" s="4"/>
      <c r="BL23" s="3"/>
      <c r="BM23" s="3"/>
      <c r="BN23" s="4"/>
      <c r="BO23" s="4"/>
      <c r="BP23" s="4"/>
      <c r="BQ23" s="3"/>
      <c r="BR23" s="3"/>
      <c r="BS23" s="3"/>
      <c r="BT23" s="3"/>
      <c r="BU23" s="3"/>
      <c r="BV23" s="3"/>
      <c r="BW23" s="2"/>
      <c r="BX23" s="2"/>
      <c r="BY23" s="2"/>
      <c r="BZ23" s="3"/>
      <c r="CA23" s="2"/>
      <c r="CB23" s="4"/>
      <c r="CC23" s="4"/>
      <c r="CD23" s="3"/>
      <c r="CE23" s="3"/>
      <c r="CG23" s="3"/>
      <c r="CH23" s="3"/>
      <c r="CI23" s="3"/>
      <c r="CJ23" s="3"/>
      <c r="CK23" s="3"/>
      <c r="CL23" s="3"/>
      <c r="CM23" s="3"/>
      <c r="CN23" s="3"/>
      <c r="CO23" s="3"/>
      <c r="CP23" s="3"/>
      <c r="CQ23" s="3"/>
      <c r="CR23" s="3"/>
      <c r="CS23" s="3"/>
      <c r="CT23" s="3"/>
      <c r="CU23" s="3"/>
      <c r="CV23" s="3"/>
      <c r="CW23" s="3"/>
      <c r="CX23" s="4"/>
      <c r="CY23" s="3"/>
      <c r="CZ23" s="3"/>
      <c r="DA23" s="3"/>
      <c r="DB23" s="3"/>
      <c r="DC23" s="3"/>
      <c r="DD23" s="3"/>
      <c r="DE23" s="3"/>
      <c r="DF23" s="3"/>
      <c r="DG23" s="2"/>
      <c r="DH23" s="4"/>
      <c r="DI23" s="2"/>
      <c r="DJ23" s="3"/>
      <c r="DK23" s="3"/>
      <c r="DL23" s="3"/>
      <c r="DM23" s="3"/>
      <c r="DN23" s="2"/>
      <c r="DO23" s="3"/>
      <c r="DP23" s="4"/>
      <c r="DQ23" s="3"/>
      <c r="DR23" s="3"/>
      <c r="DS23" s="2"/>
      <c r="DT23" s="5"/>
      <c r="DU23" s="3"/>
      <c r="DV23" s="3"/>
      <c r="DW23" s="3"/>
      <c r="DX23" s="3"/>
      <c r="DY23" s="3"/>
      <c r="DZ23" s="2"/>
      <c r="EA23" s="5"/>
      <c r="EB23" s="2"/>
      <c r="EC23" s="2"/>
      <c r="ED23" s="2"/>
      <c r="EE23" s="2">
        <f t="shared" si="143"/>
        <v>46.017817530258647</v>
      </c>
      <c r="EF23" s="2">
        <f t="shared" si="143"/>
        <v>1.2544611775627073</v>
      </c>
      <c r="EG23" s="2">
        <f t="shared" si="143"/>
        <v>7.5999439674007352</v>
      </c>
      <c r="EH23" s="2">
        <f t="shared" si="143"/>
        <v>8.4243340379223604</v>
      </c>
      <c r="EI23" s="2">
        <f t="shared" si="143"/>
        <v>0.11499227460991483</v>
      </c>
      <c r="EJ23" s="2">
        <f t="shared" si="143"/>
        <v>11.237881382332587</v>
      </c>
      <c r="EK23" s="2">
        <f t="shared" si="143"/>
        <v>16.004833857070874</v>
      </c>
      <c r="EL23" s="2">
        <f t="shared" si="143"/>
        <v>0.47042294158601522</v>
      </c>
      <c r="EM23" s="2">
        <f t="shared" si="143"/>
        <v>7.6626670262788705</v>
      </c>
      <c r="EN23" s="2">
        <f t="shared" si="143"/>
        <v>1.2126458049772835</v>
      </c>
      <c r="EO23" s="2">
        <f>SUM(EE23:EN23)</f>
        <v>100</v>
      </c>
      <c r="EP23" s="2">
        <f>EL23+EM23</f>
        <v>8.1330899678648851</v>
      </c>
      <c r="ER23" s="3">
        <v>33.895118691444253</v>
      </c>
      <c r="ET23" s="3">
        <v>0</v>
      </c>
      <c r="EU23" s="3">
        <v>0</v>
      </c>
      <c r="EV23" s="3">
        <v>0</v>
      </c>
      <c r="EW23" s="3">
        <v>0</v>
      </c>
      <c r="EX23" s="3">
        <v>0</v>
      </c>
      <c r="EY23" s="3">
        <v>0</v>
      </c>
      <c r="EZ23" s="3">
        <v>31.122102785406042</v>
      </c>
      <c r="FA23" s="3">
        <v>0</v>
      </c>
      <c r="FB23" s="3">
        <v>0</v>
      </c>
      <c r="FC23" s="3">
        <v>0</v>
      </c>
      <c r="FD23" s="3">
        <v>2.7730159060382134</v>
      </c>
      <c r="FE23" s="3">
        <v>0.15356096789615903</v>
      </c>
      <c r="FF23" s="3">
        <v>1.0044695501087388</v>
      </c>
      <c r="FG23" s="3">
        <v>14.140365363507183</v>
      </c>
      <c r="FH23" s="3">
        <v>9.525149419140881</v>
      </c>
      <c r="FI23" s="3">
        <v>3.5423652208031831</v>
      </c>
      <c r="FJ23" s="3">
        <v>27.207880003451248</v>
      </c>
      <c r="FK23" s="3">
        <v>0</v>
      </c>
      <c r="FL23" s="3">
        <v>0</v>
      </c>
      <c r="FM23" s="3">
        <v>0</v>
      </c>
      <c r="FN23" s="3">
        <v>0</v>
      </c>
      <c r="FO23" s="3">
        <v>12.086253017456734</v>
      </c>
      <c r="FP23" s="3">
        <v>4.9536757079628737</v>
      </c>
      <c r="FQ23" s="3">
        <v>17.039928725419607</v>
      </c>
      <c r="FR23" s="3">
        <v>10.683766592980273</v>
      </c>
      <c r="FS23" s="3">
        <v>0</v>
      </c>
      <c r="FT23" s="3">
        <v>2.2790988735919897</v>
      </c>
      <c r="FU23" s="3">
        <v>0</v>
      </c>
      <c r="FV23" s="3">
        <v>0</v>
      </c>
      <c r="FW23" s="3">
        <v>0</v>
      </c>
      <c r="FX23" s="3">
        <v>0</v>
      </c>
      <c r="FY23" s="3">
        <v>2.7476652106523889</v>
      </c>
      <c r="FZ23" s="3">
        <v>0</v>
      </c>
      <c r="GA23" s="1">
        <v>0</v>
      </c>
      <c r="GB23" s="1">
        <v>3.24</v>
      </c>
      <c r="GC23" s="2">
        <v>98.251488615544659</v>
      </c>
    </row>
    <row r="24" spans="1:185" s="1" customFormat="1">
      <c r="A24" s="1" t="s">
        <v>274</v>
      </c>
      <c r="B24">
        <v>6</v>
      </c>
      <c r="D24" s="1" t="s">
        <v>378</v>
      </c>
      <c r="E24" s="1" t="s">
        <v>421</v>
      </c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U24" s="122"/>
      <c r="V24" s="122"/>
      <c r="W24" s="2">
        <v>18.75</v>
      </c>
      <c r="X24" s="2">
        <v>15.676</v>
      </c>
      <c r="Y24" s="2">
        <v>38.963000000000001</v>
      </c>
      <c r="Z24" s="2"/>
      <c r="AA24" s="2"/>
      <c r="AB24" s="3"/>
      <c r="AC24" s="3"/>
      <c r="AF24" s="2"/>
      <c r="AG24" s="4"/>
      <c r="AH24" s="4"/>
      <c r="AI24" s="4"/>
      <c r="AJ24" s="2"/>
      <c r="AK24" s="2"/>
      <c r="AL24" s="2"/>
      <c r="AM24" s="2"/>
      <c r="AN24" s="2"/>
      <c r="AO24" s="2"/>
      <c r="AP24" s="2"/>
      <c r="AQ24" s="2"/>
      <c r="AR24" s="4"/>
      <c r="AS24" s="4"/>
      <c r="AT24" s="4"/>
      <c r="AU24" s="2"/>
      <c r="AV24" s="2"/>
      <c r="AX24" s="4"/>
      <c r="AY24" s="4"/>
      <c r="AZ24" s="4"/>
      <c r="BA24" s="3"/>
      <c r="BB24" s="3"/>
      <c r="BC24" s="3"/>
      <c r="BD24" s="3"/>
      <c r="BE24" s="3"/>
      <c r="BF24" s="3"/>
      <c r="BG24" s="3"/>
      <c r="BH24" s="3"/>
      <c r="BJ24" s="4"/>
      <c r="BK24" s="4"/>
      <c r="BL24" s="3"/>
      <c r="BM24" s="3"/>
      <c r="BN24" s="4"/>
      <c r="BO24" s="4"/>
      <c r="BP24" s="4"/>
      <c r="BQ24" s="3"/>
      <c r="BR24" s="3"/>
      <c r="BS24" s="3"/>
      <c r="BT24" s="3"/>
      <c r="BU24" s="3"/>
      <c r="BV24" s="3"/>
      <c r="BW24" s="2"/>
      <c r="BX24" s="2"/>
      <c r="BY24" s="2"/>
      <c r="BZ24" s="3"/>
      <c r="CA24" s="2"/>
      <c r="CB24" s="4"/>
      <c r="CC24" s="4"/>
      <c r="CD24" s="3"/>
      <c r="CE24" s="3"/>
      <c r="CG24" s="3"/>
      <c r="CH24" s="3"/>
      <c r="CI24" s="3"/>
      <c r="CJ24" s="3"/>
      <c r="CK24" s="3"/>
      <c r="CL24" s="3"/>
      <c r="CM24" s="3"/>
      <c r="CN24" s="3"/>
      <c r="CO24" s="3"/>
      <c r="CP24" s="3"/>
      <c r="CQ24" s="3"/>
      <c r="CR24" s="3"/>
      <c r="CS24" s="3"/>
      <c r="CT24" s="3"/>
      <c r="CU24" s="3"/>
      <c r="CV24" s="3"/>
      <c r="CW24" s="3"/>
      <c r="CX24" s="4"/>
      <c r="CY24" s="3"/>
      <c r="CZ24" s="3"/>
      <c r="DA24" s="3"/>
      <c r="DB24" s="3"/>
      <c r="DC24" s="3"/>
      <c r="DD24" s="3"/>
      <c r="DE24" s="3"/>
      <c r="DF24" s="3"/>
      <c r="DG24" s="2"/>
      <c r="DH24" s="4"/>
      <c r="DI24" s="2"/>
      <c r="DJ24" s="3"/>
      <c r="DK24" s="3"/>
      <c r="DL24" s="3"/>
      <c r="DM24" s="3"/>
      <c r="DN24" s="2"/>
      <c r="DO24" s="3"/>
      <c r="DP24" s="4"/>
      <c r="DQ24" s="3"/>
      <c r="DR24" s="3"/>
      <c r="DS24" s="2"/>
      <c r="DT24" s="5"/>
      <c r="DU24" s="3"/>
      <c r="DV24" s="3"/>
      <c r="DW24" s="3"/>
      <c r="DX24" s="3"/>
      <c r="DY24" s="3"/>
      <c r="DZ24" s="2"/>
      <c r="EA24" s="5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R24" s="3"/>
      <c r="ET24" s="3"/>
      <c r="EU24" s="3"/>
      <c r="EV24" s="3"/>
      <c r="EW24" s="3"/>
      <c r="EX24" s="3"/>
      <c r="EY24" s="3"/>
      <c r="EZ24" s="3"/>
      <c r="FA24" s="3"/>
      <c r="FB24" s="3"/>
      <c r="FC24" s="3"/>
      <c r="FD24" s="3"/>
      <c r="FE24" s="3"/>
      <c r="FF24" s="3"/>
      <c r="FG24" s="3"/>
      <c r="FH24" s="3"/>
      <c r="FI24" s="3"/>
      <c r="FJ24" s="3"/>
      <c r="FK24" s="3"/>
      <c r="FL24" s="3"/>
      <c r="FM24" s="3"/>
      <c r="FN24" s="3"/>
      <c r="FO24" s="3"/>
      <c r="FP24" s="3"/>
      <c r="FQ24" s="3"/>
      <c r="FR24" s="3"/>
      <c r="FS24" s="3"/>
      <c r="FT24" s="3"/>
      <c r="FU24" s="3"/>
      <c r="FV24" s="3"/>
      <c r="FW24" s="3"/>
      <c r="FX24" s="3"/>
      <c r="FY24" s="3"/>
      <c r="FZ24" s="3"/>
      <c r="GC24" s="2"/>
    </row>
    <row r="25" spans="1:185" s="1" customFormat="1">
      <c r="A25" s="1" t="s">
        <v>274</v>
      </c>
      <c r="B25">
        <v>6</v>
      </c>
      <c r="D25" s="1" t="s">
        <v>378</v>
      </c>
      <c r="E25" s="1" t="s">
        <v>421</v>
      </c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U25" s="122"/>
      <c r="V25" s="122"/>
      <c r="W25" s="2">
        <v>18.754999999999999</v>
      </c>
      <c r="X25" s="2">
        <v>15.68</v>
      </c>
      <c r="Y25" s="2">
        <v>38.972000000000001</v>
      </c>
      <c r="Z25" s="2"/>
      <c r="AA25" s="2"/>
      <c r="AB25" s="3"/>
      <c r="AC25" s="3"/>
      <c r="AF25" s="2"/>
      <c r="AG25" s="4"/>
      <c r="AH25" s="4"/>
      <c r="AI25" s="4"/>
      <c r="AJ25" s="2"/>
      <c r="AK25" s="2"/>
      <c r="AL25" s="2"/>
      <c r="AM25" s="2"/>
      <c r="AN25" s="2"/>
      <c r="AO25" s="2"/>
      <c r="AP25" s="2"/>
      <c r="AQ25" s="2"/>
      <c r="AR25" s="4"/>
      <c r="AS25" s="4"/>
      <c r="AT25" s="4"/>
      <c r="AU25" s="2"/>
      <c r="AV25" s="2"/>
      <c r="AX25" s="4"/>
      <c r="AY25" s="4"/>
      <c r="AZ25" s="4"/>
      <c r="BA25" s="3"/>
      <c r="BB25" s="3"/>
      <c r="BC25" s="3"/>
      <c r="BD25" s="3"/>
      <c r="BE25" s="3"/>
      <c r="BF25" s="3"/>
      <c r="BG25" s="3"/>
      <c r="BH25" s="3"/>
      <c r="BJ25" s="4"/>
      <c r="BK25" s="4"/>
      <c r="BL25" s="3"/>
      <c r="BM25" s="3"/>
      <c r="BN25" s="4"/>
      <c r="BO25" s="4"/>
      <c r="BP25" s="4"/>
      <c r="BQ25" s="3"/>
      <c r="BR25" s="3"/>
      <c r="BS25" s="3"/>
      <c r="BT25" s="3"/>
      <c r="BU25" s="3"/>
      <c r="BV25" s="3"/>
      <c r="BW25" s="2"/>
      <c r="BX25" s="2"/>
      <c r="BY25" s="2"/>
      <c r="BZ25" s="3"/>
      <c r="CA25" s="2"/>
      <c r="CB25" s="4"/>
      <c r="CC25" s="4"/>
      <c r="CD25" s="3"/>
      <c r="CE25" s="3"/>
      <c r="CG25" s="3"/>
      <c r="CH25" s="3"/>
      <c r="CI25" s="3"/>
      <c r="CJ25" s="3"/>
      <c r="CK25" s="3"/>
      <c r="CL25" s="3"/>
      <c r="CM25" s="3"/>
      <c r="CN25" s="3"/>
      <c r="CO25" s="3"/>
      <c r="CP25" s="3"/>
      <c r="CQ25" s="3"/>
      <c r="CR25" s="3"/>
      <c r="CS25" s="3"/>
      <c r="CT25" s="3"/>
      <c r="CU25" s="3"/>
      <c r="CV25" s="3"/>
      <c r="CW25" s="3"/>
      <c r="CX25" s="4"/>
      <c r="CY25" s="3"/>
      <c r="CZ25" s="3"/>
      <c r="DA25" s="3"/>
      <c r="DB25" s="3"/>
      <c r="DC25" s="3"/>
      <c r="DD25" s="3"/>
      <c r="DE25" s="3"/>
      <c r="DF25" s="3"/>
      <c r="DG25" s="2"/>
      <c r="DH25" s="4"/>
      <c r="DI25" s="2"/>
      <c r="DJ25" s="3"/>
      <c r="DK25" s="3"/>
      <c r="DL25" s="3"/>
      <c r="DM25" s="3"/>
      <c r="DN25" s="2"/>
      <c r="DO25" s="3"/>
      <c r="DP25" s="4"/>
      <c r="DQ25" s="3"/>
      <c r="DR25" s="3"/>
      <c r="DS25" s="2"/>
      <c r="DT25" s="5"/>
      <c r="DU25" s="3"/>
      <c r="DV25" s="3"/>
      <c r="DW25" s="3"/>
      <c r="DX25" s="3"/>
      <c r="DY25" s="3"/>
      <c r="DZ25" s="2"/>
      <c r="EA25" s="5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R25" s="3"/>
      <c r="ET25" s="3"/>
      <c r="EU25" s="3"/>
      <c r="EV25" s="3"/>
      <c r="EW25" s="3"/>
      <c r="EX25" s="3"/>
      <c r="EY25" s="3"/>
      <c r="EZ25" s="3"/>
      <c r="FA25" s="3"/>
      <c r="FB25" s="3"/>
      <c r="FC25" s="3"/>
      <c r="FD25" s="3"/>
      <c r="FE25" s="3"/>
      <c r="FF25" s="3"/>
      <c r="FG25" s="3"/>
      <c r="FH25" s="3"/>
      <c r="FI25" s="3"/>
      <c r="FJ25" s="3"/>
      <c r="FK25" s="3"/>
      <c r="FL25" s="3"/>
      <c r="FM25" s="3"/>
      <c r="FN25" s="3"/>
      <c r="FO25" s="3"/>
      <c r="FP25" s="3"/>
      <c r="FQ25" s="3"/>
      <c r="FR25" s="3"/>
      <c r="FS25" s="3"/>
      <c r="FT25" s="3"/>
      <c r="FU25" s="3"/>
      <c r="FV25" s="3"/>
      <c r="FW25" s="3"/>
      <c r="FX25" s="3"/>
      <c r="FY25" s="3"/>
      <c r="FZ25" s="3"/>
      <c r="GC25" s="2"/>
    </row>
    <row r="26" spans="1:185">
      <c r="A26" t="s">
        <v>115</v>
      </c>
      <c r="B26">
        <v>6</v>
      </c>
      <c r="C26" s="32"/>
      <c r="D26" s="32" t="s">
        <v>161</v>
      </c>
      <c r="E26" s="9" t="s">
        <v>211</v>
      </c>
      <c r="F26"/>
      <c r="G26" s="12">
        <v>42.98</v>
      </c>
      <c r="H26" s="12">
        <v>1.1180000000000001</v>
      </c>
      <c r="I26" s="12">
        <v>6.74</v>
      </c>
      <c r="J26" s="12">
        <v>6.95</v>
      </c>
      <c r="K26" s="12">
        <v>0.112</v>
      </c>
      <c r="L26" s="12">
        <v>10.07</v>
      </c>
      <c r="M26" s="12">
        <v>16.149999999999999</v>
      </c>
      <c r="N26" s="12">
        <v>0.22</v>
      </c>
      <c r="O26" s="12">
        <v>6.41</v>
      </c>
      <c r="P26" s="12">
        <v>1.24</v>
      </c>
      <c r="Q26" s="12">
        <v>5.57</v>
      </c>
      <c r="R26" s="12">
        <v>0.16</v>
      </c>
      <c r="S26" s="12">
        <f t="shared" si="10"/>
        <v>97.72</v>
      </c>
      <c r="T26" s="11"/>
      <c r="U26" s="132"/>
      <c r="V26" s="132"/>
      <c r="W26" s="12"/>
      <c r="X26" s="12"/>
      <c r="Y26" s="12"/>
      <c r="Z26" s="12"/>
      <c r="AA26" s="12"/>
      <c r="AB26" s="12"/>
      <c r="AC26" s="12"/>
      <c r="AD26" s="12"/>
      <c r="AE26" s="2"/>
      <c r="AF26" s="2">
        <f t="shared" si="11"/>
        <v>0.76512162789198757</v>
      </c>
      <c r="AG26" s="4">
        <f t="shared" si="12"/>
        <v>6702.4100000000008</v>
      </c>
      <c r="AH26" s="4">
        <f t="shared" si="13"/>
        <v>53215.82</v>
      </c>
      <c r="AI26" s="4">
        <f t="shared" si="14"/>
        <v>5411.36</v>
      </c>
      <c r="AJ26" s="2">
        <f t="shared" si="15"/>
        <v>6.63</v>
      </c>
      <c r="AK26" s="2">
        <f t="shared" si="16"/>
        <v>29.136363636363637</v>
      </c>
      <c r="AL26" s="2">
        <f t="shared" si="17"/>
        <v>3.4321372854914198E-2</v>
      </c>
      <c r="AM26" s="2">
        <f t="shared" si="18"/>
        <v>2.3961424332344214</v>
      </c>
      <c r="AN26" s="2">
        <f t="shared" si="0"/>
        <v>0.95103857566765582</v>
      </c>
      <c r="AO26" s="2">
        <f t="shared" si="1"/>
        <v>1.0830790439893354</v>
      </c>
      <c r="AP26" s="2">
        <f t="shared" si="2"/>
        <v>0.92329364652525447</v>
      </c>
      <c r="AQ26" s="2">
        <f t="shared" si="3"/>
        <v>0.18383886244595213</v>
      </c>
      <c r="AR26" s="4">
        <f t="shared" si="19"/>
        <v>2129.4925347180083</v>
      </c>
      <c r="AS26" s="4">
        <f t="shared" si="20"/>
        <v>2493.4720579152404</v>
      </c>
      <c r="AT26" s="4"/>
      <c r="AU26" s="2">
        <f t="shared" si="21"/>
        <v>0.14913913448115404</v>
      </c>
      <c r="AV26" s="2">
        <f t="shared" si="22"/>
        <v>1.0293831547247789</v>
      </c>
      <c r="AW26" s="11"/>
      <c r="AX26" s="11">
        <v>482</v>
      </c>
      <c r="AY26" s="11">
        <v>3653</v>
      </c>
      <c r="AZ26" s="11">
        <v>4346</v>
      </c>
      <c r="BA26" s="11">
        <v>64.900000000000006</v>
      </c>
      <c r="BB26" s="11">
        <v>16</v>
      </c>
      <c r="BC26" s="11">
        <v>55</v>
      </c>
      <c r="BD26" s="11">
        <v>60</v>
      </c>
      <c r="BE26" s="11">
        <v>31</v>
      </c>
      <c r="BF26" s="11">
        <v>100</v>
      </c>
      <c r="BG26" s="11">
        <v>40</v>
      </c>
      <c r="BH26" s="11">
        <v>140</v>
      </c>
      <c r="BI26" s="11">
        <v>47</v>
      </c>
      <c r="BJ26" s="11">
        <v>745</v>
      </c>
      <c r="BK26" s="11">
        <v>46</v>
      </c>
      <c r="BL26" s="11">
        <v>20.9</v>
      </c>
      <c r="BM26" s="33">
        <v>3</v>
      </c>
      <c r="BN26" s="11">
        <v>268</v>
      </c>
      <c r="BO26" s="11">
        <v>539</v>
      </c>
      <c r="BP26" s="11">
        <v>61.4</v>
      </c>
      <c r="BQ26" s="11">
        <v>225</v>
      </c>
      <c r="BR26" s="11">
        <v>39.200000000000003</v>
      </c>
      <c r="BS26" s="11">
        <v>7.19</v>
      </c>
      <c r="BT26" s="11">
        <v>26.4</v>
      </c>
      <c r="BU26" s="11">
        <v>2.8</v>
      </c>
      <c r="BV26" s="11">
        <v>12.6</v>
      </c>
      <c r="BW26" s="11">
        <v>1.7</v>
      </c>
      <c r="BX26" s="11">
        <v>3.8</v>
      </c>
      <c r="BY26" s="11">
        <v>0.44</v>
      </c>
      <c r="BZ26" s="11">
        <v>2.5</v>
      </c>
      <c r="CA26" s="11">
        <v>0.35</v>
      </c>
      <c r="CB26" s="11">
        <v>149</v>
      </c>
      <c r="CC26" s="11">
        <v>123</v>
      </c>
      <c r="CD26" s="11">
        <v>26.7</v>
      </c>
      <c r="CE26" s="11">
        <v>18</v>
      </c>
      <c r="CF26" s="34"/>
      <c r="CG26" s="3">
        <f t="shared" si="68"/>
        <v>1107.4380165289256</v>
      </c>
      <c r="CH26" s="3">
        <f t="shared" si="69"/>
        <v>848.81889763779532</v>
      </c>
      <c r="CI26" s="3">
        <f t="shared" si="70"/>
        <v>637.59086188992728</v>
      </c>
      <c r="CJ26" s="3">
        <f t="shared" si="71"/>
        <v>468.75</v>
      </c>
      <c r="CK26" s="3">
        <f t="shared" si="72"/>
        <v>251.2820512820513</v>
      </c>
      <c r="CL26" s="3">
        <f t="shared" si="73"/>
        <v>121.65820642978004</v>
      </c>
      <c r="CM26" s="3">
        <f t="shared" si="74"/>
        <v>124.52830188679245</v>
      </c>
      <c r="CN26" s="3">
        <f t="shared" si="75"/>
        <v>74.468085106382972</v>
      </c>
      <c r="CO26" s="3">
        <f t="shared" si="76"/>
        <v>48.648648648648646</v>
      </c>
      <c r="CP26" s="3">
        <f t="shared" si="77"/>
        <v>29.059829059829056</v>
      </c>
      <c r="CQ26" s="3">
        <f t="shared" si="78"/>
        <v>23.312883435582819</v>
      </c>
      <c r="CR26" s="3">
        <f t="shared" si="79"/>
        <v>17.1875</v>
      </c>
      <c r="CS26" s="3">
        <f t="shared" si="80"/>
        <v>15.060240963855421</v>
      </c>
      <c r="CT26" s="3">
        <f t="shared" si="81"/>
        <v>14.583333333333332</v>
      </c>
      <c r="CU26" s="3">
        <f t="shared" si="24"/>
        <v>94.478260869565219</v>
      </c>
      <c r="CV26" s="3">
        <f t="shared" si="25"/>
        <v>16.21641791044776</v>
      </c>
      <c r="CW26" s="3">
        <f t="shared" si="26"/>
        <v>5.8260869565217392</v>
      </c>
      <c r="CX26" s="4">
        <f>AG26/BK26</f>
        <v>145.70456521739132</v>
      </c>
      <c r="CY26" s="3">
        <f t="shared" si="28"/>
        <v>3.6174496644295302</v>
      </c>
      <c r="CZ26" s="3">
        <f t="shared" si="29"/>
        <v>1.7228464419475655</v>
      </c>
      <c r="DA26" s="3">
        <f t="shared" si="30"/>
        <v>12.295918367346937</v>
      </c>
      <c r="DB26" s="3">
        <f t="shared" si="31"/>
        <v>16.195652173913043</v>
      </c>
      <c r="DC26" s="3">
        <f t="shared" si="32"/>
        <v>35.333333333333336</v>
      </c>
      <c r="DD26" s="3">
        <f t="shared" si="33"/>
        <v>41</v>
      </c>
      <c r="DE26" s="3">
        <f t="shared" si="34"/>
        <v>1.2</v>
      </c>
      <c r="DF26" s="3">
        <f t="shared" si="35"/>
        <v>49.2</v>
      </c>
      <c r="DG26" s="2">
        <f t="shared" si="36"/>
        <v>0.97872340425531912</v>
      </c>
      <c r="DH26" s="4">
        <f>AH26/BN26</f>
        <v>198.56649253731342</v>
      </c>
      <c r="DI26" s="2">
        <f>(BK26/0.46)/((O26/0.023)*(CD26/0.017))^0.5</f>
        <v>0.15114846229628304</v>
      </c>
      <c r="DJ26" s="3">
        <f t="shared" si="38"/>
        <v>765.71428571428578</v>
      </c>
      <c r="DK26" s="3">
        <f t="shared" si="39"/>
        <v>75.938606847697756</v>
      </c>
      <c r="DL26" s="3">
        <f t="shared" si="40"/>
        <v>4.4071512902681729</v>
      </c>
      <c r="DM26" s="3">
        <f t="shared" si="41"/>
        <v>107.2</v>
      </c>
      <c r="DN26" s="123">
        <f t="shared" si="42"/>
        <v>9.2888888888888882E-2</v>
      </c>
      <c r="DO26" s="3">
        <f t="shared" si="43"/>
        <v>15.680000000000001</v>
      </c>
      <c r="DP26" s="4">
        <f t="shared" si="44"/>
        <v>1461.2</v>
      </c>
      <c r="DQ26" s="3">
        <f t="shared" si="45"/>
        <v>16.235555555555557</v>
      </c>
      <c r="DR26" s="3">
        <f t="shared" si="46"/>
        <v>25.519482485010542</v>
      </c>
      <c r="DS26" s="2">
        <f t="shared" si="47"/>
        <v>0.67876487695128707</v>
      </c>
      <c r="DT26" s="5">
        <f t="shared" si="48"/>
        <v>2.7374760470845878E-4</v>
      </c>
      <c r="DU26" s="3">
        <f t="shared" si="49"/>
        <v>15.851063829787234</v>
      </c>
      <c r="DV26" s="3">
        <f t="shared" si="50"/>
        <v>15.333333333333334</v>
      </c>
      <c r="DW26" s="3">
        <f t="shared" si="51"/>
        <v>-0.57345218269428822</v>
      </c>
      <c r="DX26" s="3">
        <f t="shared" si="52"/>
        <v>6.174496644295302</v>
      </c>
      <c r="DY26" s="3">
        <f t="shared" si="53"/>
        <v>16.51006711409396</v>
      </c>
      <c r="DZ26" s="2">
        <f>EK26*100/AY26</f>
        <v>0.48059830590733882</v>
      </c>
      <c r="EA26" s="5">
        <f t="shared" si="55"/>
        <v>0.24216417910447763</v>
      </c>
      <c r="EB26" s="2">
        <f t="shared" si="6"/>
        <v>2.6739130434782608</v>
      </c>
      <c r="EC26" s="2">
        <f t="shared" si="56"/>
        <v>1.4065177406325691</v>
      </c>
      <c r="ED26" s="2"/>
      <c r="EE26" s="2">
        <f t="shared" ref="EE26:EN27" si="144">100*G26/($G26+$H26+$I26+$J26+$K26+$L26+$M26+$N26+$O26+$P26)</f>
        <v>46.722469833677579</v>
      </c>
      <c r="EF26" s="2">
        <f t="shared" si="144"/>
        <v>1.215349494510273</v>
      </c>
      <c r="EG26" s="2">
        <f t="shared" si="144"/>
        <v>7.3268833568866185</v>
      </c>
      <c r="EH26" s="2">
        <f t="shared" si="144"/>
        <v>7.5551690401130562</v>
      </c>
      <c r="EI26" s="2">
        <f t="shared" si="144"/>
        <v>0.12175236438743343</v>
      </c>
      <c r="EJ26" s="2">
        <f t="shared" si="144"/>
        <v>10.946842048048701</v>
      </c>
      <c r="EK26" s="2">
        <f t="shared" si="144"/>
        <v>17.556256114795087</v>
      </c>
      <c r="EL26" s="2">
        <f t="shared" si="144"/>
        <v>0.23915643004674422</v>
      </c>
      <c r="EM26" s="2">
        <f t="shared" si="144"/>
        <v>6.968148711816502</v>
      </c>
      <c r="EN26" s="2">
        <f t="shared" si="144"/>
        <v>1.3479726057180128</v>
      </c>
      <c r="EO26" s="2">
        <f t="shared" si="67"/>
        <v>100</v>
      </c>
      <c r="EP26" s="6">
        <f t="shared" si="9"/>
        <v>7.2073051418632463</v>
      </c>
      <c r="EU26" s="1"/>
    </row>
    <row r="27" spans="1:185">
      <c r="A27" t="s">
        <v>115</v>
      </c>
      <c r="B27">
        <v>6</v>
      </c>
      <c r="C27" s="32"/>
      <c r="D27" s="32" t="s">
        <v>161</v>
      </c>
      <c r="E27" s="9" t="s">
        <v>211</v>
      </c>
      <c r="F27"/>
      <c r="G27" s="12">
        <v>42.6</v>
      </c>
      <c r="H27" s="12">
        <v>1.1060000000000001</v>
      </c>
      <c r="I27" s="12">
        <v>6.71</v>
      </c>
      <c r="J27" s="12">
        <v>6.96</v>
      </c>
      <c r="K27" s="12">
        <v>0.11</v>
      </c>
      <c r="L27" s="12">
        <v>10.18</v>
      </c>
      <c r="M27" s="12">
        <v>15.2</v>
      </c>
      <c r="N27" s="12">
        <v>0.23</v>
      </c>
      <c r="O27" s="12">
        <v>7.79</v>
      </c>
      <c r="P27" s="12">
        <v>1.2</v>
      </c>
      <c r="Q27" s="12">
        <v>5.77</v>
      </c>
      <c r="R27" s="12">
        <v>0.09</v>
      </c>
      <c r="S27" s="12">
        <f t="shared" si="10"/>
        <v>97.946000000000012</v>
      </c>
      <c r="T27" s="11"/>
      <c r="U27" s="132"/>
      <c r="V27" s="132"/>
      <c r="W27" s="12"/>
      <c r="X27" s="12"/>
      <c r="Y27" s="12"/>
      <c r="Z27" s="12"/>
      <c r="AA27" s="12"/>
      <c r="AB27" s="12"/>
      <c r="AC27" s="12"/>
      <c r="AD27" s="12"/>
      <c r="AE27" s="2"/>
      <c r="AF27" s="2">
        <f t="shared" si="11"/>
        <v>0.7668114316532646</v>
      </c>
      <c r="AG27" s="4">
        <f t="shared" si="12"/>
        <v>6630.47</v>
      </c>
      <c r="AH27" s="4">
        <f t="shared" si="13"/>
        <v>64672.58</v>
      </c>
      <c r="AI27" s="4">
        <f t="shared" si="14"/>
        <v>5236.8</v>
      </c>
      <c r="AJ27" s="2">
        <f t="shared" si="15"/>
        <v>8.02</v>
      </c>
      <c r="AK27" s="2">
        <f t="shared" si="16"/>
        <v>33.869565217391305</v>
      </c>
      <c r="AL27" s="2">
        <f t="shared" si="17"/>
        <v>2.9525032092426188E-2</v>
      </c>
      <c r="AM27" s="2">
        <f t="shared" si="18"/>
        <v>2.2652757078986587</v>
      </c>
      <c r="AN27" s="2">
        <f t="shared" si="0"/>
        <v>1.1609538002980626</v>
      </c>
      <c r="AO27" s="2">
        <f t="shared" si="1"/>
        <v>1.312978353657736</v>
      </c>
      <c r="AP27" s="2">
        <f t="shared" si="2"/>
        <v>0.7616271793165279</v>
      </c>
      <c r="AQ27" s="2">
        <f t="shared" si="3"/>
        <v>0.18411070919003747</v>
      </c>
      <c r="AR27" s="4">
        <f t="shared" si="19"/>
        <v>1923.0660088628545</v>
      </c>
      <c r="AS27" s="4">
        <f t="shared" si="20"/>
        <v>2386.1056583667</v>
      </c>
      <c r="AT27" s="4"/>
      <c r="AU27" s="2">
        <f t="shared" si="21"/>
        <v>0.18286384976525821</v>
      </c>
      <c r="AV27" s="2">
        <f t="shared" si="22"/>
        <v>1.2565907587939538</v>
      </c>
      <c r="AW27" s="11"/>
      <c r="AX27" s="135">
        <v>577</v>
      </c>
      <c r="AY27" s="135">
        <v>4007</v>
      </c>
      <c r="AZ27" s="135">
        <v>3693</v>
      </c>
      <c r="BA27" s="135">
        <v>89.8</v>
      </c>
      <c r="BB27" s="135">
        <v>16</v>
      </c>
      <c r="BC27" s="135">
        <v>53</v>
      </c>
      <c r="BD27" s="135">
        <v>90</v>
      </c>
      <c r="BE27" s="135">
        <v>34</v>
      </c>
      <c r="BF27" s="135">
        <v>90</v>
      </c>
      <c r="BG27" s="135">
        <v>40</v>
      </c>
      <c r="BH27" s="135">
        <v>130</v>
      </c>
      <c r="BI27" s="135">
        <v>45</v>
      </c>
      <c r="BJ27" s="135">
        <v>657</v>
      </c>
      <c r="BK27" s="135">
        <v>49</v>
      </c>
      <c r="BL27" s="135">
        <v>21.7</v>
      </c>
      <c r="BM27" s="135">
        <v>3.1</v>
      </c>
      <c r="BN27" s="135">
        <v>279</v>
      </c>
      <c r="BO27" s="135">
        <v>564</v>
      </c>
      <c r="BP27" s="135">
        <v>63.8</v>
      </c>
      <c r="BQ27" s="135">
        <v>235</v>
      </c>
      <c r="BR27" s="135">
        <v>41</v>
      </c>
      <c r="BS27" s="135">
        <v>7.64</v>
      </c>
      <c r="BT27" s="135">
        <v>27.1</v>
      </c>
      <c r="BU27" s="135">
        <v>2.9</v>
      </c>
      <c r="BV27" s="135">
        <v>12.7</v>
      </c>
      <c r="BW27" s="135">
        <v>1.8</v>
      </c>
      <c r="BX27" s="135">
        <v>3.9</v>
      </c>
      <c r="BY27" s="135">
        <v>0.47</v>
      </c>
      <c r="BZ27" s="135">
        <v>2.5</v>
      </c>
      <c r="CA27" s="135">
        <v>0.36</v>
      </c>
      <c r="CB27" s="135">
        <v>149</v>
      </c>
      <c r="CC27" s="135">
        <v>127</v>
      </c>
      <c r="CD27" s="135">
        <v>27.7</v>
      </c>
      <c r="CE27" s="135">
        <v>20</v>
      </c>
      <c r="CF27" s="34"/>
      <c r="CG27" s="3">
        <f t="shared" si="68"/>
        <v>1152.8925619834711</v>
      </c>
      <c r="CH27" s="3">
        <f t="shared" si="69"/>
        <v>888.18897637795271</v>
      </c>
      <c r="CI27" s="3">
        <f t="shared" si="70"/>
        <v>662.51298026998961</v>
      </c>
      <c r="CJ27" s="3">
        <f t="shared" si="71"/>
        <v>489.58333333333337</v>
      </c>
      <c r="CK27" s="3">
        <f t="shared" si="72"/>
        <v>262.82051282051282</v>
      </c>
      <c r="CL27" s="3">
        <f t="shared" si="73"/>
        <v>129.27241962774957</v>
      </c>
      <c r="CM27" s="3">
        <f t="shared" si="74"/>
        <v>127.8301886792453</v>
      </c>
      <c r="CN27" s="3">
        <f t="shared" si="75"/>
        <v>77.127659574468083</v>
      </c>
      <c r="CO27" s="3">
        <f t="shared" si="76"/>
        <v>49.034749034749034</v>
      </c>
      <c r="CP27" s="3">
        <f t="shared" si="77"/>
        <v>30.769230769230766</v>
      </c>
      <c r="CQ27" s="3">
        <f t="shared" si="78"/>
        <v>23.926380368098158</v>
      </c>
      <c r="CR27" s="3">
        <f t="shared" si="79"/>
        <v>18.359374999999996</v>
      </c>
      <c r="CS27" s="3">
        <f t="shared" si="80"/>
        <v>15.060240963855421</v>
      </c>
      <c r="CT27" s="3">
        <f t="shared" si="81"/>
        <v>15</v>
      </c>
      <c r="CU27" s="3">
        <f t="shared" si="24"/>
        <v>75.367346938775512</v>
      </c>
      <c r="CV27" s="3">
        <f t="shared" si="25"/>
        <v>13.236559139784946</v>
      </c>
      <c r="CW27" s="3">
        <f t="shared" si="26"/>
        <v>5.6938775510204085</v>
      </c>
      <c r="CX27" s="4">
        <f>AG27/BK27</f>
        <v>135.31571428571428</v>
      </c>
      <c r="CY27" s="3">
        <f t="shared" si="28"/>
        <v>3.7852348993288589</v>
      </c>
      <c r="CZ27" s="3">
        <f t="shared" si="29"/>
        <v>1.7689530685920578</v>
      </c>
      <c r="DA27" s="3">
        <f t="shared" si="30"/>
        <v>14.073170731707316</v>
      </c>
      <c r="DB27" s="3">
        <f t="shared" si="31"/>
        <v>13.408163265306122</v>
      </c>
      <c r="DC27" s="3">
        <f t="shared" si="32"/>
        <v>29.078740157480315</v>
      </c>
      <c r="DD27" s="3">
        <f t="shared" si="33"/>
        <v>40.967741935483872</v>
      </c>
      <c r="DE27" s="3">
        <f t="shared" si="34"/>
        <v>1.24</v>
      </c>
      <c r="DF27" s="3">
        <f t="shared" si="35"/>
        <v>50.8</v>
      </c>
      <c r="DG27" s="2">
        <f t="shared" si="36"/>
        <v>1.0888888888888888</v>
      </c>
      <c r="DH27" s="4">
        <f>AH27/BN27</f>
        <v>231.80136200716848</v>
      </c>
      <c r="DI27" s="2">
        <f>(BK27/0.46)/((O27/0.023)*(CD27/0.017))^0.5</f>
        <v>0.14338971900425271</v>
      </c>
      <c r="DJ27" s="3">
        <f t="shared" si="38"/>
        <v>775</v>
      </c>
      <c r="DK27" s="3">
        <f t="shared" si="39"/>
        <v>76.859504132231407</v>
      </c>
      <c r="DL27" s="3">
        <f t="shared" si="40"/>
        <v>4.3866156016932072</v>
      </c>
      <c r="DM27" s="3">
        <f t="shared" si="41"/>
        <v>111.6</v>
      </c>
      <c r="DN27" s="123">
        <f t="shared" si="42"/>
        <v>9.2340425531914891E-2</v>
      </c>
      <c r="DO27" s="3">
        <f t="shared" si="43"/>
        <v>16.399999999999999</v>
      </c>
      <c r="DP27" s="4">
        <f t="shared" si="44"/>
        <v>1602.8</v>
      </c>
      <c r="DQ27" s="3">
        <f t="shared" si="45"/>
        <v>17.051063829787235</v>
      </c>
      <c r="DR27" s="3">
        <f t="shared" si="46"/>
        <v>27.015310058192476</v>
      </c>
      <c r="DS27" s="2">
        <f t="shared" si="47"/>
        <v>0.69606893626892974</v>
      </c>
      <c r="DT27" s="5">
        <f t="shared" si="48"/>
        <v>2.495632642874969E-4</v>
      </c>
      <c r="DU27" s="3">
        <f t="shared" si="49"/>
        <v>14.6</v>
      </c>
      <c r="DV27" s="3">
        <f t="shared" si="50"/>
        <v>15.806451612903226</v>
      </c>
      <c r="DW27" s="3">
        <f t="shared" si="51"/>
        <v>-0.45857391685294924</v>
      </c>
      <c r="DX27" s="3">
        <f t="shared" si="52"/>
        <v>7.4581430745814306</v>
      </c>
      <c r="DY27" s="3">
        <f t="shared" si="53"/>
        <v>19.330289193302892</v>
      </c>
      <c r="DZ27" s="2">
        <f>EK27*100/AY27</f>
        <v>0.41193684351258081</v>
      </c>
      <c r="EA27" s="5">
        <f t="shared" si="55"/>
        <v>0.32186379928315412</v>
      </c>
      <c r="EB27" s="2">
        <f t="shared" si="6"/>
        <v>2.5918367346938775</v>
      </c>
      <c r="EC27" s="2">
        <f t="shared" si="56"/>
        <v>1.348881788354187</v>
      </c>
      <c r="ED27" s="2"/>
      <c r="EE27" s="2">
        <f t="shared" si="144"/>
        <v>46.261103750841599</v>
      </c>
      <c r="EF27" s="2">
        <f t="shared" si="144"/>
        <v>1.2010511912777186</v>
      </c>
      <c r="EG27" s="2">
        <f t="shared" si="144"/>
        <v>7.2866668114588524</v>
      </c>
      <c r="EH27" s="2">
        <f t="shared" si="144"/>
        <v>7.5581521621093319</v>
      </c>
      <c r="EI27" s="2">
        <f t="shared" si="144"/>
        <v>0.1194535542862107</v>
      </c>
      <c r="EJ27" s="2">
        <f t="shared" si="144"/>
        <v>11.054883478487499</v>
      </c>
      <c r="EK27" s="2">
        <f t="shared" si="144"/>
        <v>16.506309319549114</v>
      </c>
      <c r="EL27" s="2">
        <f t="shared" si="144"/>
        <v>0.24976652259844057</v>
      </c>
      <c r="EM27" s="2">
        <f t="shared" si="144"/>
        <v>8.4594835262689205</v>
      </c>
      <c r="EN27" s="2">
        <f t="shared" si="144"/>
        <v>1.3031296831222985</v>
      </c>
      <c r="EO27" s="2">
        <f t="shared" si="67"/>
        <v>99.999999999999986</v>
      </c>
      <c r="EP27" s="6">
        <f t="shared" si="9"/>
        <v>8.7092500488673608</v>
      </c>
      <c r="EU27" s="1"/>
    </row>
    <row r="28" spans="1:185" s="124" customFormat="1">
      <c r="A28" s="124" t="s">
        <v>114</v>
      </c>
      <c r="B28" s="124">
        <v>6</v>
      </c>
      <c r="C28" s="124" t="s">
        <v>115</v>
      </c>
      <c r="D28" s="124" t="s">
        <v>285</v>
      </c>
      <c r="E28" s="124" t="s">
        <v>119</v>
      </c>
      <c r="F28" s="125"/>
      <c r="G28" s="88">
        <v>42.74</v>
      </c>
      <c r="H28" s="88"/>
      <c r="I28" s="88"/>
      <c r="J28" s="88"/>
      <c r="K28" s="88"/>
      <c r="L28" s="88"/>
      <c r="M28" s="88">
        <v>15.26</v>
      </c>
      <c r="N28" s="88">
        <v>0.25</v>
      </c>
      <c r="O28" s="88">
        <v>5.68</v>
      </c>
      <c r="P28" s="88"/>
      <c r="Q28" s="88"/>
      <c r="R28" s="88"/>
      <c r="S28" s="88"/>
      <c r="U28" s="126">
        <v>0.71120000000000005</v>
      </c>
      <c r="V28" s="126"/>
      <c r="W28" s="88"/>
      <c r="X28" s="88"/>
      <c r="Y28" s="88"/>
      <c r="Z28" s="88"/>
      <c r="AA28" s="88"/>
      <c r="AB28" s="88"/>
      <c r="AC28" s="88"/>
      <c r="AD28" s="88"/>
      <c r="AF28" s="88"/>
      <c r="AG28" s="87"/>
      <c r="AH28" s="87"/>
      <c r="AI28" s="87"/>
      <c r="AJ28" s="88">
        <f t="shared" ref="AJ28:AJ31" si="145">N28+O28</f>
        <v>5.93</v>
      </c>
      <c r="AK28" s="88">
        <f t="shared" ref="AK28:AK31" si="146">O28/N28</f>
        <v>22.72</v>
      </c>
      <c r="AL28" s="88">
        <f t="shared" ref="AL28:AL31" si="147">N28/O28</f>
        <v>4.4014084507042257E-2</v>
      </c>
      <c r="AM28" s="88"/>
      <c r="AN28" s="88"/>
      <c r="AO28" s="88"/>
      <c r="AP28" s="88"/>
      <c r="AQ28" s="88"/>
      <c r="AR28" s="87"/>
      <c r="AS28" s="87"/>
      <c r="AT28" s="87"/>
      <c r="AV28" s="88"/>
      <c r="AX28" s="87">
        <v>466</v>
      </c>
      <c r="AY28" s="87">
        <v>3562</v>
      </c>
      <c r="AZ28" s="87"/>
      <c r="BA28" s="89"/>
      <c r="BB28" s="89"/>
      <c r="BC28" s="89"/>
      <c r="BD28" s="89">
        <v>75</v>
      </c>
      <c r="BE28" s="89"/>
      <c r="BF28" s="89">
        <v>66</v>
      </c>
      <c r="BG28" s="89"/>
      <c r="BH28" s="89"/>
      <c r="BJ28" s="87"/>
      <c r="BK28" s="87"/>
      <c r="BL28" s="89"/>
      <c r="BM28" s="89"/>
      <c r="BN28" s="87"/>
      <c r="BO28" s="87">
        <v>586</v>
      </c>
      <c r="BP28" s="87"/>
      <c r="BQ28" s="89"/>
      <c r="BR28" s="89"/>
      <c r="BS28" s="89"/>
      <c r="BT28" s="89"/>
      <c r="BU28" s="89"/>
      <c r="BV28" s="89"/>
      <c r="BW28" s="88"/>
      <c r="BX28" s="88"/>
      <c r="BY28" s="88"/>
      <c r="BZ28" s="89"/>
      <c r="CA28" s="88"/>
      <c r="CB28" s="87"/>
      <c r="CC28" s="87">
        <v>163</v>
      </c>
      <c r="CD28" s="89"/>
      <c r="CE28" s="89"/>
      <c r="CG28" s="89"/>
      <c r="CH28" s="89">
        <f t="shared" si="69"/>
        <v>922.83464566929138</v>
      </c>
      <c r="CI28" s="89"/>
      <c r="CJ28" s="89"/>
      <c r="CK28" s="89"/>
      <c r="CL28" s="89"/>
      <c r="CM28" s="89"/>
      <c r="CN28" s="89"/>
      <c r="CO28" s="89"/>
      <c r="CP28" s="89"/>
      <c r="CQ28" s="89"/>
      <c r="CR28" s="89"/>
      <c r="CS28" s="89"/>
      <c r="CT28" s="89"/>
      <c r="CU28" s="89"/>
      <c r="CV28" s="89"/>
      <c r="CW28" s="89"/>
      <c r="CX28" s="87"/>
      <c r="CY28" s="89"/>
      <c r="CZ28" s="89"/>
      <c r="DA28" s="89"/>
      <c r="DB28" s="89"/>
      <c r="DC28" s="89"/>
      <c r="DD28" s="89"/>
      <c r="DE28" s="89"/>
      <c r="DF28" s="89"/>
      <c r="DG28" s="88"/>
      <c r="DH28" s="87"/>
      <c r="DI28" s="88"/>
      <c r="DJ28" s="89"/>
      <c r="DK28" s="89"/>
      <c r="DL28" s="89"/>
      <c r="DM28" s="89"/>
      <c r="DN28" s="127"/>
      <c r="DO28" s="89"/>
      <c r="DP28" s="87"/>
      <c r="DQ28" s="89"/>
      <c r="DR28" s="89"/>
      <c r="DS28" s="88"/>
      <c r="DT28" s="90"/>
      <c r="DU28" s="89"/>
      <c r="DV28" s="89"/>
      <c r="DW28" s="89"/>
      <c r="DX28" s="89"/>
      <c r="DY28" s="89"/>
      <c r="DZ28" s="88"/>
      <c r="EA28" s="90"/>
      <c r="EB28" s="88"/>
      <c r="EC28" s="88"/>
      <c r="ED28" s="88"/>
      <c r="EE28" s="88"/>
      <c r="EF28" s="88"/>
      <c r="EG28" s="88"/>
      <c r="EH28" s="88"/>
      <c r="EI28" s="88"/>
      <c r="EJ28" s="88"/>
      <c r="EK28" s="88"/>
      <c r="EL28" s="88"/>
      <c r="EM28" s="88"/>
      <c r="EN28" s="88"/>
      <c r="EO28" s="88"/>
      <c r="EP28" s="88"/>
      <c r="EQ28" s="80"/>
    </row>
    <row r="29" spans="1:185" s="1" customFormat="1">
      <c r="A29" s="1" t="s">
        <v>120</v>
      </c>
      <c r="B29" s="1">
        <v>5</v>
      </c>
      <c r="C29" s="1" t="s">
        <v>121</v>
      </c>
      <c r="D29" s="1" t="s">
        <v>326</v>
      </c>
      <c r="E29" s="1" t="s">
        <v>112</v>
      </c>
      <c r="F29" s="121">
        <v>0.46500000000000002</v>
      </c>
      <c r="G29" s="2">
        <v>41.03</v>
      </c>
      <c r="H29" s="2">
        <v>0.59</v>
      </c>
      <c r="I29" s="2">
        <v>12.39</v>
      </c>
      <c r="J29" s="2">
        <v>6.6188000000000002</v>
      </c>
      <c r="K29" s="2">
        <v>0.1</v>
      </c>
      <c r="L29" s="2">
        <v>13.09</v>
      </c>
      <c r="M29" s="2">
        <v>15.5</v>
      </c>
      <c r="N29" s="2">
        <v>1.04</v>
      </c>
      <c r="O29" s="2">
        <v>8.86</v>
      </c>
      <c r="P29" s="2">
        <v>0.36</v>
      </c>
      <c r="Q29" s="2">
        <v>0.86</v>
      </c>
      <c r="R29" s="2"/>
      <c r="S29" s="2">
        <f t="shared" ref="S29:S34" si="148">SUM(G29:Q29)</f>
        <v>100.43880000000001</v>
      </c>
      <c r="U29" s="122">
        <v>0.71036493292457403</v>
      </c>
      <c r="V29" s="122"/>
      <c r="W29" s="2"/>
      <c r="X29" s="2"/>
      <c r="Y29" s="2"/>
      <c r="Z29" s="2"/>
      <c r="AA29" s="2"/>
      <c r="AB29" s="2"/>
      <c r="AC29" s="2"/>
      <c r="AD29" s="2"/>
      <c r="AF29" s="2">
        <f>(L29/40.31)/((L29/40.31)+(J29-(J29*0.1189))*0.8998/71.85)</f>
        <v>0.81639063051811922</v>
      </c>
      <c r="AG29" s="4">
        <f>H29*5995</f>
        <v>3537.0499999999997</v>
      </c>
      <c r="AH29" s="4">
        <f>O29*8302</f>
        <v>73555.72</v>
      </c>
      <c r="AI29" s="4">
        <f>P29*4364</f>
        <v>1571.04</v>
      </c>
      <c r="AJ29" s="2">
        <f t="shared" si="145"/>
        <v>9.8999999999999986</v>
      </c>
      <c r="AK29" s="2">
        <f t="shared" si="146"/>
        <v>8.5192307692307683</v>
      </c>
      <c r="AL29" s="2">
        <f t="shared" si="147"/>
        <v>0.11738148984198647</v>
      </c>
      <c r="AM29" s="2">
        <f t="shared" ref="AM29:AM39" si="149">EK29/EG29</f>
        <v>1.2510088781275222</v>
      </c>
      <c r="AN29" s="2">
        <f t="shared" si="0"/>
        <v>0.71509281678773196</v>
      </c>
      <c r="AO29" s="2">
        <f t="shared" si="1"/>
        <v>0.91208369863105787</v>
      </c>
      <c r="AP29" s="2">
        <f t="shared" si="2"/>
        <v>1.0963906070253151</v>
      </c>
      <c r="AQ29" s="2">
        <f t="shared" si="3"/>
        <v>0.31381762441529382</v>
      </c>
      <c r="AR29" s="4">
        <f>1000*(4*(EE29/60.08)-11*(EL29/61.98+EM29/94.2)-2*(EH29/159.69+EF29/79.87))</f>
        <v>1420.8230791091803</v>
      </c>
      <c r="AS29" s="4">
        <f>1000*(6*(EK29/56.08)+2*(EJ29/40.3)+EG29/101.96)</f>
        <v>2439.7675560701582</v>
      </c>
      <c r="AT29" s="4"/>
      <c r="AU29" s="2">
        <f t="shared" ref="AU29:AU43" si="150">O29/G29</f>
        <v>0.21593955642213014</v>
      </c>
      <c r="AV29" s="2">
        <f t="shared" si="22"/>
        <v>0.77400067515580839</v>
      </c>
      <c r="AW29" s="2"/>
      <c r="AX29" s="4">
        <v>458</v>
      </c>
      <c r="AY29" s="4">
        <v>1727</v>
      </c>
      <c r="AZ29" s="4">
        <v>617</v>
      </c>
      <c r="BA29" s="3">
        <v>35</v>
      </c>
      <c r="BB29" s="3">
        <v>19</v>
      </c>
      <c r="BC29" s="3">
        <v>112</v>
      </c>
      <c r="BD29" s="3">
        <v>830</v>
      </c>
      <c r="BE29" s="3">
        <v>40</v>
      </c>
      <c r="BF29" s="3">
        <v>153</v>
      </c>
      <c r="BG29" s="3"/>
      <c r="BH29" s="3"/>
      <c r="BI29" s="1">
        <v>35</v>
      </c>
      <c r="BJ29" s="4">
        <v>264</v>
      </c>
      <c r="BK29" s="4">
        <v>13</v>
      </c>
      <c r="BL29" s="3">
        <v>7.4</v>
      </c>
      <c r="BM29" s="3">
        <v>0.75</v>
      </c>
      <c r="BN29" s="4">
        <v>65</v>
      </c>
      <c r="BO29" s="4">
        <v>156</v>
      </c>
      <c r="BP29" s="4"/>
      <c r="BQ29" s="3">
        <v>71</v>
      </c>
      <c r="BR29" s="3">
        <v>14</v>
      </c>
      <c r="BS29" s="3">
        <v>2.7</v>
      </c>
      <c r="BT29" s="3"/>
      <c r="BU29" s="3">
        <v>1.1000000000000001</v>
      </c>
      <c r="BV29" s="3"/>
      <c r="BW29" s="2"/>
      <c r="BX29" s="2"/>
      <c r="BY29" s="2"/>
      <c r="BZ29" s="3">
        <v>2</v>
      </c>
      <c r="CA29" s="2">
        <v>0.33</v>
      </c>
      <c r="CB29" s="4"/>
      <c r="CC29" s="4">
        <v>30</v>
      </c>
      <c r="CD29" s="3">
        <v>9.8000000000000007</v>
      </c>
      <c r="CE29" s="3"/>
      <c r="CG29" s="3">
        <f t="shared" si="68"/>
        <v>268.59504132231405</v>
      </c>
      <c r="CH29" s="3">
        <f t="shared" si="69"/>
        <v>245.66929133858267</v>
      </c>
      <c r="CI29" s="3"/>
      <c r="CJ29" s="3">
        <f t="shared" si="71"/>
        <v>147.91666666666669</v>
      </c>
      <c r="CK29" s="3">
        <f t="shared" si="72"/>
        <v>89.743589743589737</v>
      </c>
      <c r="CL29" s="3">
        <f t="shared" si="73"/>
        <v>45.685279187817265</v>
      </c>
      <c r="CM29" s="3"/>
      <c r="CN29" s="3">
        <f t="shared" si="75"/>
        <v>29.25531914893617</v>
      </c>
      <c r="CO29" s="3"/>
      <c r="CP29" s="3"/>
      <c r="CQ29" s="3"/>
      <c r="CR29" s="3"/>
      <c r="CS29" s="3">
        <f t="shared" si="80"/>
        <v>12.048192771084336</v>
      </c>
      <c r="CT29" s="3">
        <f t="shared" si="81"/>
        <v>13.75</v>
      </c>
      <c r="CU29" s="3">
        <f t="shared" ref="CU29:CU39" si="151">AZ29/BK29</f>
        <v>47.46153846153846</v>
      </c>
      <c r="CV29" s="3">
        <f t="shared" ref="CV29:CV39" si="152">AZ29/BN29</f>
        <v>9.4923076923076923</v>
      </c>
      <c r="CW29" s="3">
        <f t="shared" ref="CW29:CW39" si="153">BN29/BK29</f>
        <v>5</v>
      </c>
      <c r="CX29" s="4">
        <f>AG29/BK29</f>
        <v>272.08076923076919</v>
      </c>
      <c r="CY29" s="3"/>
      <c r="CZ29" s="3">
        <f>BK29/CD29</f>
        <v>1.3265306122448979</v>
      </c>
      <c r="DA29" s="3">
        <f t="shared" ref="DA29:DA33" si="154">AX29/BR29</f>
        <v>32.714285714285715</v>
      </c>
      <c r="DB29" s="3">
        <f t="shared" ref="DB29:DB39" si="155">BJ29/BK29</f>
        <v>20.307692307692307</v>
      </c>
      <c r="DC29" s="3">
        <f t="shared" si="5"/>
        <v>20.566666666666666</v>
      </c>
      <c r="DD29" s="3">
        <f t="shared" ref="DD29:DD33" si="156">CC29/BM29</f>
        <v>40</v>
      </c>
      <c r="DE29" s="3">
        <f t="shared" ref="DE29:DE33" si="157">BM29/BZ29</f>
        <v>0.375</v>
      </c>
      <c r="DF29" s="3">
        <f t="shared" ref="DF29:DF33" si="158">CC29/BZ29</f>
        <v>15</v>
      </c>
      <c r="DG29" s="2">
        <f t="shared" ref="DG29:DG39" si="159">BK29/BI29</f>
        <v>0.37142857142857144</v>
      </c>
      <c r="DH29" s="4">
        <f>AH29/BN29</f>
        <v>1131.6264615384616</v>
      </c>
      <c r="DI29" s="2">
        <f>(BK29/0.46)/((O29/0.023)*(CD29/0.017))^0.5</f>
        <v>5.9971374205868247E-2</v>
      </c>
      <c r="DJ29" s="3">
        <f t="shared" ref="DJ29:DJ33" si="160">BN29/CA29</f>
        <v>196.96969696969697</v>
      </c>
      <c r="DK29" s="3">
        <f t="shared" ref="DK29:DK33" si="161">CG29/CT29</f>
        <v>19.53418482344102</v>
      </c>
      <c r="DL29" s="3">
        <f t="shared" ref="DL29:DL132" si="162">CG29/CK29</f>
        <v>2.9929161747343569</v>
      </c>
      <c r="DM29" s="3">
        <f t="shared" ref="DM29:DM33" si="163">BN29/BZ29</f>
        <v>32.5</v>
      </c>
      <c r="DN29" s="123">
        <f t="shared" si="42"/>
        <v>0.10422535211267606</v>
      </c>
      <c r="DO29" s="3">
        <f t="shared" ref="DO29:DO131" si="164">BR29/BZ29</f>
        <v>7</v>
      </c>
      <c r="DP29" s="4">
        <f t="shared" ref="DP29:DP33" si="165">AY29/BZ29</f>
        <v>863.5</v>
      </c>
      <c r="DQ29" s="3">
        <f t="shared" ref="DQ29:DQ33" si="166">AY29/BQ29</f>
        <v>24.323943661971832</v>
      </c>
      <c r="DR29" s="3"/>
      <c r="DS29" s="2"/>
      <c r="DT29" s="5">
        <f t="shared" ref="DT29:DT39" si="167">1/AY29</f>
        <v>5.7903879559930511E-4</v>
      </c>
      <c r="DU29" s="3">
        <f t="shared" ref="DU29:DU39" si="168">BJ29/BI29</f>
        <v>7.5428571428571427</v>
      </c>
      <c r="DV29" s="3">
        <f t="shared" ref="DV29:DV33" si="169">BK29/BM29</f>
        <v>17.333333333333332</v>
      </c>
      <c r="DW29" s="3">
        <f t="shared" ref="DW29:DW39" si="170">1.74+LOG(BK29/BI29)-1.92*LOG(BJ29/BI29)</f>
        <v>-0.37499358648098524</v>
      </c>
      <c r="DX29" s="3">
        <f>BK29*100/BJ29</f>
        <v>4.9242424242424239</v>
      </c>
      <c r="DY29" s="3">
        <f>CC29*100/BJ29</f>
        <v>11.363636363636363</v>
      </c>
      <c r="DZ29" s="2">
        <f>EK29*100/AY29</f>
        <v>0.90130643588687831</v>
      </c>
      <c r="EA29" s="5">
        <f t="shared" si="55"/>
        <v>0.53846153846153844</v>
      </c>
      <c r="EB29" s="2">
        <f t="shared" si="6"/>
        <v>2.3076923076923075</v>
      </c>
      <c r="EC29" s="2"/>
      <c r="ED29" s="2"/>
      <c r="EE29" s="2">
        <f t="shared" ref="EE29:EN31" si="171">100*G29/($G29+$H29+$I29+$J29+$K29+$L29+$M29+$N29+$O29+$P29)</f>
        <v>41.203549349861611</v>
      </c>
      <c r="EF29" s="2">
        <f t="shared" si="171"/>
        <v>0.59249559143110775</v>
      </c>
      <c r="EG29" s="2">
        <f t="shared" si="171"/>
        <v>12.442407420053263</v>
      </c>
      <c r="EH29" s="2">
        <f t="shared" si="171"/>
        <v>6.6467963060410442</v>
      </c>
      <c r="EI29" s="2">
        <f t="shared" si="171"/>
        <v>0.10042298159849283</v>
      </c>
      <c r="EJ29" s="2">
        <f t="shared" si="171"/>
        <v>13.145368291242713</v>
      </c>
      <c r="EK29" s="2">
        <f t="shared" si="171"/>
        <v>15.565562147766389</v>
      </c>
      <c r="EL29" s="2">
        <f t="shared" si="171"/>
        <v>1.0443990086243256</v>
      </c>
      <c r="EM29" s="2">
        <f t="shared" si="171"/>
        <v>8.897476169626465</v>
      </c>
      <c r="EN29" s="2">
        <f t="shared" si="171"/>
        <v>0.36152273375457422</v>
      </c>
      <c r="EO29" s="2">
        <f t="shared" ref="EO29:EO43" si="172">SUM(EE29:EN29)</f>
        <v>99.999999999999986</v>
      </c>
      <c r="EP29" s="2">
        <f t="shared" si="9"/>
        <v>9.9418751782507897</v>
      </c>
    </row>
    <row r="30" spans="1:185" s="1" customFormat="1">
      <c r="A30" s="1" t="s">
        <v>120</v>
      </c>
      <c r="B30" s="1">
        <v>5</v>
      </c>
      <c r="C30" s="1" t="s">
        <v>122</v>
      </c>
      <c r="D30" s="1" t="s">
        <v>326</v>
      </c>
      <c r="E30" s="1" t="s">
        <v>112</v>
      </c>
      <c r="F30" s="121">
        <v>0.46500000000000002</v>
      </c>
      <c r="G30" s="2">
        <v>41.52</v>
      </c>
      <c r="H30" s="2">
        <v>0.76</v>
      </c>
      <c r="I30" s="2">
        <v>12.05</v>
      </c>
      <c r="J30" s="2">
        <v>7.0968</v>
      </c>
      <c r="K30" s="2">
        <v>0.11</v>
      </c>
      <c r="L30" s="2">
        <v>12.76</v>
      </c>
      <c r="M30" s="2">
        <v>15.67</v>
      </c>
      <c r="N30" s="2">
        <v>1.2</v>
      </c>
      <c r="O30" s="2">
        <v>8.36</v>
      </c>
      <c r="P30" s="2">
        <v>0.43</v>
      </c>
      <c r="Q30" s="2">
        <v>0.56999999999999995</v>
      </c>
      <c r="R30" s="2"/>
      <c r="S30" s="2">
        <f t="shared" si="148"/>
        <v>100.52680000000001</v>
      </c>
      <c r="U30" s="122"/>
      <c r="V30" s="122"/>
      <c r="W30" s="2"/>
      <c r="X30" s="2"/>
      <c r="Y30" s="2"/>
      <c r="Z30" s="2"/>
      <c r="AA30" s="2"/>
      <c r="AB30" s="2"/>
      <c r="AC30" s="2"/>
      <c r="AD30" s="2"/>
      <c r="AF30" s="2">
        <f>(L30/40.31)/((L30/40.31)+(J30-(J30*0.1189))*0.8998/71.85)</f>
        <v>0.80167866635561524</v>
      </c>
      <c r="AG30" s="4">
        <f>H30*5995</f>
        <v>4556.2</v>
      </c>
      <c r="AH30" s="4">
        <f>O30*8302</f>
        <v>69404.72</v>
      </c>
      <c r="AI30" s="4">
        <f>P30*4364</f>
        <v>1876.52</v>
      </c>
      <c r="AJ30" s="2">
        <f t="shared" si="145"/>
        <v>9.5599999999999987</v>
      </c>
      <c r="AK30" s="2">
        <f t="shared" si="146"/>
        <v>6.9666666666666668</v>
      </c>
      <c r="AL30" s="2">
        <f t="shared" si="147"/>
        <v>0.14354066985645933</v>
      </c>
      <c r="AM30" s="2">
        <f t="shared" si="149"/>
        <v>1.3004149377593361</v>
      </c>
      <c r="AN30" s="2">
        <f t="shared" si="0"/>
        <v>0.69377593360995837</v>
      </c>
      <c r="AO30" s="2">
        <f t="shared" si="1"/>
        <v>0.91474983839538671</v>
      </c>
      <c r="AP30" s="2">
        <f t="shared" si="2"/>
        <v>1.093195055113817</v>
      </c>
      <c r="AQ30" s="2">
        <f t="shared" si="3"/>
        <v>0.30496579039012423</v>
      </c>
      <c r="AR30" s="4">
        <f>1000*(4*(EE30/60.08)-11*(EL30/61.98+EM30/94.2)-2*(EH30/159.69+EF30/79.87))</f>
        <v>1467.8424878685792</v>
      </c>
      <c r="AS30" s="4">
        <f>1000*(6*(EK30/56.08)+2*(EJ30/40.3)+EG30/101.96)</f>
        <v>2429.0170806763686</v>
      </c>
      <c r="AT30" s="4"/>
      <c r="AU30" s="2">
        <f>O30/G30</f>
        <v>0.20134874759152213</v>
      </c>
      <c r="AV30" s="2">
        <f t="shared" si="22"/>
        <v>0.75092775149544966</v>
      </c>
      <c r="AW30" s="2"/>
      <c r="AX30" s="4">
        <v>462</v>
      </c>
      <c r="AY30" s="4">
        <v>1819</v>
      </c>
      <c r="AZ30" s="4">
        <v>720</v>
      </c>
      <c r="BA30" s="3"/>
      <c r="BB30" s="3">
        <v>23</v>
      </c>
      <c r="BC30" s="3">
        <v>147</v>
      </c>
      <c r="BD30" s="3">
        <v>746</v>
      </c>
      <c r="BE30" s="3">
        <v>39</v>
      </c>
      <c r="BF30" s="3">
        <v>136</v>
      </c>
      <c r="BG30" s="3"/>
      <c r="BH30" s="3"/>
      <c r="BI30" s="1">
        <v>41</v>
      </c>
      <c r="BJ30" s="4">
        <v>341</v>
      </c>
      <c r="BK30" s="4">
        <v>16</v>
      </c>
      <c r="BL30" s="3">
        <v>9.1999999999999993</v>
      </c>
      <c r="BM30" s="3">
        <v>0.84</v>
      </c>
      <c r="BN30" s="4">
        <v>95</v>
      </c>
      <c r="BO30" s="4">
        <v>191</v>
      </c>
      <c r="BP30" s="4"/>
      <c r="BQ30" s="3">
        <v>88</v>
      </c>
      <c r="BR30" s="3">
        <v>20</v>
      </c>
      <c r="BS30" s="3">
        <v>3.3</v>
      </c>
      <c r="BT30" s="3"/>
      <c r="BU30" s="3">
        <v>1.4</v>
      </c>
      <c r="BV30" s="3"/>
      <c r="BW30" s="2"/>
      <c r="BX30" s="2"/>
      <c r="BY30" s="2"/>
      <c r="BZ30" s="3">
        <v>3.1</v>
      </c>
      <c r="CA30" s="2">
        <v>0.43</v>
      </c>
      <c r="CB30" s="4"/>
      <c r="CC30" s="4">
        <v>38</v>
      </c>
      <c r="CD30" s="3"/>
      <c r="CE30" s="3"/>
      <c r="CG30" s="3">
        <f t="shared" si="68"/>
        <v>392.56198347107437</v>
      </c>
      <c r="CH30" s="3">
        <f t="shared" si="69"/>
        <v>300.78740157480314</v>
      </c>
      <c r="CI30" s="3"/>
      <c r="CJ30" s="3">
        <f t="shared" si="71"/>
        <v>183.33333333333334</v>
      </c>
      <c r="CK30" s="3">
        <f t="shared" si="72"/>
        <v>128.2051282051282</v>
      </c>
      <c r="CL30" s="3">
        <f t="shared" si="73"/>
        <v>55.837563451776646</v>
      </c>
      <c r="CM30" s="3"/>
      <c r="CN30" s="3">
        <f t="shared" si="75"/>
        <v>37.234042553191486</v>
      </c>
      <c r="CO30" s="3"/>
      <c r="CP30" s="3"/>
      <c r="CQ30" s="3"/>
      <c r="CR30" s="3"/>
      <c r="CS30" s="3">
        <f t="shared" si="80"/>
        <v>18.674698795180724</v>
      </c>
      <c r="CT30" s="3">
        <f t="shared" si="81"/>
        <v>17.916666666666664</v>
      </c>
      <c r="CU30" s="3">
        <f t="shared" si="151"/>
        <v>45</v>
      </c>
      <c r="CV30" s="3">
        <f t="shared" si="152"/>
        <v>7.5789473684210522</v>
      </c>
      <c r="CW30" s="3">
        <f t="shared" si="153"/>
        <v>5.9375</v>
      </c>
      <c r="CX30" s="4">
        <f>AG30/BK30</f>
        <v>284.76249999999999</v>
      </c>
      <c r="CY30" s="3"/>
      <c r="CZ30" s="3"/>
      <c r="DA30" s="3">
        <f t="shared" si="154"/>
        <v>23.1</v>
      </c>
      <c r="DB30" s="3">
        <f t="shared" si="155"/>
        <v>21.3125</v>
      </c>
      <c r="DC30" s="3">
        <f t="shared" si="5"/>
        <v>18.94736842105263</v>
      </c>
      <c r="DD30" s="3">
        <f t="shared" si="156"/>
        <v>45.238095238095241</v>
      </c>
      <c r="DE30" s="3">
        <f t="shared" si="157"/>
        <v>0.27096774193548384</v>
      </c>
      <c r="DF30" s="3">
        <f t="shared" si="158"/>
        <v>12.258064516129032</v>
      </c>
      <c r="DG30" s="2">
        <f t="shared" si="159"/>
        <v>0.3902439024390244</v>
      </c>
      <c r="DH30" s="4">
        <f>AH30/BN30</f>
        <v>730.57600000000002</v>
      </c>
      <c r="DI30" s="2"/>
      <c r="DJ30" s="3">
        <f t="shared" si="160"/>
        <v>220.93023255813955</v>
      </c>
      <c r="DK30" s="3">
        <f t="shared" si="161"/>
        <v>21.910436286757641</v>
      </c>
      <c r="DL30" s="3">
        <f t="shared" si="162"/>
        <v>3.0619834710743801</v>
      </c>
      <c r="DM30" s="3">
        <f t="shared" si="163"/>
        <v>30.64516129032258</v>
      </c>
      <c r="DN30" s="123">
        <f t="shared" si="42"/>
        <v>0.10454545454545454</v>
      </c>
      <c r="DO30" s="3">
        <f t="shared" si="164"/>
        <v>6.4516129032258061</v>
      </c>
      <c r="DP30" s="4">
        <f t="shared" si="165"/>
        <v>586.77419354838707</v>
      </c>
      <c r="DQ30" s="3">
        <f t="shared" si="166"/>
        <v>20.670454545454547</v>
      </c>
      <c r="DR30" s="3"/>
      <c r="DS30" s="2"/>
      <c r="DT30" s="5">
        <f t="shared" si="167"/>
        <v>5.4975261132490382E-4</v>
      </c>
      <c r="DU30" s="3">
        <f t="shared" si="168"/>
        <v>8.3170731707317067</v>
      </c>
      <c r="DV30" s="3">
        <f t="shared" si="169"/>
        <v>19.047619047619047</v>
      </c>
      <c r="DW30" s="3">
        <f t="shared" si="170"/>
        <v>-0.43500727682751417</v>
      </c>
      <c r="DX30" s="3">
        <f>BK30*100/BJ30</f>
        <v>4.6920821114369504</v>
      </c>
      <c r="DY30" s="3">
        <f>CC30*100/BJ30</f>
        <v>11.143695014662757</v>
      </c>
      <c r="DZ30" s="2">
        <f>EK30*100/AY30</f>
        <v>0.86183465451687546</v>
      </c>
      <c r="EA30" s="5">
        <f t="shared" si="55"/>
        <v>0</v>
      </c>
      <c r="EB30" s="2">
        <f t="shared" si="6"/>
        <v>2.375</v>
      </c>
      <c r="EC30" s="2"/>
      <c r="ED30" s="2"/>
      <c r="EE30" s="2">
        <f t="shared" si="171"/>
        <v>41.537944391977327</v>
      </c>
      <c r="EF30" s="2">
        <f t="shared" si="171"/>
        <v>0.76032846189553871</v>
      </c>
      <c r="EG30" s="2">
        <f t="shared" si="171"/>
        <v>12.055207849791108</v>
      </c>
      <c r="EH30" s="2">
        <f t="shared" si="171"/>
        <v>7.0998671426056044</v>
      </c>
      <c r="EI30" s="2">
        <f t="shared" si="171"/>
        <v>0.11004754053751219</v>
      </c>
      <c r="EJ30" s="2">
        <f t="shared" si="171"/>
        <v>12.765514702351414</v>
      </c>
      <c r="EK30" s="2">
        <f t="shared" si="171"/>
        <v>15.676772365661964</v>
      </c>
      <c r="EL30" s="2">
        <f t="shared" si="171"/>
        <v>1.2005186240455874</v>
      </c>
      <c r="EM30" s="2">
        <f t="shared" si="171"/>
        <v>8.3636130808509268</v>
      </c>
      <c r="EN30" s="2">
        <f t="shared" si="171"/>
        <v>0.43018584028300216</v>
      </c>
      <c r="EO30" s="2">
        <f t="shared" si="172"/>
        <v>99.999999999999986</v>
      </c>
      <c r="EP30" s="2">
        <f t="shared" si="9"/>
        <v>9.5641317048965142</v>
      </c>
    </row>
    <row r="31" spans="1:185" s="1" customFormat="1">
      <c r="A31" s="1" t="s">
        <v>120</v>
      </c>
      <c r="B31" s="1">
        <v>5</v>
      </c>
      <c r="C31" s="1" t="s">
        <v>123</v>
      </c>
      <c r="D31" s="2" t="s">
        <v>373</v>
      </c>
      <c r="E31" s="1" t="s">
        <v>112</v>
      </c>
      <c r="F31" s="121">
        <v>0.46500000000000002</v>
      </c>
      <c r="G31" s="2">
        <v>41.88</v>
      </c>
      <c r="H31" s="2">
        <v>0.69</v>
      </c>
      <c r="I31" s="2">
        <v>12.28</v>
      </c>
      <c r="J31" s="2">
        <v>6.8895000000000008</v>
      </c>
      <c r="K31" s="2">
        <v>0.11</v>
      </c>
      <c r="L31" s="2">
        <v>12.78</v>
      </c>
      <c r="M31" s="2">
        <v>15.21</v>
      </c>
      <c r="N31" s="2">
        <v>1.06</v>
      </c>
      <c r="O31" s="2">
        <v>8.36</v>
      </c>
      <c r="P31" s="2">
        <v>0.39</v>
      </c>
      <c r="Q31" s="2">
        <v>0.83</v>
      </c>
      <c r="R31" s="2"/>
      <c r="S31" s="2">
        <f t="shared" si="148"/>
        <v>100.47949999999999</v>
      </c>
      <c r="U31" s="122">
        <v>0.71041416174283345</v>
      </c>
      <c r="V31" s="122">
        <v>0.51207967674656041</v>
      </c>
      <c r="W31" s="2">
        <v>18.728000000000002</v>
      </c>
      <c r="X31" s="2">
        <v>15.648</v>
      </c>
      <c r="Y31" s="2">
        <v>38.877000000000002</v>
      </c>
      <c r="Z31" s="2">
        <f>Y31/W31</f>
        <v>2.0758756941478</v>
      </c>
      <c r="AA31" s="2">
        <f>X31/W31</f>
        <v>0.83554036736437409</v>
      </c>
      <c r="AB31" s="2">
        <f>(X31-((0.1084*W31)+13.491))*100</f>
        <v>12.688479999999913</v>
      </c>
      <c r="AC31" s="2">
        <f>(Y31-(1.209*W31+15.627))*100</f>
        <v>60.784799999999706</v>
      </c>
      <c r="AD31" s="2"/>
      <c r="AF31" s="2">
        <f>(L31/40.31)/((L31/40.31)+(J31-(J31*0.1189))*0.8998/71.85)</f>
        <v>0.80659431950685778</v>
      </c>
      <c r="AG31" s="4">
        <f>H31*5995</f>
        <v>4136.5499999999993</v>
      </c>
      <c r="AH31" s="4">
        <f>O31*8302</f>
        <v>69404.72</v>
      </c>
      <c r="AI31" s="4">
        <f>P31*4364</f>
        <v>1701.96</v>
      </c>
      <c r="AJ31" s="2">
        <f t="shared" si="145"/>
        <v>9.42</v>
      </c>
      <c r="AK31" s="2">
        <f t="shared" si="146"/>
        <v>7.8867924528301874</v>
      </c>
      <c r="AL31" s="2">
        <f t="shared" si="147"/>
        <v>0.12679425837320576</v>
      </c>
      <c r="AM31" s="2">
        <f t="shared" si="149"/>
        <v>1.2385993485342019</v>
      </c>
      <c r="AN31" s="2">
        <f t="shared" si="0"/>
        <v>0.68078175895765469</v>
      </c>
      <c r="AO31" s="2">
        <f t="shared" si="1"/>
        <v>0.87886229659317983</v>
      </c>
      <c r="AP31" s="2">
        <f t="shared" si="2"/>
        <v>1.1378346799907086</v>
      </c>
      <c r="AQ31" s="2">
        <f t="shared" si="3"/>
        <v>0.31940913925953401</v>
      </c>
      <c r="AR31" s="4">
        <f>1000*(4*(EE31/60.08)-11*(EL31/61.98+EM31/94.2)-2*(EH31/159.69+EF31/79.87))</f>
        <v>1525.7199242798779</v>
      </c>
      <c r="AS31" s="4">
        <f>1000*(6*(EK31/56.08)+2*(EJ31/40.3)+EG31/101.96)</f>
        <v>2390.3789594024074</v>
      </c>
      <c r="AT31" s="4"/>
      <c r="AU31" s="2">
        <f t="shared" si="150"/>
        <v>0.19961795606494745</v>
      </c>
      <c r="AV31" s="2">
        <f t="shared" si="22"/>
        <v>0.73686314377200068</v>
      </c>
      <c r="AW31" s="2"/>
      <c r="AX31" s="4">
        <v>432</v>
      </c>
      <c r="AY31" s="4">
        <v>1706</v>
      </c>
      <c r="AZ31" s="4">
        <v>501</v>
      </c>
      <c r="BA31" s="3">
        <v>33</v>
      </c>
      <c r="BB31" s="3">
        <v>21.4</v>
      </c>
      <c r="BC31" s="3">
        <v>110</v>
      </c>
      <c r="BD31" s="3">
        <v>880</v>
      </c>
      <c r="BE31" s="3">
        <v>41.8</v>
      </c>
      <c r="BF31" s="3">
        <v>141</v>
      </c>
      <c r="BG31" s="3"/>
      <c r="BH31" s="3"/>
      <c r="BI31" s="1">
        <v>27</v>
      </c>
      <c r="BJ31" s="4">
        <v>319</v>
      </c>
      <c r="BK31" s="4">
        <v>18</v>
      </c>
      <c r="BL31" s="3">
        <v>8.3000000000000007</v>
      </c>
      <c r="BM31" s="3">
        <v>0.92</v>
      </c>
      <c r="BN31" s="4">
        <v>77</v>
      </c>
      <c r="BO31" s="4">
        <v>176</v>
      </c>
      <c r="BP31" s="4"/>
      <c r="BQ31" s="3">
        <v>94</v>
      </c>
      <c r="BR31" s="3">
        <v>16.600000000000001</v>
      </c>
      <c r="BS31" s="3">
        <v>3.01</v>
      </c>
      <c r="BT31" s="3"/>
      <c r="BU31" s="3">
        <v>1.4</v>
      </c>
      <c r="BV31" s="3"/>
      <c r="BW31" s="2"/>
      <c r="BX31" s="2"/>
      <c r="BY31" s="2"/>
      <c r="BZ31" s="3">
        <v>2.37</v>
      </c>
      <c r="CA31" s="2">
        <v>0.45</v>
      </c>
      <c r="CB31" s="4">
        <v>16.52</v>
      </c>
      <c r="CC31" s="4">
        <v>36.85</v>
      </c>
      <c r="CD31" s="3">
        <v>9.125</v>
      </c>
      <c r="CE31" s="3"/>
      <c r="CG31" s="3">
        <f t="shared" si="68"/>
        <v>318.18181818181819</v>
      </c>
      <c r="CH31" s="3">
        <f t="shared" si="69"/>
        <v>277.16535433070868</v>
      </c>
      <c r="CI31" s="3"/>
      <c r="CJ31" s="3">
        <f t="shared" si="71"/>
        <v>195.83333333333334</v>
      </c>
      <c r="CK31" s="3">
        <f t="shared" si="72"/>
        <v>106.41025641025642</v>
      </c>
      <c r="CL31" s="3">
        <f t="shared" si="73"/>
        <v>50.930626057529608</v>
      </c>
      <c r="CM31" s="3"/>
      <c r="CN31" s="3">
        <f t="shared" si="75"/>
        <v>37.234042553191486</v>
      </c>
      <c r="CO31" s="3"/>
      <c r="CP31" s="3"/>
      <c r="CQ31" s="3"/>
      <c r="CR31" s="3"/>
      <c r="CS31" s="3">
        <f t="shared" si="80"/>
        <v>14.27710843373494</v>
      </c>
      <c r="CT31" s="3">
        <f t="shared" si="81"/>
        <v>18.75</v>
      </c>
      <c r="CU31" s="3">
        <f t="shared" si="151"/>
        <v>27.833333333333332</v>
      </c>
      <c r="CV31" s="3">
        <f t="shared" si="152"/>
        <v>6.5064935064935066</v>
      </c>
      <c r="CW31" s="3">
        <f t="shared" si="153"/>
        <v>4.2777777777777777</v>
      </c>
      <c r="CX31" s="4">
        <f>AG31/BK31</f>
        <v>229.80833333333328</v>
      </c>
      <c r="CY31" s="3">
        <f>BO31/CB31</f>
        <v>10.653753026634384</v>
      </c>
      <c r="CZ31" s="3">
        <f>BK31/CD31</f>
        <v>1.9726027397260273</v>
      </c>
      <c r="DA31" s="3">
        <f t="shared" si="154"/>
        <v>26.024096385542165</v>
      </c>
      <c r="DB31" s="3">
        <f t="shared" si="155"/>
        <v>17.722222222222221</v>
      </c>
      <c r="DC31" s="3">
        <f t="shared" si="5"/>
        <v>13.595658073270013</v>
      </c>
      <c r="DD31" s="3">
        <f t="shared" si="156"/>
        <v>40.054347826086953</v>
      </c>
      <c r="DE31" s="3">
        <f t="shared" si="157"/>
        <v>0.3881856540084388</v>
      </c>
      <c r="DF31" s="3">
        <f t="shared" si="158"/>
        <v>15.548523206751055</v>
      </c>
      <c r="DG31" s="2">
        <f t="shared" si="159"/>
        <v>0.66666666666666663</v>
      </c>
      <c r="DH31" s="4">
        <f>AH31/BN31</f>
        <v>901.36</v>
      </c>
      <c r="DI31" s="2">
        <f>(BK31/0.46)/((O31/0.023)*(CD31/0.017))^0.5</f>
        <v>8.858975014832049E-2</v>
      </c>
      <c r="DJ31" s="3">
        <f t="shared" si="160"/>
        <v>171.11111111111111</v>
      </c>
      <c r="DK31" s="3">
        <f t="shared" si="161"/>
        <v>16.969696969696969</v>
      </c>
      <c r="DL31" s="3">
        <f t="shared" si="162"/>
        <v>2.9901423877327487</v>
      </c>
      <c r="DM31" s="3">
        <f t="shared" si="163"/>
        <v>32.489451476793249</v>
      </c>
      <c r="DN31" s="123">
        <f t="shared" si="42"/>
        <v>8.8297872340425534E-2</v>
      </c>
      <c r="DO31" s="3">
        <f t="shared" si="164"/>
        <v>7.004219409282701</v>
      </c>
      <c r="DP31" s="4">
        <f t="shared" si="165"/>
        <v>719.83122362869199</v>
      </c>
      <c r="DQ31" s="3">
        <f t="shared" si="166"/>
        <v>18.148936170212767</v>
      </c>
      <c r="DR31" s="3"/>
      <c r="DS31" s="2"/>
      <c r="DT31" s="5">
        <f t="shared" si="167"/>
        <v>5.8616647127784287E-4</v>
      </c>
      <c r="DU31" s="3">
        <f t="shared" si="168"/>
        <v>11.814814814814815</v>
      </c>
      <c r="DV31" s="3">
        <f t="shared" si="169"/>
        <v>19.565217391304348</v>
      </c>
      <c r="DW31" s="3">
        <f t="shared" si="170"/>
        <v>-0.49515094334021348</v>
      </c>
      <c r="DX31" s="3">
        <f>BK31*100/BJ31</f>
        <v>5.6426332288401255</v>
      </c>
      <c r="DY31" s="3">
        <f>CC31*100/BJ31</f>
        <v>11.551724137931034</v>
      </c>
      <c r="DZ31" s="2">
        <f>EK31*100/AY31</f>
        <v>0.8946951091712444</v>
      </c>
      <c r="EA31" s="5">
        <f t="shared" si="55"/>
        <v>0.42857142857142855</v>
      </c>
      <c r="EB31" s="2">
        <f t="shared" si="6"/>
        <v>2.0472222222222225</v>
      </c>
      <c r="EC31" s="2"/>
      <c r="ED31" s="2"/>
      <c r="EE31" s="2">
        <f t="shared" si="171"/>
        <v>42.027305706501295</v>
      </c>
      <c r="EF31" s="2">
        <f t="shared" si="171"/>
        <v>0.6924269564824711</v>
      </c>
      <c r="EG31" s="2">
        <f t="shared" si="171"/>
        <v>12.323192790731515</v>
      </c>
      <c r="EH31" s="2">
        <f t="shared" si="171"/>
        <v>6.9137326328782391</v>
      </c>
      <c r="EI31" s="2">
        <f t="shared" si="171"/>
        <v>0.1103869061059012</v>
      </c>
      <c r="EJ31" s="2">
        <f t="shared" si="171"/>
        <v>12.824951454849248</v>
      </c>
      <c r="EK31" s="2">
        <f t="shared" si="171"/>
        <v>15.263498562461429</v>
      </c>
      <c r="EL31" s="2">
        <f t="shared" si="171"/>
        <v>1.0637283679295932</v>
      </c>
      <c r="EM31" s="2">
        <f t="shared" si="171"/>
        <v>8.3894048640484904</v>
      </c>
      <c r="EN31" s="2">
        <f t="shared" si="171"/>
        <v>0.39137175801183149</v>
      </c>
      <c r="EO31" s="2">
        <f t="shared" si="172"/>
        <v>100.00000000000001</v>
      </c>
      <c r="EP31" s="2">
        <f t="shared" si="9"/>
        <v>9.4531332319780841</v>
      </c>
      <c r="EQ31" s="2"/>
    </row>
    <row r="32" spans="1:185" s="1" customFormat="1">
      <c r="A32" s="1" t="s">
        <v>120</v>
      </c>
      <c r="B32" s="1">
        <v>5</v>
      </c>
      <c r="C32" s="1" t="s">
        <v>124</v>
      </c>
      <c r="D32" s="2" t="s">
        <v>327</v>
      </c>
      <c r="E32" s="1" t="s">
        <v>112</v>
      </c>
      <c r="F32" s="121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U32" s="122"/>
      <c r="V32" s="122"/>
      <c r="W32" s="2">
        <v>18.734999999999999</v>
      </c>
      <c r="X32" s="2">
        <v>15.657999999999999</v>
      </c>
      <c r="Y32" s="2">
        <v>38.930999999999997</v>
      </c>
      <c r="Z32" s="2">
        <f>Y32/W32</f>
        <v>2.0779823859087267</v>
      </c>
      <c r="AA32" s="2">
        <f>X32/W32</f>
        <v>0.83576194288764349</v>
      </c>
      <c r="AB32" s="2">
        <f>(X32-((0.1084*W32)+13.491))*100</f>
        <v>13.612599999999908</v>
      </c>
      <c r="AC32" s="2">
        <f>(Y32-(1.209*W32+15.627))*100</f>
        <v>65.3384999999993</v>
      </c>
      <c r="AD32" s="2"/>
      <c r="AF32" s="2"/>
      <c r="AG32" s="4"/>
      <c r="AH32" s="4"/>
      <c r="AI32" s="4"/>
      <c r="AJ32" s="2"/>
      <c r="AK32" s="2"/>
      <c r="AL32" s="2"/>
      <c r="AM32" s="2"/>
      <c r="AN32" s="2"/>
      <c r="AO32" s="2"/>
      <c r="AP32" s="2"/>
      <c r="AQ32" s="2"/>
      <c r="AR32" s="4"/>
      <c r="AS32" s="4"/>
      <c r="AT32" s="4"/>
      <c r="AU32" s="2"/>
      <c r="AV32" s="2"/>
      <c r="AW32" s="2"/>
      <c r="AX32" s="4"/>
      <c r="AY32" s="4"/>
      <c r="AZ32" s="4"/>
      <c r="BA32" s="3"/>
      <c r="BB32" s="3"/>
      <c r="BC32" s="3"/>
      <c r="BD32" s="3"/>
      <c r="BE32" s="3"/>
      <c r="BF32" s="3"/>
      <c r="BG32" s="3"/>
      <c r="BH32" s="3"/>
      <c r="BJ32" s="4"/>
      <c r="BK32" s="4"/>
      <c r="BL32" s="3"/>
      <c r="BM32" s="3"/>
      <c r="BN32" s="4"/>
      <c r="BO32" s="4"/>
      <c r="BP32" s="4"/>
      <c r="BQ32" s="3"/>
      <c r="BR32" s="3"/>
      <c r="BS32" s="3"/>
      <c r="BT32" s="3"/>
      <c r="BU32" s="3"/>
      <c r="BV32" s="3"/>
      <c r="BW32" s="2"/>
      <c r="BX32" s="2"/>
      <c r="BY32" s="2"/>
      <c r="BZ32" s="3"/>
      <c r="CA32" s="2"/>
      <c r="CB32" s="4"/>
      <c r="CC32" s="4"/>
      <c r="CD32" s="3"/>
      <c r="CE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4"/>
      <c r="CY32" s="3"/>
      <c r="CZ32" s="3"/>
      <c r="DA32" s="3"/>
      <c r="DB32" s="3"/>
      <c r="DC32" s="3"/>
      <c r="DD32" s="3"/>
      <c r="DE32" s="3"/>
      <c r="DF32" s="3"/>
      <c r="DG32" s="2"/>
      <c r="DH32" s="4"/>
      <c r="DI32" s="2"/>
      <c r="DJ32" s="3"/>
      <c r="DK32" s="3"/>
      <c r="DL32" s="3"/>
      <c r="DM32" s="3"/>
      <c r="DN32" s="123"/>
      <c r="DO32" s="3"/>
      <c r="DP32" s="4"/>
      <c r="DQ32" s="3"/>
      <c r="DR32" s="3"/>
      <c r="DS32" s="2"/>
      <c r="DT32" s="5"/>
      <c r="DU32" s="3"/>
      <c r="DV32" s="3"/>
      <c r="DW32" s="3"/>
      <c r="DX32" s="3"/>
      <c r="DY32" s="3"/>
      <c r="DZ32" s="2"/>
      <c r="EA32" s="5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</row>
    <row r="33" spans="1:150" s="1" customFormat="1">
      <c r="A33" s="1" t="s">
        <v>120</v>
      </c>
      <c r="B33" s="1">
        <v>5</v>
      </c>
      <c r="C33" s="1" t="s">
        <v>125</v>
      </c>
      <c r="D33" s="2" t="s">
        <v>374</v>
      </c>
      <c r="E33" s="1" t="s">
        <v>112</v>
      </c>
      <c r="F33" s="121">
        <v>0.46500000000000002</v>
      </c>
      <c r="G33" s="2">
        <v>42.22</v>
      </c>
      <c r="H33" s="2">
        <v>0.74</v>
      </c>
      <c r="I33" s="2">
        <v>11.87</v>
      </c>
      <c r="J33" s="2">
        <v>7.2064000000000004</v>
      </c>
      <c r="K33" s="2">
        <v>0.12</v>
      </c>
      <c r="L33" s="2">
        <v>12.7</v>
      </c>
      <c r="M33" s="2">
        <v>15.11</v>
      </c>
      <c r="N33" s="2">
        <v>1.06</v>
      </c>
      <c r="O33" s="2">
        <v>8.2100000000000009</v>
      </c>
      <c r="P33" s="2">
        <v>0.34</v>
      </c>
      <c r="Q33" s="2">
        <v>0.77</v>
      </c>
      <c r="R33" s="2"/>
      <c r="S33" s="2">
        <f t="shared" si="148"/>
        <v>100.3464</v>
      </c>
      <c r="U33" s="122">
        <v>0.71026932504395202</v>
      </c>
      <c r="V33" s="122">
        <v>0.51206265524756089</v>
      </c>
      <c r="W33" s="2"/>
      <c r="X33" s="2"/>
      <c r="Y33" s="2"/>
      <c r="Z33" s="2"/>
      <c r="AA33" s="2"/>
      <c r="AB33" s="2"/>
      <c r="AC33" s="2"/>
      <c r="AD33" s="2"/>
      <c r="AF33" s="2">
        <f t="shared" ref="AF33:AF43" si="173">(L33/40.31)/((L33/40.31)+(J33-(J33*0.1189))*0.8998/71.85)</f>
        <v>0.79847342436591406</v>
      </c>
      <c r="AG33" s="4">
        <f t="shared" ref="AG33:AG43" si="174">H33*5995</f>
        <v>4436.3</v>
      </c>
      <c r="AH33" s="4">
        <f t="shared" ref="AH33:AH39" si="175">O33*8302</f>
        <v>68159.420000000013</v>
      </c>
      <c r="AI33" s="4">
        <f t="shared" ref="AI33:AI39" si="176">P33*4364</f>
        <v>1483.7600000000002</v>
      </c>
      <c r="AJ33" s="2">
        <f t="shared" ref="AJ33:AJ43" si="177">N33+O33</f>
        <v>9.2700000000000014</v>
      </c>
      <c r="AK33" s="2">
        <f t="shared" ref="AK33:AK43" si="178">O33/N33</f>
        <v>7.7452830188679247</v>
      </c>
      <c r="AL33" s="2">
        <f t="shared" ref="AL33:AL43" si="179">N33/O33</f>
        <v>0.12911084043848964</v>
      </c>
      <c r="AM33" s="2">
        <f t="shared" si="149"/>
        <v>1.2729570345408592</v>
      </c>
      <c r="AN33" s="2">
        <f t="shared" si="0"/>
        <v>0.6916596461668072</v>
      </c>
      <c r="AO33" s="2">
        <f t="shared" si="1"/>
        <v>0.89554105427684583</v>
      </c>
      <c r="AP33" s="2">
        <f t="shared" si="2"/>
        <v>1.1166433914160476</v>
      </c>
      <c r="AQ33" s="2">
        <f t="shared" si="3"/>
        <v>0.31153367625880635</v>
      </c>
      <c r="AR33" s="4">
        <f t="shared" ref="AR33:AR43" si="180">1000*(4*(EE33/60.08)-11*(EL33/61.98+EM33/94.2)-2*(EH33/159.69+EF33/79.87))</f>
        <v>1561.9200029546985</v>
      </c>
      <c r="AS33" s="4">
        <f t="shared" ref="AS33:AS43" si="181">1000*(6*(EK33/56.08)+2*(EJ33/40.3)+EG33/101.96)</f>
        <v>2373.3638408495999</v>
      </c>
      <c r="AT33" s="4"/>
      <c r="AU33" s="2">
        <f t="shared" si="150"/>
        <v>0.19445760303173854</v>
      </c>
      <c r="AV33" s="2">
        <f t="shared" si="22"/>
        <v>0.74863712869604737</v>
      </c>
      <c r="AW33" s="2"/>
      <c r="AX33" s="4">
        <v>398</v>
      </c>
      <c r="AY33" s="4">
        <v>1340</v>
      </c>
      <c r="AZ33" s="4">
        <v>669</v>
      </c>
      <c r="BA33" s="3">
        <v>38.200000000000003</v>
      </c>
      <c r="BB33" s="3"/>
      <c r="BC33" s="3">
        <v>131</v>
      </c>
      <c r="BD33" s="3">
        <v>690</v>
      </c>
      <c r="BE33" s="3">
        <v>31</v>
      </c>
      <c r="BF33" s="3">
        <v>120</v>
      </c>
      <c r="BG33" s="3">
        <v>30</v>
      </c>
      <c r="BH33" s="3">
        <v>80</v>
      </c>
      <c r="BI33" s="1">
        <v>29.3</v>
      </c>
      <c r="BJ33" s="4">
        <v>290</v>
      </c>
      <c r="BK33" s="4">
        <v>11.8</v>
      </c>
      <c r="BL33" s="3">
        <v>9</v>
      </c>
      <c r="BM33" s="3">
        <v>0.81</v>
      </c>
      <c r="BN33" s="4">
        <v>86.9</v>
      </c>
      <c r="BO33" s="4">
        <v>196</v>
      </c>
      <c r="BP33" s="4">
        <v>23.2</v>
      </c>
      <c r="BQ33" s="3">
        <v>89.2</v>
      </c>
      <c r="BR33" s="3">
        <v>16.8</v>
      </c>
      <c r="BS33" s="3">
        <v>3.58</v>
      </c>
      <c r="BT33" s="3">
        <v>12</v>
      </c>
      <c r="BU33" s="3">
        <v>1.57</v>
      </c>
      <c r="BV33" s="3">
        <v>7.58</v>
      </c>
      <c r="BW33" s="2">
        <v>1.19</v>
      </c>
      <c r="BX33" s="2">
        <v>3.05</v>
      </c>
      <c r="BY33" s="2">
        <v>0.39800000000000002</v>
      </c>
      <c r="BZ33" s="3">
        <v>2.34</v>
      </c>
      <c r="CA33" s="2">
        <v>0.31900000000000001</v>
      </c>
      <c r="CB33" s="4">
        <v>29</v>
      </c>
      <c r="CC33" s="4">
        <v>30.7</v>
      </c>
      <c r="CD33" s="3">
        <v>7.98</v>
      </c>
      <c r="CE33" s="3">
        <v>13</v>
      </c>
      <c r="CG33" s="3">
        <f t="shared" si="68"/>
        <v>359.09090909090912</v>
      </c>
      <c r="CH33" s="3">
        <f t="shared" si="69"/>
        <v>308.66141732283467</v>
      </c>
      <c r="CI33" s="3">
        <f t="shared" si="70"/>
        <v>240.91381100726895</v>
      </c>
      <c r="CJ33" s="3">
        <f t="shared" si="71"/>
        <v>185.83333333333334</v>
      </c>
      <c r="CK33" s="3">
        <f t="shared" si="72"/>
        <v>107.69230769230769</v>
      </c>
      <c r="CL33" s="3">
        <f t="shared" si="73"/>
        <v>60.575296108291035</v>
      </c>
      <c r="CM33" s="3">
        <f t="shared" si="74"/>
        <v>56.60377358490566</v>
      </c>
      <c r="CN33" s="3">
        <f t="shared" si="75"/>
        <v>41.755319148936174</v>
      </c>
      <c r="CO33" s="3">
        <f t="shared" si="76"/>
        <v>29.266409266409266</v>
      </c>
      <c r="CP33" s="3">
        <f t="shared" si="77"/>
        <v>20.341880341880341</v>
      </c>
      <c r="CQ33" s="3">
        <f t="shared" si="78"/>
        <v>18.711656441717789</v>
      </c>
      <c r="CR33" s="3">
        <f t="shared" si="79"/>
        <v>15.546875</v>
      </c>
      <c r="CS33" s="3">
        <f t="shared" si="80"/>
        <v>14.096385542168672</v>
      </c>
      <c r="CT33" s="3">
        <f t="shared" si="81"/>
        <v>13.291666666666666</v>
      </c>
      <c r="CU33" s="3">
        <f t="shared" si="151"/>
        <v>56.694915254237287</v>
      </c>
      <c r="CV33" s="3">
        <f t="shared" si="152"/>
        <v>7.6985040276179513</v>
      </c>
      <c r="CW33" s="3">
        <f t="shared" si="153"/>
        <v>7.3644067796610173</v>
      </c>
      <c r="CX33" s="4">
        <f t="shared" ref="CX33:CX43" si="182">AG33/BK33</f>
        <v>375.95762711864404</v>
      </c>
      <c r="CY33" s="3">
        <f>BO33/CB33</f>
        <v>6.7586206896551726</v>
      </c>
      <c r="CZ33" s="3">
        <f>BK33/CD33</f>
        <v>1.4786967418546366</v>
      </c>
      <c r="DA33" s="3">
        <f t="shared" si="154"/>
        <v>23.69047619047619</v>
      </c>
      <c r="DB33" s="3">
        <f t="shared" si="155"/>
        <v>24.576271186440678</v>
      </c>
      <c r="DC33" s="3">
        <f t="shared" si="5"/>
        <v>21.791530944625407</v>
      </c>
      <c r="DD33" s="3">
        <f t="shared" si="156"/>
        <v>37.901234567901234</v>
      </c>
      <c r="DE33" s="3">
        <f t="shared" si="157"/>
        <v>0.3461538461538462</v>
      </c>
      <c r="DF33" s="3">
        <f t="shared" si="158"/>
        <v>13.119658119658121</v>
      </c>
      <c r="DG33" s="2">
        <f t="shared" si="159"/>
        <v>0.40273037542662116</v>
      </c>
      <c r="DH33" s="4">
        <f t="shared" ref="DH33:DH43" si="183">AH33/BN33</f>
        <v>784.34315304948223</v>
      </c>
      <c r="DI33" s="2">
        <f>(BK33/0.46)/((O33/0.023)*(CD33/0.017))^0.5</f>
        <v>6.2667090253306634E-2</v>
      </c>
      <c r="DJ33" s="3">
        <f t="shared" si="160"/>
        <v>272.41379310344831</v>
      </c>
      <c r="DK33" s="3">
        <f t="shared" si="161"/>
        <v>27.016243944143636</v>
      </c>
      <c r="DL33" s="3">
        <f t="shared" si="162"/>
        <v>3.3344155844155847</v>
      </c>
      <c r="DM33" s="3">
        <f t="shared" si="163"/>
        <v>37.136752136752143</v>
      </c>
      <c r="DN33" s="123">
        <f t="shared" si="42"/>
        <v>0.10089686098654709</v>
      </c>
      <c r="DO33" s="3">
        <f t="shared" si="164"/>
        <v>7.1794871794871806</v>
      </c>
      <c r="DP33" s="4">
        <f t="shared" si="165"/>
        <v>572.64957264957263</v>
      </c>
      <c r="DQ33" s="3">
        <f t="shared" si="166"/>
        <v>15.022421524663677</v>
      </c>
      <c r="DR33" s="3">
        <f>AY33/(((BR33/0.195)*(BT33/0.259))^0.5)</f>
        <v>21.209318903098545</v>
      </c>
      <c r="DS33" s="2">
        <f>(BS33/0.074)/(((BR33/0.195)*(BT33/0.259))^0.5)</f>
        <v>0.76572571271775702</v>
      </c>
      <c r="DT33" s="5">
        <f t="shared" si="167"/>
        <v>7.4626865671641792E-4</v>
      </c>
      <c r="DU33" s="3">
        <f t="shared" si="168"/>
        <v>9.8976109215017054</v>
      </c>
      <c r="DV33" s="3">
        <f t="shared" si="169"/>
        <v>14.567901234567902</v>
      </c>
      <c r="DW33" s="3">
        <f t="shared" si="170"/>
        <v>-0.5664039379340895</v>
      </c>
      <c r="DX33" s="3">
        <f t="shared" ref="DX33:DX43" si="184">BK33*100/BJ33</f>
        <v>4.068965517241379</v>
      </c>
      <c r="DY33" s="3">
        <f t="shared" ref="DY33:DY43" si="185">CC33*100/BJ33</f>
        <v>10.586206896551724</v>
      </c>
      <c r="DZ33" s="2">
        <f t="shared" ref="DZ33:DZ43" si="186">EK33*100/AY33</f>
        <v>1.1324088240772987</v>
      </c>
      <c r="EA33" s="5">
        <f t="shared" si="55"/>
        <v>0.43958573072497126</v>
      </c>
      <c r="EB33" s="2">
        <f t="shared" si="6"/>
        <v>2.601694915254237</v>
      </c>
      <c r="EC33" s="2">
        <f t="shared" si="56"/>
        <v>0.73852207949952653</v>
      </c>
      <c r="ED33" s="2"/>
      <c r="EE33" s="2">
        <f t="shared" ref="EE33:EE43" si="187">100*G33/($G33+$H33+$I33+$J33+$K33+$L33+$M33+$N33+$O33+$P33)</f>
        <v>42.399604725617714</v>
      </c>
      <c r="EF33" s="2">
        <f t="shared" ref="EF33:EF43" si="188">100*H33/($G33+$H33+$I33+$J33+$K33+$L33+$M33+$N33+$O33+$P33)</f>
        <v>0.7431479748213432</v>
      </c>
      <c r="EG33" s="2">
        <f t="shared" ref="EG33:EG43" si="189">100*I33/($G33+$H33+$I33+$J33+$K33+$L33+$M33+$N33+$O33+$P33)</f>
        <v>11.920495217742356</v>
      </c>
      <c r="EH33" s="2">
        <f t="shared" ref="EH33:EH43" si="190">100*J33/($G33+$H33+$I33+$J33+$K33+$L33+$M33+$N33+$O33+$P33)</f>
        <v>7.2370561699358475</v>
      </c>
      <c r="EI33" s="2">
        <f t="shared" ref="EI33:EI43" si="191">100*K33/($G33+$H33+$I33+$J33+$K33+$L33+$M33+$N33+$O33+$P33)</f>
        <v>0.12051048240346106</v>
      </c>
      <c r="EJ33" s="2">
        <f t="shared" ref="EJ33:EJ43" si="192">100*L33/($G33+$H33+$I33+$J33+$K33+$L33+$M33+$N33+$O33+$P33)</f>
        <v>12.754026054366294</v>
      </c>
      <c r="EK33" s="2">
        <f t="shared" ref="EK33:EK43" si="193">100*M33/($G33+$H33+$I33+$J33+$K33+$L33+$M33+$N33+$O33+$P33)</f>
        <v>15.174278242635804</v>
      </c>
      <c r="EL33" s="2">
        <f t="shared" ref="EL33:EL43" si="194">100*N33/($G33+$H33+$I33+$J33+$K33+$L33+$M33+$N33+$O33+$P33)</f>
        <v>1.0645092612305727</v>
      </c>
      <c r="EM33" s="2">
        <f t="shared" ref="EM33:EM43" si="195">100*O33/($G33+$H33+$I33+$J33+$K33+$L33+$M33+$N33+$O33+$P33)</f>
        <v>8.2449255044367948</v>
      </c>
      <c r="EN33" s="2">
        <f t="shared" ref="EN33:EN43" si="196">100*P33/($G33+$H33+$I33+$J33+$K33+$L33+$M33+$N33+$O33+$P33)</f>
        <v>0.34144636680980633</v>
      </c>
      <c r="EO33" s="2">
        <f t="shared" si="172"/>
        <v>99.999999999999986</v>
      </c>
      <c r="EP33" s="2">
        <f t="shared" si="9"/>
        <v>9.3094347656673673</v>
      </c>
      <c r="EQ33" s="2"/>
    </row>
    <row r="34" spans="1:150" s="1" customFormat="1">
      <c r="A34" s="1" t="s">
        <v>120</v>
      </c>
      <c r="B34" s="1">
        <v>5</v>
      </c>
      <c r="C34" s="1" t="s">
        <v>120</v>
      </c>
      <c r="D34" s="1" t="s">
        <v>280</v>
      </c>
      <c r="E34" s="1" t="s">
        <v>112</v>
      </c>
      <c r="F34" s="121"/>
      <c r="G34" s="2">
        <v>50.9</v>
      </c>
      <c r="H34" s="2">
        <v>0.96</v>
      </c>
      <c r="I34" s="2">
        <v>11.7</v>
      </c>
      <c r="J34" s="2">
        <v>10.0502</v>
      </c>
      <c r="K34" s="2">
        <v>0.16</v>
      </c>
      <c r="L34" s="2">
        <v>11</v>
      </c>
      <c r="M34" s="2">
        <v>2.5</v>
      </c>
      <c r="N34" s="2">
        <v>0.34</v>
      </c>
      <c r="O34" s="2">
        <v>6.51</v>
      </c>
      <c r="P34" s="2">
        <v>0.45</v>
      </c>
      <c r="Q34" s="2">
        <v>5.23</v>
      </c>
      <c r="R34" s="2"/>
      <c r="S34" s="2">
        <f t="shared" si="148"/>
        <v>99.800200000000018</v>
      </c>
      <c r="U34" s="122"/>
      <c r="V34" s="122"/>
      <c r="W34" s="2"/>
      <c r="X34" s="2"/>
      <c r="Y34" s="2"/>
      <c r="Z34" s="2"/>
      <c r="AA34" s="2"/>
      <c r="AB34" s="2"/>
      <c r="AC34" s="2"/>
      <c r="AD34" s="2"/>
      <c r="AF34" s="2">
        <f t="shared" si="173"/>
        <v>0.71104211035677134</v>
      </c>
      <c r="AG34" s="4">
        <f t="shared" si="174"/>
        <v>5755.2</v>
      </c>
      <c r="AH34" s="4">
        <f t="shared" si="175"/>
        <v>54046.02</v>
      </c>
      <c r="AI34" s="4">
        <f t="shared" si="176"/>
        <v>1963.8</v>
      </c>
      <c r="AJ34" s="2">
        <f t="shared" si="177"/>
        <v>6.85</v>
      </c>
      <c r="AK34" s="2">
        <f t="shared" si="178"/>
        <v>19.147058823529409</v>
      </c>
      <c r="AL34" s="2">
        <f t="shared" si="179"/>
        <v>5.22273425499232E-2</v>
      </c>
      <c r="AM34" s="2">
        <f t="shared" si="149"/>
        <v>0.21367521367521367</v>
      </c>
      <c r="AN34" s="2">
        <f t="shared" si="0"/>
        <v>0.55641025641025643</v>
      </c>
      <c r="AO34" s="2">
        <f t="shared" si="1"/>
        <v>0.65005095411406877</v>
      </c>
      <c r="AP34" s="2">
        <f t="shared" si="2"/>
        <v>1.5383409464614421</v>
      </c>
      <c r="AQ34" s="2">
        <f t="shared" si="3"/>
        <v>0.96289254084562148</v>
      </c>
      <c r="AR34" s="4">
        <f t="shared" si="180"/>
        <v>2557.2234652736361</v>
      </c>
      <c r="AS34" s="4">
        <f t="shared" si="181"/>
        <v>981.42081285485858</v>
      </c>
      <c r="AT34" s="4"/>
      <c r="AU34" s="2">
        <f t="shared" si="150"/>
        <v>0.12789783889980352</v>
      </c>
      <c r="AV34" s="2">
        <f t="shared" si="22"/>
        <v>0.6022461756219718</v>
      </c>
      <c r="AW34" s="2"/>
      <c r="AX34" s="4">
        <v>719</v>
      </c>
      <c r="AY34" s="4">
        <v>376</v>
      </c>
      <c r="AZ34" s="4">
        <v>845</v>
      </c>
      <c r="BA34" s="3"/>
      <c r="BB34" s="3"/>
      <c r="BC34" s="3">
        <v>188</v>
      </c>
      <c r="BD34" s="3">
        <v>781</v>
      </c>
      <c r="BE34" s="3">
        <v>106</v>
      </c>
      <c r="BF34" s="3">
        <v>146</v>
      </c>
      <c r="BG34" s="3">
        <v>36</v>
      </c>
      <c r="BH34" s="3">
        <v>127</v>
      </c>
      <c r="BI34" s="1">
        <v>60</v>
      </c>
      <c r="BJ34" s="4">
        <v>424</v>
      </c>
      <c r="BK34" s="4">
        <v>19</v>
      </c>
      <c r="BL34" s="3"/>
      <c r="BM34" s="3"/>
      <c r="BN34" s="4">
        <v>123</v>
      </c>
      <c r="BO34" s="4">
        <v>212</v>
      </c>
      <c r="BP34" s="4"/>
      <c r="BQ34" s="3"/>
      <c r="BR34" s="3"/>
      <c r="BS34" s="3"/>
      <c r="BT34" s="3"/>
      <c r="BU34" s="3"/>
      <c r="BV34" s="3"/>
      <c r="BW34" s="2"/>
      <c r="BX34" s="2"/>
      <c r="BY34" s="2"/>
      <c r="BZ34" s="3"/>
      <c r="CA34" s="2"/>
      <c r="CB34" s="4">
        <v>23</v>
      </c>
      <c r="CC34" s="4">
        <v>44</v>
      </c>
      <c r="CD34" s="3"/>
      <c r="CE34" s="3">
        <v>15</v>
      </c>
      <c r="CG34" s="3">
        <f t="shared" si="68"/>
        <v>508.26446280991735</v>
      </c>
      <c r="CH34" s="3">
        <f t="shared" si="69"/>
        <v>333.85826771653541</v>
      </c>
      <c r="CI34" s="3"/>
      <c r="CJ34" s="3"/>
      <c r="CK34" s="3"/>
      <c r="CL34" s="3"/>
      <c r="CM34" s="3"/>
      <c r="CN34" s="3"/>
      <c r="CO34" s="3"/>
      <c r="CP34" s="3"/>
      <c r="CQ34" s="3"/>
      <c r="CR34" s="3"/>
      <c r="CS34" s="3"/>
      <c r="CT34" s="3"/>
      <c r="CU34" s="3">
        <f t="shared" si="151"/>
        <v>44.473684210526315</v>
      </c>
      <c r="CV34" s="3">
        <f t="shared" si="152"/>
        <v>6.8699186991869921</v>
      </c>
      <c r="CW34" s="3">
        <f t="shared" si="153"/>
        <v>6.4736842105263159</v>
      </c>
      <c r="CX34" s="4">
        <f t="shared" si="182"/>
        <v>302.90526315789475</v>
      </c>
      <c r="CY34" s="3">
        <f t="shared" ref="CY34:CY39" si="197">BO34/CB34</f>
        <v>9.2173913043478262</v>
      </c>
      <c r="CZ34" s="3"/>
      <c r="DA34" s="3"/>
      <c r="DB34" s="3">
        <f t="shared" si="155"/>
        <v>22.315789473684209</v>
      </c>
      <c r="DC34" s="3">
        <f t="shared" si="5"/>
        <v>19.204545454545453</v>
      </c>
      <c r="DD34" s="3"/>
      <c r="DE34" s="3"/>
      <c r="DF34" s="3"/>
      <c r="DG34" s="2">
        <f t="shared" si="159"/>
        <v>0.31666666666666665</v>
      </c>
      <c r="DH34" s="4">
        <f t="shared" si="183"/>
        <v>439.39853658536583</v>
      </c>
      <c r="DI34" s="2"/>
      <c r="DJ34" s="3"/>
      <c r="DK34" s="3"/>
      <c r="DL34" s="3"/>
      <c r="DM34" s="3"/>
      <c r="DN34" s="123"/>
      <c r="DO34" s="3"/>
      <c r="DP34" s="4"/>
      <c r="DQ34" s="3"/>
      <c r="DR34" s="3"/>
      <c r="DS34" s="2"/>
      <c r="DT34" s="5">
        <f t="shared" si="167"/>
        <v>2.6595744680851063E-3</v>
      </c>
      <c r="DU34" s="3">
        <f t="shared" si="168"/>
        <v>7.0666666666666664</v>
      </c>
      <c r="DV34" s="3"/>
      <c r="DW34" s="3">
        <f t="shared" si="170"/>
        <v>-0.38988969335226553</v>
      </c>
      <c r="DX34" s="3">
        <f t="shared" si="184"/>
        <v>4.4811320754716979</v>
      </c>
      <c r="DY34" s="3">
        <f t="shared" si="185"/>
        <v>10.377358490566039</v>
      </c>
      <c r="DZ34" s="2">
        <f t="shared" si="186"/>
        <v>0.70306884940634207</v>
      </c>
      <c r="EA34" s="5"/>
      <c r="EB34" s="2">
        <f t="shared" si="6"/>
        <v>2.3157894736842106</v>
      </c>
      <c r="EC34" s="2"/>
      <c r="ED34" s="2"/>
      <c r="EE34" s="2">
        <f t="shared" si="187"/>
        <v>53.822451469913347</v>
      </c>
      <c r="EF34" s="2">
        <f t="shared" si="188"/>
        <v>1.0151189275268528</v>
      </c>
      <c r="EG34" s="2">
        <f t="shared" si="189"/>
        <v>12.37176192923352</v>
      </c>
      <c r="EH34" s="2">
        <f t="shared" si="190"/>
        <v>10.627237755656642</v>
      </c>
      <c r="EI34" s="2">
        <f t="shared" si="191"/>
        <v>0.16918648792114216</v>
      </c>
      <c r="EJ34" s="2">
        <f t="shared" si="192"/>
        <v>11.631571044578523</v>
      </c>
      <c r="EK34" s="2">
        <f t="shared" si="193"/>
        <v>2.643538873767846</v>
      </c>
      <c r="EL34" s="2">
        <f t="shared" si="194"/>
        <v>0.35952128683242707</v>
      </c>
      <c r="EM34" s="2">
        <f t="shared" si="195"/>
        <v>6.883775227291471</v>
      </c>
      <c r="EN34" s="2">
        <f t="shared" si="196"/>
        <v>0.47583699727821233</v>
      </c>
      <c r="EO34" s="2">
        <f t="shared" si="172"/>
        <v>99.999999999999972</v>
      </c>
      <c r="EP34" s="2">
        <f t="shared" si="9"/>
        <v>7.2432965141238981</v>
      </c>
    </row>
    <row r="35" spans="1:150" s="1" customFormat="1">
      <c r="A35" s="1" t="s">
        <v>120</v>
      </c>
      <c r="B35" s="1">
        <v>5</v>
      </c>
      <c r="C35" s="1" t="s">
        <v>120</v>
      </c>
      <c r="D35" s="1" t="s">
        <v>280</v>
      </c>
      <c r="E35" s="1" t="s">
        <v>112</v>
      </c>
      <c r="F35" s="121"/>
      <c r="G35" s="2">
        <v>46.3</v>
      </c>
      <c r="H35" s="2">
        <v>0.92</v>
      </c>
      <c r="I35" s="2">
        <v>10.9</v>
      </c>
      <c r="J35" s="2">
        <v>8.2932000000000006</v>
      </c>
      <c r="K35" s="2">
        <v>0.12</v>
      </c>
      <c r="L35" s="2">
        <v>14.7</v>
      </c>
      <c r="M35" s="2">
        <v>4.7</v>
      </c>
      <c r="N35" s="2">
        <v>0.24</v>
      </c>
      <c r="O35" s="2">
        <v>6.25</v>
      </c>
      <c r="P35" s="2">
        <v>0.41</v>
      </c>
      <c r="Q35" s="2">
        <v>5.7</v>
      </c>
      <c r="R35" s="2">
        <v>1.38</v>
      </c>
      <c r="S35" s="2">
        <f t="shared" ref="S35:S43" si="198">SUM(G35:R35)</f>
        <v>99.913200000000003</v>
      </c>
      <c r="U35" s="122"/>
      <c r="V35" s="122"/>
      <c r="W35" s="2"/>
      <c r="X35" s="2"/>
      <c r="Y35" s="2"/>
      <c r="Z35" s="2"/>
      <c r="AA35" s="2"/>
      <c r="AB35" s="2"/>
      <c r="AC35" s="2"/>
      <c r="AD35" s="2"/>
      <c r="AF35" s="2">
        <f t="shared" si="173"/>
        <v>0.79940175933391877</v>
      </c>
      <c r="AG35" s="4">
        <f t="shared" si="174"/>
        <v>5515.4000000000005</v>
      </c>
      <c r="AH35" s="4">
        <f t="shared" si="175"/>
        <v>51887.5</v>
      </c>
      <c r="AI35" s="4">
        <f t="shared" si="176"/>
        <v>1789.2399999999998</v>
      </c>
      <c r="AJ35" s="2">
        <f t="shared" si="177"/>
        <v>6.49</v>
      </c>
      <c r="AK35" s="2">
        <f t="shared" si="178"/>
        <v>26.041666666666668</v>
      </c>
      <c r="AL35" s="2">
        <f t="shared" si="179"/>
        <v>3.8399999999999997E-2</v>
      </c>
      <c r="AM35" s="2">
        <f t="shared" si="149"/>
        <v>0.43119266055045874</v>
      </c>
      <c r="AN35" s="2">
        <f t="shared" si="0"/>
        <v>0.57339449541284404</v>
      </c>
      <c r="AO35" s="2">
        <f t="shared" si="1"/>
        <v>0.65685075460390496</v>
      </c>
      <c r="AP35" s="2">
        <f t="shared" si="2"/>
        <v>1.5224158501622205</v>
      </c>
      <c r="AQ35" s="2">
        <f t="shared" si="3"/>
        <v>0.69405430371452337</v>
      </c>
      <c r="AR35" s="4">
        <f t="shared" si="180"/>
        <v>2351.775421542427</v>
      </c>
      <c r="AS35" s="4">
        <f t="shared" si="181"/>
        <v>1442.6802819731247</v>
      </c>
      <c r="AT35" s="4"/>
      <c r="AU35" s="2">
        <f t="shared" si="150"/>
        <v>0.1349892008639309</v>
      </c>
      <c r="AV35" s="2">
        <f t="shared" si="22"/>
        <v>0.62062954089483624</v>
      </c>
      <c r="AW35" s="2"/>
      <c r="AX35" s="4">
        <v>532</v>
      </c>
      <c r="AY35" s="4">
        <v>397</v>
      </c>
      <c r="AZ35" s="4">
        <v>598</v>
      </c>
      <c r="BA35" s="3"/>
      <c r="BB35" s="3"/>
      <c r="BC35" s="3">
        <v>174</v>
      </c>
      <c r="BD35" s="3">
        <v>923</v>
      </c>
      <c r="BE35" s="3">
        <v>39</v>
      </c>
      <c r="BF35" s="3">
        <v>158</v>
      </c>
      <c r="BG35" s="3">
        <v>36</v>
      </c>
      <c r="BH35" s="3">
        <v>99</v>
      </c>
      <c r="BI35" s="1">
        <v>42</v>
      </c>
      <c r="BJ35" s="4">
        <v>386</v>
      </c>
      <c r="BK35" s="4">
        <v>18</v>
      </c>
      <c r="BL35" s="3"/>
      <c r="BM35" s="3"/>
      <c r="BN35" s="4">
        <v>94</v>
      </c>
      <c r="BO35" s="4">
        <v>187</v>
      </c>
      <c r="BP35" s="4"/>
      <c r="BQ35" s="3"/>
      <c r="BR35" s="3"/>
      <c r="BS35" s="3"/>
      <c r="BT35" s="3"/>
      <c r="BU35" s="3"/>
      <c r="BV35" s="3"/>
      <c r="BW35" s="2"/>
      <c r="BX35" s="2"/>
      <c r="BY35" s="2"/>
      <c r="BZ35" s="3"/>
      <c r="CA35" s="2"/>
      <c r="CB35" s="4">
        <v>24</v>
      </c>
      <c r="CC35" s="4">
        <v>39</v>
      </c>
      <c r="CD35" s="3"/>
      <c r="CE35" s="3">
        <v>16</v>
      </c>
      <c r="CG35" s="3">
        <f t="shared" si="68"/>
        <v>388.42975206611573</v>
      </c>
      <c r="CH35" s="3">
        <f t="shared" si="69"/>
        <v>294.48818897637796</v>
      </c>
      <c r="CI35" s="3"/>
      <c r="CJ35" s="3"/>
      <c r="CK35" s="3"/>
      <c r="CL35" s="3"/>
      <c r="CM35" s="3"/>
      <c r="CN35" s="3"/>
      <c r="CO35" s="3"/>
      <c r="CP35" s="3"/>
      <c r="CQ35" s="3"/>
      <c r="CR35" s="3"/>
      <c r="CS35" s="3"/>
      <c r="CT35" s="3"/>
      <c r="CU35" s="3">
        <f t="shared" si="151"/>
        <v>33.222222222222221</v>
      </c>
      <c r="CV35" s="3">
        <f t="shared" si="152"/>
        <v>6.3617021276595747</v>
      </c>
      <c r="CW35" s="3">
        <f t="shared" si="153"/>
        <v>5.2222222222222223</v>
      </c>
      <c r="CX35" s="4">
        <f t="shared" si="182"/>
        <v>306.41111111111115</v>
      </c>
      <c r="CY35" s="3">
        <f t="shared" si="197"/>
        <v>7.791666666666667</v>
      </c>
      <c r="CZ35" s="3"/>
      <c r="DA35" s="3"/>
      <c r="DB35" s="3">
        <f t="shared" si="155"/>
        <v>21.444444444444443</v>
      </c>
      <c r="DC35" s="3">
        <f t="shared" si="5"/>
        <v>15.333333333333334</v>
      </c>
      <c r="DD35" s="3"/>
      <c r="DE35" s="3"/>
      <c r="DF35" s="3"/>
      <c r="DG35" s="2">
        <f t="shared" si="159"/>
        <v>0.42857142857142855</v>
      </c>
      <c r="DH35" s="4">
        <f t="shared" si="183"/>
        <v>551.99468085106378</v>
      </c>
      <c r="DI35" s="2"/>
      <c r="DJ35" s="3"/>
      <c r="DK35" s="3"/>
      <c r="DL35" s="3"/>
      <c r="DM35" s="3"/>
      <c r="DN35" s="123"/>
      <c r="DO35" s="3"/>
      <c r="DP35" s="4"/>
      <c r="DQ35" s="3"/>
      <c r="DR35" s="3"/>
      <c r="DS35" s="2"/>
      <c r="DT35" s="5">
        <f t="shared" si="167"/>
        <v>2.5188916876574307E-3</v>
      </c>
      <c r="DU35" s="3">
        <f t="shared" si="168"/>
        <v>9.1904761904761898</v>
      </c>
      <c r="DV35" s="3"/>
      <c r="DW35" s="3">
        <f t="shared" si="170"/>
        <v>-0.47758577270039515</v>
      </c>
      <c r="DX35" s="3">
        <f t="shared" si="184"/>
        <v>4.6632124352331603</v>
      </c>
      <c r="DY35" s="3">
        <f t="shared" si="185"/>
        <v>10.103626943005182</v>
      </c>
      <c r="DZ35" s="2">
        <f t="shared" si="186"/>
        <v>1.2752755406460108</v>
      </c>
      <c r="EA35" s="5"/>
      <c r="EB35" s="2">
        <f t="shared" si="6"/>
        <v>2.1666666666666665</v>
      </c>
      <c r="EC35" s="2"/>
      <c r="ED35" s="2"/>
      <c r="EE35" s="2">
        <f t="shared" si="187"/>
        <v>49.874398383336995</v>
      </c>
      <c r="EF35" s="2">
        <f t="shared" si="188"/>
        <v>0.99102476269265727</v>
      </c>
      <c r="EG35" s="2">
        <f t="shared" si="189"/>
        <v>11.741489036249961</v>
      </c>
      <c r="EH35" s="2">
        <f t="shared" si="190"/>
        <v>8.933441915176898</v>
      </c>
      <c r="EI35" s="2">
        <f t="shared" si="191"/>
        <v>0.12926409948165096</v>
      </c>
      <c r="EJ35" s="2">
        <f t="shared" si="192"/>
        <v>15.834852186502243</v>
      </c>
      <c r="EK35" s="2">
        <f t="shared" si="193"/>
        <v>5.0628438963646625</v>
      </c>
      <c r="EL35" s="2">
        <f t="shared" si="194"/>
        <v>0.25852819896330193</v>
      </c>
      <c r="EM35" s="2">
        <f t="shared" si="195"/>
        <v>6.7325051813359869</v>
      </c>
      <c r="EN35" s="2">
        <f t="shared" si="196"/>
        <v>0.44165233989564073</v>
      </c>
      <c r="EO35" s="2">
        <f t="shared" si="172"/>
        <v>100</v>
      </c>
      <c r="EP35" s="2">
        <f t="shared" si="9"/>
        <v>6.9910333802992888</v>
      </c>
    </row>
    <row r="36" spans="1:150" s="1" customFormat="1">
      <c r="A36" s="1" t="s">
        <v>120</v>
      </c>
      <c r="B36" s="1">
        <v>5</v>
      </c>
      <c r="C36" s="1" t="s">
        <v>120</v>
      </c>
      <c r="D36" s="1" t="s">
        <v>280</v>
      </c>
      <c r="E36" s="1" t="s">
        <v>112</v>
      </c>
      <c r="F36" s="121"/>
      <c r="G36" s="2">
        <v>43.5</v>
      </c>
      <c r="H36" s="2">
        <v>0.84</v>
      </c>
      <c r="I36" s="2">
        <v>9.6999999999999993</v>
      </c>
      <c r="J36" s="2">
        <v>7.7914000000000003</v>
      </c>
      <c r="K36" s="2">
        <v>0.12</v>
      </c>
      <c r="L36" s="2">
        <v>15.4</v>
      </c>
      <c r="M36" s="2">
        <v>7.5</v>
      </c>
      <c r="N36" s="2">
        <v>0.14000000000000001</v>
      </c>
      <c r="O36" s="2">
        <v>4.7300000000000004</v>
      </c>
      <c r="P36" s="2">
        <v>0.4</v>
      </c>
      <c r="Q36" s="2">
        <v>6.27</v>
      </c>
      <c r="R36" s="2">
        <v>3.44</v>
      </c>
      <c r="S36" s="2">
        <f t="shared" si="198"/>
        <v>99.831400000000016</v>
      </c>
      <c r="U36" s="122"/>
      <c r="V36" s="122"/>
      <c r="W36" s="2"/>
      <c r="X36" s="2"/>
      <c r="Y36" s="2"/>
      <c r="Z36" s="2"/>
      <c r="AA36" s="2"/>
      <c r="AB36" s="2"/>
      <c r="AC36" s="2"/>
      <c r="AD36" s="2"/>
      <c r="AF36" s="2">
        <f t="shared" si="173"/>
        <v>0.8163025426029159</v>
      </c>
      <c r="AG36" s="4">
        <f t="shared" si="174"/>
        <v>5035.8</v>
      </c>
      <c r="AH36" s="4">
        <f t="shared" si="175"/>
        <v>39268.460000000006</v>
      </c>
      <c r="AI36" s="4">
        <f t="shared" si="176"/>
        <v>1745.6000000000001</v>
      </c>
      <c r="AJ36" s="2">
        <f t="shared" si="177"/>
        <v>4.87</v>
      </c>
      <c r="AK36" s="2">
        <f t="shared" si="178"/>
        <v>33.785714285714285</v>
      </c>
      <c r="AL36" s="2">
        <f t="shared" si="179"/>
        <v>2.9598308668076109E-2</v>
      </c>
      <c r="AM36" s="2">
        <f t="shared" si="149"/>
        <v>0.77319587628865982</v>
      </c>
      <c r="AN36" s="2">
        <f t="shared" si="0"/>
        <v>0.48762886597938154</v>
      </c>
      <c r="AO36" s="2">
        <f t="shared" si="1"/>
        <v>0.55154166070995603</v>
      </c>
      <c r="AP36" s="2">
        <f t="shared" si="2"/>
        <v>1.8130996645163286</v>
      </c>
      <c r="AQ36" s="2">
        <f t="shared" si="3"/>
        <v>0.51090730670892248</v>
      </c>
      <c r="AR36" s="4">
        <f t="shared" si="180"/>
        <v>2441.5294879732082</v>
      </c>
      <c r="AS36" s="4">
        <f t="shared" si="181"/>
        <v>1843.9887132905549</v>
      </c>
      <c r="AT36" s="4"/>
      <c r="AU36" s="2">
        <f t="shared" si="150"/>
        <v>0.10873563218390805</v>
      </c>
      <c r="AV36" s="2">
        <f t="shared" si="22"/>
        <v>0.52779871735942396</v>
      </c>
      <c r="AW36" s="2"/>
      <c r="AX36" s="4">
        <v>451</v>
      </c>
      <c r="AY36" s="4">
        <v>388</v>
      </c>
      <c r="AZ36" s="4">
        <v>531</v>
      </c>
      <c r="BA36" s="3"/>
      <c r="BB36" s="3"/>
      <c r="BC36" s="3">
        <v>164</v>
      </c>
      <c r="BD36" s="3">
        <v>782</v>
      </c>
      <c r="BE36" s="3">
        <v>36</v>
      </c>
      <c r="BF36" s="3">
        <v>156</v>
      </c>
      <c r="BG36" s="3">
        <v>33</v>
      </c>
      <c r="BH36" s="3">
        <v>101</v>
      </c>
      <c r="BI36" s="1">
        <v>42</v>
      </c>
      <c r="BJ36" s="4">
        <v>379</v>
      </c>
      <c r="BK36" s="4">
        <v>16</v>
      </c>
      <c r="BL36" s="3"/>
      <c r="BM36" s="3"/>
      <c r="BN36" s="4">
        <v>90</v>
      </c>
      <c r="BO36" s="4">
        <v>171</v>
      </c>
      <c r="BP36" s="4"/>
      <c r="BQ36" s="3"/>
      <c r="BR36" s="3"/>
      <c r="BS36" s="3"/>
      <c r="BT36" s="3"/>
      <c r="BU36" s="3"/>
      <c r="BV36" s="3"/>
      <c r="BW36" s="2"/>
      <c r="BX36" s="2"/>
      <c r="BY36" s="2"/>
      <c r="BZ36" s="3"/>
      <c r="CA36" s="2"/>
      <c r="CB36" s="4">
        <v>27</v>
      </c>
      <c r="CC36" s="4">
        <v>41</v>
      </c>
      <c r="CD36" s="3"/>
      <c r="CE36" s="3">
        <v>12</v>
      </c>
      <c r="CG36" s="3">
        <f t="shared" si="68"/>
        <v>371.90082644628103</v>
      </c>
      <c r="CH36" s="3">
        <f t="shared" si="69"/>
        <v>269.29133858267716</v>
      </c>
      <c r="CI36" s="3"/>
      <c r="CJ36" s="3"/>
      <c r="CK36" s="3"/>
      <c r="CL36" s="3"/>
      <c r="CM36" s="3"/>
      <c r="CN36" s="3"/>
      <c r="CO36" s="3"/>
      <c r="CP36" s="3"/>
      <c r="CQ36" s="3"/>
      <c r="CR36" s="3"/>
      <c r="CS36" s="3"/>
      <c r="CT36" s="3"/>
      <c r="CU36" s="3">
        <f t="shared" si="151"/>
        <v>33.1875</v>
      </c>
      <c r="CV36" s="3">
        <f t="shared" si="152"/>
        <v>5.9</v>
      </c>
      <c r="CW36" s="3">
        <f t="shared" si="153"/>
        <v>5.625</v>
      </c>
      <c r="CX36" s="4">
        <f t="shared" si="182"/>
        <v>314.73750000000001</v>
      </c>
      <c r="CY36" s="3">
        <f t="shared" si="197"/>
        <v>6.333333333333333</v>
      </c>
      <c r="CZ36" s="3"/>
      <c r="DA36" s="3"/>
      <c r="DB36" s="3">
        <f t="shared" si="155"/>
        <v>23.6875</v>
      </c>
      <c r="DC36" s="3">
        <f t="shared" si="5"/>
        <v>12.951219512195122</v>
      </c>
      <c r="DD36" s="3"/>
      <c r="DE36" s="3"/>
      <c r="DF36" s="3"/>
      <c r="DG36" s="2">
        <f t="shared" si="159"/>
        <v>0.38095238095238093</v>
      </c>
      <c r="DH36" s="4">
        <f t="shared" si="183"/>
        <v>436.31622222222228</v>
      </c>
      <c r="DI36" s="2"/>
      <c r="DJ36" s="3"/>
      <c r="DK36" s="3"/>
      <c r="DL36" s="3"/>
      <c r="DM36" s="3"/>
      <c r="DN36" s="123"/>
      <c r="DO36" s="3"/>
      <c r="DP36" s="4"/>
      <c r="DQ36" s="3"/>
      <c r="DR36" s="3"/>
      <c r="DS36" s="2"/>
      <c r="DT36" s="5">
        <f t="shared" si="167"/>
        <v>2.5773195876288659E-3</v>
      </c>
      <c r="DU36" s="3">
        <f t="shared" si="168"/>
        <v>9.0238095238095237</v>
      </c>
      <c r="DV36" s="3"/>
      <c r="DW36" s="3">
        <f t="shared" si="170"/>
        <v>-0.51347795331670554</v>
      </c>
      <c r="DX36" s="3">
        <f t="shared" si="184"/>
        <v>4.2216358839050132</v>
      </c>
      <c r="DY36" s="3">
        <f t="shared" si="185"/>
        <v>10.817941952506596</v>
      </c>
      <c r="DZ36" s="2">
        <f t="shared" si="186"/>
        <v>2.1448731274943009</v>
      </c>
      <c r="EA36" s="5"/>
      <c r="EB36" s="2">
        <f t="shared" si="6"/>
        <v>2.5625</v>
      </c>
      <c r="EC36" s="2"/>
      <c r="ED36" s="2"/>
      <c r="EE36" s="2">
        <f t="shared" si="187"/>
        <v>48.268224861131749</v>
      </c>
      <c r="EF36" s="2">
        <f t="shared" si="188"/>
        <v>0.93207606628392348</v>
      </c>
      <c r="EG36" s="2">
        <f t="shared" si="189"/>
        <v>10.763259336850068</v>
      </c>
      <c r="EH36" s="2">
        <f t="shared" si="190"/>
        <v>8.6454493605292395</v>
      </c>
      <c r="EI36" s="2">
        <f t="shared" si="191"/>
        <v>0.13315372375484621</v>
      </c>
      <c r="EJ36" s="2">
        <f t="shared" si="192"/>
        <v>17.088061215205265</v>
      </c>
      <c r="EK36" s="2">
        <f t="shared" si="193"/>
        <v>8.3221077346778873</v>
      </c>
      <c r="EL36" s="2">
        <f t="shared" si="194"/>
        <v>0.1553460110473206</v>
      </c>
      <c r="EM36" s="2">
        <f t="shared" si="195"/>
        <v>5.2484759446701883</v>
      </c>
      <c r="EN36" s="2">
        <f t="shared" si="196"/>
        <v>0.44384574584948738</v>
      </c>
      <c r="EO36" s="2">
        <f t="shared" si="172"/>
        <v>99.999999999999957</v>
      </c>
      <c r="EP36" s="2">
        <f t="shared" si="9"/>
        <v>5.4038219557175093</v>
      </c>
    </row>
    <row r="37" spans="1:150" s="1" customFormat="1">
      <c r="A37" s="1" t="s">
        <v>120</v>
      </c>
      <c r="B37" s="1">
        <v>5</v>
      </c>
      <c r="C37" s="1" t="s">
        <v>120</v>
      </c>
      <c r="D37" s="1" t="s">
        <v>280</v>
      </c>
      <c r="E37" s="1" t="s">
        <v>112</v>
      </c>
      <c r="F37" s="121"/>
      <c r="G37" s="2">
        <v>46.7</v>
      </c>
      <c r="H37" s="2">
        <v>0.86</v>
      </c>
      <c r="I37" s="2">
        <v>11.5</v>
      </c>
      <c r="J37" s="2">
        <v>7.9016999999999999</v>
      </c>
      <c r="K37" s="2">
        <v>0.14000000000000001</v>
      </c>
      <c r="L37" s="2">
        <v>13.5</v>
      </c>
      <c r="M37" s="2">
        <v>5.0999999999999996</v>
      </c>
      <c r="N37" s="2">
        <v>0.2</v>
      </c>
      <c r="O37" s="2">
        <v>6.38</v>
      </c>
      <c r="P37" s="2">
        <v>0.37</v>
      </c>
      <c r="Q37" s="2">
        <v>6.01</v>
      </c>
      <c r="R37" s="2">
        <v>1.29</v>
      </c>
      <c r="S37" s="2">
        <f t="shared" si="198"/>
        <v>99.951700000000017</v>
      </c>
      <c r="U37" s="122"/>
      <c r="V37" s="122"/>
      <c r="W37" s="2"/>
      <c r="X37" s="2"/>
      <c r="Y37" s="2"/>
      <c r="Z37" s="2"/>
      <c r="AA37" s="2"/>
      <c r="AB37" s="2"/>
      <c r="AC37" s="2"/>
      <c r="AD37" s="2"/>
      <c r="AF37" s="2">
        <f t="shared" si="173"/>
        <v>0.79343552792924854</v>
      </c>
      <c r="AG37" s="4">
        <f t="shared" si="174"/>
        <v>5155.7</v>
      </c>
      <c r="AH37" s="4">
        <f t="shared" si="175"/>
        <v>52966.76</v>
      </c>
      <c r="AI37" s="4">
        <f t="shared" si="176"/>
        <v>1614.68</v>
      </c>
      <c r="AJ37" s="2">
        <f t="shared" si="177"/>
        <v>6.58</v>
      </c>
      <c r="AK37" s="2">
        <f t="shared" si="178"/>
        <v>31.9</v>
      </c>
      <c r="AL37" s="2">
        <f t="shared" si="179"/>
        <v>3.1347962382445145E-2</v>
      </c>
      <c r="AM37" s="2">
        <f t="shared" si="149"/>
        <v>0.44347826086956521</v>
      </c>
      <c r="AN37" s="2">
        <f t="shared" si="0"/>
        <v>0.55478260869565221</v>
      </c>
      <c r="AO37" s="2">
        <f t="shared" si="1"/>
        <v>0.62909395505415344</v>
      </c>
      <c r="AP37" s="2">
        <f t="shared" si="2"/>
        <v>1.5895876791788888</v>
      </c>
      <c r="AQ37" s="2">
        <f t="shared" si="3"/>
        <v>0.69667510644668762</v>
      </c>
      <c r="AR37" s="4">
        <f t="shared" si="180"/>
        <v>2383.3171196254743</v>
      </c>
      <c r="AS37" s="4">
        <f t="shared" si="181"/>
        <v>1433.7714127275742</v>
      </c>
      <c r="AT37" s="4"/>
      <c r="AU37" s="2">
        <f t="shared" si="150"/>
        <v>0.13661670235546036</v>
      </c>
      <c r="AV37" s="2">
        <f t="shared" si="22"/>
        <v>0.6004844456752515</v>
      </c>
      <c r="AW37" s="2"/>
      <c r="AX37" s="4">
        <v>471</v>
      </c>
      <c r="AY37" s="4">
        <v>515</v>
      </c>
      <c r="AZ37" s="4">
        <v>671</v>
      </c>
      <c r="BA37" s="3"/>
      <c r="BB37" s="3"/>
      <c r="BC37" s="3">
        <v>177</v>
      </c>
      <c r="BD37" s="3">
        <v>865</v>
      </c>
      <c r="BE37" s="3">
        <v>47</v>
      </c>
      <c r="BF37" s="3">
        <v>157</v>
      </c>
      <c r="BG37" s="3">
        <v>34</v>
      </c>
      <c r="BH37" s="3">
        <v>102</v>
      </c>
      <c r="BI37" s="1">
        <v>40</v>
      </c>
      <c r="BJ37" s="4">
        <v>370</v>
      </c>
      <c r="BK37" s="4">
        <v>17</v>
      </c>
      <c r="BL37" s="3"/>
      <c r="BM37" s="3"/>
      <c r="BN37" s="4">
        <v>91</v>
      </c>
      <c r="BO37" s="4">
        <v>186</v>
      </c>
      <c r="BP37" s="4"/>
      <c r="BQ37" s="3"/>
      <c r="BR37" s="3"/>
      <c r="BS37" s="3"/>
      <c r="BT37" s="3"/>
      <c r="BU37" s="3"/>
      <c r="BV37" s="3"/>
      <c r="BW37" s="2"/>
      <c r="BX37" s="2"/>
      <c r="BY37" s="2"/>
      <c r="BZ37" s="3"/>
      <c r="CA37" s="2"/>
      <c r="CB37" s="4">
        <v>23</v>
      </c>
      <c r="CC37" s="4">
        <v>40</v>
      </c>
      <c r="CD37" s="3"/>
      <c r="CE37" s="3">
        <v>13</v>
      </c>
      <c r="CG37" s="3">
        <f t="shared" si="68"/>
        <v>376.03305785123968</v>
      </c>
      <c r="CH37" s="3">
        <f t="shared" si="69"/>
        <v>292.91338582677167</v>
      </c>
      <c r="CI37" s="3"/>
      <c r="CJ37" s="3"/>
      <c r="CK37" s="3"/>
      <c r="CL37" s="3"/>
      <c r="CM37" s="3"/>
      <c r="CN37" s="3"/>
      <c r="CO37" s="3"/>
      <c r="CP37" s="3"/>
      <c r="CQ37" s="3"/>
      <c r="CR37" s="3"/>
      <c r="CS37" s="3"/>
      <c r="CT37" s="3"/>
      <c r="CU37" s="3">
        <f t="shared" si="151"/>
        <v>39.470588235294116</v>
      </c>
      <c r="CV37" s="3">
        <f t="shared" si="152"/>
        <v>7.3736263736263732</v>
      </c>
      <c r="CW37" s="3">
        <f t="shared" si="153"/>
        <v>5.3529411764705879</v>
      </c>
      <c r="CX37" s="4">
        <f t="shared" si="182"/>
        <v>303.27647058823527</v>
      </c>
      <c r="CY37" s="3">
        <f t="shared" si="197"/>
        <v>8.0869565217391308</v>
      </c>
      <c r="CZ37" s="3"/>
      <c r="DA37" s="3"/>
      <c r="DB37" s="3">
        <f t="shared" si="155"/>
        <v>21.764705882352942</v>
      </c>
      <c r="DC37" s="3">
        <f t="shared" si="5"/>
        <v>16.774999999999999</v>
      </c>
      <c r="DD37" s="3"/>
      <c r="DE37" s="3"/>
      <c r="DF37" s="3"/>
      <c r="DG37" s="2">
        <f t="shared" si="159"/>
        <v>0.42499999999999999</v>
      </c>
      <c r="DH37" s="4">
        <f t="shared" si="183"/>
        <v>582.05230769230775</v>
      </c>
      <c r="DI37" s="2"/>
      <c r="DJ37" s="3"/>
      <c r="DK37" s="3"/>
      <c r="DL37" s="3"/>
      <c r="DM37" s="3"/>
      <c r="DN37" s="123"/>
      <c r="DO37" s="3"/>
      <c r="DP37" s="4"/>
      <c r="DQ37" s="3"/>
      <c r="DR37" s="3"/>
      <c r="DS37" s="2"/>
      <c r="DT37" s="5">
        <f t="shared" si="167"/>
        <v>1.9417475728155339E-3</v>
      </c>
      <c r="DU37" s="3">
        <f t="shared" si="168"/>
        <v>9.25</v>
      </c>
      <c r="DV37" s="3"/>
      <c r="DW37" s="3">
        <f t="shared" si="170"/>
        <v>-0.48660319680863084</v>
      </c>
      <c r="DX37" s="3">
        <f t="shared" si="184"/>
        <v>4.5945945945945947</v>
      </c>
      <c r="DY37" s="3">
        <f t="shared" si="185"/>
        <v>10.810810810810811</v>
      </c>
      <c r="DZ37" s="2">
        <f t="shared" si="186"/>
        <v>1.0688322633431682</v>
      </c>
      <c r="EA37" s="5"/>
      <c r="EB37" s="2">
        <f t="shared" si="6"/>
        <v>2.3529411764705883</v>
      </c>
      <c r="EC37" s="2"/>
      <c r="ED37" s="2"/>
      <c r="EE37" s="2">
        <f t="shared" si="187"/>
        <v>50.403824214774254</v>
      </c>
      <c r="EF37" s="2">
        <f t="shared" si="188"/>
        <v>0.92820746947978283</v>
      </c>
      <c r="EG37" s="2">
        <f t="shared" si="189"/>
        <v>12.412076626764538</v>
      </c>
      <c r="EH37" s="2">
        <f t="shared" si="190"/>
        <v>8.5283918158004646</v>
      </c>
      <c r="EI37" s="2">
        <f t="shared" si="191"/>
        <v>0.15110354154322048</v>
      </c>
      <c r="EJ37" s="2">
        <f t="shared" si="192"/>
        <v>14.570698648810545</v>
      </c>
      <c r="EK37" s="2">
        <f t="shared" si="193"/>
        <v>5.5044861562173164</v>
      </c>
      <c r="EL37" s="2">
        <f t="shared" si="194"/>
        <v>0.21586220220460065</v>
      </c>
      <c r="EM37" s="2">
        <f t="shared" si="195"/>
        <v>6.8860042503267609</v>
      </c>
      <c r="EN37" s="2">
        <f t="shared" si="196"/>
        <v>0.39934507407851122</v>
      </c>
      <c r="EO37" s="2">
        <f t="shared" si="172"/>
        <v>100</v>
      </c>
      <c r="EP37" s="2">
        <f t="shared" si="9"/>
        <v>7.101866452531362</v>
      </c>
    </row>
    <row r="38" spans="1:150" s="1" customFormat="1">
      <c r="A38" s="1" t="s">
        <v>120</v>
      </c>
      <c r="B38" s="1">
        <v>5</v>
      </c>
      <c r="C38" s="1" t="s">
        <v>120</v>
      </c>
      <c r="D38" s="1" t="s">
        <v>280</v>
      </c>
      <c r="E38" s="1" t="s">
        <v>112</v>
      </c>
      <c r="F38" s="121"/>
      <c r="G38" s="2">
        <v>40.700000000000003</v>
      </c>
      <c r="H38" s="2">
        <v>0.8</v>
      </c>
      <c r="I38" s="2">
        <v>10</v>
      </c>
      <c r="J38" s="2">
        <v>7.4736000000000002</v>
      </c>
      <c r="K38" s="2">
        <v>0.9</v>
      </c>
      <c r="L38" s="2">
        <v>13.6</v>
      </c>
      <c r="M38" s="2">
        <v>10.4</v>
      </c>
      <c r="N38" s="2">
        <v>0.39</v>
      </c>
      <c r="O38" s="2">
        <v>6.08</v>
      </c>
      <c r="P38" s="2">
        <v>0.41</v>
      </c>
      <c r="Q38" s="2">
        <v>4.3600000000000003</v>
      </c>
      <c r="R38" s="2">
        <v>4.68</v>
      </c>
      <c r="S38" s="2">
        <f t="shared" si="198"/>
        <v>99.793599999999998</v>
      </c>
      <c r="U38" s="122"/>
      <c r="V38" s="122"/>
      <c r="W38" s="2"/>
      <c r="X38" s="2"/>
      <c r="Y38" s="2"/>
      <c r="Z38" s="2"/>
      <c r="AA38" s="2"/>
      <c r="AB38" s="2"/>
      <c r="AC38" s="2"/>
      <c r="AD38" s="2"/>
      <c r="AF38" s="2">
        <f t="shared" si="173"/>
        <v>0.80358306382348499</v>
      </c>
      <c r="AG38" s="4">
        <f t="shared" si="174"/>
        <v>4796</v>
      </c>
      <c r="AH38" s="4">
        <f t="shared" si="175"/>
        <v>50476.160000000003</v>
      </c>
      <c r="AI38" s="4">
        <f t="shared" si="176"/>
        <v>1789.2399999999998</v>
      </c>
      <c r="AJ38" s="2">
        <f t="shared" si="177"/>
        <v>6.47</v>
      </c>
      <c r="AK38" s="2">
        <f t="shared" si="178"/>
        <v>15.589743589743589</v>
      </c>
      <c r="AL38" s="2">
        <f t="shared" si="179"/>
        <v>6.4144736842105268E-2</v>
      </c>
      <c r="AM38" s="2">
        <f t="shared" si="149"/>
        <v>1.04</v>
      </c>
      <c r="AN38" s="2">
        <f t="shared" si="0"/>
        <v>0.60799999999999998</v>
      </c>
      <c r="AO38" s="2">
        <f t="shared" si="1"/>
        <v>0.72224259972910931</v>
      </c>
      <c r="AP38" s="2">
        <f t="shared" si="2"/>
        <v>1.3845763187813469</v>
      </c>
      <c r="AQ38" s="2">
        <f t="shared" si="3"/>
        <v>0.38268953566071856</v>
      </c>
      <c r="AR38" s="4">
        <f t="shared" si="180"/>
        <v>2002.0052346689283</v>
      </c>
      <c r="AS38" s="4">
        <f t="shared" si="181"/>
        <v>2077.8369024927156</v>
      </c>
      <c r="AT38" s="4"/>
      <c r="AU38" s="2">
        <f t="shared" si="150"/>
        <v>0.14938574938574939</v>
      </c>
      <c r="AV38" s="2">
        <f t="shared" si="22"/>
        <v>0.65808577494692144</v>
      </c>
      <c r="AW38" s="2"/>
      <c r="AX38" s="4">
        <v>584</v>
      </c>
      <c r="AY38" s="4">
        <v>549</v>
      </c>
      <c r="AZ38" s="4">
        <v>614</v>
      </c>
      <c r="BA38" s="3"/>
      <c r="BB38" s="3">
        <v>22</v>
      </c>
      <c r="BC38" s="3">
        <v>143</v>
      </c>
      <c r="BD38" s="3">
        <v>812</v>
      </c>
      <c r="BE38" s="3">
        <v>43</v>
      </c>
      <c r="BF38" s="3">
        <v>142</v>
      </c>
      <c r="BG38" s="3">
        <v>35</v>
      </c>
      <c r="BH38" s="3">
        <v>92</v>
      </c>
      <c r="BI38" s="1">
        <v>38</v>
      </c>
      <c r="BJ38" s="4">
        <v>331</v>
      </c>
      <c r="BK38" s="4">
        <v>13</v>
      </c>
      <c r="BL38" s="3"/>
      <c r="BM38" s="3"/>
      <c r="BN38" s="4">
        <v>66.400000000000006</v>
      </c>
      <c r="BO38" s="4">
        <v>149</v>
      </c>
      <c r="BP38" s="4">
        <v>17.5</v>
      </c>
      <c r="BQ38" s="3">
        <v>72.5</v>
      </c>
      <c r="BR38" s="3">
        <v>14.7</v>
      </c>
      <c r="BS38" s="3">
        <v>2.83</v>
      </c>
      <c r="BT38" s="3">
        <v>11.7</v>
      </c>
      <c r="BU38" s="3">
        <v>1.35</v>
      </c>
      <c r="BV38" s="3">
        <v>6.51</v>
      </c>
      <c r="BW38" s="2">
        <v>1.05</v>
      </c>
      <c r="BX38" s="2">
        <v>2.96</v>
      </c>
      <c r="BY38" s="2">
        <v>0.27</v>
      </c>
      <c r="BZ38" s="3">
        <v>1.87</v>
      </c>
      <c r="CA38" s="2">
        <v>0.33</v>
      </c>
      <c r="CB38" s="4">
        <v>26</v>
      </c>
      <c r="CC38" s="4">
        <v>34</v>
      </c>
      <c r="CD38" s="3"/>
      <c r="CE38" s="3">
        <v>15</v>
      </c>
      <c r="CG38" s="3">
        <f t="shared" si="68"/>
        <v>274.38016528925624</v>
      </c>
      <c r="CH38" s="3">
        <f t="shared" si="69"/>
        <v>234.64566929133858</v>
      </c>
      <c r="CI38" s="3">
        <f t="shared" si="70"/>
        <v>181.72377985462097</v>
      </c>
      <c r="CJ38" s="3">
        <f t="shared" si="71"/>
        <v>151.04166666666669</v>
      </c>
      <c r="CK38" s="3">
        <f t="shared" si="72"/>
        <v>94.230769230769226</v>
      </c>
      <c r="CL38" s="3">
        <f t="shared" si="73"/>
        <v>47.884940778341793</v>
      </c>
      <c r="CM38" s="3">
        <f t="shared" si="74"/>
        <v>55.188679245283019</v>
      </c>
      <c r="CN38" s="3">
        <f t="shared" si="75"/>
        <v>35.904255319148938</v>
      </c>
      <c r="CO38" s="3">
        <f t="shared" si="76"/>
        <v>25.135135135135133</v>
      </c>
      <c r="CP38" s="3">
        <f t="shared" si="77"/>
        <v>17.948717948717949</v>
      </c>
      <c r="CQ38" s="3">
        <f t="shared" si="78"/>
        <v>18.159509202453986</v>
      </c>
      <c r="CR38" s="3">
        <f t="shared" si="79"/>
        <v>10.546875</v>
      </c>
      <c r="CS38" s="3">
        <f t="shared" si="80"/>
        <v>11.265060240963855</v>
      </c>
      <c r="CT38" s="3">
        <f t="shared" si="81"/>
        <v>13.75</v>
      </c>
      <c r="CU38" s="3">
        <f t="shared" si="151"/>
        <v>47.230769230769234</v>
      </c>
      <c r="CV38" s="3">
        <f t="shared" si="152"/>
        <v>9.2469879518072275</v>
      </c>
      <c r="CW38" s="3">
        <f t="shared" si="153"/>
        <v>5.1076923076923082</v>
      </c>
      <c r="CX38" s="4">
        <f t="shared" si="182"/>
        <v>368.92307692307691</v>
      </c>
      <c r="CY38" s="3">
        <f t="shared" si="197"/>
        <v>5.7307692307692308</v>
      </c>
      <c r="CZ38" s="3"/>
      <c r="DA38" s="3">
        <f>AX38/BR38</f>
        <v>39.72789115646259</v>
      </c>
      <c r="DB38" s="3">
        <f t="shared" si="155"/>
        <v>25.46153846153846</v>
      </c>
      <c r="DC38" s="3">
        <f t="shared" si="5"/>
        <v>18.058823529411764</v>
      </c>
      <c r="DD38" s="3"/>
      <c r="DE38" s="3"/>
      <c r="DF38" s="3">
        <f>CC38/BZ38</f>
        <v>18.18181818181818</v>
      </c>
      <c r="DG38" s="2">
        <f t="shared" si="159"/>
        <v>0.34210526315789475</v>
      </c>
      <c r="DH38" s="4">
        <f t="shared" si="183"/>
        <v>760.18313253012047</v>
      </c>
      <c r="DI38" s="2"/>
      <c r="DJ38" s="3">
        <f>BN38/CA38</f>
        <v>201.21212121212122</v>
      </c>
      <c r="DK38" s="3">
        <f>CG38/CT38</f>
        <v>19.954921111945907</v>
      </c>
      <c r="DL38" s="3">
        <f t="shared" si="162"/>
        <v>2.9117895091921073</v>
      </c>
      <c r="DM38" s="3">
        <f>BN38/BZ38</f>
        <v>35.508021390374331</v>
      </c>
      <c r="DN38" s="123"/>
      <c r="DO38" s="3">
        <f t="shared" si="164"/>
        <v>7.8609625668449192</v>
      </c>
      <c r="DP38" s="4">
        <f>AY38/BZ38</f>
        <v>293.58288770053474</v>
      </c>
      <c r="DQ38" s="3">
        <f>AY38/BQ38</f>
        <v>7.5724137931034479</v>
      </c>
      <c r="DR38" s="3">
        <f>AY38/(((BR38/0.195)*(BT38/0.259))^0.5)</f>
        <v>9.4077969183620702</v>
      </c>
      <c r="DS38" s="2">
        <f>(BS38/0.074)/(((BR38/0.195)*(BT38/0.259))^0.5)</f>
        <v>0.65534547528589238</v>
      </c>
      <c r="DT38" s="5">
        <f t="shared" si="167"/>
        <v>1.8214936247723133E-3</v>
      </c>
      <c r="DU38" s="3">
        <f t="shared" si="168"/>
        <v>8.7105263157894743</v>
      </c>
      <c r="DV38" s="3"/>
      <c r="DW38" s="3">
        <f t="shared" si="170"/>
        <v>-0.53072548685507792</v>
      </c>
      <c r="DX38" s="3">
        <f t="shared" si="184"/>
        <v>3.9274924471299095</v>
      </c>
      <c r="DY38" s="3">
        <f t="shared" si="185"/>
        <v>10.271903323262841</v>
      </c>
      <c r="DZ38" s="2">
        <f t="shared" si="186"/>
        <v>2.0873589254456086</v>
      </c>
      <c r="EA38" s="5"/>
      <c r="EB38" s="2">
        <f t="shared" si="6"/>
        <v>2.6153846153846154</v>
      </c>
      <c r="EC38" s="2">
        <f t="shared" si="56"/>
        <v>0.87437695634524737</v>
      </c>
      <c r="ED38" s="2"/>
      <c r="EE38" s="2">
        <f t="shared" si="187"/>
        <v>44.846705805609922</v>
      </c>
      <c r="EF38" s="2">
        <f t="shared" si="188"/>
        <v>0.88150773082279943</v>
      </c>
      <c r="EG38" s="2">
        <f t="shared" si="189"/>
        <v>11.018846635284993</v>
      </c>
      <c r="EH38" s="2">
        <f t="shared" si="190"/>
        <v>8.2350452213465921</v>
      </c>
      <c r="EI38" s="2">
        <f t="shared" si="191"/>
        <v>0.99169619717564927</v>
      </c>
      <c r="EJ38" s="2">
        <f t="shared" si="192"/>
        <v>14.98563142398759</v>
      </c>
      <c r="EK38" s="2">
        <f t="shared" si="193"/>
        <v>11.459600500696393</v>
      </c>
      <c r="EL38" s="2">
        <f t="shared" si="194"/>
        <v>0.4297350187761147</v>
      </c>
      <c r="EM38" s="2">
        <f t="shared" si="195"/>
        <v>6.6994587542532757</v>
      </c>
      <c r="EN38" s="2">
        <f t="shared" si="196"/>
        <v>0.45177271204668468</v>
      </c>
      <c r="EO38" s="2">
        <f t="shared" si="172"/>
        <v>100.00000000000001</v>
      </c>
      <c r="EP38" s="2">
        <f t="shared" si="9"/>
        <v>7.1291937730293906</v>
      </c>
    </row>
    <row r="39" spans="1:150" s="1" customFormat="1">
      <c r="A39" s="1" t="s">
        <v>120</v>
      </c>
      <c r="B39" s="1">
        <v>5</v>
      </c>
      <c r="C39" s="1" t="s">
        <v>120</v>
      </c>
      <c r="D39" s="1" t="s">
        <v>280</v>
      </c>
      <c r="E39" s="1" t="s">
        <v>112</v>
      </c>
      <c r="F39" s="121"/>
      <c r="G39" s="2">
        <v>46</v>
      </c>
      <c r="H39" s="2">
        <v>0.83</v>
      </c>
      <c r="I39" s="2">
        <v>10.7</v>
      </c>
      <c r="J39" s="2">
        <v>7.5986000000000002</v>
      </c>
      <c r="K39" s="2">
        <v>0.13</v>
      </c>
      <c r="L39" s="2">
        <v>15.5</v>
      </c>
      <c r="M39" s="2">
        <v>5.5</v>
      </c>
      <c r="N39" s="2">
        <v>0.18</v>
      </c>
      <c r="O39" s="2">
        <v>5.67</v>
      </c>
      <c r="P39" s="2">
        <v>0.36</v>
      </c>
      <c r="Q39" s="2">
        <v>5.47</v>
      </c>
      <c r="R39" s="2">
        <v>1.96</v>
      </c>
      <c r="S39" s="2">
        <f t="shared" si="198"/>
        <v>99.898600000000002</v>
      </c>
      <c r="U39" s="122"/>
      <c r="V39" s="122"/>
      <c r="W39" s="2"/>
      <c r="X39" s="2"/>
      <c r="Y39" s="2"/>
      <c r="Z39" s="2"/>
      <c r="AA39" s="2"/>
      <c r="AB39" s="2"/>
      <c r="AC39" s="2"/>
      <c r="AD39" s="2"/>
      <c r="AF39" s="2">
        <f t="shared" si="173"/>
        <v>0.8209833416789688</v>
      </c>
      <c r="AG39" s="4">
        <f t="shared" si="174"/>
        <v>4975.8499999999995</v>
      </c>
      <c r="AH39" s="4">
        <f t="shared" si="175"/>
        <v>47072.34</v>
      </c>
      <c r="AI39" s="4">
        <f t="shared" si="176"/>
        <v>1571.04</v>
      </c>
      <c r="AJ39" s="2">
        <f t="shared" si="177"/>
        <v>5.85</v>
      </c>
      <c r="AK39" s="2">
        <f t="shared" si="178"/>
        <v>31.5</v>
      </c>
      <c r="AL39" s="2">
        <f t="shared" si="179"/>
        <v>3.1746031746031744E-2</v>
      </c>
      <c r="AM39" s="2">
        <f t="shared" si="149"/>
        <v>0.51401869158878499</v>
      </c>
      <c r="AN39" s="2">
        <f t="shared" si="0"/>
        <v>0.52990654205607479</v>
      </c>
      <c r="AO39" s="2">
        <f t="shared" si="1"/>
        <v>0.60123282473078554</v>
      </c>
      <c r="AP39" s="2">
        <f t="shared" si="2"/>
        <v>1.6632491754716998</v>
      </c>
      <c r="AQ39" s="2">
        <f t="shared" si="3"/>
        <v>0.65113538024078388</v>
      </c>
      <c r="AR39" s="4">
        <f t="shared" si="180"/>
        <v>2436.0538205450234</v>
      </c>
      <c r="AS39" s="4">
        <f t="shared" si="181"/>
        <v>1581.7466281928687</v>
      </c>
      <c r="AT39" s="4"/>
      <c r="AU39" s="2">
        <f t="shared" si="150"/>
        <v>0.1232608695652174</v>
      </c>
      <c r="AV39" s="2">
        <f t="shared" si="22"/>
        <v>0.57355914042502532</v>
      </c>
      <c r="AW39" s="2"/>
      <c r="AX39" s="4">
        <v>455</v>
      </c>
      <c r="AY39" s="4">
        <v>460</v>
      </c>
      <c r="AZ39" s="4">
        <v>653</v>
      </c>
      <c r="BA39" s="3"/>
      <c r="BB39" s="3"/>
      <c r="BC39" s="3">
        <v>162</v>
      </c>
      <c r="BD39" s="3">
        <v>804</v>
      </c>
      <c r="BE39" s="3">
        <v>39</v>
      </c>
      <c r="BF39" s="3">
        <v>152</v>
      </c>
      <c r="BG39" s="3">
        <v>30</v>
      </c>
      <c r="BH39" s="3">
        <v>99</v>
      </c>
      <c r="BI39" s="1">
        <v>40</v>
      </c>
      <c r="BJ39" s="4">
        <v>350</v>
      </c>
      <c r="BK39" s="4">
        <v>16</v>
      </c>
      <c r="BL39" s="3"/>
      <c r="BM39" s="3"/>
      <c r="BN39" s="4">
        <v>84</v>
      </c>
      <c r="BO39" s="4">
        <v>184</v>
      </c>
      <c r="BP39" s="4"/>
      <c r="BQ39" s="3"/>
      <c r="BR39" s="3"/>
      <c r="BS39" s="3"/>
      <c r="BT39" s="3"/>
      <c r="BU39" s="3"/>
      <c r="BV39" s="3"/>
      <c r="BW39" s="2"/>
      <c r="BX39" s="2"/>
      <c r="BY39" s="2"/>
      <c r="BZ39" s="3"/>
      <c r="CA39" s="2"/>
      <c r="CB39" s="4">
        <v>25</v>
      </c>
      <c r="CC39" s="4">
        <v>41</v>
      </c>
      <c r="CD39" s="3"/>
      <c r="CE39" s="3">
        <v>13</v>
      </c>
      <c r="CG39" s="3">
        <f t="shared" si="68"/>
        <v>347.10743801652893</v>
      </c>
      <c r="CH39" s="3">
        <f t="shared" si="69"/>
        <v>289.76377952755905</v>
      </c>
      <c r="CI39" s="3"/>
      <c r="CJ39" s="3"/>
      <c r="CK39" s="3"/>
      <c r="CL39" s="3"/>
      <c r="CM39" s="3"/>
      <c r="CN39" s="3"/>
      <c r="CO39" s="3"/>
      <c r="CP39" s="3"/>
      <c r="CQ39" s="3"/>
      <c r="CR39" s="3"/>
      <c r="CS39" s="3"/>
      <c r="CT39" s="3"/>
      <c r="CU39" s="3">
        <f t="shared" si="151"/>
        <v>40.8125</v>
      </c>
      <c r="CV39" s="3">
        <f t="shared" si="152"/>
        <v>7.7738095238095237</v>
      </c>
      <c r="CW39" s="3">
        <f t="shared" si="153"/>
        <v>5.25</v>
      </c>
      <c r="CX39" s="4">
        <f t="shared" si="182"/>
        <v>310.99062499999997</v>
      </c>
      <c r="CY39" s="3">
        <f t="shared" si="197"/>
        <v>7.36</v>
      </c>
      <c r="CZ39" s="3"/>
      <c r="DA39" s="3"/>
      <c r="DB39" s="3">
        <f t="shared" si="155"/>
        <v>21.875</v>
      </c>
      <c r="DC39" s="3">
        <f t="shared" si="5"/>
        <v>15.926829268292684</v>
      </c>
      <c r="DD39" s="3"/>
      <c r="DE39" s="3"/>
      <c r="DF39" s="3"/>
      <c r="DG39" s="2">
        <f t="shared" si="159"/>
        <v>0.4</v>
      </c>
      <c r="DH39" s="4">
        <f t="shared" si="183"/>
        <v>560.38499999999999</v>
      </c>
      <c r="DI39" s="2"/>
      <c r="DJ39" s="3"/>
      <c r="DK39" s="3"/>
      <c r="DL39" s="3"/>
      <c r="DM39" s="3"/>
      <c r="DN39" s="123"/>
      <c r="DO39" s="3"/>
      <c r="DP39" s="4"/>
      <c r="DQ39" s="3"/>
      <c r="DR39" s="3"/>
      <c r="DS39" s="2"/>
      <c r="DT39" s="5">
        <f t="shared" si="167"/>
        <v>2.1739130434782609E-3</v>
      </c>
      <c r="DU39" s="3">
        <f t="shared" si="168"/>
        <v>8.75</v>
      </c>
      <c r="DV39" s="3"/>
      <c r="DW39" s="3">
        <f t="shared" si="170"/>
        <v>-0.46659547047487915</v>
      </c>
      <c r="DX39" s="3">
        <f t="shared" si="184"/>
        <v>4.5714285714285712</v>
      </c>
      <c r="DY39" s="3">
        <f t="shared" si="185"/>
        <v>11.714285714285714</v>
      </c>
      <c r="DZ39" s="2">
        <f t="shared" si="186"/>
        <v>1.2930358780310756</v>
      </c>
      <c r="EA39" s="5"/>
      <c r="EB39" s="2">
        <f t="shared" si="6"/>
        <v>2.5625</v>
      </c>
      <c r="EC39" s="2"/>
      <c r="ED39" s="2"/>
      <c r="EE39" s="2">
        <f t="shared" si="187"/>
        <v>49.746616689341025</v>
      </c>
      <c r="EF39" s="2">
        <f t="shared" si="188"/>
        <v>0.89760199678593589</v>
      </c>
      <c r="EG39" s="2">
        <f t="shared" si="189"/>
        <v>11.571495621216283</v>
      </c>
      <c r="EH39" s="2">
        <f t="shared" si="190"/>
        <v>8.2174922081657975</v>
      </c>
      <c r="EI39" s="2">
        <f t="shared" si="191"/>
        <v>0.14058826455683332</v>
      </c>
      <c r="EJ39" s="2">
        <f t="shared" si="192"/>
        <v>16.762446927930128</v>
      </c>
      <c r="EK39" s="2">
        <f t="shared" si="193"/>
        <v>5.9479650389429484</v>
      </c>
      <c r="EL39" s="2">
        <f t="shared" si="194"/>
        <v>0.19466067400176923</v>
      </c>
      <c r="EM39" s="2">
        <f t="shared" si="195"/>
        <v>6.1318112310557309</v>
      </c>
      <c r="EN39" s="2">
        <f t="shared" si="196"/>
        <v>0.38932134800353846</v>
      </c>
      <c r="EO39" s="2">
        <f t="shared" si="172"/>
        <v>100</v>
      </c>
      <c r="EP39" s="2">
        <f t="shared" si="9"/>
        <v>6.3264719050574998</v>
      </c>
    </row>
    <row r="40" spans="1:150" s="1" customFormat="1">
      <c r="A40" s="1" t="s">
        <v>120</v>
      </c>
      <c r="B40" s="1">
        <v>5</v>
      </c>
      <c r="C40" s="1" t="s">
        <v>126</v>
      </c>
      <c r="D40" s="1" t="s">
        <v>280</v>
      </c>
      <c r="E40" s="1" t="s">
        <v>112</v>
      </c>
      <c r="F40" s="121"/>
      <c r="G40" s="2">
        <v>49.1</v>
      </c>
      <c r="H40" s="2">
        <v>0.84</v>
      </c>
      <c r="I40" s="2">
        <v>13</v>
      </c>
      <c r="J40" s="2">
        <v>8.0484000000000009</v>
      </c>
      <c r="K40" s="2">
        <v>0.15</v>
      </c>
      <c r="L40" s="2">
        <v>12.2</v>
      </c>
      <c r="M40" s="2">
        <v>5.6</v>
      </c>
      <c r="N40" s="2">
        <v>0.36</v>
      </c>
      <c r="O40" s="2">
        <v>5.21</v>
      </c>
      <c r="P40" s="2">
        <v>0.36</v>
      </c>
      <c r="Q40" s="2">
        <v>4.97</v>
      </c>
      <c r="R40" s="2"/>
      <c r="S40" s="2">
        <f t="shared" si="198"/>
        <v>99.838400000000007</v>
      </c>
      <c r="U40" s="122"/>
      <c r="V40" s="122"/>
      <c r="W40" s="2"/>
      <c r="X40" s="2"/>
      <c r="Y40" s="2"/>
      <c r="Z40" s="2"/>
      <c r="AA40" s="2"/>
      <c r="AB40" s="2"/>
      <c r="AC40" s="2"/>
      <c r="AD40" s="2"/>
      <c r="AF40" s="2">
        <f t="shared" si="173"/>
        <v>0.77313711129189266</v>
      </c>
      <c r="AG40" s="4">
        <f t="shared" si="174"/>
        <v>5035.8</v>
      </c>
      <c r="AH40" s="4">
        <f>N40*8302</f>
        <v>2988.72</v>
      </c>
      <c r="AI40" s="4">
        <f>O40*4364</f>
        <v>22736.44</v>
      </c>
      <c r="AJ40" s="2">
        <f t="shared" si="177"/>
        <v>5.57</v>
      </c>
      <c r="AK40" s="2">
        <f t="shared" si="178"/>
        <v>14.472222222222223</v>
      </c>
      <c r="AL40" s="2">
        <f t="shared" si="179"/>
        <v>6.9097888675623803E-2</v>
      </c>
      <c r="AM40" s="2">
        <f>EK40/EG40</f>
        <v>0.43076923076923074</v>
      </c>
      <c r="AN40" s="2">
        <f t="shared" si="0"/>
        <v>0.40076923076923077</v>
      </c>
      <c r="AO40" s="2">
        <f t="shared" si="1"/>
        <v>0.47933890798488987</v>
      </c>
      <c r="AP40" s="2">
        <f t="shared" si="2"/>
        <v>2.0862066136127693</v>
      </c>
      <c r="AQ40" s="2">
        <f t="shared" si="3"/>
        <v>0.792061792551224</v>
      </c>
      <c r="AR40" s="4">
        <f t="shared" si="180"/>
        <v>2608.7319164819319</v>
      </c>
      <c r="AS40" s="4">
        <f t="shared" si="181"/>
        <v>1404.1599918778147</v>
      </c>
      <c r="AT40" s="4"/>
      <c r="AU40" s="2">
        <f t="shared" si="150"/>
        <v>0.10610997963340121</v>
      </c>
      <c r="AV40" s="2">
        <f t="shared" si="22"/>
        <v>0.43378376612771513</v>
      </c>
      <c r="AW40" s="2"/>
      <c r="AX40" s="4">
        <v>765</v>
      </c>
      <c r="AY40" s="4">
        <v>426</v>
      </c>
      <c r="AZ40" s="4">
        <v>786</v>
      </c>
      <c r="BA40" s="3"/>
      <c r="BB40" s="3"/>
      <c r="BC40" s="3">
        <v>173</v>
      </c>
      <c r="BD40" s="3">
        <v>879</v>
      </c>
      <c r="BE40" s="3">
        <v>48</v>
      </c>
      <c r="BF40" s="3">
        <v>161</v>
      </c>
      <c r="BG40" s="3">
        <v>41</v>
      </c>
      <c r="BH40" s="3">
        <v>111</v>
      </c>
      <c r="BI40" s="1">
        <v>55</v>
      </c>
      <c r="BJ40" s="4">
        <v>396</v>
      </c>
      <c r="BK40" s="4">
        <v>18</v>
      </c>
      <c r="BL40" s="3"/>
      <c r="BM40" s="3"/>
      <c r="BN40" s="4">
        <v>98</v>
      </c>
      <c r="BO40" s="4">
        <v>193</v>
      </c>
      <c r="BP40" s="4"/>
      <c r="BQ40" s="3"/>
      <c r="BR40" s="3"/>
      <c r="BS40" s="3"/>
      <c r="BT40" s="3"/>
      <c r="BU40" s="3"/>
      <c r="BV40" s="3"/>
      <c r="BW40" s="2"/>
      <c r="BX40" s="2"/>
      <c r="BY40" s="2"/>
      <c r="BZ40" s="3"/>
      <c r="CA40" s="2"/>
      <c r="CB40" s="4"/>
      <c r="CC40" s="4">
        <v>40</v>
      </c>
      <c r="CD40" s="3"/>
      <c r="CE40" s="3">
        <v>17</v>
      </c>
      <c r="CG40" s="3">
        <f t="shared" si="68"/>
        <v>404.95867768595042</v>
      </c>
      <c r="CH40" s="3">
        <f t="shared" si="69"/>
        <v>303.93700787401576</v>
      </c>
      <c r="CI40" s="3"/>
      <c r="CJ40" s="3"/>
      <c r="CK40" s="3"/>
      <c r="CL40" s="3"/>
      <c r="CM40" s="3"/>
      <c r="CN40" s="3"/>
      <c r="CO40" s="3"/>
      <c r="CP40" s="3"/>
      <c r="CQ40" s="3"/>
      <c r="CR40" s="3"/>
      <c r="CS40" s="3"/>
      <c r="CT40" s="3"/>
      <c r="CU40" s="3">
        <f>AZ40/BK40</f>
        <v>43.666666666666664</v>
      </c>
      <c r="CV40" s="3">
        <f>AZ40/BN40</f>
        <v>8.0204081632653068</v>
      </c>
      <c r="CW40" s="3">
        <f>BN40/BK40</f>
        <v>5.4444444444444446</v>
      </c>
      <c r="CX40" s="4">
        <f t="shared" si="182"/>
        <v>279.76666666666665</v>
      </c>
      <c r="CY40" s="3"/>
      <c r="CZ40" s="3"/>
      <c r="DA40" s="3"/>
      <c r="DB40" s="3">
        <f>BJ40/BK40</f>
        <v>22</v>
      </c>
      <c r="DC40" s="3">
        <f t="shared" si="5"/>
        <v>19.649999999999999</v>
      </c>
      <c r="DD40" s="3"/>
      <c r="DE40" s="3"/>
      <c r="DF40" s="3"/>
      <c r="DG40" s="2">
        <f>BK40/BI40</f>
        <v>0.32727272727272727</v>
      </c>
      <c r="DH40" s="4">
        <f t="shared" si="183"/>
        <v>30.497142857142855</v>
      </c>
      <c r="DI40" s="2"/>
      <c r="DJ40" s="3"/>
      <c r="DK40" s="3"/>
      <c r="DL40" s="3"/>
      <c r="DM40" s="3"/>
      <c r="DN40" s="123"/>
      <c r="DO40" s="3"/>
      <c r="DP40" s="4"/>
      <c r="DQ40" s="3"/>
      <c r="DR40" s="3"/>
      <c r="DS40" s="2"/>
      <c r="DT40" s="5">
        <f>1/AY40</f>
        <v>2.3474178403755869E-3</v>
      </c>
      <c r="DU40" s="3">
        <f>BJ40/BI40</f>
        <v>7.2</v>
      </c>
      <c r="DV40" s="3"/>
      <c r="DW40" s="3">
        <f>1.74+LOG(BK40/BI40)-1.92*LOG(BJ40/BI40)</f>
        <v>-0.39116857753897327</v>
      </c>
      <c r="DX40" s="3">
        <f t="shared" si="184"/>
        <v>4.5454545454545459</v>
      </c>
      <c r="DY40" s="3">
        <f t="shared" si="185"/>
        <v>10.1010101010101</v>
      </c>
      <c r="DZ40" s="2">
        <f t="shared" si="186"/>
        <v>1.3856605472531722</v>
      </c>
      <c r="EA40" s="5"/>
      <c r="EB40" s="2">
        <f t="shared" si="6"/>
        <v>2.2222222222222223</v>
      </c>
      <c r="EC40" s="2"/>
      <c r="ED40" s="2"/>
      <c r="EE40" s="2">
        <f t="shared" si="187"/>
        <v>51.755906076206614</v>
      </c>
      <c r="EF40" s="2">
        <f t="shared" si="188"/>
        <v>0.88543708969477708</v>
      </c>
      <c r="EG40" s="2">
        <f t="shared" si="189"/>
        <v>13.703193054800122</v>
      </c>
      <c r="EH40" s="2">
        <f t="shared" si="190"/>
        <v>8.4837522294041019</v>
      </c>
      <c r="EI40" s="2">
        <f t="shared" si="191"/>
        <v>0.15811376601692448</v>
      </c>
      <c r="EJ40" s="2">
        <f t="shared" si="192"/>
        <v>12.859919636043191</v>
      </c>
      <c r="EK40" s="2">
        <f t="shared" si="193"/>
        <v>5.9029139312985137</v>
      </c>
      <c r="EL40" s="2">
        <f t="shared" si="194"/>
        <v>0.37947303844061875</v>
      </c>
      <c r="EM40" s="2">
        <f t="shared" si="195"/>
        <v>5.4918181396545105</v>
      </c>
      <c r="EN40" s="2">
        <f t="shared" si="196"/>
        <v>0.37947303844061875</v>
      </c>
      <c r="EO40" s="2">
        <f t="shared" si="172"/>
        <v>100</v>
      </c>
      <c r="EP40" s="2">
        <f t="shared" si="9"/>
        <v>5.8712911780951291</v>
      </c>
    </row>
    <row r="41" spans="1:150" s="1" customFormat="1">
      <c r="A41" s="1" t="s">
        <v>120</v>
      </c>
      <c r="B41" s="1">
        <v>5</v>
      </c>
      <c r="C41" s="1" t="s">
        <v>127</v>
      </c>
      <c r="D41" s="1" t="s">
        <v>280</v>
      </c>
      <c r="E41" s="1" t="s">
        <v>112</v>
      </c>
      <c r="F41" s="121"/>
      <c r="G41" s="2">
        <v>43.1</v>
      </c>
      <c r="H41" s="2">
        <v>0.81</v>
      </c>
      <c r="I41" s="2">
        <v>9.9</v>
      </c>
      <c r="J41" s="2">
        <v>6.8826000000000001</v>
      </c>
      <c r="K41" s="2">
        <v>0.09</v>
      </c>
      <c r="L41" s="2">
        <v>7.6</v>
      </c>
      <c r="M41" s="2">
        <v>13.6</v>
      </c>
      <c r="N41" s="2">
        <v>0.82</v>
      </c>
      <c r="O41" s="2">
        <v>4.88</v>
      </c>
      <c r="P41" s="2">
        <v>0.33</v>
      </c>
      <c r="Q41" s="2">
        <v>4.51</v>
      </c>
      <c r="R41" s="2">
        <v>7.28</v>
      </c>
      <c r="S41" s="2">
        <f t="shared" si="198"/>
        <v>99.802599999999984</v>
      </c>
      <c r="U41" s="122"/>
      <c r="V41" s="122"/>
      <c r="W41" s="2"/>
      <c r="X41" s="2"/>
      <c r="Y41" s="2"/>
      <c r="Z41" s="2"/>
      <c r="AA41" s="2"/>
      <c r="AB41" s="2"/>
      <c r="AC41" s="2"/>
      <c r="AD41" s="2"/>
      <c r="AF41" s="2">
        <f t="shared" si="173"/>
        <v>0.71285684035263963</v>
      </c>
      <c r="AG41" s="4">
        <f t="shared" si="174"/>
        <v>4855.9500000000007</v>
      </c>
      <c r="AH41" s="4">
        <f>N41*8302</f>
        <v>6807.6399999999994</v>
      </c>
      <c r="AI41" s="4">
        <f>O41*4364</f>
        <v>21296.32</v>
      </c>
      <c r="AJ41" s="2">
        <f t="shared" si="177"/>
        <v>5.7</v>
      </c>
      <c r="AK41" s="2">
        <f t="shared" si="178"/>
        <v>5.9512195121951219</v>
      </c>
      <c r="AL41" s="2">
        <f t="shared" si="179"/>
        <v>0.16803278688524589</v>
      </c>
      <c r="AM41" s="2">
        <f>EK41/EG41</f>
        <v>1.3737373737373737</v>
      </c>
      <c r="AN41" s="2">
        <f t="shared" si="0"/>
        <v>0.49292929292929288</v>
      </c>
      <c r="AO41" s="2">
        <f t="shared" si="1"/>
        <v>0.6697921831817909</v>
      </c>
      <c r="AP41" s="2">
        <f t="shared" si="2"/>
        <v>1.4930004038709215</v>
      </c>
      <c r="AQ41" s="2">
        <f t="shared" si="3"/>
        <v>0.31571562056291697</v>
      </c>
      <c r="AR41" s="4">
        <f t="shared" si="180"/>
        <v>2326.5335369826621</v>
      </c>
      <c r="AS41" s="4">
        <f t="shared" si="181"/>
        <v>2192.1092100845144</v>
      </c>
      <c r="AT41" s="4"/>
      <c r="AU41" s="2">
        <f t="shared" si="150"/>
        <v>0.11322505800464036</v>
      </c>
      <c r="AV41" s="2">
        <f t="shared" si="22"/>
        <v>0.53353578245297983</v>
      </c>
      <c r="AW41" s="2"/>
      <c r="AX41" s="4">
        <v>451</v>
      </c>
      <c r="AY41" s="4">
        <v>1324</v>
      </c>
      <c r="AZ41" s="4">
        <v>624</v>
      </c>
      <c r="BA41" s="3"/>
      <c r="BB41" s="3"/>
      <c r="BC41" s="3">
        <v>124</v>
      </c>
      <c r="BD41" s="3">
        <v>565</v>
      </c>
      <c r="BE41" s="3">
        <v>45</v>
      </c>
      <c r="BF41" s="3">
        <v>109</v>
      </c>
      <c r="BG41" s="3">
        <v>36</v>
      </c>
      <c r="BH41" s="3">
        <v>90</v>
      </c>
      <c r="BI41" s="1">
        <v>34</v>
      </c>
      <c r="BJ41" s="4">
        <v>295</v>
      </c>
      <c r="BK41" s="4">
        <v>14</v>
      </c>
      <c r="BL41" s="3"/>
      <c r="BM41" s="3"/>
      <c r="BN41" s="4">
        <v>63</v>
      </c>
      <c r="BO41" s="4">
        <v>135</v>
      </c>
      <c r="BP41" s="4"/>
      <c r="BQ41" s="3"/>
      <c r="BR41" s="3"/>
      <c r="BS41" s="3"/>
      <c r="BT41" s="3"/>
      <c r="BU41" s="3"/>
      <c r="BV41" s="3"/>
      <c r="BW41" s="2"/>
      <c r="BX41" s="2"/>
      <c r="BY41" s="2"/>
      <c r="BZ41" s="3"/>
      <c r="CA41" s="2"/>
      <c r="CB41" s="4"/>
      <c r="CC41" s="4">
        <v>30</v>
      </c>
      <c r="CD41" s="3">
        <v>6</v>
      </c>
      <c r="CE41" s="3">
        <v>12</v>
      </c>
      <c r="CG41" s="3">
        <f t="shared" si="68"/>
        <v>260.3305785123967</v>
      </c>
      <c r="CH41" s="3">
        <f t="shared" si="69"/>
        <v>212.5984251968504</v>
      </c>
      <c r="CI41" s="3"/>
      <c r="CJ41" s="3"/>
      <c r="CK41" s="3"/>
      <c r="CL41" s="3"/>
      <c r="CM41" s="3"/>
      <c r="CN41" s="3"/>
      <c r="CO41" s="3"/>
      <c r="CP41" s="3"/>
      <c r="CQ41" s="3"/>
      <c r="CR41" s="3"/>
      <c r="CS41" s="3"/>
      <c r="CT41" s="3"/>
      <c r="CU41" s="3">
        <f>AZ41/BK41</f>
        <v>44.571428571428569</v>
      </c>
      <c r="CV41" s="3">
        <f>AZ41/BN41</f>
        <v>9.9047619047619051</v>
      </c>
      <c r="CW41" s="3">
        <f>BN41/BK41</f>
        <v>4.5</v>
      </c>
      <c r="CX41" s="4">
        <f t="shared" si="182"/>
        <v>346.85357142857146</v>
      </c>
      <c r="CY41" s="3"/>
      <c r="CZ41" s="3"/>
      <c r="DA41" s="3"/>
      <c r="DB41" s="3">
        <f>BJ41/BK41</f>
        <v>21.071428571428573</v>
      </c>
      <c r="DC41" s="3">
        <f t="shared" si="5"/>
        <v>20.8</v>
      </c>
      <c r="DD41" s="3"/>
      <c r="DE41" s="3"/>
      <c r="DF41" s="3"/>
      <c r="DG41" s="2">
        <f>BK41/BI41</f>
        <v>0.41176470588235292</v>
      </c>
      <c r="DH41" s="4">
        <f t="shared" si="183"/>
        <v>108.05777777777777</v>
      </c>
      <c r="DI41" s="2">
        <f>(BK41/0.46)/((O41/0.023)*(CD41/0.017))^0.5</f>
        <v>0.11121747898269559</v>
      </c>
      <c r="DJ41" s="3"/>
      <c r="DK41" s="3"/>
      <c r="DL41" s="3"/>
      <c r="DM41" s="3"/>
      <c r="DN41" s="123"/>
      <c r="DO41" s="3"/>
      <c r="DP41" s="4"/>
      <c r="DQ41" s="3"/>
      <c r="DR41" s="3"/>
      <c r="DS41" s="2"/>
      <c r="DT41" s="5">
        <f>1/AY41</f>
        <v>7.5528700906344411E-4</v>
      </c>
      <c r="DU41" s="3">
        <f>BJ41/BI41</f>
        <v>8.6764705882352935</v>
      </c>
      <c r="DV41" s="3"/>
      <c r="DW41" s="3">
        <f>1.74+LOG(BK41/BI41)-1.92*LOG(BJ41/BI41)</f>
        <v>-0.44696963132096013</v>
      </c>
      <c r="DX41" s="3">
        <f t="shared" si="184"/>
        <v>4.7457627118644066</v>
      </c>
      <c r="DY41" s="3">
        <f t="shared" si="185"/>
        <v>10.169491525423728</v>
      </c>
      <c r="DZ41" s="2">
        <f t="shared" si="186"/>
        <v>1.1670946345481037</v>
      </c>
      <c r="EA41" s="5"/>
      <c r="EB41" s="2">
        <f t="shared" si="6"/>
        <v>2.1428571428571428</v>
      </c>
      <c r="EC41" s="2"/>
      <c r="ED41" s="2"/>
      <c r="EE41" s="2">
        <f t="shared" si="187"/>
        <v>48.970261076255007</v>
      </c>
      <c r="EF41" s="2">
        <f t="shared" si="188"/>
        <v>0.92032277196674139</v>
      </c>
      <c r="EG41" s="2">
        <f t="shared" si="189"/>
        <v>11.248389435149061</v>
      </c>
      <c r="EH41" s="2">
        <f t="shared" si="190"/>
        <v>7.820016679429993</v>
      </c>
      <c r="EI41" s="2">
        <f t="shared" si="191"/>
        <v>0.10225808577408238</v>
      </c>
      <c r="EJ41" s="2">
        <f t="shared" si="192"/>
        <v>8.6351272431447335</v>
      </c>
      <c r="EK41" s="2">
        <f t="shared" si="193"/>
        <v>15.452332961416891</v>
      </c>
      <c r="EL41" s="2">
        <f t="shared" si="194"/>
        <v>0.93168478149719491</v>
      </c>
      <c r="EM41" s="2">
        <f t="shared" si="195"/>
        <v>5.5446606508613554</v>
      </c>
      <c r="EN41" s="2">
        <f t="shared" si="196"/>
        <v>0.37494631450496868</v>
      </c>
      <c r="EO41" s="2">
        <f t="shared" si="172"/>
        <v>100.00000000000003</v>
      </c>
      <c r="EP41" s="2">
        <f t="shared" si="9"/>
        <v>6.4763454323585501</v>
      </c>
    </row>
    <row r="42" spans="1:150" s="1" customFormat="1">
      <c r="A42" s="1" t="s">
        <v>120</v>
      </c>
      <c r="B42" s="1">
        <v>5</v>
      </c>
      <c r="C42" s="1" t="s">
        <v>127</v>
      </c>
      <c r="D42" s="1" t="s">
        <v>280</v>
      </c>
      <c r="E42" s="1" t="s">
        <v>112</v>
      </c>
      <c r="F42" s="121"/>
      <c r="G42" s="2">
        <v>44.6</v>
      </c>
      <c r="H42" s="2">
        <v>0.93</v>
      </c>
      <c r="I42" s="2">
        <v>11.6</v>
      </c>
      <c r="J42" s="2">
        <v>8.0118000000000009</v>
      </c>
      <c r="K42" s="2">
        <v>0.09</v>
      </c>
      <c r="L42" s="2">
        <v>11.2</v>
      </c>
      <c r="M42" s="2">
        <v>8.4</v>
      </c>
      <c r="N42" s="2">
        <v>0.52</v>
      </c>
      <c r="O42" s="2">
        <v>7.33</v>
      </c>
      <c r="P42" s="2">
        <v>0.43</v>
      </c>
      <c r="Q42" s="2">
        <v>4.13</v>
      </c>
      <c r="R42" s="2">
        <v>2.64</v>
      </c>
      <c r="S42" s="2">
        <f t="shared" si="198"/>
        <v>99.881800000000013</v>
      </c>
      <c r="U42" s="122"/>
      <c r="V42" s="122"/>
      <c r="W42" s="2"/>
      <c r="X42" s="2"/>
      <c r="Y42" s="2"/>
      <c r="Z42" s="2"/>
      <c r="AA42" s="2"/>
      <c r="AB42" s="2"/>
      <c r="AC42" s="2"/>
      <c r="AD42" s="2"/>
      <c r="AF42" s="2">
        <f t="shared" si="173"/>
        <v>0.75862324761022826</v>
      </c>
      <c r="AG42" s="4">
        <f t="shared" si="174"/>
        <v>5575.35</v>
      </c>
      <c r="AH42" s="4">
        <f>N42*8302</f>
        <v>4317.04</v>
      </c>
      <c r="AI42" s="4">
        <f>O42*4364</f>
        <v>31988.12</v>
      </c>
      <c r="AJ42" s="2">
        <f t="shared" si="177"/>
        <v>7.85</v>
      </c>
      <c r="AK42" s="2">
        <f t="shared" si="178"/>
        <v>14.096153846153845</v>
      </c>
      <c r="AL42" s="2">
        <f t="shared" si="179"/>
        <v>7.0941336971350619E-2</v>
      </c>
      <c r="AM42" s="2">
        <f>EK42/EG42</f>
        <v>0.72413793103448276</v>
      </c>
      <c r="AN42" s="2">
        <f t="shared" si="0"/>
        <v>0.63189655172413794</v>
      </c>
      <c r="AO42" s="2">
        <f t="shared" si="1"/>
        <v>0.75769435164216614</v>
      </c>
      <c r="AP42" s="2">
        <f t="shared" si="2"/>
        <v>1.3197933940416475</v>
      </c>
      <c r="AQ42" s="2">
        <f t="shared" si="3"/>
        <v>0.48209921808404782</v>
      </c>
      <c r="AR42" s="4">
        <f t="shared" si="180"/>
        <v>2037.8854017316339</v>
      </c>
      <c r="AS42" s="4">
        <f t="shared" si="181"/>
        <v>1684.3380659179527</v>
      </c>
      <c r="AT42" s="4"/>
      <c r="AU42" s="2">
        <f t="shared" si="150"/>
        <v>0.16434977578475335</v>
      </c>
      <c r="AV42" s="2">
        <f t="shared" si="22"/>
        <v>0.68395087488103079</v>
      </c>
      <c r="AW42" s="2"/>
      <c r="AX42" s="4">
        <v>515</v>
      </c>
      <c r="AY42" s="4">
        <v>808</v>
      </c>
      <c r="AZ42" s="4">
        <v>807</v>
      </c>
      <c r="BA42" s="3"/>
      <c r="BB42" s="3"/>
      <c r="BC42" s="3">
        <v>159</v>
      </c>
      <c r="BD42" s="3">
        <v>837</v>
      </c>
      <c r="BE42" s="3">
        <v>44</v>
      </c>
      <c r="BF42" s="3">
        <v>146</v>
      </c>
      <c r="BG42" s="3">
        <v>37</v>
      </c>
      <c r="BH42" s="3">
        <v>96</v>
      </c>
      <c r="BI42" s="1">
        <v>48</v>
      </c>
      <c r="BJ42" s="4">
        <v>384</v>
      </c>
      <c r="BK42" s="4">
        <v>15</v>
      </c>
      <c r="BL42" s="3"/>
      <c r="BM42" s="3"/>
      <c r="BN42" s="4">
        <v>97</v>
      </c>
      <c r="BO42" s="4">
        <v>210</v>
      </c>
      <c r="BP42" s="4"/>
      <c r="BQ42" s="3"/>
      <c r="BR42" s="3"/>
      <c r="BS42" s="3"/>
      <c r="BT42" s="3"/>
      <c r="BU42" s="3"/>
      <c r="BV42" s="3"/>
      <c r="BW42" s="2"/>
      <c r="BX42" s="2"/>
      <c r="BY42" s="2"/>
      <c r="BZ42" s="3"/>
      <c r="CA42" s="2"/>
      <c r="CB42" s="4"/>
      <c r="CC42" s="4">
        <v>42</v>
      </c>
      <c r="CD42" s="3"/>
      <c r="CE42" s="3">
        <v>11</v>
      </c>
      <c r="CG42" s="3">
        <f t="shared" si="68"/>
        <v>400.82644628099177</v>
      </c>
      <c r="CH42" s="3">
        <f t="shared" si="69"/>
        <v>330.70866141732284</v>
      </c>
      <c r="CI42" s="3"/>
      <c r="CJ42" s="3"/>
      <c r="CK42" s="3"/>
      <c r="CL42" s="3"/>
      <c r="CM42" s="3"/>
      <c r="CN42" s="3"/>
      <c r="CO42" s="3"/>
      <c r="CP42" s="3"/>
      <c r="CQ42" s="3"/>
      <c r="CR42" s="3"/>
      <c r="CS42" s="3"/>
      <c r="CT42" s="3"/>
      <c r="CU42" s="3">
        <f>AZ42/BK42</f>
        <v>53.8</v>
      </c>
      <c r="CV42" s="3">
        <f>AZ42/BN42</f>
        <v>8.31958762886598</v>
      </c>
      <c r="CW42" s="3">
        <f>BN42/BK42</f>
        <v>6.4666666666666668</v>
      </c>
      <c r="CX42" s="4">
        <f t="shared" si="182"/>
        <v>371.69</v>
      </c>
      <c r="CY42" s="3"/>
      <c r="CZ42" s="3"/>
      <c r="DA42" s="3"/>
      <c r="DB42" s="3">
        <f>BJ42/BK42</f>
        <v>25.6</v>
      </c>
      <c r="DC42" s="3">
        <f t="shared" si="5"/>
        <v>19.214285714285715</v>
      </c>
      <c r="DD42" s="3"/>
      <c r="DE42" s="3"/>
      <c r="DF42" s="3"/>
      <c r="DG42" s="2">
        <f>BK42/BI42</f>
        <v>0.3125</v>
      </c>
      <c r="DH42" s="4">
        <f t="shared" si="183"/>
        <v>44.505567010309278</v>
      </c>
      <c r="DI42" s="2"/>
      <c r="DJ42" s="3"/>
      <c r="DK42" s="3"/>
      <c r="DL42" s="3"/>
      <c r="DM42" s="3"/>
      <c r="DN42" s="123"/>
      <c r="DO42" s="3"/>
      <c r="DP42" s="4"/>
      <c r="DQ42" s="3"/>
      <c r="DR42" s="3"/>
      <c r="DS42" s="2"/>
      <c r="DT42" s="5">
        <f>1/AY42</f>
        <v>1.2376237623762376E-3</v>
      </c>
      <c r="DU42" s="3">
        <f>BJ42/BI42</f>
        <v>8</v>
      </c>
      <c r="DV42" s="3"/>
      <c r="DW42" s="3">
        <f>1.74+LOG(BK42/BI42)-1.92*LOG(BJ42/BI42)</f>
        <v>-0.49908275334443752</v>
      </c>
      <c r="DX42" s="3">
        <f t="shared" si="184"/>
        <v>3.90625</v>
      </c>
      <c r="DY42" s="3">
        <f t="shared" si="185"/>
        <v>10.9375</v>
      </c>
      <c r="DZ42" s="2">
        <f t="shared" si="186"/>
        <v>1.1165115059488051</v>
      </c>
      <c r="EA42" s="5"/>
      <c r="EB42" s="2">
        <f t="shared" si="6"/>
        <v>2.8</v>
      </c>
      <c r="EC42" s="2"/>
      <c r="ED42" s="2"/>
      <c r="EE42" s="2">
        <f t="shared" si="187"/>
        <v>47.899406949495116</v>
      </c>
      <c r="EF42" s="2">
        <f t="shared" si="188"/>
        <v>0.99879929289305958</v>
      </c>
      <c r="EG42" s="2">
        <f t="shared" si="189"/>
        <v>12.458141717805905</v>
      </c>
      <c r="EH42" s="2">
        <f t="shared" si="190"/>
        <v>8.6044948116135647</v>
      </c>
      <c r="EI42" s="2">
        <f t="shared" si="191"/>
        <v>9.6657996086425113E-2</v>
      </c>
      <c r="EJ42" s="2">
        <f t="shared" si="192"/>
        <v>12.02855062408846</v>
      </c>
      <c r="EK42" s="2">
        <f t="shared" si="193"/>
        <v>9.0214129680663451</v>
      </c>
      <c r="EL42" s="2">
        <f t="shared" si="194"/>
        <v>0.55846842183267842</v>
      </c>
      <c r="EM42" s="2">
        <f t="shared" si="195"/>
        <v>7.8722567923721796</v>
      </c>
      <c r="EN42" s="2">
        <f t="shared" si="196"/>
        <v>0.46181042574625336</v>
      </c>
      <c r="EO42" s="2">
        <f t="shared" si="172"/>
        <v>99.999999999999972</v>
      </c>
      <c r="EP42" s="2">
        <f t="shared" si="9"/>
        <v>8.4307252142048572</v>
      </c>
    </row>
    <row r="43" spans="1:150" s="1" customFormat="1">
      <c r="A43" s="1" t="s">
        <v>120</v>
      </c>
      <c r="B43" s="1">
        <v>5</v>
      </c>
      <c r="C43" s="1" t="s">
        <v>127</v>
      </c>
      <c r="D43" s="1" t="s">
        <v>280</v>
      </c>
      <c r="E43" s="1" t="s">
        <v>112</v>
      </c>
      <c r="F43" s="121"/>
      <c r="G43" s="2">
        <v>44</v>
      </c>
      <c r="H43" s="2">
        <v>0.81</v>
      </c>
      <c r="I43" s="2">
        <v>10.199999999999999</v>
      </c>
      <c r="J43" s="2">
        <v>7.5707000000000004</v>
      </c>
      <c r="K43" s="2">
        <v>0.14000000000000001</v>
      </c>
      <c r="L43" s="2">
        <v>10.8</v>
      </c>
      <c r="M43" s="2">
        <v>9.8000000000000007</v>
      </c>
      <c r="N43" s="2">
        <v>0.34</v>
      </c>
      <c r="O43" s="2">
        <v>5.96</v>
      </c>
      <c r="P43" s="2">
        <v>0.4</v>
      </c>
      <c r="Q43" s="2">
        <v>5.13</v>
      </c>
      <c r="R43" s="2">
        <v>4.7</v>
      </c>
      <c r="S43" s="2">
        <f t="shared" si="198"/>
        <v>99.850700000000003</v>
      </c>
      <c r="U43" s="122"/>
      <c r="V43" s="122"/>
      <c r="W43" s="2"/>
      <c r="X43" s="2"/>
      <c r="Y43" s="2"/>
      <c r="Z43" s="2"/>
      <c r="AA43" s="2"/>
      <c r="AB43" s="2"/>
      <c r="AC43" s="2"/>
      <c r="AD43" s="2"/>
      <c r="AF43" s="2">
        <f t="shared" si="173"/>
        <v>0.76231408721134453</v>
      </c>
      <c r="AG43" s="4">
        <f t="shared" si="174"/>
        <v>4855.9500000000007</v>
      </c>
      <c r="AH43" s="4">
        <f>N43*8302</f>
        <v>2822.6800000000003</v>
      </c>
      <c r="AI43" s="4">
        <f>O43*4364</f>
        <v>26009.439999999999</v>
      </c>
      <c r="AJ43" s="2">
        <f t="shared" si="177"/>
        <v>6.3</v>
      </c>
      <c r="AK43" s="2">
        <f t="shared" si="178"/>
        <v>17.52941176470588</v>
      </c>
      <c r="AL43" s="2">
        <f t="shared" si="179"/>
        <v>5.704697986577182E-2</v>
      </c>
      <c r="AM43" s="2">
        <f>EK43/EG43</f>
        <v>0.96078431372549045</v>
      </c>
      <c r="AN43" s="2">
        <f t="shared" si="0"/>
        <v>0.58431372549019611</v>
      </c>
      <c r="AO43" s="2">
        <f t="shared" si="1"/>
        <v>0.6872831674027724</v>
      </c>
      <c r="AP43" s="2">
        <f t="shared" si="2"/>
        <v>1.4550043525421661</v>
      </c>
      <c r="AQ43" s="2">
        <f t="shared" si="3"/>
        <v>0.41082922194529542</v>
      </c>
      <c r="AR43" s="4">
        <f t="shared" si="180"/>
        <v>2286.1618893341397</v>
      </c>
      <c r="AS43" s="4">
        <f t="shared" si="181"/>
        <v>1871.2601876620249</v>
      </c>
      <c r="AT43" s="4"/>
      <c r="AU43" s="2">
        <f t="shared" si="150"/>
        <v>0.13545454545454547</v>
      </c>
      <c r="AV43" s="2">
        <f t="shared" si="22"/>
        <v>0.6324482744265435</v>
      </c>
      <c r="AW43" s="2"/>
      <c r="AX43" s="4">
        <v>495</v>
      </c>
      <c r="AY43" s="4">
        <v>665</v>
      </c>
      <c r="AZ43" s="4">
        <v>789</v>
      </c>
      <c r="BA43" s="3"/>
      <c r="BB43" s="3"/>
      <c r="BC43" s="3">
        <v>164</v>
      </c>
      <c r="BD43" s="3">
        <v>841</v>
      </c>
      <c r="BE43" s="3">
        <v>36</v>
      </c>
      <c r="BF43" s="3">
        <v>145</v>
      </c>
      <c r="BG43" s="3">
        <v>33</v>
      </c>
      <c r="BH43" s="3">
        <v>97</v>
      </c>
      <c r="BI43" s="1">
        <v>41</v>
      </c>
      <c r="BJ43" s="4">
        <v>374</v>
      </c>
      <c r="BK43" s="4">
        <v>16</v>
      </c>
      <c r="BL43" s="3"/>
      <c r="BM43" s="3"/>
      <c r="BN43" s="4">
        <v>86</v>
      </c>
      <c r="BO43" s="4">
        <v>175</v>
      </c>
      <c r="BP43" s="4"/>
      <c r="BQ43" s="3"/>
      <c r="BR43" s="3"/>
      <c r="BS43" s="3"/>
      <c r="BT43" s="3"/>
      <c r="BU43" s="3"/>
      <c r="BV43" s="3"/>
      <c r="BW43" s="2"/>
      <c r="BX43" s="2"/>
      <c r="BY43" s="2"/>
      <c r="BZ43" s="3"/>
      <c r="CA43" s="2"/>
      <c r="CB43" s="4"/>
      <c r="CC43" s="4">
        <v>37</v>
      </c>
      <c r="CD43" s="3"/>
      <c r="CE43" s="3">
        <v>16</v>
      </c>
      <c r="CG43" s="3">
        <f t="shared" si="68"/>
        <v>355.37190082644628</v>
      </c>
      <c r="CH43" s="3">
        <f t="shared" si="69"/>
        <v>275.59055118110234</v>
      </c>
      <c r="CI43" s="3"/>
      <c r="CJ43" s="3"/>
      <c r="CK43" s="3"/>
      <c r="CL43" s="3"/>
      <c r="CM43" s="3"/>
      <c r="CN43" s="3"/>
      <c r="CO43" s="3"/>
      <c r="CP43" s="3"/>
      <c r="CQ43" s="3"/>
      <c r="CR43" s="3"/>
      <c r="CS43" s="3"/>
      <c r="CT43" s="3"/>
      <c r="CU43" s="3">
        <f>AZ43/BK43</f>
        <v>49.3125</v>
      </c>
      <c r="CV43" s="3">
        <f>AZ43/BN43</f>
        <v>9.1744186046511622</v>
      </c>
      <c r="CW43" s="3">
        <f>BN43/BK43</f>
        <v>5.375</v>
      </c>
      <c r="CX43" s="4">
        <f t="shared" si="182"/>
        <v>303.49687500000005</v>
      </c>
      <c r="CY43" s="3"/>
      <c r="CZ43" s="3"/>
      <c r="DA43" s="3"/>
      <c r="DB43" s="3">
        <f>BJ43/BK43</f>
        <v>23.375</v>
      </c>
      <c r="DC43" s="3">
        <f t="shared" si="5"/>
        <v>21.324324324324323</v>
      </c>
      <c r="DD43" s="3"/>
      <c r="DE43" s="3"/>
      <c r="DF43" s="3"/>
      <c r="DG43" s="2">
        <f>BK43/BI43</f>
        <v>0.3902439024390244</v>
      </c>
      <c r="DH43" s="4">
        <f t="shared" si="183"/>
        <v>32.821860465116281</v>
      </c>
      <c r="DI43" s="2"/>
      <c r="DJ43" s="3"/>
      <c r="DK43" s="3"/>
      <c r="DL43" s="3"/>
      <c r="DM43" s="3"/>
      <c r="DN43" s="123"/>
      <c r="DO43" s="3"/>
      <c r="DP43" s="4"/>
      <c r="DQ43" s="3"/>
      <c r="DR43" s="3"/>
      <c r="DS43" s="2"/>
      <c r="DT43" s="5">
        <f>1/AY43</f>
        <v>1.5037593984962407E-3</v>
      </c>
      <c r="DU43" s="3">
        <f>BJ43/BI43</f>
        <v>9.1219512195121943</v>
      </c>
      <c r="DV43" s="3"/>
      <c r="DW43" s="3">
        <f>1.74+LOG(BK43/BI43)-1.92*LOG(BJ43/BI43)</f>
        <v>-0.51203234538684028</v>
      </c>
      <c r="DX43" s="3">
        <f t="shared" si="184"/>
        <v>4.2780748663101607</v>
      </c>
      <c r="DY43" s="3">
        <f t="shared" si="185"/>
        <v>9.8930481283422456</v>
      </c>
      <c r="DZ43" s="2">
        <f t="shared" si="186"/>
        <v>1.6370503789976258</v>
      </c>
      <c r="EA43" s="5"/>
      <c r="EB43" s="2">
        <f t="shared" si="6"/>
        <v>2.3125</v>
      </c>
      <c r="EC43" s="2"/>
      <c r="ED43" s="2"/>
      <c r="EE43" s="2">
        <f t="shared" si="187"/>
        <v>48.877647030071969</v>
      </c>
      <c r="EF43" s="2">
        <f t="shared" si="188"/>
        <v>0.89979304759905221</v>
      </c>
      <c r="EG43" s="2">
        <f t="shared" si="189"/>
        <v>11.330727266062137</v>
      </c>
      <c r="EH43" s="2">
        <f t="shared" si="190"/>
        <v>8.4099545993310425</v>
      </c>
      <c r="EI43" s="2">
        <f t="shared" si="191"/>
        <v>0.15551978600477448</v>
      </c>
      <c r="EJ43" s="2">
        <f t="shared" si="192"/>
        <v>11.997240634654029</v>
      </c>
      <c r="EK43" s="2">
        <f t="shared" si="193"/>
        <v>10.886385020334213</v>
      </c>
      <c r="EL43" s="2">
        <f t="shared" si="194"/>
        <v>0.37769090886873796</v>
      </c>
      <c r="EM43" s="2">
        <f t="shared" si="195"/>
        <v>6.6206994613461125</v>
      </c>
      <c r="EN43" s="2">
        <f t="shared" si="196"/>
        <v>0.44434224572792702</v>
      </c>
      <c r="EO43" s="2">
        <f t="shared" si="172"/>
        <v>100</v>
      </c>
      <c r="EP43" s="2">
        <f t="shared" si="9"/>
        <v>6.9983903702148504</v>
      </c>
    </row>
    <row r="44" spans="1:150" s="1" customFormat="1">
      <c r="A44" s="1" t="s">
        <v>120</v>
      </c>
      <c r="B44" s="1">
        <v>5</v>
      </c>
      <c r="C44" s="1" t="s">
        <v>128</v>
      </c>
      <c r="D44" s="1" t="s">
        <v>328</v>
      </c>
      <c r="E44" s="1" t="s">
        <v>129</v>
      </c>
      <c r="F44" s="121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U44" s="122">
        <v>0.71055699999999999</v>
      </c>
      <c r="V44" s="122">
        <v>0.51207100000000005</v>
      </c>
      <c r="W44" s="2"/>
      <c r="X44" s="2"/>
      <c r="Y44" s="2"/>
      <c r="Z44" s="2"/>
      <c r="AA44" s="2"/>
      <c r="AB44" s="2"/>
      <c r="AC44" s="2"/>
      <c r="AD44" s="2"/>
      <c r="AF44" s="2"/>
      <c r="AG44" s="4"/>
      <c r="AH44" s="4"/>
      <c r="AI44" s="4"/>
      <c r="AJ44" s="2"/>
      <c r="AK44" s="2"/>
      <c r="AL44" s="2"/>
      <c r="AM44" s="2"/>
      <c r="AN44" s="2"/>
      <c r="AO44" s="2"/>
      <c r="AP44" s="2"/>
      <c r="AQ44" s="2"/>
      <c r="AR44" s="4"/>
      <c r="AS44" s="4"/>
      <c r="AT44" s="4"/>
      <c r="AU44" s="2"/>
      <c r="AV44" s="2"/>
      <c r="AW44" s="2"/>
      <c r="AX44" s="4"/>
      <c r="AY44" s="4"/>
      <c r="AZ44" s="4"/>
      <c r="BA44" s="3"/>
      <c r="BB44" s="3"/>
      <c r="BC44" s="3"/>
      <c r="BD44" s="3"/>
      <c r="BE44" s="3"/>
      <c r="BF44" s="3"/>
      <c r="BG44" s="3"/>
      <c r="BH44" s="3"/>
      <c r="BJ44" s="4"/>
      <c r="BK44" s="4"/>
      <c r="BL44" s="3"/>
      <c r="BM44" s="3"/>
      <c r="BN44" s="4"/>
      <c r="BO44" s="4"/>
      <c r="BP44" s="4"/>
      <c r="BQ44" s="3"/>
      <c r="BR44" s="3"/>
      <c r="BS44" s="3"/>
      <c r="BT44" s="3"/>
      <c r="BU44" s="3"/>
      <c r="BV44" s="3"/>
      <c r="BW44" s="2"/>
      <c r="BX44" s="2"/>
      <c r="BY44" s="2"/>
      <c r="BZ44" s="3"/>
      <c r="CA44" s="2"/>
      <c r="CB44" s="4"/>
      <c r="CC44" s="4"/>
      <c r="CD44" s="3"/>
      <c r="CE44" s="3"/>
      <c r="CG44" s="3"/>
      <c r="CH44" s="3"/>
      <c r="CI44" s="3"/>
      <c r="CJ44" s="3"/>
      <c r="CK44" s="3"/>
      <c r="CL44" s="3"/>
      <c r="CM44" s="3"/>
      <c r="CN44" s="3"/>
      <c r="CO44" s="3"/>
      <c r="CP44" s="3"/>
      <c r="CQ44" s="3"/>
      <c r="CR44" s="3"/>
      <c r="CS44" s="3"/>
      <c r="CT44" s="3"/>
      <c r="CU44" s="3"/>
      <c r="CV44" s="3"/>
      <c r="CW44" s="3"/>
      <c r="CX44" s="4"/>
      <c r="CY44" s="3"/>
      <c r="CZ44" s="3"/>
      <c r="DA44" s="3"/>
      <c r="DB44" s="3"/>
      <c r="DC44" s="3"/>
      <c r="DD44" s="3"/>
      <c r="DE44" s="3"/>
      <c r="DF44" s="3"/>
      <c r="DG44" s="2"/>
      <c r="DH44" s="4"/>
      <c r="DI44" s="2"/>
      <c r="DJ44" s="3"/>
      <c r="DK44" s="3"/>
      <c r="DL44" s="3"/>
      <c r="DM44" s="3"/>
      <c r="DN44" s="123"/>
      <c r="DO44" s="3"/>
      <c r="DP44" s="4"/>
      <c r="DQ44" s="3"/>
      <c r="DR44" s="3"/>
      <c r="DS44" s="2"/>
      <c r="DT44" s="5"/>
      <c r="DU44" s="3"/>
      <c r="DV44" s="3"/>
      <c r="DW44" s="3"/>
      <c r="DX44" s="3"/>
      <c r="DY44" s="3"/>
      <c r="DZ44" s="2"/>
      <c r="EA44" s="5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</row>
    <row r="45" spans="1:150" s="1" customFormat="1" hidden="1">
      <c r="A45" s="1" t="s">
        <v>120</v>
      </c>
      <c r="B45" s="1">
        <v>5</v>
      </c>
      <c r="C45" s="1" t="s">
        <v>128</v>
      </c>
      <c r="D45" s="1" t="s">
        <v>157</v>
      </c>
      <c r="E45" s="1" t="s">
        <v>130</v>
      </c>
      <c r="F45" s="121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U45" s="122">
        <v>0.71054700000000004</v>
      </c>
      <c r="V45" s="122">
        <v>0.51205699999999998</v>
      </c>
      <c r="W45" s="2"/>
      <c r="X45" s="2"/>
      <c r="Y45" s="2"/>
      <c r="Z45" s="2"/>
      <c r="AA45" s="2"/>
      <c r="AB45" s="2"/>
      <c r="AC45" s="2"/>
      <c r="AD45" s="2"/>
      <c r="AF45" s="2"/>
      <c r="AG45" s="4"/>
      <c r="AH45" s="4"/>
      <c r="AI45" s="4"/>
      <c r="AJ45" s="2"/>
      <c r="AK45" s="2"/>
      <c r="AL45" s="2"/>
      <c r="AM45" s="2"/>
      <c r="AN45" s="2"/>
      <c r="AO45" s="2" t="e">
        <f t="shared" si="1"/>
        <v>#DIV/0!</v>
      </c>
      <c r="AP45" s="2" t="e">
        <f t="shared" si="2"/>
        <v>#DIV/0!</v>
      </c>
      <c r="AQ45" s="2" t="e">
        <f t="shared" si="3"/>
        <v>#DIV/0!</v>
      </c>
      <c r="AR45" s="4"/>
      <c r="AS45" s="4"/>
      <c r="AT45" s="4"/>
      <c r="AU45" s="2"/>
      <c r="AV45" s="2" t="e">
        <f t="shared" si="22"/>
        <v>#DIV/0!</v>
      </c>
      <c r="AW45" s="2"/>
      <c r="AX45" s="4"/>
      <c r="AY45" s="4"/>
      <c r="AZ45" s="4"/>
      <c r="BA45" s="3"/>
      <c r="BB45" s="3"/>
      <c r="BC45" s="3"/>
      <c r="BD45" s="3"/>
      <c r="BE45" s="3"/>
      <c r="BF45" s="3"/>
      <c r="BG45" s="3"/>
      <c r="BH45" s="3"/>
      <c r="BJ45" s="4"/>
      <c r="BK45" s="4"/>
      <c r="BL45" s="3"/>
      <c r="BM45" s="3"/>
      <c r="BN45" s="4"/>
      <c r="BO45" s="4"/>
      <c r="BP45" s="4"/>
      <c r="BQ45" s="3"/>
      <c r="BR45" s="3"/>
      <c r="BS45" s="3"/>
      <c r="BT45" s="3"/>
      <c r="BU45" s="3"/>
      <c r="BV45" s="3"/>
      <c r="BW45" s="2"/>
      <c r="BX45" s="2"/>
      <c r="BY45" s="2"/>
      <c r="BZ45" s="3"/>
      <c r="CA45" s="2"/>
      <c r="CB45" s="4"/>
      <c r="CC45" s="4"/>
      <c r="CD45" s="3"/>
      <c r="CE45" s="3"/>
      <c r="CG45" s="3">
        <f t="shared" si="68"/>
        <v>0</v>
      </c>
      <c r="CH45" s="3">
        <f t="shared" si="69"/>
        <v>0</v>
      </c>
      <c r="CI45" s="3">
        <f t="shared" si="70"/>
        <v>0</v>
      </c>
      <c r="CJ45" s="3">
        <f t="shared" si="71"/>
        <v>0</v>
      </c>
      <c r="CK45" s="3">
        <f t="shared" si="72"/>
        <v>0</v>
      </c>
      <c r="CL45" s="3">
        <f t="shared" si="73"/>
        <v>0</v>
      </c>
      <c r="CM45" s="3">
        <f t="shared" si="74"/>
        <v>0</v>
      </c>
      <c r="CN45" s="3">
        <f t="shared" si="75"/>
        <v>0</v>
      </c>
      <c r="CO45" s="3">
        <f t="shared" si="76"/>
        <v>0</v>
      </c>
      <c r="CP45" s="3">
        <f t="shared" si="77"/>
        <v>0</v>
      </c>
      <c r="CQ45" s="3">
        <f t="shared" si="78"/>
        <v>0</v>
      </c>
      <c r="CR45" s="3">
        <f t="shared" si="79"/>
        <v>0</v>
      </c>
      <c r="CS45" s="3">
        <f t="shared" si="80"/>
        <v>0</v>
      </c>
      <c r="CT45" s="3">
        <f t="shared" si="81"/>
        <v>0</v>
      </c>
      <c r="CU45" s="3"/>
      <c r="CV45" s="3"/>
      <c r="CW45" s="3"/>
      <c r="CX45" s="4"/>
      <c r="CY45" s="3"/>
      <c r="CZ45" s="3"/>
      <c r="DA45" s="3"/>
      <c r="DB45" s="3"/>
      <c r="DC45" s="3" t="e">
        <f t="shared" si="5"/>
        <v>#DIV/0!</v>
      </c>
      <c r="DD45" s="3"/>
      <c r="DE45" s="3"/>
      <c r="DF45" s="3"/>
      <c r="DG45" s="2"/>
      <c r="DH45" s="4"/>
      <c r="DI45" s="2"/>
      <c r="DJ45" s="3"/>
      <c r="DK45" s="3"/>
      <c r="DL45" s="3" t="e">
        <f t="shared" si="162"/>
        <v>#DIV/0!</v>
      </c>
      <c r="DM45" s="3"/>
      <c r="DN45" s="123"/>
      <c r="DO45" s="3" t="e">
        <f t="shared" si="164"/>
        <v>#DIV/0!</v>
      </c>
      <c r="DP45" s="4"/>
      <c r="DQ45" s="3"/>
      <c r="DR45" s="3"/>
      <c r="DS45" s="2"/>
      <c r="DT45" s="5"/>
      <c r="DU45" s="3"/>
      <c r="DV45" s="3"/>
      <c r="DW45" s="3"/>
      <c r="DX45" s="3"/>
      <c r="DY45" s="3"/>
      <c r="DZ45" s="2"/>
      <c r="EA45" s="5"/>
      <c r="EB45" s="2" t="e">
        <f t="shared" si="6"/>
        <v>#DIV/0!</v>
      </c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>
        <f t="shared" si="9"/>
        <v>0</v>
      </c>
    </row>
    <row r="46" spans="1:150" s="1" customFormat="1">
      <c r="A46" s="1" t="s">
        <v>120</v>
      </c>
      <c r="B46" s="1">
        <v>5</v>
      </c>
      <c r="C46" s="1" t="s">
        <v>128</v>
      </c>
      <c r="D46" s="1" t="s">
        <v>328</v>
      </c>
      <c r="E46" s="1" t="s">
        <v>129</v>
      </c>
      <c r="F46" s="121"/>
      <c r="G46" s="2">
        <v>39.799999999999997</v>
      </c>
      <c r="H46" s="2">
        <v>0.65</v>
      </c>
      <c r="I46" s="2">
        <v>11.4</v>
      </c>
      <c r="J46" s="2">
        <v>6.5599000000000007</v>
      </c>
      <c r="K46" s="2">
        <v>0.08</v>
      </c>
      <c r="L46" s="2">
        <v>15</v>
      </c>
      <c r="M46" s="2">
        <v>12.8</v>
      </c>
      <c r="N46" s="2">
        <v>0.57999999999999996</v>
      </c>
      <c r="O46" s="2">
        <v>6.86</v>
      </c>
      <c r="P46" s="2">
        <v>0.43</v>
      </c>
      <c r="Q46" s="2"/>
      <c r="R46" s="2">
        <v>2.64</v>
      </c>
      <c r="S46" s="2">
        <f>SUM(G46:R46)</f>
        <v>96.799899999999994</v>
      </c>
      <c r="U46" s="122">
        <v>0.71055900000000005</v>
      </c>
      <c r="V46" s="122">
        <v>0.51207400000000003</v>
      </c>
      <c r="W46" s="2"/>
      <c r="X46" s="2"/>
      <c r="Y46" s="2"/>
      <c r="Z46" s="2"/>
      <c r="AA46" s="2"/>
      <c r="AB46" s="2"/>
      <c r="AC46" s="2"/>
      <c r="AD46" s="2"/>
      <c r="AF46" s="2">
        <f>(L46/40.31)/((L46/40.31)+(J46-(J46*0.1189))*0.8998/71.85)</f>
        <v>0.83715668796937304</v>
      </c>
      <c r="AG46" s="4">
        <f>H46*5995</f>
        <v>3896.75</v>
      </c>
      <c r="AH46" s="4">
        <f>O46*8302</f>
        <v>56951.72</v>
      </c>
      <c r="AI46" s="4">
        <f>P46*4364</f>
        <v>1876.52</v>
      </c>
      <c r="AJ46" s="2">
        <f>N46+O46</f>
        <v>7.44</v>
      </c>
      <c r="AK46" s="2">
        <f>O46/N46</f>
        <v>11.827586206896553</v>
      </c>
      <c r="AL46" s="2">
        <f>N46/O46</f>
        <v>8.4548104956268216E-2</v>
      </c>
      <c r="AM46" s="2">
        <f>EK46/EG46</f>
        <v>1.1228070175438596</v>
      </c>
      <c r="AN46" s="2">
        <f t="shared" si="0"/>
        <v>0.60175438596491226</v>
      </c>
      <c r="AO46" s="2">
        <f t="shared" si="1"/>
        <v>0.73502102318646156</v>
      </c>
      <c r="AP46" s="2">
        <f t="shared" si="2"/>
        <v>1.3605053031882028</v>
      </c>
      <c r="AQ46" s="2">
        <f t="shared" si="3"/>
        <v>0.3601766349373115</v>
      </c>
      <c r="AR46" s="4">
        <f>1000*(4*(EE46/60.08)-11*(EL46/61.98+EM46/94.2)-2*(EH46/159.69+EF46/79.87))</f>
        <v>1749.5429411652051</v>
      </c>
      <c r="AS46" s="4">
        <f>1000*(6*(EK46/56.08)+2*(EJ46/40.3)+EG46/101.96)</f>
        <v>2363.7425362802032</v>
      </c>
      <c r="AT46" s="4"/>
      <c r="AU46" s="2">
        <f t="shared" ref="AU46" si="199">O46/G46</f>
        <v>0.17236180904522616</v>
      </c>
      <c r="AV46" s="2">
        <f t="shared" si="22"/>
        <v>0.65132566022274363</v>
      </c>
      <c r="AW46" s="2"/>
      <c r="AX46" s="4">
        <v>412</v>
      </c>
      <c r="AY46" s="4">
        <v>1170</v>
      </c>
      <c r="AZ46" s="4">
        <v>588</v>
      </c>
      <c r="BA46" s="3"/>
      <c r="BB46" s="3"/>
      <c r="BC46" s="3">
        <v>136</v>
      </c>
      <c r="BD46" s="3">
        <v>723</v>
      </c>
      <c r="BE46" s="3">
        <v>35</v>
      </c>
      <c r="BF46" s="3">
        <v>133</v>
      </c>
      <c r="BG46" s="3"/>
      <c r="BH46" s="3"/>
      <c r="BI46" s="1">
        <v>35</v>
      </c>
      <c r="BJ46" s="4">
        <v>327</v>
      </c>
      <c r="BK46" s="4">
        <v>12</v>
      </c>
      <c r="BL46" s="3"/>
      <c r="BM46" s="3"/>
      <c r="BN46" s="4">
        <v>74.8</v>
      </c>
      <c r="BO46" s="4">
        <v>160</v>
      </c>
      <c r="BP46" s="4">
        <v>20.3</v>
      </c>
      <c r="BQ46" s="3">
        <v>84.7</v>
      </c>
      <c r="BR46" s="3">
        <v>17.100000000000001</v>
      </c>
      <c r="BS46" s="3">
        <v>3.33</v>
      </c>
      <c r="BT46" s="3">
        <v>13</v>
      </c>
      <c r="BU46" s="3">
        <v>1.5</v>
      </c>
      <c r="BV46" s="3">
        <v>7.6</v>
      </c>
      <c r="BW46" s="2">
        <v>1.19</v>
      </c>
      <c r="BX46" s="2">
        <v>3.1</v>
      </c>
      <c r="BY46" s="2">
        <v>0.4</v>
      </c>
      <c r="BZ46" s="3">
        <v>2.2000000000000002</v>
      </c>
      <c r="CA46" s="2">
        <v>0.31</v>
      </c>
      <c r="CB46" s="4"/>
      <c r="CC46" s="4">
        <v>32.299999999999997</v>
      </c>
      <c r="CD46" s="3">
        <v>7.5</v>
      </c>
      <c r="CE46" s="3"/>
      <c r="CG46" s="3">
        <f t="shared" si="68"/>
        <v>309.09090909090907</v>
      </c>
      <c r="CH46" s="3">
        <f t="shared" si="69"/>
        <v>251.96850393700788</v>
      </c>
      <c r="CI46" s="3">
        <f t="shared" si="70"/>
        <v>210.79958463136035</v>
      </c>
      <c r="CJ46" s="3">
        <f t="shared" si="71"/>
        <v>176.45833333333334</v>
      </c>
      <c r="CK46" s="3">
        <f t="shared" si="72"/>
        <v>109.61538461538463</v>
      </c>
      <c r="CL46" s="3">
        <f t="shared" si="73"/>
        <v>56.345177664974621</v>
      </c>
      <c r="CM46" s="3">
        <f t="shared" si="74"/>
        <v>61.320754716981135</v>
      </c>
      <c r="CN46" s="3">
        <f t="shared" si="75"/>
        <v>39.893617021276597</v>
      </c>
      <c r="CO46" s="3">
        <f t="shared" si="76"/>
        <v>29.343629343629342</v>
      </c>
      <c r="CP46" s="3">
        <f t="shared" si="77"/>
        <v>20.341880341880341</v>
      </c>
      <c r="CQ46" s="3">
        <f t="shared" si="78"/>
        <v>19.018404907975459</v>
      </c>
      <c r="CR46" s="3">
        <f t="shared" si="79"/>
        <v>15.625</v>
      </c>
      <c r="CS46" s="3">
        <f t="shared" si="80"/>
        <v>13.253012048192771</v>
      </c>
      <c r="CT46" s="3">
        <f t="shared" si="81"/>
        <v>12.916666666666666</v>
      </c>
      <c r="CU46" s="3">
        <f>AZ46/BK46</f>
        <v>49</v>
      </c>
      <c r="CV46" s="3">
        <f>AZ46/BN46</f>
        <v>7.8609625668449201</v>
      </c>
      <c r="CW46" s="3">
        <f>BN46/BK46</f>
        <v>6.2333333333333334</v>
      </c>
      <c r="CX46" s="4">
        <f>AG46/BK46</f>
        <v>324.72916666666669</v>
      </c>
      <c r="CY46" s="3"/>
      <c r="CZ46" s="3">
        <f>BK46/CD46</f>
        <v>1.6</v>
      </c>
      <c r="DA46" s="3">
        <f>AX46/BR46</f>
        <v>24.093567251461987</v>
      </c>
      <c r="DB46" s="3">
        <f>BJ46/BK46</f>
        <v>27.25</v>
      </c>
      <c r="DC46" s="3">
        <f t="shared" si="5"/>
        <v>18.204334365325078</v>
      </c>
      <c r="DD46" s="3"/>
      <c r="DE46" s="3"/>
      <c r="DF46" s="3">
        <f>CC46/BZ46</f>
        <v>14.68181818181818</v>
      </c>
      <c r="DG46" s="2">
        <f>BK46/BI46</f>
        <v>0.34285714285714286</v>
      </c>
      <c r="DH46" s="4">
        <f>AH46/BN46</f>
        <v>761.38663101604277</v>
      </c>
      <c r="DI46" s="2">
        <f>(BK46/0.46)/((O46/0.023)*(CD46/0.017))^0.5</f>
        <v>7.1914936864684018E-2</v>
      </c>
      <c r="DJ46" s="3">
        <f>BN46/CA46</f>
        <v>241.29032258064515</v>
      </c>
      <c r="DK46" s="3">
        <f>CG46/CT46</f>
        <v>23.929618768328446</v>
      </c>
      <c r="DL46" s="3">
        <f t="shared" si="162"/>
        <v>2.8197767145135559</v>
      </c>
      <c r="DM46" s="3">
        <f>BN46/BZ46</f>
        <v>33.999999999999993</v>
      </c>
      <c r="DN46" s="123"/>
      <c r="DO46" s="3">
        <f t="shared" si="164"/>
        <v>7.7727272727272725</v>
      </c>
      <c r="DP46" s="4">
        <f>AY46/BZ46</f>
        <v>531.81818181818176</v>
      </c>
      <c r="DQ46" s="3">
        <f>AY46/BQ46</f>
        <v>13.813459268004722</v>
      </c>
      <c r="DR46" s="3">
        <f>AY46/(((BR46/0.195)*(BT46/0.259))^0.5)</f>
        <v>17.635318927771351</v>
      </c>
      <c r="DS46" s="2">
        <f>(BS46/0.074)/(((BR46/0.195)*(BT46/0.259))^0.5)</f>
        <v>0.67828149722197506</v>
      </c>
      <c r="DT46" s="5">
        <f>1/AY46</f>
        <v>8.547008547008547E-4</v>
      </c>
      <c r="DU46" s="3">
        <f>BJ46/BI46</f>
        <v>9.3428571428571434</v>
      </c>
      <c r="DV46" s="3"/>
      <c r="DW46" s="3">
        <f>1.74+LOG(BK46/BI46)-1.92*LOG(BJ46/BI46)</f>
        <v>-0.58820783825787082</v>
      </c>
      <c r="DX46" s="3">
        <f>BK46*100/BJ46</f>
        <v>3.669724770642202</v>
      </c>
      <c r="DY46" s="3">
        <f>CC46*100/BJ46</f>
        <v>9.8776758409785916</v>
      </c>
      <c r="DZ46" s="2">
        <f>EK46*100/AY46</f>
        <v>1.1618715546820824</v>
      </c>
      <c r="EA46" s="5"/>
      <c r="EB46" s="2">
        <f t="shared" si="6"/>
        <v>2.6916666666666664</v>
      </c>
      <c r="EC46" s="2"/>
      <c r="ED46" s="2"/>
      <c r="EE46" s="2">
        <f t="shared" ref="EE46:EN46" si="200">100*G46/($G46+$H46+$I46+$J46+$K46+$L46+$M46+$N46+$O46+$P46)</f>
        <v>42.268524074473312</v>
      </c>
      <c r="EF46" s="2">
        <f t="shared" si="200"/>
        <v>0.69031509166853411</v>
      </c>
      <c r="EG46" s="2">
        <f t="shared" si="200"/>
        <v>12.107064684648137</v>
      </c>
      <c r="EH46" s="2">
        <f t="shared" si="200"/>
        <v>6.9667661074406428</v>
      </c>
      <c r="EI46" s="2">
        <f t="shared" si="200"/>
        <v>8.4961857436127275E-2</v>
      </c>
      <c r="EJ46" s="2">
        <f t="shared" si="200"/>
        <v>15.930348269273864</v>
      </c>
      <c r="EK46" s="2">
        <f t="shared" si="200"/>
        <v>13.593897189780364</v>
      </c>
      <c r="EL46" s="2">
        <f t="shared" si="200"/>
        <v>0.61597346641192263</v>
      </c>
      <c r="EM46" s="2">
        <f t="shared" si="200"/>
        <v>7.2854792751479138</v>
      </c>
      <c r="EN46" s="2">
        <f t="shared" si="200"/>
        <v>0.4566699837191841</v>
      </c>
      <c r="EO46" s="2">
        <f>SUM(EE46:EN46)</f>
        <v>99.999999999999986</v>
      </c>
      <c r="EP46" s="2">
        <f t="shared" si="9"/>
        <v>7.9014527415598366</v>
      </c>
      <c r="ER46"/>
      <c r="ES46"/>
      <c r="ET46"/>
    </row>
    <row r="47" spans="1:150" s="1" customFormat="1" hidden="1">
      <c r="A47" s="1" t="s">
        <v>120</v>
      </c>
      <c r="B47" s="1">
        <v>5</v>
      </c>
      <c r="C47" s="1" t="s">
        <v>128</v>
      </c>
      <c r="D47" s="1" t="s">
        <v>362</v>
      </c>
      <c r="E47" s="1" t="s">
        <v>130</v>
      </c>
      <c r="F47" s="121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U47" s="122">
        <v>0.71046900000000002</v>
      </c>
      <c r="V47" s="122">
        <v>0.51205299999999998</v>
      </c>
      <c r="W47" s="2"/>
      <c r="X47" s="2"/>
      <c r="Y47" s="2"/>
      <c r="Z47" s="2"/>
      <c r="AA47" s="2"/>
      <c r="AB47" s="2"/>
      <c r="AC47" s="2"/>
      <c r="AD47" s="2"/>
      <c r="AF47" s="2"/>
      <c r="AG47" s="4"/>
      <c r="AH47" s="4"/>
      <c r="AI47" s="4"/>
      <c r="AJ47" s="2">
        <f>N47+O47</f>
        <v>0</v>
      </c>
      <c r="AK47" s="2" t="e">
        <f>O47/N47</f>
        <v>#DIV/0!</v>
      </c>
      <c r="AL47" s="2" t="e">
        <f>N47/O47</f>
        <v>#DIV/0!</v>
      </c>
      <c r="AM47" s="2"/>
      <c r="AN47" s="2"/>
      <c r="AO47" s="2" t="e">
        <f t="shared" si="1"/>
        <v>#DIV/0!</v>
      </c>
      <c r="AP47" s="2" t="e">
        <f t="shared" si="2"/>
        <v>#DIV/0!</v>
      </c>
      <c r="AQ47" s="2" t="e">
        <f t="shared" si="3"/>
        <v>#DIV/0!</v>
      </c>
      <c r="AR47" s="4"/>
      <c r="AS47" s="4"/>
      <c r="AT47" s="4"/>
      <c r="AU47" s="2"/>
      <c r="AV47" s="2" t="e">
        <f t="shared" si="22"/>
        <v>#DIV/0!</v>
      </c>
      <c r="AW47" s="2"/>
      <c r="AX47" s="4"/>
      <c r="AY47" s="4"/>
      <c r="AZ47" s="4"/>
      <c r="BA47" s="3"/>
      <c r="BB47" s="3"/>
      <c r="BC47" s="3"/>
      <c r="BD47" s="3"/>
      <c r="BE47" s="3"/>
      <c r="BF47" s="3"/>
      <c r="BG47" s="3"/>
      <c r="BH47" s="3"/>
      <c r="BJ47" s="4"/>
      <c r="BK47" s="4"/>
      <c r="BL47" s="3"/>
      <c r="BM47" s="3"/>
      <c r="BN47" s="4"/>
      <c r="BO47" s="4"/>
      <c r="BP47" s="4"/>
      <c r="BQ47" s="3"/>
      <c r="BR47" s="3"/>
      <c r="BS47" s="3"/>
      <c r="BT47" s="3"/>
      <c r="BU47" s="3"/>
      <c r="BV47" s="3"/>
      <c r="BW47" s="2"/>
      <c r="BX47" s="2"/>
      <c r="BY47" s="2"/>
      <c r="BZ47" s="3"/>
      <c r="CA47" s="2"/>
      <c r="CB47" s="4"/>
      <c r="CC47" s="4"/>
      <c r="CD47" s="3"/>
      <c r="CE47" s="3"/>
      <c r="CG47" s="3">
        <f t="shared" si="68"/>
        <v>0</v>
      </c>
      <c r="CH47" s="3">
        <f t="shared" si="69"/>
        <v>0</v>
      </c>
      <c r="CI47" s="3">
        <f t="shared" si="70"/>
        <v>0</v>
      </c>
      <c r="CJ47" s="3">
        <f t="shared" si="71"/>
        <v>0</v>
      </c>
      <c r="CK47" s="3">
        <f t="shared" si="72"/>
        <v>0</v>
      </c>
      <c r="CL47" s="3">
        <f t="shared" si="73"/>
        <v>0</v>
      </c>
      <c r="CM47" s="3">
        <f t="shared" si="74"/>
        <v>0</v>
      </c>
      <c r="CN47" s="3">
        <f t="shared" si="75"/>
        <v>0</v>
      </c>
      <c r="CO47" s="3">
        <f t="shared" si="76"/>
        <v>0</v>
      </c>
      <c r="CP47" s="3">
        <f t="shared" si="77"/>
        <v>0</v>
      </c>
      <c r="CQ47" s="3">
        <f t="shared" si="78"/>
        <v>0</v>
      </c>
      <c r="CR47" s="3">
        <f t="shared" si="79"/>
        <v>0</v>
      </c>
      <c r="CS47" s="3">
        <f t="shared" si="80"/>
        <v>0</v>
      </c>
      <c r="CT47" s="3">
        <f t="shared" si="81"/>
        <v>0</v>
      </c>
      <c r="CU47" s="3"/>
      <c r="CV47" s="3"/>
      <c r="CW47" s="3"/>
      <c r="CX47" s="4"/>
      <c r="CY47" s="3"/>
      <c r="CZ47" s="3"/>
      <c r="DA47" s="3"/>
      <c r="DB47" s="3"/>
      <c r="DC47" s="3" t="e">
        <f t="shared" si="5"/>
        <v>#DIV/0!</v>
      </c>
      <c r="DD47" s="3"/>
      <c r="DE47" s="3"/>
      <c r="DF47" s="3"/>
      <c r="DG47" s="2"/>
      <c r="DH47" s="4"/>
      <c r="DI47" s="2"/>
      <c r="DJ47" s="3"/>
      <c r="DK47" s="3"/>
      <c r="DL47" s="3" t="e">
        <f t="shared" si="162"/>
        <v>#DIV/0!</v>
      </c>
      <c r="DM47" s="3"/>
      <c r="DN47" s="123"/>
      <c r="DO47" s="3" t="e">
        <f t="shared" si="164"/>
        <v>#DIV/0!</v>
      </c>
      <c r="DP47" s="4"/>
      <c r="DQ47" s="3"/>
      <c r="DR47" s="3"/>
      <c r="DS47" s="2"/>
      <c r="DT47" s="5"/>
      <c r="DU47" s="3"/>
      <c r="DV47" s="3"/>
      <c r="DW47" s="3"/>
      <c r="DX47" s="3" t="e">
        <f>BK47*100/BJ47</f>
        <v>#DIV/0!</v>
      </c>
      <c r="DY47" s="3" t="e">
        <f>CC47*100/BJ47</f>
        <v>#DIV/0!</v>
      </c>
      <c r="DZ47" s="2"/>
      <c r="EA47" s="5"/>
      <c r="EB47" s="2" t="e">
        <f t="shared" si="6"/>
        <v>#DIV/0!</v>
      </c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>
        <f t="shared" si="9"/>
        <v>0</v>
      </c>
      <c r="ER47"/>
      <c r="ES47"/>
      <c r="ET47"/>
    </row>
    <row r="48" spans="1:150" s="1" customFormat="1">
      <c r="A48" s="1" t="s">
        <v>120</v>
      </c>
      <c r="B48" s="1">
        <v>5</v>
      </c>
      <c r="C48" s="1" t="s">
        <v>128</v>
      </c>
      <c r="D48" s="1" t="s">
        <v>158</v>
      </c>
      <c r="E48" s="1" t="s">
        <v>129</v>
      </c>
      <c r="F48" s="121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U48" s="122">
        <v>0.71056900000000001</v>
      </c>
      <c r="V48" s="122">
        <v>0.51202999999999999</v>
      </c>
      <c r="W48" s="2"/>
      <c r="X48" s="2"/>
      <c r="Y48" s="2"/>
      <c r="Z48" s="2"/>
      <c r="AA48" s="2"/>
      <c r="AB48" s="2"/>
      <c r="AC48" s="2"/>
      <c r="AD48" s="2"/>
      <c r="AF48" s="2"/>
      <c r="AG48" s="4"/>
      <c r="AH48" s="4"/>
      <c r="AI48" s="4"/>
      <c r="AJ48" s="2"/>
      <c r="AK48" s="2"/>
      <c r="AL48" s="2"/>
      <c r="AM48" s="2"/>
      <c r="AN48" s="2"/>
      <c r="AO48" s="2"/>
      <c r="AP48" s="2"/>
      <c r="AQ48" s="2"/>
      <c r="AR48" s="4"/>
      <c r="AS48" s="4"/>
      <c r="AT48" s="4"/>
      <c r="AU48" s="2"/>
      <c r="AV48" s="2"/>
      <c r="AW48" s="2"/>
      <c r="AX48" s="4"/>
      <c r="AY48" s="4"/>
      <c r="AZ48" s="4"/>
      <c r="BA48" s="3"/>
      <c r="BB48" s="3"/>
      <c r="BC48" s="3"/>
      <c r="BD48" s="3"/>
      <c r="BE48" s="3"/>
      <c r="BF48" s="3"/>
      <c r="BG48" s="3"/>
      <c r="BH48" s="3"/>
      <c r="BJ48" s="4"/>
      <c r="BK48" s="4"/>
      <c r="BL48" s="3"/>
      <c r="BM48" s="3"/>
      <c r="BN48" s="4"/>
      <c r="BO48" s="4"/>
      <c r="BP48" s="4"/>
      <c r="BQ48" s="3"/>
      <c r="BR48" s="3"/>
      <c r="BS48" s="3"/>
      <c r="BT48" s="3"/>
      <c r="BU48" s="3"/>
      <c r="BV48" s="3"/>
      <c r="BW48" s="2"/>
      <c r="BX48" s="2"/>
      <c r="BY48" s="2"/>
      <c r="BZ48" s="3"/>
      <c r="CA48" s="2"/>
      <c r="CB48" s="4"/>
      <c r="CC48" s="4"/>
      <c r="CD48" s="3"/>
      <c r="CE48" s="3"/>
      <c r="CG48" s="3"/>
      <c r="CH48" s="3"/>
      <c r="CI48" s="3"/>
      <c r="CJ48" s="3"/>
      <c r="CK48" s="3"/>
      <c r="CL48" s="3"/>
      <c r="CM48" s="3"/>
      <c r="CN48" s="3"/>
      <c r="CO48" s="3"/>
      <c r="CP48" s="3"/>
      <c r="CQ48" s="3"/>
      <c r="CR48" s="3"/>
      <c r="CS48" s="3"/>
      <c r="CT48" s="3"/>
      <c r="CU48" s="3"/>
      <c r="CV48" s="3"/>
      <c r="CW48" s="3"/>
      <c r="CX48" s="4"/>
      <c r="CY48" s="3"/>
      <c r="CZ48" s="3"/>
      <c r="DA48" s="3"/>
      <c r="DB48" s="3"/>
      <c r="DC48" s="3"/>
      <c r="DD48" s="3"/>
      <c r="DE48" s="3"/>
      <c r="DF48" s="3"/>
      <c r="DG48" s="2"/>
      <c r="DH48" s="4"/>
      <c r="DI48" s="2"/>
      <c r="DJ48" s="3"/>
      <c r="DK48" s="3"/>
      <c r="DL48" s="3"/>
      <c r="DM48" s="3"/>
      <c r="DN48" s="123"/>
      <c r="DO48" s="3"/>
      <c r="DP48" s="4"/>
      <c r="DQ48" s="3"/>
      <c r="DR48" s="3"/>
      <c r="DS48" s="2"/>
      <c r="DT48" s="5"/>
      <c r="DU48" s="3"/>
      <c r="DV48" s="3"/>
      <c r="DW48" s="3"/>
      <c r="DX48" s="3"/>
      <c r="DY48" s="3"/>
      <c r="DZ48" s="2"/>
      <c r="EA48" s="5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R48"/>
      <c r="ES48"/>
      <c r="ET48"/>
    </row>
    <row r="49" spans="1:185" s="1" customFormat="1" hidden="1">
      <c r="A49" s="1" t="s">
        <v>120</v>
      </c>
      <c r="B49" s="1">
        <v>5</v>
      </c>
      <c r="C49" s="1" t="s">
        <v>128</v>
      </c>
      <c r="D49" s="1" t="s">
        <v>362</v>
      </c>
      <c r="E49" s="1" t="s">
        <v>130</v>
      </c>
      <c r="F49" s="121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U49" s="122">
        <v>0.71056900000000001</v>
      </c>
      <c r="V49" s="122">
        <v>0.51205699999999998</v>
      </c>
      <c r="W49" s="2"/>
      <c r="X49" s="2"/>
      <c r="Y49" s="2"/>
      <c r="Z49" s="2"/>
      <c r="AA49" s="2"/>
      <c r="AB49" s="2"/>
      <c r="AC49" s="2"/>
      <c r="AD49" s="2"/>
      <c r="AF49" s="2"/>
      <c r="AG49" s="4"/>
      <c r="AH49" s="4"/>
      <c r="AI49" s="4"/>
      <c r="AJ49" s="2"/>
      <c r="AK49" s="2"/>
      <c r="AL49" s="2"/>
      <c r="AM49" s="2"/>
      <c r="AN49" s="2" t="e">
        <f t="shared" si="0"/>
        <v>#DIV/0!</v>
      </c>
      <c r="AO49" s="2"/>
      <c r="AP49" s="2"/>
      <c r="AQ49" s="2"/>
      <c r="AR49" s="4"/>
      <c r="AS49" s="4"/>
      <c r="AT49" s="4"/>
      <c r="AU49" s="2"/>
      <c r="AV49" s="2" t="e">
        <f t="shared" si="22"/>
        <v>#DIV/0!</v>
      </c>
      <c r="AW49" s="2"/>
      <c r="AX49" s="4"/>
      <c r="AY49" s="4"/>
      <c r="AZ49" s="4"/>
      <c r="BA49" s="3"/>
      <c r="BB49" s="3"/>
      <c r="BC49" s="3"/>
      <c r="BD49" s="3"/>
      <c r="BE49" s="3"/>
      <c r="BF49" s="3"/>
      <c r="BG49" s="3"/>
      <c r="BH49" s="3"/>
      <c r="BJ49" s="4"/>
      <c r="BK49" s="4"/>
      <c r="BL49" s="3"/>
      <c r="BM49" s="3"/>
      <c r="BN49" s="4"/>
      <c r="BO49" s="4"/>
      <c r="BP49" s="4"/>
      <c r="BQ49" s="3"/>
      <c r="BR49" s="3"/>
      <c r="BS49" s="3"/>
      <c r="BT49" s="3"/>
      <c r="BU49" s="3"/>
      <c r="BV49" s="3"/>
      <c r="BW49" s="2"/>
      <c r="BX49" s="2"/>
      <c r="BY49" s="2"/>
      <c r="BZ49" s="3"/>
      <c r="CA49" s="2"/>
      <c r="CB49" s="4"/>
      <c r="CC49" s="4"/>
      <c r="CD49" s="3"/>
      <c r="CE49" s="3"/>
      <c r="CG49" s="3"/>
      <c r="CH49" s="3"/>
      <c r="CI49" s="3"/>
      <c r="CJ49" s="3"/>
      <c r="CK49" s="3"/>
      <c r="CL49" s="3"/>
      <c r="CM49" s="3"/>
      <c r="CN49" s="3"/>
      <c r="CO49" s="3"/>
      <c r="CP49" s="3"/>
      <c r="CQ49" s="3"/>
      <c r="CR49" s="3"/>
      <c r="CS49" s="3"/>
      <c r="CT49" s="3"/>
      <c r="CU49" s="3"/>
      <c r="CV49" s="3"/>
      <c r="CW49" s="3"/>
      <c r="CX49" s="4"/>
      <c r="CY49" s="3"/>
      <c r="CZ49" s="3"/>
      <c r="DA49" s="3"/>
      <c r="DB49" s="3"/>
      <c r="DC49" s="3"/>
      <c r="DD49" s="3"/>
      <c r="DE49" s="3"/>
      <c r="DF49" s="3"/>
      <c r="DG49" s="2"/>
      <c r="DH49" s="4"/>
      <c r="DI49" s="2"/>
      <c r="DJ49" s="3"/>
      <c r="DK49" s="3"/>
      <c r="DL49" s="3"/>
      <c r="DM49" s="3"/>
      <c r="DN49" s="123"/>
      <c r="DO49" s="3"/>
      <c r="DP49" s="4"/>
      <c r="DQ49" s="3"/>
      <c r="DR49" s="3"/>
      <c r="DS49" s="2"/>
      <c r="DT49" s="5"/>
      <c r="DU49" s="3"/>
      <c r="DV49" s="3"/>
      <c r="DW49" s="3"/>
      <c r="DX49" s="3"/>
      <c r="DY49" s="3"/>
      <c r="DZ49" s="2"/>
      <c r="EA49" s="5"/>
      <c r="EB49" s="88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R49"/>
      <c r="ES49"/>
      <c r="ET49"/>
    </row>
    <row r="50" spans="1:185" s="1" customFormat="1" hidden="1">
      <c r="A50" s="1" t="s">
        <v>120</v>
      </c>
      <c r="B50" s="1">
        <v>5</v>
      </c>
      <c r="C50" s="1" t="s">
        <v>128</v>
      </c>
      <c r="D50" s="1" t="s">
        <v>282</v>
      </c>
      <c r="E50" s="1" t="s">
        <v>131</v>
      </c>
      <c r="F50" s="121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U50" s="122">
        <v>0.71061099999999999</v>
      </c>
      <c r="V50" s="122">
        <v>0.512073</v>
      </c>
      <c r="W50" s="2"/>
      <c r="X50" s="2"/>
      <c r="Y50" s="2"/>
      <c r="Z50" s="2"/>
      <c r="AA50" s="2"/>
      <c r="AB50" s="2"/>
      <c r="AC50" s="2"/>
      <c r="AD50" s="2"/>
      <c r="AF50" s="2"/>
      <c r="AG50" s="4"/>
      <c r="AH50" s="4"/>
      <c r="AI50" s="4"/>
      <c r="AJ50" s="2"/>
      <c r="AK50" s="2"/>
      <c r="AL50" s="2"/>
      <c r="AM50" s="2"/>
      <c r="AN50" s="2"/>
      <c r="AO50" s="2"/>
      <c r="AP50" s="2"/>
      <c r="AQ50" s="2"/>
      <c r="AR50" s="4"/>
      <c r="AS50" s="4"/>
      <c r="AT50" s="4"/>
      <c r="AU50" s="2"/>
      <c r="AV50" s="2" t="e">
        <f t="shared" si="22"/>
        <v>#DIV/0!</v>
      </c>
      <c r="AW50" s="2"/>
      <c r="AX50" s="4"/>
      <c r="AY50" s="4"/>
      <c r="AZ50" s="4"/>
      <c r="BA50" s="3"/>
      <c r="BB50" s="3"/>
      <c r="BC50" s="3"/>
      <c r="BD50" s="3"/>
      <c r="BE50" s="3"/>
      <c r="BF50" s="3"/>
      <c r="BG50" s="3"/>
      <c r="BH50" s="3"/>
      <c r="BJ50" s="4"/>
      <c r="BK50" s="4"/>
      <c r="BL50" s="3"/>
      <c r="BM50" s="3"/>
      <c r="BN50" s="4"/>
      <c r="BO50" s="4"/>
      <c r="BP50" s="4"/>
      <c r="BQ50" s="3"/>
      <c r="BR50" s="3"/>
      <c r="BS50" s="3"/>
      <c r="BT50" s="3"/>
      <c r="BU50" s="3"/>
      <c r="BV50" s="3"/>
      <c r="BW50" s="2"/>
      <c r="BX50" s="2"/>
      <c r="BY50" s="2"/>
      <c r="BZ50" s="3"/>
      <c r="CA50" s="2"/>
      <c r="CB50" s="4"/>
      <c r="CC50" s="4"/>
      <c r="CD50" s="3"/>
      <c r="CE50" s="3"/>
      <c r="CG50" s="3"/>
      <c r="CH50" s="3"/>
      <c r="CI50" s="3"/>
      <c r="CJ50" s="3"/>
      <c r="CK50" s="3"/>
      <c r="CL50" s="3"/>
      <c r="CM50" s="3"/>
      <c r="CN50" s="3"/>
      <c r="CO50" s="3"/>
      <c r="CP50" s="3"/>
      <c r="CQ50" s="3"/>
      <c r="CR50" s="3"/>
      <c r="CS50" s="3"/>
      <c r="CT50" s="3"/>
      <c r="CU50" s="3"/>
      <c r="CV50" s="3"/>
      <c r="CW50" s="3"/>
      <c r="CX50" s="4"/>
      <c r="CY50" s="3"/>
      <c r="CZ50" s="3"/>
      <c r="DA50" s="3"/>
      <c r="DB50" s="3"/>
      <c r="DC50" s="3"/>
      <c r="DD50" s="3"/>
      <c r="DE50" s="3"/>
      <c r="DF50" s="3"/>
      <c r="DG50" s="2"/>
      <c r="DH50" s="4"/>
      <c r="DI50" s="2"/>
      <c r="DJ50" s="3"/>
      <c r="DK50" s="3"/>
      <c r="DL50" s="3"/>
      <c r="DM50" s="3"/>
      <c r="DN50" s="123"/>
      <c r="DO50" s="3"/>
      <c r="DP50" s="4"/>
      <c r="DQ50" s="3"/>
      <c r="DR50" s="3"/>
      <c r="DS50" s="2"/>
      <c r="DT50" s="5"/>
      <c r="DU50" s="3"/>
      <c r="DV50" s="3"/>
      <c r="DW50" s="3"/>
      <c r="DX50" s="3"/>
      <c r="DY50" s="3"/>
      <c r="DZ50" s="2"/>
      <c r="EA50" s="5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</row>
    <row r="51" spans="1:185" s="1" customFormat="1">
      <c r="A51" s="1" t="s">
        <v>120</v>
      </c>
      <c r="B51" s="1">
        <v>5</v>
      </c>
      <c r="C51" s="1" t="s">
        <v>134</v>
      </c>
      <c r="D51" t="s">
        <v>283</v>
      </c>
      <c r="E51" s="1" t="s">
        <v>112</v>
      </c>
      <c r="F51" s="121"/>
      <c r="G51" s="2">
        <v>41</v>
      </c>
      <c r="H51" s="2">
        <v>0.76</v>
      </c>
      <c r="I51" s="2">
        <v>11.3</v>
      </c>
      <c r="J51" s="2">
        <v>7.295300000000001</v>
      </c>
      <c r="K51" s="2">
        <v>0.12</v>
      </c>
      <c r="L51" s="2">
        <v>13</v>
      </c>
      <c r="M51" s="2">
        <v>14.8</v>
      </c>
      <c r="N51" s="2">
        <v>1.0900000000000001</v>
      </c>
      <c r="O51" s="2">
        <v>7.76</v>
      </c>
      <c r="P51" s="2">
        <v>0.33</v>
      </c>
      <c r="Q51" s="2">
        <v>2.97</v>
      </c>
      <c r="R51" s="2"/>
      <c r="S51" s="2">
        <f t="shared" ref="S51:S52" si="201">SUM(G51:R51)</f>
        <v>100.42530000000001</v>
      </c>
      <c r="U51" s="122"/>
      <c r="W51" s="2"/>
      <c r="X51" s="2"/>
      <c r="Y51" s="2"/>
      <c r="Z51" s="2"/>
      <c r="AA51" s="2"/>
      <c r="AB51" s="2"/>
      <c r="AC51" s="2"/>
      <c r="AD51" s="2"/>
      <c r="AF51" s="2">
        <f>(L51/40.31)/((L51/40.31)+(J51-(J51*0.1189))*0.8998/71.85)</f>
        <v>0.80025150388820887</v>
      </c>
      <c r="AG51" s="4">
        <f>H51*5995</f>
        <v>4556.2</v>
      </c>
      <c r="AH51" s="4">
        <f>O51*8302</f>
        <v>64423.519999999997</v>
      </c>
      <c r="AI51" s="4">
        <f>P51*4364</f>
        <v>1440.1200000000001</v>
      </c>
      <c r="AJ51" s="2">
        <f t="shared" ref="AJ51:AJ52" si="202">N51+O51</f>
        <v>8.85</v>
      </c>
      <c r="AK51" s="2">
        <f t="shared" ref="AK51:AK52" si="203">O51/N51</f>
        <v>7.1192660550458706</v>
      </c>
      <c r="AL51" s="2">
        <f t="shared" ref="AL51:AL52" si="204">N51/O51</f>
        <v>0.1404639175257732</v>
      </c>
      <c r="AM51" s="2">
        <f>EK51/EG51</f>
        <v>1.3097345132743363</v>
      </c>
      <c r="AN51" s="2">
        <f t="shared" si="0"/>
        <v>0.68672566371681409</v>
      </c>
      <c r="AO51" s="2">
        <f t="shared" si="1"/>
        <v>0.90197819949119462</v>
      </c>
      <c r="AP51" s="2">
        <f t="shared" si="2"/>
        <v>1.108674245745739</v>
      </c>
      <c r="AQ51" s="2">
        <f t="shared" si="3"/>
        <v>0.30457822941880092</v>
      </c>
      <c r="AR51" s="4">
        <f>1000*(4*(EE51/60.08)-11*(EL51/61.98+EM51/94.2)-2*(EH51/159.69+EF51/79.87))</f>
        <v>1559.3691959536438</v>
      </c>
      <c r="AS51" s="4">
        <f>1000*(6*(EK51/56.08)+2*(EJ51/40.3)+EG51/101.96)</f>
        <v>2400.527500349202</v>
      </c>
      <c r="AT51" s="4"/>
      <c r="AU51" s="2">
        <f t="shared" ref="AU51:AU52" si="205">O51/G51</f>
        <v>0.18926829268292683</v>
      </c>
      <c r="AV51" s="2">
        <f t="shared" si="22"/>
        <v>0.74329669503785945</v>
      </c>
      <c r="AX51" s="4">
        <v>404</v>
      </c>
      <c r="AY51" s="4">
        <v>1591</v>
      </c>
      <c r="AZ51" s="4">
        <v>779</v>
      </c>
      <c r="BA51" s="3"/>
      <c r="BB51" s="3">
        <v>23</v>
      </c>
      <c r="BC51" s="3">
        <v>129</v>
      </c>
      <c r="BD51" s="3">
        <v>832</v>
      </c>
      <c r="BE51" s="3">
        <v>40</v>
      </c>
      <c r="BF51" s="3">
        <v>133</v>
      </c>
      <c r="BG51" s="3"/>
      <c r="BH51" s="3"/>
      <c r="BI51" s="1">
        <v>36</v>
      </c>
      <c r="BJ51" s="4">
        <v>330</v>
      </c>
      <c r="BK51" s="4">
        <v>16</v>
      </c>
      <c r="BL51" s="3"/>
      <c r="BM51" s="3"/>
      <c r="BN51" s="4"/>
      <c r="BO51" s="4">
        <v>208</v>
      </c>
      <c r="BP51" s="4"/>
      <c r="BQ51" s="3"/>
      <c r="BR51" s="3"/>
      <c r="BS51" s="3"/>
      <c r="BT51" s="3"/>
      <c r="BU51" s="3"/>
      <c r="BV51" s="3"/>
      <c r="BW51" s="2"/>
      <c r="BX51" s="2"/>
      <c r="BY51" s="2"/>
      <c r="BZ51" s="3"/>
      <c r="CA51" s="2"/>
      <c r="CB51" s="4"/>
      <c r="CC51" s="4">
        <v>33.5</v>
      </c>
      <c r="CD51" s="3"/>
      <c r="CE51" s="3"/>
      <c r="CG51" s="3"/>
      <c r="CH51" s="3">
        <f t="shared" si="69"/>
        <v>327.55905511811022</v>
      </c>
      <c r="CI51" s="3"/>
      <c r="CJ51" s="3"/>
      <c r="CK51" s="3"/>
      <c r="CL51" s="3"/>
      <c r="CM51" s="3"/>
      <c r="CN51" s="3"/>
      <c r="CO51" s="3"/>
      <c r="CP51" s="3"/>
      <c r="CQ51" s="3"/>
      <c r="CR51" s="3"/>
      <c r="CS51" s="3"/>
      <c r="CT51" s="3"/>
      <c r="CU51" s="3">
        <f>AZ51/BK51</f>
        <v>48.6875</v>
      </c>
      <c r="CV51" s="3"/>
      <c r="CW51" s="3"/>
      <c r="CX51" s="4">
        <f>AG51/BK51</f>
        <v>284.76249999999999</v>
      </c>
      <c r="CY51" s="3"/>
      <c r="CZ51" s="3"/>
      <c r="DA51" s="3"/>
      <c r="DB51" s="3">
        <f>BJ51/BK51</f>
        <v>20.625</v>
      </c>
      <c r="DC51" s="3">
        <f t="shared" si="5"/>
        <v>23.253731343283583</v>
      </c>
      <c r="DD51" s="3"/>
      <c r="DE51" s="3"/>
      <c r="DF51" s="3"/>
      <c r="DG51" s="2">
        <f>BK51/BI51</f>
        <v>0.44444444444444442</v>
      </c>
      <c r="DH51" s="4"/>
      <c r="DI51" s="2"/>
      <c r="DJ51" s="3"/>
      <c r="DK51" s="3"/>
      <c r="DL51" s="3"/>
      <c r="DM51" s="3"/>
      <c r="DN51" s="123"/>
      <c r="DO51" s="3"/>
      <c r="DP51" s="4"/>
      <c r="DQ51" s="3"/>
      <c r="DR51" s="3"/>
      <c r="DS51" s="2"/>
      <c r="DT51" s="5">
        <f>1/AY51</f>
        <v>6.285355122564425E-4</v>
      </c>
      <c r="DU51" s="3">
        <f>BJ51/BI51</f>
        <v>9.1666666666666661</v>
      </c>
      <c r="DV51" s="3"/>
      <c r="DW51" s="3">
        <f>1.74+LOG(BK51/BI51)-1.92*LOG(BJ51/BI51)</f>
        <v>-0.45962848120371458</v>
      </c>
      <c r="DX51" s="3">
        <f>BK51*100/BJ51</f>
        <v>4.8484848484848486</v>
      </c>
      <c r="DY51" s="3">
        <f>CC51*100/BJ51</f>
        <v>10.151515151515152</v>
      </c>
      <c r="DZ51" s="2">
        <f>EK51*100/AY51</f>
        <v>0.95452228677099638</v>
      </c>
      <c r="EA51" s="5"/>
      <c r="EB51" s="2">
        <f t="shared" si="6"/>
        <v>2.09375</v>
      </c>
      <c r="EC51" s="2"/>
      <c r="ED51" s="2"/>
      <c r="EE51" s="2">
        <f t="shared" ref="EE51:EN52" si="206">100*G51/($G51+$H51+$I51+$J51+$K51+$L51+$M51+$N51+$O51+$P51)</f>
        <v>42.070569789431666</v>
      </c>
      <c r="EF51" s="2">
        <f t="shared" si="206"/>
        <v>0.779844708291904</v>
      </c>
      <c r="EG51" s="2">
        <f t="shared" si="206"/>
        <v>11.595059478550677</v>
      </c>
      <c r="EH51" s="2">
        <f t="shared" si="206"/>
        <v>7.4857909215814846</v>
      </c>
      <c r="EI51" s="2">
        <f t="shared" si="206"/>
        <v>0.12313337499345853</v>
      </c>
      <c r="EJ51" s="2">
        <f t="shared" si="206"/>
        <v>13.339448957624674</v>
      </c>
      <c r="EK51" s="2">
        <f t="shared" si="206"/>
        <v>15.186449582526551</v>
      </c>
      <c r="EL51" s="2">
        <f t="shared" si="206"/>
        <v>1.1184614895239151</v>
      </c>
      <c r="EM51" s="2">
        <f t="shared" si="206"/>
        <v>7.9626249162436515</v>
      </c>
      <c r="EN51" s="2">
        <f t="shared" si="206"/>
        <v>0.33861678123201094</v>
      </c>
      <c r="EO51" s="2">
        <f>SUM(EE51:EN51)</f>
        <v>99.999999999999972</v>
      </c>
      <c r="EP51" s="2">
        <f t="shared" si="9"/>
        <v>9.0810864057675662</v>
      </c>
      <c r="EQ51"/>
    </row>
    <row r="52" spans="1:185" s="1" customFormat="1">
      <c r="A52" s="1" t="s">
        <v>120</v>
      </c>
      <c r="B52" s="1">
        <v>5</v>
      </c>
      <c r="C52" s="1" t="s">
        <v>135</v>
      </c>
      <c r="D52" t="s">
        <v>336</v>
      </c>
      <c r="E52" s="1" t="s">
        <v>129</v>
      </c>
      <c r="F52" s="121"/>
      <c r="G52" s="2">
        <v>40.520000000000003</v>
      </c>
      <c r="H52" s="2">
        <v>0.74</v>
      </c>
      <c r="I52" s="2">
        <v>10.43</v>
      </c>
      <c r="J52" s="2">
        <v>7.9</v>
      </c>
      <c r="K52" s="2">
        <v>0.11</v>
      </c>
      <c r="L52" s="2">
        <v>12.65</v>
      </c>
      <c r="M52" s="2">
        <v>16.23</v>
      </c>
      <c r="N52" s="2">
        <v>1.1100000000000001</v>
      </c>
      <c r="O52" s="2">
        <v>7.41</v>
      </c>
      <c r="P52" s="2">
        <v>0.32</v>
      </c>
      <c r="Q52" s="2">
        <v>0.56000000000000005</v>
      </c>
      <c r="R52" s="2">
        <v>2.11</v>
      </c>
      <c r="S52" s="2">
        <f t="shared" si="201"/>
        <v>100.09</v>
      </c>
      <c r="U52" s="122"/>
      <c r="W52" s="2"/>
      <c r="X52" s="2"/>
      <c r="Y52" s="2"/>
      <c r="Z52" s="2"/>
      <c r="AA52" s="2"/>
      <c r="AB52" s="2"/>
      <c r="AC52" s="2"/>
      <c r="AD52" s="2"/>
      <c r="AF52" s="2">
        <f>(L52/40.31)/((L52/40.31)+(J52-(J52*0.1189))*0.8998/71.85)</f>
        <v>0.78261015203562034</v>
      </c>
      <c r="AG52" s="4">
        <f>H52*5995</f>
        <v>4436.3</v>
      </c>
      <c r="AH52" s="4">
        <f>O52*8302</f>
        <v>61517.82</v>
      </c>
      <c r="AI52" s="4">
        <f>P52*4364</f>
        <v>1396.48</v>
      </c>
      <c r="AJ52" s="2">
        <f t="shared" si="202"/>
        <v>8.52</v>
      </c>
      <c r="AK52" s="2">
        <f t="shared" si="203"/>
        <v>6.6756756756756754</v>
      </c>
      <c r="AL52" s="2">
        <f t="shared" si="204"/>
        <v>0.14979757085020243</v>
      </c>
      <c r="AM52" s="2">
        <f>EK52/EG52</f>
        <v>1.5560882070949185</v>
      </c>
      <c r="AN52" s="2">
        <f t="shared" si="0"/>
        <v>0.71045062320230112</v>
      </c>
      <c r="AO52" s="2">
        <f t="shared" si="1"/>
        <v>0.94404816090834387</v>
      </c>
      <c r="AP52" s="2"/>
      <c r="AQ52" s="2">
        <f t="shared" si="3"/>
        <v>0.26502713488604274</v>
      </c>
      <c r="AR52" s="4">
        <f>1000*(4*(EE52/60.08)-11*(EL52/61.98+EM52/94.2)-2*(EH52/159.69+EF52/79.87))</f>
        <v>1558.1799265117445</v>
      </c>
      <c r="AS52" s="4">
        <f>1000*(6*(EK52/56.08)+2*(EJ52/40.3)+EG52/101.96)</f>
        <v>2531.856407776439</v>
      </c>
      <c r="AT52" s="4"/>
      <c r="AU52" s="2">
        <f t="shared" si="205"/>
        <v>0.1828726554787759</v>
      </c>
      <c r="AV52" s="2">
        <f t="shared" si="22"/>
        <v>0.7689760673217263</v>
      </c>
      <c r="AX52" s="4"/>
      <c r="AY52" s="4"/>
      <c r="AZ52" s="4"/>
      <c r="BA52" s="3"/>
      <c r="BB52" s="3"/>
      <c r="BC52" s="3"/>
      <c r="BD52" s="3"/>
      <c r="BE52" s="3"/>
      <c r="BF52" s="3"/>
      <c r="BG52" s="3"/>
      <c r="BH52" s="3"/>
      <c r="BJ52" s="4"/>
      <c r="BK52" s="4"/>
      <c r="BL52" s="3"/>
      <c r="BM52" s="3"/>
      <c r="BN52" s="4"/>
      <c r="BO52" s="4"/>
      <c r="BP52" s="4"/>
      <c r="BQ52" s="3"/>
      <c r="BR52" s="3"/>
      <c r="BS52" s="3"/>
      <c r="BT52" s="3"/>
      <c r="BU52" s="3"/>
      <c r="BV52" s="3"/>
      <c r="BW52" s="2"/>
      <c r="BX52" s="2"/>
      <c r="BY52" s="2"/>
      <c r="BZ52" s="3"/>
      <c r="CA52" s="2"/>
      <c r="CB52" s="4"/>
      <c r="CC52" s="4"/>
      <c r="CD52" s="3"/>
      <c r="CE52" s="3"/>
      <c r="CG52" s="3"/>
      <c r="CH52" s="3"/>
      <c r="CI52" s="3"/>
      <c r="CJ52" s="3"/>
      <c r="CK52" s="3"/>
      <c r="CL52" s="3"/>
      <c r="CM52" s="3"/>
      <c r="CN52" s="3"/>
      <c r="CO52" s="3"/>
      <c r="CP52" s="3"/>
      <c r="CQ52" s="3"/>
      <c r="CR52" s="3"/>
      <c r="CS52" s="3"/>
      <c r="CT52" s="3"/>
      <c r="CU52" s="3"/>
      <c r="CV52" s="3"/>
      <c r="CW52" s="3"/>
      <c r="CX52" s="4"/>
      <c r="CY52" s="3"/>
      <c r="CZ52" s="3"/>
      <c r="DA52" s="3"/>
      <c r="DB52" s="3"/>
      <c r="DC52" s="3"/>
      <c r="DD52" s="3"/>
      <c r="DE52" s="3"/>
      <c r="DF52" s="3"/>
      <c r="DG52" s="2"/>
      <c r="DH52" s="4"/>
      <c r="DI52" s="2"/>
      <c r="DJ52" s="3"/>
      <c r="DK52" s="3"/>
      <c r="DL52" s="3"/>
      <c r="DM52" s="3"/>
      <c r="DN52" s="123"/>
      <c r="DO52" s="3"/>
      <c r="DP52" s="4"/>
      <c r="DQ52" s="3"/>
      <c r="DR52" s="3"/>
      <c r="DS52" s="2"/>
      <c r="DT52" s="5"/>
      <c r="DU52" s="3"/>
      <c r="DV52" s="3"/>
      <c r="DW52" s="3"/>
      <c r="DX52" s="3"/>
      <c r="DY52" s="3"/>
      <c r="DZ52" s="2"/>
      <c r="EA52" s="5"/>
      <c r="EB52" s="2"/>
      <c r="EC52" s="2"/>
      <c r="ED52" s="2"/>
      <c r="EE52" s="2">
        <f t="shared" si="206"/>
        <v>41.593102032436875</v>
      </c>
      <c r="EF52" s="2">
        <f t="shared" si="206"/>
        <v>0.75959761855881747</v>
      </c>
      <c r="EG52" s="2">
        <f t="shared" si="206"/>
        <v>10.706220488606036</v>
      </c>
      <c r="EH52" s="2">
        <f t="shared" si="206"/>
        <v>8.1092178197495386</v>
      </c>
      <c r="EI52" s="2">
        <f t="shared" si="206"/>
        <v>0.11291315951549989</v>
      </c>
      <c r="EJ52" s="2">
        <f t="shared" si="206"/>
        <v>12.985013344282487</v>
      </c>
      <c r="EK52" s="2">
        <f t="shared" si="206"/>
        <v>16.659823444877848</v>
      </c>
      <c r="EL52" s="2">
        <f t="shared" si="206"/>
        <v>1.1393964278382263</v>
      </c>
      <c r="EM52" s="2">
        <f t="shared" si="206"/>
        <v>7.606241018271402</v>
      </c>
      <c r="EN52" s="2">
        <f t="shared" si="206"/>
        <v>0.32847464586327241</v>
      </c>
      <c r="EO52" s="2">
        <f>SUM(EE52:EN52)</f>
        <v>99.999999999999986</v>
      </c>
      <c r="EP52" s="2">
        <f t="shared" si="9"/>
        <v>8.7456374461096278</v>
      </c>
      <c r="EQ52"/>
    </row>
    <row r="53" spans="1:185" s="1" customFormat="1">
      <c r="A53" s="1" t="s">
        <v>120</v>
      </c>
      <c r="B53" s="1">
        <v>5</v>
      </c>
      <c r="C53" s="1" t="s">
        <v>120</v>
      </c>
      <c r="D53" t="s">
        <v>284</v>
      </c>
      <c r="E53" s="1" t="s">
        <v>129</v>
      </c>
      <c r="F53" s="121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U53" s="122">
        <v>0.71053999999999995</v>
      </c>
      <c r="V53" s="1">
        <v>0.51207199999999997</v>
      </c>
      <c r="W53" s="2"/>
      <c r="X53" s="2"/>
      <c r="Y53" s="2"/>
      <c r="Z53" s="2"/>
      <c r="AA53" s="2"/>
      <c r="AB53" s="2"/>
      <c r="AC53" s="2"/>
      <c r="AD53" s="2"/>
      <c r="AF53" s="2"/>
      <c r="AG53" s="4"/>
      <c r="AH53" s="4"/>
      <c r="AI53" s="4"/>
      <c r="AJ53" s="2"/>
      <c r="AK53" s="2"/>
      <c r="AL53" s="2"/>
      <c r="AM53" s="2"/>
      <c r="AN53" s="2"/>
      <c r="AO53" s="2"/>
      <c r="AP53" s="2"/>
      <c r="AQ53" s="2"/>
      <c r="AR53" s="4"/>
      <c r="AS53" s="4"/>
      <c r="AT53" s="4"/>
      <c r="AV53" s="2"/>
      <c r="AX53" s="4"/>
      <c r="AY53" s="4"/>
      <c r="AZ53" s="4"/>
      <c r="BA53" s="3"/>
      <c r="BB53" s="3"/>
      <c r="BC53" s="3"/>
      <c r="BD53" s="3"/>
      <c r="BE53" s="3"/>
      <c r="BF53" s="3"/>
      <c r="BG53" s="3"/>
      <c r="BH53" s="3"/>
      <c r="BJ53" s="4"/>
      <c r="BK53" s="4"/>
      <c r="BL53" s="3"/>
      <c r="BM53" s="3"/>
      <c r="BN53" s="4"/>
      <c r="BO53" s="4"/>
      <c r="BP53" s="4"/>
      <c r="BQ53" s="3"/>
      <c r="BR53" s="3"/>
      <c r="BS53" s="3"/>
      <c r="BT53" s="3"/>
      <c r="BU53" s="3"/>
      <c r="BV53" s="3"/>
      <c r="BW53" s="2"/>
      <c r="BX53" s="2"/>
      <c r="BY53" s="2"/>
      <c r="BZ53" s="3"/>
      <c r="CA53" s="2"/>
      <c r="CB53" s="4"/>
      <c r="CC53" s="4"/>
      <c r="CD53" s="3"/>
      <c r="CE53" s="3"/>
      <c r="CG53" s="3"/>
      <c r="CH53" s="3"/>
      <c r="CI53" s="3"/>
      <c r="CJ53" s="3"/>
      <c r="CK53" s="3"/>
      <c r="CL53" s="3"/>
      <c r="CM53" s="3"/>
      <c r="CN53" s="3"/>
      <c r="CO53" s="3"/>
      <c r="CP53" s="3"/>
      <c r="CQ53" s="3"/>
      <c r="CR53" s="3"/>
      <c r="CS53" s="3"/>
      <c r="CT53" s="3"/>
      <c r="CU53" s="3"/>
      <c r="CV53" s="3"/>
      <c r="CW53" s="3"/>
      <c r="CX53" s="4"/>
      <c r="CY53" s="3"/>
      <c r="CZ53" s="3"/>
      <c r="DA53" s="3"/>
      <c r="DB53" s="3"/>
      <c r="DC53" s="3"/>
      <c r="DD53" s="3"/>
      <c r="DE53" s="3"/>
      <c r="DF53" s="3"/>
      <c r="DG53" s="2"/>
      <c r="DH53" s="4"/>
      <c r="DI53" s="2"/>
      <c r="DJ53" s="3"/>
      <c r="DK53" s="3"/>
      <c r="DL53" s="3"/>
      <c r="DM53" s="3"/>
      <c r="DN53" s="123"/>
      <c r="DO53" s="3"/>
      <c r="DP53" s="4"/>
      <c r="DQ53" s="3"/>
      <c r="DR53" s="3"/>
      <c r="DS53" s="2"/>
      <c r="DT53" s="5"/>
      <c r="DU53" s="3"/>
      <c r="DV53" s="3"/>
      <c r="DW53" s="3"/>
      <c r="DX53" s="3"/>
      <c r="DY53" s="3"/>
      <c r="DZ53" s="2"/>
      <c r="EA53" s="5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/>
      <c r="ES53"/>
      <c r="ET53"/>
    </row>
    <row r="54" spans="1:185" s="1" customFormat="1">
      <c r="A54" s="1" t="s">
        <v>120</v>
      </c>
      <c r="B54" s="1">
        <v>5</v>
      </c>
      <c r="C54" s="1" t="s">
        <v>128</v>
      </c>
      <c r="D54" t="s">
        <v>340</v>
      </c>
      <c r="E54" s="1" t="s">
        <v>112</v>
      </c>
      <c r="F54" s="121"/>
      <c r="G54" s="2">
        <v>41.82</v>
      </c>
      <c r="H54" s="2">
        <v>0.79</v>
      </c>
      <c r="I54" s="2">
        <v>10.39</v>
      </c>
      <c r="J54" s="2">
        <v>7.57</v>
      </c>
      <c r="K54" s="2">
        <v>0.13</v>
      </c>
      <c r="L54" s="2">
        <v>12.56</v>
      </c>
      <c r="M54" s="2">
        <v>15.69</v>
      </c>
      <c r="N54" s="2">
        <v>1.1000000000000001</v>
      </c>
      <c r="O54" s="2">
        <v>7.73</v>
      </c>
      <c r="P54" s="2">
        <v>0.41</v>
      </c>
      <c r="Q54" s="2"/>
      <c r="R54" s="2"/>
      <c r="S54" s="2">
        <f>SUM(G54:R54)</f>
        <v>98.19</v>
      </c>
      <c r="U54" s="122"/>
      <c r="W54" s="2"/>
      <c r="X54" s="2"/>
      <c r="Y54" s="2"/>
      <c r="Z54" s="2"/>
      <c r="AA54" s="2"/>
      <c r="AB54" s="2"/>
      <c r="AC54" s="2"/>
      <c r="AD54" s="2"/>
      <c r="AF54" s="2"/>
      <c r="AG54" s="4"/>
      <c r="AH54" s="4"/>
      <c r="AI54" s="4"/>
      <c r="AJ54" s="2">
        <f>N54+O54</f>
        <v>8.83</v>
      </c>
      <c r="AK54" s="2">
        <f>O54/N54</f>
        <v>7.0272727272727273</v>
      </c>
      <c r="AL54" s="2">
        <f>N54/O54</f>
        <v>0.14230271668822769</v>
      </c>
      <c r="AM54" s="2"/>
      <c r="AN54" s="2">
        <f t="shared" si="0"/>
        <v>0.74398460057747839</v>
      </c>
      <c r="AO54" s="2"/>
      <c r="AP54" s="2"/>
      <c r="AQ54" s="2"/>
      <c r="AR54" s="4"/>
      <c r="AS54" s="4"/>
      <c r="AT54" s="4"/>
      <c r="AV54" s="2">
        <f t="shared" si="22"/>
        <v>0.80527250397961447</v>
      </c>
      <c r="AX54" s="4"/>
      <c r="AY54" s="4"/>
      <c r="AZ54" s="4"/>
      <c r="BA54" s="3"/>
      <c r="BB54" s="3"/>
      <c r="BC54" s="3"/>
      <c r="BD54" s="3"/>
      <c r="BE54" s="3"/>
      <c r="BF54" s="3"/>
      <c r="BG54" s="3"/>
      <c r="BH54" s="3"/>
      <c r="BJ54" s="4"/>
      <c r="BK54" s="4"/>
      <c r="BL54" s="3"/>
      <c r="BM54" s="3"/>
      <c r="BN54" s="4"/>
      <c r="BO54" s="4"/>
      <c r="BP54" s="4"/>
      <c r="BQ54" s="3"/>
      <c r="BR54" s="3"/>
      <c r="BS54" s="3"/>
      <c r="BT54" s="3"/>
      <c r="BU54" s="3"/>
      <c r="BV54" s="3"/>
      <c r="BW54" s="2"/>
      <c r="BX54" s="2"/>
      <c r="BY54" s="2"/>
      <c r="BZ54" s="3"/>
      <c r="CA54" s="2"/>
      <c r="CB54" s="4"/>
      <c r="CC54" s="4"/>
      <c r="CD54" s="3"/>
      <c r="CE54" s="3"/>
      <c r="CG54" s="3"/>
      <c r="CH54" s="3"/>
      <c r="CI54" s="3"/>
      <c r="CJ54" s="3"/>
      <c r="CK54" s="3"/>
      <c r="CL54" s="3"/>
      <c r="CM54" s="3"/>
      <c r="CN54" s="3"/>
      <c r="CO54" s="3"/>
      <c r="CP54" s="3"/>
      <c r="CQ54" s="3"/>
      <c r="CR54" s="3"/>
      <c r="CS54" s="3"/>
      <c r="CT54" s="3"/>
      <c r="CU54" s="3"/>
      <c r="CV54" s="3"/>
      <c r="CW54" s="3"/>
      <c r="CX54" s="4"/>
      <c r="CY54" s="3"/>
      <c r="CZ54" s="3"/>
      <c r="DA54" s="3"/>
      <c r="DB54" s="3"/>
      <c r="DC54" s="3"/>
      <c r="DD54" s="3"/>
      <c r="DE54" s="3"/>
      <c r="DF54" s="3"/>
      <c r="DG54" s="2"/>
      <c r="DH54" s="4"/>
      <c r="DI54" s="2"/>
      <c r="DJ54" s="3"/>
      <c r="DK54" s="3"/>
      <c r="DL54" s="3"/>
      <c r="DM54" s="3"/>
      <c r="DN54" s="123"/>
      <c r="DO54" s="3"/>
      <c r="DP54" s="4"/>
      <c r="DQ54" s="3"/>
      <c r="DR54" s="3"/>
      <c r="DS54" s="2"/>
      <c r="DT54" s="5"/>
      <c r="DU54" s="3"/>
      <c r="DV54" s="3"/>
      <c r="DW54" s="3"/>
      <c r="DX54" s="3"/>
      <c r="DY54" s="3"/>
      <c r="DZ54" s="2"/>
      <c r="EA54" s="5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/>
      <c r="ES54"/>
      <c r="ET54"/>
    </row>
    <row r="55" spans="1:185" s="1" customFormat="1">
      <c r="A55" s="1" t="s">
        <v>120</v>
      </c>
      <c r="B55" s="1">
        <v>5</v>
      </c>
      <c r="C55" s="1" t="s">
        <v>120</v>
      </c>
      <c r="D55" t="s">
        <v>341</v>
      </c>
      <c r="E55" s="1" t="s">
        <v>129</v>
      </c>
      <c r="F55" s="121"/>
      <c r="G55" s="2">
        <v>41.43</v>
      </c>
      <c r="H55" s="1">
        <v>0.28999999999999998</v>
      </c>
      <c r="I55" s="2">
        <v>9.8000000000000007</v>
      </c>
      <c r="J55" s="2">
        <v>9</v>
      </c>
      <c r="K55" s="2"/>
      <c r="L55" s="2">
        <v>13.4</v>
      </c>
      <c r="M55" s="2">
        <v>16.62</v>
      </c>
      <c r="N55" s="2">
        <v>1.64</v>
      </c>
      <c r="O55" s="2">
        <v>7.4</v>
      </c>
      <c r="P55" s="2"/>
      <c r="Q55" s="2">
        <v>1.1100000000000001</v>
      </c>
      <c r="R55" s="2"/>
      <c r="S55" s="2">
        <f>SUM(G55:R55)</f>
        <v>100.69000000000001</v>
      </c>
      <c r="U55" s="122"/>
      <c r="W55" s="2"/>
      <c r="X55" s="2"/>
      <c r="Y55" s="2"/>
      <c r="Z55" s="2"/>
      <c r="AA55" s="2"/>
      <c r="AB55" s="2"/>
      <c r="AC55" s="2"/>
      <c r="AD55" s="2"/>
      <c r="AF55" s="2">
        <f>(L55/40.31)/((L55/40.31)+(J55-(J55*0.1189))*0.8998/71.85)</f>
        <v>0.76997642249839726</v>
      </c>
      <c r="AG55" s="4">
        <f>H55*5995</f>
        <v>1738.55</v>
      </c>
      <c r="AH55" s="4">
        <f>O55*8302</f>
        <v>61434.8</v>
      </c>
      <c r="AI55" s="4"/>
      <c r="AJ55" s="2">
        <f>N55+O55</f>
        <v>9.0400000000000009</v>
      </c>
      <c r="AK55" s="2">
        <f>O55/N55</f>
        <v>4.51219512195122</v>
      </c>
      <c r="AL55" s="2">
        <f>N55/O55</f>
        <v>0.22162162162162161</v>
      </c>
      <c r="AM55" s="2">
        <f>EK55/EG55</f>
        <v>1.6959183673469387</v>
      </c>
      <c r="AN55" s="2">
        <f t="shared" si="0"/>
        <v>0.75510204081632648</v>
      </c>
      <c r="AO55" s="2">
        <f t="shared" si="1"/>
        <v>1.092599320143149</v>
      </c>
      <c r="AP55" s="2"/>
      <c r="AQ55" s="2">
        <f t="shared" si="3"/>
        <v>0.23946490360571854</v>
      </c>
      <c r="AR55" s="4">
        <f>1000*(4*(EE55/60.08)-11*(EL55/61.98+EM55/94.2)-2*(EH55/159.69+EF55/79.87))</f>
        <v>1489.4170676406343</v>
      </c>
      <c r="AS55" s="4">
        <f>1000*(6*(EK55/56.08)+2*(EJ55/40.3)+EG55/101.96)</f>
        <v>2550.0126210162152</v>
      </c>
      <c r="AT55" s="4"/>
      <c r="AU55" s="2">
        <f t="shared" ref="AU55:AU60" si="207">O55/G55</f>
        <v>0.1786145305334299</v>
      </c>
      <c r="AV55" s="2">
        <f t="shared" si="22"/>
        <v>0.81730577581350994</v>
      </c>
      <c r="AX55" s="4"/>
      <c r="AY55" s="4"/>
      <c r="AZ55" s="4"/>
      <c r="BA55" s="3"/>
      <c r="BB55" s="3"/>
      <c r="BC55" s="3"/>
      <c r="BD55" s="3"/>
      <c r="BE55" s="3"/>
      <c r="BF55" s="3"/>
      <c r="BG55" s="3"/>
      <c r="BH55" s="3"/>
      <c r="BJ55" s="4"/>
      <c r="BK55" s="4"/>
      <c r="BL55" s="3"/>
      <c r="BM55" s="3"/>
      <c r="BN55" s="4"/>
      <c r="BO55" s="4"/>
      <c r="BP55" s="4"/>
      <c r="BQ55" s="3"/>
      <c r="BR55" s="3"/>
      <c r="BS55" s="3"/>
      <c r="BT55" s="3"/>
      <c r="BU55" s="3"/>
      <c r="BV55" s="3"/>
      <c r="BW55" s="2"/>
      <c r="BX55" s="2"/>
      <c r="BY55" s="2"/>
      <c r="BZ55" s="3"/>
      <c r="CA55" s="2"/>
      <c r="CB55" s="4"/>
      <c r="CC55" s="4"/>
      <c r="CD55" s="3"/>
      <c r="CE55" s="3"/>
      <c r="CG55" s="3"/>
      <c r="CH55" s="3"/>
      <c r="CI55" s="3"/>
      <c r="CJ55" s="3"/>
      <c r="CK55" s="3"/>
      <c r="CL55" s="3"/>
      <c r="CM55" s="3"/>
      <c r="CN55" s="3"/>
      <c r="CO55" s="3"/>
      <c r="CP55" s="3"/>
      <c r="CQ55" s="3"/>
      <c r="CR55" s="3"/>
      <c r="CS55" s="3"/>
      <c r="CT55" s="3"/>
      <c r="CU55" s="3"/>
      <c r="CV55" s="3"/>
      <c r="CW55" s="3"/>
      <c r="CX55" s="4"/>
      <c r="CY55" s="3"/>
      <c r="CZ55" s="3"/>
      <c r="DA55" s="3"/>
      <c r="DB55" s="3"/>
      <c r="DC55" s="3"/>
      <c r="DD55" s="3"/>
      <c r="DE55" s="3"/>
      <c r="DF55" s="3"/>
      <c r="DG55" s="2"/>
      <c r="DH55" s="4"/>
      <c r="DI55" s="2"/>
      <c r="DJ55" s="3"/>
      <c r="DK55" s="3"/>
      <c r="DL55" s="3"/>
      <c r="DM55" s="3"/>
      <c r="DN55" s="123"/>
      <c r="DO55" s="3"/>
      <c r="DP55" s="4"/>
      <c r="DQ55" s="3"/>
      <c r="DR55" s="3"/>
      <c r="DS55" s="2"/>
      <c r="DT55" s="5"/>
      <c r="DU55" s="3"/>
      <c r="DV55" s="3"/>
      <c r="DW55" s="3"/>
      <c r="DX55" s="3"/>
      <c r="DY55" s="3"/>
      <c r="DZ55" s="2"/>
      <c r="EA55" s="5"/>
      <c r="EB55" s="2"/>
      <c r="EC55" s="2"/>
      <c r="ED55" s="2"/>
      <c r="EE55" s="2">
        <f t="shared" ref="EE55:EH60" si="208">100*G55/($G55+$H55+$I55+$J55+$K55+$L55+$M55+$N55+$O55+$P55)</f>
        <v>41.604739907611965</v>
      </c>
      <c r="EF55" s="2">
        <f t="shared" si="208"/>
        <v>0.29122313717613973</v>
      </c>
      <c r="EG55" s="2">
        <f t="shared" si="208"/>
        <v>9.8413336011247239</v>
      </c>
      <c r="EH55" s="2">
        <f t="shared" si="208"/>
        <v>9.0379594296043368</v>
      </c>
      <c r="EI55" s="2"/>
      <c r="EJ55" s="2">
        <f t="shared" ref="EJ55:EN60" si="209">100*L55/($G55+$H55+$I55+$J55+$K55+$L55+$M55+$N55+$O55+$P55)</f>
        <v>13.456517372966458</v>
      </c>
      <c r="EK55" s="2">
        <f t="shared" si="209"/>
        <v>16.69009841333601</v>
      </c>
      <c r="EL55" s="2">
        <f t="shared" si="209"/>
        <v>1.6469170516167904</v>
      </c>
      <c r="EM55" s="2">
        <f t="shared" si="209"/>
        <v>7.4312110865635663</v>
      </c>
      <c r="EN55" s="2">
        <f t="shared" si="209"/>
        <v>0</v>
      </c>
      <c r="EO55" s="2">
        <f>SUM(EE55:EN55)</f>
        <v>99.999999999999986</v>
      </c>
      <c r="EP55" s="2">
        <f t="shared" si="9"/>
        <v>9.0781281381803574</v>
      </c>
      <c r="EQ55"/>
      <c r="ES55"/>
      <c r="ET55"/>
    </row>
    <row r="56" spans="1:185" s="1" customFormat="1">
      <c r="A56" s="1" t="s">
        <v>120</v>
      </c>
      <c r="B56" s="1">
        <v>5</v>
      </c>
      <c r="C56" s="1" t="s">
        <v>120</v>
      </c>
      <c r="D56" t="s">
        <v>338</v>
      </c>
      <c r="E56" s="1" t="s">
        <v>422</v>
      </c>
      <c r="F56" s="121"/>
      <c r="G56" s="2">
        <v>42.28</v>
      </c>
      <c r="H56" s="2">
        <v>0.48</v>
      </c>
      <c r="I56" s="2">
        <v>10.44</v>
      </c>
      <c r="J56" s="2">
        <v>7.11</v>
      </c>
      <c r="K56" s="2"/>
      <c r="L56" s="2">
        <v>13.08</v>
      </c>
      <c r="M56" s="2">
        <v>16.68</v>
      </c>
      <c r="N56" s="2">
        <v>1.76</v>
      </c>
      <c r="O56" s="2">
        <v>7.45</v>
      </c>
      <c r="P56" s="2">
        <v>0.41</v>
      </c>
      <c r="Q56" s="2">
        <v>0.36</v>
      </c>
      <c r="R56" s="2"/>
      <c r="S56" s="2">
        <f>SUM(G56:R56)</f>
        <v>100.05</v>
      </c>
      <c r="U56" s="122"/>
      <c r="W56" s="2"/>
      <c r="X56" s="2"/>
      <c r="Y56" s="2"/>
      <c r="Z56" s="2"/>
      <c r="AA56" s="2"/>
      <c r="AB56" s="2"/>
      <c r="AC56" s="2"/>
      <c r="AD56" s="2"/>
      <c r="AF56" s="2">
        <f>(L56/40.31)/((L56/40.31)+(J56-(J56*0.1189))*0.8998/71.85)</f>
        <v>0.80529609363642096</v>
      </c>
      <c r="AG56" s="4">
        <f>H56*5995</f>
        <v>2877.6</v>
      </c>
      <c r="AH56" s="4">
        <f>O56*8302</f>
        <v>61849.9</v>
      </c>
      <c r="AI56" s="4">
        <f>P56*4364</f>
        <v>1789.2399999999998</v>
      </c>
      <c r="AJ56" s="2">
        <f>N56+O56</f>
        <v>9.2100000000000009</v>
      </c>
      <c r="AK56" s="2">
        <f>O56/N56</f>
        <v>4.2329545454545459</v>
      </c>
      <c r="AL56" s="2">
        <f>N56/O56</f>
        <v>0.23624161073825503</v>
      </c>
      <c r="AM56" s="2">
        <f>EK56/EG56</f>
        <v>1.5977011494252873</v>
      </c>
      <c r="AN56" s="2">
        <f t="shared" si="0"/>
        <v>0.71360153256704983</v>
      </c>
      <c r="AO56" s="2">
        <f t="shared" si="1"/>
        <v>1.0497124375558731</v>
      </c>
      <c r="AP56" s="2"/>
      <c r="AQ56" s="2">
        <f t="shared" si="3"/>
        <v>0.25287518967385259</v>
      </c>
      <c r="AR56" s="4">
        <f>1000*(4*(EE56/60.08)-11*(EL56/61.98+EM56/94.2)-2*(EH56/159.69+EF56/79.87))</f>
        <v>1536.2925316730057</v>
      </c>
      <c r="AS56" s="4">
        <f>1000*(6*(EK56/56.08)+2*(EJ56/40.3)+EG56/101.96)</f>
        <v>2544.0044607532723</v>
      </c>
      <c r="AT56" s="4"/>
      <c r="AU56" s="2">
        <f t="shared" si="207"/>
        <v>0.17620624408703878</v>
      </c>
      <c r="AV56" s="2">
        <f t="shared" si="22"/>
        <v>0.77238654204391077</v>
      </c>
      <c r="AX56" s="4"/>
      <c r="AY56" s="4"/>
      <c r="AZ56" s="4"/>
      <c r="BA56" s="3"/>
      <c r="BB56" s="3"/>
      <c r="BC56" s="3"/>
      <c r="BD56" s="3"/>
      <c r="BE56" s="3"/>
      <c r="BF56" s="3"/>
      <c r="BG56" s="3"/>
      <c r="BH56" s="3"/>
      <c r="BJ56" s="4"/>
      <c r="BK56" s="4"/>
      <c r="BL56" s="3"/>
      <c r="BM56" s="3"/>
      <c r="BN56" s="4"/>
      <c r="BO56" s="4"/>
      <c r="BP56" s="4"/>
      <c r="BQ56" s="3"/>
      <c r="BR56" s="3"/>
      <c r="BS56" s="3"/>
      <c r="BT56" s="3"/>
      <c r="BU56" s="3"/>
      <c r="BV56" s="3"/>
      <c r="BW56" s="2"/>
      <c r="BX56" s="2"/>
      <c r="BY56" s="2"/>
      <c r="BZ56" s="3"/>
      <c r="CA56" s="2"/>
      <c r="CB56" s="4"/>
      <c r="CC56" s="4"/>
      <c r="CD56" s="3"/>
      <c r="CE56" s="3"/>
      <c r="CG56" s="3"/>
      <c r="CH56" s="3"/>
      <c r="CI56" s="3"/>
      <c r="CJ56" s="3"/>
      <c r="CK56" s="3"/>
      <c r="CL56" s="3"/>
      <c r="CM56" s="3"/>
      <c r="CN56" s="3"/>
      <c r="CO56" s="3"/>
      <c r="CP56" s="3"/>
      <c r="CQ56" s="3"/>
      <c r="CR56" s="3"/>
      <c r="CS56" s="3"/>
      <c r="CT56" s="3"/>
      <c r="CU56" s="3"/>
      <c r="CV56" s="3"/>
      <c r="CW56" s="3"/>
      <c r="CX56" s="4"/>
      <c r="CY56" s="3"/>
      <c r="CZ56" s="3"/>
      <c r="DA56" s="3"/>
      <c r="DB56" s="3"/>
      <c r="DC56" s="3"/>
      <c r="DD56" s="3"/>
      <c r="DE56" s="3"/>
      <c r="DF56" s="3"/>
      <c r="DG56" s="2"/>
      <c r="DH56" s="4"/>
      <c r="DI56" s="2"/>
      <c r="DJ56" s="3"/>
      <c r="DK56" s="3"/>
      <c r="DL56" s="3"/>
      <c r="DM56" s="3"/>
      <c r="DN56" s="123"/>
      <c r="DO56" s="3"/>
      <c r="DP56" s="4"/>
      <c r="DQ56" s="3"/>
      <c r="DR56" s="3"/>
      <c r="DS56" s="2"/>
      <c r="DT56" s="5"/>
      <c r="DU56" s="3"/>
      <c r="DV56" s="3"/>
      <c r="DW56" s="3"/>
      <c r="DX56" s="3"/>
      <c r="DY56" s="3"/>
      <c r="DZ56" s="2"/>
      <c r="EA56" s="5"/>
      <c r="EB56" s="2"/>
      <c r="EC56" s="2"/>
      <c r="ED56" s="2"/>
      <c r="EE56" s="2">
        <f t="shared" si="208"/>
        <v>42.411475574280267</v>
      </c>
      <c r="EF56" s="2">
        <f t="shared" si="208"/>
        <v>0.48149262714414687</v>
      </c>
      <c r="EG56" s="2">
        <f t="shared" si="208"/>
        <v>10.472464640385194</v>
      </c>
      <c r="EH56" s="2">
        <f t="shared" si="208"/>
        <v>7.1321095395726752</v>
      </c>
      <c r="EI56" s="2"/>
      <c r="EJ56" s="2">
        <f t="shared" si="209"/>
        <v>13.120674089678003</v>
      </c>
      <c r="EK56" s="2">
        <f t="shared" si="209"/>
        <v>16.731868793259103</v>
      </c>
      <c r="EL56" s="2">
        <f t="shared" si="209"/>
        <v>1.7654729661952051</v>
      </c>
      <c r="EM56" s="2">
        <f t="shared" si="209"/>
        <v>7.4731668171331131</v>
      </c>
      <c r="EN56" s="2">
        <f t="shared" si="209"/>
        <v>0.41127495235229211</v>
      </c>
      <c r="EO56" s="2">
        <f>SUM(EE56:EN56)</f>
        <v>99.999999999999986</v>
      </c>
      <c r="EP56" s="2">
        <f t="shared" si="9"/>
        <v>9.2386397833283187</v>
      </c>
      <c r="EQ56"/>
      <c r="ES56"/>
      <c r="ET56"/>
    </row>
    <row r="57" spans="1:185" s="1" customFormat="1" ht="15.5" customHeight="1">
      <c r="A57" s="1" t="s">
        <v>120</v>
      </c>
      <c r="B57" s="1">
        <v>5</v>
      </c>
      <c r="C57" s="1" t="s">
        <v>120</v>
      </c>
      <c r="D57" t="s">
        <v>342</v>
      </c>
      <c r="E57" s="1" t="s">
        <v>129</v>
      </c>
      <c r="F57" s="121"/>
      <c r="G57" s="2">
        <v>41.57</v>
      </c>
      <c r="H57" s="2">
        <v>1.24</v>
      </c>
      <c r="I57" s="2">
        <v>10.89</v>
      </c>
      <c r="J57" s="2">
        <v>8.52</v>
      </c>
      <c r="K57" s="2"/>
      <c r="L57" s="2">
        <v>12.26</v>
      </c>
      <c r="M57" s="2">
        <v>16.05</v>
      </c>
      <c r="N57" s="2">
        <v>1.01</v>
      </c>
      <c r="O57" s="2">
        <v>7.1</v>
      </c>
      <c r="P57" s="2">
        <v>1.18</v>
      </c>
      <c r="Q57" s="2">
        <v>0.25</v>
      </c>
      <c r="R57" s="2"/>
      <c r="S57" s="2">
        <f>SUM(G57:R57)</f>
        <v>100.07000000000001</v>
      </c>
      <c r="U57" s="122"/>
      <c r="W57" s="2"/>
      <c r="X57" s="2"/>
      <c r="Y57" s="2"/>
      <c r="Z57" s="2"/>
      <c r="AA57" s="2"/>
      <c r="AB57" s="2"/>
      <c r="AC57" s="2"/>
      <c r="AD57" s="2"/>
      <c r="AF57" s="2">
        <f>(L57/40.31)/((L57/40.31)+(J57-(J57*0.1189))*0.8998/71.85)</f>
        <v>0.76388053773823061</v>
      </c>
      <c r="AG57" s="4">
        <f>H57*5995</f>
        <v>7433.8</v>
      </c>
      <c r="AH57" s="4">
        <f>O57*8302</f>
        <v>58944.2</v>
      </c>
      <c r="AI57" s="4">
        <f>P57*4364</f>
        <v>5149.5199999999995</v>
      </c>
      <c r="AJ57" s="2">
        <f>N57+O57</f>
        <v>8.11</v>
      </c>
      <c r="AK57" s="2">
        <f>O57/N57</f>
        <v>7.0297029702970297</v>
      </c>
      <c r="AL57" s="2">
        <f>N57/O57</f>
        <v>0.14225352112676057</v>
      </c>
      <c r="AM57" s="2">
        <f>EK57/EG57</f>
        <v>1.4738292011019285</v>
      </c>
      <c r="AN57" s="2">
        <f t="shared" si="0"/>
        <v>0.65197428833792459</v>
      </c>
      <c r="AO57" s="2">
        <f t="shared" si="1"/>
        <v>0.85825348800330159</v>
      </c>
      <c r="AP57" s="2"/>
      <c r="AQ57" s="2">
        <f t="shared" si="3"/>
        <v>0.28265775574493401</v>
      </c>
      <c r="AR57" s="4">
        <f t="shared" ref="AR57" si="210">1000*(4*(EE57/60.08)-11*(EL57/61.98+EM57/94.2)-2*(EH57/159.69+EF57/79.87))</f>
        <v>1624.4715697501165</v>
      </c>
      <c r="AS57" s="4">
        <f t="shared" ref="AS57" si="211">1000*(6*(EK57/56.08)+2*(EJ57/40.3)+EG57/101.96)</f>
        <v>2436.8193191187306</v>
      </c>
      <c r="AT57" s="4"/>
      <c r="AU57" s="2">
        <f t="shared" si="207"/>
        <v>0.17079624729372142</v>
      </c>
      <c r="AV57" s="2">
        <f t="shared" si="22"/>
        <v>0.70568257366172815</v>
      </c>
      <c r="AX57" s="4"/>
      <c r="AY57" s="4"/>
      <c r="AZ57" s="4"/>
      <c r="BA57" s="3"/>
      <c r="BB57" s="3"/>
      <c r="BC57" s="3"/>
      <c r="BD57" s="3"/>
      <c r="BE57" s="3"/>
      <c r="BF57" s="3"/>
      <c r="BG57" s="3"/>
      <c r="BH57" s="3"/>
      <c r="BJ57" s="4"/>
      <c r="BK57" s="4"/>
      <c r="BL57" s="3"/>
      <c r="BM57" s="3"/>
      <c r="BN57" s="4"/>
      <c r="BO57" s="4"/>
      <c r="BP57" s="4"/>
      <c r="BQ57" s="3"/>
      <c r="BR57" s="3"/>
      <c r="BS57" s="3"/>
      <c r="BT57" s="3"/>
      <c r="BU57" s="3"/>
      <c r="BV57" s="3"/>
      <c r="BW57" s="2"/>
      <c r="BX57" s="2"/>
      <c r="BY57" s="2"/>
      <c r="BZ57" s="3"/>
      <c r="CA57" s="2"/>
      <c r="CB57" s="4"/>
      <c r="CC57" s="4"/>
      <c r="CD57" s="3"/>
      <c r="CE57" s="3"/>
      <c r="CG57" s="3"/>
      <c r="CH57" s="3"/>
      <c r="CI57" s="3"/>
      <c r="CJ57" s="3"/>
      <c r="CK57" s="3"/>
      <c r="CL57" s="3"/>
      <c r="CM57" s="3"/>
      <c r="CN57" s="3"/>
      <c r="CO57" s="3"/>
      <c r="CP57" s="3"/>
      <c r="CQ57" s="3"/>
      <c r="CR57" s="3"/>
      <c r="CS57" s="3"/>
      <c r="CT57" s="3"/>
      <c r="CU57" s="3"/>
      <c r="CV57" s="3"/>
      <c r="CW57" s="3"/>
      <c r="CX57" s="4"/>
      <c r="CY57" s="3"/>
      <c r="CZ57" s="3"/>
      <c r="DA57" s="3"/>
      <c r="DB57" s="3"/>
      <c r="DC57" s="3"/>
      <c r="DD57" s="3"/>
      <c r="DE57" s="3"/>
      <c r="DF57" s="3"/>
      <c r="DG57" s="2"/>
      <c r="DH57" s="4"/>
      <c r="DI57" s="2"/>
      <c r="DJ57" s="3"/>
      <c r="DK57" s="3"/>
      <c r="DL57" s="3"/>
      <c r="DM57" s="3"/>
      <c r="DN57" s="123"/>
      <c r="DO57" s="3"/>
      <c r="DP57" s="4"/>
      <c r="DQ57" s="3"/>
      <c r="DR57" s="3"/>
      <c r="DS57" s="2"/>
      <c r="DT57" s="5"/>
      <c r="DU57" s="3"/>
      <c r="DV57" s="3"/>
      <c r="DW57" s="3"/>
      <c r="DX57" s="3"/>
      <c r="DY57" s="3"/>
      <c r="DZ57" s="2"/>
      <c r="EA57" s="5"/>
      <c r="EB57" s="2"/>
      <c r="EC57" s="2"/>
      <c r="ED57" s="2"/>
      <c r="EE57" s="2">
        <f t="shared" si="208"/>
        <v>41.64496092967341</v>
      </c>
      <c r="EF57" s="2">
        <f t="shared" si="208"/>
        <v>1.2422360248447204</v>
      </c>
      <c r="EG57" s="2">
        <f t="shared" si="208"/>
        <v>10.909637347225004</v>
      </c>
      <c r="EH57" s="2">
        <f t="shared" si="208"/>
        <v>8.5353636545782408</v>
      </c>
      <c r="EI57" s="2"/>
      <c r="EJ57" s="2">
        <f t="shared" si="209"/>
        <v>12.282107794029251</v>
      </c>
      <c r="EK57" s="2">
        <f t="shared" si="209"/>
        <v>16.078942095772391</v>
      </c>
      <c r="EL57" s="2">
        <f t="shared" si="209"/>
        <v>1.0118212783009417</v>
      </c>
      <c r="EM57" s="2">
        <f t="shared" si="209"/>
        <v>7.1128030454818667</v>
      </c>
      <c r="EN57" s="2">
        <f t="shared" si="209"/>
        <v>1.1821278300941693</v>
      </c>
      <c r="EO57" s="2">
        <f>SUM(EE57:EN57)</f>
        <v>100</v>
      </c>
      <c r="EP57" s="2">
        <f t="shared" si="9"/>
        <v>8.1246243237828075</v>
      </c>
      <c r="EQ57"/>
      <c r="ES57"/>
      <c r="ET57"/>
    </row>
    <row r="58" spans="1:185" s="1" customFormat="1">
      <c r="A58" s="1" t="s">
        <v>329</v>
      </c>
      <c r="B58" s="1">
        <v>5</v>
      </c>
      <c r="C58" s="1" t="s">
        <v>121</v>
      </c>
      <c r="D58" s="1" t="s">
        <v>275</v>
      </c>
      <c r="E58" s="1" t="s">
        <v>112</v>
      </c>
      <c r="F58" s="1">
        <v>0.46500000000000002</v>
      </c>
      <c r="G58" s="2">
        <v>41.03</v>
      </c>
      <c r="H58" s="2">
        <v>0.59</v>
      </c>
      <c r="I58" s="2">
        <v>12.39</v>
      </c>
      <c r="J58" s="2">
        <v>6.6188000000000002</v>
      </c>
      <c r="K58" s="2">
        <v>0.1</v>
      </c>
      <c r="L58" s="2">
        <v>13.09</v>
      </c>
      <c r="M58" s="2">
        <v>15.5</v>
      </c>
      <c r="N58" s="2">
        <v>1.04</v>
      </c>
      <c r="O58" s="2">
        <v>8.86</v>
      </c>
      <c r="P58" s="2">
        <v>0.36</v>
      </c>
      <c r="Q58" s="2">
        <v>0.86</v>
      </c>
      <c r="R58" s="2"/>
      <c r="S58" s="2">
        <f t="shared" ref="S58:S60" si="212">SUM(G58:Q58)</f>
        <v>100.43880000000001</v>
      </c>
      <c r="U58" s="122">
        <v>0.71036493292457403</v>
      </c>
      <c r="V58" s="122"/>
      <c r="W58" s="2"/>
      <c r="X58" s="2"/>
      <c r="Y58" s="2"/>
      <c r="Z58" s="2"/>
      <c r="AA58" s="2"/>
      <c r="AB58" s="3"/>
      <c r="AC58" s="3"/>
      <c r="AF58" s="2">
        <f t="shared" ref="AF58:AF60" si="213">(L58/40.31)/((L58/40.31)+(J58-(J58*0.15))*0.8998/71.85)</f>
        <v>0.82171602499621277</v>
      </c>
      <c r="AG58" s="4">
        <f t="shared" ref="AG58:AG60" si="214">H58*5995</f>
        <v>3537.0499999999997</v>
      </c>
      <c r="AH58" s="4">
        <f t="shared" ref="AH58:AH60" si="215">O58*8302</f>
        <v>73555.72</v>
      </c>
      <c r="AI58" s="4">
        <f t="shared" ref="AI58:AI60" si="216">P58*4364</f>
        <v>1571.04</v>
      </c>
      <c r="AJ58" s="2">
        <f t="shared" ref="AJ58:AJ60" si="217">N58+O58</f>
        <v>9.8999999999999986</v>
      </c>
      <c r="AK58" s="2">
        <f t="shared" ref="AK58:AK60" si="218">O58/N58</f>
        <v>8.5192307692307683</v>
      </c>
      <c r="AL58" s="2">
        <f t="shared" ref="AL58:AL60" si="219">N58/O58</f>
        <v>0.11738148984198647</v>
      </c>
      <c r="AM58" s="2">
        <f t="shared" ref="AM58:AM60" si="220">EK58/EG58</f>
        <v>1.2510088781275222</v>
      </c>
      <c r="AN58" s="2">
        <f t="shared" ref="AN58:AN92" si="221">O58/I58</f>
        <v>0.71509281678773196</v>
      </c>
      <c r="AO58" s="2">
        <f t="shared" ref="AO58:AO129" si="222">(EL58/61.98+EM58/94.2)/(EG58/101.96)</f>
        <v>0.91208369863105787</v>
      </c>
      <c r="AP58" s="2">
        <f t="shared" ref="AP58:AP60" si="223">1/AO58</f>
        <v>1.0963906070253151</v>
      </c>
      <c r="AQ58" s="2">
        <f t="shared" ref="AQ58:AQ130" si="224">(EG58/101.96)/((EK58/56.08)+(EL58/61.98)+(EM58/94.2))</f>
        <v>0.31381762441529382</v>
      </c>
      <c r="AR58" s="4">
        <f t="shared" ref="AR58:AR60" si="225">1000*(4*(EE58/60.08)-11*(EL58/61.98*2+EM58/94.2*2)-2*(EH58/159.69*2+EF58/79.87))</f>
        <v>113.23702816326575</v>
      </c>
      <c r="AS58" s="4">
        <f t="shared" ref="AS58:AS60" si="226">1000*(6*(EK58/56.08)+2*(EJ58/40.3)+EG58/101.96*2)</f>
        <v>2561.7997983225437</v>
      </c>
      <c r="AT58" s="2"/>
      <c r="AU58" s="2">
        <f t="shared" si="207"/>
        <v>0.21593955642213014</v>
      </c>
      <c r="AV58" s="2">
        <f t="shared" si="22"/>
        <v>0.77400067515580839</v>
      </c>
      <c r="AW58" s="2"/>
      <c r="AX58" s="4">
        <v>458</v>
      </c>
      <c r="AY58" s="4">
        <v>1727</v>
      </c>
      <c r="AZ58" s="4">
        <v>617</v>
      </c>
      <c r="BA58" s="3">
        <v>35</v>
      </c>
      <c r="BB58" s="3">
        <v>19</v>
      </c>
      <c r="BC58" s="3">
        <v>112</v>
      </c>
      <c r="BD58" s="3">
        <v>830</v>
      </c>
      <c r="BE58" s="3">
        <v>40</v>
      </c>
      <c r="BF58" s="3">
        <v>153</v>
      </c>
      <c r="BG58" s="3"/>
      <c r="BH58" s="3"/>
      <c r="BI58" s="1">
        <v>35</v>
      </c>
      <c r="BJ58" s="4">
        <v>264</v>
      </c>
      <c r="BK58" s="4">
        <v>13</v>
      </c>
      <c r="BL58" s="3">
        <v>7.4</v>
      </c>
      <c r="BM58" s="3">
        <v>0.75</v>
      </c>
      <c r="BN58" s="4">
        <v>65</v>
      </c>
      <c r="BO58" s="4">
        <v>156</v>
      </c>
      <c r="BP58" s="4"/>
      <c r="BQ58" s="3">
        <v>71</v>
      </c>
      <c r="BR58" s="3">
        <v>14</v>
      </c>
      <c r="BS58" s="3">
        <v>2.7</v>
      </c>
      <c r="BT58" s="3"/>
      <c r="BU58" s="3">
        <v>1.1000000000000001</v>
      </c>
      <c r="BV58" s="3"/>
      <c r="BW58" s="2"/>
      <c r="BX58" s="2"/>
      <c r="BY58" s="2"/>
      <c r="BZ58" s="3">
        <v>2</v>
      </c>
      <c r="CA58" s="2">
        <v>0.33</v>
      </c>
      <c r="CB58" s="4"/>
      <c r="CC58" s="4">
        <v>30</v>
      </c>
      <c r="CD58" s="3">
        <v>9.8000000000000007</v>
      </c>
      <c r="CE58" s="3"/>
      <c r="CG58" s="3">
        <f t="shared" si="68"/>
        <v>268.59504132231405</v>
      </c>
      <c r="CH58" s="3">
        <f t="shared" si="69"/>
        <v>245.66929133858267</v>
      </c>
      <c r="CI58" s="3"/>
      <c r="CJ58" s="3">
        <f t="shared" si="71"/>
        <v>147.91666666666669</v>
      </c>
      <c r="CK58" s="3">
        <f t="shared" si="72"/>
        <v>89.743589743589737</v>
      </c>
      <c r="CL58" s="3">
        <f t="shared" si="73"/>
        <v>45.685279187817265</v>
      </c>
      <c r="CM58" s="3"/>
      <c r="CN58" s="3">
        <f t="shared" si="75"/>
        <v>29.25531914893617</v>
      </c>
      <c r="CO58" s="3"/>
      <c r="CP58" s="3"/>
      <c r="CQ58" s="3"/>
      <c r="CR58" s="3"/>
      <c r="CS58" s="3">
        <f t="shared" si="80"/>
        <v>12.048192771084336</v>
      </c>
      <c r="CT58" s="3">
        <f t="shared" si="81"/>
        <v>13.75</v>
      </c>
      <c r="CU58" s="3">
        <f t="shared" ref="CU58:CU60" si="227">AZ58/BK58</f>
        <v>47.46153846153846</v>
      </c>
      <c r="CV58" s="3">
        <f t="shared" ref="CV58:CV60" si="228">AZ58/BN58</f>
        <v>9.4923076923076923</v>
      </c>
      <c r="CW58" s="3">
        <f t="shared" ref="CW58:CW60" si="229">BN58/BK58</f>
        <v>5</v>
      </c>
      <c r="CX58" s="4">
        <f>AG58/BK58</f>
        <v>272.08076923076919</v>
      </c>
      <c r="CY58" s="3"/>
      <c r="CZ58" s="3">
        <f>BK58/CD58</f>
        <v>1.3265306122448979</v>
      </c>
      <c r="DA58" s="3">
        <f t="shared" ref="DA58:DA60" si="230">AX58/BR58</f>
        <v>32.714285714285715</v>
      </c>
      <c r="DB58" s="3">
        <f t="shared" ref="DB58:DB60" si="231">BJ58/BK58</f>
        <v>20.307692307692307</v>
      </c>
      <c r="DC58" s="3">
        <f t="shared" ref="DC58:DC60" si="232">AZ58/CC58</f>
        <v>20.566666666666666</v>
      </c>
      <c r="DD58" s="3">
        <f t="shared" ref="DD58:DD60" si="233">CC58/BM58</f>
        <v>40</v>
      </c>
      <c r="DE58" s="3">
        <f t="shared" ref="DE58:DE60" si="234">BM58/BZ58</f>
        <v>0.375</v>
      </c>
      <c r="DF58" s="3">
        <f t="shared" ref="DF58:DF60" si="235">CC58/BZ58</f>
        <v>15</v>
      </c>
      <c r="DG58" s="2">
        <f t="shared" ref="DG58:DG60" si="236">BK58/BI58</f>
        <v>0.37142857142857144</v>
      </c>
      <c r="DH58" s="4">
        <f>AH58/BN58</f>
        <v>1131.6264615384616</v>
      </c>
      <c r="DI58" s="2">
        <f>(BK58/0.46)/((O58/0.023)*(CD58/0.017))^0.5</f>
        <v>5.9971374205868247E-2</v>
      </c>
      <c r="DJ58" s="3">
        <f t="shared" ref="DJ58:DJ60" si="237">BN58/CA58</f>
        <v>196.96969696969697</v>
      </c>
      <c r="DK58" s="3">
        <f t="shared" ref="DK58:DK60" si="238">CG58/CT58</f>
        <v>19.53418482344102</v>
      </c>
      <c r="DL58" s="3">
        <f t="shared" ref="DL58:DL60" si="239">CG58/CK58</f>
        <v>2.9929161747343569</v>
      </c>
      <c r="DM58" s="3">
        <f t="shared" ref="DM58:DM60" si="240">BN58/BZ58</f>
        <v>32.5</v>
      </c>
      <c r="DN58" s="123">
        <f t="shared" ref="DN58:DN60" si="241">BL58/BQ58</f>
        <v>0.10422535211267606</v>
      </c>
      <c r="DO58" s="3">
        <f t="shared" ref="DO58:DO60" si="242">BR58/BZ58</f>
        <v>7</v>
      </c>
      <c r="DP58" s="4">
        <f t="shared" ref="DP58:DP60" si="243">AY58/BZ58</f>
        <v>863.5</v>
      </c>
      <c r="DQ58" s="3">
        <f t="shared" ref="DQ58:DQ60" si="244">AY58/BQ58</f>
        <v>24.323943661971832</v>
      </c>
      <c r="DR58" s="3"/>
      <c r="DS58" s="2"/>
      <c r="DT58" s="5">
        <f t="shared" ref="DT58:DT60" si="245">1/AY58</f>
        <v>5.7903879559930511E-4</v>
      </c>
      <c r="DU58" s="3">
        <f t="shared" ref="DU58:DU60" si="246">BJ58/BI58</f>
        <v>7.5428571428571427</v>
      </c>
      <c r="DV58" s="3">
        <f t="shared" ref="DV58:DV60" si="247">BK58/BM58</f>
        <v>17.333333333333332</v>
      </c>
      <c r="DW58" s="3">
        <f t="shared" ref="DW58:DW60" si="248">1.74+LOG(BK58/BI58)-1.92*LOG(BJ58/BI58)</f>
        <v>-0.37499358648098524</v>
      </c>
      <c r="DX58" s="3">
        <f t="shared" ref="DX58:DX60" si="249">BK58*100/BJ58</f>
        <v>4.9242424242424239</v>
      </c>
      <c r="DY58" s="3">
        <f t="shared" ref="DY58:DY60" si="250">CC58*100/BJ58</f>
        <v>11.363636363636363</v>
      </c>
      <c r="DZ58" s="2">
        <f>EK58*100/AY58</f>
        <v>0.90130643588687831</v>
      </c>
      <c r="EA58" s="5"/>
      <c r="EB58" s="2">
        <f t="shared" ref="EB58:EB109" si="251">CC58/BK58</f>
        <v>2.3076923076923075</v>
      </c>
      <c r="EC58" s="2"/>
      <c r="ED58" s="2"/>
      <c r="EE58" s="2">
        <f t="shared" si="208"/>
        <v>41.203549349861611</v>
      </c>
      <c r="EF58" s="2">
        <f t="shared" si="208"/>
        <v>0.59249559143110775</v>
      </c>
      <c r="EG58" s="2">
        <f t="shared" si="208"/>
        <v>12.442407420053263</v>
      </c>
      <c r="EH58" s="2">
        <f t="shared" si="208"/>
        <v>6.6467963060410442</v>
      </c>
      <c r="EI58" s="2">
        <f>100*K58/($G58+$H58+$I58+$J58+$K58+$L58+$M58+$N58+$O58+$P58)</f>
        <v>0.10042298159849283</v>
      </c>
      <c r="EJ58" s="2">
        <f t="shared" si="209"/>
        <v>13.145368291242713</v>
      </c>
      <c r="EK58" s="2">
        <f t="shared" si="209"/>
        <v>15.565562147766389</v>
      </c>
      <c r="EL58" s="2">
        <f t="shared" si="209"/>
        <v>1.0443990086243256</v>
      </c>
      <c r="EM58" s="2">
        <f t="shared" si="209"/>
        <v>8.897476169626465</v>
      </c>
      <c r="EN58" s="2">
        <f t="shared" si="209"/>
        <v>0.36152273375457422</v>
      </c>
      <c r="EO58" s="2">
        <f t="shared" ref="EO58:EO60" si="252">SUM(EE58:EN58)</f>
        <v>99.999999999999986</v>
      </c>
      <c r="EP58" s="2">
        <f t="shared" si="9"/>
        <v>9.9418751782507897</v>
      </c>
      <c r="ER58" s="3">
        <v>30.479652579442273</v>
      </c>
      <c r="ET58" s="3">
        <v>0</v>
      </c>
      <c r="EU58" s="3">
        <v>0</v>
      </c>
      <c r="EV58" s="3">
        <v>0</v>
      </c>
      <c r="EW58" s="3">
        <v>0</v>
      </c>
      <c r="EX58" s="3">
        <v>2.972131457002785</v>
      </c>
      <c r="EY58" s="3">
        <v>4.7670861568247833</v>
      </c>
      <c r="EZ58" s="3">
        <v>25.712566422617488</v>
      </c>
      <c r="FA58" s="3">
        <v>11.117471086935621</v>
      </c>
      <c r="FB58" s="3">
        <v>0</v>
      </c>
      <c r="FC58" s="3">
        <v>0</v>
      </c>
      <c r="FD58" s="3">
        <v>0</v>
      </c>
      <c r="FE58" s="3">
        <v>0</v>
      </c>
      <c r="FF58" s="3">
        <v>0</v>
      </c>
      <c r="FG58" s="3">
        <v>0</v>
      </c>
      <c r="FH58" s="3">
        <v>0</v>
      </c>
      <c r="FI58" s="3">
        <v>0</v>
      </c>
      <c r="FJ58" s="3">
        <v>0</v>
      </c>
      <c r="FK58" s="3">
        <v>0</v>
      </c>
      <c r="FL58" s="3">
        <v>0</v>
      </c>
      <c r="FM58" s="3">
        <v>0</v>
      </c>
      <c r="FN58" s="3">
        <v>0</v>
      </c>
      <c r="FO58" s="3">
        <v>22.844988836516993</v>
      </c>
      <c r="FP58" s="3">
        <v>6.331643260540182</v>
      </c>
      <c r="FQ58" s="3">
        <v>29.176632097057176</v>
      </c>
      <c r="FR58" s="3">
        <v>22.155370161697334</v>
      </c>
      <c r="FS58" s="3">
        <v>1.1414725530715761</v>
      </c>
      <c r="FT58" s="3">
        <v>1.1205569461827283</v>
      </c>
      <c r="FU58" s="3">
        <v>0</v>
      </c>
      <c r="FV58" s="3">
        <v>0</v>
      </c>
      <c r="FW58" s="3">
        <v>0</v>
      </c>
      <c r="FX58" s="3">
        <v>0</v>
      </c>
      <c r="FY58" s="3">
        <v>0.85272368606453419</v>
      </c>
      <c r="FZ58" s="3">
        <v>0</v>
      </c>
      <c r="GA58" s="3">
        <v>0</v>
      </c>
      <c r="GB58" s="3">
        <v>0.86</v>
      </c>
      <c r="GC58" s="2">
        <f t="shared" ref="GC58:GC60" si="253">GB58+GA58+FZ58+FY58+FX58+FW58+FV58+FU58+FT58+FS58+FR58+FP58+FO58+FM58+FL58+FK58+FI58+FH58+FG58+FF58+FE58+FD58+FC58+FA58+EZ58+EY58+EX58+EW58+EV58+EU58+ET58</f>
        <v>99.876010567454031</v>
      </c>
    </row>
    <row r="59" spans="1:185" s="1" customFormat="1">
      <c r="A59" s="1" t="s">
        <v>329</v>
      </c>
      <c r="B59" s="1">
        <v>5</v>
      </c>
      <c r="C59" s="1" t="s">
        <v>122</v>
      </c>
      <c r="D59" s="1" t="s">
        <v>275</v>
      </c>
      <c r="E59" s="1" t="s">
        <v>112</v>
      </c>
      <c r="F59" s="1">
        <v>0.46500000000000002</v>
      </c>
      <c r="G59" s="2">
        <v>41.52</v>
      </c>
      <c r="H59" s="2">
        <v>0.76</v>
      </c>
      <c r="I59" s="2">
        <v>12.05</v>
      </c>
      <c r="J59" s="2">
        <v>7.0968</v>
      </c>
      <c r="K59" s="2">
        <v>0.11</v>
      </c>
      <c r="L59" s="2">
        <v>12.76</v>
      </c>
      <c r="M59" s="2">
        <v>15.67</v>
      </c>
      <c r="N59" s="2">
        <v>1.2</v>
      </c>
      <c r="O59" s="2">
        <v>8.36</v>
      </c>
      <c r="P59" s="2">
        <v>0.43</v>
      </c>
      <c r="Q59" s="2">
        <v>0.56999999999999995</v>
      </c>
      <c r="R59" s="2"/>
      <c r="S59" s="2">
        <f t="shared" si="212"/>
        <v>100.52680000000001</v>
      </c>
      <c r="U59" s="122"/>
      <c r="V59" s="122"/>
      <c r="W59" s="2"/>
      <c r="X59" s="2"/>
      <c r="Y59" s="2"/>
      <c r="Z59" s="2"/>
      <c r="AA59" s="2"/>
      <c r="AB59" s="3"/>
      <c r="AC59" s="3"/>
      <c r="AF59" s="2">
        <f t="shared" si="213"/>
        <v>0.80733006244276528</v>
      </c>
      <c r="AG59" s="4">
        <f t="shared" si="214"/>
        <v>4556.2</v>
      </c>
      <c r="AH59" s="4">
        <f t="shared" si="215"/>
        <v>69404.72</v>
      </c>
      <c r="AI59" s="4">
        <f t="shared" si="216"/>
        <v>1876.52</v>
      </c>
      <c r="AJ59" s="2">
        <f t="shared" si="217"/>
        <v>9.5599999999999987</v>
      </c>
      <c r="AK59" s="2">
        <f t="shared" si="218"/>
        <v>6.9666666666666668</v>
      </c>
      <c r="AL59" s="2">
        <f t="shared" si="219"/>
        <v>0.14354066985645933</v>
      </c>
      <c r="AM59" s="2">
        <f t="shared" si="220"/>
        <v>1.3004149377593361</v>
      </c>
      <c r="AN59" s="2">
        <f t="shared" si="221"/>
        <v>0.69377593360995837</v>
      </c>
      <c r="AO59" s="2">
        <f t="shared" si="222"/>
        <v>0.91474983839538671</v>
      </c>
      <c r="AP59" s="2">
        <f t="shared" si="223"/>
        <v>1.093195055113817</v>
      </c>
      <c r="AQ59" s="2">
        <f t="shared" si="224"/>
        <v>0.30496579039012423</v>
      </c>
      <c r="AR59" s="4">
        <f t="shared" si="225"/>
        <v>189.21517836845908</v>
      </c>
      <c r="AS59" s="4">
        <f t="shared" si="226"/>
        <v>2547.2517594699257</v>
      </c>
      <c r="AT59" s="2"/>
      <c r="AU59" s="2">
        <f t="shared" si="207"/>
        <v>0.20134874759152213</v>
      </c>
      <c r="AV59" s="2">
        <f t="shared" si="22"/>
        <v>0.75092775149544966</v>
      </c>
      <c r="AW59" s="2"/>
      <c r="AX59" s="4">
        <v>462</v>
      </c>
      <c r="AY59" s="4">
        <v>1819</v>
      </c>
      <c r="AZ59" s="4">
        <v>720</v>
      </c>
      <c r="BA59" s="3"/>
      <c r="BB59" s="3">
        <v>23</v>
      </c>
      <c r="BC59" s="3">
        <v>147</v>
      </c>
      <c r="BD59" s="3">
        <v>746</v>
      </c>
      <c r="BE59" s="3">
        <v>39</v>
      </c>
      <c r="BF59" s="3">
        <v>136</v>
      </c>
      <c r="BG59" s="3"/>
      <c r="BH59" s="3"/>
      <c r="BI59" s="1">
        <v>41</v>
      </c>
      <c r="BJ59" s="4">
        <v>341</v>
      </c>
      <c r="BK59" s="4">
        <v>16</v>
      </c>
      <c r="BL59" s="3">
        <v>9.1999999999999993</v>
      </c>
      <c r="BM59" s="3">
        <v>0.84</v>
      </c>
      <c r="BN59" s="4">
        <v>95</v>
      </c>
      <c r="BO59" s="4">
        <v>191</v>
      </c>
      <c r="BP59" s="4"/>
      <c r="BQ59" s="3">
        <v>88</v>
      </c>
      <c r="BR59" s="3">
        <v>20</v>
      </c>
      <c r="BS59" s="3">
        <v>3.3</v>
      </c>
      <c r="BT59" s="3"/>
      <c r="BU59" s="3">
        <v>1.4</v>
      </c>
      <c r="BV59" s="3"/>
      <c r="BW59" s="2"/>
      <c r="BX59" s="2"/>
      <c r="BY59" s="2"/>
      <c r="BZ59" s="3">
        <v>3.1</v>
      </c>
      <c r="CA59" s="2">
        <v>0.43</v>
      </c>
      <c r="CB59" s="4"/>
      <c r="CC59" s="4">
        <v>38</v>
      </c>
      <c r="CD59" s="3"/>
      <c r="CE59" s="3"/>
      <c r="CG59" s="3">
        <f t="shared" si="68"/>
        <v>392.56198347107437</v>
      </c>
      <c r="CH59" s="3">
        <f t="shared" si="69"/>
        <v>300.78740157480314</v>
      </c>
      <c r="CI59" s="3"/>
      <c r="CJ59" s="3">
        <f t="shared" si="71"/>
        <v>183.33333333333334</v>
      </c>
      <c r="CK59" s="3">
        <f t="shared" si="72"/>
        <v>128.2051282051282</v>
      </c>
      <c r="CL59" s="3">
        <f t="shared" si="73"/>
        <v>55.837563451776646</v>
      </c>
      <c r="CM59" s="3"/>
      <c r="CN59" s="3">
        <f t="shared" si="75"/>
        <v>37.234042553191486</v>
      </c>
      <c r="CO59" s="3"/>
      <c r="CP59" s="3"/>
      <c r="CQ59" s="3"/>
      <c r="CR59" s="3"/>
      <c r="CS59" s="3">
        <f t="shared" si="80"/>
        <v>18.674698795180724</v>
      </c>
      <c r="CT59" s="3">
        <f t="shared" si="81"/>
        <v>17.916666666666664</v>
      </c>
      <c r="CU59" s="3">
        <f t="shared" si="227"/>
        <v>45</v>
      </c>
      <c r="CV59" s="3">
        <f t="shared" si="228"/>
        <v>7.5789473684210522</v>
      </c>
      <c r="CW59" s="3">
        <f t="shared" si="229"/>
        <v>5.9375</v>
      </c>
      <c r="CX59" s="4">
        <f>AG59/BK59</f>
        <v>284.76249999999999</v>
      </c>
      <c r="CY59" s="3"/>
      <c r="CZ59" s="3"/>
      <c r="DA59" s="3">
        <f t="shared" si="230"/>
        <v>23.1</v>
      </c>
      <c r="DB59" s="3">
        <f t="shared" si="231"/>
        <v>21.3125</v>
      </c>
      <c r="DC59" s="3">
        <f t="shared" si="232"/>
        <v>18.94736842105263</v>
      </c>
      <c r="DD59" s="3">
        <f t="shared" si="233"/>
        <v>45.238095238095241</v>
      </c>
      <c r="DE59" s="3">
        <f t="shared" si="234"/>
        <v>0.27096774193548384</v>
      </c>
      <c r="DF59" s="3">
        <f t="shared" si="235"/>
        <v>12.258064516129032</v>
      </c>
      <c r="DG59" s="2">
        <f t="shared" si="236"/>
        <v>0.3902439024390244</v>
      </c>
      <c r="DH59" s="4">
        <f>AH59/BN59</f>
        <v>730.57600000000002</v>
      </c>
      <c r="DI59" s="2"/>
      <c r="DJ59" s="3">
        <f t="shared" si="237"/>
        <v>220.93023255813955</v>
      </c>
      <c r="DK59" s="3">
        <f t="shared" si="238"/>
        <v>21.910436286757641</v>
      </c>
      <c r="DL59" s="3">
        <f t="shared" si="239"/>
        <v>3.0619834710743801</v>
      </c>
      <c r="DM59" s="3">
        <f t="shared" si="240"/>
        <v>30.64516129032258</v>
      </c>
      <c r="DN59" s="123">
        <f t="shared" si="241"/>
        <v>0.10454545454545454</v>
      </c>
      <c r="DO59" s="3">
        <f t="shared" si="242"/>
        <v>6.4516129032258061</v>
      </c>
      <c r="DP59" s="4">
        <f t="shared" si="243"/>
        <v>586.77419354838707</v>
      </c>
      <c r="DQ59" s="3">
        <f t="shared" si="244"/>
        <v>20.670454545454547</v>
      </c>
      <c r="DR59" s="3"/>
      <c r="DS59" s="2"/>
      <c r="DT59" s="5">
        <f t="shared" si="245"/>
        <v>5.4975261132490382E-4</v>
      </c>
      <c r="DU59" s="3">
        <f t="shared" si="246"/>
        <v>8.3170731707317067</v>
      </c>
      <c r="DV59" s="3">
        <f t="shared" si="247"/>
        <v>19.047619047619047</v>
      </c>
      <c r="DW59" s="3">
        <f t="shared" si="248"/>
        <v>-0.43500727682751417</v>
      </c>
      <c r="DX59" s="3">
        <f t="shared" si="249"/>
        <v>4.6920821114369504</v>
      </c>
      <c r="DY59" s="3">
        <f t="shared" si="250"/>
        <v>11.143695014662757</v>
      </c>
      <c r="DZ59" s="2">
        <f>EK59*100/AY59</f>
        <v>0.86183465451687546</v>
      </c>
      <c r="EA59" s="5"/>
      <c r="EB59" s="2">
        <f t="shared" si="251"/>
        <v>2.375</v>
      </c>
      <c r="EC59" s="2"/>
      <c r="ED59" s="2"/>
      <c r="EE59" s="2">
        <f t="shared" si="208"/>
        <v>41.537944391977327</v>
      </c>
      <c r="EF59" s="2">
        <f t="shared" si="208"/>
        <v>0.76032846189553871</v>
      </c>
      <c r="EG59" s="2">
        <f t="shared" si="208"/>
        <v>12.055207849791108</v>
      </c>
      <c r="EH59" s="2">
        <f t="shared" si="208"/>
        <v>7.0998671426056044</v>
      </c>
      <c r="EI59" s="2">
        <f>100*K59/($G59+$H59+$I59+$J59+$K59+$L59+$M59+$N59+$O59+$P59)</f>
        <v>0.11004754053751219</v>
      </c>
      <c r="EJ59" s="2">
        <f t="shared" si="209"/>
        <v>12.765514702351414</v>
      </c>
      <c r="EK59" s="2">
        <f t="shared" si="209"/>
        <v>15.676772365661964</v>
      </c>
      <c r="EL59" s="2">
        <f t="shared" si="209"/>
        <v>1.2005186240455874</v>
      </c>
      <c r="EM59" s="2">
        <f t="shared" si="209"/>
        <v>8.3636130808509268</v>
      </c>
      <c r="EN59" s="2">
        <f t="shared" si="209"/>
        <v>0.43018584028300216</v>
      </c>
      <c r="EO59" s="2">
        <f t="shared" si="252"/>
        <v>99.999999999999986</v>
      </c>
      <c r="EP59" s="2">
        <f t="shared" si="9"/>
        <v>9.5641317048965142</v>
      </c>
      <c r="ER59" s="3">
        <v>34.803831545728869</v>
      </c>
      <c r="ET59" s="3">
        <v>0</v>
      </c>
      <c r="EU59" s="3">
        <v>0</v>
      </c>
      <c r="EV59" s="3">
        <v>0</v>
      </c>
      <c r="EW59" s="3">
        <v>0</v>
      </c>
      <c r="EX59" s="3">
        <v>2.802912605421358</v>
      </c>
      <c r="EY59" s="3">
        <v>5.500484027105518</v>
      </c>
      <c r="EZ59" s="3">
        <v>29.303347518623347</v>
      </c>
      <c r="FA59" s="3">
        <v>6.8362269155957964</v>
      </c>
      <c r="FB59" s="3">
        <v>0</v>
      </c>
      <c r="FC59" s="3">
        <v>0</v>
      </c>
      <c r="FD59" s="3">
        <v>0</v>
      </c>
      <c r="FE59" s="3">
        <v>0</v>
      </c>
      <c r="FF59" s="3">
        <v>0</v>
      </c>
      <c r="FG59" s="3">
        <v>0</v>
      </c>
      <c r="FH59" s="3">
        <v>0</v>
      </c>
      <c r="FI59" s="3">
        <v>0</v>
      </c>
      <c r="FJ59" s="3">
        <v>0</v>
      </c>
      <c r="FK59" s="3">
        <v>0</v>
      </c>
      <c r="FL59" s="3">
        <v>0</v>
      </c>
      <c r="FM59" s="3">
        <v>0</v>
      </c>
      <c r="FN59" s="3">
        <v>0</v>
      </c>
      <c r="FO59" s="3">
        <v>22.269064748201433</v>
      </c>
      <c r="FP59" s="3">
        <v>6.6304439187434427</v>
      </c>
      <c r="FQ59" s="3">
        <v>28.899508666944875</v>
      </c>
      <c r="FR59" s="3">
        <v>22.327386580538857</v>
      </c>
      <c r="FS59" s="3">
        <v>1.2239080217922222</v>
      </c>
      <c r="FT59" s="3">
        <v>1.4434292866082603</v>
      </c>
      <c r="FU59" s="3">
        <v>0</v>
      </c>
      <c r="FV59" s="3">
        <v>0</v>
      </c>
      <c r="FW59" s="3">
        <v>0</v>
      </c>
      <c r="FX59" s="3">
        <v>0</v>
      </c>
      <c r="FY59" s="3">
        <v>1.0185310694659715</v>
      </c>
      <c r="FZ59" s="3">
        <v>0</v>
      </c>
      <c r="GA59" s="3">
        <v>0</v>
      </c>
      <c r="GB59" s="3">
        <v>0.56999999999999995</v>
      </c>
      <c r="GC59" s="2">
        <f t="shared" si="253"/>
        <v>99.925734692096199</v>
      </c>
    </row>
    <row r="60" spans="1:185" s="1" customFormat="1">
      <c r="A60" s="1" t="s">
        <v>329</v>
      </c>
      <c r="B60" s="1">
        <v>5</v>
      </c>
      <c r="C60" s="1" t="s">
        <v>123</v>
      </c>
      <c r="D60" s="1" t="s">
        <v>277</v>
      </c>
      <c r="E60" s="1" t="s">
        <v>112</v>
      </c>
      <c r="F60" s="1">
        <v>0.46500000000000002</v>
      </c>
      <c r="G60" s="2">
        <v>41.88</v>
      </c>
      <c r="H60" s="2">
        <v>0.69</v>
      </c>
      <c r="I60" s="2">
        <v>12.28</v>
      </c>
      <c r="J60" s="2">
        <v>6.8895000000000008</v>
      </c>
      <c r="K60" s="2">
        <v>0.11</v>
      </c>
      <c r="L60" s="2">
        <v>12.78</v>
      </c>
      <c r="M60" s="2">
        <v>15.21</v>
      </c>
      <c r="N60" s="2">
        <v>1.06</v>
      </c>
      <c r="O60" s="2">
        <v>8.36</v>
      </c>
      <c r="P60" s="2">
        <v>0.39</v>
      </c>
      <c r="Q60" s="2">
        <v>0.83</v>
      </c>
      <c r="R60" s="2"/>
      <c r="S60" s="2">
        <f t="shared" si="212"/>
        <v>100.47949999999999</v>
      </c>
      <c r="U60" s="122">
        <v>0.71041416174283345</v>
      </c>
      <c r="V60" s="122">
        <v>0.51207967674656041</v>
      </c>
      <c r="W60" s="2">
        <v>18.728000000000002</v>
      </c>
      <c r="X60" s="2">
        <v>15.648</v>
      </c>
      <c r="Y60" s="2">
        <v>38.877000000000002</v>
      </c>
      <c r="Z60" s="2">
        <f>Y60/W60</f>
        <v>2.0758756941478</v>
      </c>
      <c r="AA60" s="2">
        <f>X60/W60</f>
        <v>0.83554036736437409</v>
      </c>
      <c r="AB60" s="3">
        <f>(X60-((0.1084*W60)+13.491))*100</f>
        <v>12.688479999999913</v>
      </c>
      <c r="AC60" s="3">
        <f>(Y60-(1.209*W60+15.627))*100</f>
        <v>60.784799999999706</v>
      </c>
      <c r="AF60" s="2">
        <f t="shared" si="213"/>
        <v>0.81213846339107931</v>
      </c>
      <c r="AG60" s="4">
        <f t="shared" si="214"/>
        <v>4136.5499999999993</v>
      </c>
      <c r="AH60" s="4">
        <f t="shared" si="215"/>
        <v>69404.72</v>
      </c>
      <c r="AI60" s="4">
        <f t="shared" si="216"/>
        <v>1701.96</v>
      </c>
      <c r="AJ60" s="2">
        <f t="shared" si="217"/>
        <v>9.42</v>
      </c>
      <c r="AK60" s="2">
        <f t="shared" si="218"/>
        <v>7.8867924528301874</v>
      </c>
      <c r="AL60" s="2">
        <f t="shared" si="219"/>
        <v>0.12679425837320576</v>
      </c>
      <c r="AM60" s="2">
        <f t="shared" si="220"/>
        <v>1.2385993485342019</v>
      </c>
      <c r="AN60" s="2">
        <f t="shared" si="221"/>
        <v>0.68078175895765469</v>
      </c>
      <c r="AO60" s="2">
        <f t="shared" si="222"/>
        <v>0.87886229659317983</v>
      </c>
      <c r="AP60" s="2">
        <f t="shared" si="223"/>
        <v>1.1378346799907086</v>
      </c>
      <c r="AQ60" s="2">
        <f t="shared" si="224"/>
        <v>0.31940913925953401</v>
      </c>
      <c r="AR60" s="4">
        <f t="shared" si="225"/>
        <v>270.68910379464808</v>
      </c>
      <c r="AS60" s="4">
        <f t="shared" si="226"/>
        <v>2511.2419722577574</v>
      </c>
      <c r="AT60" s="2"/>
      <c r="AU60" s="2">
        <f t="shared" si="207"/>
        <v>0.19961795606494745</v>
      </c>
      <c r="AV60" s="2">
        <f t="shared" si="22"/>
        <v>0.73686314377200068</v>
      </c>
      <c r="AW60" s="2"/>
      <c r="AX60" s="4">
        <v>432</v>
      </c>
      <c r="AY60" s="4">
        <v>1706</v>
      </c>
      <c r="AZ60" s="4">
        <v>501</v>
      </c>
      <c r="BA60" s="3">
        <v>33</v>
      </c>
      <c r="BB60" s="3">
        <v>21.4</v>
      </c>
      <c r="BC60" s="3">
        <v>110</v>
      </c>
      <c r="BD60" s="3">
        <v>880</v>
      </c>
      <c r="BE60" s="3">
        <v>41.8</v>
      </c>
      <c r="BF60" s="3">
        <v>141</v>
      </c>
      <c r="BG60" s="3"/>
      <c r="BH60" s="3"/>
      <c r="BI60" s="1">
        <v>27</v>
      </c>
      <c r="BJ60" s="4">
        <v>319</v>
      </c>
      <c r="BK60" s="4">
        <v>18</v>
      </c>
      <c r="BL60" s="3">
        <v>8.3000000000000007</v>
      </c>
      <c r="BM60" s="3">
        <v>0.92</v>
      </c>
      <c r="BN60" s="4">
        <v>77</v>
      </c>
      <c r="BO60" s="4">
        <v>176</v>
      </c>
      <c r="BP60" s="4"/>
      <c r="BQ60" s="3">
        <v>94</v>
      </c>
      <c r="BR60" s="3">
        <v>16.600000000000001</v>
      </c>
      <c r="BS60" s="3">
        <v>3.01</v>
      </c>
      <c r="BT60" s="3"/>
      <c r="BU60" s="3">
        <v>1.4</v>
      </c>
      <c r="BV60" s="3"/>
      <c r="BW60" s="2"/>
      <c r="BX60" s="2"/>
      <c r="BY60" s="2"/>
      <c r="BZ60" s="3">
        <v>2.37</v>
      </c>
      <c r="CA60" s="2">
        <v>0.45</v>
      </c>
      <c r="CB60" s="4">
        <v>16.52</v>
      </c>
      <c r="CC60" s="4">
        <v>36.85</v>
      </c>
      <c r="CD60" s="3">
        <v>9.125</v>
      </c>
      <c r="CE60" s="3"/>
      <c r="CG60" s="3">
        <f t="shared" si="68"/>
        <v>318.18181818181819</v>
      </c>
      <c r="CH60" s="3">
        <f t="shared" si="69"/>
        <v>277.16535433070868</v>
      </c>
      <c r="CI60" s="3"/>
      <c r="CJ60" s="3">
        <f t="shared" si="71"/>
        <v>195.83333333333334</v>
      </c>
      <c r="CK60" s="3">
        <f t="shared" si="72"/>
        <v>106.41025641025642</v>
      </c>
      <c r="CL60" s="3">
        <f t="shared" si="73"/>
        <v>50.930626057529608</v>
      </c>
      <c r="CM60" s="3"/>
      <c r="CN60" s="3">
        <f t="shared" si="75"/>
        <v>37.234042553191486</v>
      </c>
      <c r="CO60" s="3"/>
      <c r="CP60" s="3"/>
      <c r="CQ60" s="3"/>
      <c r="CR60" s="3"/>
      <c r="CS60" s="3">
        <f t="shared" si="80"/>
        <v>14.27710843373494</v>
      </c>
      <c r="CT60" s="3">
        <f t="shared" si="81"/>
        <v>18.75</v>
      </c>
      <c r="CU60" s="3">
        <f t="shared" si="227"/>
        <v>27.833333333333332</v>
      </c>
      <c r="CV60" s="3">
        <f t="shared" si="228"/>
        <v>6.5064935064935066</v>
      </c>
      <c r="CW60" s="3">
        <f t="shared" si="229"/>
        <v>4.2777777777777777</v>
      </c>
      <c r="CX60" s="4">
        <f>AG60/BK60</f>
        <v>229.80833333333328</v>
      </c>
      <c r="CY60" s="3">
        <f>BO60/CB60</f>
        <v>10.653753026634384</v>
      </c>
      <c r="CZ60" s="3">
        <f>BK60/CD60</f>
        <v>1.9726027397260273</v>
      </c>
      <c r="DA60" s="3">
        <f t="shared" si="230"/>
        <v>26.024096385542165</v>
      </c>
      <c r="DB60" s="3">
        <f t="shared" si="231"/>
        <v>17.722222222222221</v>
      </c>
      <c r="DC60" s="3">
        <f t="shared" si="232"/>
        <v>13.595658073270013</v>
      </c>
      <c r="DD60" s="3">
        <f t="shared" si="233"/>
        <v>40.054347826086953</v>
      </c>
      <c r="DE60" s="3">
        <f t="shared" si="234"/>
        <v>0.3881856540084388</v>
      </c>
      <c r="DF60" s="3">
        <f t="shared" si="235"/>
        <v>15.548523206751055</v>
      </c>
      <c r="DG60" s="2">
        <f t="shared" si="236"/>
        <v>0.66666666666666663</v>
      </c>
      <c r="DH60" s="4">
        <f>AH60/BN60</f>
        <v>901.36</v>
      </c>
      <c r="DI60" s="2">
        <f>(BK60/0.46)/((O60/0.023)*(CD60/0.017))^0.5</f>
        <v>8.858975014832049E-2</v>
      </c>
      <c r="DJ60" s="3">
        <f t="shared" si="237"/>
        <v>171.11111111111111</v>
      </c>
      <c r="DK60" s="3">
        <f t="shared" si="238"/>
        <v>16.969696969696969</v>
      </c>
      <c r="DL60" s="3">
        <f t="shared" si="239"/>
        <v>2.9901423877327487</v>
      </c>
      <c r="DM60" s="3">
        <f t="shared" si="240"/>
        <v>32.489451476793249</v>
      </c>
      <c r="DN60" s="123">
        <f t="shared" si="241"/>
        <v>8.8297872340425534E-2</v>
      </c>
      <c r="DO60" s="3">
        <f t="shared" si="242"/>
        <v>7.004219409282701</v>
      </c>
      <c r="DP60" s="4">
        <f t="shared" si="243"/>
        <v>719.83122362869199</v>
      </c>
      <c r="DQ60" s="3">
        <f t="shared" si="244"/>
        <v>18.148936170212767</v>
      </c>
      <c r="DR60" s="3"/>
      <c r="DS60" s="2"/>
      <c r="DT60" s="5">
        <f t="shared" si="245"/>
        <v>5.8616647127784287E-4</v>
      </c>
      <c r="DU60" s="3">
        <f t="shared" si="246"/>
        <v>11.814814814814815</v>
      </c>
      <c r="DV60" s="3">
        <f t="shared" si="247"/>
        <v>19.565217391304348</v>
      </c>
      <c r="DW60" s="3">
        <f t="shared" si="248"/>
        <v>-0.49515094334021348</v>
      </c>
      <c r="DX60" s="3">
        <f t="shared" si="249"/>
        <v>5.6426332288401255</v>
      </c>
      <c r="DY60" s="3">
        <f t="shared" si="250"/>
        <v>11.551724137931034</v>
      </c>
      <c r="DZ60" s="2">
        <f>EK60*100/AY60</f>
        <v>0.8946951091712444</v>
      </c>
      <c r="EA60" s="5"/>
      <c r="EB60" s="2">
        <f t="shared" si="251"/>
        <v>2.0472222222222225</v>
      </c>
      <c r="EC60" s="2"/>
      <c r="ED60" s="2"/>
      <c r="EE60" s="2">
        <f t="shared" si="208"/>
        <v>42.027305706501295</v>
      </c>
      <c r="EF60" s="2">
        <f t="shared" si="208"/>
        <v>0.6924269564824711</v>
      </c>
      <c r="EG60" s="2">
        <f t="shared" si="208"/>
        <v>12.323192790731515</v>
      </c>
      <c r="EH60" s="2">
        <f t="shared" si="208"/>
        <v>6.9137326328782391</v>
      </c>
      <c r="EI60" s="2">
        <f>100*K60/($G60+$H60+$I60+$J60+$K60+$L60+$M60+$N60+$O60+$P60)</f>
        <v>0.1103869061059012</v>
      </c>
      <c r="EJ60" s="2">
        <f t="shared" si="209"/>
        <v>12.824951454849248</v>
      </c>
      <c r="EK60" s="2">
        <f t="shared" si="209"/>
        <v>15.263498562461429</v>
      </c>
      <c r="EL60" s="2">
        <f t="shared" si="209"/>
        <v>1.0637283679295932</v>
      </c>
      <c r="EM60" s="2">
        <f t="shared" si="209"/>
        <v>8.3894048640484904</v>
      </c>
      <c r="EN60" s="2">
        <f t="shared" si="209"/>
        <v>0.39137175801183149</v>
      </c>
      <c r="EO60" s="2">
        <f t="shared" si="252"/>
        <v>100.00000000000001</v>
      </c>
      <c r="EP60" s="2">
        <f t="shared" si="9"/>
        <v>9.4531332319780841</v>
      </c>
      <c r="ER60" s="3">
        <v>35.853550188674653</v>
      </c>
      <c r="ET60" s="3">
        <v>0</v>
      </c>
      <c r="EU60" s="3">
        <v>0</v>
      </c>
      <c r="EV60" s="3">
        <v>0</v>
      </c>
      <c r="EW60" s="3">
        <v>0</v>
      </c>
      <c r="EX60" s="3">
        <v>4.0588686896616926</v>
      </c>
      <c r="EY60" s="3">
        <v>4.8587608906098758</v>
      </c>
      <c r="EZ60" s="3">
        <v>30.994789298064777</v>
      </c>
      <c r="FA60" s="3">
        <v>5.6104276494830003</v>
      </c>
      <c r="FB60" s="3">
        <v>0</v>
      </c>
      <c r="FC60" s="3">
        <v>0</v>
      </c>
      <c r="FD60" s="3">
        <v>0</v>
      </c>
      <c r="FE60" s="3">
        <v>0</v>
      </c>
      <c r="FF60" s="3">
        <v>0</v>
      </c>
      <c r="FG60" s="3">
        <v>0</v>
      </c>
      <c r="FH60" s="3">
        <v>0</v>
      </c>
      <c r="FI60" s="3">
        <v>0</v>
      </c>
      <c r="FJ60" s="3">
        <v>0</v>
      </c>
      <c r="FK60" s="3">
        <v>0</v>
      </c>
      <c r="FL60" s="3">
        <v>0</v>
      </c>
      <c r="FM60" s="3">
        <v>0</v>
      </c>
      <c r="FN60" s="3">
        <v>0</v>
      </c>
      <c r="FO60" s="3">
        <v>22.303969238402377</v>
      </c>
      <c r="FP60" s="3">
        <v>6.5023369639027839</v>
      </c>
      <c r="FQ60" s="3">
        <v>28.806306202305162</v>
      </c>
      <c r="FR60" s="3">
        <v>21.313002971632475</v>
      </c>
      <c r="FS60" s="3">
        <v>1.1881572421566786</v>
      </c>
      <c r="FT60" s="3">
        <v>1.310481852315394</v>
      </c>
      <c r="FU60" s="3">
        <v>0</v>
      </c>
      <c r="FV60" s="3">
        <v>0</v>
      </c>
      <c r="FW60" s="3">
        <v>0</v>
      </c>
      <c r="FX60" s="3">
        <v>0</v>
      </c>
      <c r="FY60" s="3">
        <v>0.92378399323657889</v>
      </c>
      <c r="FZ60" s="3">
        <v>0</v>
      </c>
      <c r="GA60" s="3">
        <v>0</v>
      </c>
      <c r="GB60" s="3">
        <v>0.83</v>
      </c>
      <c r="GC60" s="2">
        <f t="shared" si="253"/>
        <v>99.894578789465626</v>
      </c>
    </row>
    <row r="61" spans="1:185" s="1" customFormat="1">
      <c r="A61" s="1" t="s">
        <v>329</v>
      </c>
      <c r="B61" s="1">
        <v>5</v>
      </c>
      <c r="C61" s="1" t="s">
        <v>124</v>
      </c>
      <c r="D61" s="1" t="s">
        <v>326</v>
      </c>
      <c r="E61" s="1" t="s">
        <v>112</v>
      </c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U61" s="122"/>
      <c r="V61" s="122"/>
      <c r="W61" s="2">
        <v>18.734999999999999</v>
      </c>
      <c r="X61" s="2">
        <v>15.657999999999999</v>
      </c>
      <c r="Y61" s="2">
        <v>38.930999999999997</v>
      </c>
      <c r="Z61" s="2">
        <f>Y61/W61</f>
        <v>2.0779823859087267</v>
      </c>
      <c r="AA61" s="2">
        <f>X61/W61</f>
        <v>0.83576194288764349</v>
      </c>
      <c r="AB61" s="3">
        <f>(X61-((0.1084*W61)+13.491))*100</f>
        <v>13.612599999999908</v>
      </c>
      <c r="AC61" s="3">
        <f>(Y61-(1.209*W61+15.627))*100</f>
        <v>65.3384999999993</v>
      </c>
      <c r="AF61" s="2"/>
      <c r="AG61" s="4"/>
      <c r="AH61" s="4"/>
      <c r="AI61" s="4"/>
      <c r="AJ61" s="2"/>
      <c r="AK61" s="2"/>
      <c r="AL61" s="2"/>
      <c r="AM61" s="2"/>
      <c r="AN61" s="2"/>
      <c r="AO61" s="2"/>
      <c r="AP61" s="2"/>
      <c r="AQ61" s="2"/>
      <c r="AR61" s="4"/>
      <c r="AS61" s="4"/>
      <c r="AT61" s="2"/>
      <c r="AU61" s="2"/>
      <c r="AV61" s="2"/>
      <c r="AW61" s="2"/>
      <c r="AX61" s="4"/>
      <c r="AY61" s="4"/>
      <c r="AZ61" s="4"/>
      <c r="BA61" s="3"/>
      <c r="BB61" s="3"/>
      <c r="BC61" s="3"/>
      <c r="BD61" s="3"/>
      <c r="BE61" s="3"/>
      <c r="BF61" s="3"/>
      <c r="BG61" s="3"/>
      <c r="BH61" s="3"/>
      <c r="BJ61" s="4"/>
      <c r="BK61" s="4"/>
      <c r="BL61" s="3"/>
      <c r="BM61" s="3"/>
      <c r="BN61" s="4"/>
      <c r="BO61" s="4"/>
      <c r="BP61" s="4"/>
      <c r="BQ61" s="3"/>
      <c r="BR61" s="3"/>
      <c r="BS61" s="3"/>
      <c r="BT61" s="3"/>
      <c r="BU61" s="3"/>
      <c r="BV61" s="3"/>
      <c r="BW61" s="2"/>
      <c r="BX61" s="2"/>
      <c r="BY61" s="2"/>
      <c r="BZ61" s="3"/>
      <c r="CA61" s="2"/>
      <c r="CB61" s="4"/>
      <c r="CC61" s="4"/>
      <c r="CD61" s="3"/>
      <c r="CE61" s="3"/>
      <c r="CG61" s="3"/>
      <c r="CH61" s="3"/>
      <c r="CI61" s="3"/>
      <c r="CJ61" s="3"/>
      <c r="CK61" s="3"/>
      <c r="CL61" s="3"/>
      <c r="CM61" s="3"/>
      <c r="CN61" s="3"/>
      <c r="CO61" s="3"/>
      <c r="CP61" s="3"/>
      <c r="CQ61" s="3"/>
      <c r="CR61" s="3"/>
      <c r="CS61" s="3"/>
      <c r="CT61" s="3"/>
      <c r="CU61" s="3"/>
      <c r="CV61" s="3"/>
      <c r="CW61" s="3"/>
      <c r="CX61" s="4"/>
      <c r="CY61" s="3"/>
      <c r="CZ61" s="3"/>
      <c r="DA61" s="3"/>
      <c r="DB61" s="3"/>
      <c r="DC61" s="3"/>
      <c r="DD61" s="3"/>
      <c r="DE61" s="3"/>
      <c r="DF61" s="3"/>
      <c r="DG61" s="2"/>
      <c r="DH61" s="4"/>
      <c r="DI61" s="2"/>
      <c r="DJ61" s="3"/>
      <c r="DK61" s="3"/>
      <c r="DL61" s="3"/>
      <c r="DM61" s="3"/>
      <c r="DN61" s="123"/>
      <c r="DO61" s="3"/>
      <c r="DP61" s="4"/>
      <c r="DQ61" s="3"/>
      <c r="DR61" s="3"/>
      <c r="DS61" s="2"/>
      <c r="DT61" s="5"/>
      <c r="DU61" s="3"/>
      <c r="DV61" s="3"/>
      <c r="DW61" s="3"/>
      <c r="DX61" s="3"/>
      <c r="DY61" s="3"/>
      <c r="DZ61" s="2"/>
      <c r="EA61" s="5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R61" s="3"/>
      <c r="ET61" s="3"/>
      <c r="EU61" s="3"/>
      <c r="EV61" s="3"/>
      <c r="EW61" s="3"/>
      <c r="EX61" s="3"/>
      <c r="EY61" s="3"/>
      <c r="EZ61" s="3"/>
      <c r="FA61" s="3"/>
      <c r="FB61" s="3"/>
      <c r="FC61" s="3"/>
      <c r="FD61" s="3"/>
      <c r="FE61" s="3"/>
      <c r="FF61" s="3"/>
      <c r="FG61" s="3"/>
      <c r="FH61" s="3"/>
      <c r="FI61" s="3"/>
      <c r="FJ61" s="3"/>
      <c r="FK61" s="3"/>
      <c r="FL61" s="3"/>
      <c r="FM61" s="3"/>
      <c r="FN61" s="3"/>
      <c r="FO61" s="3"/>
      <c r="FP61" s="3"/>
      <c r="FQ61" s="3"/>
      <c r="FR61" s="3"/>
      <c r="FS61" s="3"/>
      <c r="FT61" s="3"/>
      <c r="FU61" s="3"/>
      <c r="FV61" s="3"/>
      <c r="FW61" s="3"/>
      <c r="FX61" s="3"/>
      <c r="FY61" s="3"/>
      <c r="FZ61" s="3"/>
      <c r="GA61" s="3"/>
      <c r="GB61" s="3"/>
      <c r="GC61" s="2"/>
    </row>
    <row r="62" spans="1:185" s="1" customFormat="1">
      <c r="A62" s="1" t="s">
        <v>329</v>
      </c>
      <c r="B62" s="1">
        <v>5</v>
      </c>
      <c r="C62" s="1" t="s">
        <v>125</v>
      </c>
      <c r="D62" s="1" t="s">
        <v>277</v>
      </c>
      <c r="E62" s="1" t="s">
        <v>112</v>
      </c>
      <c r="F62" s="1">
        <v>0.46500000000000002</v>
      </c>
      <c r="G62" s="2">
        <v>42.22</v>
      </c>
      <c r="H62" s="2">
        <v>0.74</v>
      </c>
      <c r="I62" s="2">
        <v>11.87</v>
      </c>
      <c r="J62" s="2">
        <v>7.2064000000000004</v>
      </c>
      <c r="K62" s="2">
        <v>0.12</v>
      </c>
      <c r="L62" s="2">
        <v>12.7</v>
      </c>
      <c r="M62" s="2">
        <v>15.11</v>
      </c>
      <c r="N62" s="2">
        <v>1.06</v>
      </c>
      <c r="O62" s="2">
        <v>8.2100000000000009</v>
      </c>
      <c r="P62" s="2">
        <v>0.34</v>
      </c>
      <c r="Q62" s="2">
        <v>0.77</v>
      </c>
      <c r="R62" s="2"/>
      <c r="S62" s="2">
        <f t="shared" ref="S62:S67" si="254">SUM(G62:Q62)</f>
        <v>100.3464</v>
      </c>
      <c r="U62" s="122">
        <v>0.71026932504395202</v>
      </c>
      <c r="V62" s="122">
        <v>0.51206265524756089</v>
      </c>
      <c r="W62" s="2"/>
      <c r="X62" s="2"/>
      <c r="Y62" s="2"/>
      <c r="Z62" s="2"/>
      <c r="AA62" s="2"/>
      <c r="AB62" s="3"/>
      <c r="AC62" s="3"/>
      <c r="AF62" s="2">
        <f t="shared" ref="AF62:AF78" si="255">(L62/40.31)/((L62/40.31)+(J62-(J62*0.15))*0.8998/71.85)</f>
        <v>0.80419384889340162</v>
      </c>
      <c r="AG62" s="4">
        <f t="shared" ref="AG62:AG78" si="256">H62*5995</f>
        <v>4436.3</v>
      </c>
      <c r="AH62" s="4">
        <f t="shared" ref="AH62:AH72" si="257">O62*8302</f>
        <v>68159.420000000013</v>
      </c>
      <c r="AI62" s="4">
        <f t="shared" ref="AI62:AI72" si="258">P62*4364</f>
        <v>1483.7600000000002</v>
      </c>
      <c r="AJ62" s="2">
        <f t="shared" ref="AJ62:AJ78" si="259">N62+O62</f>
        <v>9.2700000000000014</v>
      </c>
      <c r="AK62" s="2">
        <f t="shared" ref="AK62:AK78" si="260">O62/N62</f>
        <v>7.7452830188679247</v>
      </c>
      <c r="AL62" s="2">
        <f t="shared" ref="AL62:AL78" si="261">N62/O62</f>
        <v>0.12911084043848964</v>
      </c>
      <c r="AM62" s="2">
        <f t="shared" ref="AM62:AM78" si="262">EK62/EG62</f>
        <v>1.2729570345408592</v>
      </c>
      <c r="AN62" s="2">
        <f t="shared" si="221"/>
        <v>0.6916596461668072</v>
      </c>
      <c r="AO62" s="2">
        <f t="shared" si="222"/>
        <v>0.89554105427684583</v>
      </c>
      <c r="AP62" s="2">
        <f t="shared" ref="AP62:AP78" si="263">1/AO62</f>
        <v>1.1166433914160476</v>
      </c>
      <c r="AQ62" s="2">
        <f t="shared" si="224"/>
        <v>0.31153367625880635</v>
      </c>
      <c r="AR62" s="4">
        <f t="shared" ref="AR62:AR78" si="264">1000*(4*(EE62/60.08)-11*(EL62/61.98*2+EM62/94.2*2)-2*(EH62/159.69*2+EF62/79.87))</f>
        <v>319.57246507076911</v>
      </c>
      <c r="AS62" s="4">
        <f t="shared" ref="AS62:AS78" si="265">1000*(6*(EK62/56.08)+2*(EJ62/40.3)+EG62/101.96*2)</f>
        <v>2490.2772894347545</v>
      </c>
      <c r="AT62" s="2"/>
      <c r="AU62" s="2">
        <f t="shared" ref="AU62:AU78" si="266">O62/G62</f>
        <v>0.19445760303173854</v>
      </c>
      <c r="AV62" s="2">
        <f t="shared" si="22"/>
        <v>0.74863712869604737</v>
      </c>
      <c r="AW62" s="2"/>
      <c r="AX62" s="4">
        <v>398</v>
      </c>
      <c r="AY62" s="4">
        <v>1340</v>
      </c>
      <c r="AZ62" s="4">
        <v>669</v>
      </c>
      <c r="BA62" s="3">
        <v>38.200000000000003</v>
      </c>
      <c r="BB62" s="3"/>
      <c r="BC62" s="3">
        <v>131</v>
      </c>
      <c r="BD62" s="3">
        <v>690</v>
      </c>
      <c r="BE62" s="3">
        <v>31</v>
      </c>
      <c r="BF62" s="3">
        <v>120</v>
      </c>
      <c r="BG62" s="3">
        <v>30</v>
      </c>
      <c r="BH62" s="3">
        <v>80</v>
      </c>
      <c r="BI62" s="1">
        <v>29.3</v>
      </c>
      <c r="BJ62" s="4">
        <v>290</v>
      </c>
      <c r="BK62" s="4">
        <v>11.8</v>
      </c>
      <c r="BL62" s="3">
        <v>9</v>
      </c>
      <c r="BM62" s="3">
        <v>0.81</v>
      </c>
      <c r="BN62" s="4">
        <v>86.9</v>
      </c>
      <c r="BO62" s="4">
        <v>196</v>
      </c>
      <c r="BP62" s="4">
        <v>23.2</v>
      </c>
      <c r="BQ62" s="3">
        <v>89.2</v>
      </c>
      <c r="BR62" s="3">
        <v>16.8</v>
      </c>
      <c r="BS62" s="3">
        <v>3.58</v>
      </c>
      <c r="BT62" s="3">
        <v>12</v>
      </c>
      <c r="BU62" s="3">
        <v>1.57</v>
      </c>
      <c r="BV62" s="3">
        <v>7.58</v>
      </c>
      <c r="BW62" s="2">
        <v>1.19</v>
      </c>
      <c r="BX62" s="2">
        <v>3.05</v>
      </c>
      <c r="BY62" s="2">
        <v>0.39800000000000002</v>
      </c>
      <c r="BZ62" s="3">
        <v>2.34</v>
      </c>
      <c r="CA62" s="2">
        <v>0.31900000000000001</v>
      </c>
      <c r="CB62" s="4">
        <v>29</v>
      </c>
      <c r="CC62" s="4">
        <v>30.7</v>
      </c>
      <c r="CD62" s="3">
        <v>7.98</v>
      </c>
      <c r="CE62" s="3">
        <v>13</v>
      </c>
      <c r="CG62" s="3">
        <f t="shared" ref="CG62:CG132" si="267">BN62/0.242</f>
        <v>359.09090909090912</v>
      </c>
      <c r="CH62" s="3">
        <f t="shared" ref="CH62:CH132" si="268">BO62/0.635</f>
        <v>308.66141732283467</v>
      </c>
      <c r="CI62" s="3">
        <f t="shared" ref="CI62:CI132" si="269">BP62/0.0963</f>
        <v>240.91381100726895</v>
      </c>
      <c r="CJ62" s="3">
        <f t="shared" ref="CJ62:CJ132" si="270">BQ62/0.48</f>
        <v>185.83333333333334</v>
      </c>
      <c r="CK62" s="3">
        <f t="shared" ref="CK62:CK132" si="271">BR62/0.156</f>
        <v>107.69230769230769</v>
      </c>
      <c r="CL62" s="3">
        <f t="shared" ref="CL62:CL132" si="272">BS62/0.0591</f>
        <v>60.575296108291035</v>
      </c>
      <c r="CM62" s="3">
        <f t="shared" ref="CM62:CM132" si="273">BT62/0.212</f>
        <v>56.60377358490566</v>
      </c>
      <c r="CN62" s="3">
        <f t="shared" ref="CN62:CN132" si="274">BU62/0.0376</f>
        <v>41.755319148936174</v>
      </c>
      <c r="CO62" s="3">
        <f t="shared" ref="CO62:CO132" si="275">BV62/0.259</f>
        <v>29.266409266409266</v>
      </c>
      <c r="CP62" s="3">
        <f t="shared" ref="CP62:CP132" si="276">BW62/0.0585</f>
        <v>20.341880341880341</v>
      </c>
      <c r="CQ62" s="3">
        <f t="shared" ref="CQ62:CQ132" si="277">BX62/0.163</f>
        <v>18.711656441717789</v>
      </c>
      <c r="CR62" s="3">
        <f t="shared" ref="CR62:CR132" si="278">BY62/0.0256</f>
        <v>15.546875</v>
      </c>
      <c r="CS62" s="3">
        <f t="shared" ref="CS62:CS132" si="279">BZ62/0.166</f>
        <v>14.096385542168672</v>
      </c>
      <c r="CT62" s="3">
        <f t="shared" ref="CT62:CT132" si="280">CA62/0.024</f>
        <v>13.291666666666666</v>
      </c>
      <c r="CU62" s="3">
        <f t="shared" ref="CU62:CU77" si="281">AZ62/BK62</f>
        <v>56.694915254237287</v>
      </c>
      <c r="CV62" s="3">
        <f t="shared" ref="CV62:CV76" si="282">AZ62/BN62</f>
        <v>7.6985040276179513</v>
      </c>
      <c r="CW62" s="3">
        <f t="shared" ref="CW62:CW76" si="283">BN62/BK62</f>
        <v>7.3644067796610173</v>
      </c>
      <c r="CX62" s="4">
        <f t="shared" ref="CX62:CX77" si="284">AG62/BK62</f>
        <v>375.95762711864404</v>
      </c>
      <c r="CY62" s="3">
        <f>BO62/CB62</f>
        <v>6.7586206896551726</v>
      </c>
      <c r="CZ62" s="3">
        <f>BK62/CD62</f>
        <v>1.4786967418546366</v>
      </c>
      <c r="DA62" s="3">
        <f>AX62/BR62</f>
        <v>23.69047619047619</v>
      </c>
      <c r="DB62" s="3">
        <f t="shared" ref="DB62:DB77" si="285">BJ62/BK62</f>
        <v>24.576271186440678</v>
      </c>
      <c r="DC62" s="3">
        <f t="shared" ref="DC62:DC76" si="286">AZ62/CC62</f>
        <v>21.791530944625407</v>
      </c>
      <c r="DD62" s="3">
        <f>CC62/BM62</f>
        <v>37.901234567901234</v>
      </c>
      <c r="DE62" s="3">
        <f>BM62/BZ62</f>
        <v>0.3461538461538462</v>
      </c>
      <c r="DF62" s="3">
        <f>CC62/BZ62</f>
        <v>13.119658119658121</v>
      </c>
      <c r="DG62" s="2">
        <f t="shared" ref="DG62:DG77" si="287">BK62/BI62</f>
        <v>0.40273037542662116</v>
      </c>
      <c r="DH62" s="4">
        <f t="shared" ref="DH62:DH76" si="288">AH62/BN62</f>
        <v>784.34315304948223</v>
      </c>
      <c r="DI62" s="2">
        <f>(BK62/0.46)/((O62/0.023)*(CD62/0.017))^0.5</f>
        <v>6.2667090253306634E-2</v>
      </c>
      <c r="DJ62" s="3">
        <f>BN62/CA62</f>
        <v>272.41379310344831</v>
      </c>
      <c r="DK62" s="3">
        <f>CG62/CT62</f>
        <v>27.016243944143636</v>
      </c>
      <c r="DL62" s="3">
        <f t="shared" ref="DL62" si="289">CG62/CK62</f>
        <v>3.3344155844155847</v>
      </c>
      <c r="DM62" s="3">
        <f>BN62/BZ62</f>
        <v>37.136752136752143</v>
      </c>
      <c r="DN62" s="123">
        <f t="shared" ref="DN62" si="290">BL62/BQ62</f>
        <v>0.10089686098654709</v>
      </c>
      <c r="DO62" s="3">
        <f t="shared" ref="DO62" si="291">BR62/BZ62</f>
        <v>7.1794871794871806</v>
      </c>
      <c r="DP62" s="4">
        <f>AY62/BZ62</f>
        <v>572.64957264957263</v>
      </c>
      <c r="DQ62" s="3">
        <f>AY62/BQ62</f>
        <v>15.022421524663677</v>
      </c>
      <c r="DR62" s="3">
        <f>AY62/(((BR62/0.195)*(BT62/0.259))^0.5)</f>
        <v>21.209318903098545</v>
      </c>
      <c r="DS62" s="2">
        <f>(BS62/0.074)/(((BR62/0.195)*(BT62/0.259))^0.5)</f>
        <v>0.76572571271775702</v>
      </c>
      <c r="DT62" s="5">
        <f t="shared" ref="DT62:DT78" si="292">1/AY62</f>
        <v>7.4626865671641792E-4</v>
      </c>
      <c r="DU62" s="3">
        <f t="shared" ref="DU62:DU77" si="293">BJ62/BI62</f>
        <v>9.8976109215017054</v>
      </c>
      <c r="DV62" s="3">
        <f>BK62/BM62</f>
        <v>14.567901234567902</v>
      </c>
      <c r="DW62" s="3">
        <f t="shared" ref="DW62:DW77" si="294">1.74+LOG(BK62/BI62)-1.92*LOG(BJ62/BI62)</f>
        <v>-0.5664039379340895</v>
      </c>
      <c r="DX62" s="3">
        <f t="shared" ref="DX62:DX77" si="295">BK62*100/BJ62</f>
        <v>4.068965517241379</v>
      </c>
      <c r="DY62" s="3">
        <f t="shared" ref="DY62:DY76" si="296">CC62*100/BJ62</f>
        <v>10.586206896551724</v>
      </c>
      <c r="DZ62" s="2">
        <f t="shared" ref="DZ62:DZ78" si="297">EK62*100/AY62</f>
        <v>1.1324088240772987</v>
      </c>
      <c r="EA62" s="5"/>
      <c r="EB62" s="2">
        <f t="shared" si="251"/>
        <v>2.601694915254237</v>
      </c>
      <c r="EC62" s="2">
        <f t="shared" ref="EC62:EC109" si="298">(CB62/0.144)/(CH62*CI62)^(1/2)</f>
        <v>0.73852207949952653</v>
      </c>
      <c r="ED62" s="2"/>
      <c r="EE62" s="2">
        <f t="shared" ref="EE62:EE78" si="299">100*G62/($G62+$H62+$I62+$J62+$K62+$L62+$M62+$N62+$O62+$P62)</f>
        <v>42.399604725617714</v>
      </c>
      <c r="EF62" s="2">
        <f t="shared" ref="EF62:EF78" si="300">100*H62/($G62+$H62+$I62+$J62+$K62+$L62+$M62+$N62+$O62+$P62)</f>
        <v>0.7431479748213432</v>
      </c>
      <c r="EG62" s="2">
        <f t="shared" ref="EG62:EG78" si="301">100*I62/($G62+$H62+$I62+$J62+$K62+$L62+$M62+$N62+$O62+$P62)</f>
        <v>11.920495217742356</v>
      </c>
      <c r="EH62" s="2">
        <f t="shared" ref="EH62:EH78" si="302">100*J62/($G62+$H62+$I62+$J62+$K62+$L62+$M62+$N62+$O62+$P62)</f>
        <v>7.2370561699358475</v>
      </c>
      <c r="EI62" s="2">
        <f t="shared" ref="EI62:EI78" si="303">100*K62/($G62+$H62+$I62+$J62+$K62+$L62+$M62+$N62+$O62+$P62)</f>
        <v>0.12051048240346106</v>
      </c>
      <c r="EJ62" s="2">
        <f t="shared" ref="EJ62:EJ78" si="304">100*L62/($G62+$H62+$I62+$J62+$K62+$L62+$M62+$N62+$O62+$P62)</f>
        <v>12.754026054366294</v>
      </c>
      <c r="EK62" s="2">
        <f t="shared" ref="EK62:EK78" si="305">100*M62/($G62+$H62+$I62+$J62+$K62+$L62+$M62+$N62+$O62+$P62)</f>
        <v>15.174278242635804</v>
      </c>
      <c r="EL62" s="2">
        <f t="shared" ref="EL62:EL78" si="306">100*N62/($G62+$H62+$I62+$J62+$K62+$L62+$M62+$N62+$O62+$P62)</f>
        <v>1.0645092612305727</v>
      </c>
      <c r="EM62" s="2">
        <f t="shared" ref="EM62:EM78" si="307">100*O62/($G62+$H62+$I62+$J62+$K62+$L62+$M62+$N62+$O62+$P62)</f>
        <v>8.2449255044367948</v>
      </c>
      <c r="EN62" s="2">
        <f t="shared" ref="EN62:EN78" si="308">100*P62/($G62+$H62+$I62+$J62+$K62+$L62+$M62+$N62+$O62+$P62)</f>
        <v>0.34144636680980633</v>
      </c>
      <c r="EO62" s="2">
        <f t="shared" ref="EO62:EO78" si="309">SUM(EE62:EN62)</f>
        <v>99.999999999999986</v>
      </c>
      <c r="EP62" s="2">
        <f t="shared" ref="EP62:EP78" si="310">EL62+EM62</f>
        <v>9.3094347656673673</v>
      </c>
      <c r="ER62" s="3">
        <v>38.558895852666907</v>
      </c>
      <c r="ET62" s="3">
        <v>0</v>
      </c>
      <c r="EU62" s="3">
        <v>0</v>
      </c>
      <c r="EV62" s="3">
        <v>0</v>
      </c>
      <c r="EW62" s="3">
        <v>0</v>
      </c>
      <c r="EX62" s="3">
        <v>3.3831687148995098</v>
      </c>
      <c r="EY62" s="3">
        <v>4.8587608906098758</v>
      </c>
      <c r="EZ62" s="3">
        <v>33.700134962057035</v>
      </c>
      <c r="FA62" s="3">
        <v>3.1461511320723985</v>
      </c>
      <c r="FB62" s="3">
        <v>0</v>
      </c>
      <c r="FC62" s="3">
        <v>0</v>
      </c>
      <c r="FD62" s="3">
        <v>0</v>
      </c>
      <c r="FE62" s="3">
        <v>0</v>
      </c>
      <c r="FF62" s="3">
        <v>0</v>
      </c>
      <c r="FG62" s="3">
        <v>0</v>
      </c>
      <c r="FH62" s="3">
        <v>0</v>
      </c>
      <c r="FI62" s="3">
        <v>0</v>
      </c>
      <c r="FJ62" s="3">
        <v>0</v>
      </c>
      <c r="FK62" s="3">
        <v>0</v>
      </c>
      <c r="FL62" s="3">
        <v>0</v>
      </c>
      <c r="FM62" s="3">
        <v>0</v>
      </c>
      <c r="FN62" s="3">
        <v>0</v>
      </c>
      <c r="FO62" s="3">
        <v>22.164351277598609</v>
      </c>
      <c r="FP62" s="3">
        <v>6.7852363827406377</v>
      </c>
      <c r="FQ62" s="3">
        <v>28.949587660339247</v>
      </c>
      <c r="FR62" s="3">
        <v>21.469628730473229</v>
      </c>
      <c r="FS62" s="3">
        <v>1.2428095434905129</v>
      </c>
      <c r="FT62" s="3">
        <v>1.4054443053817269</v>
      </c>
      <c r="FU62" s="3">
        <v>0</v>
      </c>
      <c r="FV62" s="3">
        <v>0</v>
      </c>
      <c r="FW62" s="3">
        <v>0</v>
      </c>
      <c r="FX62" s="3">
        <v>0</v>
      </c>
      <c r="FY62" s="3">
        <v>0.80535014794983795</v>
      </c>
      <c r="FZ62" s="3">
        <v>0</v>
      </c>
      <c r="GA62" s="3">
        <v>0</v>
      </c>
      <c r="GB62" s="3">
        <v>0.77</v>
      </c>
      <c r="GC62" s="2">
        <f t="shared" ref="GC62:GC78" si="311">GB62+GA62+FZ62+FY62+FX62+FW62+FV62+FU62+FT62+FS62+FR62+FP62+FO62+FM62+FL62+FK62+FI62+FH62+FG62+FF62+FE62+FD62+FC62+FA62+EZ62+EY62+EX62+EW62+EV62+EU62+ET62</f>
        <v>99.731036087273381</v>
      </c>
    </row>
    <row r="63" spans="1:185" s="1" customFormat="1">
      <c r="A63" s="1" t="s">
        <v>329</v>
      </c>
      <c r="B63" s="1">
        <v>5</v>
      </c>
      <c r="C63" s="1" t="s">
        <v>120</v>
      </c>
      <c r="D63" s="1" t="s">
        <v>275</v>
      </c>
      <c r="E63" s="1" t="s">
        <v>276</v>
      </c>
      <c r="G63" s="2">
        <v>41.2</v>
      </c>
      <c r="H63" s="2">
        <v>0.67</v>
      </c>
      <c r="I63" s="2">
        <v>11.51</v>
      </c>
      <c r="J63" s="2">
        <v>6.8068</v>
      </c>
      <c r="K63" s="2">
        <v>0.11</v>
      </c>
      <c r="L63" s="2">
        <v>12.76</v>
      </c>
      <c r="M63" s="2">
        <v>15.73</v>
      </c>
      <c r="N63" s="2">
        <v>1.07</v>
      </c>
      <c r="O63" s="2">
        <v>8.43</v>
      </c>
      <c r="P63" s="2">
        <v>0.39</v>
      </c>
      <c r="Q63" s="2">
        <v>1.86</v>
      </c>
      <c r="R63" s="2"/>
      <c r="S63" s="2">
        <f t="shared" si="254"/>
        <v>100.5368</v>
      </c>
      <c r="U63" s="122"/>
      <c r="V63" s="122"/>
      <c r="W63" s="2"/>
      <c r="X63" s="2"/>
      <c r="Y63" s="2"/>
      <c r="Z63" s="2"/>
      <c r="AA63" s="2"/>
      <c r="AB63" s="3"/>
      <c r="AC63" s="3"/>
      <c r="AF63" s="2">
        <f t="shared" si="255"/>
        <v>0.8137367466338048</v>
      </c>
      <c r="AG63" s="4">
        <f t="shared" si="256"/>
        <v>4016.65</v>
      </c>
      <c r="AH63" s="4">
        <f t="shared" si="257"/>
        <v>69985.86</v>
      </c>
      <c r="AI63" s="4">
        <f t="shared" si="258"/>
        <v>1701.96</v>
      </c>
      <c r="AJ63" s="2">
        <f t="shared" si="259"/>
        <v>9.5</v>
      </c>
      <c r="AK63" s="2">
        <f t="shared" si="260"/>
        <v>7.8785046728971952</v>
      </c>
      <c r="AL63" s="2">
        <f t="shared" si="261"/>
        <v>0.12692763938315541</v>
      </c>
      <c r="AM63" s="2">
        <f t="shared" si="262"/>
        <v>1.3666377063423112</v>
      </c>
      <c r="AN63" s="2">
        <f t="shared" si="221"/>
        <v>0.7324066029539531</v>
      </c>
      <c r="AO63" s="2">
        <f t="shared" si="222"/>
        <v>0.94566862940135177</v>
      </c>
      <c r="AP63" s="2">
        <f t="shared" si="263"/>
        <v>1.0574528634126759</v>
      </c>
      <c r="AQ63" s="2">
        <f t="shared" si="224"/>
        <v>0.29151324687652913</v>
      </c>
      <c r="AR63" s="4">
        <f t="shared" si="264"/>
        <v>209.91962554059367</v>
      </c>
      <c r="AS63" s="4">
        <f t="shared" si="265"/>
        <v>2576.0648484684652</v>
      </c>
      <c r="AT63" s="2"/>
      <c r="AU63" s="2">
        <f t="shared" si="266"/>
        <v>0.20461165048543686</v>
      </c>
      <c r="AV63" s="2">
        <f t="shared" si="22"/>
        <v>0.7927407350019644</v>
      </c>
      <c r="AW63" s="2"/>
      <c r="AX63" s="4">
        <v>483</v>
      </c>
      <c r="AY63" s="4">
        <v>1724</v>
      </c>
      <c r="AZ63" s="4">
        <v>642</v>
      </c>
      <c r="BA63" s="3"/>
      <c r="BB63" s="3"/>
      <c r="BC63" s="3">
        <v>126</v>
      </c>
      <c r="BD63" s="3">
        <v>280</v>
      </c>
      <c r="BE63" s="3"/>
      <c r="BF63" s="3">
        <v>139</v>
      </c>
      <c r="BG63" s="3"/>
      <c r="BH63" s="3"/>
      <c r="BI63" s="1">
        <v>37</v>
      </c>
      <c r="BJ63" s="4">
        <v>283</v>
      </c>
      <c r="BK63" s="4">
        <v>13</v>
      </c>
      <c r="BL63" s="3"/>
      <c r="BM63" s="3"/>
      <c r="BN63" s="4">
        <v>86</v>
      </c>
      <c r="BO63" s="4">
        <v>177</v>
      </c>
      <c r="BP63" s="4"/>
      <c r="BQ63" s="3"/>
      <c r="BR63" s="3"/>
      <c r="BS63" s="3"/>
      <c r="BT63" s="3"/>
      <c r="BU63" s="3"/>
      <c r="BV63" s="3"/>
      <c r="BW63" s="2"/>
      <c r="BX63" s="2"/>
      <c r="BY63" s="2"/>
      <c r="BZ63" s="3"/>
      <c r="CA63" s="2"/>
      <c r="CB63" s="4"/>
      <c r="CC63" s="4">
        <v>36</v>
      </c>
      <c r="CD63" s="3"/>
      <c r="CE63" s="3"/>
      <c r="CG63" s="3">
        <f t="shared" si="267"/>
        <v>355.37190082644628</v>
      </c>
      <c r="CH63" s="3">
        <f t="shared" si="268"/>
        <v>278.74015748031496</v>
      </c>
      <c r="CI63" s="3"/>
      <c r="CJ63" s="3"/>
      <c r="CK63" s="3"/>
      <c r="CL63" s="3"/>
      <c r="CM63" s="3"/>
      <c r="CN63" s="3"/>
      <c r="CO63" s="3"/>
      <c r="CP63" s="3"/>
      <c r="CQ63" s="3"/>
      <c r="CR63" s="3"/>
      <c r="CS63" s="3"/>
      <c r="CT63" s="3"/>
      <c r="CU63" s="3">
        <f t="shared" si="281"/>
        <v>49.384615384615387</v>
      </c>
      <c r="CV63" s="3">
        <f t="shared" si="282"/>
        <v>7.4651162790697674</v>
      </c>
      <c r="CW63" s="3">
        <f t="shared" si="283"/>
        <v>6.615384615384615</v>
      </c>
      <c r="CX63" s="4">
        <f t="shared" si="284"/>
        <v>308.97307692307692</v>
      </c>
      <c r="CY63" s="3"/>
      <c r="CZ63" s="3"/>
      <c r="DA63" s="3"/>
      <c r="DB63" s="3">
        <f t="shared" si="285"/>
        <v>21.76923076923077</v>
      </c>
      <c r="DC63" s="3">
        <f t="shared" si="286"/>
        <v>17.833333333333332</v>
      </c>
      <c r="DD63" s="3"/>
      <c r="DE63" s="3"/>
      <c r="DF63" s="3"/>
      <c r="DG63" s="2">
        <f t="shared" si="287"/>
        <v>0.35135135135135137</v>
      </c>
      <c r="DH63" s="4">
        <f t="shared" si="288"/>
        <v>813.7890697674419</v>
      </c>
      <c r="DI63" s="2"/>
      <c r="DJ63" s="3"/>
      <c r="DK63" s="3"/>
      <c r="DL63" s="3"/>
      <c r="DM63" s="3"/>
      <c r="DN63" s="123"/>
      <c r="DO63" s="3"/>
      <c r="DP63" s="4"/>
      <c r="DQ63" s="3"/>
      <c r="DR63" s="3"/>
      <c r="DS63" s="2"/>
      <c r="DT63" s="5">
        <f t="shared" si="292"/>
        <v>5.8004640371229696E-4</v>
      </c>
      <c r="DU63" s="3">
        <f t="shared" si="293"/>
        <v>7.6486486486486482</v>
      </c>
      <c r="DV63" s="3"/>
      <c r="DW63" s="3">
        <f t="shared" si="294"/>
        <v>-0.41074101775816496</v>
      </c>
      <c r="DX63" s="3">
        <f t="shared" si="295"/>
        <v>4.5936395759717312</v>
      </c>
      <c r="DY63" s="3">
        <f t="shared" si="296"/>
        <v>12.720848056537102</v>
      </c>
      <c r="DZ63" s="2">
        <f t="shared" si="297"/>
        <v>0.92464793450886451</v>
      </c>
      <c r="EA63" s="5"/>
      <c r="EB63" s="2">
        <f t="shared" si="251"/>
        <v>2.7692307692307692</v>
      </c>
      <c r="EC63" s="2"/>
      <c r="ED63" s="2"/>
      <c r="EE63" s="2">
        <f t="shared" si="299"/>
        <v>41.752468665380313</v>
      </c>
      <c r="EF63" s="2">
        <f t="shared" si="300"/>
        <v>0.67898432052924296</v>
      </c>
      <c r="EG63" s="2">
        <f t="shared" si="301"/>
        <v>11.664342581032217</v>
      </c>
      <c r="EH63" s="2">
        <f t="shared" si="302"/>
        <v>6.8980753328036579</v>
      </c>
      <c r="EI63" s="2">
        <f t="shared" si="303"/>
        <v>0.11147503769883094</v>
      </c>
      <c r="EJ63" s="2">
        <f t="shared" si="304"/>
        <v>12.931104373064388</v>
      </c>
      <c r="EK63" s="2">
        <f t="shared" si="305"/>
        <v>15.940930390932824</v>
      </c>
      <c r="EL63" s="2">
        <f t="shared" si="306"/>
        <v>1.0843480939795371</v>
      </c>
      <c r="EM63" s="2">
        <f t="shared" si="307"/>
        <v>8.5430415254649521</v>
      </c>
      <c r="EN63" s="2">
        <f t="shared" si="308"/>
        <v>0.39522967911403695</v>
      </c>
      <c r="EO63" s="2">
        <f t="shared" si="309"/>
        <v>100.00000000000001</v>
      </c>
      <c r="EP63" s="2">
        <f t="shared" si="310"/>
        <v>9.6273896194444895</v>
      </c>
      <c r="ER63" s="3">
        <v>34.910704398642693</v>
      </c>
      <c r="ET63" s="3">
        <v>0</v>
      </c>
      <c r="EU63" s="3">
        <v>0</v>
      </c>
      <c r="EV63" s="3">
        <v>0</v>
      </c>
      <c r="EW63" s="3">
        <v>0</v>
      </c>
      <c r="EX63" s="3">
        <v>1.7062917205694497</v>
      </c>
      <c r="EY63" s="3">
        <v>4.9045982575024203</v>
      </c>
      <c r="EZ63" s="3">
        <v>30.006106141140275</v>
      </c>
      <c r="FA63" s="3">
        <v>6.5619903266843735</v>
      </c>
      <c r="FB63" s="3">
        <v>0</v>
      </c>
      <c r="FC63" s="3">
        <v>0</v>
      </c>
      <c r="FD63" s="3">
        <v>0</v>
      </c>
      <c r="FE63" s="3">
        <v>0</v>
      </c>
      <c r="FF63" s="3">
        <v>0</v>
      </c>
      <c r="FG63" s="3">
        <v>0</v>
      </c>
      <c r="FH63" s="3">
        <v>0</v>
      </c>
      <c r="FI63" s="3">
        <v>0</v>
      </c>
      <c r="FJ63" s="3">
        <v>0</v>
      </c>
      <c r="FK63" s="3">
        <v>0</v>
      </c>
      <c r="FL63" s="3">
        <v>0</v>
      </c>
      <c r="FM63" s="3">
        <v>0</v>
      </c>
      <c r="FN63" s="3">
        <v>0</v>
      </c>
      <c r="FO63" s="3">
        <v>22.269064748201433</v>
      </c>
      <c r="FP63" s="3">
        <v>6.441123119130026</v>
      </c>
      <c r="FQ63" s="3">
        <v>28.710187867331463</v>
      </c>
      <c r="FR63" s="3">
        <v>22.839815084211381</v>
      </c>
      <c r="FS63" s="3">
        <v>1.1738948713131694</v>
      </c>
      <c r="FT63" s="3">
        <v>1.2724968710888611</v>
      </c>
      <c r="FU63" s="3">
        <v>0</v>
      </c>
      <c r="FV63" s="3">
        <v>0</v>
      </c>
      <c r="FW63" s="3">
        <v>0</v>
      </c>
      <c r="FX63" s="3">
        <v>0</v>
      </c>
      <c r="FY63" s="3">
        <v>0.92378399323657889</v>
      </c>
      <c r="FZ63" s="3">
        <v>0</v>
      </c>
      <c r="GA63" s="3">
        <v>0</v>
      </c>
      <c r="GB63" s="3">
        <v>1.86</v>
      </c>
      <c r="GC63" s="2">
        <f t="shared" si="311"/>
        <v>99.95916513307796</v>
      </c>
    </row>
    <row r="64" spans="1:185" s="1" customFormat="1">
      <c r="A64" s="1" t="s">
        <v>329</v>
      </c>
      <c r="B64" s="1">
        <v>5</v>
      </c>
      <c r="C64" s="1" t="s">
        <v>120</v>
      </c>
      <c r="D64" s="1" t="s">
        <v>275</v>
      </c>
      <c r="E64" s="1" t="s">
        <v>276</v>
      </c>
      <c r="G64" s="2">
        <v>41.46</v>
      </c>
      <c r="H64" s="2">
        <v>0.72</v>
      </c>
      <c r="I64" s="2">
        <v>12</v>
      </c>
      <c r="J64" s="2">
        <v>6.9735999999999994</v>
      </c>
      <c r="K64" s="2">
        <v>0.11</v>
      </c>
      <c r="L64" s="2">
        <v>12.93</v>
      </c>
      <c r="M64" s="2">
        <v>15.61</v>
      </c>
      <c r="N64" s="2">
        <v>1.1299999999999999</v>
      </c>
      <c r="O64" s="2">
        <v>8.5</v>
      </c>
      <c r="P64" s="2">
        <v>0.41</v>
      </c>
      <c r="Q64" s="2">
        <v>0.68</v>
      </c>
      <c r="R64" s="2"/>
      <c r="S64" s="2">
        <f t="shared" si="254"/>
        <v>100.5236</v>
      </c>
      <c r="U64" s="122"/>
      <c r="V64" s="122"/>
      <c r="W64" s="2"/>
      <c r="X64" s="2"/>
      <c r="Y64" s="2"/>
      <c r="Z64" s="2"/>
      <c r="AA64" s="2"/>
      <c r="AB64" s="3"/>
      <c r="AC64" s="3"/>
      <c r="AF64" s="2">
        <f t="shared" si="255"/>
        <v>0.81206760996702276</v>
      </c>
      <c r="AG64" s="4">
        <f t="shared" si="256"/>
        <v>4316.3999999999996</v>
      </c>
      <c r="AH64" s="4">
        <f t="shared" si="257"/>
        <v>70567</v>
      </c>
      <c r="AI64" s="4">
        <f t="shared" si="258"/>
        <v>1789.2399999999998</v>
      </c>
      <c r="AJ64" s="2">
        <f t="shared" si="259"/>
        <v>9.629999999999999</v>
      </c>
      <c r="AK64" s="2">
        <f t="shared" si="260"/>
        <v>7.5221238938053103</v>
      </c>
      <c r="AL64" s="2">
        <f t="shared" si="261"/>
        <v>0.13294117647058823</v>
      </c>
      <c r="AM64" s="2">
        <f t="shared" si="262"/>
        <v>1.3008333333333333</v>
      </c>
      <c r="AN64" s="2">
        <f t="shared" si="221"/>
        <v>0.70833333333333337</v>
      </c>
      <c r="AO64" s="2">
        <f t="shared" si="222"/>
        <v>0.9215929321766011</v>
      </c>
      <c r="AP64" s="2">
        <f t="shared" si="263"/>
        <v>1.0850777659917796</v>
      </c>
      <c r="AQ64" s="2">
        <f t="shared" si="224"/>
        <v>0.30426024296487686</v>
      </c>
      <c r="AR64" s="4">
        <f t="shared" si="264"/>
        <v>181.66082198983207</v>
      </c>
      <c r="AS64" s="4">
        <f t="shared" si="265"/>
        <v>2551.1779359362704</v>
      </c>
      <c r="AT64" s="2"/>
      <c r="AU64" s="2">
        <f t="shared" si="266"/>
        <v>0.2050168837433671</v>
      </c>
      <c r="AV64" s="2">
        <f t="shared" si="22"/>
        <v>0.76668435951875435</v>
      </c>
      <c r="AW64" s="2"/>
      <c r="AX64" s="4">
        <v>475</v>
      </c>
      <c r="AY64" s="4">
        <v>1778</v>
      </c>
      <c r="AZ64" s="4">
        <v>670</v>
      </c>
      <c r="BA64" s="3"/>
      <c r="BB64" s="3"/>
      <c r="BC64" s="3">
        <v>135</v>
      </c>
      <c r="BD64" s="3">
        <v>793</v>
      </c>
      <c r="BE64" s="3"/>
      <c r="BF64" s="3">
        <v>149</v>
      </c>
      <c r="BG64" s="3"/>
      <c r="BH64" s="3"/>
      <c r="BI64" s="1">
        <v>39</v>
      </c>
      <c r="BJ64" s="4">
        <v>312</v>
      </c>
      <c r="BK64" s="4">
        <v>15</v>
      </c>
      <c r="BL64" s="3"/>
      <c r="BM64" s="3"/>
      <c r="BN64" s="4">
        <v>87</v>
      </c>
      <c r="BO64" s="4">
        <v>186</v>
      </c>
      <c r="BP64" s="4"/>
      <c r="BQ64" s="3"/>
      <c r="BR64" s="3"/>
      <c r="BS64" s="3"/>
      <c r="BT64" s="3"/>
      <c r="BU64" s="3"/>
      <c r="BV64" s="3"/>
      <c r="BW64" s="2"/>
      <c r="BX64" s="2"/>
      <c r="BY64" s="2"/>
      <c r="BZ64" s="3"/>
      <c r="CA64" s="2"/>
      <c r="CB64" s="4"/>
      <c r="CC64" s="4">
        <v>38</v>
      </c>
      <c r="CD64" s="3"/>
      <c r="CE64" s="3"/>
      <c r="CG64" s="3">
        <f t="shared" si="267"/>
        <v>359.50413223140498</v>
      </c>
      <c r="CH64" s="3">
        <f t="shared" si="268"/>
        <v>292.91338582677167</v>
      </c>
      <c r="CI64" s="3"/>
      <c r="CJ64" s="3"/>
      <c r="CK64" s="3"/>
      <c r="CL64" s="3"/>
      <c r="CM64" s="3"/>
      <c r="CN64" s="3"/>
      <c r="CO64" s="3"/>
      <c r="CP64" s="3"/>
      <c r="CQ64" s="3"/>
      <c r="CR64" s="3"/>
      <c r="CS64" s="3"/>
      <c r="CT64" s="3"/>
      <c r="CU64" s="3">
        <f t="shared" si="281"/>
        <v>44.666666666666664</v>
      </c>
      <c r="CV64" s="3">
        <f t="shared" si="282"/>
        <v>7.7011494252873565</v>
      </c>
      <c r="CW64" s="3">
        <f t="shared" si="283"/>
        <v>5.8</v>
      </c>
      <c r="CX64" s="4">
        <f t="shared" si="284"/>
        <v>287.76</v>
      </c>
      <c r="CY64" s="3"/>
      <c r="CZ64" s="3"/>
      <c r="DA64" s="3"/>
      <c r="DB64" s="3">
        <f t="shared" si="285"/>
        <v>20.8</v>
      </c>
      <c r="DC64" s="3">
        <f t="shared" si="286"/>
        <v>17.631578947368421</v>
      </c>
      <c r="DD64" s="3"/>
      <c r="DE64" s="3"/>
      <c r="DF64" s="3"/>
      <c r="DG64" s="2">
        <f t="shared" si="287"/>
        <v>0.38461538461538464</v>
      </c>
      <c r="DH64" s="4">
        <f t="shared" si="288"/>
        <v>811.11494252873558</v>
      </c>
      <c r="DI64" s="2"/>
      <c r="DJ64" s="3"/>
      <c r="DK64" s="3"/>
      <c r="DL64" s="3"/>
      <c r="DM64" s="3"/>
      <c r="DN64" s="123"/>
      <c r="DO64" s="3"/>
      <c r="DP64" s="4"/>
      <c r="DQ64" s="3"/>
      <c r="DR64" s="3"/>
      <c r="DS64" s="2"/>
      <c r="DT64" s="5">
        <f t="shared" si="292"/>
        <v>5.6242969628796406E-4</v>
      </c>
      <c r="DU64" s="3">
        <f t="shared" si="293"/>
        <v>8</v>
      </c>
      <c r="DV64" s="3"/>
      <c r="DW64" s="3">
        <f t="shared" si="294"/>
        <v>-0.40890612299534945</v>
      </c>
      <c r="DX64" s="3">
        <f t="shared" si="295"/>
        <v>4.8076923076923075</v>
      </c>
      <c r="DY64" s="3">
        <f t="shared" si="296"/>
        <v>12.179487179487179</v>
      </c>
      <c r="DZ64" s="2">
        <f t="shared" si="297"/>
        <v>0.87932802493651252</v>
      </c>
      <c r="EA64" s="160"/>
      <c r="EB64" s="2">
        <f t="shared" si="251"/>
        <v>2.5333333333333332</v>
      </c>
      <c r="EC64" s="2"/>
      <c r="ED64" s="2"/>
      <c r="EE64" s="2">
        <f t="shared" si="299"/>
        <v>41.524945014001901</v>
      </c>
      <c r="EF64" s="2">
        <f t="shared" si="300"/>
        <v>0.72112784394793461</v>
      </c>
      <c r="EG64" s="2">
        <f t="shared" si="301"/>
        <v>12.018797399132243</v>
      </c>
      <c r="EH64" s="2">
        <f t="shared" si="302"/>
        <v>6.9845237952157166</v>
      </c>
      <c r="EI64" s="2">
        <f t="shared" si="303"/>
        <v>0.11017230949204557</v>
      </c>
      <c r="EJ64" s="2">
        <f t="shared" si="304"/>
        <v>12.950254197564993</v>
      </c>
      <c r="EK64" s="2">
        <f t="shared" si="305"/>
        <v>15.634452283371193</v>
      </c>
      <c r="EL64" s="2">
        <f t="shared" si="306"/>
        <v>1.1317700884182862</v>
      </c>
      <c r="EM64" s="2">
        <f t="shared" si="307"/>
        <v>8.5133148243853398</v>
      </c>
      <c r="EN64" s="2">
        <f t="shared" si="308"/>
        <v>0.41064224447035164</v>
      </c>
      <c r="EO64" s="2">
        <f t="shared" si="309"/>
        <v>100</v>
      </c>
      <c r="EP64" s="2">
        <f t="shared" si="310"/>
        <v>9.6450849128036253</v>
      </c>
      <c r="ER64" s="3">
        <v>34.075697977598267</v>
      </c>
      <c r="ET64" s="3">
        <v>0</v>
      </c>
      <c r="EU64" s="3">
        <v>0</v>
      </c>
      <c r="EV64" s="3">
        <v>0</v>
      </c>
      <c r="EW64" s="3">
        <v>0</v>
      </c>
      <c r="EX64" s="3">
        <v>2.5672239625503677</v>
      </c>
      <c r="EY64" s="3">
        <v>5.179622458857696</v>
      </c>
      <c r="EZ64" s="3">
        <v>28.896075518740574</v>
      </c>
      <c r="FA64" s="3">
        <v>7.601494330588265</v>
      </c>
      <c r="FB64" s="3">
        <v>0</v>
      </c>
      <c r="FC64" s="3">
        <v>0</v>
      </c>
      <c r="FD64" s="3">
        <v>0</v>
      </c>
      <c r="FE64" s="3">
        <v>0</v>
      </c>
      <c r="FF64" s="3">
        <v>0</v>
      </c>
      <c r="FG64" s="3">
        <v>0</v>
      </c>
      <c r="FH64" s="3">
        <v>0</v>
      </c>
      <c r="FI64" s="3">
        <v>0</v>
      </c>
      <c r="FJ64" s="3">
        <v>0</v>
      </c>
      <c r="FK64" s="3">
        <v>0</v>
      </c>
      <c r="FL64" s="3">
        <v>0</v>
      </c>
      <c r="FM64" s="3">
        <v>0</v>
      </c>
      <c r="FN64" s="3">
        <v>0</v>
      </c>
      <c r="FO64" s="3">
        <v>22.565752914909442</v>
      </c>
      <c r="FP64" s="3">
        <v>6.5522666415979351</v>
      </c>
      <c r="FQ64" s="3">
        <v>29.118019556507377</v>
      </c>
      <c r="FR64" s="3">
        <v>22.348615469194915</v>
      </c>
      <c r="FS64" s="3">
        <v>1.2026610557956039</v>
      </c>
      <c r="FT64" s="3">
        <v>1.3674593241551938</v>
      </c>
      <c r="FU64" s="3">
        <v>0</v>
      </c>
      <c r="FV64" s="3">
        <v>0</v>
      </c>
      <c r="FW64" s="3">
        <v>0</v>
      </c>
      <c r="FX64" s="3">
        <v>0</v>
      </c>
      <c r="FY64" s="3">
        <v>0.97115753135127514</v>
      </c>
      <c r="FZ64" s="3">
        <v>0</v>
      </c>
      <c r="GA64" s="3">
        <v>0</v>
      </c>
      <c r="GB64" s="3">
        <v>0.68</v>
      </c>
      <c r="GC64" s="2">
        <f t="shared" si="311"/>
        <v>99.932329207741262</v>
      </c>
    </row>
    <row r="65" spans="1:185" s="1" customFormat="1">
      <c r="A65" s="1" t="s">
        <v>329</v>
      </c>
      <c r="B65" s="1">
        <v>5</v>
      </c>
      <c r="C65" s="1" t="s">
        <v>120</v>
      </c>
      <c r="D65" s="1" t="s">
        <v>275</v>
      </c>
      <c r="E65" s="1" t="s">
        <v>276</v>
      </c>
      <c r="G65" s="2">
        <v>41.55</v>
      </c>
      <c r="H65" s="2">
        <v>0.71</v>
      </c>
      <c r="I65" s="2">
        <v>12.17</v>
      </c>
      <c r="J65" s="2">
        <v>6.9016000000000002</v>
      </c>
      <c r="K65" s="2">
        <v>0.11</v>
      </c>
      <c r="L65" s="2">
        <v>12.76</v>
      </c>
      <c r="M65" s="2">
        <v>15.62</v>
      </c>
      <c r="N65" s="2">
        <v>1.2</v>
      </c>
      <c r="O65" s="2">
        <v>8.5299999999999994</v>
      </c>
      <c r="P65" s="2">
        <v>0.42</v>
      </c>
      <c r="Q65" s="2">
        <v>0.55000000000000004</v>
      </c>
      <c r="R65" s="2"/>
      <c r="S65" s="2">
        <f t="shared" si="254"/>
        <v>100.52160000000001</v>
      </c>
      <c r="U65" s="122"/>
      <c r="V65" s="122"/>
      <c r="W65" s="2"/>
      <c r="X65" s="2"/>
      <c r="Y65" s="2"/>
      <c r="Z65" s="2"/>
      <c r="AA65" s="2"/>
      <c r="AB65" s="3"/>
      <c r="AC65" s="3"/>
      <c r="AF65" s="2">
        <f t="shared" si="255"/>
        <v>0.81163126576276745</v>
      </c>
      <c r="AG65" s="4">
        <f t="shared" si="256"/>
        <v>4256.45</v>
      </c>
      <c r="AH65" s="4">
        <f t="shared" si="257"/>
        <v>70816.06</v>
      </c>
      <c r="AI65" s="4">
        <f t="shared" si="258"/>
        <v>1832.8799999999999</v>
      </c>
      <c r="AJ65" s="2">
        <f t="shared" si="259"/>
        <v>9.7299999999999986</v>
      </c>
      <c r="AK65" s="2">
        <f t="shared" si="260"/>
        <v>7.1083333333333334</v>
      </c>
      <c r="AL65" s="2">
        <f t="shared" si="261"/>
        <v>0.1406799531066823</v>
      </c>
      <c r="AM65" s="2">
        <f t="shared" si="262"/>
        <v>1.2834839769926047</v>
      </c>
      <c r="AN65" s="2">
        <f t="shared" si="221"/>
        <v>0.70090386195562859</v>
      </c>
      <c r="AO65" s="2">
        <f t="shared" si="222"/>
        <v>0.92084961371806984</v>
      </c>
      <c r="AP65" s="2">
        <f t="shared" si="263"/>
        <v>1.0859536509575636</v>
      </c>
      <c r="AQ65" s="2">
        <f t="shared" si="224"/>
        <v>0.307278793600883</v>
      </c>
      <c r="AR65" s="4">
        <f t="shared" si="264"/>
        <v>157.61428457823195</v>
      </c>
      <c r="AS65" s="4">
        <f t="shared" si="265"/>
        <v>2543.8781716578133</v>
      </c>
      <c r="AT65" s="2"/>
      <c r="AU65" s="2">
        <f t="shared" si="266"/>
        <v>0.20529482551143202</v>
      </c>
      <c r="AV65" s="2">
        <f t="shared" si="22"/>
        <v>0.75864286374730239</v>
      </c>
      <c r="AW65" s="2"/>
      <c r="AX65" s="4">
        <v>480</v>
      </c>
      <c r="AY65" s="4">
        <v>1781</v>
      </c>
      <c r="AZ65" s="4">
        <v>690</v>
      </c>
      <c r="BA65" s="3"/>
      <c r="BB65" s="3"/>
      <c r="BC65" s="3">
        <v>134</v>
      </c>
      <c r="BD65" s="3">
        <v>787</v>
      </c>
      <c r="BE65" s="3"/>
      <c r="BF65" s="3">
        <v>150</v>
      </c>
      <c r="BG65" s="3"/>
      <c r="BH65" s="3"/>
      <c r="BI65" s="1">
        <v>39</v>
      </c>
      <c r="BJ65" s="4">
        <v>317</v>
      </c>
      <c r="BK65" s="4">
        <v>15</v>
      </c>
      <c r="BL65" s="3"/>
      <c r="BM65" s="3"/>
      <c r="BN65" s="4">
        <v>90</v>
      </c>
      <c r="BO65" s="4">
        <v>185</v>
      </c>
      <c r="BP65" s="4"/>
      <c r="BQ65" s="3"/>
      <c r="BR65" s="3"/>
      <c r="BS65" s="3"/>
      <c r="BT65" s="3"/>
      <c r="BU65" s="3"/>
      <c r="BV65" s="3"/>
      <c r="BW65" s="2"/>
      <c r="BX65" s="2"/>
      <c r="BY65" s="2"/>
      <c r="BZ65" s="3"/>
      <c r="CA65" s="2"/>
      <c r="CB65" s="4"/>
      <c r="CC65" s="4">
        <v>36</v>
      </c>
      <c r="CD65" s="3"/>
      <c r="CE65" s="3"/>
      <c r="CG65" s="3">
        <f t="shared" si="267"/>
        <v>371.90082644628103</v>
      </c>
      <c r="CH65" s="3">
        <f t="shared" si="268"/>
        <v>291.33858267716533</v>
      </c>
      <c r="CI65" s="3"/>
      <c r="CJ65" s="3"/>
      <c r="CK65" s="3"/>
      <c r="CL65" s="3"/>
      <c r="CM65" s="3"/>
      <c r="CN65" s="3"/>
      <c r="CO65" s="3"/>
      <c r="CP65" s="3"/>
      <c r="CQ65" s="3"/>
      <c r="CR65" s="3"/>
      <c r="CS65" s="3"/>
      <c r="CT65" s="3"/>
      <c r="CU65" s="3">
        <f t="shared" si="281"/>
        <v>46</v>
      </c>
      <c r="CV65" s="3">
        <f t="shared" si="282"/>
        <v>7.666666666666667</v>
      </c>
      <c r="CW65" s="3">
        <f t="shared" si="283"/>
        <v>6</v>
      </c>
      <c r="CX65" s="4">
        <f t="shared" si="284"/>
        <v>283.76333333333332</v>
      </c>
      <c r="CY65" s="3"/>
      <c r="CZ65" s="3"/>
      <c r="DA65" s="3"/>
      <c r="DB65" s="3">
        <f t="shared" si="285"/>
        <v>21.133333333333333</v>
      </c>
      <c r="DC65" s="3">
        <f t="shared" si="286"/>
        <v>19.166666666666668</v>
      </c>
      <c r="DD65" s="3"/>
      <c r="DE65" s="3"/>
      <c r="DF65" s="3"/>
      <c r="DG65" s="2">
        <f t="shared" si="287"/>
        <v>0.38461538461538464</v>
      </c>
      <c r="DH65" s="4">
        <f t="shared" si="288"/>
        <v>786.84511111111112</v>
      </c>
      <c r="DI65" s="2"/>
      <c r="DJ65" s="3"/>
      <c r="DK65" s="3"/>
      <c r="DL65" s="3"/>
      <c r="DM65" s="3"/>
      <c r="DN65" s="123"/>
      <c r="DO65" s="3"/>
      <c r="DP65" s="4"/>
      <c r="DQ65" s="3"/>
      <c r="DR65" s="3"/>
      <c r="DS65" s="2"/>
      <c r="DT65" s="5">
        <f t="shared" si="292"/>
        <v>5.6148231330713087E-4</v>
      </c>
      <c r="DU65" s="3">
        <f t="shared" si="293"/>
        <v>8.1282051282051277</v>
      </c>
      <c r="DV65" s="3"/>
      <c r="DW65" s="3">
        <f t="shared" si="294"/>
        <v>-0.4221630859380221</v>
      </c>
      <c r="DX65" s="3">
        <f t="shared" si="295"/>
        <v>4.7318611987381702</v>
      </c>
      <c r="DY65" s="3">
        <f t="shared" si="296"/>
        <v>11.356466876971609</v>
      </c>
      <c r="DZ65" s="2">
        <f t="shared" si="297"/>
        <v>0.87728452219004027</v>
      </c>
      <c r="EA65" s="5"/>
      <c r="EB65" s="2">
        <f t="shared" si="251"/>
        <v>2.4</v>
      </c>
      <c r="EC65" s="2"/>
      <c r="ED65" s="2"/>
      <c r="EE65" s="2">
        <f t="shared" si="299"/>
        <v>41.561803552208822</v>
      </c>
      <c r="EF65" s="2">
        <f t="shared" si="300"/>
        <v>0.71020169728202798</v>
      </c>
      <c r="EG65" s="2">
        <f t="shared" si="301"/>
        <v>12.173457261862367</v>
      </c>
      <c r="EH65" s="2">
        <f t="shared" si="302"/>
        <v>6.9035606112135834</v>
      </c>
      <c r="EI65" s="2">
        <f t="shared" si="303"/>
        <v>0.1100312488746804</v>
      </c>
      <c r="EJ65" s="2">
        <f t="shared" si="304"/>
        <v>12.763624869462927</v>
      </c>
      <c r="EK65" s="2">
        <f t="shared" si="305"/>
        <v>15.624437340204617</v>
      </c>
      <c r="EL65" s="2">
        <f t="shared" si="306"/>
        <v>1.2003408968146954</v>
      </c>
      <c r="EM65" s="2">
        <f t="shared" si="307"/>
        <v>8.5324232081911244</v>
      </c>
      <c r="EN65" s="2">
        <f t="shared" si="308"/>
        <v>0.42011931388514334</v>
      </c>
      <c r="EO65" s="2">
        <f t="shared" si="309"/>
        <v>99.999999999999986</v>
      </c>
      <c r="EP65" s="2">
        <f t="shared" si="310"/>
        <v>9.7327641050058205</v>
      </c>
      <c r="ER65" s="3">
        <v>34.553212603385937</v>
      </c>
      <c r="ET65" s="3">
        <v>0</v>
      </c>
      <c r="EU65" s="3">
        <v>0</v>
      </c>
      <c r="EV65" s="3">
        <v>0</v>
      </c>
      <c r="EW65" s="3">
        <v>0</v>
      </c>
      <c r="EX65" s="3">
        <v>2.628275676073101</v>
      </c>
      <c r="EY65" s="3">
        <v>5.500484027105518</v>
      </c>
      <c r="EZ65" s="3">
        <v>29.052728576280419</v>
      </c>
      <c r="FA65" s="3">
        <v>7.5887056566881235</v>
      </c>
      <c r="FB65" s="3">
        <v>0</v>
      </c>
      <c r="FC65" s="3">
        <v>0</v>
      </c>
      <c r="FD65" s="3">
        <v>0</v>
      </c>
      <c r="FE65" s="3">
        <v>0</v>
      </c>
      <c r="FF65" s="3">
        <v>0</v>
      </c>
      <c r="FG65" s="3">
        <v>0</v>
      </c>
      <c r="FH65" s="3">
        <v>0</v>
      </c>
      <c r="FI65" s="3">
        <v>0</v>
      </c>
      <c r="FJ65" s="3">
        <v>0</v>
      </c>
      <c r="FK65" s="3">
        <v>0</v>
      </c>
      <c r="FL65" s="3">
        <v>0</v>
      </c>
      <c r="FM65" s="3">
        <v>0</v>
      </c>
      <c r="FN65" s="3">
        <v>0</v>
      </c>
      <c r="FO65" s="3">
        <v>22.269064748201433</v>
      </c>
      <c r="FP65" s="3">
        <v>6.4895204978831167</v>
      </c>
      <c r="FQ65" s="3">
        <v>28.758585246084554</v>
      </c>
      <c r="FR65" s="3">
        <v>22.324868561100974</v>
      </c>
      <c r="FS65" s="3">
        <v>1.1902439977456323</v>
      </c>
      <c r="FT65" s="3">
        <v>1.3484668335419272</v>
      </c>
      <c r="FU65" s="3">
        <v>0</v>
      </c>
      <c r="FV65" s="3">
        <v>0</v>
      </c>
      <c r="FW65" s="3">
        <v>0</v>
      </c>
      <c r="FX65" s="3">
        <v>0</v>
      </c>
      <c r="FY65" s="3">
        <v>0.99484430040862337</v>
      </c>
      <c r="FZ65" s="3">
        <v>0</v>
      </c>
      <c r="GA65" s="3">
        <v>0</v>
      </c>
      <c r="GB65" s="3">
        <v>0.55000000000000004</v>
      </c>
      <c r="GC65" s="2">
        <f t="shared" si="311"/>
        <v>99.937202875028859</v>
      </c>
    </row>
    <row r="66" spans="1:185" s="1" customFormat="1">
      <c r="A66" s="1" t="s">
        <v>329</v>
      </c>
      <c r="B66" s="1">
        <v>5</v>
      </c>
      <c r="C66" s="1" t="s">
        <v>120</v>
      </c>
      <c r="D66" s="1" t="s">
        <v>275</v>
      </c>
      <c r="E66" s="1" t="s">
        <v>276</v>
      </c>
      <c r="G66" s="2">
        <v>41.46</v>
      </c>
      <c r="H66" s="2">
        <v>0.78</v>
      </c>
      <c r="I66" s="2">
        <v>11.62</v>
      </c>
      <c r="J66" s="2">
        <v>7.1480000000000006</v>
      </c>
      <c r="K66" s="2">
        <v>0.11</v>
      </c>
      <c r="L66" s="2">
        <v>12.7</v>
      </c>
      <c r="M66" s="2">
        <v>15.64</v>
      </c>
      <c r="N66" s="2">
        <v>1.1299999999999999</v>
      </c>
      <c r="O66" s="2">
        <v>8.31</v>
      </c>
      <c r="P66" s="2">
        <v>0.42</v>
      </c>
      <c r="Q66" s="2">
        <v>1.1100000000000001</v>
      </c>
      <c r="R66" s="2"/>
      <c r="S66" s="2">
        <f t="shared" si="254"/>
        <v>100.428</v>
      </c>
      <c r="U66" s="122"/>
      <c r="V66" s="122"/>
      <c r="W66" s="2"/>
      <c r="X66" s="2"/>
      <c r="Y66" s="2"/>
      <c r="Z66" s="2"/>
      <c r="AA66" s="2"/>
      <c r="AB66" s="3"/>
      <c r="AC66" s="3"/>
      <c r="AF66" s="2">
        <f t="shared" si="255"/>
        <v>0.8054719677550376</v>
      </c>
      <c r="AG66" s="4">
        <f t="shared" si="256"/>
        <v>4676.1000000000004</v>
      </c>
      <c r="AH66" s="4">
        <f t="shared" si="257"/>
        <v>68989.62000000001</v>
      </c>
      <c r="AI66" s="4">
        <f t="shared" si="258"/>
        <v>1832.8799999999999</v>
      </c>
      <c r="AJ66" s="2">
        <f t="shared" si="259"/>
        <v>9.4400000000000013</v>
      </c>
      <c r="AK66" s="2">
        <f t="shared" si="260"/>
        <v>7.3539823008849572</v>
      </c>
      <c r="AL66" s="2">
        <f t="shared" si="261"/>
        <v>0.13598074608904931</v>
      </c>
      <c r="AM66" s="2">
        <f t="shared" si="262"/>
        <v>1.3459552495697074</v>
      </c>
      <c r="AN66" s="2">
        <f t="shared" si="221"/>
        <v>0.71514629948364894</v>
      </c>
      <c r="AO66" s="2">
        <f t="shared" si="222"/>
        <v>0.93403299323995692</v>
      </c>
      <c r="AP66" s="2">
        <f t="shared" si="263"/>
        <v>1.0706259920553962</v>
      </c>
      <c r="AQ66" s="2">
        <f t="shared" si="224"/>
        <v>0.29575849071469063</v>
      </c>
      <c r="AR66" s="4">
        <f t="shared" si="264"/>
        <v>221.38934748398586</v>
      </c>
      <c r="AS66" s="4">
        <f t="shared" si="265"/>
        <v>2548.9128843928661</v>
      </c>
      <c r="AT66" s="2"/>
      <c r="AU66" s="2">
        <f t="shared" si="266"/>
        <v>0.20043415340086831</v>
      </c>
      <c r="AV66" s="2">
        <f t="shared" si="22"/>
        <v>0.77405856364493464</v>
      </c>
      <c r="AW66" s="2"/>
      <c r="AX66" s="4">
        <v>477</v>
      </c>
      <c r="AY66" s="4">
        <v>1784</v>
      </c>
      <c r="AZ66" s="4">
        <v>698</v>
      </c>
      <c r="BA66" s="3"/>
      <c r="BB66" s="3"/>
      <c r="BC66" s="3">
        <v>146</v>
      </c>
      <c r="BD66" s="3">
        <v>812</v>
      </c>
      <c r="BE66" s="3"/>
      <c r="BF66" s="3">
        <v>139</v>
      </c>
      <c r="BG66" s="3"/>
      <c r="BH66" s="3"/>
      <c r="BI66" s="1">
        <v>41</v>
      </c>
      <c r="BJ66" s="4">
        <v>335</v>
      </c>
      <c r="BK66" s="4">
        <v>15</v>
      </c>
      <c r="BL66" s="3"/>
      <c r="BM66" s="3"/>
      <c r="BN66" s="4">
        <v>93</v>
      </c>
      <c r="BO66" s="4">
        <v>198</v>
      </c>
      <c r="BP66" s="4"/>
      <c r="BQ66" s="3"/>
      <c r="BR66" s="3"/>
      <c r="BS66" s="3"/>
      <c r="BT66" s="3"/>
      <c r="BU66" s="3"/>
      <c r="BV66" s="3"/>
      <c r="BW66" s="2"/>
      <c r="BX66" s="2"/>
      <c r="BY66" s="2"/>
      <c r="BZ66" s="3"/>
      <c r="CA66" s="2"/>
      <c r="CB66" s="4"/>
      <c r="CC66" s="4">
        <v>38</v>
      </c>
      <c r="CD66" s="3"/>
      <c r="CE66" s="3"/>
      <c r="CG66" s="3">
        <f t="shared" si="267"/>
        <v>384.29752066115702</v>
      </c>
      <c r="CH66" s="3">
        <f t="shared" si="268"/>
        <v>311.81102362204723</v>
      </c>
      <c r="CI66" s="3"/>
      <c r="CJ66" s="3"/>
      <c r="CK66" s="3"/>
      <c r="CL66" s="3"/>
      <c r="CM66" s="3"/>
      <c r="CN66" s="3"/>
      <c r="CO66" s="3"/>
      <c r="CP66" s="3"/>
      <c r="CQ66" s="3"/>
      <c r="CR66" s="3"/>
      <c r="CS66" s="3"/>
      <c r="CT66" s="3"/>
      <c r="CU66" s="3">
        <f t="shared" si="281"/>
        <v>46.533333333333331</v>
      </c>
      <c r="CV66" s="3">
        <f t="shared" si="282"/>
        <v>7.5053763440860219</v>
      </c>
      <c r="CW66" s="3">
        <f t="shared" si="283"/>
        <v>6.2</v>
      </c>
      <c r="CX66" s="4">
        <f t="shared" si="284"/>
        <v>311.74</v>
      </c>
      <c r="CY66" s="3"/>
      <c r="CZ66" s="3"/>
      <c r="DA66" s="3"/>
      <c r="DB66" s="3">
        <f t="shared" si="285"/>
        <v>22.333333333333332</v>
      </c>
      <c r="DC66" s="3">
        <f t="shared" si="286"/>
        <v>18.368421052631579</v>
      </c>
      <c r="DD66" s="3"/>
      <c r="DE66" s="3"/>
      <c r="DF66" s="3"/>
      <c r="DG66" s="2">
        <f t="shared" si="287"/>
        <v>0.36585365853658536</v>
      </c>
      <c r="DH66" s="4">
        <f t="shared" si="288"/>
        <v>741.8238709677421</v>
      </c>
      <c r="DI66" s="2"/>
      <c r="DJ66" s="3"/>
      <c r="DK66" s="3"/>
      <c r="DL66" s="3"/>
      <c r="DM66" s="3"/>
      <c r="DN66" s="123"/>
      <c r="DO66" s="3"/>
      <c r="DP66" s="4"/>
      <c r="DQ66" s="3"/>
      <c r="DR66" s="3"/>
      <c r="DS66" s="2"/>
      <c r="DT66" s="5">
        <f t="shared" si="292"/>
        <v>5.6053811659192824E-4</v>
      </c>
      <c r="DU66" s="3">
        <f t="shared" si="293"/>
        <v>8.1707317073170724</v>
      </c>
      <c r="DV66" s="3"/>
      <c r="DW66" s="3">
        <f t="shared" si="294"/>
        <v>-0.44823362227290509</v>
      </c>
      <c r="DX66" s="3">
        <f t="shared" si="295"/>
        <v>4.4776119402985071</v>
      </c>
      <c r="DY66" s="3">
        <f t="shared" si="296"/>
        <v>11.343283582089553</v>
      </c>
      <c r="DZ66" s="2">
        <f t="shared" si="297"/>
        <v>0.88270163953137981</v>
      </c>
      <c r="EA66" s="5"/>
      <c r="EB66" s="2">
        <f t="shared" si="251"/>
        <v>2.5333333333333332</v>
      </c>
      <c r="EC66" s="2"/>
      <c r="ED66" s="2"/>
      <c r="EE66" s="2">
        <f t="shared" si="299"/>
        <v>41.744698846130611</v>
      </c>
      <c r="EF66" s="2">
        <f t="shared" si="300"/>
        <v>0.78535612879840511</v>
      </c>
      <c r="EG66" s="2">
        <f t="shared" si="301"/>
        <v>11.69979258543265</v>
      </c>
      <c r="EH66" s="2">
        <f t="shared" si="302"/>
        <v>7.1970841136551291</v>
      </c>
      <c r="EI66" s="2">
        <f t="shared" si="303"/>
        <v>0.11075535149721098</v>
      </c>
      <c r="EJ66" s="2">
        <f t="shared" si="304"/>
        <v>12.787208763768904</v>
      </c>
      <c r="EK66" s="2">
        <f t="shared" si="305"/>
        <v>15.747397249239816</v>
      </c>
      <c r="EL66" s="2">
        <f t="shared" si="306"/>
        <v>1.1377595199258945</v>
      </c>
      <c r="EM66" s="2">
        <f t="shared" si="307"/>
        <v>8.3670633721983929</v>
      </c>
      <c r="EN66" s="2">
        <f t="shared" si="308"/>
        <v>0.42288406935298739</v>
      </c>
      <c r="EO66" s="2">
        <f t="shared" si="309"/>
        <v>99.999999999999986</v>
      </c>
      <c r="EP66" s="2">
        <f t="shared" si="310"/>
        <v>9.5048228921242881</v>
      </c>
      <c r="ER66" s="3">
        <v>35.991779699190225</v>
      </c>
      <c r="ET66" s="3">
        <v>0</v>
      </c>
      <c r="EU66" s="3">
        <v>0</v>
      </c>
      <c r="EV66" s="3">
        <v>0</v>
      </c>
      <c r="EW66" s="3">
        <v>0</v>
      </c>
      <c r="EX66" s="3">
        <v>2.0915112522664079</v>
      </c>
      <c r="EY66" s="3">
        <v>5.179622458857696</v>
      </c>
      <c r="EZ66" s="3">
        <v>30.812157240332528</v>
      </c>
      <c r="FA66" s="3">
        <v>5.574884244378719</v>
      </c>
      <c r="FB66" s="3">
        <v>0</v>
      </c>
      <c r="FC66" s="3">
        <v>0</v>
      </c>
      <c r="FD66" s="3">
        <v>0</v>
      </c>
      <c r="FE66" s="3">
        <v>0</v>
      </c>
      <c r="FF66" s="3">
        <v>0</v>
      </c>
      <c r="FG66" s="3">
        <v>0</v>
      </c>
      <c r="FH66" s="3">
        <v>0</v>
      </c>
      <c r="FI66" s="3">
        <v>0</v>
      </c>
      <c r="FJ66" s="3">
        <v>0</v>
      </c>
      <c r="FK66" s="3">
        <v>0</v>
      </c>
      <c r="FL66" s="3">
        <v>0</v>
      </c>
      <c r="FM66" s="3">
        <v>0</v>
      </c>
      <c r="FN66" s="3">
        <v>0</v>
      </c>
      <c r="FO66" s="3">
        <v>22.164351277598605</v>
      </c>
      <c r="FP66" s="3">
        <v>6.6586272424119297</v>
      </c>
      <c r="FQ66" s="3">
        <v>28.822978520010537</v>
      </c>
      <c r="FR66" s="3">
        <v>22.521743410099379</v>
      </c>
      <c r="FS66" s="3">
        <v>1.232737929738869</v>
      </c>
      <c r="FT66" s="3">
        <v>1.4814142678347935</v>
      </c>
      <c r="FU66" s="3">
        <v>0</v>
      </c>
      <c r="FV66" s="3">
        <v>0</v>
      </c>
      <c r="FW66" s="3">
        <v>0</v>
      </c>
      <c r="FX66" s="3">
        <v>0</v>
      </c>
      <c r="FY66" s="3">
        <v>0.99484430040862337</v>
      </c>
      <c r="FZ66" s="3">
        <v>0</v>
      </c>
      <c r="GA66" s="3">
        <v>0</v>
      </c>
      <c r="GB66" s="3">
        <v>1.1100000000000001</v>
      </c>
      <c r="GC66" s="2">
        <f t="shared" si="311"/>
        <v>99.821893623927551</v>
      </c>
    </row>
    <row r="67" spans="1:185" s="1" customFormat="1">
      <c r="A67" s="1" t="s">
        <v>329</v>
      </c>
      <c r="B67" s="1">
        <v>5</v>
      </c>
      <c r="C67" s="1" t="s">
        <v>120</v>
      </c>
      <c r="D67" s="1" t="s">
        <v>333</v>
      </c>
      <c r="E67" s="1" t="s">
        <v>112</v>
      </c>
      <c r="G67" s="2">
        <v>50.9</v>
      </c>
      <c r="H67" s="2">
        <v>0.96</v>
      </c>
      <c r="I67" s="2">
        <v>11.7</v>
      </c>
      <c r="J67" s="2">
        <v>10.0502</v>
      </c>
      <c r="K67" s="2">
        <v>0.16</v>
      </c>
      <c r="L67" s="2">
        <v>11</v>
      </c>
      <c r="M67" s="2">
        <v>2.5</v>
      </c>
      <c r="N67" s="2">
        <v>0.34</v>
      </c>
      <c r="O67" s="2">
        <v>6.51</v>
      </c>
      <c r="P67" s="2">
        <v>0.45</v>
      </c>
      <c r="Q67" s="2">
        <v>5.23</v>
      </c>
      <c r="R67" s="2"/>
      <c r="S67" s="2">
        <f t="shared" si="254"/>
        <v>99.800200000000018</v>
      </c>
      <c r="U67" s="122"/>
      <c r="V67" s="122"/>
      <c r="W67" s="2"/>
      <c r="X67" s="2"/>
      <c r="Y67" s="2"/>
      <c r="Z67" s="2"/>
      <c r="AA67" s="2"/>
      <c r="AB67" s="3"/>
      <c r="AC67" s="3"/>
      <c r="AF67" s="2">
        <f t="shared" si="255"/>
        <v>0.71836896040807618</v>
      </c>
      <c r="AG67" s="4">
        <f t="shared" si="256"/>
        <v>5755.2</v>
      </c>
      <c r="AH67" s="4">
        <f t="shared" si="257"/>
        <v>54046.02</v>
      </c>
      <c r="AI67" s="4">
        <f t="shared" si="258"/>
        <v>1963.8</v>
      </c>
      <c r="AJ67" s="2">
        <f t="shared" si="259"/>
        <v>6.85</v>
      </c>
      <c r="AK67" s="2">
        <f t="shared" si="260"/>
        <v>19.147058823529409</v>
      </c>
      <c r="AL67" s="2">
        <f t="shared" si="261"/>
        <v>5.22273425499232E-2</v>
      </c>
      <c r="AM67" s="2">
        <f t="shared" si="262"/>
        <v>0.21367521367521367</v>
      </c>
      <c r="AN67" s="2">
        <f t="shared" si="221"/>
        <v>0.55641025641025643</v>
      </c>
      <c r="AO67" s="2">
        <f t="shared" si="222"/>
        <v>0.65005095411406877</v>
      </c>
      <c r="AP67" s="2">
        <f t="shared" si="263"/>
        <v>1.5383409464614421</v>
      </c>
      <c r="AQ67" s="2">
        <f t="shared" si="224"/>
        <v>0.96289254084562148</v>
      </c>
      <c r="AR67" s="4">
        <f t="shared" si="264"/>
        <v>1556.4806261822789</v>
      </c>
      <c r="AS67" s="4">
        <f t="shared" si="265"/>
        <v>1102.7601805405543</v>
      </c>
      <c r="AT67" s="2"/>
      <c r="AU67" s="2">
        <f t="shared" si="266"/>
        <v>0.12789783889980352</v>
      </c>
      <c r="AV67" s="2">
        <f t="shared" si="22"/>
        <v>0.6022461756219718</v>
      </c>
      <c r="AW67" s="2"/>
      <c r="AX67" s="4">
        <v>719</v>
      </c>
      <c r="AY67" s="4">
        <v>376</v>
      </c>
      <c r="AZ67" s="4">
        <v>845</v>
      </c>
      <c r="BA67" s="3"/>
      <c r="BB67" s="3"/>
      <c r="BC67" s="3">
        <v>188</v>
      </c>
      <c r="BD67" s="3">
        <v>781</v>
      </c>
      <c r="BE67" s="3"/>
      <c r="BF67" s="3">
        <v>146</v>
      </c>
      <c r="BG67" s="3">
        <v>36</v>
      </c>
      <c r="BH67" s="3">
        <v>127</v>
      </c>
      <c r="BI67" s="1">
        <v>60</v>
      </c>
      <c r="BJ67" s="4">
        <v>424</v>
      </c>
      <c r="BK67" s="4">
        <v>19</v>
      </c>
      <c r="BL67" s="3"/>
      <c r="BM67" s="3"/>
      <c r="BN67" s="4">
        <v>123</v>
      </c>
      <c r="BO67" s="4">
        <v>212</v>
      </c>
      <c r="BP67" s="4"/>
      <c r="BQ67" s="3"/>
      <c r="BR67" s="3"/>
      <c r="BS67" s="3"/>
      <c r="BT67" s="3"/>
      <c r="BU67" s="3"/>
      <c r="BV67" s="3"/>
      <c r="BW67" s="2"/>
      <c r="BX67" s="2"/>
      <c r="BY67" s="2"/>
      <c r="BZ67" s="3"/>
      <c r="CA67" s="2"/>
      <c r="CB67" s="4">
        <v>23</v>
      </c>
      <c r="CC67" s="4">
        <v>44</v>
      </c>
      <c r="CD67" s="3"/>
      <c r="CE67" s="3">
        <v>15</v>
      </c>
      <c r="CG67" s="3">
        <f t="shared" si="267"/>
        <v>508.26446280991735</v>
      </c>
      <c r="CH67" s="3">
        <f t="shared" si="268"/>
        <v>333.85826771653541</v>
      </c>
      <c r="CI67" s="3"/>
      <c r="CJ67" s="3"/>
      <c r="CK67" s="3"/>
      <c r="CL67" s="3"/>
      <c r="CM67" s="3"/>
      <c r="CN67" s="3"/>
      <c r="CO67" s="3"/>
      <c r="CP67" s="3"/>
      <c r="CQ67" s="3"/>
      <c r="CR67" s="3"/>
      <c r="CS67" s="3"/>
      <c r="CT67" s="3"/>
      <c r="CU67" s="3">
        <f t="shared" si="281"/>
        <v>44.473684210526315</v>
      </c>
      <c r="CV67" s="3">
        <f t="shared" si="282"/>
        <v>6.8699186991869921</v>
      </c>
      <c r="CW67" s="3">
        <f t="shared" si="283"/>
        <v>6.4736842105263159</v>
      </c>
      <c r="CX67" s="4">
        <f t="shared" si="284"/>
        <v>302.90526315789475</v>
      </c>
      <c r="CY67" s="3">
        <f t="shared" ref="CY67:CY72" si="312">BO67/CB67</f>
        <v>9.2173913043478262</v>
      </c>
      <c r="CZ67" s="3"/>
      <c r="DA67" s="3"/>
      <c r="DB67" s="3">
        <f t="shared" si="285"/>
        <v>22.315789473684209</v>
      </c>
      <c r="DC67" s="3">
        <f t="shared" si="286"/>
        <v>19.204545454545453</v>
      </c>
      <c r="DD67" s="3"/>
      <c r="DE67" s="3"/>
      <c r="DF67" s="3"/>
      <c r="DG67" s="2">
        <f t="shared" si="287"/>
        <v>0.31666666666666665</v>
      </c>
      <c r="DH67" s="4">
        <f t="shared" si="288"/>
        <v>439.39853658536583</v>
      </c>
      <c r="DI67" s="2"/>
      <c r="DJ67" s="3"/>
      <c r="DK67" s="3"/>
      <c r="DL67" s="3"/>
      <c r="DM67" s="3"/>
      <c r="DN67" s="123"/>
      <c r="DO67" s="3"/>
      <c r="DP67" s="4"/>
      <c r="DQ67" s="3"/>
      <c r="DR67" s="3"/>
      <c r="DS67" s="2"/>
      <c r="DT67" s="5">
        <f t="shared" si="292"/>
        <v>2.6595744680851063E-3</v>
      </c>
      <c r="DU67" s="3">
        <f t="shared" si="293"/>
        <v>7.0666666666666664</v>
      </c>
      <c r="DV67" s="3"/>
      <c r="DW67" s="3">
        <f t="shared" si="294"/>
        <v>-0.38988969335226553</v>
      </c>
      <c r="DX67" s="3">
        <f t="shared" si="295"/>
        <v>4.4811320754716979</v>
      </c>
      <c r="DY67" s="3">
        <f t="shared" si="296"/>
        <v>10.377358490566039</v>
      </c>
      <c r="DZ67" s="2">
        <f t="shared" si="297"/>
        <v>0.70306884940634207</v>
      </c>
      <c r="EA67" s="5"/>
      <c r="EB67" s="2">
        <f t="shared" si="251"/>
        <v>2.3157894736842106</v>
      </c>
      <c r="EC67" s="2"/>
      <c r="ED67" s="2"/>
      <c r="EE67" s="2">
        <f t="shared" si="299"/>
        <v>53.822451469913347</v>
      </c>
      <c r="EF67" s="2">
        <f t="shared" si="300"/>
        <v>1.0151189275268528</v>
      </c>
      <c r="EG67" s="2">
        <f t="shared" si="301"/>
        <v>12.37176192923352</v>
      </c>
      <c r="EH67" s="2">
        <f t="shared" si="302"/>
        <v>10.627237755656642</v>
      </c>
      <c r="EI67" s="2">
        <f t="shared" si="303"/>
        <v>0.16918648792114216</v>
      </c>
      <c r="EJ67" s="2">
        <f t="shared" si="304"/>
        <v>11.631571044578523</v>
      </c>
      <c r="EK67" s="2">
        <f t="shared" si="305"/>
        <v>2.643538873767846</v>
      </c>
      <c r="EL67" s="2">
        <f t="shared" si="306"/>
        <v>0.35952128683242707</v>
      </c>
      <c r="EM67" s="2">
        <f t="shared" si="307"/>
        <v>6.883775227291471</v>
      </c>
      <c r="EN67" s="2">
        <f t="shared" si="308"/>
        <v>0.47583699727821233</v>
      </c>
      <c r="EO67" s="2">
        <f t="shared" si="309"/>
        <v>99.999999999999972</v>
      </c>
      <c r="EP67" s="2">
        <f t="shared" si="310"/>
        <v>7.2432965141238981</v>
      </c>
      <c r="ER67" s="3">
        <v>41.345212727343721</v>
      </c>
      <c r="ET67" s="3">
        <v>0</v>
      </c>
      <c r="EU67" s="3">
        <v>0.62553143412826695</v>
      </c>
      <c r="EV67" s="3">
        <v>38.468433121019103</v>
      </c>
      <c r="EW67" s="3">
        <v>2.8767796063246212</v>
      </c>
      <c r="EX67" s="3">
        <v>9.4648911577233115</v>
      </c>
      <c r="EY67" s="3">
        <v>0</v>
      </c>
      <c r="EZ67" s="3">
        <v>0</v>
      </c>
      <c r="FA67" s="3">
        <v>0</v>
      </c>
      <c r="FB67" s="3">
        <v>0</v>
      </c>
      <c r="FC67" s="3">
        <v>0</v>
      </c>
      <c r="FD67" s="3">
        <v>0</v>
      </c>
      <c r="FE67" s="3">
        <v>0</v>
      </c>
      <c r="FF67" s="3">
        <v>0</v>
      </c>
      <c r="FG67" s="3">
        <v>0</v>
      </c>
      <c r="FH67" s="3">
        <v>0</v>
      </c>
      <c r="FI67" s="3">
        <v>0</v>
      </c>
      <c r="FJ67" s="3">
        <v>0</v>
      </c>
      <c r="FK67" s="3">
        <v>0</v>
      </c>
      <c r="FL67" s="3">
        <v>22.169471155291699</v>
      </c>
      <c r="FM67" s="3">
        <v>10.00075095061522</v>
      </c>
      <c r="FN67" s="3">
        <v>32.170222105906916</v>
      </c>
      <c r="FO67" s="3">
        <v>3.6618356253130733</v>
      </c>
      <c r="FP67" s="3">
        <v>1.8204991338389429</v>
      </c>
      <c r="FQ67" s="3">
        <v>5.4823347591520157</v>
      </c>
      <c r="FR67" s="3">
        <v>0</v>
      </c>
      <c r="FS67" s="3">
        <v>1.7332488446364831</v>
      </c>
      <c r="FT67" s="3">
        <v>1.8232790988735919</v>
      </c>
      <c r="FU67" s="3">
        <v>0</v>
      </c>
      <c r="FV67" s="3">
        <v>0</v>
      </c>
      <c r="FW67" s="3">
        <v>0</v>
      </c>
      <c r="FX67" s="3">
        <v>0</v>
      </c>
      <c r="FY67" s="3">
        <v>1.065904607580668</v>
      </c>
      <c r="FZ67" s="3">
        <v>0</v>
      </c>
      <c r="GA67" s="3">
        <v>0</v>
      </c>
      <c r="GB67" s="3">
        <v>5.23</v>
      </c>
      <c r="GC67" s="2">
        <f t="shared" si="311"/>
        <v>98.940624735344983</v>
      </c>
    </row>
    <row r="68" spans="1:185" s="1" customFormat="1">
      <c r="A68" s="1" t="s">
        <v>329</v>
      </c>
      <c r="B68" s="1">
        <v>5</v>
      </c>
      <c r="C68" s="1" t="s">
        <v>120</v>
      </c>
      <c r="D68" s="1" t="s">
        <v>333</v>
      </c>
      <c r="E68" s="1" t="s">
        <v>112</v>
      </c>
      <c r="G68" s="2">
        <v>46.3</v>
      </c>
      <c r="H68" s="2">
        <v>0.92</v>
      </c>
      <c r="I68" s="2">
        <v>10.9</v>
      </c>
      <c r="J68" s="2">
        <v>8.2932000000000006</v>
      </c>
      <c r="K68" s="2">
        <v>0.12</v>
      </c>
      <c r="L68" s="2">
        <v>14.7</v>
      </c>
      <c r="M68" s="2">
        <v>4.7</v>
      </c>
      <c r="N68" s="2">
        <v>0.24</v>
      </c>
      <c r="O68" s="2">
        <v>6.25</v>
      </c>
      <c r="P68" s="2">
        <v>0.41</v>
      </c>
      <c r="Q68" s="2">
        <v>5.7</v>
      </c>
      <c r="R68" s="2">
        <v>1.38</v>
      </c>
      <c r="S68" s="2">
        <f t="shared" ref="S68:S77" si="313">SUM(G68:R68)</f>
        <v>99.913200000000003</v>
      </c>
      <c r="U68" s="122"/>
      <c r="V68" s="122"/>
      <c r="W68" s="2"/>
      <c r="X68" s="2"/>
      <c r="Y68" s="2"/>
      <c r="Z68" s="2"/>
      <c r="AA68" s="2"/>
      <c r="AB68" s="3"/>
      <c r="AC68" s="3"/>
      <c r="AF68" s="2">
        <f t="shared" si="255"/>
        <v>0.80510226466026713</v>
      </c>
      <c r="AG68" s="4">
        <f t="shared" si="256"/>
        <v>5515.4000000000005</v>
      </c>
      <c r="AH68" s="4">
        <f t="shared" si="257"/>
        <v>51887.5</v>
      </c>
      <c r="AI68" s="4">
        <f t="shared" si="258"/>
        <v>1789.2399999999998</v>
      </c>
      <c r="AJ68" s="2">
        <f t="shared" si="259"/>
        <v>6.49</v>
      </c>
      <c r="AK68" s="2">
        <f t="shared" si="260"/>
        <v>26.041666666666668</v>
      </c>
      <c r="AL68" s="2">
        <f t="shared" si="261"/>
        <v>3.8399999999999997E-2</v>
      </c>
      <c r="AM68" s="2">
        <f t="shared" si="262"/>
        <v>0.43119266055045874</v>
      </c>
      <c r="AN68" s="2">
        <f t="shared" si="221"/>
        <v>0.57339449541284404</v>
      </c>
      <c r="AO68" s="2">
        <f t="shared" si="222"/>
        <v>0.65685075460390496</v>
      </c>
      <c r="AP68" s="2">
        <f t="shared" si="263"/>
        <v>1.5224158501622205</v>
      </c>
      <c r="AQ68" s="2">
        <f t="shared" si="224"/>
        <v>0.69405430371452337</v>
      </c>
      <c r="AR68" s="4">
        <f t="shared" si="264"/>
        <v>1407.8342725276736</v>
      </c>
      <c r="AS68" s="4">
        <f t="shared" si="265"/>
        <v>1557.8380795040184</v>
      </c>
      <c r="AT68" s="2"/>
      <c r="AU68" s="2">
        <f t="shared" si="266"/>
        <v>0.1349892008639309</v>
      </c>
      <c r="AV68" s="2">
        <f t="shared" ref="AV68:AV131" si="314">(O68/94.2)/(I68/101.96)</f>
        <v>0.62062954089483624</v>
      </c>
      <c r="AW68" s="2"/>
      <c r="AX68" s="4">
        <v>532</v>
      </c>
      <c r="AY68" s="4">
        <v>397</v>
      </c>
      <c r="AZ68" s="4">
        <v>598</v>
      </c>
      <c r="BA68" s="3"/>
      <c r="BB68" s="3"/>
      <c r="BC68" s="3">
        <v>174</v>
      </c>
      <c r="BD68" s="3">
        <v>923</v>
      </c>
      <c r="BE68" s="3">
        <v>39</v>
      </c>
      <c r="BF68" s="3">
        <v>158</v>
      </c>
      <c r="BG68" s="3">
        <v>36</v>
      </c>
      <c r="BH68" s="3">
        <v>99</v>
      </c>
      <c r="BI68" s="1">
        <v>42</v>
      </c>
      <c r="BJ68" s="4">
        <v>386</v>
      </c>
      <c r="BK68" s="4">
        <v>18</v>
      </c>
      <c r="BL68" s="3"/>
      <c r="BM68" s="3"/>
      <c r="BN68" s="4">
        <v>94</v>
      </c>
      <c r="BO68" s="4">
        <v>187</v>
      </c>
      <c r="BP68" s="4"/>
      <c r="BQ68" s="3"/>
      <c r="BR68" s="3"/>
      <c r="BS68" s="3"/>
      <c r="BT68" s="3"/>
      <c r="BU68" s="3"/>
      <c r="BV68" s="3"/>
      <c r="BW68" s="2"/>
      <c r="BX68" s="2"/>
      <c r="BY68" s="2"/>
      <c r="BZ68" s="3"/>
      <c r="CA68" s="2"/>
      <c r="CB68" s="4">
        <v>24</v>
      </c>
      <c r="CC68" s="4">
        <v>39</v>
      </c>
      <c r="CD68" s="3"/>
      <c r="CE68" s="3">
        <v>16</v>
      </c>
      <c r="CG68" s="3">
        <f t="shared" si="267"/>
        <v>388.42975206611573</v>
      </c>
      <c r="CH68" s="3">
        <f t="shared" si="268"/>
        <v>294.48818897637796</v>
      </c>
      <c r="CI68" s="3"/>
      <c r="CJ68" s="3"/>
      <c r="CK68" s="3"/>
      <c r="CL68" s="3"/>
      <c r="CM68" s="3"/>
      <c r="CN68" s="3"/>
      <c r="CO68" s="3"/>
      <c r="CP68" s="3"/>
      <c r="CQ68" s="3"/>
      <c r="CR68" s="3"/>
      <c r="CS68" s="3"/>
      <c r="CT68" s="3"/>
      <c r="CU68" s="3">
        <f t="shared" si="281"/>
        <v>33.222222222222221</v>
      </c>
      <c r="CV68" s="3">
        <f t="shared" si="282"/>
        <v>6.3617021276595747</v>
      </c>
      <c r="CW68" s="3">
        <f t="shared" si="283"/>
        <v>5.2222222222222223</v>
      </c>
      <c r="CX68" s="4">
        <f t="shared" si="284"/>
        <v>306.41111111111115</v>
      </c>
      <c r="CY68" s="3">
        <f t="shared" si="312"/>
        <v>7.791666666666667</v>
      </c>
      <c r="CZ68" s="3"/>
      <c r="DA68" s="3"/>
      <c r="DB68" s="3">
        <f t="shared" si="285"/>
        <v>21.444444444444443</v>
      </c>
      <c r="DC68" s="3">
        <f t="shared" si="286"/>
        <v>15.333333333333334</v>
      </c>
      <c r="DD68" s="3"/>
      <c r="DE68" s="3"/>
      <c r="DF68" s="3"/>
      <c r="DG68" s="2">
        <f t="shared" si="287"/>
        <v>0.42857142857142855</v>
      </c>
      <c r="DH68" s="4">
        <f t="shared" si="288"/>
        <v>551.99468085106378</v>
      </c>
      <c r="DI68" s="2"/>
      <c r="DJ68" s="3"/>
      <c r="DK68" s="3"/>
      <c r="DL68" s="3"/>
      <c r="DM68" s="3"/>
      <c r="DN68" s="123"/>
      <c r="DO68" s="3"/>
      <c r="DP68" s="4"/>
      <c r="DQ68" s="3"/>
      <c r="DR68" s="3"/>
      <c r="DS68" s="2"/>
      <c r="DT68" s="5">
        <f t="shared" si="292"/>
        <v>2.5188916876574307E-3</v>
      </c>
      <c r="DU68" s="3">
        <f t="shared" si="293"/>
        <v>9.1904761904761898</v>
      </c>
      <c r="DV68" s="3"/>
      <c r="DW68" s="3">
        <f t="shared" si="294"/>
        <v>-0.47758577270039515</v>
      </c>
      <c r="DX68" s="3">
        <f t="shared" si="295"/>
        <v>4.6632124352331603</v>
      </c>
      <c r="DY68" s="3">
        <f t="shared" si="296"/>
        <v>10.103626943005182</v>
      </c>
      <c r="DZ68" s="2">
        <f t="shared" si="297"/>
        <v>1.2752755406460108</v>
      </c>
      <c r="EA68" s="5"/>
      <c r="EB68" s="2">
        <f t="shared" si="251"/>
        <v>2.1666666666666665</v>
      </c>
      <c r="EC68" s="2"/>
      <c r="ED68" s="2"/>
      <c r="EE68" s="2">
        <f t="shared" si="299"/>
        <v>49.874398383336995</v>
      </c>
      <c r="EF68" s="2">
        <f t="shared" si="300"/>
        <v>0.99102476269265727</v>
      </c>
      <c r="EG68" s="2">
        <f t="shared" si="301"/>
        <v>11.741489036249961</v>
      </c>
      <c r="EH68" s="2">
        <f t="shared" si="302"/>
        <v>8.933441915176898</v>
      </c>
      <c r="EI68" s="2">
        <f t="shared" si="303"/>
        <v>0.12926409948165096</v>
      </c>
      <c r="EJ68" s="2">
        <f t="shared" si="304"/>
        <v>15.834852186502243</v>
      </c>
      <c r="EK68" s="2">
        <f t="shared" si="305"/>
        <v>5.0628438963646625</v>
      </c>
      <c r="EL68" s="2">
        <f t="shared" si="306"/>
        <v>0.25852819896330193</v>
      </c>
      <c r="EM68" s="2">
        <f t="shared" si="307"/>
        <v>6.7325051813359869</v>
      </c>
      <c r="EN68" s="2">
        <f t="shared" si="308"/>
        <v>0.44165233989564073</v>
      </c>
      <c r="EO68" s="2">
        <f t="shared" si="309"/>
        <v>100</v>
      </c>
      <c r="EP68" s="2">
        <f t="shared" si="310"/>
        <v>6.9910333802992888</v>
      </c>
      <c r="ER68" s="3">
        <v>38.962727405388627</v>
      </c>
      <c r="ET68" s="3">
        <v>0</v>
      </c>
      <c r="EU68" s="3">
        <v>0</v>
      </c>
      <c r="EV68" s="3">
        <v>36.932059447983015</v>
      </c>
      <c r="EW68" s="3">
        <v>2.0306679574056146</v>
      </c>
      <c r="EX68" s="3">
        <v>10.205560109397911</v>
      </c>
      <c r="EY68" s="3">
        <v>0</v>
      </c>
      <c r="EZ68" s="3">
        <v>0</v>
      </c>
      <c r="FA68" s="3">
        <v>0</v>
      </c>
      <c r="FB68" s="3">
        <v>0</v>
      </c>
      <c r="FC68" s="3">
        <v>0</v>
      </c>
      <c r="FD68" s="3">
        <v>0</v>
      </c>
      <c r="FE68" s="3">
        <v>0</v>
      </c>
      <c r="FF68" s="3">
        <v>0</v>
      </c>
      <c r="FG68" s="3">
        <v>0.71429400655179176</v>
      </c>
      <c r="FH68" s="3">
        <v>0.51140618796579096</v>
      </c>
      <c r="FI68" s="3">
        <v>0.13919020579058608</v>
      </c>
      <c r="FJ68" s="3">
        <v>1.3648904003081688</v>
      </c>
      <c r="FK68" s="3">
        <v>0</v>
      </c>
      <c r="FL68" s="3">
        <v>7.7551653883302185</v>
      </c>
      <c r="FM68" s="3">
        <v>2.1107352467426925</v>
      </c>
      <c r="FN68" s="3">
        <v>9.8659006350729115</v>
      </c>
      <c r="FO68" s="3">
        <v>19.861859662246871</v>
      </c>
      <c r="FP68" s="3">
        <v>5.9576770771013399</v>
      </c>
      <c r="FQ68" s="3">
        <v>25.819536739348209</v>
      </c>
      <c r="FR68" s="3">
        <v>0</v>
      </c>
      <c r="FS68" s="3">
        <v>1.4302381363892542</v>
      </c>
      <c r="FT68" s="3">
        <v>1.7473091364205258</v>
      </c>
      <c r="FU68" s="3">
        <v>0</v>
      </c>
      <c r="FV68" s="3">
        <v>0</v>
      </c>
      <c r="FW68" s="3">
        <v>0</v>
      </c>
      <c r="FX68" s="3">
        <v>0</v>
      </c>
      <c r="FY68" s="3">
        <v>0.97115753135127514</v>
      </c>
      <c r="FZ68" s="3">
        <v>0</v>
      </c>
      <c r="GA68" s="3">
        <v>3.1384730743012947</v>
      </c>
      <c r="GB68" s="3">
        <v>5.7</v>
      </c>
      <c r="GC68" s="2">
        <f t="shared" si="311"/>
        <v>99.205793167978186</v>
      </c>
    </row>
    <row r="69" spans="1:185" s="1" customFormat="1">
      <c r="A69" s="1" t="s">
        <v>329</v>
      </c>
      <c r="B69" s="1">
        <v>5</v>
      </c>
      <c r="C69" s="1" t="s">
        <v>120</v>
      </c>
      <c r="D69" s="1" t="s">
        <v>333</v>
      </c>
      <c r="E69" s="1" t="s">
        <v>112</v>
      </c>
      <c r="G69" s="2">
        <v>43.5</v>
      </c>
      <c r="H69" s="2">
        <v>0.84</v>
      </c>
      <c r="I69" s="2">
        <v>9.6999999999999993</v>
      </c>
      <c r="J69" s="2">
        <v>7.7914000000000003</v>
      </c>
      <c r="K69" s="2">
        <v>0.12</v>
      </c>
      <c r="L69" s="2">
        <v>15.4</v>
      </c>
      <c r="M69" s="2">
        <v>7.5</v>
      </c>
      <c r="N69" s="2">
        <v>0.14000000000000001</v>
      </c>
      <c r="O69" s="2">
        <v>4.7300000000000004</v>
      </c>
      <c r="P69" s="2">
        <v>0.4</v>
      </c>
      <c r="Q69" s="2">
        <v>6.27</v>
      </c>
      <c r="R69" s="2">
        <v>3.44</v>
      </c>
      <c r="S69" s="2">
        <f t="shared" si="313"/>
        <v>99.831400000000016</v>
      </c>
      <c r="U69" s="122"/>
      <c r="V69" s="122"/>
      <c r="W69" s="2"/>
      <c r="X69" s="2"/>
      <c r="Y69" s="2"/>
      <c r="Z69" s="2"/>
      <c r="AA69" s="2"/>
      <c r="AB69" s="3"/>
      <c r="AC69" s="3"/>
      <c r="AF69" s="2">
        <f t="shared" si="255"/>
        <v>0.82162993376778271</v>
      </c>
      <c r="AG69" s="4">
        <f t="shared" si="256"/>
        <v>5035.8</v>
      </c>
      <c r="AH69" s="4">
        <f t="shared" si="257"/>
        <v>39268.460000000006</v>
      </c>
      <c r="AI69" s="4">
        <f t="shared" si="258"/>
        <v>1745.6000000000001</v>
      </c>
      <c r="AJ69" s="2">
        <f t="shared" si="259"/>
        <v>4.87</v>
      </c>
      <c r="AK69" s="2">
        <f t="shared" si="260"/>
        <v>33.785714285714285</v>
      </c>
      <c r="AL69" s="2">
        <f t="shared" si="261"/>
        <v>2.9598308668076109E-2</v>
      </c>
      <c r="AM69" s="2">
        <f t="shared" si="262"/>
        <v>0.77319587628865982</v>
      </c>
      <c r="AN69" s="2">
        <f t="shared" si="221"/>
        <v>0.48762886597938154</v>
      </c>
      <c r="AO69" s="2">
        <f t="shared" si="222"/>
        <v>0.55154166070995603</v>
      </c>
      <c r="AP69" s="2">
        <f t="shared" si="263"/>
        <v>1.8130996645163286</v>
      </c>
      <c r="AQ69" s="2">
        <f t="shared" si="224"/>
        <v>0.51090730670892248</v>
      </c>
      <c r="AR69" s="4">
        <f t="shared" si="264"/>
        <v>1692.8019432321182</v>
      </c>
      <c r="AS69" s="4">
        <f t="shared" si="265"/>
        <v>1949.5522611215677</v>
      </c>
      <c r="AT69" s="2"/>
      <c r="AU69" s="2">
        <f t="shared" si="266"/>
        <v>0.10873563218390805</v>
      </c>
      <c r="AV69" s="2">
        <f t="shared" si="314"/>
        <v>0.52779871735942396</v>
      </c>
      <c r="AW69" s="2"/>
      <c r="AX69" s="4">
        <v>451</v>
      </c>
      <c r="AY69" s="4">
        <v>388</v>
      </c>
      <c r="AZ69" s="4">
        <v>531</v>
      </c>
      <c r="BA69" s="3"/>
      <c r="BB69" s="3"/>
      <c r="BC69" s="3">
        <v>164</v>
      </c>
      <c r="BD69" s="3">
        <v>782</v>
      </c>
      <c r="BE69" s="3">
        <v>36</v>
      </c>
      <c r="BF69" s="3">
        <v>156</v>
      </c>
      <c r="BG69" s="3">
        <v>33</v>
      </c>
      <c r="BH69" s="3">
        <v>101</v>
      </c>
      <c r="BI69" s="1">
        <v>42</v>
      </c>
      <c r="BJ69" s="4">
        <v>379</v>
      </c>
      <c r="BK69" s="4">
        <v>16</v>
      </c>
      <c r="BL69" s="3"/>
      <c r="BM69" s="3"/>
      <c r="BN69" s="4">
        <v>90</v>
      </c>
      <c r="BO69" s="4">
        <v>171</v>
      </c>
      <c r="BP69" s="4"/>
      <c r="BQ69" s="3"/>
      <c r="BR69" s="3"/>
      <c r="BS69" s="3"/>
      <c r="BT69" s="3"/>
      <c r="BU69" s="3"/>
      <c r="BV69" s="3"/>
      <c r="BW69" s="2"/>
      <c r="BX69" s="2"/>
      <c r="BY69" s="2"/>
      <c r="BZ69" s="3"/>
      <c r="CA69" s="2"/>
      <c r="CB69" s="4">
        <v>27</v>
      </c>
      <c r="CC69" s="4">
        <v>41</v>
      </c>
      <c r="CD69" s="3"/>
      <c r="CE69" s="3">
        <v>12</v>
      </c>
      <c r="CG69" s="3">
        <f t="shared" si="267"/>
        <v>371.90082644628103</v>
      </c>
      <c r="CH69" s="3">
        <f t="shared" si="268"/>
        <v>269.29133858267716</v>
      </c>
      <c r="CI69" s="3"/>
      <c r="CJ69" s="3"/>
      <c r="CK69" s="3"/>
      <c r="CL69" s="3"/>
      <c r="CM69" s="3"/>
      <c r="CN69" s="3"/>
      <c r="CO69" s="3"/>
      <c r="CP69" s="3"/>
      <c r="CQ69" s="3"/>
      <c r="CR69" s="3"/>
      <c r="CS69" s="3"/>
      <c r="CT69" s="3"/>
      <c r="CU69" s="3">
        <f t="shared" si="281"/>
        <v>33.1875</v>
      </c>
      <c r="CV69" s="3">
        <f t="shared" si="282"/>
        <v>5.9</v>
      </c>
      <c r="CW69" s="3">
        <f t="shared" si="283"/>
        <v>5.625</v>
      </c>
      <c r="CX69" s="4">
        <f t="shared" si="284"/>
        <v>314.73750000000001</v>
      </c>
      <c r="CY69" s="3">
        <f t="shared" si="312"/>
        <v>6.333333333333333</v>
      </c>
      <c r="CZ69" s="3"/>
      <c r="DA69" s="3"/>
      <c r="DB69" s="3">
        <f t="shared" si="285"/>
        <v>23.6875</v>
      </c>
      <c r="DC69" s="3">
        <f t="shared" si="286"/>
        <v>12.951219512195122</v>
      </c>
      <c r="DD69" s="3"/>
      <c r="DE69" s="3"/>
      <c r="DF69" s="3"/>
      <c r="DG69" s="2">
        <f t="shared" si="287"/>
        <v>0.38095238095238093</v>
      </c>
      <c r="DH69" s="4">
        <f t="shared" si="288"/>
        <v>436.31622222222228</v>
      </c>
      <c r="DI69" s="2"/>
      <c r="DJ69" s="3"/>
      <c r="DK69" s="3"/>
      <c r="DL69" s="3"/>
      <c r="DM69" s="3"/>
      <c r="DN69" s="123"/>
      <c r="DO69" s="3"/>
      <c r="DP69" s="4"/>
      <c r="DQ69" s="3"/>
      <c r="DR69" s="3"/>
      <c r="DS69" s="2"/>
      <c r="DT69" s="5">
        <f t="shared" si="292"/>
        <v>2.5773195876288659E-3</v>
      </c>
      <c r="DU69" s="3">
        <f t="shared" si="293"/>
        <v>9.0238095238095237</v>
      </c>
      <c r="DV69" s="3"/>
      <c r="DW69" s="3">
        <f t="shared" si="294"/>
        <v>-0.51347795331670554</v>
      </c>
      <c r="DX69" s="3">
        <f t="shared" si="295"/>
        <v>4.2216358839050132</v>
      </c>
      <c r="DY69" s="3">
        <f t="shared" si="296"/>
        <v>10.817941952506596</v>
      </c>
      <c r="DZ69" s="2">
        <f t="shared" si="297"/>
        <v>2.1448731274943009</v>
      </c>
      <c r="EA69" s="5"/>
      <c r="EB69" s="2">
        <f t="shared" si="251"/>
        <v>2.5625</v>
      </c>
      <c r="EC69" s="2"/>
      <c r="ED69" s="2"/>
      <c r="EE69" s="2">
        <f t="shared" si="299"/>
        <v>48.268224861131749</v>
      </c>
      <c r="EF69" s="2">
        <f t="shared" si="300"/>
        <v>0.93207606628392348</v>
      </c>
      <c r="EG69" s="2">
        <f t="shared" si="301"/>
        <v>10.763259336850068</v>
      </c>
      <c r="EH69" s="2">
        <f t="shared" si="302"/>
        <v>8.6454493605292395</v>
      </c>
      <c r="EI69" s="2">
        <f t="shared" si="303"/>
        <v>0.13315372375484621</v>
      </c>
      <c r="EJ69" s="2">
        <f t="shared" si="304"/>
        <v>17.088061215205265</v>
      </c>
      <c r="EK69" s="2">
        <f t="shared" si="305"/>
        <v>8.3221077346778873</v>
      </c>
      <c r="EL69" s="2">
        <f t="shared" si="306"/>
        <v>0.1553460110473206</v>
      </c>
      <c r="EM69" s="2">
        <f t="shared" si="307"/>
        <v>5.2484759446701883</v>
      </c>
      <c r="EN69" s="2">
        <f t="shared" si="308"/>
        <v>0.44384574584948738</v>
      </c>
      <c r="EO69" s="2">
        <f t="shared" si="309"/>
        <v>99.999999999999957</v>
      </c>
      <c r="EP69" s="2">
        <f t="shared" si="310"/>
        <v>5.4038219557175093</v>
      </c>
      <c r="ER69" s="3">
        <v>29.134738898720155</v>
      </c>
      <c r="ET69" s="3">
        <v>0</v>
      </c>
      <c r="EU69" s="3">
        <v>0</v>
      </c>
      <c r="EV69" s="3">
        <v>27.950182590233545</v>
      </c>
      <c r="EW69" s="3">
        <v>1.1845563084866086</v>
      </c>
      <c r="EX69" s="3">
        <v>11.869191515376178</v>
      </c>
      <c r="EY69" s="3">
        <v>0</v>
      </c>
      <c r="EZ69" s="3">
        <v>0</v>
      </c>
      <c r="FA69" s="3">
        <v>0</v>
      </c>
      <c r="FB69" s="3">
        <v>0</v>
      </c>
      <c r="FC69" s="3">
        <v>0</v>
      </c>
      <c r="FD69" s="3">
        <v>0</v>
      </c>
      <c r="FE69" s="3">
        <v>0</v>
      </c>
      <c r="FF69" s="3">
        <v>0</v>
      </c>
      <c r="FG69" s="3">
        <v>0.40946139009138754</v>
      </c>
      <c r="FH69" s="3">
        <v>0.29817516229405105</v>
      </c>
      <c r="FI69" s="3">
        <v>7.3196025766994674E-2</v>
      </c>
      <c r="FJ69" s="3">
        <v>0.78083257815243334</v>
      </c>
      <c r="FK69" s="3">
        <v>0</v>
      </c>
      <c r="FL69" s="3">
        <v>15.545999043026253</v>
      </c>
      <c r="FM69" s="3">
        <v>3.816231163495964</v>
      </c>
      <c r="FN69" s="3">
        <v>19.362230206522216</v>
      </c>
      <c r="FO69" s="3">
        <v>15.773382892077366</v>
      </c>
      <c r="FP69" s="3">
        <v>4.2673202347228694</v>
      </c>
      <c r="FQ69" s="3">
        <v>20.040703126800238</v>
      </c>
      <c r="FR69" s="3">
        <v>0</v>
      </c>
      <c r="FS69" s="3">
        <v>1.343698140146534</v>
      </c>
      <c r="FT69" s="3">
        <v>1.5953692115143929</v>
      </c>
      <c r="FU69" s="3">
        <v>0</v>
      </c>
      <c r="FV69" s="3">
        <v>0</v>
      </c>
      <c r="FW69" s="3">
        <v>0</v>
      </c>
      <c r="FX69" s="3">
        <v>0</v>
      </c>
      <c r="FY69" s="3">
        <v>0.94747076229392713</v>
      </c>
      <c r="FZ69" s="3">
        <v>0</v>
      </c>
      <c r="GA69" s="3">
        <v>7.8234401272438081</v>
      </c>
      <c r="GB69" s="3">
        <v>6.27</v>
      </c>
      <c r="GC69" s="2">
        <f t="shared" si="311"/>
        <v>99.167674566769875</v>
      </c>
    </row>
    <row r="70" spans="1:185" s="1" customFormat="1">
      <c r="A70" s="1" t="s">
        <v>329</v>
      </c>
      <c r="B70" s="1">
        <v>5</v>
      </c>
      <c r="C70" s="1" t="s">
        <v>120</v>
      </c>
      <c r="D70" s="1" t="s">
        <v>333</v>
      </c>
      <c r="E70" s="1" t="s">
        <v>112</v>
      </c>
      <c r="G70" s="2">
        <v>46.7</v>
      </c>
      <c r="H70" s="2">
        <v>0.86</v>
      </c>
      <c r="I70" s="2">
        <v>11.5</v>
      </c>
      <c r="J70" s="2">
        <v>7.9016999999999999</v>
      </c>
      <c r="K70" s="2">
        <v>0.14000000000000001</v>
      </c>
      <c r="L70" s="2">
        <v>13.5</v>
      </c>
      <c r="M70" s="2">
        <v>5.0999999999999996</v>
      </c>
      <c r="N70" s="2">
        <v>0.2</v>
      </c>
      <c r="O70" s="2">
        <v>6.38</v>
      </c>
      <c r="P70" s="2">
        <v>0.37</v>
      </c>
      <c r="Q70" s="2">
        <v>6.01</v>
      </c>
      <c r="R70" s="2">
        <v>1.29</v>
      </c>
      <c r="S70" s="2">
        <f t="shared" si="313"/>
        <v>99.951700000000017</v>
      </c>
      <c r="U70" s="122"/>
      <c r="V70" s="122"/>
      <c r="W70" s="2"/>
      <c r="X70" s="2"/>
      <c r="Y70" s="2"/>
      <c r="Z70" s="2"/>
      <c r="AA70" s="2"/>
      <c r="AB70" s="3"/>
      <c r="AC70" s="3"/>
      <c r="AF70" s="2">
        <f t="shared" si="255"/>
        <v>0.79926300436880282</v>
      </c>
      <c r="AG70" s="4">
        <f t="shared" si="256"/>
        <v>5155.7</v>
      </c>
      <c r="AH70" s="4">
        <f t="shared" si="257"/>
        <v>52966.76</v>
      </c>
      <c r="AI70" s="4">
        <f t="shared" si="258"/>
        <v>1614.68</v>
      </c>
      <c r="AJ70" s="2">
        <f t="shared" si="259"/>
        <v>6.58</v>
      </c>
      <c r="AK70" s="2">
        <f t="shared" si="260"/>
        <v>31.9</v>
      </c>
      <c r="AL70" s="2">
        <f t="shared" si="261"/>
        <v>3.1347962382445145E-2</v>
      </c>
      <c r="AM70" s="2">
        <f t="shared" si="262"/>
        <v>0.44347826086956521</v>
      </c>
      <c r="AN70" s="2">
        <f t="shared" si="221"/>
        <v>0.55478260869565221</v>
      </c>
      <c r="AO70" s="2">
        <f t="shared" si="222"/>
        <v>0.62909395505415344</v>
      </c>
      <c r="AP70" s="2">
        <f t="shared" si="263"/>
        <v>1.5895876791788888</v>
      </c>
      <c r="AQ70" s="2">
        <f t="shared" si="224"/>
        <v>0.69667510644668762</v>
      </c>
      <c r="AR70" s="4">
        <f t="shared" si="264"/>
        <v>1434.0966222387772</v>
      </c>
      <c r="AS70" s="4">
        <f t="shared" si="265"/>
        <v>1555.5061776036487</v>
      </c>
      <c r="AT70" s="2"/>
      <c r="AU70" s="2">
        <f t="shared" si="266"/>
        <v>0.13661670235546036</v>
      </c>
      <c r="AV70" s="2">
        <f t="shared" si="314"/>
        <v>0.6004844456752515</v>
      </c>
      <c r="AW70" s="2"/>
      <c r="AX70" s="4">
        <v>471</v>
      </c>
      <c r="AY70" s="4">
        <v>515</v>
      </c>
      <c r="AZ70" s="4">
        <v>671</v>
      </c>
      <c r="BA70" s="3"/>
      <c r="BB70" s="3"/>
      <c r="BC70" s="3">
        <v>177</v>
      </c>
      <c r="BD70" s="3">
        <v>865</v>
      </c>
      <c r="BE70" s="3">
        <v>47</v>
      </c>
      <c r="BF70" s="3">
        <v>157</v>
      </c>
      <c r="BG70" s="3">
        <v>34</v>
      </c>
      <c r="BH70" s="3">
        <v>102</v>
      </c>
      <c r="BI70" s="1">
        <v>40</v>
      </c>
      <c r="BJ70" s="4">
        <v>370</v>
      </c>
      <c r="BK70" s="4">
        <v>17</v>
      </c>
      <c r="BL70" s="3"/>
      <c r="BM70" s="3"/>
      <c r="BN70" s="4">
        <v>91</v>
      </c>
      <c r="BO70" s="4">
        <v>186</v>
      </c>
      <c r="BP70" s="4"/>
      <c r="BQ70" s="3"/>
      <c r="BR70" s="3"/>
      <c r="BS70" s="3"/>
      <c r="BT70" s="3"/>
      <c r="BU70" s="3"/>
      <c r="BV70" s="3"/>
      <c r="BW70" s="2"/>
      <c r="BX70" s="2"/>
      <c r="BY70" s="2"/>
      <c r="BZ70" s="3"/>
      <c r="CA70" s="2"/>
      <c r="CB70" s="4">
        <v>23</v>
      </c>
      <c r="CC70" s="4">
        <v>40</v>
      </c>
      <c r="CD70" s="3"/>
      <c r="CE70" s="3">
        <v>13</v>
      </c>
      <c r="CG70" s="3">
        <f t="shared" si="267"/>
        <v>376.03305785123968</v>
      </c>
      <c r="CH70" s="3">
        <f t="shared" si="268"/>
        <v>292.91338582677167</v>
      </c>
      <c r="CI70" s="3"/>
      <c r="CJ70" s="3"/>
      <c r="CK70" s="3"/>
      <c r="CL70" s="3"/>
      <c r="CM70" s="3"/>
      <c r="CN70" s="3"/>
      <c r="CO70" s="3"/>
      <c r="CP70" s="3"/>
      <c r="CQ70" s="3"/>
      <c r="CR70" s="3"/>
      <c r="CS70" s="3"/>
      <c r="CT70" s="3"/>
      <c r="CU70" s="3">
        <f t="shared" si="281"/>
        <v>39.470588235294116</v>
      </c>
      <c r="CV70" s="3">
        <f t="shared" si="282"/>
        <v>7.3736263736263732</v>
      </c>
      <c r="CW70" s="3">
        <f t="shared" si="283"/>
        <v>5.3529411764705879</v>
      </c>
      <c r="CX70" s="4">
        <f t="shared" si="284"/>
        <v>303.27647058823527</v>
      </c>
      <c r="CY70" s="3">
        <f t="shared" si="312"/>
        <v>8.0869565217391308</v>
      </c>
      <c r="CZ70" s="3"/>
      <c r="DA70" s="3"/>
      <c r="DB70" s="3">
        <f t="shared" si="285"/>
        <v>21.764705882352942</v>
      </c>
      <c r="DC70" s="3">
        <f t="shared" si="286"/>
        <v>16.774999999999999</v>
      </c>
      <c r="DD70" s="3"/>
      <c r="DE70" s="3"/>
      <c r="DF70" s="3"/>
      <c r="DG70" s="2">
        <f t="shared" si="287"/>
        <v>0.42499999999999999</v>
      </c>
      <c r="DH70" s="4">
        <f t="shared" si="288"/>
        <v>582.05230769230775</v>
      </c>
      <c r="DI70" s="2"/>
      <c r="DJ70" s="3"/>
      <c r="DK70" s="3"/>
      <c r="DL70" s="3"/>
      <c r="DM70" s="3"/>
      <c r="DN70" s="123"/>
      <c r="DO70" s="3"/>
      <c r="DP70" s="4"/>
      <c r="DQ70" s="3"/>
      <c r="DR70" s="3"/>
      <c r="DS70" s="2"/>
      <c r="DT70" s="5">
        <f t="shared" si="292"/>
        <v>1.9417475728155339E-3</v>
      </c>
      <c r="DU70" s="3">
        <f t="shared" si="293"/>
        <v>9.25</v>
      </c>
      <c r="DV70" s="3"/>
      <c r="DW70" s="3">
        <f t="shared" si="294"/>
        <v>-0.48660319680863084</v>
      </c>
      <c r="DX70" s="3">
        <f t="shared" si="295"/>
        <v>4.5945945945945947</v>
      </c>
      <c r="DY70" s="3">
        <f t="shared" si="296"/>
        <v>10.810810810810811</v>
      </c>
      <c r="DZ70" s="2">
        <f t="shared" si="297"/>
        <v>1.0688322633431682</v>
      </c>
      <c r="EA70" s="5"/>
      <c r="EB70" s="2">
        <f t="shared" si="251"/>
        <v>2.3529411764705883</v>
      </c>
      <c r="EC70" s="2"/>
      <c r="ED70" s="2"/>
      <c r="EE70" s="2">
        <f t="shared" si="299"/>
        <v>50.403824214774254</v>
      </c>
      <c r="EF70" s="2">
        <f t="shared" si="300"/>
        <v>0.92820746947978283</v>
      </c>
      <c r="EG70" s="2">
        <f t="shared" si="301"/>
        <v>12.412076626764538</v>
      </c>
      <c r="EH70" s="2">
        <f t="shared" si="302"/>
        <v>8.5283918158004646</v>
      </c>
      <c r="EI70" s="2">
        <f t="shared" si="303"/>
        <v>0.15110354154322048</v>
      </c>
      <c r="EJ70" s="2">
        <f t="shared" si="304"/>
        <v>14.570698648810545</v>
      </c>
      <c r="EK70" s="2">
        <f t="shared" si="305"/>
        <v>5.5044861562173164</v>
      </c>
      <c r="EL70" s="2">
        <f t="shared" si="306"/>
        <v>0.21586220220460065</v>
      </c>
      <c r="EM70" s="2">
        <f t="shared" si="307"/>
        <v>6.8860042503267609</v>
      </c>
      <c r="EN70" s="2">
        <f t="shared" si="308"/>
        <v>0.39934507407851122</v>
      </c>
      <c r="EO70" s="2">
        <f t="shared" si="309"/>
        <v>100</v>
      </c>
      <c r="EP70" s="2">
        <f t="shared" si="310"/>
        <v>7.101866452531362</v>
      </c>
      <c r="ER70" s="3">
        <v>39.392469582339075</v>
      </c>
      <c r="ET70" s="3">
        <v>0</v>
      </c>
      <c r="EU70" s="3">
        <v>0</v>
      </c>
      <c r="EV70" s="3">
        <v>37.700246284501063</v>
      </c>
      <c r="EW70" s="3">
        <v>1.6922232978380123</v>
      </c>
      <c r="EX70" s="3">
        <v>11.638286677081666</v>
      </c>
      <c r="EY70" s="3">
        <v>0</v>
      </c>
      <c r="EZ70" s="3">
        <v>0</v>
      </c>
      <c r="FA70" s="3">
        <v>0</v>
      </c>
      <c r="FB70" s="3">
        <v>0</v>
      </c>
      <c r="FC70" s="3">
        <v>0</v>
      </c>
      <c r="FD70" s="3">
        <v>0</v>
      </c>
      <c r="FE70" s="3">
        <v>0</v>
      </c>
      <c r="FF70" s="3">
        <v>0</v>
      </c>
      <c r="FG70" s="3">
        <v>1.2911555340087582</v>
      </c>
      <c r="FH70" s="3">
        <v>0.91722576998737193</v>
      </c>
      <c r="FI70" s="3">
        <v>0.26104920719613528</v>
      </c>
      <c r="FJ70" s="3">
        <v>2.4694305111922654</v>
      </c>
      <c r="FK70" s="3">
        <v>0</v>
      </c>
      <c r="FL70" s="3">
        <v>7.8406348873474112</v>
      </c>
      <c r="FM70" s="3">
        <v>2.2315024154680927</v>
      </c>
      <c r="FN70" s="3">
        <v>10.072137302815504</v>
      </c>
      <c r="FO70" s="3">
        <v>17.423311070480402</v>
      </c>
      <c r="FP70" s="3">
        <v>5.4650126723418797</v>
      </c>
      <c r="FQ70" s="3">
        <v>22.88832374282228</v>
      </c>
      <c r="FR70" s="3">
        <v>0</v>
      </c>
      <c r="FS70" s="3">
        <v>1.3627203832425323</v>
      </c>
      <c r="FT70" s="3">
        <v>1.6333541927409259</v>
      </c>
      <c r="FU70" s="3">
        <v>0</v>
      </c>
      <c r="FV70" s="3">
        <v>0</v>
      </c>
      <c r="FW70" s="3">
        <v>0</v>
      </c>
      <c r="FX70" s="3">
        <v>0</v>
      </c>
      <c r="FY70" s="3">
        <v>0.87641045512188243</v>
      </c>
      <c r="FZ70" s="3">
        <v>0</v>
      </c>
      <c r="GA70" s="3">
        <v>2.9337900477164287</v>
      </c>
      <c r="GB70" s="3">
        <v>6.01</v>
      </c>
      <c r="GC70" s="2">
        <f t="shared" si="311"/>
        <v>99.276922895072573</v>
      </c>
    </row>
    <row r="71" spans="1:185" s="1" customFormat="1">
      <c r="A71" s="1" t="s">
        <v>329</v>
      </c>
      <c r="B71" s="1">
        <v>5</v>
      </c>
      <c r="C71" s="1" t="s">
        <v>120</v>
      </c>
      <c r="D71" s="1" t="s">
        <v>333</v>
      </c>
      <c r="E71" s="1" t="s">
        <v>112</v>
      </c>
      <c r="G71" s="2">
        <v>40.700000000000003</v>
      </c>
      <c r="H71" s="2">
        <v>0.8</v>
      </c>
      <c r="I71" s="2">
        <v>10</v>
      </c>
      <c r="J71" s="2">
        <v>7.4736000000000002</v>
      </c>
      <c r="K71" s="2">
        <v>0.9</v>
      </c>
      <c r="L71" s="2">
        <v>13.6</v>
      </c>
      <c r="M71" s="2">
        <v>10.4</v>
      </c>
      <c r="N71" s="2">
        <v>0.39</v>
      </c>
      <c r="O71" s="2">
        <v>6.08</v>
      </c>
      <c r="P71" s="2">
        <v>0.41</v>
      </c>
      <c r="Q71" s="2">
        <v>4.3600000000000003</v>
      </c>
      <c r="R71" s="2">
        <v>4.68</v>
      </c>
      <c r="S71" s="2">
        <f t="shared" si="313"/>
        <v>99.793599999999998</v>
      </c>
      <c r="U71" s="122"/>
      <c r="V71" s="122"/>
      <c r="W71" s="2"/>
      <c r="X71" s="2"/>
      <c r="Y71" s="2"/>
      <c r="Z71" s="2"/>
      <c r="AA71" s="2"/>
      <c r="AB71" s="3"/>
      <c r="AC71" s="3"/>
      <c r="AF71" s="2">
        <f t="shared" si="255"/>
        <v>0.80919310818478052</v>
      </c>
      <c r="AG71" s="4">
        <f t="shared" si="256"/>
        <v>4796</v>
      </c>
      <c r="AH71" s="4">
        <f t="shared" si="257"/>
        <v>50476.160000000003</v>
      </c>
      <c r="AI71" s="4">
        <f t="shared" si="258"/>
        <v>1789.2399999999998</v>
      </c>
      <c r="AJ71" s="2">
        <f t="shared" si="259"/>
        <v>6.47</v>
      </c>
      <c r="AK71" s="2">
        <f t="shared" si="260"/>
        <v>15.589743589743589</v>
      </c>
      <c r="AL71" s="2">
        <f t="shared" si="261"/>
        <v>6.4144736842105268E-2</v>
      </c>
      <c r="AM71" s="2">
        <f t="shared" si="262"/>
        <v>1.04</v>
      </c>
      <c r="AN71" s="2">
        <f t="shared" si="221"/>
        <v>0.60799999999999998</v>
      </c>
      <c r="AO71" s="2">
        <f t="shared" si="222"/>
        <v>0.72224259972910931</v>
      </c>
      <c r="AP71" s="2">
        <f t="shared" si="263"/>
        <v>1.3845763187813469</v>
      </c>
      <c r="AQ71" s="2">
        <f t="shared" si="224"/>
        <v>0.38268953566071856</v>
      </c>
      <c r="AR71" s="4">
        <f t="shared" si="264"/>
        <v>1040.2847108690366</v>
      </c>
      <c r="AS71" s="4">
        <f t="shared" si="265"/>
        <v>2185.9071911871542</v>
      </c>
      <c r="AT71" s="2"/>
      <c r="AU71" s="2">
        <f t="shared" si="266"/>
        <v>0.14938574938574939</v>
      </c>
      <c r="AV71" s="2">
        <f t="shared" si="314"/>
        <v>0.65808577494692144</v>
      </c>
      <c r="AW71" s="2"/>
      <c r="AX71" s="4">
        <v>584</v>
      </c>
      <c r="AY71" s="4">
        <v>549</v>
      </c>
      <c r="AZ71" s="4">
        <v>614</v>
      </c>
      <c r="BA71" s="3"/>
      <c r="BB71" s="3">
        <v>22</v>
      </c>
      <c r="BC71" s="3">
        <v>143</v>
      </c>
      <c r="BD71" s="3">
        <v>812</v>
      </c>
      <c r="BE71" s="3">
        <v>43</v>
      </c>
      <c r="BF71" s="3">
        <v>142</v>
      </c>
      <c r="BG71" s="3">
        <v>35</v>
      </c>
      <c r="BH71" s="3">
        <v>92</v>
      </c>
      <c r="BI71" s="1">
        <v>38</v>
      </c>
      <c r="BJ71" s="4">
        <v>331</v>
      </c>
      <c r="BK71" s="4">
        <v>13</v>
      </c>
      <c r="BL71" s="3"/>
      <c r="BM71" s="3"/>
      <c r="BN71" s="4">
        <v>66.400000000000006</v>
      </c>
      <c r="BO71" s="4">
        <v>149</v>
      </c>
      <c r="BP71" s="4">
        <v>17.5</v>
      </c>
      <c r="BQ71" s="3">
        <v>72.5</v>
      </c>
      <c r="BR71" s="3">
        <v>14.7</v>
      </c>
      <c r="BS71" s="3">
        <v>2.83</v>
      </c>
      <c r="BT71" s="3">
        <v>11.7</v>
      </c>
      <c r="BU71" s="3">
        <v>1.35</v>
      </c>
      <c r="BV71" s="3">
        <v>6.51</v>
      </c>
      <c r="BW71" s="2">
        <v>1.05</v>
      </c>
      <c r="BX71" s="2">
        <v>2.96</v>
      </c>
      <c r="BY71" s="2">
        <v>0.27</v>
      </c>
      <c r="BZ71" s="3">
        <v>1.87</v>
      </c>
      <c r="CA71" s="2">
        <v>0.33</v>
      </c>
      <c r="CB71" s="4">
        <v>26</v>
      </c>
      <c r="CC71" s="4">
        <v>34</v>
      </c>
      <c r="CD71" s="3"/>
      <c r="CE71" s="3">
        <v>15</v>
      </c>
      <c r="CG71" s="3">
        <f t="shared" si="267"/>
        <v>274.38016528925624</v>
      </c>
      <c r="CH71" s="3">
        <f t="shared" si="268"/>
        <v>234.64566929133858</v>
      </c>
      <c r="CI71" s="3">
        <f t="shared" si="269"/>
        <v>181.72377985462097</v>
      </c>
      <c r="CJ71" s="3">
        <f t="shared" si="270"/>
        <v>151.04166666666669</v>
      </c>
      <c r="CK71" s="3">
        <f t="shared" si="271"/>
        <v>94.230769230769226</v>
      </c>
      <c r="CL71" s="3">
        <f t="shared" si="272"/>
        <v>47.884940778341793</v>
      </c>
      <c r="CM71" s="3">
        <f t="shared" si="273"/>
        <v>55.188679245283019</v>
      </c>
      <c r="CN71" s="3">
        <f t="shared" si="274"/>
        <v>35.904255319148938</v>
      </c>
      <c r="CO71" s="3">
        <f t="shared" si="275"/>
        <v>25.135135135135133</v>
      </c>
      <c r="CP71" s="3">
        <f t="shared" si="276"/>
        <v>17.948717948717949</v>
      </c>
      <c r="CQ71" s="3">
        <f t="shared" si="277"/>
        <v>18.159509202453986</v>
      </c>
      <c r="CR71" s="3">
        <f t="shared" si="278"/>
        <v>10.546875</v>
      </c>
      <c r="CS71" s="3">
        <f t="shared" si="279"/>
        <v>11.265060240963855</v>
      </c>
      <c r="CT71" s="3">
        <f t="shared" si="280"/>
        <v>13.75</v>
      </c>
      <c r="CU71" s="3">
        <f t="shared" si="281"/>
        <v>47.230769230769234</v>
      </c>
      <c r="CV71" s="3">
        <f t="shared" si="282"/>
        <v>9.2469879518072275</v>
      </c>
      <c r="CW71" s="3">
        <f t="shared" si="283"/>
        <v>5.1076923076923082</v>
      </c>
      <c r="CX71" s="4">
        <f t="shared" si="284"/>
        <v>368.92307692307691</v>
      </c>
      <c r="CY71" s="3">
        <f t="shared" si="312"/>
        <v>5.7307692307692308</v>
      </c>
      <c r="CZ71" s="3"/>
      <c r="DA71" s="3">
        <f>AX71/BR71</f>
        <v>39.72789115646259</v>
      </c>
      <c r="DB71" s="3">
        <f t="shared" si="285"/>
        <v>25.46153846153846</v>
      </c>
      <c r="DC71" s="3">
        <f t="shared" si="286"/>
        <v>18.058823529411764</v>
      </c>
      <c r="DD71" s="3"/>
      <c r="DE71" s="3"/>
      <c r="DF71" s="3">
        <f>CC71/BZ71</f>
        <v>18.18181818181818</v>
      </c>
      <c r="DG71" s="2">
        <f t="shared" si="287"/>
        <v>0.34210526315789475</v>
      </c>
      <c r="DH71" s="4">
        <f t="shared" si="288"/>
        <v>760.18313253012047</v>
      </c>
      <c r="DI71" s="2"/>
      <c r="DJ71" s="3">
        <f>BN71/CA71</f>
        <v>201.21212121212122</v>
      </c>
      <c r="DK71" s="3">
        <f>CG71/CT71</f>
        <v>19.954921111945907</v>
      </c>
      <c r="DL71" s="3">
        <f t="shared" ref="DL71" si="315">CG71/CK71</f>
        <v>2.9117895091921073</v>
      </c>
      <c r="DM71" s="3">
        <f>BN71/BZ71</f>
        <v>35.508021390374331</v>
      </c>
      <c r="DN71" s="123"/>
      <c r="DO71" s="3">
        <f t="shared" ref="DO71" si="316">BR71/BZ71</f>
        <v>7.8609625668449192</v>
      </c>
      <c r="DP71" s="4">
        <f>AY71/BZ71</f>
        <v>293.58288770053474</v>
      </c>
      <c r="DQ71" s="3">
        <f>AY71/BQ71</f>
        <v>7.5724137931034479</v>
      </c>
      <c r="DR71" s="3">
        <f>AY71/(((BR71/0.195)*(BT71/0.259))^0.5)</f>
        <v>9.4077969183620702</v>
      </c>
      <c r="DS71" s="2">
        <f>(BS71/0.074)/(((BR71/0.195)*(BT71/0.259))^0.5)</f>
        <v>0.65534547528589238</v>
      </c>
      <c r="DT71" s="5">
        <f t="shared" si="292"/>
        <v>1.8214936247723133E-3</v>
      </c>
      <c r="DU71" s="3">
        <f t="shared" si="293"/>
        <v>8.7105263157894743</v>
      </c>
      <c r="DV71" s="3"/>
      <c r="DW71" s="3">
        <f t="shared" si="294"/>
        <v>-0.53072548685507792</v>
      </c>
      <c r="DX71" s="3">
        <f t="shared" si="295"/>
        <v>3.9274924471299095</v>
      </c>
      <c r="DY71" s="3">
        <f t="shared" si="296"/>
        <v>10.271903323262841</v>
      </c>
      <c r="DZ71" s="2">
        <f t="shared" si="297"/>
        <v>2.0873589254456086</v>
      </c>
      <c r="EA71" s="5"/>
      <c r="EB71" s="2">
        <f t="shared" si="251"/>
        <v>2.6153846153846154</v>
      </c>
      <c r="EC71" s="2">
        <f t="shared" si="298"/>
        <v>0.87437695634524737</v>
      </c>
      <c r="ED71" s="2"/>
      <c r="EE71" s="2">
        <f t="shared" si="299"/>
        <v>44.846705805609922</v>
      </c>
      <c r="EF71" s="2">
        <f t="shared" si="300"/>
        <v>0.88150773082279943</v>
      </c>
      <c r="EG71" s="2">
        <f t="shared" si="301"/>
        <v>11.018846635284993</v>
      </c>
      <c r="EH71" s="2">
        <f t="shared" si="302"/>
        <v>8.2350452213465921</v>
      </c>
      <c r="EI71" s="2">
        <f t="shared" si="303"/>
        <v>0.99169619717564927</v>
      </c>
      <c r="EJ71" s="2">
        <f t="shared" si="304"/>
        <v>14.98563142398759</v>
      </c>
      <c r="EK71" s="2">
        <f t="shared" si="305"/>
        <v>11.459600500696393</v>
      </c>
      <c r="EL71" s="2">
        <f t="shared" si="306"/>
        <v>0.4297350187761147</v>
      </c>
      <c r="EM71" s="2">
        <f t="shared" si="307"/>
        <v>6.6994587542532757</v>
      </c>
      <c r="EN71" s="2">
        <f t="shared" si="308"/>
        <v>0.45177271204668468</v>
      </c>
      <c r="EO71" s="2">
        <f t="shared" si="309"/>
        <v>100.00000000000001</v>
      </c>
      <c r="EP71" s="2">
        <f t="shared" si="310"/>
        <v>7.1291937730293906</v>
      </c>
      <c r="ER71" s="3">
        <v>34.785677259248025</v>
      </c>
      <c r="ET71" s="3">
        <v>0</v>
      </c>
      <c r="EU71" s="3">
        <v>0</v>
      </c>
      <c r="EV71" s="3">
        <v>22.356685933174585</v>
      </c>
      <c r="EW71" s="3">
        <v>0</v>
      </c>
      <c r="EX71" s="3">
        <v>7.578668963844823</v>
      </c>
      <c r="EY71" s="3">
        <v>1.7876573088092935</v>
      </c>
      <c r="EZ71" s="3">
        <v>10.641334017264144</v>
      </c>
      <c r="FA71" s="3">
        <v>0</v>
      </c>
      <c r="FB71" s="3">
        <v>0</v>
      </c>
      <c r="FC71" s="3">
        <v>0</v>
      </c>
      <c r="FD71" s="3">
        <v>0</v>
      </c>
      <c r="FE71" s="3">
        <v>0</v>
      </c>
      <c r="FF71" s="3">
        <v>0</v>
      </c>
      <c r="FG71" s="3">
        <v>4.9076712523700312</v>
      </c>
      <c r="FH71" s="3">
        <v>3.4318425529540102</v>
      </c>
      <c r="FI71" s="3">
        <v>1.0639009826021695</v>
      </c>
      <c r="FJ71" s="3">
        <v>9.4034147879262111</v>
      </c>
      <c r="FK71" s="3">
        <v>0</v>
      </c>
      <c r="FL71" s="3">
        <v>0</v>
      </c>
      <c r="FM71" s="3">
        <v>0</v>
      </c>
      <c r="FN71" s="3">
        <v>0</v>
      </c>
      <c r="FO71" s="3">
        <v>21.330131296594065</v>
      </c>
      <c r="FP71" s="3">
        <v>7.287553164264609</v>
      </c>
      <c r="FQ71" s="3">
        <v>28.617684460858676</v>
      </c>
      <c r="FR71" s="3">
        <v>0</v>
      </c>
      <c r="FS71" s="3">
        <v>1.2888906255870751</v>
      </c>
      <c r="FT71" s="3">
        <v>1.5193992490613266</v>
      </c>
      <c r="FU71" s="3">
        <v>0</v>
      </c>
      <c r="FV71" s="3">
        <v>0</v>
      </c>
      <c r="FW71" s="3">
        <v>0</v>
      </c>
      <c r="FX71" s="3">
        <v>0</v>
      </c>
      <c r="FY71" s="3">
        <v>0.97115753135127514</v>
      </c>
      <c r="FZ71" s="3">
        <v>0</v>
      </c>
      <c r="GA71" s="3">
        <v>10.643517382413089</v>
      </c>
      <c r="GB71" s="3">
        <v>4.3600000000000003</v>
      </c>
      <c r="GC71" s="2">
        <f t="shared" si="311"/>
        <v>99.168410260290486</v>
      </c>
    </row>
    <row r="72" spans="1:185" s="1" customFormat="1">
      <c r="A72" s="1" t="s">
        <v>329</v>
      </c>
      <c r="B72" s="1">
        <v>5</v>
      </c>
      <c r="C72" s="1" t="s">
        <v>120</v>
      </c>
      <c r="D72" s="1" t="s">
        <v>333</v>
      </c>
      <c r="E72" s="1" t="s">
        <v>112</v>
      </c>
      <c r="G72" s="2">
        <v>46</v>
      </c>
      <c r="H72" s="2">
        <v>0.83</v>
      </c>
      <c r="I72" s="2">
        <v>10.7</v>
      </c>
      <c r="J72" s="2">
        <v>7.5986000000000002</v>
      </c>
      <c r="K72" s="2">
        <v>0.13</v>
      </c>
      <c r="L72" s="2">
        <v>15.5</v>
      </c>
      <c r="M72" s="2">
        <v>5.5</v>
      </c>
      <c r="N72" s="2">
        <v>0.18</v>
      </c>
      <c r="O72" s="2">
        <v>5.67</v>
      </c>
      <c r="P72" s="2">
        <v>0.36</v>
      </c>
      <c r="Q72" s="2">
        <v>5.47</v>
      </c>
      <c r="R72" s="2">
        <v>1.96</v>
      </c>
      <c r="S72" s="2">
        <f t="shared" si="313"/>
        <v>99.898600000000002</v>
      </c>
      <c r="U72" s="122"/>
      <c r="V72" s="122"/>
      <c r="W72" s="2"/>
      <c r="X72" s="2"/>
      <c r="Y72" s="2"/>
      <c r="Z72" s="2"/>
      <c r="AA72" s="2"/>
      <c r="AB72" s="3"/>
      <c r="AC72" s="3"/>
      <c r="AF72" s="2">
        <f t="shared" si="255"/>
        <v>0.82620388696659619</v>
      </c>
      <c r="AG72" s="4">
        <f t="shared" si="256"/>
        <v>4975.8499999999995</v>
      </c>
      <c r="AH72" s="4">
        <f t="shared" si="257"/>
        <v>47072.34</v>
      </c>
      <c r="AI72" s="4">
        <f t="shared" si="258"/>
        <v>1571.04</v>
      </c>
      <c r="AJ72" s="2">
        <f t="shared" si="259"/>
        <v>5.85</v>
      </c>
      <c r="AK72" s="2">
        <f t="shared" si="260"/>
        <v>31.5</v>
      </c>
      <c r="AL72" s="2">
        <f t="shared" si="261"/>
        <v>3.1746031746031744E-2</v>
      </c>
      <c r="AM72" s="2">
        <f t="shared" si="262"/>
        <v>0.51401869158878499</v>
      </c>
      <c r="AN72" s="2">
        <f t="shared" si="221"/>
        <v>0.52990654205607479</v>
      </c>
      <c r="AO72" s="2">
        <f t="shared" si="222"/>
        <v>0.60123282473078554</v>
      </c>
      <c r="AP72" s="2">
        <f t="shared" si="263"/>
        <v>1.6632491754716998</v>
      </c>
      <c r="AQ72" s="2">
        <f t="shared" si="224"/>
        <v>0.65113538024078388</v>
      </c>
      <c r="AR72" s="4">
        <f t="shared" si="264"/>
        <v>1582.5591362591958</v>
      </c>
      <c r="AS72" s="4">
        <f t="shared" si="265"/>
        <v>1695.2371697897331</v>
      </c>
      <c r="AT72" s="2"/>
      <c r="AU72" s="2">
        <f t="shared" si="266"/>
        <v>0.1232608695652174</v>
      </c>
      <c r="AV72" s="2">
        <f t="shared" si="314"/>
        <v>0.57355914042502532</v>
      </c>
      <c r="AW72" s="2"/>
      <c r="AX72" s="4">
        <v>455</v>
      </c>
      <c r="AY72" s="4">
        <v>460</v>
      </c>
      <c r="AZ72" s="4">
        <v>653</v>
      </c>
      <c r="BA72" s="3"/>
      <c r="BB72" s="3"/>
      <c r="BC72" s="3">
        <v>162</v>
      </c>
      <c r="BD72" s="3">
        <v>804</v>
      </c>
      <c r="BE72" s="3">
        <v>39</v>
      </c>
      <c r="BF72" s="3">
        <v>152</v>
      </c>
      <c r="BG72" s="3">
        <v>30</v>
      </c>
      <c r="BH72" s="3">
        <v>99</v>
      </c>
      <c r="BI72" s="1">
        <v>40</v>
      </c>
      <c r="BJ72" s="4">
        <v>350</v>
      </c>
      <c r="BK72" s="4">
        <v>16</v>
      </c>
      <c r="BL72" s="3"/>
      <c r="BM72" s="3"/>
      <c r="BN72" s="4">
        <v>84</v>
      </c>
      <c r="BO72" s="4">
        <v>184</v>
      </c>
      <c r="BP72" s="4"/>
      <c r="BQ72" s="3"/>
      <c r="BR72" s="3"/>
      <c r="BS72" s="3"/>
      <c r="BT72" s="3"/>
      <c r="BU72" s="3"/>
      <c r="BV72" s="3"/>
      <c r="BW72" s="2"/>
      <c r="BX72" s="2"/>
      <c r="BY72" s="2"/>
      <c r="BZ72" s="3"/>
      <c r="CA72" s="2"/>
      <c r="CB72" s="4">
        <v>25</v>
      </c>
      <c r="CC72" s="4">
        <v>41</v>
      </c>
      <c r="CD72" s="3"/>
      <c r="CE72" s="3">
        <v>13</v>
      </c>
      <c r="CG72" s="3">
        <f t="shared" si="267"/>
        <v>347.10743801652893</v>
      </c>
      <c r="CH72" s="3">
        <f t="shared" si="268"/>
        <v>289.76377952755905</v>
      </c>
      <c r="CI72" s="3"/>
      <c r="CJ72" s="3"/>
      <c r="CK72" s="3"/>
      <c r="CL72" s="3"/>
      <c r="CM72" s="3"/>
      <c r="CN72" s="3"/>
      <c r="CO72" s="3"/>
      <c r="CP72" s="3"/>
      <c r="CQ72" s="3"/>
      <c r="CR72" s="3"/>
      <c r="CS72" s="3"/>
      <c r="CT72" s="3"/>
      <c r="CU72" s="3">
        <f t="shared" si="281"/>
        <v>40.8125</v>
      </c>
      <c r="CV72" s="3">
        <f t="shared" si="282"/>
        <v>7.7738095238095237</v>
      </c>
      <c r="CW72" s="3">
        <f t="shared" si="283"/>
        <v>5.25</v>
      </c>
      <c r="CX72" s="4">
        <f t="shared" si="284"/>
        <v>310.99062499999997</v>
      </c>
      <c r="CY72" s="3">
        <f t="shared" si="312"/>
        <v>7.36</v>
      </c>
      <c r="CZ72" s="3"/>
      <c r="DA72" s="3"/>
      <c r="DB72" s="3">
        <f t="shared" si="285"/>
        <v>21.875</v>
      </c>
      <c r="DC72" s="3">
        <f t="shared" si="286"/>
        <v>15.926829268292684</v>
      </c>
      <c r="DD72" s="3"/>
      <c r="DE72" s="3"/>
      <c r="DF72" s="3"/>
      <c r="DG72" s="2">
        <f t="shared" si="287"/>
        <v>0.4</v>
      </c>
      <c r="DH72" s="4">
        <f t="shared" si="288"/>
        <v>560.38499999999999</v>
      </c>
      <c r="DI72" s="2"/>
      <c r="DJ72" s="3"/>
      <c r="DK72" s="3"/>
      <c r="DL72" s="3"/>
      <c r="DM72" s="3"/>
      <c r="DN72" s="123"/>
      <c r="DO72" s="3"/>
      <c r="DP72" s="4"/>
      <c r="DQ72" s="3"/>
      <c r="DR72" s="3"/>
      <c r="DS72" s="2"/>
      <c r="DT72" s="5">
        <f t="shared" si="292"/>
        <v>2.1739130434782609E-3</v>
      </c>
      <c r="DU72" s="3">
        <f t="shared" si="293"/>
        <v>8.75</v>
      </c>
      <c r="DV72" s="3"/>
      <c r="DW72" s="3">
        <f t="shared" si="294"/>
        <v>-0.46659547047487915</v>
      </c>
      <c r="DX72" s="3">
        <f t="shared" si="295"/>
        <v>4.5714285714285712</v>
      </c>
      <c r="DY72" s="3">
        <f t="shared" si="296"/>
        <v>11.714285714285714</v>
      </c>
      <c r="DZ72" s="2">
        <f t="shared" si="297"/>
        <v>1.2930358780310756</v>
      </c>
      <c r="EA72" s="5"/>
      <c r="EB72" s="2">
        <f t="shared" si="251"/>
        <v>2.5625</v>
      </c>
      <c r="EC72" s="2"/>
      <c r="ED72" s="2"/>
      <c r="EE72" s="2">
        <f t="shared" si="299"/>
        <v>49.746616689341025</v>
      </c>
      <c r="EF72" s="2">
        <f t="shared" si="300"/>
        <v>0.89760199678593589</v>
      </c>
      <c r="EG72" s="2">
        <f t="shared" si="301"/>
        <v>11.571495621216283</v>
      </c>
      <c r="EH72" s="2">
        <f t="shared" si="302"/>
        <v>8.2174922081657975</v>
      </c>
      <c r="EI72" s="2">
        <f t="shared" si="303"/>
        <v>0.14058826455683332</v>
      </c>
      <c r="EJ72" s="2">
        <f t="shared" si="304"/>
        <v>16.762446927930128</v>
      </c>
      <c r="EK72" s="2">
        <f t="shared" si="305"/>
        <v>5.9479650389429484</v>
      </c>
      <c r="EL72" s="2">
        <f t="shared" si="306"/>
        <v>0.19466067400176923</v>
      </c>
      <c r="EM72" s="2">
        <f t="shared" si="307"/>
        <v>6.1318112310557309</v>
      </c>
      <c r="EN72" s="2">
        <f t="shared" si="308"/>
        <v>0.38932134800353846</v>
      </c>
      <c r="EO72" s="2">
        <f t="shared" si="309"/>
        <v>100</v>
      </c>
      <c r="EP72" s="2">
        <f t="shared" si="310"/>
        <v>6.3264719050574998</v>
      </c>
      <c r="ER72" s="3">
        <v>35.027765299264402</v>
      </c>
      <c r="ET72" s="3">
        <v>0</v>
      </c>
      <c r="EU72" s="3">
        <v>0</v>
      </c>
      <c r="EV72" s="3">
        <v>33.50476433121019</v>
      </c>
      <c r="EW72" s="3">
        <v>1.5230009680542109</v>
      </c>
      <c r="EX72" s="3">
        <v>11.642077298066701</v>
      </c>
      <c r="EY72" s="3">
        <v>0</v>
      </c>
      <c r="EZ72" s="3">
        <v>0</v>
      </c>
      <c r="FA72" s="3">
        <v>0</v>
      </c>
      <c r="FB72" s="3">
        <v>0</v>
      </c>
      <c r="FC72" s="3">
        <v>0</v>
      </c>
      <c r="FD72" s="3">
        <v>0</v>
      </c>
      <c r="FE72" s="3">
        <v>0</v>
      </c>
      <c r="FF72" s="3">
        <v>0</v>
      </c>
      <c r="FG72" s="3">
        <v>0.3769572250774415</v>
      </c>
      <c r="FH72" s="3">
        <v>0.27582370978149767</v>
      </c>
      <c r="FI72" s="3">
        <v>6.5652775995717713E-2</v>
      </c>
      <c r="FJ72" s="3">
        <v>0.7184337108546569</v>
      </c>
      <c r="FK72" s="3">
        <v>0</v>
      </c>
      <c r="FL72" s="3">
        <v>12.142222648560459</v>
      </c>
      <c r="FM72" s="3">
        <v>2.8901453912992956</v>
      </c>
      <c r="FN72" s="3">
        <v>15.032368039859755</v>
      </c>
      <c r="FO72" s="3">
        <v>18.348822705717073</v>
      </c>
      <c r="FP72" s="3">
        <v>4.8133124619057925</v>
      </c>
      <c r="FQ72" s="3">
        <v>23.162135167622864</v>
      </c>
      <c r="FR72" s="3">
        <v>0</v>
      </c>
      <c r="FS72" s="3">
        <v>1.3104480180349427</v>
      </c>
      <c r="FT72" s="3">
        <v>1.5763767209011261</v>
      </c>
      <c r="FU72" s="3">
        <v>0</v>
      </c>
      <c r="FV72" s="3">
        <v>0</v>
      </c>
      <c r="FW72" s="3">
        <v>0</v>
      </c>
      <c r="FX72" s="3">
        <v>0</v>
      </c>
      <c r="FY72" s="3">
        <v>0.85272368606453419</v>
      </c>
      <c r="FZ72" s="3">
        <v>0</v>
      </c>
      <c r="GA72" s="3">
        <v>4.457541467848217</v>
      </c>
      <c r="GB72" s="3">
        <v>5.47</v>
      </c>
      <c r="GC72" s="2">
        <f t="shared" si="311"/>
        <v>99.249869408517185</v>
      </c>
    </row>
    <row r="73" spans="1:185" s="1" customFormat="1">
      <c r="A73" s="1" t="s">
        <v>329</v>
      </c>
      <c r="B73" s="1">
        <v>5</v>
      </c>
      <c r="C73" s="1" t="s">
        <v>126</v>
      </c>
      <c r="D73" s="1" t="s">
        <v>333</v>
      </c>
      <c r="E73" s="1" t="s">
        <v>112</v>
      </c>
      <c r="G73" s="2">
        <v>49.1</v>
      </c>
      <c r="H73" s="2">
        <v>0.84</v>
      </c>
      <c r="I73" s="2">
        <v>13</v>
      </c>
      <c r="J73" s="2">
        <v>8.0484000000000009</v>
      </c>
      <c r="K73" s="2">
        <v>0.15</v>
      </c>
      <c r="L73" s="2">
        <v>12.2</v>
      </c>
      <c r="M73" s="2">
        <v>5.6</v>
      </c>
      <c r="N73" s="2">
        <v>0.36</v>
      </c>
      <c r="O73" s="2">
        <v>5.21</v>
      </c>
      <c r="P73" s="2">
        <v>0.36</v>
      </c>
      <c r="Q73" s="2">
        <v>4.97</v>
      </c>
      <c r="R73" s="2"/>
      <c r="S73" s="2">
        <f t="shared" si="313"/>
        <v>99.838400000000007</v>
      </c>
      <c r="U73" s="122"/>
      <c r="V73" s="122"/>
      <c r="W73" s="2"/>
      <c r="X73" s="2"/>
      <c r="Y73" s="2"/>
      <c r="Z73" s="2"/>
      <c r="AA73" s="2"/>
      <c r="AB73" s="3"/>
      <c r="AC73" s="3"/>
      <c r="AF73" s="2">
        <f t="shared" si="255"/>
        <v>0.77937800507122434</v>
      </c>
      <c r="AG73" s="4">
        <f t="shared" si="256"/>
        <v>5035.8</v>
      </c>
      <c r="AH73" s="4">
        <f>N73*8302</f>
        <v>2988.72</v>
      </c>
      <c r="AI73" s="4">
        <f>O73*4364</f>
        <v>22736.44</v>
      </c>
      <c r="AJ73" s="2">
        <f t="shared" si="259"/>
        <v>5.57</v>
      </c>
      <c r="AK73" s="2">
        <f t="shared" si="260"/>
        <v>14.472222222222223</v>
      </c>
      <c r="AL73" s="2">
        <f t="shared" si="261"/>
        <v>6.9097888675623803E-2</v>
      </c>
      <c r="AM73" s="2">
        <f t="shared" si="262"/>
        <v>0.43076923076923074</v>
      </c>
      <c r="AN73" s="2">
        <f t="shared" si="221"/>
        <v>0.40076923076923077</v>
      </c>
      <c r="AO73" s="2">
        <f t="shared" si="222"/>
        <v>0.47933890798488987</v>
      </c>
      <c r="AP73" s="2">
        <f t="shared" si="263"/>
        <v>2.0862066136127693</v>
      </c>
      <c r="AQ73" s="2">
        <f t="shared" si="224"/>
        <v>0.792061792551224</v>
      </c>
      <c r="AR73" s="4">
        <f t="shared" si="264"/>
        <v>1793.8364503411108</v>
      </c>
      <c r="AS73" s="4">
        <f t="shared" si="265"/>
        <v>1538.5577268209308</v>
      </c>
      <c r="AT73" s="2"/>
      <c r="AU73" s="2">
        <f t="shared" si="266"/>
        <v>0.10610997963340121</v>
      </c>
      <c r="AV73" s="2">
        <f t="shared" si="314"/>
        <v>0.43378376612771513</v>
      </c>
      <c r="AW73" s="2"/>
      <c r="AX73" s="4">
        <v>765</v>
      </c>
      <c r="AY73" s="4">
        <v>426</v>
      </c>
      <c r="AZ73" s="4">
        <v>786</v>
      </c>
      <c r="BA73" s="3"/>
      <c r="BB73" s="3"/>
      <c r="BC73" s="3">
        <v>173</v>
      </c>
      <c r="BD73" s="3">
        <v>879</v>
      </c>
      <c r="BE73" s="3">
        <v>48</v>
      </c>
      <c r="BF73" s="3">
        <v>161</v>
      </c>
      <c r="BG73" s="3">
        <v>41</v>
      </c>
      <c r="BH73" s="3">
        <v>111</v>
      </c>
      <c r="BI73" s="1">
        <v>55</v>
      </c>
      <c r="BJ73" s="4">
        <v>396</v>
      </c>
      <c r="BK73" s="4">
        <v>18</v>
      </c>
      <c r="BL73" s="3"/>
      <c r="BM73" s="3"/>
      <c r="BN73" s="4">
        <v>98</v>
      </c>
      <c r="BO73" s="4">
        <v>193</v>
      </c>
      <c r="BP73" s="4"/>
      <c r="BQ73" s="3"/>
      <c r="BR73" s="3"/>
      <c r="BS73" s="3"/>
      <c r="BT73" s="3"/>
      <c r="BU73" s="3"/>
      <c r="BV73" s="3"/>
      <c r="BW73" s="2"/>
      <c r="BX73" s="2"/>
      <c r="BY73" s="2"/>
      <c r="BZ73" s="3"/>
      <c r="CA73" s="2"/>
      <c r="CB73" s="4"/>
      <c r="CC73" s="4">
        <v>40</v>
      </c>
      <c r="CD73" s="3"/>
      <c r="CE73" s="3">
        <v>17</v>
      </c>
      <c r="CG73" s="3">
        <f t="shared" si="267"/>
        <v>404.95867768595042</v>
      </c>
      <c r="CH73" s="3">
        <f t="shared" si="268"/>
        <v>303.93700787401576</v>
      </c>
      <c r="CI73" s="3"/>
      <c r="CJ73" s="3"/>
      <c r="CK73" s="3"/>
      <c r="CL73" s="3"/>
      <c r="CM73" s="3"/>
      <c r="CN73" s="3"/>
      <c r="CO73" s="3"/>
      <c r="CP73" s="3"/>
      <c r="CQ73" s="3"/>
      <c r="CR73" s="3"/>
      <c r="CS73" s="3"/>
      <c r="CT73" s="3"/>
      <c r="CU73" s="3">
        <f t="shared" si="281"/>
        <v>43.666666666666664</v>
      </c>
      <c r="CV73" s="3">
        <f t="shared" si="282"/>
        <v>8.0204081632653068</v>
      </c>
      <c r="CW73" s="3">
        <f t="shared" si="283"/>
        <v>5.4444444444444446</v>
      </c>
      <c r="CX73" s="4">
        <f t="shared" si="284"/>
        <v>279.76666666666665</v>
      </c>
      <c r="CY73" s="3"/>
      <c r="CZ73" s="3"/>
      <c r="DA73" s="3"/>
      <c r="DB73" s="3">
        <f t="shared" si="285"/>
        <v>22</v>
      </c>
      <c r="DC73" s="3">
        <f t="shared" si="286"/>
        <v>19.649999999999999</v>
      </c>
      <c r="DD73" s="3"/>
      <c r="DE73" s="3"/>
      <c r="DF73" s="3"/>
      <c r="DG73" s="2">
        <f t="shared" si="287"/>
        <v>0.32727272727272727</v>
      </c>
      <c r="DH73" s="4">
        <f t="shared" si="288"/>
        <v>30.497142857142855</v>
      </c>
      <c r="DI73" s="2"/>
      <c r="DJ73" s="3"/>
      <c r="DK73" s="3"/>
      <c r="DL73" s="3"/>
      <c r="DM73" s="3"/>
      <c r="DN73" s="123"/>
      <c r="DO73" s="3"/>
      <c r="DP73" s="4"/>
      <c r="DQ73" s="3"/>
      <c r="DR73" s="3"/>
      <c r="DS73" s="2"/>
      <c r="DT73" s="5">
        <f t="shared" si="292"/>
        <v>2.3474178403755869E-3</v>
      </c>
      <c r="DU73" s="3">
        <f t="shared" si="293"/>
        <v>7.2</v>
      </c>
      <c r="DV73" s="3"/>
      <c r="DW73" s="3">
        <f t="shared" si="294"/>
        <v>-0.39116857753897327</v>
      </c>
      <c r="DX73" s="3">
        <f t="shared" si="295"/>
        <v>4.5454545454545459</v>
      </c>
      <c r="DY73" s="3">
        <f t="shared" si="296"/>
        <v>10.1010101010101</v>
      </c>
      <c r="DZ73" s="2">
        <f t="shared" si="297"/>
        <v>1.3856605472531722</v>
      </c>
      <c r="EA73" s="5"/>
      <c r="EB73" s="2">
        <f t="shared" si="251"/>
        <v>2.2222222222222223</v>
      </c>
      <c r="EC73" s="2"/>
      <c r="ED73" s="2"/>
      <c r="EE73" s="2">
        <f t="shared" si="299"/>
        <v>51.755906076206614</v>
      </c>
      <c r="EF73" s="2">
        <f t="shared" si="300"/>
        <v>0.88543708969477708</v>
      </c>
      <c r="EG73" s="2">
        <f t="shared" si="301"/>
        <v>13.703193054800122</v>
      </c>
      <c r="EH73" s="2">
        <f t="shared" si="302"/>
        <v>8.4837522294041019</v>
      </c>
      <c r="EI73" s="2">
        <f t="shared" si="303"/>
        <v>0.15811376601692448</v>
      </c>
      <c r="EJ73" s="2">
        <f t="shared" si="304"/>
        <v>12.859919636043191</v>
      </c>
      <c r="EK73" s="2">
        <f t="shared" si="305"/>
        <v>5.9029139312985137</v>
      </c>
      <c r="EL73" s="2">
        <f t="shared" si="306"/>
        <v>0.37947303844061875</v>
      </c>
      <c r="EM73" s="2">
        <f t="shared" si="307"/>
        <v>5.4918181396545105</v>
      </c>
      <c r="EN73" s="2">
        <f t="shared" si="308"/>
        <v>0.37947303844061875</v>
      </c>
      <c r="EO73" s="2">
        <f t="shared" si="309"/>
        <v>100</v>
      </c>
      <c r="EP73" s="2">
        <f t="shared" si="310"/>
        <v>5.8712911780951291</v>
      </c>
      <c r="ER73" s="3">
        <v>33.832566691947058</v>
      </c>
      <c r="ET73" s="3">
        <v>0</v>
      </c>
      <c r="EU73" s="3">
        <v>0</v>
      </c>
      <c r="EV73" s="3">
        <v>30.786564755838636</v>
      </c>
      <c r="EW73" s="3">
        <v>3.0460019361084218</v>
      </c>
      <c r="EX73" s="3">
        <v>18.468251327793716</v>
      </c>
      <c r="EY73" s="3">
        <v>0</v>
      </c>
      <c r="EZ73" s="3">
        <v>0</v>
      </c>
      <c r="FA73" s="3">
        <v>0</v>
      </c>
      <c r="FB73" s="3">
        <v>0</v>
      </c>
      <c r="FC73" s="3">
        <v>0</v>
      </c>
      <c r="FD73" s="3">
        <v>0</v>
      </c>
      <c r="FE73" s="3">
        <v>0</v>
      </c>
      <c r="FF73" s="3">
        <v>0</v>
      </c>
      <c r="FG73" s="3">
        <v>2.9071043277968105</v>
      </c>
      <c r="FH73" s="3">
        <v>2.0165195410519994</v>
      </c>
      <c r="FI73" s="3">
        <v>0.65171677409438566</v>
      </c>
      <c r="FJ73" s="3">
        <v>5.5753406429431953</v>
      </c>
      <c r="FK73" s="3">
        <v>0</v>
      </c>
      <c r="FL73" s="3">
        <v>14.776501983583948</v>
      </c>
      <c r="FM73" s="3">
        <v>4.7756017281720418</v>
      </c>
      <c r="FN73" s="3">
        <v>19.55210371175599</v>
      </c>
      <c r="FO73" s="3">
        <v>9.5237435622887645</v>
      </c>
      <c r="FP73" s="3">
        <v>3.3921770340781281</v>
      </c>
      <c r="FQ73" s="3">
        <v>12.915920596366892</v>
      </c>
      <c r="FR73" s="3">
        <v>0</v>
      </c>
      <c r="FS73" s="3">
        <v>1.3880201390193501</v>
      </c>
      <c r="FT73" s="3">
        <v>1.5953692115143929</v>
      </c>
      <c r="FU73" s="3">
        <v>0</v>
      </c>
      <c r="FV73" s="3">
        <v>0</v>
      </c>
      <c r="FW73" s="3">
        <v>0</v>
      </c>
      <c r="FX73" s="3">
        <v>0</v>
      </c>
      <c r="FY73" s="3">
        <v>0.85272368606453419</v>
      </c>
      <c r="FZ73" s="3">
        <v>0</v>
      </c>
      <c r="GA73" s="3">
        <v>0</v>
      </c>
      <c r="GB73" s="3">
        <v>4.97</v>
      </c>
      <c r="GC73" s="2">
        <f t="shared" si="311"/>
        <v>99.150296007405132</v>
      </c>
    </row>
    <row r="74" spans="1:185" s="1" customFormat="1">
      <c r="A74" s="1" t="s">
        <v>329</v>
      </c>
      <c r="B74" s="1">
        <v>5</v>
      </c>
      <c r="C74" s="1" t="s">
        <v>127</v>
      </c>
      <c r="D74" s="1" t="s">
        <v>333</v>
      </c>
      <c r="E74" s="1" t="s">
        <v>112</v>
      </c>
      <c r="G74" s="2">
        <v>43.1</v>
      </c>
      <c r="H74" s="2">
        <v>0.81</v>
      </c>
      <c r="I74" s="2">
        <v>9.9</v>
      </c>
      <c r="J74" s="2">
        <v>6.8826000000000001</v>
      </c>
      <c r="K74" s="2">
        <v>0.09</v>
      </c>
      <c r="L74" s="2">
        <v>7.6</v>
      </c>
      <c r="M74" s="2">
        <v>13.6</v>
      </c>
      <c r="N74" s="2">
        <v>0.82</v>
      </c>
      <c r="O74" s="2">
        <v>4.88</v>
      </c>
      <c r="P74" s="2">
        <v>0.33</v>
      </c>
      <c r="Q74" s="2">
        <v>4.51</v>
      </c>
      <c r="R74" s="2">
        <v>7.28</v>
      </c>
      <c r="S74" s="2">
        <f t="shared" si="313"/>
        <v>99.802599999999984</v>
      </c>
      <c r="U74" s="122"/>
      <c r="V74" s="122"/>
      <c r="W74" s="2"/>
      <c r="X74" s="2"/>
      <c r="Y74" s="2"/>
      <c r="Z74" s="2"/>
      <c r="AA74" s="2"/>
      <c r="AB74" s="3"/>
      <c r="AC74" s="3"/>
      <c r="AF74" s="2">
        <f t="shared" si="255"/>
        <v>0.72015578578632033</v>
      </c>
      <c r="AG74" s="4">
        <f t="shared" si="256"/>
        <v>4855.9500000000007</v>
      </c>
      <c r="AH74" s="4">
        <f>N74*8302</f>
        <v>6807.6399999999994</v>
      </c>
      <c r="AI74" s="4">
        <f>O74*4364</f>
        <v>21296.32</v>
      </c>
      <c r="AJ74" s="2">
        <f t="shared" si="259"/>
        <v>5.7</v>
      </c>
      <c r="AK74" s="2">
        <f t="shared" si="260"/>
        <v>5.9512195121951219</v>
      </c>
      <c r="AL74" s="2">
        <f t="shared" si="261"/>
        <v>0.16803278688524589</v>
      </c>
      <c r="AM74" s="2">
        <f t="shared" si="262"/>
        <v>1.3737373737373737</v>
      </c>
      <c r="AN74" s="2">
        <f t="shared" si="221"/>
        <v>0.49292929292929288</v>
      </c>
      <c r="AO74" s="2">
        <f t="shared" si="222"/>
        <v>0.6697921831817909</v>
      </c>
      <c r="AP74" s="2">
        <f t="shared" si="263"/>
        <v>1.4930004038709215</v>
      </c>
      <c r="AQ74" s="2">
        <f t="shared" si="224"/>
        <v>0.31571562056291697</v>
      </c>
      <c r="AR74" s="4">
        <f t="shared" si="264"/>
        <v>1415.7756364224215</v>
      </c>
      <c r="AS74" s="4">
        <f t="shared" si="265"/>
        <v>2302.4308012491774</v>
      </c>
      <c r="AT74" s="2"/>
      <c r="AU74" s="2">
        <f t="shared" si="266"/>
        <v>0.11322505800464036</v>
      </c>
      <c r="AV74" s="2">
        <f t="shared" si="314"/>
        <v>0.53353578245297983</v>
      </c>
      <c r="AW74" s="2"/>
      <c r="AX74" s="4">
        <v>451</v>
      </c>
      <c r="AY74" s="4">
        <v>1324</v>
      </c>
      <c r="AZ74" s="4">
        <v>624</v>
      </c>
      <c r="BA74" s="3"/>
      <c r="BB74" s="3"/>
      <c r="BC74" s="3">
        <v>124</v>
      </c>
      <c r="BD74" s="3">
        <v>565</v>
      </c>
      <c r="BE74" s="3">
        <v>45</v>
      </c>
      <c r="BF74" s="3">
        <v>109</v>
      </c>
      <c r="BG74" s="3">
        <v>36</v>
      </c>
      <c r="BH74" s="3">
        <v>90</v>
      </c>
      <c r="BI74" s="1">
        <v>34</v>
      </c>
      <c r="BJ74" s="4">
        <v>295</v>
      </c>
      <c r="BK74" s="4">
        <v>14</v>
      </c>
      <c r="BL74" s="3"/>
      <c r="BM74" s="3"/>
      <c r="BN74" s="4">
        <v>63</v>
      </c>
      <c r="BO74" s="4">
        <v>135</v>
      </c>
      <c r="BP74" s="4"/>
      <c r="BQ74" s="3"/>
      <c r="BR74" s="3"/>
      <c r="BS74" s="3"/>
      <c r="BT74" s="3"/>
      <c r="BU74" s="3"/>
      <c r="BV74" s="3"/>
      <c r="BW74" s="2"/>
      <c r="BX74" s="2"/>
      <c r="BY74" s="2"/>
      <c r="BZ74" s="3"/>
      <c r="CA74" s="2"/>
      <c r="CB74" s="4"/>
      <c r="CC74" s="4">
        <v>30</v>
      </c>
      <c r="CD74" s="3">
        <v>6</v>
      </c>
      <c r="CE74" s="3">
        <v>12</v>
      </c>
      <c r="CG74" s="3">
        <f t="shared" si="267"/>
        <v>260.3305785123967</v>
      </c>
      <c r="CH74" s="3">
        <f t="shared" si="268"/>
        <v>212.5984251968504</v>
      </c>
      <c r="CI74" s="3"/>
      <c r="CJ74" s="3"/>
      <c r="CK74" s="3"/>
      <c r="CL74" s="3"/>
      <c r="CM74" s="3"/>
      <c r="CN74" s="3"/>
      <c r="CO74" s="3"/>
      <c r="CP74" s="3"/>
      <c r="CQ74" s="3"/>
      <c r="CR74" s="3"/>
      <c r="CS74" s="3"/>
      <c r="CT74" s="3"/>
      <c r="CU74" s="3">
        <f t="shared" si="281"/>
        <v>44.571428571428569</v>
      </c>
      <c r="CV74" s="3">
        <f t="shared" si="282"/>
        <v>9.9047619047619051</v>
      </c>
      <c r="CW74" s="3">
        <f t="shared" si="283"/>
        <v>4.5</v>
      </c>
      <c r="CX74" s="4">
        <f t="shared" si="284"/>
        <v>346.85357142857146</v>
      </c>
      <c r="CY74" s="3"/>
      <c r="CZ74" s="3"/>
      <c r="DA74" s="3"/>
      <c r="DB74" s="3">
        <f t="shared" si="285"/>
        <v>21.071428571428573</v>
      </c>
      <c r="DC74" s="3">
        <f t="shared" si="286"/>
        <v>20.8</v>
      </c>
      <c r="DD74" s="3"/>
      <c r="DE74" s="3"/>
      <c r="DF74" s="3"/>
      <c r="DG74" s="2">
        <f t="shared" si="287"/>
        <v>0.41176470588235292</v>
      </c>
      <c r="DH74" s="4">
        <f t="shared" si="288"/>
        <v>108.05777777777777</v>
      </c>
      <c r="DI74" s="2">
        <f>(BK74/0.46)/((O74/0.023)*(CD74/0.017))^0.5</f>
        <v>0.11121747898269559</v>
      </c>
      <c r="DJ74" s="3"/>
      <c r="DK74" s="3"/>
      <c r="DL74" s="3"/>
      <c r="DM74" s="3"/>
      <c r="DN74" s="123"/>
      <c r="DO74" s="3"/>
      <c r="DP74" s="4"/>
      <c r="DQ74" s="3"/>
      <c r="DR74" s="3"/>
      <c r="DS74" s="2"/>
      <c r="DT74" s="5">
        <f t="shared" si="292"/>
        <v>7.5528700906344411E-4</v>
      </c>
      <c r="DU74" s="3">
        <f t="shared" si="293"/>
        <v>8.6764705882352935</v>
      </c>
      <c r="DV74" s="3"/>
      <c r="DW74" s="3">
        <f t="shared" si="294"/>
        <v>-0.44696963132096013</v>
      </c>
      <c r="DX74" s="3">
        <f t="shared" si="295"/>
        <v>4.7457627118644066</v>
      </c>
      <c r="DY74" s="3">
        <f t="shared" si="296"/>
        <v>10.169491525423728</v>
      </c>
      <c r="DZ74" s="2">
        <f t="shared" si="297"/>
        <v>1.1670946345481037</v>
      </c>
      <c r="EA74" s="5"/>
      <c r="EB74" s="2">
        <f t="shared" si="251"/>
        <v>2.1428571428571428</v>
      </c>
      <c r="EC74" s="2"/>
      <c r="ED74" s="2"/>
      <c r="EE74" s="2">
        <f t="shared" si="299"/>
        <v>48.970261076255007</v>
      </c>
      <c r="EF74" s="2">
        <f t="shared" si="300"/>
        <v>0.92032277196674139</v>
      </c>
      <c r="EG74" s="2">
        <f t="shared" si="301"/>
        <v>11.248389435149061</v>
      </c>
      <c r="EH74" s="2">
        <f t="shared" si="302"/>
        <v>7.820016679429993</v>
      </c>
      <c r="EI74" s="2">
        <f t="shared" si="303"/>
        <v>0.10225808577408238</v>
      </c>
      <c r="EJ74" s="2">
        <f t="shared" si="304"/>
        <v>8.6351272431447335</v>
      </c>
      <c r="EK74" s="2">
        <f t="shared" si="305"/>
        <v>15.452332961416891</v>
      </c>
      <c r="EL74" s="2">
        <f t="shared" si="306"/>
        <v>0.93168478149719491</v>
      </c>
      <c r="EM74" s="2">
        <f t="shared" si="307"/>
        <v>5.5446606508613554</v>
      </c>
      <c r="EN74" s="2">
        <f t="shared" si="308"/>
        <v>0.37494631450496868</v>
      </c>
      <c r="EO74" s="2">
        <f t="shared" si="309"/>
        <v>100.00000000000003</v>
      </c>
      <c r="EP74" s="2">
        <f t="shared" si="310"/>
        <v>6.4763454323585501</v>
      </c>
      <c r="ER74" s="3">
        <v>35.774667538120987</v>
      </c>
      <c r="ET74" s="3">
        <v>0</v>
      </c>
      <c r="EU74" s="3">
        <v>0</v>
      </c>
      <c r="EV74" s="3">
        <v>28.836552016985134</v>
      </c>
      <c r="EW74" s="3">
        <v>6.9381155211358498</v>
      </c>
      <c r="EX74" s="3">
        <v>8.9196916920790024</v>
      </c>
      <c r="EY74" s="3">
        <v>0</v>
      </c>
      <c r="EZ74" s="3">
        <v>0</v>
      </c>
      <c r="FA74" s="3">
        <v>0</v>
      </c>
      <c r="FB74" s="3">
        <v>0</v>
      </c>
      <c r="FC74" s="3">
        <v>0</v>
      </c>
      <c r="FD74" s="3">
        <v>0</v>
      </c>
      <c r="FE74" s="3">
        <v>0</v>
      </c>
      <c r="FF74" s="3">
        <v>0</v>
      </c>
      <c r="FG74" s="3">
        <v>4.3315586617169828</v>
      </c>
      <c r="FH74" s="3">
        <v>2.8175327914928143</v>
      </c>
      <c r="FI74" s="3">
        <v>1.2168851173198092</v>
      </c>
      <c r="FJ74" s="3">
        <v>8.3659765705296056</v>
      </c>
      <c r="FK74" s="3">
        <v>0</v>
      </c>
      <c r="FL74" s="3">
        <v>12.37023854487072</v>
      </c>
      <c r="FM74" s="3">
        <v>5.3426739977614988</v>
      </c>
      <c r="FN74" s="3">
        <v>17.712912542632218</v>
      </c>
      <c r="FO74" s="3">
        <v>2.6206171886684668</v>
      </c>
      <c r="FP74" s="3">
        <v>1.2473793148734815</v>
      </c>
      <c r="FQ74" s="3">
        <v>3.8679965035419488</v>
      </c>
      <c r="FR74" s="3">
        <v>0</v>
      </c>
      <c r="FS74" s="3">
        <v>1.1869672740935562</v>
      </c>
      <c r="FT74" s="3">
        <v>1.5383917396745932</v>
      </c>
      <c r="FU74" s="3">
        <v>0</v>
      </c>
      <c r="FV74" s="3">
        <v>0</v>
      </c>
      <c r="FW74" s="3">
        <v>0</v>
      </c>
      <c r="FX74" s="3">
        <v>0</v>
      </c>
      <c r="FY74" s="3">
        <v>0.78166337889248982</v>
      </c>
      <c r="FZ74" s="3">
        <v>0</v>
      </c>
      <c r="GA74" s="3">
        <v>16.556582594864807</v>
      </c>
      <c r="GB74" s="3">
        <v>4.51</v>
      </c>
      <c r="GC74" s="2">
        <f t="shared" si="311"/>
        <v>99.214849834429216</v>
      </c>
    </row>
    <row r="75" spans="1:185" s="1" customFormat="1">
      <c r="A75" s="1" t="s">
        <v>329</v>
      </c>
      <c r="B75" s="1">
        <v>5</v>
      </c>
      <c r="C75" s="1" t="s">
        <v>127</v>
      </c>
      <c r="D75" s="1" t="s">
        <v>333</v>
      </c>
      <c r="E75" s="1" t="s">
        <v>112</v>
      </c>
      <c r="G75" s="2">
        <v>44.6</v>
      </c>
      <c r="H75" s="2">
        <v>0.93</v>
      </c>
      <c r="I75" s="2">
        <v>11.6</v>
      </c>
      <c r="J75" s="2">
        <v>8.0118000000000009</v>
      </c>
      <c r="K75" s="2">
        <v>0.09</v>
      </c>
      <c r="L75" s="2">
        <v>11.2</v>
      </c>
      <c r="M75" s="2">
        <v>8.4</v>
      </c>
      <c r="N75" s="2">
        <v>0.52</v>
      </c>
      <c r="O75" s="2">
        <v>7.33</v>
      </c>
      <c r="P75" s="2">
        <v>0.43</v>
      </c>
      <c r="Q75" s="2">
        <v>4.13</v>
      </c>
      <c r="R75" s="2">
        <v>2.64</v>
      </c>
      <c r="S75" s="2">
        <f t="shared" si="313"/>
        <v>99.881800000000013</v>
      </c>
      <c r="U75" s="122"/>
      <c r="V75" s="122"/>
      <c r="W75" s="2"/>
      <c r="X75" s="2"/>
      <c r="Y75" s="2"/>
      <c r="Z75" s="2"/>
      <c r="AA75" s="2"/>
      <c r="AB75" s="3"/>
      <c r="AC75" s="3"/>
      <c r="AF75" s="2">
        <f t="shared" si="255"/>
        <v>0.76514212390420322</v>
      </c>
      <c r="AG75" s="4">
        <f t="shared" si="256"/>
        <v>5575.35</v>
      </c>
      <c r="AH75" s="4">
        <f>N75*8302</f>
        <v>4317.04</v>
      </c>
      <c r="AI75" s="4">
        <f>O75*4364</f>
        <v>31988.12</v>
      </c>
      <c r="AJ75" s="2">
        <f t="shared" si="259"/>
        <v>7.85</v>
      </c>
      <c r="AK75" s="2">
        <f t="shared" si="260"/>
        <v>14.096153846153845</v>
      </c>
      <c r="AL75" s="2">
        <f t="shared" si="261"/>
        <v>7.0941336971350619E-2</v>
      </c>
      <c r="AM75" s="2">
        <f t="shared" si="262"/>
        <v>0.72413793103448276</v>
      </c>
      <c r="AN75" s="2">
        <f t="shared" si="221"/>
        <v>0.63189655172413794</v>
      </c>
      <c r="AO75" s="2">
        <f t="shared" si="222"/>
        <v>0.75769435164216614</v>
      </c>
      <c r="AP75" s="2">
        <f t="shared" si="263"/>
        <v>1.3197933940416475</v>
      </c>
      <c r="AQ75" s="2">
        <f t="shared" si="224"/>
        <v>0.48209921808404782</v>
      </c>
      <c r="AR75" s="4">
        <f t="shared" si="264"/>
        <v>911.73968707217807</v>
      </c>
      <c r="AS75" s="4">
        <f t="shared" si="265"/>
        <v>1806.5246265084384</v>
      </c>
      <c r="AT75" s="2"/>
      <c r="AU75" s="2">
        <f t="shared" si="266"/>
        <v>0.16434977578475335</v>
      </c>
      <c r="AV75" s="2">
        <f t="shared" si="314"/>
        <v>0.68395087488103079</v>
      </c>
      <c r="AW75" s="2"/>
      <c r="AX75" s="4">
        <v>515</v>
      </c>
      <c r="AY75" s="4">
        <v>808</v>
      </c>
      <c r="AZ75" s="4">
        <v>807</v>
      </c>
      <c r="BA75" s="3"/>
      <c r="BB75" s="3"/>
      <c r="BC75" s="3">
        <v>159</v>
      </c>
      <c r="BD75" s="3">
        <v>837</v>
      </c>
      <c r="BE75" s="3">
        <v>44</v>
      </c>
      <c r="BF75" s="3">
        <v>146</v>
      </c>
      <c r="BG75" s="3">
        <v>37</v>
      </c>
      <c r="BH75" s="3">
        <v>96</v>
      </c>
      <c r="BI75" s="1">
        <v>48</v>
      </c>
      <c r="BJ75" s="4">
        <v>384</v>
      </c>
      <c r="BK75" s="4">
        <v>15</v>
      </c>
      <c r="BL75" s="3"/>
      <c r="BM75" s="3"/>
      <c r="BN75" s="4">
        <v>97</v>
      </c>
      <c r="BO75" s="4">
        <v>210</v>
      </c>
      <c r="BP75" s="4"/>
      <c r="BQ75" s="3"/>
      <c r="BR75" s="3"/>
      <c r="BS75" s="3"/>
      <c r="BT75" s="3"/>
      <c r="BU75" s="3"/>
      <c r="BV75" s="3"/>
      <c r="BW75" s="2"/>
      <c r="BX75" s="2"/>
      <c r="BY75" s="2"/>
      <c r="BZ75" s="3"/>
      <c r="CA75" s="2"/>
      <c r="CB75" s="4"/>
      <c r="CC75" s="4">
        <v>42</v>
      </c>
      <c r="CD75" s="3"/>
      <c r="CE75" s="3">
        <v>11</v>
      </c>
      <c r="CG75" s="3">
        <f t="shared" si="267"/>
        <v>400.82644628099177</v>
      </c>
      <c r="CH75" s="3">
        <f t="shared" si="268"/>
        <v>330.70866141732284</v>
      </c>
      <c r="CI75" s="3"/>
      <c r="CJ75" s="3"/>
      <c r="CK75" s="3"/>
      <c r="CL75" s="3"/>
      <c r="CM75" s="3"/>
      <c r="CN75" s="3"/>
      <c r="CO75" s="3"/>
      <c r="CP75" s="3"/>
      <c r="CQ75" s="3"/>
      <c r="CR75" s="3"/>
      <c r="CS75" s="3"/>
      <c r="CT75" s="3"/>
      <c r="CU75" s="3">
        <f t="shared" si="281"/>
        <v>53.8</v>
      </c>
      <c r="CV75" s="3">
        <f t="shared" si="282"/>
        <v>8.31958762886598</v>
      </c>
      <c r="CW75" s="3">
        <f t="shared" si="283"/>
        <v>6.4666666666666668</v>
      </c>
      <c r="CX75" s="4">
        <f t="shared" si="284"/>
        <v>371.69</v>
      </c>
      <c r="CY75" s="3"/>
      <c r="CZ75" s="3"/>
      <c r="DA75" s="3"/>
      <c r="DB75" s="3">
        <f t="shared" si="285"/>
        <v>25.6</v>
      </c>
      <c r="DC75" s="3">
        <f t="shared" si="286"/>
        <v>19.214285714285715</v>
      </c>
      <c r="DD75" s="3"/>
      <c r="DE75" s="3"/>
      <c r="DF75" s="3"/>
      <c r="DG75" s="2">
        <f t="shared" si="287"/>
        <v>0.3125</v>
      </c>
      <c r="DH75" s="4">
        <f t="shared" si="288"/>
        <v>44.505567010309278</v>
      </c>
      <c r="DI75" s="2"/>
      <c r="DJ75" s="3"/>
      <c r="DK75" s="3"/>
      <c r="DL75" s="3"/>
      <c r="DM75" s="3"/>
      <c r="DN75" s="123"/>
      <c r="DO75" s="3"/>
      <c r="DP75" s="4"/>
      <c r="DQ75" s="3"/>
      <c r="DR75" s="3"/>
      <c r="DS75" s="2"/>
      <c r="DT75" s="5">
        <f t="shared" si="292"/>
        <v>1.2376237623762376E-3</v>
      </c>
      <c r="DU75" s="3">
        <f t="shared" si="293"/>
        <v>8</v>
      </c>
      <c r="DV75" s="3"/>
      <c r="DW75" s="3">
        <f t="shared" si="294"/>
        <v>-0.49908275334443752</v>
      </c>
      <c r="DX75" s="3">
        <f t="shared" si="295"/>
        <v>3.90625</v>
      </c>
      <c r="DY75" s="3">
        <f t="shared" si="296"/>
        <v>10.9375</v>
      </c>
      <c r="DZ75" s="2">
        <f t="shared" si="297"/>
        <v>1.1165115059488051</v>
      </c>
      <c r="EA75" s="5"/>
      <c r="EB75" s="2">
        <f t="shared" si="251"/>
        <v>2.8</v>
      </c>
      <c r="EC75" s="2"/>
      <c r="ED75" s="2"/>
      <c r="EE75" s="2">
        <f t="shared" si="299"/>
        <v>47.899406949495116</v>
      </c>
      <c r="EF75" s="2">
        <f t="shared" si="300"/>
        <v>0.99879929289305958</v>
      </c>
      <c r="EG75" s="2">
        <f t="shared" si="301"/>
        <v>12.458141717805905</v>
      </c>
      <c r="EH75" s="2">
        <f t="shared" si="302"/>
        <v>8.6044948116135647</v>
      </c>
      <c r="EI75" s="2">
        <f t="shared" si="303"/>
        <v>9.6657996086425113E-2</v>
      </c>
      <c r="EJ75" s="2">
        <f t="shared" si="304"/>
        <v>12.02855062408846</v>
      </c>
      <c r="EK75" s="2">
        <f t="shared" si="305"/>
        <v>9.0214129680663451</v>
      </c>
      <c r="EL75" s="2">
        <f t="shared" si="306"/>
        <v>0.55846842183267842</v>
      </c>
      <c r="EM75" s="2">
        <f t="shared" si="307"/>
        <v>7.8722567923721796</v>
      </c>
      <c r="EN75" s="2">
        <f t="shared" si="308"/>
        <v>0.46181042574625336</v>
      </c>
      <c r="EO75" s="2">
        <f t="shared" si="309"/>
        <v>99.999999999999972</v>
      </c>
      <c r="EP75" s="2">
        <f t="shared" si="310"/>
        <v>8.4307252142048572</v>
      </c>
      <c r="ER75" s="3">
        <v>42.715685082550166</v>
      </c>
      <c r="ET75" s="3">
        <v>0</v>
      </c>
      <c r="EU75" s="3">
        <v>0</v>
      </c>
      <c r="EV75" s="3">
        <v>29.50086568017786</v>
      </c>
      <c r="EW75" s="3">
        <v>0</v>
      </c>
      <c r="EX75" s="3">
        <v>7.6691781475925129</v>
      </c>
      <c r="EY75" s="3">
        <v>2.3835430784123917</v>
      </c>
      <c r="EZ75" s="3">
        <v>10.831276323959917</v>
      </c>
      <c r="FA75" s="3">
        <v>0</v>
      </c>
      <c r="FB75" s="3">
        <v>0</v>
      </c>
      <c r="FC75" s="3">
        <v>0</v>
      </c>
      <c r="FD75" s="3">
        <v>0</v>
      </c>
      <c r="FE75" s="3">
        <v>0</v>
      </c>
      <c r="FF75" s="3">
        <v>0</v>
      </c>
      <c r="FG75" s="3">
        <v>6.0570991467357311</v>
      </c>
      <c r="FH75" s="3">
        <v>4.1564711403911865</v>
      </c>
      <c r="FI75" s="3">
        <v>1.4170878095171933</v>
      </c>
      <c r="FJ75" s="3">
        <v>11.63065809664411</v>
      </c>
      <c r="FK75" s="3">
        <v>0</v>
      </c>
      <c r="FL75" s="3">
        <v>0</v>
      </c>
      <c r="FM75" s="3">
        <v>0</v>
      </c>
      <c r="FN75" s="3">
        <v>0</v>
      </c>
      <c r="FO75" s="3">
        <v>16.63379666486858</v>
      </c>
      <c r="FP75" s="3">
        <v>6.249967128017853</v>
      </c>
      <c r="FQ75" s="3">
        <v>22.883763792886434</v>
      </c>
      <c r="FR75" s="3">
        <v>0</v>
      </c>
      <c r="FS75" s="3">
        <v>1.3817081345106146</v>
      </c>
      <c r="FT75" s="3">
        <v>1.7663016270337921</v>
      </c>
      <c r="FU75" s="3">
        <v>0</v>
      </c>
      <c r="FV75" s="3">
        <v>0</v>
      </c>
      <c r="FW75" s="3">
        <v>0</v>
      </c>
      <c r="FX75" s="3">
        <v>0</v>
      </c>
      <c r="FY75" s="3">
        <v>1.0185310694659715</v>
      </c>
      <c r="FZ75" s="3">
        <v>0</v>
      </c>
      <c r="GA75" s="3">
        <v>6.0040354464894348</v>
      </c>
      <c r="GB75" s="3">
        <v>4.13</v>
      </c>
      <c r="GC75" s="2">
        <f t="shared" si="311"/>
        <v>99.199861397173038</v>
      </c>
    </row>
    <row r="76" spans="1:185" s="1" customFormat="1">
      <c r="A76" s="1" t="s">
        <v>329</v>
      </c>
      <c r="B76" s="1">
        <v>5</v>
      </c>
      <c r="C76" s="1" t="s">
        <v>127</v>
      </c>
      <c r="D76" s="1" t="s">
        <v>333</v>
      </c>
      <c r="E76" s="1" t="s">
        <v>112</v>
      </c>
      <c r="G76" s="2">
        <v>44</v>
      </c>
      <c r="H76" s="2">
        <v>0.81</v>
      </c>
      <c r="I76" s="2">
        <v>10.199999999999999</v>
      </c>
      <c r="J76" s="2">
        <v>7.5707000000000004</v>
      </c>
      <c r="K76" s="2">
        <v>0.14000000000000001</v>
      </c>
      <c r="L76" s="2">
        <v>10.8</v>
      </c>
      <c r="M76" s="2">
        <v>9.8000000000000007</v>
      </c>
      <c r="N76" s="2">
        <v>0.34</v>
      </c>
      <c r="O76" s="2">
        <v>5.96</v>
      </c>
      <c r="P76" s="2">
        <v>0.4</v>
      </c>
      <c r="Q76" s="2">
        <v>5.13</v>
      </c>
      <c r="R76" s="2">
        <v>4.7</v>
      </c>
      <c r="S76" s="2">
        <f t="shared" si="313"/>
        <v>99.850700000000003</v>
      </c>
      <c r="U76" s="122"/>
      <c r="V76" s="122"/>
      <c r="W76" s="2"/>
      <c r="X76" s="2"/>
      <c r="Y76" s="2"/>
      <c r="Z76" s="2"/>
      <c r="AA76" s="2"/>
      <c r="AB76" s="3"/>
      <c r="AC76" s="3"/>
      <c r="AF76" s="2">
        <f t="shared" si="255"/>
        <v>0.76876366790282546</v>
      </c>
      <c r="AG76" s="4">
        <f t="shared" si="256"/>
        <v>4855.9500000000007</v>
      </c>
      <c r="AH76" s="4">
        <f>N76*8302</f>
        <v>2822.6800000000003</v>
      </c>
      <c r="AI76" s="4">
        <f>O76*4364</f>
        <v>26009.439999999999</v>
      </c>
      <c r="AJ76" s="2">
        <f t="shared" si="259"/>
        <v>6.3</v>
      </c>
      <c r="AK76" s="2">
        <f t="shared" si="260"/>
        <v>17.52941176470588</v>
      </c>
      <c r="AL76" s="2">
        <f t="shared" si="261"/>
        <v>5.704697986577182E-2</v>
      </c>
      <c r="AM76" s="2">
        <f t="shared" si="262"/>
        <v>0.96078431372549045</v>
      </c>
      <c r="AN76" s="2">
        <f t="shared" si="221"/>
        <v>0.58431372549019611</v>
      </c>
      <c r="AO76" s="2">
        <f t="shared" si="222"/>
        <v>0.6872831674027724</v>
      </c>
      <c r="AP76" s="2">
        <f t="shared" si="263"/>
        <v>1.4550043525421661</v>
      </c>
      <c r="AQ76" s="2">
        <f t="shared" si="224"/>
        <v>0.41082922194529542</v>
      </c>
      <c r="AR76" s="4">
        <f t="shared" si="264"/>
        <v>1340.684310986381</v>
      </c>
      <c r="AS76" s="4">
        <f t="shared" si="265"/>
        <v>1982.3893291494919</v>
      </c>
      <c r="AT76" s="2"/>
      <c r="AU76" s="2">
        <f t="shared" si="266"/>
        <v>0.13545454545454547</v>
      </c>
      <c r="AV76" s="2">
        <f t="shared" si="314"/>
        <v>0.6324482744265435</v>
      </c>
      <c r="AW76" s="2"/>
      <c r="AX76" s="4">
        <v>495</v>
      </c>
      <c r="AY76" s="4">
        <v>665</v>
      </c>
      <c r="AZ76" s="4">
        <v>789</v>
      </c>
      <c r="BA76" s="3"/>
      <c r="BB76" s="3"/>
      <c r="BC76" s="3">
        <v>164</v>
      </c>
      <c r="BD76" s="3">
        <v>841</v>
      </c>
      <c r="BE76" s="3">
        <v>36</v>
      </c>
      <c r="BF76" s="3">
        <v>145</v>
      </c>
      <c r="BG76" s="3">
        <v>33</v>
      </c>
      <c r="BH76" s="3">
        <v>97</v>
      </c>
      <c r="BI76" s="1">
        <v>41</v>
      </c>
      <c r="BJ76" s="4">
        <v>374</v>
      </c>
      <c r="BK76" s="4">
        <v>16</v>
      </c>
      <c r="BL76" s="3"/>
      <c r="BM76" s="3"/>
      <c r="BN76" s="4">
        <v>86</v>
      </c>
      <c r="BO76" s="4">
        <v>175</v>
      </c>
      <c r="BP76" s="4"/>
      <c r="BQ76" s="3"/>
      <c r="BR76" s="3"/>
      <c r="BS76" s="3"/>
      <c r="BT76" s="3"/>
      <c r="BU76" s="3"/>
      <c r="BV76" s="3"/>
      <c r="BW76" s="2"/>
      <c r="BX76" s="2"/>
      <c r="BY76" s="2"/>
      <c r="BZ76" s="3"/>
      <c r="CA76" s="2"/>
      <c r="CB76" s="4"/>
      <c r="CC76" s="4">
        <v>37</v>
      </c>
      <c r="CD76" s="3"/>
      <c r="CE76" s="3">
        <v>16</v>
      </c>
      <c r="CG76" s="3">
        <f t="shared" si="267"/>
        <v>355.37190082644628</v>
      </c>
      <c r="CH76" s="3">
        <f t="shared" si="268"/>
        <v>275.59055118110234</v>
      </c>
      <c r="CI76" s="3"/>
      <c r="CJ76" s="3"/>
      <c r="CK76" s="3"/>
      <c r="CL76" s="3"/>
      <c r="CM76" s="3"/>
      <c r="CN76" s="3"/>
      <c r="CO76" s="3"/>
      <c r="CP76" s="3"/>
      <c r="CQ76" s="3"/>
      <c r="CR76" s="3"/>
      <c r="CS76" s="3"/>
      <c r="CT76" s="3"/>
      <c r="CU76" s="3">
        <f t="shared" si="281"/>
        <v>49.3125</v>
      </c>
      <c r="CV76" s="3">
        <f t="shared" si="282"/>
        <v>9.1744186046511622</v>
      </c>
      <c r="CW76" s="3">
        <f t="shared" si="283"/>
        <v>5.375</v>
      </c>
      <c r="CX76" s="4">
        <f t="shared" si="284"/>
        <v>303.49687500000005</v>
      </c>
      <c r="CY76" s="3"/>
      <c r="CZ76" s="3"/>
      <c r="DA76" s="3"/>
      <c r="DB76" s="3">
        <f t="shared" si="285"/>
        <v>23.375</v>
      </c>
      <c r="DC76" s="3">
        <f t="shared" si="286"/>
        <v>21.324324324324323</v>
      </c>
      <c r="DD76" s="3"/>
      <c r="DE76" s="3"/>
      <c r="DF76" s="3"/>
      <c r="DG76" s="2">
        <f t="shared" si="287"/>
        <v>0.3902439024390244</v>
      </c>
      <c r="DH76" s="4">
        <f t="shared" si="288"/>
        <v>32.821860465116281</v>
      </c>
      <c r="DI76" s="2"/>
      <c r="DJ76" s="3"/>
      <c r="DK76" s="3"/>
      <c r="DL76" s="3"/>
      <c r="DM76" s="3"/>
      <c r="DN76" s="123"/>
      <c r="DO76" s="3"/>
      <c r="DP76" s="4"/>
      <c r="DQ76" s="3"/>
      <c r="DR76" s="3"/>
      <c r="DS76" s="2"/>
      <c r="DT76" s="5">
        <f t="shared" si="292"/>
        <v>1.5037593984962407E-3</v>
      </c>
      <c r="DU76" s="3">
        <f t="shared" si="293"/>
        <v>9.1219512195121943</v>
      </c>
      <c r="DV76" s="3"/>
      <c r="DW76" s="3">
        <f t="shared" si="294"/>
        <v>-0.51203234538684028</v>
      </c>
      <c r="DX76" s="3">
        <f t="shared" si="295"/>
        <v>4.2780748663101607</v>
      </c>
      <c r="DY76" s="3">
        <f t="shared" si="296"/>
        <v>9.8930481283422456</v>
      </c>
      <c r="DZ76" s="2">
        <f t="shared" si="297"/>
        <v>1.6370503789976258</v>
      </c>
      <c r="EA76" s="5"/>
      <c r="EB76" s="2">
        <f t="shared" si="251"/>
        <v>2.3125</v>
      </c>
      <c r="EC76" s="2"/>
      <c r="ED76" s="2"/>
      <c r="EE76" s="2">
        <f t="shared" si="299"/>
        <v>48.877647030071969</v>
      </c>
      <c r="EF76" s="2">
        <f t="shared" si="300"/>
        <v>0.89979304759905221</v>
      </c>
      <c r="EG76" s="2">
        <f t="shared" si="301"/>
        <v>11.330727266062137</v>
      </c>
      <c r="EH76" s="2">
        <f t="shared" si="302"/>
        <v>8.4099545993310425</v>
      </c>
      <c r="EI76" s="2">
        <f t="shared" si="303"/>
        <v>0.15551978600477448</v>
      </c>
      <c r="EJ76" s="2">
        <f t="shared" si="304"/>
        <v>11.997240634654029</v>
      </c>
      <c r="EK76" s="2">
        <f t="shared" si="305"/>
        <v>10.886385020334213</v>
      </c>
      <c r="EL76" s="2">
        <f t="shared" si="306"/>
        <v>0.37769090886873796</v>
      </c>
      <c r="EM76" s="2">
        <f t="shared" si="307"/>
        <v>6.6206994613461125</v>
      </c>
      <c r="EN76" s="2">
        <f t="shared" si="308"/>
        <v>0.44434224572792702</v>
      </c>
      <c r="EO76" s="2">
        <f t="shared" si="309"/>
        <v>100</v>
      </c>
      <c r="EP76" s="2">
        <f t="shared" si="310"/>
        <v>6.9983903702148504</v>
      </c>
      <c r="ER76" s="3">
        <v>38.09519149592122</v>
      </c>
      <c r="ET76" s="3">
        <v>0</v>
      </c>
      <c r="EU76" s="3">
        <v>0</v>
      </c>
      <c r="EV76" s="3">
        <v>35.218411889596602</v>
      </c>
      <c r="EW76" s="3">
        <v>2.8767796063246212</v>
      </c>
      <c r="EX76" s="3">
        <v>8.7031953006198197</v>
      </c>
      <c r="EY76" s="3">
        <v>0</v>
      </c>
      <c r="EZ76" s="3">
        <v>0</v>
      </c>
      <c r="FA76" s="3">
        <v>0</v>
      </c>
      <c r="FB76" s="3">
        <v>0</v>
      </c>
      <c r="FC76" s="3">
        <v>0</v>
      </c>
      <c r="FD76" s="3">
        <v>0</v>
      </c>
      <c r="FE76" s="3">
        <v>0</v>
      </c>
      <c r="FF76" s="3">
        <v>0</v>
      </c>
      <c r="FG76" s="3">
        <v>3.1698028664957252</v>
      </c>
      <c r="FH76" s="3">
        <v>2.1736099188371178</v>
      </c>
      <c r="FI76" s="3">
        <v>0.74363533115128744</v>
      </c>
      <c r="FJ76" s="3">
        <v>6.0870481164841301</v>
      </c>
      <c r="FK76" s="3">
        <v>0</v>
      </c>
      <c r="FL76" s="3">
        <v>7.565309013906405</v>
      </c>
      <c r="FM76" s="3">
        <v>2.5882431916891195</v>
      </c>
      <c r="FN76" s="3">
        <v>10.153552205595524</v>
      </c>
      <c r="FO76" s="3">
        <v>12.023711620367736</v>
      </c>
      <c r="FP76" s="3">
        <v>4.5334759070961761</v>
      </c>
      <c r="FQ76" s="3">
        <v>16.557187527463917</v>
      </c>
      <c r="FR76" s="3">
        <v>0</v>
      </c>
      <c r="FS76" s="3">
        <v>1.3056364080405787</v>
      </c>
      <c r="FT76" s="3">
        <v>1.5383917396745932</v>
      </c>
      <c r="FU76" s="3">
        <v>0</v>
      </c>
      <c r="FV76" s="3">
        <v>0</v>
      </c>
      <c r="FW76" s="3">
        <v>0</v>
      </c>
      <c r="FX76" s="3">
        <v>0</v>
      </c>
      <c r="FY76" s="3">
        <v>0.94747076229392713</v>
      </c>
      <c r="FZ76" s="3">
        <v>0</v>
      </c>
      <c r="GA76" s="3">
        <v>10.689002499431949</v>
      </c>
      <c r="GB76" s="3">
        <v>5.13</v>
      </c>
      <c r="GC76" s="2">
        <f t="shared" si="311"/>
        <v>99.206676055525648</v>
      </c>
    </row>
    <row r="77" spans="1:185" s="1" customFormat="1">
      <c r="A77" s="1" t="s">
        <v>329</v>
      </c>
      <c r="B77" s="1">
        <v>5</v>
      </c>
      <c r="C77" s="1" t="s">
        <v>120</v>
      </c>
      <c r="D77" s="1" t="s">
        <v>333</v>
      </c>
      <c r="G77" s="2">
        <v>41.2</v>
      </c>
      <c r="H77" s="2">
        <v>0.76</v>
      </c>
      <c r="I77" s="2">
        <v>11.9</v>
      </c>
      <c r="J77" s="2">
        <v>7.2314000000000007</v>
      </c>
      <c r="K77" s="2">
        <v>0.09</v>
      </c>
      <c r="L77" s="2">
        <v>11.9</v>
      </c>
      <c r="M77" s="2">
        <v>15.2</v>
      </c>
      <c r="N77" s="2">
        <v>0.98</v>
      </c>
      <c r="O77" s="2">
        <v>7.58</v>
      </c>
      <c r="P77" s="2">
        <v>0.47</v>
      </c>
      <c r="Q77" s="2">
        <v>1.43</v>
      </c>
      <c r="R77" s="2">
        <v>1.03</v>
      </c>
      <c r="S77" s="2">
        <f t="shared" si="313"/>
        <v>99.771400000000014</v>
      </c>
      <c r="U77" s="122"/>
      <c r="V77" s="122"/>
      <c r="W77" s="2"/>
      <c r="X77" s="2"/>
      <c r="Y77" s="2"/>
      <c r="Z77" s="2"/>
      <c r="AA77" s="2"/>
      <c r="AB77" s="3"/>
      <c r="AC77" s="3"/>
      <c r="AF77" s="2">
        <f t="shared" si="255"/>
        <v>0.79317789041477038</v>
      </c>
      <c r="AG77" s="4">
        <f t="shared" si="256"/>
        <v>4556.2</v>
      </c>
      <c r="AH77" s="4">
        <f>O77*8302</f>
        <v>62929.16</v>
      </c>
      <c r="AI77" s="4">
        <f>P77*4364</f>
        <v>2051.08</v>
      </c>
      <c r="AJ77" s="2">
        <f t="shared" si="259"/>
        <v>8.56</v>
      </c>
      <c r="AK77" s="2">
        <f t="shared" si="260"/>
        <v>7.7346938775510203</v>
      </c>
      <c r="AL77" s="2">
        <f t="shared" si="261"/>
        <v>0.12928759894459102</v>
      </c>
      <c r="AM77" s="2">
        <f t="shared" si="262"/>
        <v>1.2773109243697478</v>
      </c>
      <c r="AN77" s="2">
        <f t="shared" si="221"/>
        <v>0.63697478991596634</v>
      </c>
      <c r="AO77" s="2">
        <f t="shared" si="222"/>
        <v>0.82492188923959953</v>
      </c>
      <c r="AP77" s="2">
        <f t="shared" si="263"/>
        <v>1.2122359862723304</v>
      </c>
      <c r="AQ77" s="2">
        <f t="shared" si="224"/>
        <v>0.31774047739499967</v>
      </c>
      <c r="AR77" s="4">
        <f t="shared" si="264"/>
        <v>436.44659285099664</v>
      </c>
      <c r="AS77" s="4">
        <f t="shared" si="265"/>
        <v>2517.9411753762579</v>
      </c>
      <c r="AT77" s="2"/>
      <c r="AU77" s="2">
        <f t="shared" si="266"/>
        <v>0.18398058252427182</v>
      </c>
      <c r="AV77" s="2">
        <f t="shared" si="314"/>
        <v>0.68944744776891642</v>
      </c>
      <c r="AW77" s="2"/>
      <c r="AX77" s="4">
        <v>452</v>
      </c>
      <c r="AY77" s="4">
        <v>1720</v>
      </c>
      <c r="AZ77" s="4">
        <v>725</v>
      </c>
      <c r="BA77" s="3"/>
      <c r="BB77" s="3"/>
      <c r="BC77" s="3"/>
      <c r="BD77" s="3"/>
      <c r="BE77" s="3"/>
      <c r="BF77" s="3"/>
      <c r="BG77" s="3"/>
      <c r="BH77" s="3"/>
      <c r="BI77" s="1">
        <v>29</v>
      </c>
      <c r="BJ77" s="4">
        <v>345</v>
      </c>
      <c r="BK77" s="4">
        <v>14</v>
      </c>
      <c r="BL77" s="3"/>
      <c r="BM77" s="3"/>
      <c r="BN77" s="4"/>
      <c r="BO77" s="4"/>
      <c r="BP77" s="4"/>
      <c r="BQ77" s="3"/>
      <c r="BR77" s="3"/>
      <c r="BS77" s="3"/>
      <c r="BT77" s="3"/>
      <c r="BU77" s="3"/>
      <c r="BV77" s="3"/>
      <c r="BW77" s="2"/>
      <c r="BX77" s="2"/>
      <c r="BY77" s="2"/>
      <c r="BZ77" s="3"/>
      <c r="CA77" s="2"/>
      <c r="CB77" s="4"/>
      <c r="CC77" s="4"/>
      <c r="CD77" s="3"/>
      <c r="CE77" s="3"/>
      <c r="CG77" s="3">
        <f t="shared" si="267"/>
        <v>0</v>
      </c>
      <c r="CH77" s="3">
        <f t="shared" si="268"/>
        <v>0</v>
      </c>
      <c r="CI77" s="3"/>
      <c r="CJ77" s="3"/>
      <c r="CK77" s="3"/>
      <c r="CL77" s="3"/>
      <c r="CM77" s="3"/>
      <c r="CN77" s="3"/>
      <c r="CO77" s="3"/>
      <c r="CP77" s="3"/>
      <c r="CQ77" s="3"/>
      <c r="CR77" s="3"/>
      <c r="CS77" s="3"/>
      <c r="CT77" s="3"/>
      <c r="CU77" s="3">
        <f t="shared" si="281"/>
        <v>51.785714285714285</v>
      </c>
      <c r="CV77" s="3"/>
      <c r="CW77" s="3"/>
      <c r="CX77" s="4">
        <f t="shared" si="284"/>
        <v>325.44285714285712</v>
      </c>
      <c r="CY77" s="3"/>
      <c r="CZ77" s="3"/>
      <c r="DA77" s="3"/>
      <c r="DB77" s="3">
        <f t="shared" si="285"/>
        <v>24.642857142857142</v>
      </c>
      <c r="DC77" s="3"/>
      <c r="DD77" s="3"/>
      <c r="DE77" s="3"/>
      <c r="DF77" s="3"/>
      <c r="DG77" s="2">
        <f t="shared" si="287"/>
        <v>0.48275862068965519</v>
      </c>
      <c r="DH77" s="4"/>
      <c r="DI77" s="2"/>
      <c r="DJ77" s="3"/>
      <c r="DK77" s="3"/>
      <c r="DL77" s="3"/>
      <c r="DM77" s="3"/>
      <c r="DN77" s="123"/>
      <c r="DO77" s="3"/>
      <c r="DP77" s="4"/>
      <c r="DQ77" s="3"/>
      <c r="DR77" s="3"/>
      <c r="DS77" s="2"/>
      <c r="DT77" s="5">
        <f t="shared" si="292"/>
        <v>5.8139534883720929E-4</v>
      </c>
      <c r="DU77" s="3">
        <f t="shared" si="293"/>
        <v>11.896551724137931</v>
      </c>
      <c r="DV77" s="3"/>
      <c r="DW77" s="3">
        <f t="shared" si="294"/>
        <v>-0.64107846879540897</v>
      </c>
      <c r="DX77" s="3">
        <f t="shared" si="295"/>
        <v>4.0579710144927539</v>
      </c>
      <c r="DY77" s="3"/>
      <c r="DZ77" s="2">
        <f t="shared" si="297"/>
        <v>0.9081371044220492</v>
      </c>
      <c r="EA77" s="5"/>
      <c r="EB77" s="2">
        <f t="shared" si="251"/>
        <v>0</v>
      </c>
      <c r="EC77" s="2"/>
      <c r="ED77" s="2"/>
      <c r="EE77" s="2">
        <f t="shared" si="299"/>
        <v>42.338307741950068</v>
      </c>
      <c r="EF77" s="2">
        <f t="shared" si="300"/>
        <v>0.78099790980296235</v>
      </c>
      <c r="EG77" s="2">
        <f t="shared" si="301"/>
        <v>12.228783061388491</v>
      </c>
      <c r="EH77" s="2">
        <f t="shared" si="302"/>
        <v>7.431195111775188</v>
      </c>
      <c r="EI77" s="2">
        <f t="shared" si="303"/>
        <v>9.248659458192976E-2</v>
      </c>
      <c r="EJ77" s="2">
        <f t="shared" si="304"/>
        <v>12.228783061388491</v>
      </c>
      <c r="EK77" s="2">
        <f t="shared" si="305"/>
        <v>15.619958196059248</v>
      </c>
      <c r="EL77" s="2">
        <f t="shared" si="306"/>
        <v>1.0070762521143461</v>
      </c>
      <c r="EM77" s="2">
        <f t="shared" si="307"/>
        <v>7.7894265214558622</v>
      </c>
      <c r="EN77" s="2">
        <f t="shared" si="308"/>
        <v>0.48298554948341094</v>
      </c>
      <c r="EO77" s="2">
        <f t="shared" si="309"/>
        <v>100</v>
      </c>
      <c r="EP77" s="2">
        <f t="shared" si="310"/>
        <v>8.796502773570209</v>
      </c>
      <c r="ER77" s="3">
        <v>39.614337963962079</v>
      </c>
      <c r="ET77" s="3">
        <v>0</v>
      </c>
      <c r="EU77" s="3">
        <v>0</v>
      </c>
      <c r="EV77" s="3">
        <v>0</v>
      </c>
      <c r="EW77" s="3">
        <v>0</v>
      </c>
      <c r="EX77" s="3">
        <v>5.6846811683127374</v>
      </c>
      <c r="EY77" s="3">
        <v>4.4920619554695067</v>
      </c>
      <c r="EZ77" s="3">
        <v>35.12227600849257</v>
      </c>
      <c r="FA77" s="3">
        <v>0</v>
      </c>
      <c r="FB77" s="3">
        <v>0</v>
      </c>
      <c r="FC77" s="3">
        <v>0</v>
      </c>
      <c r="FD77" s="3">
        <v>0</v>
      </c>
      <c r="FE77" s="3">
        <v>0</v>
      </c>
      <c r="FF77" s="3">
        <v>0</v>
      </c>
      <c r="FG77" s="3">
        <v>0.3031374352076901</v>
      </c>
      <c r="FH77" s="3">
        <v>0.2140087559568028</v>
      </c>
      <c r="FI77" s="3">
        <v>6.3046785757620905E-2</v>
      </c>
      <c r="FJ77" s="3">
        <v>0.5801929769221138</v>
      </c>
      <c r="FK77" s="3">
        <v>0</v>
      </c>
      <c r="FL77" s="3">
        <v>0</v>
      </c>
      <c r="FM77" s="3">
        <v>0</v>
      </c>
      <c r="FN77" s="3">
        <v>0</v>
      </c>
      <c r="FO77" s="3">
        <v>20.618201393820677</v>
      </c>
      <c r="FP77" s="3">
        <v>6.6941669230960672</v>
      </c>
      <c r="FQ77" s="3">
        <v>27.312368316916743</v>
      </c>
      <c r="FR77" s="3">
        <v>18.392446919366691</v>
      </c>
      <c r="FS77" s="3">
        <v>1.2471210219800866</v>
      </c>
      <c r="FT77" s="3">
        <v>1.4434292866082603</v>
      </c>
      <c r="FU77" s="3">
        <v>0</v>
      </c>
      <c r="FV77" s="3">
        <v>0</v>
      </c>
      <c r="FW77" s="3">
        <v>0</v>
      </c>
      <c r="FX77" s="3">
        <v>0</v>
      </c>
      <c r="FY77" s="3">
        <v>1.1132781456953642</v>
      </c>
      <c r="FZ77" s="3">
        <v>0</v>
      </c>
      <c r="GA77" s="3">
        <v>2.3424835264712569</v>
      </c>
      <c r="GB77" s="3">
        <v>1.43</v>
      </c>
      <c r="GC77" s="2">
        <f t="shared" si="311"/>
        <v>99.160339326235331</v>
      </c>
    </row>
    <row r="78" spans="1:185" s="1" customFormat="1">
      <c r="A78" s="1" t="s">
        <v>329</v>
      </c>
      <c r="B78" s="1">
        <v>5</v>
      </c>
      <c r="C78" s="1" t="s">
        <v>120</v>
      </c>
      <c r="D78" s="1" t="s">
        <v>282</v>
      </c>
      <c r="E78" s="1" t="s">
        <v>423</v>
      </c>
      <c r="G78" s="2">
        <v>42</v>
      </c>
      <c r="H78" s="2">
        <v>0.77</v>
      </c>
      <c r="I78" s="2">
        <v>10.5</v>
      </c>
      <c r="J78" s="2">
        <v>7.5170000000000003</v>
      </c>
      <c r="K78" s="2">
        <v>0.13</v>
      </c>
      <c r="L78" s="2">
        <v>13</v>
      </c>
      <c r="M78" s="2">
        <v>15.8</v>
      </c>
      <c r="N78" s="2">
        <v>1</v>
      </c>
      <c r="O78" s="2">
        <v>8.3000000000000007</v>
      </c>
      <c r="P78" s="2">
        <v>0.42</v>
      </c>
      <c r="Q78" s="2"/>
      <c r="R78" s="2"/>
      <c r="S78" s="2">
        <f>SUM(G78:Q78)</f>
        <v>99.436999999999998</v>
      </c>
      <c r="U78" s="122"/>
      <c r="V78" s="122"/>
      <c r="W78" s="2"/>
      <c r="X78" s="2"/>
      <c r="Y78" s="2"/>
      <c r="Z78" s="2"/>
      <c r="AA78" s="2"/>
      <c r="AB78" s="3"/>
      <c r="AC78" s="3"/>
      <c r="AF78" s="2">
        <f t="shared" si="255"/>
        <v>0.80120854566088762</v>
      </c>
      <c r="AG78" s="4">
        <f t="shared" si="256"/>
        <v>4616.1500000000005</v>
      </c>
      <c r="AH78" s="4">
        <f>O78*8302</f>
        <v>68906.600000000006</v>
      </c>
      <c r="AI78" s="4">
        <f>P78*4364</f>
        <v>1832.8799999999999</v>
      </c>
      <c r="AJ78" s="2">
        <f t="shared" si="259"/>
        <v>9.3000000000000007</v>
      </c>
      <c r="AK78" s="2">
        <f t="shared" si="260"/>
        <v>8.3000000000000007</v>
      </c>
      <c r="AL78" s="2">
        <f t="shared" si="261"/>
        <v>0.12048192771084336</v>
      </c>
      <c r="AM78" s="2">
        <f t="shared" si="262"/>
        <v>1.5047619047619047</v>
      </c>
      <c r="AN78" s="2">
        <f t="shared" si="221"/>
        <v>0.79047619047619055</v>
      </c>
      <c r="AO78" s="2">
        <f t="shared" si="222"/>
        <v>1.0122650971093146</v>
      </c>
      <c r="AP78" s="2">
        <f t="shared" si="263"/>
        <v>0.98788351278302544</v>
      </c>
      <c r="AQ78" s="2">
        <f t="shared" si="224"/>
        <v>0.26680197008370915</v>
      </c>
      <c r="AR78" s="4">
        <f t="shared" si="264"/>
        <v>296.99046501195357</v>
      </c>
      <c r="AS78" s="4">
        <f t="shared" si="265"/>
        <v>2555.9566745860493</v>
      </c>
      <c r="AT78" s="2"/>
      <c r="AU78" s="2">
        <f t="shared" si="266"/>
        <v>0.19761904761904764</v>
      </c>
      <c r="AV78" s="2">
        <f t="shared" si="314"/>
        <v>0.85559397432008899</v>
      </c>
      <c r="AW78" s="2"/>
      <c r="AX78" s="4">
        <v>444</v>
      </c>
      <c r="AY78" s="4">
        <v>1709</v>
      </c>
      <c r="AZ78" s="4">
        <v>700</v>
      </c>
      <c r="BA78" s="3"/>
      <c r="BB78" s="3"/>
      <c r="BC78" s="3"/>
      <c r="BD78" s="3">
        <v>923</v>
      </c>
      <c r="BE78" s="3">
        <v>31</v>
      </c>
      <c r="BF78" s="3">
        <v>104</v>
      </c>
      <c r="BG78" s="3"/>
      <c r="BH78" s="3"/>
      <c r="BJ78" s="4">
        <v>335</v>
      </c>
      <c r="BK78" s="4"/>
      <c r="BL78" s="3"/>
      <c r="BM78" s="3"/>
      <c r="BN78" s="4"/>
      <c r="BO78" s="4"/>
      <c r="BP78" s="4"/>
      <c r="BQ78" s="3"/>
      <c r="BR78" s="3"/>
      <c r="BS78" s="3"/>
      <c r="BT78" s="3"/>
      <c r="BU78" s="3"/>
      <c r="BV78" s="3"/>
      <c r="BW78" s="2"/>
      <c r="BX78" s="2"/>
      <c r="BY78" s="2"/>
      <c r="BZ78" s="3"/>
      <c r="CA78" s="2"/>
      <c r="CB78" s="4"/>
      <c r="CC78" s="4"/>
      <c r="CD78" s="3"/>
      <c r="CE78" s="3"/>
      <c r="CG78" s="3">
        <f t="shared" si="267"/>
        <v>0</v>
      </c>
      <c r="CH78" s="3">
        <f t="shared" si="268"/>
        <v>0</v>
      </c>
      <c r="CI78" s="3"/>
      <c r="CJ78" s="3"/>
      <c r="CK78" s="3"/>
      <c r="CL78" s="3"/>
      <c r="CM78" s="3"/>
      <c r="CN78" s="3"/>
      <c r="CO78" s="3"/>
      <c r="CP78" s="3"/>
      <c r="CQ78" s="3"/>
      <c r="CR78" s="3"/>
      <c r="CS78" s="3"/>
      <c r="CT78" s="3"/>
      <c r="CU78" s="3"/>
      <c r="CV78" s="3"/>
      <c r="CW78" s="3"/>
      <c r="CX78" s="4"/>
      <c r="CY78" s="3"/>
      <c r="CZ78" s="3"/>
      <c r="DA78" s="3"/>
      <c r="DB78" s="3"/>
      <c r="DC78" s="3"/>
      <c r="DD78" s="3"/>
      <c r="DE78" s="3"/>
      <c r="DF78" s="3"/>
      <c r="DG78" s="2"/>
      <c r="DH78" s="4"/>
      <c r="DI78" s="2"/>
      <c r="DJ78" s="3"/>
      <c r="DK78" s="3"/>
      <c r="DL78" s="3"/>
      <c r="DM78" s="3"/>
      <c r="DN78" s="123"/>
      <c r="DO78" s="3"/>
      <c r="DP78" s="4"/>
      <c r="DQ78" s="3"/>
      <c r="DR78" s="3"/>
      <c r="DS78" s="2"/>
      <c r="DT78" s="5">
        <f t="shared" si="292"/>
        <v>5.8513750731421885E-4</v>
      </c>
      <c r="DU78" s="3"/>
      <c r="DV78" s="3"/>
      <c r="DW78" s="3"/>
      <c r="DX78" s="3"/>
      <c r="DY78" s="3"/>
      <c r="DZ78" s="2">
        <f t="shared" si="297"/>
        <v>0.92975176398771664</v>
      </c>
      <c r="EA78" s="5"/>
      <c r="EB78" s="2"/>
      <c r="EC78" s="2"/>
      <c r="ED78" s="2"/>
      <c r="EE78" s="2">
        <f t="shared" si="299"/>
        <v>42.237798807285017</v>
      </c>
      <c r="EF78" s="2">
        <f t="shared" si="300"/>
        <v>0.77435964480022523</v>
      </c>
      <c r="EG78" s="2">
        <f t="shared" si="301"/>
        <v>10.559449701821254</v>
      </c>
      <c r="EH78" s="2">
        <f t="shared" si="302"/>
        <v>7.5595603246276539</v>
      </c>
      <c r="EI78" s="2">
        <f t="shared" si="303"/>
        <v>0.13073604392731075</v>
      </c>
      <c r="EJ78" s="2">
        <f t="shared" si="304"/>
        <v>13.073604392731076</v>
      </c>
      <c r="EK78" s="2">
        <f t="shared" si="305"/>
        <v>15.889457646550078</v>
      </c>
      <c r="EL78" s="2">
        <f t="shared" si="306"/>
        <v>1.0056618763639289</v>
      </c>
      <c r="EM78" s="2">
        <f t="shared" si="307"/>
        <v>8.3469935738206118</v>
      </c>
      <c r="EN78" s="2">
        <f t="shared" si="308"/>
        <v>0.42237798807285015</v>
      </c>
      <c r="EO78" s="2">
        <f t="shared" si="309"/>
        <v>100</v>
      </c>
      <c r="EP78" s="2">
        <f t="shared" si="310"/>
        <v>9.3526554501845407</v>
      </c>
      <c r="ER78" s="3">
        <v>38.733680410912164</v>
      </c>
      <c r="ET78" s="3">
        <v>0</v>
      </c>
      <c r="EU78" s="3">
        <v>0</v>
      </c>
      <c r="EV78" s="3">
        <v>0</v>
      </c>
      <c r="EW78" s="3">
        <v>0</v>
      </c>
      <c r="EX78" s="3">
        <v>0</v>
      </c>
      <c r="EY78" s="3">
        <v>4.2248959876859411</v>
      </c>
      <c r="EZ78" s="3">
        <v>33.925254624853451</v>
      </c>
      <c r="FA78" s="3">
        <v>3.2852219545509751</v>
      </c>
      <c r="FB78" s="3">
        <v>0</v>
      </c>
      <c r="FC78" s="3">
        <v>0</v>
      </c>
      <c r="FD78" s="3">
        <v>0.58352979837277053</v>
      </c>
      <c r="FE78" s="3">
        <v>0</v>
      </c>
      <c r="FF78" s="3">
        <v>0</v>
      </c>
      <c r="FG78" s="3">
        <v>0</v>
      </c>
      <c r="FH78" s="3">
        <v>0</v>
      </c>
      <c r="FI78" s="3">
        <v>0</v>
      </c>
      <c r="FJ78" s="3">
        <v>0</v>
      </c>
      <c r="FK78" s="3">
        <v>0</v>
      </c>
      <c r="FL78" s="3">
        <v>0</v>
      </c>
      <c r="FM78" s="3">
        <v>0</v>
      </c>
      <c r="FN78" s="3">
        <v>0</v>
      </c>
      <c r="FO78" s="3">
        <v>22.687918630612753</v>
      </c>
      <c r="FP78" s="3">
        <v>7.2157291819614615</v>
      </c>
      <c r="FQ78" s="3">
        <v>29.903647812574214</v>
      </c>
      <c r="FR78" s="3">
        <v>23.414900834794476</v>
      </c>
      <c r="FS78" s="3">
        <v>1.003922075084795</v>
      </c>
      <c r="FT78" s="3">
        <v>1.4624217772215269</v>
      </c>
      <c r="FU78" s="3">
        <v>0</v>
      </c>
      <c r="FV78" s="3">
        <v>0</v>
      </c>
      <c r="FW78" s="3">
        <v>0</v>
      </c>
      <c r="FX78" s="3">
        <v>0</v>
      </c>
      <c r="FY78" s="3">
        <v>0.99484430040862337</v>
      </c>
      <c r="FZ78" s="3">
        <v>0</v>
      </c>
      <c r="GA78" s="3">
        <v>0</v>
      </c>
      <c r="GB78" s="3">
        <v>0</v>
      </c>
      <c r="GC78" s="2">
        <f t="shared" si="311"/>
        <v>98.798639165546788</v>
      </c>
    </row>
    <row r="79" spans="1:185" s="1" customFormat="1">
      <c r="A79" s="1" t="s">
        <v>329</v>
      </c>
      <c r="B79" s="1">
        <v>5</v>
      </c>
      <c r="C79" s="1" t="s">
        <v>128</v>
      </c>
      <c r="D79" s="1" t="s">
        <v>281</v>
      </c>
      <c r="E79" s="1" t="s">
        <v>129</v>
      </c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U79" s="122">
        <v>0.71055699999999999</v>
      </c>
      <c r="V79" s="122">
        <v>0.51207100000000005</v>
      </c>
      <c r="W79" s="2">
        <v>18.742000000000001</v>
      </c>
      <c r="X79" s="2">
        <v>15.662000000000001</v>
      </c>
      <c r="Y79" s="2">
        <v>38.929000000000002</v>
      </c>
      <c r="Z79" s="2">
        <f t="shared" ref="Z79:Z80" si="317">Y79/W79</f>
        <v>2.0770995624799915</v>
      </c>
      <c r="AA79" s="2">
        <f t="shared" ref="AA79:AA80" si="318">X79/W79</f>
        <v>0.83566321630562379</v>
      </c>
      <c r="AB79" s="3">
        <f t="shared" ref="AB79:AB80" si="319">(X79-((0.1084*W79)+13.491))*100</f>
        <v>13.936720000000058</v>
      </c>
      <c r="AC79" s="3">
        <f t="shared" ref="AC79:AC80" si="320">(Y79-(1.209*W79+15.627))*100</f>
        <v>64.292199999999866</v>
      </c>
      <c r="AF79" s="2"/>
      <c r="AG79" s="4"/>
      <c r="AH79" s="4"/>
      <c r="AI79" s="4"/>
      <c r="AJ79" s="2"/>
      <c r="AK79" s="2"/>
      <c r="AL79" s="2"/>
      <c r="AM79" s="2"/>
      <c r="AN79" s="2"/>
      <c r="AO79" s="2"/>
      <c r="AP79" s="2"/>
      <c r="AQ79" s="2"/>
      <c r="AR79" s="4"/>
      <c r="AS79" s="4"/>
      <c r="AT79" s="2"/>
      <c r="AU79" s="2"/>
      <c r="AV79" s="2"/>
      <c r="AW79" s="2"/>
      <c r="AX79" s="4"/>
      <c r="AY79" s="4"/>
      <c r="AZ79" s="4"/>
      <c r="BA79" s="3"/>
      <c r="BB79" s="3"/>
      <c r="BC79" s="3"/>
      <c r="BD79" s="3"/>
      <c r="BE79" s="3"/>
      <c r="BF79" s="3"/>
      <c r="BG79" s="3"/>
      <c r="BH79" s="3"/>
      <c r="BJ79" s="4"/>
      <c r="BK79" s="4"/>
      <c r="BL79" s="3"/>
      <c r="BM79" s="3"/>
      <c r="BN79" s="4"/>
      <c r="BO79" s="4"/>
      <c r="BP79" s="4"/>
      <c r="BQ79" s="3"/>
      <c r="BR79" s="3"/>
      <c r="BS79" s="3"/>
      <c r="BT79" s="3"/>
      <c r="BU79" s="3"/>
      <c r="BV79" s="3"/>
      <c r="BW79" s="2"/>
      <c r="BX79" s="2"/>
      <c r="BY79" s="2"/>
      <c r="BZ79" s="3"/>
      <c r="CA79" s="2"/>
      <c r="CB79" s="4"/>
      <c r="CC79" s="4"/>
      <c r="CD79" s="3"/>
      <c r="CE79" s="3"/>
      <c r="CG79" s="3">
        <f t="shared" si="267"/>
        <v>0</v>
      </c>
      <c r="CH79" s="3">
        <f t="shared" si="268"/>
        <v>0</v>
      </c>
      <c r="CI79" s="3"/>
      <c r="CJ79" s="3"/>
      <c r="CK79" s="3"/>
      <c r="CL79" s="3"/>
      <c r="CM79" s="3"/>
      <c r="CN79" s="3"/>
      <c r="CO79" s="3"/>
      <c r="CP79" s="3"/>
      <c r="CQ79" s="3"/>
      <c r="CR79" s="3"/>
      <c r="CS79" s="3"/>
      <c r="CT79" s="3"/>
      <c r="CU79" s="3"/>
      <c r="CV79" s="3"/>
      <c r="CW79" s="3"/>
      <c r="CX79" s="4"/>
      <c r="CY79" s="3"/>
      <c r="CZ79" s="3"/>
      <c r="DA79" s="3"/>
      <c r="DB79" s="3"/>
      <c r="DC79" s="3"/>
      <c r="DD79" s="3"/>
      <c r="DE79" s="3"/>
      <c r="DF79" s="3"/>
      <c r="DG79" s="2"/>
      <c r="DH79" s="4"/>
      <c r="DI79" s="2"/>
      <c r="DJ79" s="3"/>
      <c r="DK79" s="3"/>
      <c r="DL79" s="3"/>
      <c r="DM79" s="3"/>
      <c r="DN79" s="123"/>
      <c r="DO79" s="3"/>
      <c r="DP79" s="4"/>
      <c r="DQ79" s="3"/>
      <c r="DR79" s="3"/>
      <c r="DS79" s="2"/>
      <c r="DT79" s="5"/>
      <c r="DU79" s="3"/>
      <c r="DV79" s="3"/>
      <c r="DW79" s="3"/>
      <c r="DX79" s="3"/>
      <c r="DY79" s="3"/>
      <c r="DZ79" s="2"/>
      <c r="EA79" s="5"/>
      <c r="EB79" s="2"/>
      <c r="EC79" s="2"/>
      <c r="ED79" s="2"/>
      <c r="EE79" s="2"/>
      <c r="EF79" s="2"/>
      <c r="EG79" s="2"/>
      <c r="EH79" s="2"/>
      <c r="EI79" s="2"/>
      <c r="EJ79" s="2"/>
      <c r="EK79" s="2"/>
      <c r="EL79" s="2"/>
      <c r="EM79" s="2"/>
      <c r="EN79" s="2"/>
      <c r="EO79" s="2"/>
      <c r="EP79" s="2"/>
      <c r="ER79" s="3"/>
      <c r="ET79" s="3"/>
      <c r="EU79" s="3"/>
      <c r="EV79" s="3"/>
      <c r="EW79" s="3"/>
      <c r="EX79" s="3"/>
      <c r="EY79" s="3"/>
      <c r="EZ79" s="3"/>
      <c r="FA79" s="3"/>
      <c r="FB79" s="3"/>
      <c r="FC79" s="3"/>
      <c r="FD79" s="3"/>
      <c r="FE79" s="3"/>
      <c r="FF79" s="3"/>
      <c r="FG79" s="3"/>
      <c r="FH79" s="3"/>
      <c r="FI79" s="3"/>
      <c r="FJ79" s="3"/>
      <c r="FK79" s="3"/>
      <c r="FL79" s="3"/>
      <c r="FM79" s="3"/>
      <c r="FN79" s="3"/>
      <c r="FO79" s="3"/>
      <c r="FP79" s="3"/>
      <c r="FQ79" s="3"/>
      <c r="FR79" s="3"/>
      <c r="FS79" s="3"/>
      <c r="FT79" s="3"/>
      <c r="FU79" s="3"/>
      <c r="FV79" s="3"/>
      <c r="FW79" s="3"/>
      <c r="FX79" s="3"/>
      <c r="FY79" s="3"/>
      <c r="FZ79" s="3"/>
      <c r="GA79" s="3"/>
      <c r="GB79" s="3"/>
      <c r="GC79" s="2"/>
    </row>
    <row r="80" spans="1:185" s="1" customFormat="1">
      <c r="A80" s="1" t="s">
        <v>329</v>
      </c>
      <c r="B80" s="1">
        <v>5</v>
      </c>
      <c r="C80" s="1" t="s">
        <v>128</v>
      </c>
      <c r="D80" s="1" t="s">
        <v>281</v>
      </c>
      <c r="E80" s="1" t="s">
        <v>129</v>
      </c>
      <c r="G80" s="2">
        <v>39.799999999999997</v>
      </c>
      <c r="H80" s="2">
        <v>0.65</v>
      </c>
      <c r="I80" s="2">
        <v>11.4</v>
      </c>
      <c r="J80" s="2">
        <v>6.5599000000000007</v>
      </c>
      <c r="K80" s="2">
        <v>0.08</v>
      </c>
      <c r="L80" s="2">
        <v>15</v>
      </c>
      <c r="M80" s="2">
        <v>12.8</v>
      </c>
      <c r="N80" s="2">
        <v>0.57999999999999996</v>
      </c>
      <c r="O80" s="2">
        <v>6.86</v>
      </c>
      <c r="P80" s="2">
        <v>0.43</v>
      </c>
      <c r="Q80" s="2"/>
      <c r="R80" s="2">
        <v>2.64</v>
      </c>
      <c r="S80" s="2">
        <f>SUM(G80:R80)</f>
        <v>96.799899999999994</v>
      </c>
      <c r="U80" s="122">
        <v>0.71055900000000005</v>
      </c>
      <c r="V80" s="122">
        <v>0.51207400000000003</v>
      </c>
      <c r="W80" s="2">
        <v>18.747</v>
      </c>
      <c r="X80" s="2">
        <v>15.667</v>
      </c>
      <c r="Y80" s="2">
        <v>38.951999999999998</v>
      </c>
      <c r="Z80" s="2">
        <f t="shared" si="317"/>
        <v>2.0777724435909746</v>
      </c>
      <c r="AA80" s="2">
        <f t="shared" si="318"/>
        <v>0.8357070464607671</v>
      </c>
      <c r="AB80" s="3">
        <f t="shared" si="319"/>
        <v>14.382520000000021</v>
      </c>
      <c r="AC80" s="3">
        <f t="shared" si="320"/>
        <v>65.98769999999945</v>
      </c>
      <c r="AF80" s="2">
        <f>(L80/40.31)/((L80/40.31)+(J80-(J80*0.15))*0.8998/71.85)</f>
        <v>0.84199635323862698</v>
      </c>
      <c r="AG80" s="4">
        <f>H80*5995</f>
        <v>3896.75</v>
      </c>
      <c r="AH80" s="4">
        <f>O80*8302</f>
        <v>56951.72</v>
      </c>
      <c r="AI80" s="4">
        <f>P80*4364</f>
        <v>1876.52</v>
      </c>
      <c r="AJ80" s="2">
        <f>N80+O80</f>
        <v>7.44</v>
      </c>
      <c r="AK80" s="2">
        <f>O80/N80</f>
        <v>11.827586206896553</v>
      </c>
      <c r="AL80" s="2">
        <f>N80/O80</f>
        <v>8.4548104956268216E-2</v>
      </c>
      <c r="AM80" s="2">
        <f>EK80/EG80</f>
        <v>1.1228070175438596</v>
      </c>
      <c r="AN80" s="2">
        <f t="shared" si="221"/>
        <v>0.60175438596491226</v>
      </c>
      <c r="AO80" s="2">
        <f t="shared" si="222"/>
        <v>0.73502102318646156</v>
      </c>
      <c r="AP80" s="2">
        <f t="shared" ref="AP80" si="321">1/AO80</f>
        <v>1.3605053031882028</v>
      </c>
      <c r="AQ80" s="2">
        <f t="shared" si="224"/>
        <v>0.3601766349373115</v>
      </c>
      <c r="AR80" s="4">
        <f>1000*(4*(EE80/60.08)-11*(EL80/61.98*2+EM80/94.2*2)-2*(EH80/159.69*2+EF80/79.87))</f>
        <v>702.2224435612676</v>
      </c>
      <c r="AS80" s="4">
        <f>1000*(6*(EK80/56.08)+2*(EJ80/40.3)+EG80/101.96*2)</f>
        <v>2482.4858148663948</v>
      </c>
      <c r="AT80" s="2"/>
      <c r="AU80" s="2">
        <f>O80/G80</f>
        <v>0.17236180904522616</v>
      </c>
      <c r="AV80" s="2">
        <f t="shared" si="314"/>
        <v>0.65132566022274363</v>
      </c>
      <c r="AW80" s="2"/>
      <c r="AX80" s="4">
        <v>412</v>
      </c>
      <c r="AY80" s="4">
        <v>1170</v>
      </c>
      <c r="AZ80" s="4">
        <v>588</v>
      </c>
      <c r="BA80" s="3"/>
      <c r="BB80" s="3"/>
      <c r="BC80" s="3">
        <v>136</v>
      </c>
      <c r="BD80" s="3">
        <v>723</v>
      </c>
      <c r="BE80" s="3">
        <v>35</v>
      </c>
      <c r="BF80" s="3">
        <v>133</v>
      </c>
      <c r="BG80" s="3"/>
      <c r="BH80" s="3"/>
      <c r="BI80" s="1">
        <v>35</v>
      </c>
      <c r="BJ80" s="4">
        <v>327</v>
      </c>
      <c r="BK80" s="4">
        <v>12</v>
      </c>
      <c r="BL80" s="3"/>
      <c r="BM80" s="3"/>
      <c r="BN80" s="4">
        <v>74.8</v>
      </c>
      <c r="BO80" s="4">
        <v>160</v>
      </c>
      <c r="BP80" s="4">
        <v>20.3</v>
      </c>
      <c r="BQ80" s="3">
        <v>84.7</v>
      </c>
      <c r="BR80" s="3">
        <v>17.100000000000001</v>
      </c>
      <c r="BS80" s="3">
        <v>3.33</v>
      </c>
      <c r="BT80" s="3">
        <v>13</v>
      </c>
      <c r="BU80" s="3">
        <v>1.5</v>
      </c>
      <c r="BV80" s="3">
        <v>7.6</v>
      </c>
      <c r="BW80" s="2">
        <v>1.19</v>
      </c>
      <c r="BX80" s="2">
        <v>3.1</v>
      </c>
      <c r="BY80" s="2">
        <v>0.4</v>
      </c>
      <c r="BZ80" s="3">
        <v>2.2000000000000002</v>
      </c>
      <c r="CA80" s="2">
        <v>0.31</v>
      </c>
      <c r="CB80" s="4"/>
      <c r="CC80" s="4">
        <v>32.299999999999997</v>
      </c>
      <c r="CD80" s="3">
        <v>7.5</v>
      </c>
      <c r="CE80" s="3"/>
      <c r="CG80" s="3">
        <f t="shared" si="267"/>
        <v>309.09090909090907</v>
      </c>
      <c r="CH80" s="3">
        <f t="shared" si="268"/>
        <v>251.96850393700788</v>
      </c>
      <c r="CI80" s="3">
        <f t="shared" si="269"/>
        <v>210.79958463136035</v>
      </c>
      <c r="CJ80" s="3">
        <f t="shared" si="270"/>
        <v>176.45833333333334</v>
      </c>
      <c r="CK80" s="3">
        <f t="shared" si="271"/>
        <v>109.61538461538463</v>
      </c>
      <c r="CL80" s="3">
        <f t="shared" si="272"/>
        <v>56.345177664974621</v>
      </c>
      <c r="CM80" s="3">
        <f t="shared" si="273"/>
        <v>61.320754716981135</v>
      </c>
      <c r="CN80" s="3">
        <f t="shared" si="274"/>
        <v>39.893617021276597</v>
      </c>
      <c r="CO80" s="3">
        <f t="shared" si="275"/>
        <v>29.343629343629342</v>
      </c>
      <c r="CP80" s="3">
        <f t="shared" si="276"/>
        <v>20.341880341880341</v>
      </c>
      <c r="CQ80" s="3">
        <f t="shared" si="277"/>
        <v>19.018404907975459</v>
      </c>
      <c r="CR80" s="3">
        <f t="shared" si="278"/>
        <v>15.625</v>
      </c>
      <c r="CS80" s="3">
        <f t="shared" si="279"/>
        <v>13.253012048192771</v>
      </c>
      <c r="CT80" s="3">
        <f t="shared" si="280"/>
        <v>12.916666666666666</v>
      </c>
      <c r="CU80" s="3">
        <f>AZ80/BK80</f>
        <v>49</v>
      </c>
      <c r="CV80" s="3">
        <f>AZ80/BN80</f>
        <v>7.8609625668449201</v>
      </c>
      <c r="CW80" s="3">
        <f>BN80/BK80</f>
        <v>6.2333333333333334</v>
      </c>
      <c r="CX80" s="4">
        <f>AG80/BK80</f>
        <v>324.72916666666669</v>
      </c>
      <c r="CY80" s="3"/>
      <c r="CZ80" s="3">
        <f>BK80/CD80</f>
        <v>1.6</v>
      </c>
      <c r="DA80" s="3">
        <f>AX80/BR80</f>
        <v>24.093567251461987</v>
      </c>
      <c r="DB80" s="3">
        <f>BJ80/BK80</f>
        <v>27.25</v>
      </c>
      <c r="DC80" s="3">
        <f t="shared" ref="DC80" si="322">AZ80/CC80</f>
        <v>18.204334365325078</v>
      </c>
      <c r="DD80" s="3"/>
      <c r="DE80" s="3"/>
      <c r="DF80" s="3">
        <f>CC80/BZ80</f>
        <v>14.68181818181818</v>
      </c>
      <c r="DG80" s="2">
        <f>BK80/BI80</f>
        <v>0.34285714285714286</v>
      </c>
      <c r="DH80" s="4">
        <f>AH80/BN80</f>
        <v>761.38663101604277</v>
      </c>
      <c r="DI80" s="2">
        <f>(BK80/0.46)/((O80/0.023)*(CD80/0.017))^0.5</f>
        <v>7.1914936864684018E-2</v>
      </c>
      <c r="DJ80" s="3">
        <f>BN80/CA80</f>
        <v>241.29032258064515</v>
      </c>
      <c r="DK80" s="3">
        <f>CG80/CT80</f>
        <v>23.929618768328446</v>
      </c>
      <c r="DL80" s="3">
        <f t="shared" ref="DL80" si="323">CG80/CK80</f>
        <v>2.8197767145135559</v>
      </c>
      <c r="DM80" s="3">
        <f>BN80/BZ80</f>
        <v>33.999999999999993</v>
      </c>
      <c r="DN80" s="123"/>
      <c r="DO80" s="3">
        <f t="shared" ref="DO80" si="324">BR80/BZ80</f>
        <v>7.7727272727272725</v>
      </c>
      <c r="DP80" s="4">
        <f>AY80/BZ80</f>
        <v>531.81818181818176</v>
      </c>
      <c r="DQ80" s="3">
        <f>AY80/BQ80</f>
        <v>13.813459268004722</v>
      </c>
      <c r="DR80" s="3">
        <f>AY80/(((BR80/0.195)*(BT80/0.259))^0.5)</f>
        <v>17.635318927771351</v>
      </c>
      <c r="DS80" s="2">
        <f>(BS80/0.074)/(((BR80/0.195)*(BT80/0.259))^0.5)</f>
        <v>0.67828149722197506</v>
      </c>
      <c r="DT80" s="5">
        <f>1/AY80</f>
        <v>8.547008547008547E-4</v>
      </c>
      <c r="DU80" s="3">
        <f>BJ80/BI80</f>
        <v>9.3428571428571434</v>
      </c>
      <c r="DV80" s="3"/>
      <c r="DW80" s="3">
        <f>1.74+LOG(BK80/BI80)-1.92*LOG(BJ80/BI80)</f>
        <v>-0.58820783825787082</v>
      </c>
      <c r="DX80" s="3">
        <f>BK80*100/BJ80</f>
        <v>3.669724770642202</v>
      </c>
      <c r="DY80" s="3">
        <f>CC80*100/BJ80</f>
        <v>9.8776758409785916</v>
      </c>
      <c r="DZ80" s="2">
        <f>EK80*100/AY80</f>
        <v>1.1618715546820824</v>
      </c>
      <c r="EA80" s="5"/>
      <c r="EB80" s="2">
        <f t="shared" si="251"/>
        <v>2.6916666666666664</v>
      </c>
      <c r="EC80" s="2"/>
      <c r="ED80" s="2"/>
      <c r="EE80" s="2">
        <f t="shared" ref="EE80:EN80" si="325">100*G80/($G80+$H80+$I80+$J80+$K80+$L80+$M80+$N80+$O80+$P80)</f>
        <v>42.268524074473312</v>
      </c>
      <c r="EF80" s="2">
        <f t="shared" si="325"/>
        <v>0.69031509166853411</v>
      </c>
      <c r="EG80" s="2">
        <f t="shared" si="325"/>
        <v>12.107064684648137</v>
      </c>
      <c r="EH80" s="2">
        <f t="shared" si="325"/>
        <v>6.9667661074406428</v>
      </c>
      <c r="EI80" s="2">
        <f t="shared" si="325"/>
        <v>8.4961857436127275E-2</v>
      </c>
      <c r="EJ80" s="2">
        <f t="shared" si="325"/>
        <v>15.930348269273864</v>
      </c>
      <c r="EK80" s="2">
        <f t="shared" si="325"/>
        <v>13.593897189780364</v>
      </c>
      <c r="EL80" s="2">
        <f t="shared" si="325"/>
        <v>0.61597346641192263</v>
      </c>
      <c r="EM80" s="2">
        <f t="shared" si="325"/>
        <v>7.2854792751479138</v>
      </c>
      <c r="EN80" s="2">
        <f t="shared" si="325"/>
        <v>0.4566699837191841</v>
      </c>
      <c r="EO80" s="2">
        <f>SUM(EE80:EN80)</f>
        <v>99.999999999999986</v>
      </c>
      <c r="EP80" s="2">
        <f>EL80+EM80</f>
        <v>7.9014527415598366</v>
      </c>
      <c r="ER80" s="3">
        <v>34.444690422018198</v>
      </c>
      <c r="ET80" s="3">
        <v>0</v>
      </c>
      <c r="EU80" s="3">
        <v>0</v>
      </c>
      <c r="EV80" s="3">
        <v>0</v>
      </c>
      <c r="EW80" s="3">
        <v>0</v>
      </c>
      <c r="EX80" s="3">
        <v>8.242207977487265</v>
      </c>
      <c r="EY80" s="3">
        <v>2.6585672797676669</v>
      </c>
      <c r="EZ80" s="3">
        <v>31.786123142250531</v>
      </c>
      <c r="FA80" s="3">
        <v>0</v>
      </c>
      <c r="FB80" s="3">
        <v>0</v>
      </c>
      <c r="FC80" s="3">
        <v>0</v>
      </c>
      <c r="FD80" s="3">
        <v>0</v>
      </c>
      <c r="FE80" s="3">
        <v>0</v>
      </c>
      <c r="FF80" s="3">
        <v>0</v>
      </c>
      <c r="FG80" s="3">
        <v>1.4640672807809569</v>
      </c>
      <c r="FH80" s="3">
        <v>1.0883478823906878</v>
      </c>
      <c r="FI80" s="3">
        <v>0.2325512750428286</v>
      </c>
      <c r="FJ80" s="3">
        <v>2.7849664382144734</v>
      </c>
      <c r="FK80" s="3">
        <v>0</v>
      </c>
      <c r="FL80" s="3">
        <v>0</v>
      </c>
      <c r="FM80" s="3">
        <v>0</v>
      </c>
      <c r="FN80" s="3">
        <v>0</v>
      </c>
      <c r="FO80" s="3">
        <v>25.4156893607759</v>
      </c>
      <c r="FP80" s="3">
        <v>5.9850424415977175</v>
      </c>
      <c r="FQ80" s="3">
        <v>31.400731802373617</v>
      </c>
      <c r="FR80" s="3">
        <v>9.9847640689398727</v>
      </c>
      <c r="FS80" s="3">
        <v>1.131314709750141</v>
      </c>
      <c r="FT80" s="3">
        <v>1.234511889862328</v>
      </c>
      <c r="FU80" s="3">
        <v>0</v>
      </c>
      <c r="FV80" s="3">
        <v>0</v>
      </c>
      <c r="FW80" s="3">
        <v>0</v>
      </c>
      <c r="FX80" s="3">
        <v>0</v>
      </c>
      <c r="FY80" s="3">
        <v>1.0185310694659715</v>
      </c>
      <c r="FZ80" s="3">
        <v>0</v>
      </c>
      <c r="GA80" s="3">
        <v>6.0040354464894348</v>
      </c>
      <c r="GB80" s="3">
        <v>0</v>
      </c>
      <c r="GC80" s="2">
        <f>GB80+GA80+FZ80+FY80+FX80+FW80+FV80+FU80+FT80+FS80+FR80+FP80+FO80+FM80+FL80+FK80+FI80+FH80+FG80+FF80+FE80+FD80+FC80+FA80+EZ80+EY80+EX80+EW80+EV80+EU80+ET80</f>
        <v>96.245753824601309</v>
      </c>
    </row>
    <row r="81" spans="1:185" s="1" customFormat="1">
      <c r="A81" s="1" t="s">
        <v>329</v>
      </c>
      <c r="B81" s="1">
        <v>5</v>
      </c>
      <c r="C81" s="1" t="s">
        <v>128</v>
      </c>
      <c r="D81" s="1" t="s">
        <v>328</v>
      </c>
      <c r="E81" s="1" t="s">
        <v>129</v>
      </c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U81" s="122">
        <v>0.71056900000000001</v>
      </c>
      <c r="V81" s="122">
        <v>0.51202999999999999</v>
      </c>
      <c r="W81" s="2"/>
      <c r="X81" s="2"/>
      <c r="Y81" s="2"/>
      <c r="Z81" s="2"/>
      <c r="AA81" s="2"/>
      <c r="AB81" s="3"/>
      <c r="AC81" s="3"/>
      <c r="AF81" s="2"/>
      <c r="AG81" s="4"/>
      <c r="AH81" s="4"/>
      <c r="AI81" s="4"/>
      <c r="AJ81" s="2"/>
      <c r="AK81" s="2"/>
      <c r="AL81" s="2"/>
      <c r="AM81" s="2"/>
      <c r="AN81" s="2"/>
      <c r="AO81" s="2"/>
      <c r="AP81" s="2"/>
      <c r="AQ81" s="2"/>
      <c r="AR81" s="4"/>
      <c r="AS81" s="4"/>
      <c r="AT81" s="2"/>
      <c r="AU81" s="2"/>
      <c r="AV81" s="2"/>
      <c r="AW81" s="2"/>
      <c r="AX81" s="4"/>
      <c r="AY81" s="4"/>
      <c r="AZ81" s="4"/>
      <c r="BA81" s="3"/>
      <c r="BB81" s="3"/>
      <c r="BC81" s="3"/>
      <c r="BD81" s="3"/>
      <c r="BE81" s="3"/>
      <c r="BF81" s="3"/>
      <c r="BG81" s="3"/>
      <c r="BH81" s="3"/>
      <c r="BJ81" s="4"/>
      <c r="BK81" s="4"/>
      <c r="BL81" s="3"/>
      <c r="BM81" s="3"/>
      <c r="BN81" s="4"/>
      <c r="BO81" s="4"/>
      <c r="BP81" s="4"/>
      <c r="BQ81" s="3"/>
      <c r="BR81" s="3"/>
      <c r="BS81" s="3"/>
      <c r="BT81" s="3"/>
      <c r="BU81" s="3"/>
      <c r="BV81" s="3"/>
      <c r="BW81" s="2"/>
      <c r="BX81" s="2"/>
      <c r="BY81" s="2"/>
      <c r="BZ81" s="3"/>
      <c r="CA81" s="2"/>
      <c r="CB81" s="4"/>
      <c r="CC81" s="4"/>
      <c r="CD81" s="3"/>
      <c r="CE81" s="3"/>
      <c r="CG81" s="3"/>
      <c r="CH81" s="3"/>
      <c r="CI81" s="3"/>
      <c r="CJ81" s="3"/>
      <c r="CK81" s="3"/>
      <c r="CL81" s="3"/>
      <c r="CM81" s="3"/>
      <c r="CN81" s="3"/>
      <c r="CO81" s="3"/>
      <c r="CP81" s="3"/>
      <c r="CQ81" s="3"/>
      <c r="CR81" s="3"/>
      <c r="CS81" s="3"/>
      <c r="CT81" s="3"/>
      <c r="CU81" s="3"/>
      <c r="CV81" s="3"/>
      <c r="CW81" s="3"/>
      <c r="CX81" s="4"/>
      <c r="CY81" s="3"/>
      <c r="CZ81" s="3"/>
      <c r="DA81" s="3"/>
      <c r="DB81" s="3"/>
      <c r="DC81" s="3"/>
      <c r="DD81" s="3"/>
      <c r="DE81" s="3"/>
      <c r="DF81" s="3"/>
      <c r="DG81" s="2"/>
      <c r="DH81" s="4"/>
      <c r="DI81" s="2"/>
      <c r="DJ81" s="3"/>
      <c r="DK81" s="3"/>
      <c r="DL81" s="3"/>
      <c r="DM81" s="3"/>
      <c r="DN81" s="123"/>
      <c r="DO81" s="3"/>
      <c r="DP81" s="4"/>
      <c r="DQ81" s="3"/>
      <c r="DR81" s="3"/>
      <c r="DS81" s="2"/>
      <c r="DT81" s="5"/>
      <c r="DU81" s="3"/>
      <c r="DV81" s="3"/>
      <c r="DW81" s="3"/>
      <c r="DX81" s="3"/>
      <c r="DY81" s="3"/>
      <c r="DZ81" s="2"/>
      <c r="EA81" s="5"/>
      <c r="EB81" s="2"/>
      <c r="EC81" s="2"/>
      <c r="ED81" s="2"/>
      <c r="EE81" s="2"/>
      <c r="EF81" s="2"/>
      <c r="EG81" s="2"/>
      <c r="EH81" s="2"/>
      <c r="EI81" s="2"/>
      <c r="EJ81" s="2"/>
      <c r="EK81" s="2"/>
      <c r="EL81" s="2"/>
      <c r="EM81" s="2"/>
      <c r="EN81" s="2"/>
      <c r="EO81" s="2"/>
      <c r="EP81" s="2"/>
      <c r="ER81" s="3"/>
      <c r="ET81" s="3"/>
      <c r="EU81" s="3"/>
      <c r="EV81" s="3"/>
      <c r="EW81" s="3"/>
      <c r="EX81" s="3"/>
      <c r="EY81" s="3"/>
      <c r="EZ81" s="3"/>
      <c r="FA81" s="3"/>
      <c r="FB81" s="3"/>
      <c r="FC81" s="3"/>
      <c r="FD81" s="3"/>
      <c r="FE81" s="3"/>
      <c r="FF81" s="3"/>
      <c r="FG81" s="3"/>
      <c r="FH81" s="3"/>
      <c r="FI81" s="3"/>
      <c r="FJ81" s="3"/>
      <c r="FK81" s="3"/>
      <c r="FL81" s="3"/>
      <c r="FM81" s="3"/>
      <c r="FN81" s="3"/>
      <c r="FO81" s="3"/>
      <c r="FP81" s="3"/>
      <c r="FQ81" s="3"/>
      <c r="FR81" s="3"/>
      <c r="FS81" s="3"/>
      <c r="FT81" s="3"/>
      <c r="FU81" s="3"/>
      <c r="FV81" s="3"/>
      <c r="FW81" s="3"/>
      <c r="FX81" s="3"/>
      <c r="FY81" s="3"/>
      <c r="FZ81" s="3"/>
      <c r="GA81" s="3"/>
      <c r="GB81" s="3"/>
      <c r="GC81" s="2"/>
    </row>
    <row r="82" spans="1:185" s="1" customFormat="1">
      <c r="A82" s="1" t="s">
        <v>329</v>
      </c>
      <c r="B82" s="1">
        <v>5</v>
      </c>
      <c r="C82" s="1" t="s">
        <v>128</v>
      </c>
      <c r="D82" s="1" t="s">
        <v>286</v>
      </c>
      <c r="E82" s="1" t="s">
        <v>335</v>
      </c>
      <c r="G82" s="2">
        <v>39.700000000000003</v>
      </c>
      <c r="H82" s="2">
        <v>0.56000000000000005</v>
      </c>
      <c r="I82" s="2">
        <v>8.16</v>
      </c>
      <c r="J82" s="2">
        <v>5.7266000000000004</v>
      </c>
      <c r="K82" s="2">
        <v>0.1</v>
      </c>
      <c r="L82" s="2">
        <v>7.39</v>
      </c>
      <c r="M82" s="2">
        <v>18.2</v>
      </c>
      <c r="N82" s="2">
        <v>0.56000000000000005</v>
      </c>
      <c r="O82" s="2">
        <v>3.89</v>
      </c>
      <c r="P82" s="2">
        <v>0.23</v>
      </c>
      <c r="Q82" s="2">
        <v>3.95</v>
      </c>
      <c r="R82" s="2">
        <v>11.3</v>
      </c>
      <c r="S82" s="2">
        <f>SUM(G82:R82)</f>
        <v>99.766600000000011</v>
      </c>
      <c r="U82" s="122"/>
      <c r="V82" s="122"/>
      <c r="W82" s="2"/>
      <c r="X82" s="2"/>
      <c r="Y82" s="2"/>
      <c r="Z82" s="2"/>
      <c r="AA82" s="2"/>
      <c r="AB82" s="3"/>
      <c r="AC82" s="3"/>
      <c r="AF82" s="2">
        <f>(L82/40.31)/((L82/40.31)+(J82-(J82*0.15))*0.8998/71.85)</f>
        <v>0.7504639976611468</v>
      </c>
      <c r="AG82" s="4">
        <f t="shared" ref="AG82:AG85" si="326">H82*5995</f>
        <v>3357.2000000000003</v>
      </c>
      <c r="AH82" s="4">
        <f t="shared" ref="AH82:AH85" si="327">O82*8302</f>
        <v>32294.780000000002</v>
      </c>
      <c r="AI82" s="4">
        <f t="shared" ref="AI82:AI85" si="328">P82*4364</f>
        <v>1003.72</v>
      </c>
      <c r="AJ82" s="2">
        <f>N82+O82</f>
        <v>4.45</v>
      </c>
      <c r="AK82" s="2">
        <f>O82/N82</f>
        <v>6.9464285714285712</v>
      </c>
      <c r="AL82" s="2">
        <f>N82/O82</f>
        <v>0.14395886889460155</v>
      </c>
      <c r="AM82" s="2">
        <f t="shared" ref="AM82:AM85" si="329">EK82/EG82</f>
        <v>2.2303921568627452</v>
      </c>
      <c r="AN82" s="2">
        <f t="shared" si="221"/>
        <v>0.47671568627450983</v>
      </c>
      <c r="AO82" s="2">
        <f t="shared" si="222"/>
        <v>0.62888190050952919</v>
      </c>
      <c r="AP82" s="2">
        <f t="shared" ref="AP82:AP85" si="330">1/AO82</f>
        <v>1.5901236769412279</v>
      </c>
      <c r="AQ82" s="2">
        <f t="shared" si="224"/>
        <v>0.21349293525558743</v>
      </c>
      <c r="AR82" s="4">
        <f t="shared" ref="AR82:AR85" si="331">1000*(4*(EE82/60.08)-11*(EL82/61.98*2+EM82/94.2*2)-2*(EH82/159.69*2+EF82/79.87))</f>
        <v>1630.9345170162549</v>
      </c>
      <c r="AS82" s="4">
        <f t="shared" ref="AS82:AS85" si="332">1000*(6*(EK82/56.08)+2*(EJ82/40.3)+EG82/101.96*2)</f>
        <v>2927.2715762291905</v>
      </c>
      <c r="AT82" s="2"/>
      <c r="AU82" s="2">
        <f t="shared" ref="AU82:AU87" si="333">O82/G82</f>
        <v>9.7984886649874051E-2</v>
      </c>
      <c r="AV82" s="2">
        <f t="shared" si="314"/>
        <v>0.5159865326172931</v>
      </c>
      <c r="AW82" s="2"/>
      <c r="AX82" s="4">
        <v>320</v>
      </c>
      <c r="AY82" s="4">
        <v>939</v>
      </c>
      <c r="AZ82" s="4">
        <v>534</v>
      </c>
      <c r="BA82" s="3"/>
      <c r="BB82" s="3"/>
      <c r="BC82" s="3">
        <v>107</v>
      </c>
      <c r="BD82" s="3">
        <v>528</v>
      </c>
      <c r="BE82" s="3">
        <v>49</v>
      </c>
      <c r="BF82" s="3">
        <v>137</v>
      </c>
      <c r="BG82" s="3">
        <v>36</v>
      </c>
      <c r="BH82" s="3">
        <v>99</v>
      </c>
      <c r="BI82" s="1">
        <v>22</v>
      </c>
      <c r="BJ82" s="4">
        <v>237</v>
      </c>
      <c r="BK82" s="4">
        <v>12</v>
      </c>
      <c r="BL82" s="3"/>
      <c r="BM82" s="3"/>
      <c r="BN82" s="4"/>
      <c r="BO82" s="4"/>
      <c r="BP82" s="4"/>
      <c r="BQ82" s="3"/>
      <c r="BR82" s="3"/>
      <c r="BS82" s="3"/>
      <c r="BT82" s="3"/>
      <c r="BU82" s="3"/>
      <c r="BV82" s="3"/>
      <c r="BW82" s="2"/>
      <c r="BX82" s="2"/>
      <c r="BY82" s="2"/>
      <c r="BZ82" s="3"/>
      <c r="CA82" s="2"/>
      <c r="CB82" s="4">
        <v>21</v>
      </c>
      <c r="CC82" s="4">
        <v>26</v>
      </c>
      <c r="CD82" s="3">
        <v>6.3</v>
      </c>
      <c r="CE82" s="3"/>
      <c r="CG82" s="3"/>
      <c r="CH82" s="3"/>
      <c r="CI82" s="3"/>
      <c r="CJ82" s="3"/>
      <c r="CK82" s="3"/>
      <c r="CL82" s="3"/>
      <c r="CM82" s="3"/>
      <c r="CN82" s="3"/>
      <c r="CO82" s="3"/>
      <c r="CP82" s="3"/>
      <c r="CQ82" s="3"/>
      <c r="CR82" s="3"/>
      <c r="CS82" s="3"/>
      <c r="CT82" s="3"/>
      <c r="CU82" s="3">
        <f>AZ82/BK82</f>
        <v>44.5</v>
      </c>
      <c r="CV82" s="3"/>
      <c r="CW82" s="3"/>
      <c r="CX82" s="4">
        <f>AG82/BK82</f>
        <v>279.76666666666671</v>
      </c>
      <c r="CY82" s="3"/>
      <c r="CZ82" s="3">
        <f>BK82/CD82</f>
        <v>1.9047619047619049</v>
      </c>
      <c r="DA82" s="3"/>
      <c r="DB82" s="3">
        <f>BJ82/BK82</f>
        <v>19.75</v>
      </c>
      <c r="DC82" s="3">
        <f t="shared" ref="DC82:DC84" si="334">AZ82/CC82</f>
        <v>20.53846153846154</v>
      </c>
      <c r="DD82" s="3"/>
      <c r="DE82" s="3"/>
      <c r="DF82" s="3"/>
      <c r="DG82" s="2">
        <f>BK82/BI82</f>
        <v>0.54545454545454541</v>
      </c>
      <c r="DH82" s="4"/>
      <c r="DI82" s="2">
        <f>(BK82/0.46)/((O82/0.023)*(CD82/0.017))^0.5</f>
        <v>0.10419975976160141</v>
      </c>
      <c r="DJ82" s="3"/>
      <c r="DK82" s="3"/>
      <c r="DL82" s="3"/>
      <c r="DM82" s="3"/>
      <c r="DN82" s="123"/>
      <c r="DO82" s="3"/>
      <c r="DP82" s="4"/>
      <c r="DQ82" s="3"/>
      <c r="DR82" s="3"/>
      <c r="DS82" s="2"/>
      <c r="DT82" s="5">
        <f>1/AY82</f>
        <v>1.0649627263045794E-3</v>
      </c>
      <c r="DU82" s="3">
        <f>BJ82/BI82</f>
        <v>10.772727272727273</v>
      </c>
      <c r="DV82" s="3"/>
      <c r="DW82" s="3">
        <f>1.74+LOG(BK82/BI82)-1.92*LOG(BJ82/BI82)</f>
        <v>-0.50530671193534471</v>
      </c>
      <c r="DX82" s="3">
        <f>BK82*100/BJ82</f>
        <v>5.0632911392405067</v>
      </c>
      <c r="DY82" s="3">
        <f>CC82*100/BJ82</f>
        <v>10.970464135021096</v>
      </c>
      <c r="DZ82" s="2">
        <f>EK82*100/AY82</f>
        <v>2.2933153509184399</v>
      </c>
      <c r="EA82" s="5"/>
      <c r="EB82" s="2">
        <f t="shared" si="251"/>
        <v>2.1666666666666665</v>
      </c>
      <c r="EC82" s="2"/>
      <c r="ED82" s="2"/>
      <c r="EE82" s="2">
        <f t="shared" ref="EE82:EN87" si="335">100*G82/($G82+$H82+$I82+$J82+$K82+$L82+$M82+$N82+$O82+$P82)</f>
        <v>46.973020684693893</v>
      </c>
      <c r="EF82" s="2">
        <f t="shared" si="335"/>
        <v>0.66259172754228168</v>
      </c>
      <c r="EG82" s="2">
        <f t="shared" si="335"/>
        <v>9.6549080299018168</v>
      </c>
      <c r="EH82" s="2">
        <f t="shared" si="335"/>
        <v>6.7757103338279112</v>
      </c>
      <c r="EI82" s="2">
        <f t="shared" si="335"/>
        <v>0.118319951346836</v>
      </c>
      <c r="EJ82" s="2">
        <f t="shared" si="335"/>
        <v>8.7438444045311794</v>
      </c>
      <c r="EK82" s="2">
        <f t="shared" si="335"/>
        <v>21.534231145124149</v>
      </c>
      <c r="EL82" s="2">
        <f t="shared" si="335"/>
        <v>0.66259172754228168</v>
      </c>
      <c r="EM82" s="2">
        <f t="shared" si="335"/>
        <v>4.6026461073919203</v>
      </c>
      <c r="EN82" s="2">
        <f t="shared" si="335"/>
        <v>0.27213588809772277</v>
      </c>
      <c r="EO82" s="2">
        <f t="shared" ref="EO82:EO85" si="336">SUM(EE82:EN82)</f>
        <v>99.999999999999986</v>
      </c>
      <c r="EP82" s="2">
        <f t="shared" ref="EP82:EP85" si="337">EL82+EM82</f>
        <v>5.2652378349342017</v>
      </c>
      <c r="ER82" s="3">
        <v>29.530595130976437</v>
      </c>
      <c r="ET82" s="3">
        <v>1.8058560966053747</v>
      </c>
      <c r="EU82" s="3">
        <v>0</v>
      </c>
      <c r="EV82" s="3">
        <v>22.986513800424628</v>
      </c>
      <c r="EW82" s="3">
        <v>4.7382252339464346</v>
      </c>
      <c r="EX82" s="3">
        <v>8.2628447535358163</v>
      </c>
      <c r="EY82" s="3">
        <v>0</v>
      </c>
      <c r="EZ82" s="3">
        <v>0</v>
      </c>
      <c r="FA82" s="3">
        <v>0</v>
      </c>
      <c r="FB82" s="3">
        <v>0</v>
      </c>
      <c r="FC82" s="3">
        <v>0</v>
      </c>
      <c r="FD82" s="3">
        <v>0</v>
      </c>
      <c r="FE82" s="3">
        <v>0</v>
      </c>
      <c r="FF82" s="3">
        <v>0</v>
      </c>
      <c r="FG82" s="3">
        <v>3.7960521020630185</v>
      </c>
      <c r="FH82" s="3">
        <v>2.5413486665853799</v>
      </c>
      <c r="FI82" s="3">
        <v>0.97163183592540603</v>
      </c>
      <c r="FJ82" s="3">
        <v>7.3090326045738045</v>
      </c>
      <c r="FK82" s="3">
        <v>0</v>
      </c>
      <c r="FL82" s="3">
        <v>15.863069591911271</v>
      </c>
      <c r="FM82" s="3">
        <v>6.0649149145326087</v>
      </c>
      <c r="FN82" s="3">
        <v>21.927984506443881</v>
      </c>
      <c r="FO82" s="3">
        <v>0</v>
      </c>
      <c r="FP82" s="3">
        <v>0</v>
      </c>
      <c r="FQ82" s="3">
        <v>0</v>
      </c>
      <c r="FR82" s="3">
        <v>0</v>
      </c>
      <c r="FS82" s="3">
        <v>0.9876045087356754</v>
      </c>
      <c r="FT82" s="3">
        <v>1.0635794743429288</v>
      </c>
      <c r="FU82" s="3">
        <v>0</v>
      </c>
      <c r="FV82" s="3">
        <v>0</v>
      </c>
      <c r="FW82" s="3">
        <v>0</v>
      </c>
      <c r="FX82" s="3">
        <v>0</v>
      </c>
      <c r="FY82" s="3">
        <v>0.54479568831900804</v>
      </c>
      <c r="FZ82" s="3">
        <v>0</v>
      </c>
      <c r="GA82" s="3">
        <v>25.699091115655534</v>
      </c>
      <c r="GB82" s="3">
        <v>3.95</v>
      </c>
      <c r="GC82" s="2">
        <f t="shared" ref="GC82:GC85" si="338">GB82+GA82+FZ82+FY82+FX82+FW82+FV82+FU82+FT82+FS82+FR82+FP82+FO82+FM82+FL82+FK82+FI82+FH82+FG82+FF82+FE82+FD82+FC82+FA82+EZ82+EY82+EX82+EW82+EV82+EU82+ET82</f>
        <v>99.275527782583083</v>
      </c>
    </row>
    <row r="83" spans="1:185" s="1" customFormat="1">
      <c r="A83" s="1" t="s">
        <v>329</v>
      </c>
      <c r="B83" s="1">
        <v>5</v>
      </c>
      <c r="C83" s="1" t="s">
        <v>128</v>
      </c>
      <c r="D83" s="1" t="s">
        <v>286</v>
      </c>
      <c r="E83" s="1" t="s">
        <v>335</v>
      </c>
      <c r="G83" s="2">
        <v>34.6</v>
      </c>
      <c r="H83" s="2">
        <v>0.67</v>
      </c>
      <c r="I83" s="2">
        <v>7.62</v>
      </c>
      <c r="J83" s="2">
        <v>7.0810000000000004</v>
      </c>
      <c r="K83" s="2">
        <v>0.13</v>
      </c>
      <c r="L83" s="2">
        <v>9.42</v>
      </c>
      <c r="M83" s="2">
        <v>20.100000000000001</v>
      </c>
      <c r="N83" s="2">
        <v>0.62</v>
      </c>
      <c r="O83" s="2">
        <v>4.8899999999999997</v>
      </c>
      <c r="P83" s="2">
        <v>0.28000000000000003</v>
      </c>
      <c r="Q83" s="2">
        <v>3.73</v>
      </c>
      <c r="R83" s="2">
        <v>10.4</v>
      </c>
      <c r="S83" s="2">
        <f>SUM(G83:R83)</f>
        <v>99.541000000000025</v>
      </c>
      <c r="U83" s="122"/>
      <c r="V83" s="122"/>
      <c r="W83" s="2"/>
      <c r="X83" s="2"/>
      <c r="Y83" s="2"/>
      <c r="Z83" s="2"/>
      <c r="AA83" s="2"/>
      <c r="AB83" s="3"/>
      <c r="AC83" s="3"/>
      <c r="AF83" s="2">
        <f>(L83/40.31)/((L83/40.31)+(J83-(J83*0.15))*0.8998/71.85)</f>
        <v>0.75611610589231204</v>
      </c>
      <c r="AG83" s="4">
        <f t="shared" si="326"/>
        <v>4016.65</v>
      </c>
      <c r="AH83" s="4">
        <f t="shared" si="327"/>
        <v>40596.78</v>
      </c>
      <c r="AI83" s="4">
        <f t="shared" si="328"/>
        <v>1221.92</v>
      </c>
      <c r="AJ83" s="2">
        <f>N83+O83</f>
        <v>5.51</v>
      </c>
      <c r="AK83" s="2">
        <f>O83/N83</f>
        <v>7.887096774193548</v>
      </c>
      <c r="AL83" s="2">
        <f>N83/O83</f>
        <v>0.12678936605316973</v>
      </c>
      <c r="AM83" s="2">
        <f t="shared" si="329"/>
        <v>2.6377952755905518</v>
      </c>
      <c r="AN83" s="2">
        <f t="shared" si="221"/>
        <v>0.6417322834645669</v>
      </c>
      <c r="AO83" s="2">
        <f t="shared" si="222"/>
        <v>0.82844580509653065</v>
      </c>
      <c r="AP83" s="2">
        <f t="shared" si="330"/>
        <v>1.2070795625351496</v>
      </c>
      <c r="AQ83" s="2">
        <f t="shared" si="224"/>
        <v>0.17780097332299341</v>
      </c>
      <c r="AR83" s="4">
        <f t="shared" si="331"/>
        <v>874.99278122674502</v>
      </c>
      <c r="AS83" s="4">
        <f t="shared" si="332"/>
        <v>3240.1721836773736</v>
      </c>
      <c r="AT83" s="2"/>
      <c r="AU83" s="2">
        <f t="shared" si="333"/>
        <v>0.14132947976878613</v>
      </c>
      <c r="AV83" s="2">
        <f t="shared" si="314"/>
        <v>0.69459685373723179</v>
      </c>
      <c r="AW83" s="2"/>
      <c r="AX83" s="4">
        <v>476</v>
      </c>
      <c r="AY83" s="4">
        <v>1276</v>
      </c>
      <c r="AZ83" s="4">
        <v>630</v>
      </c>
      <c r="BA83" s="3"/>
      <c r="BB83" s="3"/>
      <c r="BC83" s="3">
        <v>102</v>
      </c>
      <c r="BD83" s="3">
        <v>721</v>
      </c>
      <c r="BE83" s="3">
        <v>52</v>
      </c>
      <c r="BF83" s="3">
        <v>177</v>
      </c>
      <c r="BG83" s="3">
        <v>41</v>
      </c>
      <c r="BH83" s="3">
        <v>89</v>
      </c>
      <c r="BI83" s="1">
        <v>15</v>
      </c>
      <c r="BJ83" s="4">
        <v>291</v>
      </c>
      <c r="BK83" s="4">
        <v>13</v>
      </c>
      <c r="BL83" s="3"/>
      <c r="BM83" s="3"/>
      <c r="BN83" s="4"/>
      <c r="BO83" s="4"/>
      <c r="BP83" s="4"/>
      <c r="BQ83" s="3"/>
      <c r="BR83" s="3"/>
      <c r="BS83" s="3"/>
      <c r="BT83" s="3"/>
      <c r="BU83" s="3"/>
      <c r="BV83" s="3"/>
      <c r="BW83" s="2"/>
      <c r="BX83" s="2"/>
      <c r="BY83" s="2"/>
      <c r="BZ83" s="3"/>
      <c r="CA83" s="2"/>
      <c r="CB83" s="4">
        <v>25</v>
      </c>
      <c r="CC83" s="4">
        <v>30</v>
      </c>
      <c r="CD83" s="3"/>
      <c r="CE83" s="3"/>
      <c r="CG83" s="3"/>
      <c r="CH83" s="3"/>
      <c r="CI83" s="3"/>
      <c r="CJ83" s="3"/>
      <c r="CK83" s="3"/>
      <c r="CL83" s="3"/>
      <c r="CM83" s="3"/>
      <c r="CN83" s="3"/>
      <c r="CO83" s="3"/>
      <c r="CP83" s="3"/>
      <c r="CQ83" s="3"/>
      <c r="CR83" s="3"/>
      <c r="CS83" s="3"/>
      <c r="CT83" s="3"/>
      <c r="CU83" s="3">
        <f>AZ83/BK83</f>
        <v>48.46153846153846</v>
      </c>
      <c r="CV83" s="3"/>
      <c r="CW83" s="3"/>
      <c r="CX83" s="4">
        <f>AG83/BK83</f>
        <v>308.97307692307692</v>
      </c>
      <c r="CY83" s="3"/>
      <c r="CZ83" s="3"/>
      <c r="DA83" s="3"/>
      <c r="DB83" s="3">
        <f>BJ83/BK83</f>
        <v>22.384615384615383</v>
      </c>
      <c r="DC83" s="3">
        <f t="shared" si="334"/>
        <v>21</v>
      </c>
      <c r="DD83" s="3"/>
      <c r="DE83" s="3"/>
      <c r="DF83" s="3"/>
      <c r="DG83" s="2">
        <f>BK83/BI83</f>
        <v>0.8666666666666667</v>
      </c>
      <c r="DH83" s="4"/>
      <c r="DI83" s="2"/>
      <c r="DJ83" s="3"/>
      <c r="DK83" s="3"/>
      <c r="DL83" s="3"/>
      <c r="DM83" s="3"/>
      <c r="DN83" s="123"/>
      <c r="DO83" s="3"/>
      <c r="DP83" s="4"/>
      <c r="DQ83" s="3"/>
      <c r="DR83" s="3"/>
      <c r="DS83" s="2"/>
      <c r="DT83" s="5">
        <f>1/AY83</f>
        <v>7.836990595611285E-4</v>
      </c>
      <c r="DU83" s="3">
        <f>BJ83/BI83</f>
        <v>19.399999999999999</v>
      </c>
      <c r="DV83" s="3"/>
      <c r="DW83" s="3">
        <f>1.74+LOG(BK83/BI83)-1.92*LOG(BJ83/BI83)</f>
        <v>-0.79472722821487829</v>
      </c>
      <c r="DX83" s="3">
        <f>BK83*100/BJ83</f>
        <v>4.4673539518900345</v>
      </c>
      <c r="DY83" s="3">
        <f>CC83*100/BJ83</f>
        <v>10.309278350515465</v>
      </c>
      <c r="DZ83" s="2">
        <f>EK83*100/AY83</f>
        <v>1.8443000429896248</v>
      </c>
      <c r="EA83" s="5"/>
      <c r="EB83" s="2">
        <f t="shared" si="251"/>
        <v>2.3076923076923075</v>
      </c>
      <c r="EC83" s="2"/>
      <c r="ED83" s="2"/>
      <c r="EE83" s="2">
        <f t="shared" si="335"/>
        <v>40.510004566156574</v>
      </c>
      <c r="EF83" s="2">
        <f t="shared" si="335"/>
        <v>0.78444228495158685</v>
      </c>
      <c r="EG83" s="2">
        <f t="shared" si="335"/>
        <v>8.9215674795986448</v>
      </c>
      <c r="EH83" s="2">
        <f t="shared" si="335"/>
        <v>8.2905012234958022</v>
      </c>
      <c r="EI83" s="2">
        <f t="shared" si="335"/>
        <v>0.15220521946821836</v>
      </c>
      <c r="EJ83" s="2">
        <f t="shared" si="335"/>
        <v>11.029024364543206</v>
      </c>
      <c r="EK83" s="2">
        <f t="shared" si="335"/>
        <v>23.533268548547611</v>
      </c>
      <c r="EL83" s="2">
        <f t="shared" si="335"/>
        <v>0.72590181592534908</v>
      </c>
      <c r="EM83" s="2">
        <f t="shared" si="335"/>
        <v>5.7252578707660593</v>
      </c>
      <c r="EN83" s="2">
        <f t="shared" si="335"/>
        <v>0.3278266265469319</v>
      </c>
      <c r="EO83" s="2">
        <f t="shared" si="336"/>
        <v>100</v>
      </c>
      <c r="EP83" s="2">
        <f t="shared" si="337"/>
        <v>6.4511596866914083</v>
      </c>
      <c r="ER83" s="3">
        <v>26.613081928770363</v>
      </c>
      <c r="ET83" s="3">
        <v>0</v>
      </c>
      <c r="EU83" s="3">
        <v>0</v>
      </c>
      <c r="EV83" s="3">
        <v>5.1565495483218369</v>
      </c>
      <c r="EW83" s="3">
        <v>0</v>
      </c>
      <c r="EX83" s="3">
        <v>3.5668398676809154</v>
      </c>
      <c r="EY83" s="3">
        <v>2.841916747337851</v>
      </c>
      <c r="EZ83" s="3">
        <v>18.614615633110677</v>
      </c>
      <c r="FA83" s="3">
        <v>0</v>
      </c>
      <c r="FB83" s="3">
        <v>0</v>
      </c>
      <c r="FC83" s="3">
        <v>0</v>
      </c>
      <c r="FD83" s="3">
        <v>0</v>
      </c>
      <c r="FE83" s="3">
        <v>0</v>
      </c>
      <c r="FF83" s="3">
        <v>0</v>
      </c>
      <c r="FG83" s="3">
        <v>11.931549804405543</v>
      </c>
      <c r="FH83" s="3">
        <v>8.0321956463678994</v>
      </c>
      <c r="FI83" s="3">
        <v>2.9956807142010713</v>
      </c>
      <c r="FJ83" s="3">
        <v>22.959426164974516</v>
      </c>
      <c r="FK83" s="3">
        <v>0</v>
      </c>
      <c r="FL83" s="3">
        <v>0</v>
      </c>
      <c r="FM83" s="3">
        <v>0</v>
      </c>
      <c r="FN83" s="3">
        <v>0</v>
      </c>
      <c r="FO83" s="3">
        <v>10.811317168517085</v>
      </c>
      <c r="FP83" s="3">
        <v>4.4437969412927423</v>
      </c>
      <c r="FQ83" s="3">
        <v>15.255114109809824</v>
      </c>
      <c r="FR83" s="3">
        <v>0</v>
      </c>
      <c r="FS83" s="3">
        <v>1.2211831673868121</v>
      </c>
      <c r="FT83" s="3">
        <v>1.2724968710888611</v>
      </c>
      <c r="FU83" s="3">
        <v>0</v>
      </c>
      <c r="FV83" s="3">
        <v>0</v>
      </c>
      <c r="FW83" s="3">
        <v>0</v>
      </c>
      <c r="FX83" s="3">
        <v>0</v>
      </c>
      <c r="FY83" s="3">
        <v>0.66322953360574888</v>
      </c>
      <c r="FZ83" s="3">
        <v>0</v>
      </c>
      <c r="GA83" s="3">
        <v>23.652260849806865</v>
      </c>
      <c r="GB83" s="3">
        <v>3.73</v>
      </c>
      <c r="GC83" s="2">
        <f t="shared" si="338"/>
        <v>98.933632493123909</v>
      </c>
    </row>
    <row r="84" spans="1:185" s="1" customFormat="1">
      <c r="A84" s="1" t="s">
        <v>329</v>
      </c>
      <c r="B84" s="1">
        <v>5</v>
      </c>
      <c r="C84" s="1" t="s">
        <v>134</v>
      </c>
      <c r="D84" s="1" t="s">
        <v>283</v>
      </c>
      <c r="E84" s="1" t="s">
        <v>118</v>
      </c>
      <c r="G84" s="2">
        <v>41</v>
      </c>
      <c r="H84" s="2">
        <v>0.76</v>
      </c>
      <c r="I84" s="2">
        <v>11.3</v>
      </c>
      <c r="J84" s="2">
        <v>7.295300000000001</v>
      </c>
      <c r="K84" s="2">
        <v>0.12</v>
      </c>
      <c r="L84" s="2">
        <v>13</v>
      </c>
      <c r="M84" s="2">
        <v>14.8</v>
      </c>
      <c r="N84" s="2">
        <v>1.0900000000000001</v>
      </c>
      <c r="O84" s="2">
        <v>7.76</v>
      </c>
      <c r="P84" s="2">
        <v>0.33</v>
      </c>
      <c r="Q84" s="2">
        <v>2.97</v>
      </c>
      <c r="R84" s="2"/>
      <c r="S84" s="2">
        <f t="shared" ref="S84:S87" si="339">SUM(G84:R84)</f>
        <v>100.42530000000001</v>
      </c>
      <c r="U84" s="122"/>
      <c r="W84" s="2"/>
      <c r="X84" s="2"/>
      <c r="Y84" s="2"/>
      <c r="Z84" s="2"/>
      <c r="AA84" s="2"/>
      <c r="AB84" s="3"/>
      <c r="AC84" s="3"/>
      <c r="AF84" s="2">
        <f t="shared" ref="AF84:AF87" si="340">(L84/40.31)/((L84/40.31)+(J84-(J84*0.15))*0.8998/71.85)</f>
        <v>0.8059337237643267</v>
      </c>
      <c r="AG84" s="4">
        <f t="shared" si="326"/>
        <v>4556.2</v>
      </c>
      <c r="AH84" s="4">
        <f t="shared" si="327"/>
        <v>64423.519999999997</v>
      </c>
      <c r="AI84" s="4">
        <f t="shared" si="328"/>
        <v>1440.1200000000001</v>
      </c>
      <c r="AJ84" s="2">
        <f t="shared" ref="AJ84:AJ87" si="341">N84+O84</f>
        <v>8.85</v>
      </c>
      <c r="AK84" s="2">
        <f t="shared" ref="AK84:AK87" si="342">O84/N84</f>
        <v>7.1192660550458706</v>
      </c>
      <c r="AL84" s="2">
        <f t="shared" ref="AL84:AL87" si="343">N84/O84</f>
        <v>0.1404639175257732</v>
      </c>
      <c r="AM84" s="2">
        <f t="shared" si="329"/>
        <v>1.3097345132743363</v>
      </c>
      <c r="AN84" s="2">
        <f t="shared" si="221"/>
        <v>0.68672566371681409</v>
      </c>
      <c r="AO84" s="2">
        <f t="shared" si="222"/>
        <v>0.90197819949119462</v>
      </c>
      <c r="AP84" s="2">
        <f t="shared" si="330"/>
        <v>1.108674245745739</v>
      </c>
      <c r="AQ84" s="2">
        <f t="shared" si="224"/>
        <v>0.30457822941880092</v>
      </c>
      <c r="AR84" s="4">
        <f t="shared" si="331"/>
        <v>337.29621644404864</v>
      </c>
      <c r="AS84" s="4">
        <f t="shared" si="332"/>
        <v>2514.249150786145</v>
      </c>
      <c r="AU84" s="2">
        <f t="shared" si="333"/>
        <v>0.18926829268292683</v>
      </c>
      <c r="AV84" s="2">
        <f t="shared" si="314"/>
        <v>0.74329669503785945</v>
      </c>
      <c r="AX84" s="4">
        <v>404</v>
      </c>
      <c r="AY84" s="4">
        <v>1591</v>
      </c>
      <c r="AZ84" s="4">
        <v>779</v>
      </c>
      <c r="BA84" s="3"/>
      <c r="BB84" s="3">
        <v>23</v>
      </c>
      <c r="BC84" s="3">
        <v>129</v>
      </c>
      <c r="BD84" s="3">
        <v>832</v>
      </c>
      <c r="BE84" s="3">
        <v>40</v>
      </c>
      <c r="BF84" s="3">
        <v>133</v>
      </c>
      <c r="BG84" s="3"/>
      <c r="BH84" s="3"/>
      <c r="BI84" s="1">
        <v>36</v>
      </c>
      <c r="BJ84" s="4">
        <v>330</v>
      </c>
      <c r="BK84" s="4">
        <v>16</v>
      </c>
      <c r="BL84" s="3"/>
      <c r="BM84" s="3"/>
      <c r="BN84" s="4"/>
      <c r="BO84" s="4">
        <v>208</v>
      </c>
      <c r="BP84" s="4"/>
      <c r="BQ84" s="3"/>
      <c r="BR84" s="3"/>
      <c r="BS84" s="3"/>
      <c r="BT84" s="3"/>
      <c r="BU84" s="3"/>
      <c r="BV84" s="3"/>
      <c r="BW84" s="2"/>
      <c r="BX84" s="2"/>
      <c r="BY84" s="2"/>
      <c r="BZ84" s="3"/>
      <c r="CA84" s="2"/>
      <c r="CB84" s="4"/>
      <c r="CC84" s="4">
        <v>33.5</v>
      </c>
      <c r="CD84" s="3"/>
      <c r="CE84" s="3"/>
      <c r="CG84" s="3"/>
      <c r="CH84" s="3">
        <f t="shared" si="268"/>
        <v>327.55905511811022</v>
      </c>
      <c r="CI84" s="3"/>
      <c r="CJ84" s="3"/>
      <c r="CK84" s="3"/>
      <c r="CL84" s="3"/>
      <c r="CM84" s="3"/>
      <c r="CN84" s="3"/>
      <c r="CO84" s="3"/>
      <c r="CP84" s="3"/>
      <c r="CQ84" s="3"/>
      <c r="CR84" s="3"/>
      <c r="CS84" s="3"/>
      <c r="CT84" s="3"/>
      <c r="CU84" s="3">
        <f>AZ84/BK84</f>
        <v>48.6875</v>
      </c>
      <c r="CV84" s="3"/>
      <c r="CW84" s="3"/>
      <c r="CX84" s="4">
        <f>AG84/BK84</f>
        <v>284.76249999999999</v>
      </c>
      <c r="CY84" s="3"/>
      <c r="CZ84" s="3"/>
      <c r="DA84" s="3"/>
      <c r="DB84" s="3">
        <f>BJ84/BK84</f>
        <v>20.625</v>
      </c>
      <c r="DC84" s="3">
        <f t="shared" si="334"/>
        <v>23.253731343283583</v>
      </c>
      <c r="DD84" s="3"/>
      <c r="DE84" s="3"/>
      <c r="DF84" s="3"/>
      <c r="DG84" s="2">
        <f>BK84/BI84</f>
        <v>0.44444444444444442</v>
      </c>
      <c r="DH84" s="4"/>
      <c r="DI84" s="2"/>
      <c r="DJ84" s="3"/>
      <c r="DK84" s="3"/>
      <c r="DL84" s="3"/>
      <c r="DM84" s="3"/>
      <c r="DN84" s="123"/>
      <c r="DO84" s="3"/>
      <c r="DP84" s="4"/>
      <c r="DQ84" s="3"/>
      <c r="DR84" s="3"/>
      <c r="DS84" s="2"/>
      <c r="DT84" s="5">
        <f>1/AY84</f>
        <v>6.285355122564425E-4</v>
      </c>
      <c r="DU84" s="3">
        <f>BJ84/BI84</f>
        <v>9.1666666666666661</v>
      </c>
      <c r="DV84" s="3"/>
      <c r="DW84" s="3">
        <f>1.74+LOG(BK84/BI84)-1.92*LOG(BJ84/BI84)</f>
        <v>-0.45962848120371458</v>
      </c>
      <c r="DX84" s="3">
        <f>BK84*100/BJ84</f>
        <v>4.8484848484848486</v>
      </c>
      <c r="DY84" s="3">
        <f>CC84*100/BJ84</f>
        <v>10.151515151515152</v>
      </c>
      <c r="DZ84" s="2">
        <f>EK84*100/AY84</f>
        <v>0.95452228677099638</v>
      </c>
      <c r="EA84" s="5"/>
      <c r="EB84" s="2">
        <f t="shared" si="251"/>
        <v>2.09375</v>
      </c>
      <c r="EC84" s="2"/>
      <c r="ED84" s="2"/>
      <c r="EE84" s="2">
        <f t="shared" si="335"/>
        <v>42.070569789431666</v>
      </c>
      <c r="EF84" s="2">
        <f t="shared" si="335"/>
        <v>0.779844708291904</v>
      </c>
      <c r="EG84" s="2">
        <f t="shared" si="335"/>
        <v>11.595059478550677</v>
      </c>
      <c r="EH84" s="2">
        <f t="shared" si="335"/>
        <v>7.4857909215814846</v>
      </c>
      <c r="EI84" s="2">
        <f t="shared" si="335"/>
        <v>0.12313337499345853</v>
      </c>
      <c r="EJ84" s="2">
        <f t="shared" si="335"/>
        <v>13.339448957624674</v>
      </c>
      <c r="EK84" s="2">
        <f t="shared" si="335"/>
        <v>15.186449582526551</v>
      </c>
      <c r="EL84" s="2">
        <f t="shared" si="335"/>
        <v>1.1184614895239151</v>
      </c>
      <c r="EM84" s="2">
        <f t="shared" si="335"/>
        <v>7.9626249162436515</v>
      </c>
      <c r="EN84" s="2">
        <f t="shared" si="335"/>
        <v>0.33861678123201094</v>
      </c>
      <c r="EO84" s="2">
        <f t="shared" si="336"/>
        <v>99.999999999999972</v>
      </c>
      <c r="EP84" s="2">
        <f t="shared" si="337"/>
        <v>9.0810864057675662</v>
      </c>
      <c r="ER84" s="3">
        <v>36.256278325495252</v>
      </c>
      <c r="ET84" s="3">
        <v>0</v>
      </c>
      <c r="EU84" s="3">
        <v>0</v>
      </c>
      <c r="EV84" s="3">
        <v>0</v>
      </c>
      <c r="EW84" s="3">
        <v>0</v>
      </c>
      <c r="EX84" s="3">
        <v>3.0222363023490781</v>
      </c>
      <c r="EY84" s="3">
        <v>4.9962729912875128</v>
      </c>
      <c r="EZ84" s="3">
        <v>31.26000533420774</v>
      </c>
      <c r="FA84" s="3">
        <v>3.4034467291793367</v>
      </c>
      <c r="FB84" s="3">
        <v>0</v>
      </c>
      <c r="FC84" s="3">
        <v>0</v>
      </c>
      <c r="FD84" s="3">
        <v>0</v>
      </c>
      <c r="FE84" s="3">
        <v>0</v>
      </c>
      <c r="FF84" s="3">
        <v>0</v>
      </c>
      <c r="FG84" s="3">
        <v>0</v>
      </c>
      <c r="FH84" s="3">
        <v>0</v>
      </c>
      <c r="FI84" s="3">
        <v>0</v>
      </c>
      <c r="FJ84" s="3">
        <v>0</v>
      </c>
      <c r="FK84" s="3">
        <v>0</v>
      </c>
      <c r="FL84" s="3">
        <v>0</v>
      </c>
      <c r="FM84" s="3">
        <v>0</v>
      </c>
      <c r="FN84" s="3">
        <v>0</v>
      </c>
      <c r="FO84" s="3">
        <v>22.687918630612749</v>
      </c>
      <c r="FP84" s="3">
        <v>6.8529514729370904</v>
      </c>
      <c r="FQ84" s="3">
        <v>29.540870103549835</v>
      </c>
      <c r="FR84" s="3">
        <v>21.125508146127938</v>
      </c>
      <c r="FS84" s="3">
        <v>1.2581411609994366</v>
      </c>
      <c r="FT84" s="3">
        <v>1.4434292866082603</v>
      </c>
      <c r="FU84" s="3">
        <v>0</v>
      </c>
      <c r="FV84" s="3">
        <v>0</v>
      </c>
      <c r="FW84" s="3">
        <v>0</v>
      </c>
      <c r="FX84" s="3">
        <v>0</v>
      </c>
      <c r="FY84" s="3">
        <v>0.78166337889248982</v>
      </c>
      <c r="FZ84" s="3">
        <v>0</v>
      </c>
      <c r="GA84" s="3">
        <v>0</v>
      </c>
      <c r="GB84" s="3">
        <v>2.97</v>
      </c>
      <c r="GC84" s="2">
        <f t="shared" si="338"/>
        <v>99.801573433201625</v>
      </c>
    </row>
    <row r="85" spans="1:185" s="1" customFormat="1" ht="14" customHeight="1">
      <c r="A85" s="1" t="s">
        <v>329</v>
      </c>
      <c r="B85" s="1">
        <v>5</v>
      </c>
      <c r="C85" s="1" t="s">
        <v>135</v>
      </c>
      <c r="D85" s="1" t="s">
        <v>336</v>
      </c>
      <c r="E85" s="1" t="s">
        <v>136</v>
      </c>
      <c r="G85" s="2">
        <v>40.520000000000003</v>
      </c>
      <c r="H85" s="2">
        <v>0.74</v>
      </c>
      <c r="I85" s="2">
        <v>10.43</v>
      </c>
      <c r="J85" s="2">
        <v>7.9</v>
      </c>
      <c r="K85" s="2">
        <v>0.11</v>
      </c>
      <c r="L85" s="2">
        <v>12.65</v>
      </c>
      <c r="M85" s="2">
        <v>16.23</v>
      </c>
      <c r="N85" s="2">
        <v>1.1100000000000001</v>
      </c>
      <c r="O85" s="2">
        <v>7.41</v>
      </c>
      <c r="P85" s="2">
        <v>0.32</v>
      </c>
      <c r="Q85" s="2">
        <v>0.56000000000000005</v>
      </c>
      <c r="R85" s="2">
        <v>2.11</v>
      </c>
      <c r="S85" s="2">
        <f t="shared" si="339"/>
        <v>100.09</v>
      </c>
      <c r="U85" s="122"/>
      <c r="W85" s="2"/>
      <c r="X85" s="2"/>
      <c r="Y85" s="2"/>
      <c r="Z85" s="2"/>
      <c r="AA85" s="2"/>
      <c r="AB85" s="3"/>
      <c r="AC85" s="3"/>
      <c r="AF85" s="2">
        <f t="shared" si="340"/>
        <v>0.78866168198879649</v>
      </c>
      <c r="AG85" s="4">
        <f t="shared" si="326"/>
        <v>4436.3</v>
      </c>
      <c r="AH85" s="4">
        <f t="shared" si="327"/>
        <v>61517.82</v>
      </c>
      <c r="AI85" s="4">
        <f t="shared" si="328"/>
        <v>1396.48</v>
      </c>
      <c r="AJ85" s="2">
        <f t="shared" si="341"/>
        <v>8.52</v>
      </c>
      <c r="AK85" s="2">
        <f t="shared" si="342"/>
        <v>6.6756756756756754</v>
      </c>
      <c r="AL85" s="2">
        <f t="shared" si="343"/>
        <v>0.14979757085020243</v>
      </c>
      <c r="AM85" s="2">
        <f t="shared" si="329"/>
        <v>1.5560882070949185</v>
      </c>
      <c r="AN85" s="2">
        <f t="shared" si="221"/>
        <v>0.71045062320230112</v>
      </c>
      <c r="AO85" s="2">
        <f t="shared" si="222"/>
        <v>0.94404816090834387</v>
      </c>
      <c r="AP85" s="2">
        <f t="shared" si="330"/>
        <v>1.059267992257747</v>
      </c>
      <c r="AQ85" s="2">
        <f t="shared" si="224"/>
        <v>0.26502713488604274</v>
      </c>
      <c r="AR85" s="4">
        <f t="shared" si="331"/>
        <v>366.19947517477567</v>
      </c>
      <c r="AS85" s="4">
        <f t="shared" si="332"/>
        <v>2636.8605318310297</v>
      </c>
      <c r="AU85" s="2">
        <f t="shared" si="333"/>
        <v>0.1828726554787759</v>
      </c>
      <c r="AV85" s="2">
        <f t="shared" si="314"/>
        <v>0.7689760673217263</v>
      </c>
      <c r="AX85" s="4"/>
      <c r="AY85" s="4"/>
      <c r="AZ85" s="4"/>
      <c r="BA85" s="3"/>
      <c r="BB85" s="3"/>
      <c r="BC85" s="3"/>
      <c r="BD85" s="3"/>
      <c r="BE85" s="3"/>
      <c r="BF85" s="3"/>
      <c r="BG85" s="3"/>
      <c r="BH85" s="3"/>
      <c r="BJ85" s="4"/>
      <c r="BK85" s="4"/>
      <c r="BL85" s="3"/>
      <c r="BM85" s="3"/>
      <c r="BN85" s="4"/>
      <c r="BO85" s="4"/>
      <c r="BP85" s="4"/>
      <c r="BQ85" s="3"/>
      <c r="BR85" s="3"/>
      <c r="BS85" s="3"/>
      <c r="BT85" s="3"/>
      <c r="BU85" s="3"/>
      <c r="BV85" s="3"/>
      <c r="BW85" s="2"/>
      <c r="BX85" s="2"/>
      <c r="BY85" s="2"/>
      <c r="BZ85" s="3"/>
      <c r="CA85" s="2"/>
      <c r="CB85" s="4"/>
      <c r="CC85" s="4"/>
      <c r="CD85" s="3"/>
      <c r="CE85" s="3"/>
      <c r="CG85" s="3"/>
      <c r="CH85" s="3"/>
      <c r="CI85" s="3"/>
      <c r="CJ85" s="3"/>
      <c r="CK85" s="3"/>
      <c r="CL85" s="3"/>
      <c r="CM85" s="3"/>
      <c r="CN85" s="3"/>
      <c r="CO85" s="3"/>
      <c r="CP85" s="3"/>
      <c r="CQ85" s="3"/>
      <c r="CR85" s="3"/>
      <c r="CS85" s="3"/>
      <c r="CT85" s="3"/>
      <c r="CU85" s="3"/>
      <c r="CV85" s="3"/>
      <c r="CW85" s="3"/>
      <c r="CX85" s="4"/>
      <c r="CY85" s="3"/>
      <c r="CZ85" s="3"/>
      <c r="DA85" s="3"/>
      <c r="DB85" s="3"/>
      <c r="DC85" s="3"/>
      <c r="DD85" s="3"/>
      <c r="DE85" s="3"/>
      <c r="DF85" s="3"/>
      <c r="DG85" s="2"/>
      <c r="DH85" s="4"/>
      <c r="DI85" s="2"/>
      <c r="DJ85" s="3"/>
      <c r="DK85" s="3"/>
      <c r="DL85" s="3"/>
      <c r="DM85" s="3"/>
      <c r="DN85" s="123"/>
      <c r="DO85" s="3"/>
      <c r="DP85" s="4"/>
      <c r="DQ85" s="3"/>
      <c r="DR85" s="3"/>
      <c r="DS85" s="2"/>
      <c r="DT85" s="5"/>
      <c r="DU85" s="3"/>
      <c r="DV85" s="3"/>
      <c r="DW85" s="3"/>
      <c r="DX85" s="3"/>
      <c r="DY85" s="3"/>
      <c r="DZ85" s="2"/>
      <c r="EA85" s="5"/>
      <c r="EB85" s="2"/>
      <c r="EC85" s="2"/>
      <c r="ED85" s="2"/>
      <c r="EE85" s="2">
        <f t="shared" si="335"/>
        <v>41.593102032436875</v>
      </c>
      <c r="EF85" s="2">
        <f t="shared" si="335"/>
        <v>0.75959761855881747</v>
      </c>
      <c r="EG85" s="2">
        <f t="shared" si="335"/>
        <v>10.706220488606036</v>
      </c>
      <c r="EH85" s="2">
        <f t="shared" si="335"/>
        <v>8.1092178197495386</v>
      </c>
      <c r="EI85" s="2">
        <f t="shared" si="335"/>
        <v>0.11291315951549989</v>
      </c>
      <c r="EJ85" s="2">
        <f t="shared" si="335"/>
        <v>12.985013344282487</v>
      </c>
      <c r="EK85" s="2">
        <f t="shared" si="335"/>
        <v>16.659823444877848</v>
      </c>
      <c r="EL85" s="2">
        <f t="shared" si="335"/>
        <v>1.1393964278382263</v>
      </c>
      <c r="EM85" s="2">
        <f t="shared" si="335"/>
        <v>7.606241018271402</v>
      </c>
      <c r="EN85" s="2">
        <f t="shared" si="335"/>
        <v>0.32847464586327241</v>
      </c>
      <c r="EO85" s="2">
        <f t="shared" si="336"/>
        <v>99.999999999999986</v>
      </c>
      <c r="EP85" s="2">
        <f t="shared" si="337"/>
        <v>8.7456374461096278</v>
      </c>
      <c r="ER85" s="3">
        <v>39.422520973480246</v>
      </c>
      <c r="ET85" s="3">
        <v>0</v>
      </c>
      <c r="EU85" s="3">
        <v>0</v>
      </c>
      <c r="EV85" s="3">
        <v>0</v>
      </c>
      <c r="EW85" s="3">
        <v>0</v>
      </c>
      <c r="EX85" s="3">
        <v>1.5923039530812644</v>
      </c>
      <c r="EY85" s="3">
        <v>5.0879477250726044</v>
      </c>
      <c r="EZ85" s="3">
        <v>34.334573248407644</v>
      </c>
      <c r="FA85" s="3">
        <v>0</v>
      </c>
      <c r="FB85" s="3">
        <v>0</v>
      </c>
      <c r="FC85" s="3">
        <v>0</v>
      </c>
      <c r="FD85" s="3">
        <v>0</v>
      </c>
      <c r="FE85" s="3">
        <v>0</v>
      </c>
      <c r="FF85" s="3">
        <v>0</v>
      </c>
      <c r="FG85" s="3">
        <v>0.54573657054506486</v>
      </c>
      <c r="FH85" s="3">
        <v>0.38205436921456898</v>
      </c>
      <c r="FI85" s="3">
        <v>0.11774013047118896</v>
      </c>
      <c r="FJ85" s="3">
        <v>1.0455310702308227</v>
      </c>
      <c r="FK85" s="3">
        <v>0</v>
      </c>
      <c r="FL85" s="3">
        <v>0</v>
      </c>
      <c r="FM85" s="3">
        <v>0</v>
      </c>
      <c r="FN85" s="3">
        <v>0</v>
      </c>
      <c r="FO85" s="3">
        <v>21.8093589546339</v>
      </c>
      <c r="FP85" s="3">
        <v>7.4072430437997632</v>
      </c>
      <c r="FQ85" s="3">
        <v>29.21660199843366</v>
      </c>
      <c r="FR85" s="3">
        <v>19.25085160915388</v>
      </c>
      <c r="FS85" s="3">
        <v>1.3624272027052413</v>
      </c>
      <c r="FT85" s="3">
        <v>1.4054443053817269</v>
      </c>
      <c r="FU85" s="3">
        <v>0</v>
      </c>
      <c r="FV85" s="3">
        <v>0</v>
      </c>
      <c r="FW85" s="3">
        <v>0</v>
      </c>
      <c r="FX85" s="3">
        <v>0</v>
      </c>
      <c r="FY85" s="3">
        <v>0.7579766098351417</v>
      </c>
      <c r="FZ85" s="3">
        <v>0</v>
      </c>
      <c r="GA85" s="3">
        <v>4.7986798454896613</v>
      </c>
      <c r="GB85" s="3">
        <v>0.56000000000000005</v>
      </c>
      <c r="GC85" s="2">
        <f t="shared" si="338"/>
        <v>99.412337567791667</v>
      </c>
    </row>
    <row r="86" spans="1:185" s="1" customFormat="1">
      <c r="A86" s="1" t="s">
        <v>329</v>
      </c>
      <c r="B86" s="1">
        <v>5</v>
      </c>
      <c r="C86" s="1" t="s">
        <v>120</v>
      </c>
      <c r="D86" s="1" t="s">
        <v>287</v>
      </c>
      <c r="E86" s="1" t="s">
        <v>339</v>
      </c>
      <c r="G86" s="2">
        <v>42.4</v>
      </c>
      <c r="H86" s="2">
        <v>0.63</v>
      </c>
      <c r="I86" s="2">
        <v>9.56</v>
      </c>
      <c r="J86" s="2">
        <v>6.0036000000000005</v>
      </c>
      <c r="K86" s="2">
        <v>0.11</v>
      </c>
      <c r="L86" s="2">
        <v>8</v>
      </c>
      <c r="M86" s="2">
        <v>13.8</v>
      </c>
      <c r="N86" s="2">
        <v>0.78</v>
      </c>
      <c r="O86" s="2">
        <v>4.7</v>
      </c>
      <c r="P86" s="2">
        <v>0.34</v>
      </c>
      <c r="Q86" s="2">
        <v>3.93</v>
      </c>
      <c r="R86" s="2">
        <v>9.4499999999999993</v>
      </c>
      <c r="S86" s="2">
        <f t="shared" si="339"/>
        <v>99.703600000000009</v>
      </c>
      <c r="U86" s="122"/>
      <c r="W86" s="2"/>
      <c r="X86" s="2"/>
      <c r="Y86" s="2"/>
      <c r="Z86" s="2"/>
      <c r="AA86" s="2"/>
      <c r="AB86" s="3"/>
      <c r="AC86" s="3"/>
      <c r="AF86" s="2">
        <f t="shared" si="340"/>
        <v>0.75642251186158227</v>
      </c>
      <c r="AG86" s="4">
        <f>H86*5995</f>
        <v>3776.85</v>
      </c>
      <c r="AH86" s="4">
        <f>O86*8302</f>
        <v>39019.4</v>
      </c>
      <c r="AI86" s="4">
        <f>P86*4364</f>
        <v>1483.7600000000002</v>
      </c>
      <c r="AJ86" s="2">
        <f t="shared" si="341"/>
        <v>5.48</v>
      </c>
      <c r="AK86" s="2">
        <f t="shared" si="342"/>
        <v>6.0256410256410255</v>
      </c>
      <c r="AL86" s="2">
        <f t="shared" si="343"/>
        <v>0.16595744680851063</v>
      </c>
      <c r="AM86" s="2">
        <f>EK86/EG86</f>
        <v>1.4435146443514646</v>
      </c>
      <c r="AN86" s="2">
        <f t="shared" si="221"/>
        <v>0.49163179916317989</v>
      </c>
      <c r="AO86" s="2">
        <f t="shared" si="222"/>
        <v>0.66635070255758888</v>
      </c>
      <c r="AP86" s="2">
        <f t="shared" ref="AP86:AP87" si="344">1/AO86</f>
        <v>1.5007112563426399</v>
      </c>
      <c r="AQ86" s="2">
        <f t="shared" si="224"/>
        <v>0.30387478189704897</v>
      </c>
      <c r="AR86" s="4">
        <f>1000*(4*(EE86/60.08)-11*(EL86/61.98*2+EM86/94.2*2)-2*(EH86/159.69*2+EF86/79.87))</f>
        <v>1485.3617656016418</v>
      </c>
      <c r="AS86" s="4">
        <f>1000*(6*(EK86/56.08)+2*(EJ86/40.3)+EG86/101.96*2)</f>
        <v>2387.5383426863682</v>
      </c>
      <c r="AU86" s="2">
        <f t="shared" si="333"/>
        <v>0.11084905660377359</v>
      </c>
      <c r="AV86" s="2">
        <f t="shared" si="314"/>
        <v>0.53213140385008306</v>
      </c>
      <c r="AX86" s="4">
        <v>328</v>
      </c>
      <c r="AY86" s="4">
        <v>916</v>
      </c>
      <c r="AZ86" s="4">
        <v>851</v>
      </c>
      <c r="BA86" s="3"/>
      <c r="BB86" s="3"/>
      <c r="BC86" s="3">
        <v>96</v>
      </c>
      <c r="BD86" s="3">
        <v>452</v>
      </c>
      <c r="BE86" s="3">
        <v>25.2</v>
      </c>
      <c r="BF86" s="3">
        <v>105</v>
      </c>
      <c r="BG86" s="3">
        <v>29</v>
      </c>
      <c r="BH86" s="3">
        <v>118</v>
      </c>
      <c r="BI86" s="1">
        <v>24</v>
      </c>
      <c r="BJ86" s="4">
        <v>278</v>
      </c>
      <c r="BK86" s="4">
        <v>12</v>
      </c>
      <c r="BL86" s="3">
        <v>6.6</v>
      </c>
      <c r="BM86" s="3">
        <v>0.73</v>
      </c>
      <c r="BN86" s="4">
        <v>49.6</v>
      </c>
      <c r="BO86" s="4">
        <v>115</v>
      </c>
      <c r="BP86" s="4">
        <v>13.6</v>
      </c>
      <c r="BQ86" s="3">
        <v>58.3</v>
      </c>
      <c r="BR86" s="3">
        <v>10.8</v>
      </c>
      <c r="BS86" s="3">
        <v>2.04</v>
      </c>
      <c r="BT86" s="3">
        <v>8.9700000000000006</v>
      </c>
      <c r="BU86" s="3">
        <v>1.05</v>
      </c>
      <c r="BV86" s="3">
        <v>5.69</v>
      </c>
      <c r="BW86" s="2">
        <v>0.95</v>
      </c>
      <c r="BX86" s="2">
        <v>2.7</v>
      </c>
      <c r="BY86" s="2">
        <v>0.33</v>
      </c>
      <c r="BZ86" s="3">
        <v>2.14</v>
      </c>
      <c r="CA86" s="2">
        <v>0.31</v>
      </c>
      <c r="CB86" s="4">
        <v>21</v>
      </c>
      <c r="CC86" s="4">
        <v>25</v>
      </c>
      <c r="CD86" s="3">
        <v>5.95</v>
      </c>
      <c r="CE86" s="3"/>
      <c r="CG86" s="3">
        <f t="shared" si="267"/>
        <v>204.95867768595042</v>
      </c>
      <c r="CH86" s="3">
        <f t="shared" si="268"/>
        <v>181.10236220472441</v>
      </c>
      <c r="CI86" s="3">
        <f t="shared" si="269"/>
        <v>141.22533748701974</v>
      </c>
      <c r="CJ86" s="3">
        <f t="shared" si="270"/>
        <v>121.45833333333333</v>
      </c>
      <c r="CK86" s="3">
        <f t="shared" si="271"/>
        <v>69.230769230769241</v>
      </c>
      <c r="CL86" s="3">
        <f t="shared" si="272"/>
        <v>34.517766497461928</v>
      </c>
      <c r="CM86" s="3">
        <f t="shared" si="273"/>
        <v>42.311320754716988</v>
      </c>
      <c r="CN86" s="3">
        <f t="shared" si="274"/>
        <v>27.925531914893618</v>
      </c>
      <c r="CO86" s="3">
        <f t="shared" si="275"/>
        <v>21.969111969111971</v>
      </c>
      <c r="CP86" s="3">
        <f t="shared" si="276"/>
        <v>16.239316239316238</v>
      </c>
      <c r="CQ86" s="3">
        <f t="shared" si="277"/>
        <v>16.564417177914113</v>
      </c>
      <c r="CR86" s="3">
        <f t="shared" si="278"/>
        <v>12.890625</v>
      </c>
      <c r="CS86" s="3">
        <f t="shared" si="279"/>
        <v>12.891566265060241</v>
      </c>
      <c r="CT86" s="3">
        <f t="shared" si="280"/>
        <v>12.916666666666666</v>
      </c>
      <c r="CU86" s="3">
        <f>AZ86/BK86</f>
        <v>70.916666666666671</v>
      </c>
      <c r="CV86" s="3">
        <f>AZ86/BN86</f>
        <v>17.157258064516128</v>
      </c>
      <c r="CW86" s="3">
        <f>BN86/BK86</f>
        <v>4.1333333333333337</v>
      </c>
      <c r="CX86" s="4">
        <f>AG86/BK86</f>
        <v>314.73750000000001</v>
      </c>
      <c r="CY86" s="3">
        <f>BO86/CB86</f>
        <v>5.4761904761904763</v>
      </c>
      <c r="CZ86" s="3">
        <f>BK86/CD86</f>
        <v>2.0168067226890756</v>
      </c>
      <c r="DA86" s="3">
        <f>AX86/BR86</f>
        <v>30.370370370370367</v>
      </c>
      <c r="DB86" s="3">
        <f>BJ86/BK86</f>
        <v>23.166666666666668</v>
      </c>
      <c r="DC86" s="3">
        <f t="shared" ref="DC86:DC87" si="345">AZ86/CC86</f>
        <v>34.04</v>
      </c>
      <c r="DD86" s="3">
        <f>CC86/BM86</f>
        <v>34.246575342465754</v>
      </c>
      <c r="DE86" s="3">
        <f>BM86/BZ86</f>
        <v>0.34112149532710279</v>
      </c>
      <c r="DF86" s="3">
        <f>CC86/BZ86</f>
        <v>11.682242990654204</v>
      </c>
      <c r="DG86" s="2">
        <f>BK86/BI86</f>
        <v>0.5</v>
      </c>
      <c r="DH86" s="4">
        <f>AH86/BN86</f>
        <v>786.68145161290329</v>
      </c>
      <c r="DI86" s="2">
        <f>(BK86/0.46)/((O86/0.023)*(CD86/0.017))^0.5</f>
        <v>9.7544858087118838E-2</v>
      </c>
      <c r="DJ86" s="3">
        <f>BN86/CA86</f>
        <v>160</v>
      </c>
      <c r="DK86" s="3">
        <f>CG86/CT86</f>
        <v>15.867768595041323</v>
      </c>
      <c r="DL86" s="3">
        <f t="shared" ref="DL86:DL87" si="346">CG86/CK86</f>
        <v>2.9605142332415055</v>
      </c>
      <c r="DM86" s="3">
        <f>BN86/BZ86</f>
        <v>23.177570093457945</v>
      </c>
      <c r="DN86" s="123">
        <f t="shared" ref="DN86:DN87" si="347">BL86/BQ86</f>
        <v>0.11320754716981132</v>
      </c>
      <c r="DO86" s="3">
        <f t="shared" ref="DO86:DO87" si="348">BR86/BZ86</f>
        <v>5.0467289719626169</v>
      </c>
      <c r="DP86" s="4">
        <f>AY86/BZ86</f>
        <v>428.03738317757006</v>
      </c>
      <c r="DQ86" s="3">
        <f>AY86/BQ86</f>
        <v>15.711835334476845</v>
      </c>
      <c r="DR86" s="3">
        <f>AY86/(((BR86/0.195)*(BT86/0.259))^0.5)</f>
        <v>20.914840750220534</v>
      </c>
      <c r="DS86" s="2">
        <f>(BS86/0.074)/(((BR86/0.195)*(BT86/0.259))^0.5)</f>
        <v>0.62944463487622282</v>
      </c>
      <c r="DT86" s="5">
        <f>1/AY86</f>
        <v>1.0917030567685589E-3</v>
      </c>
      <c r="DU86" s="3">
        <f>BJ86/BI86</f>
        <v>11.583333333333334</v>
      </c>
      <c r="DV86" s="3">
        <f>BK86/BM86</f>
        <v>16.438356164383563</v>
      </c>
      <c r="DW86" s="3">
        <f>1.74+LOG(BK86/BI86)-1.92*LOG(BJ86/BI86)</f>
        <v>-0.60359041974040406</v>
      </c>
      <c r="DX86" s="3">
        <f>BK86*100/BJ86</f>
        <v>4.3165467625899279</v>
      </c>
      <c r="DY86" s="3">
        <f>CC86*100/BJ86</f>
        <v>8.9928057553956826</v>
      </c>
      <c r="DZ86" s="2">
        <f>EK86*100/AY86</f>
        <v>1.745235623097984</v>
      </c>
      <c r="EA86" s="5"/>
      <c r="EB86" s="2">
        <f t="shared" si="251"/>
        <v>2.0833333333333335</v>
      </c>
      <c r="EC86" s="2">
        <f t="shared" si="298"/>
        <v>0.91188156201131143</v>
      </c>
      <c r="ED86" s="2"/>
      <c r="EE86" s="2">
        <f t="shared" si="335"/>
        <v>49.117506684151266</v>
      </c>
      <c r="EF86" s="2">
        <f t="shared" si="335"/>
        <v>0.72981200969375704</v>
      </c>
      <c r="EG86" s="2">
        <f t="shared" si="335"/>
        <v>11.074607639162407</v>
      </c>
      <c r="EH86" s="2">
        <f t="shared" si="335"/>
        <v>6.9547609228530787</v>
      </c>
      <c r="EI86" s="2">
        <f t="shared" si="335"/>
        <v>0.12742749375605281</v>
      </c>
      <c r="EJ86" s="2">
        <f t="shared" si="335"/>
        <v>9.2674540913492951</v>
      </c>
      <c r="EK86" s="2">
        <f t="shared" si="335"/>
        <v>15.986358307577534</v>
      </c>
      <c r="EL86" s="2">
        <f t="shared" si="335"/>
        <v>0.90357677390655622</v>
      </c>
      <c r="EM86" s="2">
        <f t="shared" si="335"/>
        <v>5.4446292786677111</v>
      </c>
      <c r="EN86" s="2">
        <f t="shared" si="335"/>
        <v>0.39386679888234505</v>
      </c>
      <c r="EO86" s="2">
        <f>SUM(EE86:EN86)</f>
        <v>100</v>
      </c>
      <c r="EP86" s="2">
        <f>EL86+EM86</f>
        <v>6.348206052574267</v>
      </c>
      <c r="ER86" s="3">
        <v>36.186302503641471</v>
      </c>
      <c r="ET86" s="3">
        <v>1.8137229371899963</v>
      </c>
      <c r="EU86" s="3">
        <v>0.8062196907475796</v>
      </c>
      <c r="EV86" s="3">
        <v>27.772908704883228</v>
      </c>
      <c r="EW86" s="3">
        <v>6.5996708615682476</v>
      </c>
      <c r="EX86" s="3">
        <v>6.5033413526626163</v>
      </c>
      <c r="EY86" s="3">
        <v>0</v>
      </c>
      <c r="EZ86" s="3">
        <v>0</v>
      </c>
      <c r="FA86" s="3">
        <v>0</v>
      </c>
      <c r="FB86" s="3">
        <v>0</v>
      </c>
      <c r="FC86" s="3">
        <v>0</v>
      </c>
      <c r="FD86" s="3">
        <v>0</v>
      </c>
      <c r="FE86" s="3">
        <v>0</v>
      </c>
      <c r="FF86" s="3">
        <v>0</v>
      </c>
      <c r="FG86" s="3">
        <v>0</v>
      </c>
      <c r="FH86" s="3">
        <v>0</v>
      </c>
      <c r="FI86" s="3">
        <v>0</v>
      </c>
      <c r="FJ86" s="3">
        <v>0</v>
      </c>
      <c r="FK86" s="3">
        <v>0</v>
      </c>
      <c r="FL86" s="3">
        <v>19.923592160754151</v>
      </c>
      <c r="FM86" s="3">
        <v>7.3156551319351255</v>
      </c>
      <c r="FN86" s="3">
        <v>27.239247292689278</v>
      </c>
      <c r="FO86" s="3">
        <v>0</v>
      </c>
      <c r="FP86" s="3">
        <v>0</v>
      </c>
      <c r="FQ86" s="3">
        <v>0</v>
      </c>
      <c r="FR86" s="3">
        <v>0</v>
      </c>
      <c r="FS86" s="3">
        <v>1.0353756904001501</v>
      </c>
      <c r="FT86" s="3">
        <v>1.1965269086357946</v>
      </c>
      <c r="FU86" s="3">
        <v>0</v>
      </c>
      <c r="FV86" s="3">
        <v>0</v>
      </c>
      <c r="FW86" s="3">
        <v>0</v>
      </c>
      <c r="FX86" s="3">
        <v>0</v>
      </c>
      <c r="FY86" s="3">
        <v>0.80535014794983795</v>
      </c>
      <c r="FZ86" s="3">
        <v>0</v>
      </c>
      <c r="GA86" s="3">
        <v>21.491717791411041</v>
      </c>
      <c r="GB86" s="3">
        <v>3.93</v>
      </c>
      <c r="GC86" s="2">
        <f>GB86+GA86+FZ86+FY86+FX86+FW86+FV86+FU86+FT86+FS86+FR86+FP86+FO86+FM86+FL86+FK86+FI86+FH86+FG86+FF86+FE86+FD86+FC86+FA86+EZ86+EY86+EX86+EW86+EV86+EU86+ET86</f>
        <v>99.194081378137753</v>
      </c>
    </row>
    <row r="87" spans="1:185" s="1" customFormat="1">
      <c r="A87" s="1" t="s">
        <v>329</v>
      </c>
      <c r="B87" s="1">
        <v>5</v>
      </c>
      <c r="C87" s="1" t="s">
        <v>120</v>
      </c>
      <c r="D87" s="1" t="s">
        <v>287</v>
      </c>
      <c r="E87" s="1" t="s">
        <v>339</v>
      </c>
      <c r="G87" s="2">
        <v>39.6</v>
      </c>
      <c r="H87" s="2">
        <v>0.69</v>
      </c>
      <c r="I87" s="2">
        <v>9.1300000000000008</v>
      </c>
      <c r="J87" s="2">
        <v>7.0027000000000008</v>
      </c>
      <c r="K87" s="2">
        <v>0.12</v>
      </c>
      <c r="L87" s="2">
        <v>12.7</v>
      </c>
      <c r="M87" s="2">
        <v>12.5</v>
      </c>
      <c r="N87" s="2">
        <v>0.53</v>
      </c>
      <c r="O87" s="2">
        <v>4.67</v>
      </c>
      <c r="P87" s="2">
        <v>0.44</v>
      </c>
      <c r="Q87" s="2">
        <v>5.04</v>
      </c>
      <c r="R87" s="2">
        <v>7.42</v>
      </c>
      <c r="S87" s="2">
        <f t="shared" si="339"/>
        <v>99.842700000000008</v>
      </c>
      <c r="U87" s="122"/>
      <c r="W87" s="2"/>
      <c r="X87" s="2"/>
      <c r="Y87" s="2"/>
      <c r="Z87" s="2"/>
      <c r="AA87" s="2"/>
      <c r="AB87" s="3"/>
      <c r="AC87" s="3"/>
      <c r="AF87" s="2">
        <f t="shared" si="340"/>
        <v>0.80866964336654923</v>
      </c>
      <c r="AG87" s="4">
        <f>H87*5995</f>
        <v>4136.5499999999993</v>
      </c>
      <c r="AH87" s="4">
        <f>O87*8302</f>
        <v>38770.339999999997</v>
      </c>
      <c r="AI87" s="4">
        <f>P87*4364</f>
        <v>1920.16</v>
      </c>
      <c r="AJ87" s="2">
        <f t="shared" si="341"/>
        <v>5.2</v>
      </c>
      <c r="AK87" s="2">
        <f t="shared" si="342"/>
        <v>8.8113207547169807</v>
      </c>
      <c r="AL87" s="2">
        <f t="shared" si="343"/>
        <v>0.11349036402569594</v>
      </c>
      <c r="AM87" s="2">
        <f>EK87/EG87</f>
        <v>1.3691128148959473</v>
      </c>
      <c r="AN87" s="2">
        <f t="shared" si="221"/>
        <v>0.51150054764512587</v>
      </c>
      <c r="AO87" s="2">
        <f t="shared" si="222"/>
        <v>0.6491324952408779</v>
      </c>
      <c r="AP87" s="2">
        <f t="shared" si="344"/>
        <v>1.5405175481608318</v>
      </c>
      <c r="AQ87" s="2">
        <f t="shared" si="224"/>
        <v>0.31863981628000088</v>
      </c>
      <c r="AR87" s="4">
        <f>1000*(4*(EE87/60.08)-11*(EL87/61.98*2+EM87/94.2*2)-2*(EH87/159.69*2+EF87/79.87))</f>
        <v>1333.2340185063374</v>
      </c>
      <c r="AS87" s="4">
        <f>1000*(6*(EK87/56.08)+2*(EJ87/40.3)+EG87/101.96*2)</f>
        <v>2456.7082160689674</v>
      </c>
      <c r="AU87" s="2">
        <f t="shared" si="333"/>
        <v>0.11792929292929293</v>
      </c>
      <c r="AV87" s="2">
        <f t="shared" si="314"/>
        <v>0.5536368984914759</v>
      </c>
      <c r="AX87" s="4">
        <v>330</v>
      </c>
      <c r="AY87" s="4">
        <v>1154</v>
      </c>
      <c r="AZ87" s="4">
        <v>545</v>
      </c>
      <c r="BA87" s="3"/>
      <c r="BB87" s="3"/>
      <c r="BC87" s="3">
        <v>100</v>
      </c>
      <c r="BD87" s="3">
        <v>595</v>
      </c>
      <c r="BE87" s="3">
        <v>33.5</v>
      </c>
      <c r="BF87" s="3">
        <v>163</v>
      </c>
      <c r="BG87" s="3">
        <v>34</v>
      </c>
      <c r="BH87" s="3">
        <v>98</v>
      </c>
      <c r="BI87" s="1">
        <v>23</v>
      </c>
      <c r="BJ87" s="4">
        <v>306</v>
      </c>
      <c r="BK87" s="4">
        <v>12</v>
      </c>
      <c r="BL87" s="3">
        <v>7.15</v>
      </c>
      <c r="BM87" s="3">
        <v>0.75</v>
      </c>
      <c r="BN87" s="4">
        <v>54.7</v>
      </c>
      <c r="BO87" s="4">
        <v>129</v>
      </c>
      <c r="BP87" s="4">
        <v>15.3</v>
      </c>
      <c r="BQ87" s="3">
        <v>66</v>
      </c>
      <c r="BR87" s="3">
        <v>12.4</v>
      </c>
      <c r="BS87" s="3">
        <v>2.2999999999999998</v>
      </c>
      <c r="BT87" s="3">
        <v>9.69</v>
      </c>
      <c r="BU87" s="3">
        <v>1.1299999999999999</v>
      </c>
      <c r="BV87" s="3">
        <v>5.91</v>
      </c>
      <c r="BW87" s="2">
        <v>0.95</v>
      </c>
      <c r="BX87" s="2">
        <v>2.58</v>
      </c>
      <c r="BY87" s="2">
        <v>0.32</v>
      </c>
      <c r="BZ87" s="3">
        <v>1.9</v>
      </c>
      <c r="CA87" s="2">
        <v>0.28999999999999998</v>
      </c>
      <c r="CB87" s="4">
        <v>23</v>
      </c>
      <c r="CC87" s="4">
        <v>29</v>
      </c>
      <c r="CD87" s="3">
        <v>6.8</v>
      </c>
      <c r="CE87" s="3"/>
      <c r="CG87" s="3">
        <f t="shared" si="267"/>
        <v>226.03305785123968</v>
      </c>
      <c r="CH87" s="3">
        <f t="shared" si="268"/>
        <v>203.14960629921259</v>
      </c>
      <c r="CI87" s="3">
        <f t="shared" si="269"/>
        <v>158.87850467289721</v>
      </c>
      <c r="CJ87" s="3">
        <f t="shared" si="270"/>
        <v>137.5</v>
      </c>
      <c r="CK87" s="3">
        <f t="shared" si="271"/>
        <v>79.487179487179489</v>
      </c>
      <c r="CL87" s="3">
        <f t="shared" si="272"/>
        <v>38.917089678510997</v>
      </c>
      <c r="CM87" s="3">
        <f t="shared" si="273"/>
        <v>45.70754716981132</v>
      </c>
      <c r="CN87" s="3">
        <f t="shared" si="274"/>
        <v>30.053191489361698</v>
      </c>
      <c r="CO87" s="3">
        <f t="shared" si="275"/>
        <v>22.81853281853282</v>
      </c>
      <c r="CP87" s="3">
        <f t="shared" si="276"/>
        <v>16.239316239316238</v>
      </c>
      <c r="CQ87" s="3">
        <f t="shared" si="277"/>
        <v>15.828220858895705</v>
      </c>
      <c r="CR87" s="3">
        <f t="shared" si="278"/>
        <v>12.5</v>
      </c>
      <c r="CS87" s="3">
        <f t="shared" si="279"/>
        <v>11.445783132530119</v>
      </c>
      <c r="CT87" s="3">
        <f t="shared" si="280"/>
        <v>12.083333333333332</v>
      </c>
      <c r="CU87" s="3">
        <f>AZ87/BK87</f>
        <v>45.416666666666664</v>
      </c>
      <c r="CV87" s="3">
        <f>AZ87/BN87</f>
        <v>9.963436928702011</v>
      </c>
      <c r="CW87" s="3">
        <f>BN87/BK87</f>
        <v>4.5583333333333336</v>
      </c>
      <c r="CX87" s="4">
        <f>AG87/BK87</f>
        <v>344.71249999999992</v>
      </c>
      <c r="CY87" s="3">
        <f>BO87/CB87</f>
        <v>5.6086956521739131</v>
      </c>
      <c r="CZ87" s="3">
        <f>BK87/CD87</f>
        <v>1.7647058823529411</v>
      </c>
      <c r="DA87" s="3">
        <f>AX87/BR87</f>
        <v>26.612903225806452</v>
      </c>
      <c r="DB87" s="3">
        <f>BJ87/BK87</f>
        <v>25.5</v>
      </c>
      <c r="DC87" s="3">
        <f t="shared" si="345"/>
        <v>18.793103448275861</v>
      </c>
      <c r="DD87" s="3">
        <f>CC87/BM87</f>
        <v>38.666666666666664</v>
      </c>
      <c r="DE87" s="3">
        <f>BM87/BZ87</f>
        <v>0.39473684210526316</v>
      </c>
      <c r="DF87" s="3">
        <f>CC87/BZ87</f>
        <v>15.263157894736842</v>
      </c>
      <c r="DG87" s="2">
        <f>BK87/BI87</f>
        <v>0.52173913043478259</v>
      </c>
      <c r="DH87" s="4">
        <f>AH87/BN87</f>
        <v>708.78135283363792</v>
      </c>
      <c r="DI87" s="2">
        <f>(BK87/0.46)/((O87/0.023)*(CD87/0.017))^0.5</f>
        <v>9.1537468232928354E-2</v>
      </c>
      <c r="DJ87" s="3">
        <f>BN87/CA87</f>
        <v>188.62068965517244</v>
      </c>
      <c r="DK87" s="3">
        <f>CG87/CT87</f>
        <v>18.706184098033631</v>
      </c>
      <c r="DL87" s="3">
        <f t="shared" si="346"/>
        <v>2.8436416955478538</v>
      </c>
      <c r="DM87" s="3">
        <f>BN87/BZ87</f>
        <v>28.789473684210527</v>
      </c>
      <c r="DN87" s="123">
        <f t="shared" si="347"/>
        <v>0.10833333333333334</v>
      </c>
      <c r="DO87" s="3">
        <f t="shared" si="348"/>
        <v>6.526315789473685</v>
      </c>
      <c r="DP87" s="4">
        <f>AY87/BZ87</f>
        <v>607.36842105263156</v>
      </c>
      <c r="DQ87" s="3">
        <f>AY87/BQ87</f>
        <v>17.484848484848484</v>
      </c>
      <c r="DR87" s="3">
        <f>AY87/(((BR87/0.195)*(BT87/0.259))^0.5)</f>
        <v>23.659211435053216</v>
      </c>
      <c r="DS87" s="2">
        <f>(BS87/0.074)/(((BR87/0.195)*(BT87/0.259))^0.5)</f>
        <v>0.63722172350721806</v>
      </c>
      <c r="DT87" s="5">
        <f>1/AY87</f>
        <v>8.6655112651646442E-4</v>
      </c>
      <c r="DU87" s="3">
        <f>BJ87/BI87</f>
        <v>13.304347826086957</v>
      </c>
      <c r="DV87" s="3">
        <f>BK87/BM87</f>
        <v>16</v>
      </c>
      <c r="DW87" s="3">
        <f>1.74+LOG(BK87/BI87)-1.92*LOG(BJ87/BI87)</f>
        <v>-0.70061428366082312</v>
      </c>
      <c r="DX87" s="3">
        <f>BK87*100/BJ87</f>
        <v>3.9215686274509802</v>
      </c>
      <c r="DY87" s="3">
        <f>CC87*100/BJ87</f>
        <v>9.477124183006536</v>
      </c>
      <c r="DZ87" s="2">
        <f>EK87*100/AY87</f>
        <v>1.2395919422787125</v>
      </c>
      <c r="EA87" s="5"/>
      <c r="EB87" s="2">
        <f t="shared" si="251"/>
        <v>2.4166666666666665</v>
      </c>
      <c r="EC87" s="2">
        <f t="shared" si="298"/>
        <v>0.88904712028430599</v>
      </c>
      <c r="ED87" s="2"/>
      <c r="EE87" s="2">
        <f t="shared" si="335"/>
        <v>45.317894732023618</v>
      </c>
      <c r="EF87" s="2">
        <f t="shared" si="335"/>
        <v>0.78962998396707818</v>
      </c>
      <c r="EG87" s="2">
        <f t="shared" si="335"/>
        <v>10.44829239654989</v>
      </c>
      <c r="EH87" s="2">
        <f t="shared" si="335"/>
        <v>8.0138288242409548</v>
      </c>
      <c r="EI87" s="2">
        <f t="shared" si="335"/>
        <v>0.13732695373340489</v>
      </c>
      <c r="EJ87" s="2">
        <f t="shared" si="335"/>
        <v>14.533769270118684</v>
      </c>
      <c r="EK87" s="2">
        <f t="shared" si="335"/>
        <v>14.304891013896343</v>
      </c>
      <c r="EL87" s="2">
        <f t="shared" si="335"/>
        <v>0.60652737898920495</v>
      </c>
      <c r="EM87" s="2">
        <f t="shared" si="335"/>
        <v>5.3443072827916742</v>
      </c>
      <c r="EN87" s="2">
        <f t="shared" si="335"/>
        <v>0.50353216368915132</v>
      </c>
      <c r="EO87" s="2">
        <f>SUM(EE87:EN87)</f>
        <v>100</v>
      </c>
      <c r="EP87" s="2">
        <f>EL87+EM87</f>
        <v>5.9508346617808794</v>
      </c>
      <c r="ER87" s="3">
        <v>32.080026558803638</v>
      </c>
      <c r="ET87" s="3">
        <v>0</v>
      </c>
      <c r="EU87" s="3">
        <v>0</v>
      </c>
      <c r="EV87" s="3">
        <v>27.595634819532904</v>
      </c>
      <c r="EW87" s="3">
        <v>4.4843917392707331</v>
      </c>
      <c r="EX87" s="3">
        <v>8.7405995742743112</v>
      </c>
      <c r="EY87" s="3">
        <v>0</v>
      </c>
      <c r="EZ87" s="3">
        <v>0</v>
      </c>
      <c r="FA87" s="3">
        <v>0</v>
      </c>
      <c r="FB87" s="3">
        <v>0</v>
      </c>
      <c r="FC87" s="3">
        <v>0</v>
      </c>
      <c r="FD87" s="3">
        <v>0</v>
      </c>
      <c r="FE87" s="3">
        <v>0</v>
      </c>
      <c r="FF87" s="3">
        <v>0</v>
      </c>
      <c r="FG87" s="3">
        <v>1.4585912793286822</v>
      </c>
      <c r="FH87" s="3">
        <v>1.0446418993502755</v>
      </c>
      <c r="FI87" s="3">
        <v>0.28376914401495312</v>
      </c>
      <c r="FJ87" s="3">
        <v>2.7870023226939109</v>
      </c>
      <c r="FK87" s="3">
        <v>0</v>
      </c>
      <c r="FL87" s="3">
        <v>6.4224561311314607</v>
      </c>
      <c r="FM87" s="3">
        <v>1.7446120818419011</v>
      </c>
      <c r="FN87" s="3">
        <v>8.1670682129733621</v>
      </c>
      <c r="FO87" s="3">
        <v>16.93165532736063</v>
      </c>
      <c r="FP87" s="3">
        <v>5.0688740556663578</v>
      </c>
      <c r="FQ87" s="3">
        <v>22.000529383026986</v>
      </c>
      <c r="FR87" s="3">
        <v>0</v>
      </c>
      <c r="FS87" s="3">
        <v>1.2076796167574677</v>
      </c>
      <c r="FT87" s="3">
        <v>1.310481852315394</v>
      </c>
      <c r="FU87" s="3">
        <v>0</v>
      </c>
      <c r="FV87" s="3">
        <v>0</v>
      </c>
      <c r="FW87" s="3">
        <v>0</v>
      </c>
      <c r="FX87" s="3">
        <v>0</v>
      </c>
      <c r="FY87" s="3">
        <v>1.0422178385233196</v>
      </c>
      <c r="FZ87" s="3">
        <v>0</v>
      </c>
      <c r="GA87" s="3">
        <v>16.874978413996821</v>
      </c>
      <c r="GB87" s="3">
        <v>5.04</v>
      </c>
      <c r="GC87" s="2">
        <f>GB87+GA87+FZ87+FY87+FX87+FW87+FV87+FU87+FT87+FS87+FR87+FP87+FO87+FM87+FL87+FK87+FI87+FH87+FG87+FF87+FE87+FD87+FC87+FA87+EZ87+EY87+EX87+EW87+EV87+EU87+ET87</f>
        <v>99.250583773365207</v>
      </c>
    </row>
    <row r="88" spans="1:185" s="1" customFormat="1">
      <c r="A88" s="1" t="s">
        <v>329</v>
      </c>
      <c r="B88" s="1">
        <v>5</v>
      </c>
      <c r="C88" s="1" t="s">
        <v>120</v>
      </c>
      <c r="D88" s="1" t="s">
        <v>284</v>
      </c>
      <c r="E88" s="1" t="s">
        <v>129</v>
      </c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U88" s="122">
        <v>0.71053999999999995</v>
      </c>
      <c r="V88" s="1">
        <v>0.51207199999999997</v>
      </c>
      <c r="W88" s="2"/>
      <c r="X88" s="2"/>
      <c r="Y88" s="2"/>
      <c r="Z88" s="2"/>
      <c r="AA88" s="2"/>
      <c r="AB88" s="3"/>
      <c r="AC88" s="3"/>
      <c r="AF88" s="2"/>
      <c r="AG88" s="4"/>
      <c r="AH88" s="4"/>
      <c r="AI88" s="4"/>
      <c r="AJ88" s="2"/>
      <c r="AK88" s="2"/>
      <c r="AL88" s="2"/>
      <c r="AM88" s="2"/>
      <c r="AN88" s="2"/>
      <c r="AO88" s="2"/>
      <c r="AP88" s="2"/>
      <c r="AQ88" s="2"/>
      <c r="AR88" s="4"/>
      <c r="AS88" s="4"/>
      <c r="AU88" s="2"/>
      <c r="AV88" s="2"/>
      <c r="AX88" s="4"/>
      <c r="AY88" s="4"/>
      <c r="AZ88" s="4"/>
      <c r="BA88" s="3"/>
      <c r="BB88" s="3"/>
      <c r="BC88" s="3"/>
      <c r="BD88" s="3"/>
      <c r="BE88" s="3"/>
      <c r="BF88" s="3"/>
      <c r="BG88" s="3"/>
      <c r="BH88" s="3"/>
      <c r="BJ88" s="4"/>
      <c r="BK88" s="4"/>
      <c r="BL88" s="3"/>
      <c r="BM88" s="3"/>
      <c r="BN88" s="4"/>
      <c r="BO88" s="4"/>
      <c r="BP88" s="4"/>
      <c r="BQ88" s="3"/>
      <c r="BR88" s="3"/>
      <c r="BS88" s="3"/>
      <c r="BT88" s="3"/>
      <c r="BU88" s="3"/>
      <c r="BV88" s="3"/>
      <c r="BW88" s="2"/>
      <c r="BX88" s="2"/>
      <c r="BY88" s="2"/>
      <c r="BZ88" s="3"/>
      <c r="CA88" s="2"/>
      <c r="CB88" s="4"/>
      <c r="CC88" s="4"/>
      <c r="CD88" s="3"/>
      <c r="CE88" s="3"/>
      <c r="CG88" s="3"/>
      <c r="CH88" s="3"/>
      <c r="CI88" s="3"/>
      <c r="CJ88" s="3"/>
      <c r="CK88" s="3"/>
      <c r="CL88" s="3"/>
      <c r="CM88" s="3"/>
      <c r="CN88" s="3"/>
      <c r="CO88" s="3"/>
      <c r="CP88" s="3"/>
      <c r="CQ88" s="3"/>
      <c r="CR88" s="3"/>
      <c r="CS88" s="3"/>
      <c r="CT88" s="3"/>
      <c r="CU88" s="3"/>
      <c r="CV88" s="3"/>
      <c r="CW88" s="3"/>
      <c r="CX88" s="4"/>
      <c r="CY88" s="3"/>
      <c r="CZ88" s="3"/>
      <c r="DA88" s="3"/>
      <c r="DB88" s="3"/>
      <c r="DC88" s="3"/>
      <c r="DD88" s="3"/>
      <c r="DE88" s="3"/>
      <c r="DF88" s="3"/>
      <c r="DG88" s="2"/>
      <c r="DH88" s="4"/>
      <c r="DI88" s="2"/>
      <c r="DJ88" s="3"/>
      <c r="DK88" s="3"/>
      <c r="DL88" s="3"/>
      <c r="DM88" s="3"/>
      <c r="DN88" s="123"/>
      <c r="DO88" s="3"/>
      <c r="DP88" s="4"/>
      <c r="DQ88" s="3"/>
      <c r="DR88" s="3"/>
      <c r="DS88" s="2"/>
      <c r="DT88" s="5"/>
      <c r="DU88" s="3"/>
      <c r="DV88" s="3"/>
      <c r="DW88" s="3"/>
      <c r="DX88" s="3"/>
      <c r="DY88" s="3"/>
      <c r="DZ88" s="2"/>
      <c r="EA88" s="5"/>
      <c r="EB88" s="2"/>
      <c r="EC88" s="2"/>
      <c r="ED88" s="2"/>
      <c r="EE88" s="2"/>
      <c r="EF88" s="2"/>
      <c r="EG88" s="2"/>
      <c r="EH88" s="2"/>
      <c r="EI88" s="2"/>
      <c r="EJ88" s="2"/>
      <c r="EK88" s="2"/>
      <c r="EL88" s="2"/>
      <c r="EM88" s="2"/>
      <c r="EN88" s="2"/>
      <c r="EO88" s="2"/>
      <c r="EP88" s="2"/>
      <c r="ER88" s="3"/>
      <c r="ET88" s="3"/>
      <c r="EU88" s="3"/>
      <c r="EV88" s="3"/>
      <c r="EW88" s="3"/>
      <c r="EX88" s="3"/>
      <c r="EY88" s="3"/>
      <c r="EZ88" s="3"/>
      <c r="FA88" s="3"/>
      <c r="FB88" s="3"/>
      <c r="FC88" s="3"/>
      <c r="FD88" s="3"/>
      <c r="FE88" s="3"/>
      <c r="FF88" s="3"/>
      <c r="FG88" s="3"/>
      <c r="FH88" s="3"/>
      <c r="FI88" s="3"/>
      <c r="FJ88" s="3"/>
      <c r="FK88" s="3"/>
      <c r="FL88" s="3"/>
      <c r="FM88" s="3"/>
      <c r="FN88" s="3"/>
      <c r="FO88" s="3"/>
      <c r="FP88" s="3"/>
      <c r="FQ88" s="3"/>
      <c r="FR88" s="3"/>
      <c r="FS88" s="3"/>
      <c r="FT88" s="3"/>
      <c r="FU88" s="3"/>
      <c r="FV88" s="3"/>
      <c r="FW88" s="3"/>
      <c r="FX88" s="3"/>
      <c r="FY88" s="3"/>
      <c r="FZ88" s="3"/>
      <c r="GA88" s="3"/>
      <c r="GB88" s="3"/>
      <c r="GC88" s="2"/>
    </row>
    <row r="89" spans="1:185" s="1" customFormat="1">
      <c r="A89" s="1" t="s">
        <v>329</v>
      </c>
      <c r="B89" s="1">
        <v>5</v>
      </c>
      <c r="C89" s="1" t="s">
        <v>128</v>
      </c>
      <c r="D89" s="1" t="s">
        <v>340</v>
      </c>
      <c r="E89" s="1" t="s">
        <v>112</v>
      </c>
      <c r="G89" s="2">
        <v>41.82</v>
      </c>
      <c r="H89" s="2">
        <v>0.79</v>
      </c>
      <c r="I89" s="2">
        <v>10.39</v>
      </c>
      <c r="J89" s="2">
        <v>7.57</v>
      </c>
      <c r="K89" s="2">
        <v>0.13</v>
      </c>
      <c r="L89" s="2">
        <v>12.56</v>
      </c>
      <c r="M89" s="2">
        <v>15.69</v>
      </c>
      <c r="N89" s="2">
        <v>1.1000000000000001</v>
      </c>
      <c r="O89" s="2">
        <v>7.73</v>
      </c>
      <c r="P89" s="2">
        <v>0.41</v>
      </c>
      <c r="Q89" s="2"/>
      <c r="R89" s="2"/>
      <c r="S89" s="2">
        <f>SUM(G89:R89)</f>
        <v>98.19</v>
      </c>
      <c r="U89" s="122"/>
      <c r="W89" s="2"/>
      <c r="X89" s="2"/>
      <c r="Y89" s="2"/>
      <c r="Z89" s="2"/>
      <c r="AA89" s="2"/>
      <c r="AB89" s="3"/>
      <c r="AC89" s="3"/>
      <c r="AF89" s="2">
        <f>(L89/40.31)/((L89/40.31)+(J89-(J89*0.15))*0.8998/71.85)</f>
        <v>0.7945228354391054</v>
      </c>
      <c r="AG89" s="4"/>
      <c r="AH89" s="4"/>
      <c r="AI89" s="4"/>
      <c r="AJ89" s="2">
        <f>N89+O89</f>
        <v>8.83</v>
      </c>
      <c r="AK89" s="2">
        <f>O89/N89</f>
        <v>7.0272727272727273</v>
      </c>
      <c r="AL89" s="2">
        <f>N89/O89</f>
        <v>0.14230271668822769</v>
      </c>
      <c r="AM89" s="2"/>
      <c r="AN89" s="2">
        <f t="shared" si="221"/>
        <v>0.74398460057747839</v>
      </c>
      <c r="AO89" s="2"/>
      <c r="AP89" s="2"/>
      <c r="AQ89" s="2"/>
      <c r="AR89" s="4"/>
      <c r="AS89" s="4"/>
      <c r="AU89" s="2">
        <f>O89/G89</f>
        <v>0.18483978957436634</v>
      </c>
      <c r="AV89" s="2">
        <f t="shared" si="314"/>
        <v>0.80527250397961447</v>
      </c>
      <c r="AX89" s="4"/>
      <c r="AY89" s="4"/>
      <c r="AZ89" s="4"/>
      <c r="BA89" s="3"/>
      <c r="BB89" s="3"/>
      <c r="BC89" s="3"/>
      <c r="BD89" s="3"/>
      <c r="BE89" s="3"/>
      <c r="BF89" s="3"/>
      <c r="BG89" s="3"/>
      <c r="BH89" s="3"/>
      <c r="BJ89" s="4"/>
      <c r="BK89" s="4"/>
      <c r="BL89" s="3"/>
      <c r="BM89" s="3"/>
      <c r="BN89" s="4"/>
      <c r="BO89" s="4"/>
      <c r="BP89" s="4"/>
      <c r="BQ89" s="3"/>
      <c r="BR89" s="3"/>
      <c r="BS89" s="3"/>
      <c r="BT89" s="3"/>
      <c r="BU89" s="3"/>
      <c r="BV89" s="3"/>
      <c r="BW89" s="2"/>
      <c r="BX89" s="2"/>
      <c r="BY89" s="2"/>
      <c r="BZ89" s="3"/>
      <c r="CA89" s="2"/>
      <c r="CB89" s="4"/>
      <c r="CC89" s="4"/>
      <c r="CD89" s="3"/>
      <c r="CE89" s="3"/>
      <c r="CG89" s="3"/>
      <c r="CH89" s="3"/>
      <c r="CI89" s="3"/>
      <c r="CJ89" s="3"/>
      <c r="CK89" s="3"/>
      <c r="CL89" s="3"/>
      <c r="CM89" s="3"/>
      <c r="CN89" s="3"/>
      <c r="CO89" s="3"/>
      <c r="CP89" s="3"/>
      <c r="CQ89" s="3"/>
      <c r="CR89" s="3"/>
      <c r="CS89" s="3"/>
      <c r="CT89" s="3"/>
      <c r="CU89" s="3"/>
      <c r="CV89" s="3"/>
      <c r="CW89" s="3"/>
      <c r="CX89" s="4"/>
      <c r="CY89" s="3"/>
      <c r="CZ89" s="3"/>
      <c r="DA89" s="3"/>
      <c r="DB89" s="3"/>
      <c r="DC89" s="3"/>
      <c r="DD89" s="3"/>
      <c r="DE89" s="3"/>
      <c r="DF89" s="3"/>
      <c r="DG89" s="2"/>
      <c r="DH89" s="4"/>
      <c r="DI89" s="2"/>
      <c r="DJ89" s="3"/>
      <c r="DK89" s="3"/>
      <c r="DL89" s="3"/>
      <c r="DM89" s="3"/>
      <c r="DN89" s="123"/>
      <c r="DO89" s="3"/>
      <c r="DP89" s="4"/>
      <c r="DQ89" s="3"/>
      <c r="DR89" s="3"/>
      <c r="DS89" s="2"/>
      <c r="DT89" s="5"/>
      <c r="DU89" s="3"/>
      <c r="DV89" s="3"/>
      <c r="DW89" s="3"/>
      <c r="DX89" s="3"/>
      <c r="DY89" s="3"/>
      <c r="DZ89" s="2"/>
      <c r="EA89" s="5"/>
      <c r="EB89" s="2"/>
      <c r="EC89" s="2"/>
      <c r="ED89" s="2"/>
      <c r="EE89" s="2"/>
      <c r="EF89" s="2"/>
      <c r="EG89" s="2"/>
      <c r="EH89" s="2"/>
      <c r="EI89" s="2"/>
      <c r="EJ89" s="2"/>
      <c r="EK89" s="2"/>
      <c r="EL89" s="2"/>
      <c r="EM89" s="2"/>
      <c r="EN89" s="2"/>
      <c r="EO89" s="2"/>
      <c r="EP89" s="2"/>
      <c r="ER89" s="3">
        <v>40.859418213806386</v>
      </c>
      <c r="ET89" s="3">
        <v>0</v>
      </c>
      <c r="EU89" s="3">
        <v>0</v>
      </c>
      <c r="EV89" s="3">
        <v>0</v>
      </c>
      <c r="EW89" s="3">
        <v>0</v>
      </c>
      <c r="EX89" s="3">
        <v>0.58299548189844486</v>
      </c>
      <c r="EY89" s="3">
        <v>5.042110358180059</v>
      </c>
      <c r="EZ89" s="3">
        <v>35.817307855626325</v>
      </c>
      <c r="FA89" s="3">
        <v>0</v>
      </c>
      <c r="FB89" s="3">
        <v>0</v>
      </c>
      <c r="FC89" s="3">
        <v>0</v>
      </c>
      <c r="FD89" s="3">
        <v>0</v>
      </c>
      <c r="FE89" s="3">
        <v>0</v>
      </c>
      <c r="FF89" s="3">
        <v>0</v>
      </c>
      <c r="FG89" s="3">
        <v>0.39463448649066818</v>
      </c>
      <c r="FH89" s="3">
        <v>0.27860182337965833</v>
      </c>
      <c r="FI89" s="3">
        <v>8.2078993780454704E-2</v>
      </c>
      <c r="FJ89" s="3">
        <v>0.75531530365078114</v>
      </c>
      <c r="FK89" s="3">
        <v>0</v>
      </c>
      <c r="FL89" s="3">
        <v>0</v>
      </c>
      <c r="FM89" s="3">
        <v>0</v>
      </c>
      <c r="FN89" s="3">
        <v>0</v>
      </c>
      <c r="FO89" s="3">
        <v>21.724784879813296</v>
      </c>
      <c r="FP89" s="3">
        <v>7.0537149661471226</v>
      </c>
      <c r="FQ89" s="3">
        <v>28.778499845960418</v>
      </c>
      <c r="FR89" s="3">
        <v>22.7931306853115</v>
      </c>
      <c r="FS89" s="3">
        <v>1.3055156866428705</v>
      </c>
      <c r="FT89" s="3">
        <v>1.50040675844806</v>
      </c>
      <c r="FU89" s="3">
        <v>0</v>
      </c>
      <c r="FV89" s="3">
        <v>0</v>
      </c>
      <c r="FW89" s="3">
        <v>0</v>
      </c>
      <c r="FX89" s="3">
        <v>0</v>
      </c>
      <c r="FY89" s="3">
        <v>0.97115753135127514</v>
      </c>
      <c r="FZ89" s="3">
        <v>0</v>
      </c>
      <c r="GA89" s="3">
        <v>0</v>
      </c>
      <c r="GB89" s="3">
        <v>0</v>
      </c>
      <c r="GC89" s="2">
        <f>GB89+GA89+FZ89+FY89+FX89+FW89+FV89+FU89+FT89+FS89+FR89+FP89+FO89+FM89+FL89+FK89+FI89+FH89+FG89+FF89+FE89+FD89+FC89+FA89+EZ89+EY89+EX89+EW89+EV89+EU89+ET89</f>
        <v>97.546439507069749</v>
      </c>
    </row>
    <row r="90" spans="1:185" s="1" customFormat="1">
      <c r="A90" s="1" t="s">
        <v>329</v>
      </c>
      <c r="B90" s="1">
        <v>5</v>
      </c>
      <c r="C90" s="1" t="s">
        <v>120</v>
      </c>
      <c r="D90" s="1" t="s">
        <v>341</v>
      </c>
      <c r="E90" s="1" t="s">
        <v>136</v>
      </c>
      <c r="G90" s="2">
        <v>41.43</v>
      </c>
      <c r="H90" s="1">
        <v>0.28999999999999998</v>
      </c>
      <c r="I90" s="2">
        <v>9.8000000000000007</v>
      </c>
      <c r="J90" s="2">
        <v>9</v>
      </c>
      <c r="K90" s="2"/>
      <c r="L90" s="2">
        <v>13.4</v>
      </c>
      <c r="M90" s="2">
        <v>16.62</v>
      </c>
      <c r="N90" s="2">
        <v>1.64</v>
      </c>
      <c r="O90" s="2">
        <v>7.4</v>
      </c>
      <c r="P90" s="2"/>
      <c r="Q90" s="2">
        <v>1.1100000000000001</v>
      </c>
      <c r="R90" s="2"/>
      <c r="S90" s="2">
        <f>SUM(G90:R90)</f>
        <v>100.69000000000001</v>
      </c>
      <c r="U90" s="122"/>
      <c r="W90" s="2"/>
      <c r="X90" s="2"/>
      <c r="Y90" s="2"/>
      <c r="Z90" s="2"/>
      <c r="AA90" s="2"/>
      <c r="AB90" s="3"/>
      <c r="AC90" s="3"/>
      <c r="AF90" s="2">
        <f>(L90/40.31)/((L90/40.31)+(J90-(J90*0.15))*0.8998/71.85)</f>
        <v>0.77627910511505516</v>
      </c>
      <c r="AG90" s="4">
        <f>H90*5995</f>
        <v>1738.55</v>
      </c>
      <c r="AH90" s="4">
        <f>O90*8302</f>
        <v>61434.8</v>
      </c>
      <c r="AI90" s="4"/>
      <c r="AJ90" s="2">
        <f>N90+O90</f>
        <v>9.0400000000000009</v>
      </c>
      <c r="AK90" s="2">
        <f>O90/N90</f>
        <v>4.51219512195122</v>
      </c>
      <c r="AL90" s="2">
        <f>N90/O90</f>
        <v>0.22162162162162161</v>
      </c>
      <c r="AM90" s="2">
        <f>EK90/EG90</f>
        <v>1.6959183673469387</v>
      </c>
      <c r="AN90" s="2">
        <f t="shared" si="221"/>
        <v>0.75510204081632648</v>
      </c>
      <c r="AO90" s="2">
        <f t="shared" si="222"/>
        <v>1.092599320143149</v>
      </c>
      <c r="AP90" s="2">
        <f t="shared" ref="AP90:AP92" si="349">1/AO90</f>
        <v>0.91524860171886535</v>
      </c>
      <c r="AQ90" s="2">
        <f t="shared" si="224"/>
        <v>0.23946490360571854</v>
      </c>
      <c r="AR90" s="4">
        <f>1000*(4*(EE90/60.08)-11*(EL90/61.98*2+EM90/94.2*2)-2*(EH90/159.69*2+EF90/79.87))</f>
        <v>216.17051146964124</v>
      </c>
      <c r="AS90" s="4">
        <f>1000*(6*(EK90/56.08)+2*(EJ90/40.3)+EG90/101.96*2)</f>
        <v>2646.5341353465869</v>
      </c>
      <c r="AU90" s="2">
        <f>O90/G90</f>
        <v>0.1786145305334299</v>
      </c>
      <c r="AV90" s="2">
        <f t="shared" si="314"/>
        <v>0.81730577581350994</v>
      </c>
      <c r="AX90" s="4"/>
      <c r="AY90" s="4"/>
      <c r="AZ90" s="4"/>
      <c r="BA90" s="3"/>
      <c r="BB90" s="3"/>
      <c r="BC90" s="3"/>
      <c r="BD90" s="3"/>
      <c r="BE90" s="3"/>
      <c r="BF90" s="3"/>
      <c r="BG90" s="3"/>
      <c r="BH90" s="3"/>
      <c r="BJ90" s="4"/>
      <c r="BK90" s="4"/>
      <c r="BL90" s="3"/>
      <c r="BM90" s="3"/>
      <c r="BN90" s="4"/>
      <c r="BO90" s="4"/>
      <c r="BP90" s="4"/>
      <c r="BQ90" s="3"/>
      <c r="BR90" s="3"/>
      <c r="BS90" s="3"/>
      <c r="BT90" s="3"/>
      <c r="BU90" s="3"/>
      <c r="BV90" s="3"/>
      <c r="BW90" s="2"/>
      <c r="BX90" s="2"/>
      <c r="BY90" s="2"/>
      <c r="BZ90" s="3"/>
      <c r="CA90" s="2"/>
      <c r="CB90" s="4"/>
      <c r="CC90" s="4"/>
      <c r="CD90" s="3"/>
      <c r="CE90" s="3"/>
      <c r="CG90" s="3"/>
      <c r="CH90" s="3"/>
      <c r="CI90" s="3"/>
      <c r="CJ90" s="3"/>
      <c r="CK90" s="3"/>
      <c r="CL90" s="3"/>
      <c r="CM90" s="3"/>
      <c r="CN90" s="3"/>
      <c r="CO90" s="3"/>
      <c r="CP90" s="3"/>
      <c r="CQ90" s="3"/>
      <c r="CR90" s="3"/>
      <c r="CS90" s="3"/>
      <c r="CT90" s="3"/>
      <c r="CU90" s="3"/>
      <c r="CV90" s="3"/>
      <c r="CW90" s="3"/>
      <c r="CX90" s="4"/>
      <c r="CY90" s="3"/>
      <c r="CZ90" s="3"/>
      <c r="DA90" s="3"/>
      <c r="DB90" s="3"/>
      <c r="DC90" s="3"/>
      <c r="DD90" s="3"/>
      <c r="DE90" s="3"/>
      <c r="DF90" s="3"/>
      <c r="DG90" s="2"/>
      <c r="DH90" s="4"/>
      <c r="DI90" s="2"/>
      <c r="DJ90" s="3"/>
      <c r="DK90" s="3"/>
      <c r="DL90" s="3"/>
      <c r="DM90" s="3"/>
      <c r="DN90" s="123"/>
      <c r="DO90" s="3"/>
      <c r="DP90" s="4"/>
      <c r="DQ90" s="3"/>
      <c r="DR90" s="3"/>
      <c r="DS90" s="2"/>
      <c r="DT90" s="5"/>
      <c r="DU90" s="3"/>
      <c r="DV90" s="3"/>
      <c r="DW90" s="3"/>
      <c r="DX90" s="3"/>
      <c r="DY90" s="3"/>
      <c r="DZ90" s="2"/>
      <c r="EA90" s="5"/>
      <c r="EB90" s="2"/>
      <c r="EC90" s="2"/>
      <c r="ED90" s="2"/>
      <c r="EE90" s="2">
        <f t="shared" ref="EE90:EH92" si="350">100*G90/($G90+$H90+$I90+$J90+$K90+$L90+$M90+$N90+$O90+$P90)</f>
        <v>41.604739907611965</v>
      </c>
      <c r="EF90" s="2">
        <f t="shared" si="350"/>
        <v>0.29122313717613973</v>
      </c>
      <c r="EG90" s="2">
        <f t="shared" si="350"/>
        <v>9.8413336011247239</v>
      </c>
      <c r="EH90" s="2">
        <f t="shared" si="350"/>
        <v>9.0379594296043368</v>
      </c>
      <c r="EI90" s="2"/>
      <c r="EJ90" s="2">
        <f t="shared" ref="EJ90:EN92" si="351">100*L90/($G90+$H90+$I90+$J90+$K90+$L90+$M90+$N90+$O90+$P90)</f>
        <v>13.456517372966458</v>
      </c>
      <c r="EK90" s="2">
        <f t="shared" si="351"/>
        <v>16.69009841333601</v>
      </c>
      <c r="EL90" s="2">
        <f t="shared" si="351"/>
        <v>1.6469170516167904</v>
      </c>
      <c r="EM90" s="2">
        <f t="shared" si="351"/>
        <v>7.4312110865635663</v>
      </c>
      <c r="EN90" s="2">
        <f t="shared" si="351"/>
        <v>0</v>
      </c>
      <c r="EO90" s="2">
        <f>SUM(EE90:EN90)</f>
        <v>99.999999999999986</v>
      </c>
      <c r="EP90" s="2">
        <f>EL90+EM90</f>
        <v>9.0781281381803574</v>
      </c>
      <c r="ER90" s="3">
        <v>31.240165874778096</v>
      </c>
      <c r="ET90" s="3">
        <v>0</v>
      </c>
      <c r="EU90" s="3">
        <v>0</v>
      </c>
      <c r="EV90" s="3">
        <v>0</v>
      </c>
      <c r="EW90" s="3">
        <v>0</v>
      </c>
      <c r="EX90" s="3">
        <v>0</v>
      </c>
      <c r="EY90" s="3">
        <v>4.9887564250249312</v>
      </c>
      <c r="EZ90" s="3">
        <v>23.154451770460991</v>
      </c>
      <c r="FA90" s="3">
        <v>8.0687298256775293</v>
      </c>
      <c r="FB90" s="3">
        <v>0</v>
      </c>
      <c r="FC90" s="3">
        <v>0</v>
      </c>
      <c r="FD90" s="3">
        <v>3.0969576792921747</v>
      </c>
      <c r="FE90" s="3">
        <v>0.2681378727115461</v>
      </c>
      <c r="FF90" s="3">
        <v>0</v>
      </c>
      <c r="FG90" s="3">
        <v>0</v>
      </c>
      <c r="FH90" s="3">
        <v>0</v>
      </c>
      <c r="FI90" s="3">
        <v>0</v>
      </c>
      <c r="FJ90" s="3">
        <v>0</v>
      </c>
      <c r="FK90" s="3">
        <v>0</v>
      </c>
      <c r="FL90" s="3">
        <v>0</v>
      </c>
      <c r="FM90" s="3">
        <v>0</v>
      </c>
      <c r="FN90" s="3">
        <v>0</v>
      </c>
      <c r="FO90" s="3">
        <v>23.386008434631602</v>
      </c>
      <c r="FP90" s="3">
        <v>9.750499543536316</v>
      </c>
      <c r="FQ90" s="3">
        <v>33.13650797816792</v>
      </c>
      <c r="FR90" s="3">
        <v>25.522724679029963</v>
      </c>
      <c r="FS90" s="3">
        <v>0</v>
      </c>
      <c r="FT90" s="3">
        <v>0.55078222778473085</v>
      </c>
      <c r="FU90" s="3">
        <v>0</v>
      </c>
      <c r="FV90" s="3">
        <v>0</v>
      </c>
      <c r="FW90" s="3">
        <v>0</v>
      </c>
      <c r="FX90" s="3">
        <v>0</v>
      </c>
      <c r="FY90" s="3">
        <v>0</v>
      </c>
      <c r="FZ90" s="3">
        <v>0</v>
      </c>
      <c r="GA90" s="3">
        <v>0</v>
      </c>
      <c r="GB90" s="3">
        <v>1.1100000000000001</v>
      </c>
      <c r="GC90" s="2">
        <f>GB90+GA90+FZ90+FY90+FX90+FW90+FV90+FU90+FT90+FS90+FR90+FP90+FO90+FM90+FL90+FK90+FI90+FH90+FG90+FF90+FE90+FD90+FC90+FA90+EZ90+EY90+EX90+EW90+EV90+EU90+ET90</f>
        <v>99.897048458149783</v>
      </c>
    </row>
    <row r="91" spans="1:185" s="1" customFormat="1">
      <c r="A91" s="1" t="s">
        <v>329</v>
      </c>
      <c r="B91" s="1">
        <v>5</v>
      </c>
      <c r="C91" s="1" t="s">
        <v>120</v>
      </c>
      <c r="D91" s="1" t="s">
        <v>338</v>
      </c>
      <c r="E91" s="1" t="s">
        <v>422</v>
      </c>
      <c r="G91" s="2">
        <v>42.28</v>
      </c>
      <c r="H91" s="2">
        <v>0.48</v>
      </c>
      <c r="I91" s="2">
        <v>10.44</v>
      </c>
      <c r="J91" s="2">
        <v>7.11</v>
      </c>
      <c r="K91" s="2"/>
      <c r="L91" s="2">
        <v>13.08</v>
      </c>
      <c r="M91" s="2">
        <v>16.68</v>
      </c>
      <c r="N91" s="2">
        <v>1.76</v>
      </c>
      <c r="O91" s="2">
        <v>7.45</v>
      </c>
      <c r="P91" s="2">
        <v>0.41</v>
      </c>
      <c r="Q91" s="2">
        <v>0.36</v>
      </c>
      <c r="R91" s="2"/>
      <c r="S91" s="2">
        <f>SUM(G91:R91)</f>
        <v>100.05</v>
      </c>
      <c r="U91" s="122"/>
      <c r="W91" s="2"/>
      <c r="X91" s="2"/>
      <c r="Y91" s="2"/>
      <c r="Z91" s="2"/>
      <c r="AA91" s="2"/>
      <c r="AB91" s="3"/>
      <c r="AC91" s="3"/>
      <c r="AF91" s="2">
        <f>(L91/40.31)/((L91/40.31)+(J91-(J91*0.15))*0.8998/71.85)</f>
        <v>0.81086872613577421</v>
      </c>
      <c r="AG91" s="4">
        <f>H91*5995</f>
        <v>2877.6</v>
      </c>
      <c r="AH91" s="4">
        <f>O91*8302</f>
        <v>61849.9</v>
      </c>
      <c r="AI91" s="4">
        <f>P91*4364</f>
        <v>1789.2399999999998</v>
      </c>
      <c r="AJ91" s="2">
        <f>N91+O91</f>
        <v>9.2100000000000009</v>
      </c>
      <c r="AK91" s="2">
        <f>O91/N91</f>
        <v>4.2329545454545459</v>
      </c>
      <c r="AL91" s="2">
        <f>N91/O91</f>
        <v>0.23624161073825503</v>
      </c>
      <c r="AM91" s="2">
        <f>EK91/EG91</f>
        <v>1.5977011494252873</v>
      </c>
      <c r="AN91" s="2">
        <f t="shared" si="221"/>
        <v>0.71360153256704983</v>
      </c>
      <c r="AO91" s="2">
        <f t="shared" si="222"/>
        <v>1.0497124375558731</v>
      </c>
      <c r="AP91" s="2">
        <f t="shared" si="349"/>
        <v>0.95264185144683777</v>
      </c>
      <c r="AQ91" s="2">
        <f t="shared" si="224"/>
        <v>0.25287518967385259</v>
      </c>
      <c r="AR91" s="4">
        <f>1000*(4*(EE91/60.08)-11*(EL91/61.98*2+EM91/94.2*2)-2*(EH91/159.69*2+EF91/79.87))</f>
        <v>260.97515563616673</v>
      </c>
      <c r="AS91" s="4">
        <f>1000*(6*(EK91/56.08)+2*(EJ91/40.3)+EG91/101.96*2)</f>
        <v>2646.715961737827</v>
      </c>
      <c r="AU91" s="2">
        <f>O91/G91</f>
        <v>0.17620624408703878</v>
      </c>
      <c r="AV91" s="2">
        <f t="shared" si="314"/>
        <v>0.77238654204391077</v>
      </c>
      <c r="AX91" s="4"/>
      <c r="AY91" s="4"/>
      <c r="AZ91" s="4"/>
      <c r="BA91" s="3"/>
      <c r="BB91" s="3"/>
      <c r="BC91" s="3"/>
      <c r="BD91" s="3"/>
      <c r="BE91" s="3"/>
      <c r="BF91" s="3"/>
      <c r="BG91" s="3"/>
      <c r="BH91" s="3"/>
      <c r="BJ91" s="4"/>
      <c r="BK91" s="4"/>
      <c r="BL91" s="3"/>
      <c r="BM91" s="3"/>
      <c r="BN91" s="4"/>
      <c r="BO91" s="4"/>
      <c r="BP91" s="4"/>
      <c r="BQ91" s="3"/>
      <c r="BR91" s="3"/>
      <c r="BS91" s="3"/>
      <c r="BT91" s="3"/>
      <c r="BU91" s="3"/>
      <c r="BV91" s="3"/>
      <c r="BW91" s="2"/>
      <c r="BX91" s="2"/>
      <c r="BY91" s="2"/>
      <c r="BZ91" s="3"/>
      <c r="CA91" s="2"/>
      <c r="CB91" s="4"/>
      <c r="CC91" s="4"/>
      <c r="CD91" s="3"/>
      <c r="CE91" s="3"/>
      <c r="CG91" s="3"/>
      <c r="CH91" s="3"/>
      <c r="CI91" s="3"/>
      <c r="CJ91" s="3"/>
      <c r="CK91" s="3"/>
      <c r="CL91" s="3"/>
      <c r="CM91" s="3"/>
      <c r="CN91" s="3"/>
      <c r="CO91" s="3"/>
      <c r="CP91" s="3"/>
      <c r="CQ91" s="3"/>
      <c r="CR91" s="3"/>
      <c r="CS91" s="3"/>
      <c r="CT91" s="3"/>
      <c r="CU91" s="3"/>
      <c r="CV91" s="3"/>
      <c r="CW91" s="3"/>
      <c r="CX91" s="4"/>
      <c r="CY91" s="3"/>
      <c r="CZ91" s="3"/>
      <c r="DA91" s="3"/>
      <c r="DB91" s="3"/>
      <c r="DC91" s="3"/>
      <c r="DD91" s="3"/>
      <c r="DE91" s="3"/>
      <c r="DF91" s="3"/>
      <c r="DG91" s="2"/>
      <c r="DH91" s="4"/>
      <c r="DI91" s="2"/>
      <c r="DJ91" s="3"/>
      <c r="DK91" s="3"/>
      <c r="DL91" s="3"/>
      <c r="DM91" s="3"/>
      <c r="DN91" s="123"/>
      <c r="DO91" s="3"/>
      <c r="DP91" s="4"/>
      <c r="DQ91" s="3"/>
      <c r="DR91" s="3"/>
      <c r="DS91" s="2"/>
      <c r="DT91" s="5"/>
      <c r="DU91" s="3"/>
      <c r="DV91" s="3"/>
      <c r="DW91" s="3"/>
      <c r="DX91" s="3"/>
      <c r="DY91" s="3"/>
      <c r="DZ91" s="2"/>
      <c r="EA91" s="5"/>
      <c r="EB91" s="2"/>
      <c r="EC91" s="2"/>
      <c r="ED91" s="2"/>
      <c r="EE91" s="2">
        <f t="shared" si="350"/>
        <v>42.411475574280267</v>
      </c>
      <c r="EF91" s="2">
        <f t="shared" si="350"/>
        <v>0.48149262714414687</v>
      </c>
      <c r="EG91" s="2">
        <f t="shared" si="350"/>
        <v>10.472464640385194</v>
      </c>
      <c r="EH91" s="2">
        <f t="shared" si="350"/>
        <v>7.1321095395726752</v>
      </c>
      <c r="EI91" s="2"/>
      <c r="EJ91" s="2">
        <f t="shared" si="351"/>
        <v>13.120674089678003</v>
      </c>
      <c r="EK91" s="2">
        <f t="shared" si="351"/>
        <v>16.731868793259103</v>
      </c>
      <c r="EL91" s="2">
        <f t="shared" si="351"/>
        <v>1.7654729661952051</v>
      </c>
      <c r="EM91" s="2">
        <f t="shared" si="351"/>
        <v>7.4731668171331131</v>
      </c>
      <c r="EN91" s="2">
        <f t="shared" si="351"/>
        <v>0.41127495235229211</v>
      </c>
      <c r="EO91" s="2">
        <f>SUM(EE91:EN91)</f>
        <v>99.999999999999986</v>
      </c>
      <c r="EP91" s="2">
        <f>EL91+EM91</f>
        <v>9.2386397833283187</v>
      </c>
      <c r="ER91" s="3">
        <v>38.720041589065509</v>
      </c>
      <c r="ET91" s="3">
        <v>0</v>
      </c>
      <c r="EU91" s="3">
        <v>0</v>
      </c>
      <c r="EV91" s="3">
        <v>0</v>
      </c>
      <c r="EW91" s="3">
        <v>0</v>
      </c>
      <c r="EX91" s="3">
        <v>0</v>
      </c>
      <c r="EY91" s="3">
        <v>6.6212478104314689</v>
      </c>
      <c r="EZ91" s="3">
        <v>29.74716749542484</v>
      </c>
      <c r="FA91" s="3">
        <v>3.4588423619706434</v>
      </c>
      <c r="FB91" s="3">
        <v>0</v>
      </c>
      <c r="FC91" s="3">
        <v>0</v>
      </c>
      <c r="FD91" s="3">
        <v>2.3516262832092028</v>
      </c>
      <c r="FE91" s="3">
        <v>0</v>
      </c>
      <c r="FF91" s="3">
        <v>0</v>
      </c>
      <c r="FG91" s="3">
        <v>0</v>
      </c>
      <c r="FH91" s="3">
        <v>0</v>
      </c>
      <c r="FI91" s="3">
        <v>0</v>
      </c>
      <c r="FJ91" s="3">
        <v>0</v>
      </c>
      <c r="FK91" s="3">
        <v>0</v>
      </c>
      <c r="FL91" s="3">
        <v>0</v>
      </c>
      <c r="FM91" s="3">
        <v>0</v>
      </c>
      <c r="FN91" s="3">
        <v>0</v>
      </c>
      <c r="FO91" s="3">
        <v>22.827536591416521</v>
      </c>
      <c r="FP91" s="3">
        <v>7.3619968797647743</v>
      </c>
      <c r="FQ91" s="3">
        <v>30.189533471181296</v>
      </c>
      <c r="FR91" s="3">
        <v>24.786488855812376</v>
      </c>
      <c r="FS91" s="3">
        <v>4.7597176185104E-2</v>
      </c>
      <c r="FT91" s="3">
        <v>0.91163954943679593</v>
      </c>
      <c r="FU91" s="3">
        <v>0</v>
      </c>
      <c r="FV91" s="3">
        <v>0</v>
      </c>
      <c r="FW91" s="3">
        <v>0</v>
      </c>
      <c r="FX91" s="3">
        <v>0</v>
      </c>
      <c r="FY91" s="3">
        <v>0.97115753135127514</v>
      </c>
      <c r="FZ91" s="3">
        <v>0</v>
      </c>
      <c r="GA91" s="3">
        <v>0</v>
      </c>
      <c r="GB91" s="3">
        <v>0.36</v>
      </c>
      <c r="GC91" s="2">
        <f>GB91+GA91+FZ91+FY91+FX91+FW91+FV91+FU91+FT91+FS91+FR91+FP91+FO91+FM91+FL91+FK91+FI91+FH91+FG91+FF91+FE91+FD91+FC91+FA91+EZ91+EY91+EX91+EW91+EV91+EU91+ET91</f>
        <v>99.445300535003</v>
      </c>
    </row>
    <row r="92" spans="1:185" s="1" customFormat="1">
      <c r="A92" s="1" t="s">
        <v>329</v>
      </c>
      <c r="B92" s="1">
        <v>5</v>
      </c>
      <c r="C92" s="1" t="s">
        <v>120</v>
      </c>
      <c r="D92" s="1" t="s">
        <v>342</v>
      </c>
      <c r="E92" s="1" t="s">
        <v>129</v>
      </c>
      <c r="G92" s="2">
        <v>41.57</v>
      </c>
      <c r="H92" s="2">
        <v>1.24</v>
      </c>
      <c r="I92" s="2">
        <v>10.89</v>
      </c>
      <c r="J92" s="2">
        <v>8.52</v>
      </c>
      <c r="K92" s="2"/>
      <c r="L92" s="2">
        <v>12.26</v>
      </c>
      <c r="M92" s="2">
        <v>16.05</v>
      </c>
      <c r="N92" s="2">
        <v>1.01</v>
      </c>
      <c r="O92" s="2">
        <v>7.1</v>
      </c>
      <c r="P92" s="2">
        <v>1.18</v>
      </c>
      <c r="Q92" s="2">
        <v>0.25</v>
      </c>
      <c r="R92" s="2"/>
      <c r="S92" s="2">
        <f>SUM(G92:R92)</f>
        <v>100.07000000000001</v>
      </c>
      <c r="U92" s="122"/>
      <c r="W92" s="2"/>
      <c r="X92" s="2"/>
      <c r="Y92" s="2"/>
      <c r="Z92" s="2"/>
      <c r="AA92" s="2"/>
      <c r="AB92" s="3"/>
      <c r="AC92" s="3"/>
      <c r="AF92" s="2">
        <f>(L92/40.31)/((L92/40.31)+(J92-(J92*0.15))*0.8998/71.85)</f>
        <v>0.77030042066461624</v>
      </c>
      <c r="AG92" s="4">
        <f>H92*5995</f>
        <v>7433.8</v>
      </c>
      <c r="AH92" s="4">
        <f>O92*8302</f>
        <v>58944.2</v>
      </c>
      <c r="AI92" s="4">
        <f>P92*4364</f>
        <v>5149.5199999999995</v>
      </c>
      <c r="AJ92" s="2">
        <f>N92+O92</f>
        <v>8.11</v>
      </c>
      <c r="AK92" s="2">
        <f>O92/N92</f>
        <v>7.0297029702970297</v>
      </c>
      <c r="AL92" s="2">
        <f>N92/O92</f>
        <v>0.14225352112676057</v>
      </c>
      <c r="AM92" s="2">
        <f>EK92/EG92</f>
        <v>1.4738292011019285</v>
      </c>
      <c r="AN92" s="2">
        <f t="shared" si="221"/>
        <v>0.65197428833792459</v>
      </c>
      <c r="AO92" s="2">
        <f t="shared" si="222"/>
        <v>0.85825348800330159</v>
      </c>
      <c r="AP92" s="2">
        <f t="shared" si="349"/>
        <v>1.1651569308811864</v>
      </c>
      <c r="AQ92" s="2">
        <f t="shared" si="224"/>
        <v>0.28265775574493401</v>
      </c>
      <c r="AR92" s="4">
        <f>1000*(4*(EE92/60.08)-11*(EL92/61.98*2+EM92/94.2*2)-2*(EH92/159.69*2+EF92/79.87))</f>
        <v>507.4157046333878</v>
      </c>
      <c r="AS92" s="4">
        <f>1000*(6*(EK92/56.08)+2*(EJ92/40.3)+EG92/101.96*2)</f>
        <v>2543.8185084795091</v>
      </c>
      <c r="AU92" s="2">
        <f>O92/G92</f>
        <v>0.17079624729372142</v>
      </c>
      <c r="AV92" s="2">
        <f t="shared" si="314"/>
        <v>0.70568257366172815</v>
      </c>
      <c r="AX92" s="4"/>
      <c r="AY92" s="4"/>
      <c r="AZ92" s="4"/>
      <c r="BA92" s="3"/>
      <c r="BB92" s="3"/>
      <c r="BC92" s="3"/>
      <c r="BD92" s="3"/>
      <c r="BE92" s="3"/>
      <c r="BF92" s="3"/>
      <c r="BG92" s="3"/>
      <c r="BH92" s="3"/>
      <c r="BJ92" s="4"/>
      <c r="BK92" s="4"/>
      <c r="BL92" s="3"/>
      <c r="BM92" s="3"/>
      <c r="BN92" s="4"/>
      <c r="BO92" s="4"/>
      <c r="BP92" s="4"/>
      <c r="BQ92" s="3"/>
      <c r="BR92" s="3"/>
      <c r="BS92" s="3"/>
      <c r="BT92" s="3"/>
      <c r="BU92" s="3"/>
      <c r="BV92" s="3"/>
      <c r="BW92" s="2"/>
      <c r="BX92" s="2"/>
      <c r="BY92" s="2"/>
      <c r="BZ92" s="3"/>
      <c r="CA92" s="2"/>
      <c r="CB92" s="4"/>
      <c r="CC92" s="4"/>
      <c r="CD92" s="3"/>
      <c r="CE92" s="3"/>
      <c r="CG92" s="3"/>
      <c r="CH92" s="3"/>
      <c r="CI92" s="3"/>
      <c r="CJ92" s="3"/>
      <c r="CK92" s="3"/>
      <c r="CL92" s="3"/>
      <c r="CM92" s="3"/>
      <c r="CN92" s="3"/>
      <c r="CO92" s="3"/>
      <c r="CP92" s="3"/>
      <c r="CQ92" s="3"/>
      <c r="CR92" s="3"/>
      <c r="CS92" s="3"/>
      <c r="CT92" s="3"/>
      <c r="CU92" s="3"/>
      <c r="CV92" s="3"/>
      <c r="CW92" s="3"/>
      <c r="CX92" s="4"/>
      <c r="CY92" s="3"/>
      <c r="CZ92" s="3"/>
      <c r="DA92" s="3"/>
      <c r="DB92" s="3"/>
      <c r="DC92" s="3"/>
      <c r="DD92" s="3"/>
      <c r="DE92" s="3"/>
      <c r="DF92" s="3"/>
      <c r="DG92" s="2"/>
      <c r="DH92" s="4"/>
      <c r="DI92" s="2"/>
      <c r="DJ92" s="3"/>
      <c r="DK92" s="3"/>
      <c r="DL92" s="3"/>
      <c r="DM92" s="3"/>
      <c r="DN92" s="123"/>
      <c r="DO92" s="3"/>
      <c r="DP92" s="4"/>
      <c r="DQ92" s="3"/>
      <c r="DR92" s="3"/>
      <c r="DS92" s="2"/>
      <c r="DT92" s="5"/>
      <c r="DU92" s="3"/>
      <c r="DV92" s="3"/>
      <c r="DW92" s="3"/>
      <c r="DX92" s="3"/>
      <c r="DY92" s="3"/>
      <c r="DZ92" s="2"/>
      <c r="EA92" s="5"/>
      <c r="EB92" s="2"/>
      <c r="EC92" s="2"/>
      <c r="ED92" s="2"/>
      <c r="EE92" s="2">
        <f t="shared" si="350"/>
        <v>41.64496092967341</v>
      </c>
      <c r="EF92" s="2">
        <f t="shared" si="350"/>
        <v>1.2422360248447204</v>
      </c>
      <c r="EG92" s="2">
        <f t="shared" si="350"/>
        <v>10.909637347225004</v>
      </c>
      <c r="EH92" s="2">
        <f t="shared" si="350"/>
        <v>8.5353636545782408</v>
      </c>
      <c r="EI92" s="2"/>
      <c r="EJ92" s="2">
        <f t="shared" si="351"/>
        <v>12.282107794029251</v>
      </c>
      <c r="EK92" s="2">
        <f t="shared" si="351"/>
        <v>16.078942095772391</v>
      </c>
      <c r="EL92" s="2">
        <f t="shared" si="351"/>
        <v>1.0118212783009417</v>
      </c>
      <c r="EM92" s="2">
        <f t="shared" si="351"/>
        <v>7.1128030454818667</v>
      </c>
      <c r="EN92" s="2">
        <f t="shared" si="351"/>
        <v>1.1821278300941693</v>
      </c>
      <c r="EO92" s="2">
        <f>SUM(EE92:EN92)</f>
        <v>100</v>
      </c>
      <c r="EP92" s="2">
        <f>EL92+EM92</f>
        <v>8.1246243237828075</v>
      </c>
      <c r="ER92" s="3">
        <v>37.527748153811686</v>
      </c>
      <c r="ET92" s="3">
        <v>0</v>
      </c>
      <c r="EU92" s="3">
        <v>0</v>
      </c>
      <c r="EV92" s="3">
        <v>0</v>
      </c>
      <c r="EW92" s="3">
        <v>0</v>
      </c>
      <c r="EX92" s="3">
        <v>4.2117982468828297</v>
      </c>
      <c r="EY92" s="3">
        <v>4.6295740561471455</v>
      </c>
      <c r="EZ92" s="3">
        <v>32.898174097664544</v>
      </c>
      <c r="FA92" s="3">
        <v>0</v>
      </c>
      <c r="FB92" s="3">
        <v>0</v>
      </c>
      <c r="FC92" s="3">
        <v>0</v>
      </c>
      <c r="FD92" s="3">
        <v>0</v>
      </c>
      <c r="FE92" s="3">
        <v>0</v>
      </c>
      <c r="FF92" s="3">
        <v>0</v>
      </c>
      <c r="FG92" s="3">
        <v>2.0576420267131654</v>
      </c>
      <c r="FH92" s="3">
        <v>1.4372761331413431</v>
      </c>
      <c r="FI92" s="3">
        <v>0.44815764776293476</v>
      </c>
      <c r="FJ92" s="3">
        <v>3.9430758076174435</v>
      </c>
      <c r="FK92" s="3">
        <v>0</v>
      </c>
      <c r="FL92" s="3">
        <v>0</v>
      </c>
      <c r="FM92" s="3">
        <v>0</v>
      </c>
      <c r="FN92" s="3">
        <v>0</v>
      </c>
      <c r="FO92" s="3">
        <v>20.389256796729082</v>
      </c>
      <c r="FP92" s="3">
        <v>7.0065842108849061</v>
      </c>
      <c r="FQ92" s="3">
        <v>27.395841007613988</v>
      </c>
      <c r="FR92" s="3">
        <v>19.433963021493739</v>
      </c>
      <c r="FS92" s="3">
        <v>1.4693518692466652</v>
      </c>
      <c r="FT92" s="3">
        <v>2.355068836045056</v>
      </c>
      <c r="FU92" s="3">
        <v>0</v>
      </c>
      <c r="FV92" s="3">
        <v>0</v>
      </c>
      <c r="FW92" s="3">
        <v>0</v>
      </c>
      <c r="FX92" s="3">
        <v>0</v>
      </c>
      <c r="FY92" s="3">
        <v>2.7950387487670842</v>
      </c>
      <c r="FZ92" s="3">
        <v>0</v>
      </c>
      <c r="GA92" s="3">
        <v>0</v>
      </c>
      <c r="GB92" s="3">
        <v>0.25</v>
      </c>
      <c r="GC92" s="2">
        <f>GB92+GA92+FZ92+FY92+FX92+FW92+FV92+FU92+FT92+FS92+FR92+FP92+FO92+FM92+FL92+FK92+FI92+FH92+FG92+FF92+FE92+FD92+FC92+FA92+EZ92+EY92+EX92+EW92+EV92+EU92+ET92</f>
        <v>99.381885691478502</v>
      </c>
    </row>
    <row r="93" spans="1:185" s="1" customFormat="1">
      <c r="A93" s="1" t="s">
        <v>329</v>
      </c>
      <c r="B93" s="1">
        <v>5</v>
      </c>
      <c r="C93" s="1" t="s">
        <v>120</v>
      </c>
      <c r="D93" s="1" t="s">
        <v>344</v>
      </c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U93" s="122"/>
      <c r="W93" s="2"/>
      <c r="X93" s="2"/>
      <c r="Y93" s="2"/>
      <c r="Z93" s="2"/>
      <c r="AA93" s="2"/>
      <c r="AB93" s="3"/>
      <c r="AC93" s="3"/>
      <c r="AF93" s="2"/>
      <c r="AG93" s="4"/>
      <c r="AH93" s="4"/>
      <c r="AI93" s="4"/>
      <c r="AJ93" s="2"/>
      <c r="AK93" s="2"/>
      <c r="AL93" s="2"/>
      <c r="AM93" s="2"/>
      <c r="AN93" s="2"/>
      <c r="AO93" s="2"/>
      <c r="AP93" s="2"/>
      <c r="AQ93" s="2"/>
      <c r="AR93" s="4"/>
      <c r="AS93" s="4"/>
      <c r="AU93" s="2"/>
      <c r="AV93" s="2"/>
      <c r="AX93" s="4"/>
      <c r="AY93" s="4"/>
      <c r="AZ93" s="4"/>
      <c r="BA93" s="3"/>
      <c r="BB93" s="3"/>
      <c r="BC93" s="3"/>
      <c r="BD93" s="3"/>
      <c r="BE93" s="3"/>
      <c r="BF93" s="3"/>
      <c r="BG93" s="3"/>
      <c r="BH93" s="3"/>
      <c r="BJ93" s="4"/>
      <c r="BK93" s="4"/>
      <c r="BL93" s="3"/>
      <c r="BM93" s="3"/>
      <c r="BN93" s="4"/>
      <c r="BO93" s="4"/>
      <c r="BP93" s="4"/>
      <c r="BQ93" s="3"/>
      <c r="BR93" s="3"/>
      <c r="BS93" s="3"/>
      <c r="BT93" s="3"/>
      <c r="BU93" s="3"/>
      <c r="BV93" s="3"/>
      <c r="BW93" s="2"/>
      <c r="BX93" s="2"/>
      <c r="BY93" s="2"/>
      <c r="BZ93" s="3"/>
      <c r="CA93" s="2"/>
      <c r="CB93" s="4"/>
      <c r="CC93" s="4"/>
      <c r="CD93" s="3"/>
      <c r="CE93" s="3"/>
      <c r="CG93" s="3"/>
      <c r="CH93" s="3"/>
      <c r="CI93" s="3"/>
      <c r="CJ93" s="3"/>
      <c r="CK93" s="3"/>
      <c r="CL93" s="3"/>
      <c r="CM93" s="3"/>
      <c r="CN93" s="3"/>
      <c r="CO93" s="3"/>
      <c r="CP93" s="3"/>
      <c r="CQ93" s="3"/>
      <c r="CR93" s="3"/>
      <c r="CS93" s="3"/>
      <c r="CT93" s="3"/>
      <c r="CU93" s="3"/>
      <c r="CV93" s="3"/>
      <c r="CW93" s="3"/>
      <c r="CX93" s="4"/>
      <c r="CY93" s="3"/>
      <c r="CZ93" s="3"/>
      <c r="DA93" s="3"/>
      <c r="DB93" s="3"/>
      <c r="DC93" s="3"/>
      <c r="DD93" s="3"/>
      <c r="DE93" s="3"/>
      <c r="DF93" s="3"/>
      <c r="DG93" s="2"/>
      <c r="DH93" s="4"/>
      <c r="DI93" s="2"/>
      <c r="DJ93" s="3"/>
      <c r="DK93" s="3"/>
      <c r="DL93" s="3"/>
      <c r="DM93" s="3"/>
      <c r="DN93" s="123"/>
      <c r="DO93" s="3"/>
      <c r="DP93" s="4"/>
      <c r="DQ93" s="3"/>
      <c r="DR93" s="3"/>
      <c r="DS93" s="2"/>
      <c r="DT93" s="5"/>
      <c r="DU93" s="3"/>
      <c r="DV93" s="3"/>
      <c r="DW93" s="3"/>
      <c r="DX93" s="3"/>
      <c r="DY93" s="3"/>
      <c r="DZ93" s="2"/>
      <c r="EA93" s="5"/>
      <c r="EB93" s="2"/>
      <c r="EC93" s="2"/>
      <c r="ED93" s="2"/>
      <c r="EE93" s="2"/>
      <c r="EF93" s="2"/>
      <c r="EG93" s="2"/>
      <c r="EH93" s="2"/>
      <c r="EI93" s="2"/>
      <c r="EJ93" s="2"/>
      <c r="EK93" s="2"/>
      <c r="EL93" s="2"/>
      <c r="EM93" s="2"/>
      <c r="EN93" s="2"/>
      <c r="EO93" s="2"/>
      <c r="EP93" s="2"/>
      <c r="ER93" s="3"/>
      <c r="ET93" s="3"/>
      <c r="EU93" s="3"/>
      <c r="EV93" s="3"/>
      <c r="EW93" s="3"/>
      <c r="EX93" s="3"/>
      <c r="EY93" s="3"/>
      <c r="EZ93" s="3"/>
      <c r="FA93" s="3"/>
      <c r="FB93" s="3"/>
      <c r="FC93" s="3"/>
      <c r="FD93" s="3"/>
      <c r="FE93" s="3"/>
      <c r="FF93" s="3"/>
      <c r="FG93" s="3"/>
      <c r="FH93" s="3"/>
      <c r="FI93" s="3"/>
      <c r="FJ93" s="3"/>
      <c r="FK93" s="3"/>
      <c r="FL93" s="3"/>
      <c r="FM93" s="3"/>
      <c r="FN93" s="3"/>
      <c r="FO93" s="3"/>
      <c r="FP93" s="3"/>
      <c r="FQ93" s="3"/>
      <c r="FR93" s="3"/>
      <c r="FS93" s="3"/>
      <c r="FT93" s="3"/>
      <c r="FU93" s="3"/>
      <c r="FV93" s="3"/>
      <c r="FW93" s="3"/>
      <c r="FX93" s="3"/>
      <c r="FY93" s="3"/>
      <c r="FZ93" s="3"/>
      <c r="GA93" s="3"/>
      <c r="GB93" s="3"/>
      <c r="GC93" s="2"/>
    </row>
    <row r="94" spans="1:185" s="1" customFormat="1">
      <c r="A94" s="1" t="s">
        <v>329</v>
      </c>
      <c r="B94" s="1">
        <v>5</v>
      </c>
      <c r="C94" s="1" t="s">
        <v>120</v>
      </c>
      <c r="D94" s="1" t="s">
        <v>344</v>
      </c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U94" s="122"/>
      <c r="W94" s="2"/>
      <c r="X94" s="2"/>
      <c r="Y94" s="2"/>
      <c r="Z94" s="2"/>
      <c r="AA94" s="2"/>
      <c r="AB94" s="3"/>
      <c r="AC94" s="3"/>
      <c r="AF94" s="2"/>
      <c r="AG94" s="4"/>
      <c r="AH94" s="4"/>
      <c r="AI94" s="4"/>
      <c r="AJ94" s="2"/>
      <c r="AK94" s="2"/>
      <c r="AL94" s="2"/>
      <c r="AM94" s="2"/>
      <c r="AN94" s="2"/>
      <c r="AO94" s="2"/>
      <c r="AP94" s="2"/>
      <c r="AQ94" s="2"/>
      <c r="AR94" s="4"/>
      <c r="AS94" s="4"/>
      <c r="AU94" s="2"/>
      <c r="AV94" s="2"/>
      <c r="AX94" s="4"/>
      <c r="AY94" s="4"/>
      <c r="AZ94" s="4"/>
      <c r="BA94" s="3"/>
      <c r="BB94" s="3"/>
      <c r="BC94" s="3"/>
      <c r="BD94" s="3"/>
      <c r="BE94" s="3"/>
      <c r="BF94" s="3"/>
      <c r="BG94" s="3"/>
      <c r="BH94" s="3"/>
      <c r="BJ94" s="4"/>
      <c r="BK94" s="4"/>
      <c r="BL94" s="3"/>
      <c r="BM94" s="3"/>
      <c r="BN94" s="4"/>
      <c r="BO94" s="4"/>
      <c r="BP94" s="4"/>
      <c r="BQ94" s="3"/>
      <c r="BR94" s="3"/>
      <c r="BS94" s="3"/>
      <c r="BT94" s="3"/>
      <c r="BU94" s="3"/>
      <c r="BV94" s="3"/>
      <c r="BW94" s="2"/>
      <c r="BX94" s="2"/>
      <c r="BY94" s="2"/>
      <c r="BZ94" s="3"/>
      <c r="CA94" s="2"/>
      <c r="CB94" s="4"/>
      <c r="CC94" s="4"/>
      <c r="CD94" s="3"/>
      <c r="CE94" s="3"/>
      <c r="CG94" s="3"/>
      <c r="CH94" s="3"/>
      <c r="CI94" s="3"/>
      <c r="CJ94" s="3"/>
      <c r="CK94" s="3"/>
      <c r="CL94" s="3"/>
      <c r="CM94" s="3"/>
      <c r="CN94" s="3"/>
      <c r="CO94" s="3"/>
      <c r="CP94" s="3"/>
      <c r="CQ94" s="3"/>
      <c r="CR94" s="3"/>
      <c r="CS94" s="3"/>
      <c r="CT94" s="3"/>
      <c r="CU94" s="3"/>
      <c r="CV94" s="3"/>
      <c r="CW94" s="3"/>
      <c r="CX94" s="4"/>
      <c r="CY94" s="3"/>
      <c r="CZ94" s="3"/>
      <c r="DA94" s="3"/>
      <c r="DB94" s="3"/>
      <c r="DC94" s="3"/>
      <c r="DD94" s="3"/>
      <c r="DE94" s="3"/>
      <c r="DF94" s="3"/>
      <c r="DG94" s="2"/>
      <c r="DH94" s="4"/>
      <c r="DI94" s="2"/>
      <c r="DJ94" s="3"/>
      <c r="DK94" s="3"/>
      <c r="DL94" s="3"/>
      <c r="DM94" s="3"/>
      <c r="DN94" s="123"/>
      <c r="DO94" s="3"/>
      <c r="DP94" s="4"/>
      <c r="DQ94" s="3"/>
      <c r="DR94" s="3"/>
      <c r="DS94" s="2"/>
      <c r="DT94" s="5"/>
      <c r="DU94" s="3"/>
      <c r="DV94" s="3"/>
      <c r="DW94" s="3"/>
      <c r="DX94" s="3"/>
      <c r="DY94" s="3"/>
      <c r="DZ94" s="2"/>
      <c r="EA94" s="5"/>
      <c r="EB94" s="2"/>
      <c r="EC94" s="2"/>
      <c r="ED94" s="2"/>
      <c r="EE94" s="2"/>
      <c r="EF94" s="2"/>
      <c r="EG94" s="2"/>
      <c r="EH94" s="2"/>
      <c r="EI94" s="2"/>
      <c r="EJ94" s="2"/>
      <c r="EK94" s="2"/>
      <c r="EL94" s="2"/>
      <c r="EM94" s="2"/>
      <c r="EN94" s="2"/>
      <c r="EO94" s="2"/>
      <c r="EP94" s="2"/>
      <c r="ER94" s="3"/>
      <c r="ET94" s="3"/>
      <c r="EU94" s="3"/>
      <c r="EV94" s="3"/>
      <c r="EW94" s="3"/>
      <c r="EX94" s="3"/>
      <c r="EY94" s="3"/>
      <c r="EZ94" s="3"/>
      <c r="FA94" s="3"/>
      <c r="FB94" s="3"/>
      <c r="FC94" s="3"/>
      <c r="FD94" s="3"/>
      <c r="FE94" s="3"/>
      <c r="FF94" s="3"/>
      <c r="FG94" s="3"/>
      <c r="FH94" s="3"/>
      <c r="FI94" s="3"/>
      <c r="FJ94" s="3"/>
      <c r="FK94" s="3"/>
      <c r="FL94" s="3"/>
      <c r="FM94" s="3"/>
      <c r="FN94" s="3"/>
      <c r="FO94" s="3"/>
      <c r="FP94" s="3"/>
      <c r="FQ94" s="3"/>
      <c r="FR94" s="3"/>
      <c r="FS94" s="3"/>
      <c r="FT94" s="3"/>
      <c r="FU94" s="3"/>
      <c r="FV94" s="3"/>
      <c r="FW94" s="3"/>
      <c r="FX94" s="3"/>
      <c r="FY94" s="3"/>
      <c r="FZ94" s="3"/>
      <c r="GA94" s="3"/>
      <c r="GB94" s="3"/>
      <c r="GC94" s="2"/>
    </row>
    <row r="95" spans="1:185" s="1" customFormat="1">
      <c r="A95" s="1" t="s">
        <v>329</v>
      </c>
      <c r="B95" s="1">
        <v>5</v>
      </c>
      <c r="C95" s="1" t="s">
        <v>120</v>
      </c>
      <c r="D95" s="1" t="s">
        <v>344</v>
      </c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U95" s="122"/>
      <c r="W95" s="2"/>
      <c r="X95" s="2"/>
      <c r="Y95" s="2"/>
      <c r="Z95" s="2"/>
      <c r="AA95" s="2"/>
      <c r="AB95" s="3"/>
      <c r="AC95" s="3"/>
      <c r="AF95" s="2"/>
      <c r="AG95" s="4"/>
      <c r="AH95" s="4"/>
      <c r="AI95" s="4"/>
      <c r="AJ95" s="2"/>
      <c r="AK95" s="2"/>
      <c r="AL95" s="2"/>
      <c r="AM95" s="2"/>
      <c r="AN95" s="2"/>
      <c r="AO95" s="2"/>
      <c r="AP95" s="2"/>
      <c r="AQ95" s="2"/>
      <c r="AR95" s="4"/>
      <c r="AS95" s="4"/>
      <c r="AU95" s="2"/>
      <c r="AV95" s="2"/>
      <c r="AX95" s="4"/>
      <c r="AY95" s="4"/>
      <c r="AZ95" s="4"/>
      <c r="BA95" s="3"/>
      <c r="BB95" s="3"/>
      <c r="BC95" s="3"/>
      <c r="BD95" s="3"/>
      <c r="BE95" s="3"/>
      <c r="BF95" s="3"/>
      <c r="BG95" s="3"/>
      <c r="BH95" s="3"/>
      <c r="BJ95" s="4"/>
      <c r="BK95" s="4"/>
      <c r="BL95" s="3"/>
      <c r="BM95" s="3"/>
      <c r="BN95" s="4"/>
      <c r="BO95" s="4"/>
      <c r="BP95" s="4"/>
      <c r="BQ95" s="3"/>
      <c r="BR95" s="3"/>
      <c r="BS95" s="3"/>
      <c r="BT95" s="3"/>
      <c r="BU95" s="3"/>
      <c r="BV95" s="3"/>
      <c r="BW95" s="2"/>
      <c r="BX95" s="2"/>
      <c r="BY95" s="2"/>
      <c r="BZ95" s="3"/>
      <c r="CA95" s="2"/>
      <c r="CB95" s="4"/>
      <c r="CC95" s="4"/>
      <c r="CD95" s="3"/>
      <c r="CE95" s="3"/>
      <c r="CG95" s="3"/>
      <c r="CH95" s="3"/>
      <c r="CI95" s="3"/>
      <c r="CJ95" s="3"/>
      <c r="CK95" s="3"/>
      <c r="CL95" s="3"/>
      <c r="CM95" s="3"/>
      <c r="CN95" s="3"/>
      <c r="CO95" s="3"/>
      <c r="CP95" s="3"/>
      <c r="CQ95" s="3"/>
      <c r="CR95" s="3"/>
      <c r="CS95" s="3"/>
      <c r="CT95" s="3"/>
      <c r="CU95" s="3"/>
      <c r="CV95" s="3"/>
      <c r="CW95" s="3"/>
      <c r="CX95" s="4"/>
      <c r="CY95" s="3"/>
      <c r="CZ95" s="3"/>
      <c r="DA95" s="3"/>
      <c r="DB95" s="3"/>
      <c r="DC95" s="3"/>
      <c r="DD95" s="3"/>
      <c r="DE95" s="3"/>
      <c r="DF95" s="3"/>
      <c r="DG95" s="2"/>
      <c r="DH95" s="4"/>
      <c r="DI95" s="2"/>
      <c r="DJ95" s="3"/>
      <c r="DK95" s="3"/>
      <c r="DL95" s="3"/>
      <c r="DM95" s="3"/>
      <c r="DN95" s="123"/>
      <c r="DO95" s="3"/>
      <c r="DP95" s="4"/>
      <c r="DQ95" s="3"/>
      <c r="DR95" s="3"/>
      <c r="DS95" s="2"/>
      <c r="DT95" s="5"/>
      <c r="DU95" s="3"/>
      <c r="DV95" s="3"/>
      <c r="DW95" s="3"/>
      <c r="DX95" s="3"/>
      <c r="DY95" s="3"/>
      <c r="DZ95" s="2"/>
      <c r="EA95" s="5"/>
      <c r="EB95" s="2"/>
      <c r="EC95" s="2"/>
      <c r="ED95" s="2"/>
      <c r="EE95" s="2"/>
      <c r="EF95" s="2"/>
      <c r="EG95" s="2"/>
      <c r="EH95" s="2"/>
      <c r="EI95" s="2"/>
      <c r="EJ95" s="2"/>
      <c r="EK95" s="2"/>
      <c r="EL95" s="2"/>
      <c r="EM95" s="2"/>
      <c r="EN95" s="2"/>
      <c r="EO95" s="2"/>
      <c r="EP95" s="2"/>
      <c r="ER95" s="3"/>
      <c r="ET95" s="3"/>
      <c r="EU95" s="3"/>
      <c r="EV95" s="3"/>
      <c r="EW95" s="3"/>
      <c r="EX95" s="3"/>
      <c r="EY95" s="3"/>
      <c r="EZ95" s="3"/>
      <c r="FA95" s="3"/>
      <c r="FB95" s="3"/>
      <c r="FC95" s="3"/>
      <c r="FD95" s="3"/>
      <c r="FE95" s="3"/>
      <c r="FF95" s="3"/>
      <c r="FG95" s="3"/>
      <c r="FH95" s="3"/>
      <c r="FI95" s="3"/>
      <c r="FJ95" s="3"/>
      <c r="FK95" s="3"/>
      <c r="FL95" s="3"/>
      <c r="FM95" s="3"/>
      <c r="FN95" s="3"/>
      <c r="FO95" s="3"/>
      <c r="FP95" s="3"/>
      <c r="FQ95" s="3"/>
      <c r="FR95" s="3"/>
      <c r="FS95" s="3"/>
      <c r="FT95" s="3"/>
      <c r="FU95" s="3"/>
      <c r="FV95" s="3"/>
      <c r="FW95" s="3"/>
      <c r="FX95" s="3"/>
      <c r="FY95" s="3"/>
      <c r="FZ95" s="3"/>
      <c r="GA95" s="3"/>
      <c r="GB95" s="3"/>
      <c r="GC95" s="2"/>
    </row>
    <row r="96" spans="1:185" s="1" customFormat="1">
      <c r="A96" s="1" t="s">
        <v>329</v>
      </c>
      <c r="B96" s="1">
        <v>5</v>
      </c>
      <c r="C96" s="1" t="s">
        <v>120</v>
      </c>
      <c r="D96" s="1" t="s">
        <v>344</v>
      </c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U96" s="122"/>
      <c r="W96" s="2"/>
      <c r="X96" s="2"/>
      <c r="Y96" s="2"/>
      <c r="Z96" s="2"/>
      <c r="AA96" s="2"/>
      <c r="AB96" s="3"/>
      <c r="AC96" s="3"/>
      <c r="AF96" s="2"/>
      <c r="AG96" s="4"/>
      <c r="AH96" s="4"/>
      <c r="AI96" s="4"/>
      <c r="AJ96" s="2"/>
      <c r="AK96" s="2"/>
      <c r="AL96" s="2"/>
      <c r="AM96" s="2"/>
      <c r="AN96" s="2"/>
      <c r="AO96" s="2"/>
      <c r="AP96" s="2"/>
      <c r="AQ96" s="2"/>
      <c r="AR96" s="4"/>
      <c r="AS96" s="4"/>
      <c r="AU96" s="2"/>
      <c r="AV96" s="2"/>
      <c r="AX96" s="4"/>
      <c r="AY96" s="4"/>
      <c r="AZ96" s="4"/>
      <c r="BA96" s="3"/>
      <c r="BB96" s="3"/>
      <c r="BC96" s="3"/>
      <c r="BD96" s="3"/>
      <c r="BE96" s="3"/>
      <c r="BF96" s="3"/>
      <c r="BG96" s="3"/>
      <c r="BH96" s="3"/>
      <c r="BJ96" s="4"/>
      <c r="BK96" s="4"/>
      <c r="BL96" s="3"/>
      <c r="BM96" s="3"/>
      <c r="BN96" s="4"/>
      <c r="BO96" s="4"/>
      <c r="BP96" s="4"/>
      <c r="BQ96" s="3"/>
      <c r="BR96" s="3"/>
      <c r="BS96" s="3"/>
      <c r="BT96" s="3"/>
      <c r="BU96" s="3"/>
      <c r="BV96" s="3"/>
      <c r="BW96" s="2"/>
      <c r="BX96" s="2"/>
      <c r="BY96" s="2"/>
      <c r="BZ96" s="3"/>
      <c r="CA96" s="2"/>
      <c r="CB96" s="4"/>
      <c r="CC96" s="4"/>
      <c r="CD96" s="3"/>
      <c r="CE96" s="3"/>
      <c r="CG96" s="3"/>
      <c r="CH96" s="3"/>
      <c r="CI96" s="3"/>
      <c r="CJ96" s="3"/>
      <c r="CK96" s="3"/>
      <c r="CL96" s="3"/>
      <c r="CM96" s="3"/>
      <c r="CN96" s="3"/>
      <c r="CO96" s="3"/>
      <c r="CP96" s="3"/>
      <c r="CQ96" s="3"/>
      <c r="CR96" s="3"/>
      <c r="CS96" s="3"/>
      <c r="CT96" s="3"/>
      <c r="CU96" s="3"/>
      <c r="CV96" s="3"/>
      <c r="CW96" s="3"/>
      <c r="CX96" s="4"/>
      <c r="CY96" s="3"/>
      <c r="CZ96" s="3"/>
      <c r="DA96" s="3"/>
      <c r="DB96" s="3"/>
      <c r="DC96" s="3"/>
      <c r="DD96" s="3"/>
      <c r="DE96" s="3"/>
      <c r="DF96" s="3"/>
      <c r="DG96" s="2"/>
      <c r="DH96" s="4"/>
      <c r="DI96" s="2"/>
      <c r="DJ96" s="3"/>
      <c r="DK96" s="3"/>
      <c r="DL96" s="3"/>
      <c r="DM96" s="3"/>
      <c r="DN96" s="123"/>
      <c r="DO96" s="3"/>
      <c r="DP96" s="4"/>
      <c r="DQ96" s="3"/>
      <c r="DR96" s="3"/>
      <c r="DS96" s="2"/>
      <c r="DT96" s="5"/>
      <c r="DU96" s="3"/>
      <c r="DV96" s="3"/>
      <c r="DW96" s="3"/>
      <c r="DX96" s="3"/>
      <c r="DY96" s="3"/>
      <c r="DZ96" s="2"/>
      <c r="EA96" s="5"/>
      <c r="EB96" s="2"/>
      <c r="EC96" s="2"/>
      <c r="ED96" s="2"/>
      <c r="EE96" s="2"/>
      <c r="EF96" s="2"/>
      <c r="EG96" s="2"/>
      <c r="EH96" s="2"/>
      <c r="EI96" s="2"/>
      <c r="EJ96" s="2"/>
      <c r="EK96" s="2"/>
      <c r="EL96" s="2"/>
      <c r="EM96" s="2"/>
      <c r="EN96" s="2"/>
      <c r="EO96" s="2"/>
      <c r="EP96" s="2"/>
      <c r="ER96" s="3"/>
      <c r="ET96" s="3"/>
      <c r="EU96" s="3"/>
      <c r="EV96" s="3"/>
      <c r="EW96" s="3"/>
      <c r="EX96" s="3"/>
      <c r="EY96" s="3"/>
      <c r="EZ96" s="3"/>
      <c r="FA96" s="3"/>
      <c r="FB96" s="3"/>
      <c r="FC96" s="3"/>
      <c r="FD96" s="3"/>
      <c r="FE96" s="3"/>
      <c r="FF96" s="3"/>
      <c r="FG96" s="3"/>
      <c r="FH96" s="3"/>
      <c r="FI96" s="3"/>
      <c r="FJ96" s="3"/>
      <c r="FK96" s="3"/>
      <c r="FL96" s="3"/>
      <c r="FM96" s="3"/>
      <c r="FN96" s="3"/>
      <c r="FO96" s="3"/>
      <c r="FP96" s="3"/>
      <c r="FQ96" s="3"/>
      <c r="FR96" s="3"/>
      <c r="FS96" s="3"/>
      <c r="FT96" s="3"/>
      <c r="FU96" s="3"/>
      <c r="FV96" s="3"/>
      <c r="FW96" s="3"/>
      <c r="FX96" s="3"/>
      <c r="FY96" s="3"/>
      <c r="FZ96" s="3"/>
      <c r="GA96" s="3"/>
      <c r="GB96" s="3"/>
      <c r="GC96" s="2"/>
    </row>
    <row r="97" spans="1:185" s="1" customFormat="1">
      <c r="A97" s="1" t="s">
        <v>329</v>
      </c>
      <c r="B97" s="1">
        <v>5</v>
      </c>
      <c r="C97" s="1" t="s">
        <v>120</v>
      </c>
      <c r="D97" s="1" t="s">
        <v>344</v>
      </c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U97" s="122"/>
      <c r="W97" s="2"/>
      <c r="X97" s="2"/>
      <c r="Y97" s="2"/>
      <c r="Z97" s="2"/>
      <c r="AA97" s="2"/>
      <c r="AB97" s="3"/>
      <c r="AC97" s="3"/>
      <c r="AF97" s="2"/>
      <c r="AG97" s="4"/>
      <c r="AH97" s="4"/>
      <c r="AI97" s="4"/>
      <c r="AJ97" s="2"/>
      <c r="AK97" s="2"/>
      <c r="AL97" s="2"/>
      <c r="AM97" s="2"/>
      <c r="AN97" s="2"/>
      <c r="AO97" s="2"/>
      <c r="AP97" s="2"/>
      <c r="AQ97" s="2"/>
      <c r="AR97" s="4"/>
      <c r="AS97" s="4"/>
      <c r="AU97" s="2"/>
      <c r="AV97" s="2"/>
      <c r="AX97" s="4"/>
      <c r="AY97" s="4"/>
      <c r="AZ97" s="4"/>
      <c r="BA97" s="3"/>
      <c r="BB97" s="3"/>
      <c r="BC97" s="3"/>
      <c r="BD97" s="3"/>
      <c r="BE97" s="3"/>
      <c r="BF97" s="3"/>
      <c r="BG97" s="3"/>
      <c r="BH97" s="3"/>
      <c r="BJ97" s="4"/>
      <c r="BK97" s="4"/>
      <c r="BL97" s="3"/>
      <c r="BM97" s="3"/>
      <c r="BN97" s="4"/>
      <c r="BO97" s="4"/>
      <c r="BP97" s="4"/>
      <c r="BQ97" s="3"/>
      <c r="BR97" s="3"/>
      <c r="BS97" s="3"/>
      <c r="BT97" s="3"/>
      <c r="BU97" s="3"/>
      <c r="BV97" s="3"/>
      <c r="BW97" s="2"/>
      <c r="BX97" s="2"/>
      <c r="BY97" s="2"/>
      <c r="BZ97" s="3"/>
      <c r="CA97" s="2"/>
      <c r="CB97" s="4"/>
      <c r="CC97" s="4"/>
      <c r="CD97" s="3"/>
      <c r="CE97" s="3"/>
      <c r="CG97" s="3"/>
      <c r="CH97" s="3"/>
      <c r="CI97" s="3"/>
      <c r="CJ97" s="3"/>
      <c r="CK97" s="3"/>
      <c r="CL97" s="3"/>
      <c r="CM97" s="3"/>
      <c r="CN97" s="3"/>
      <c r="CO97" s="3"/>
      <c r="CP97" s="3"/>
      <c r="CQ97" s="3"/>
      <c r="CR97" s="3"/>
      <c r="CS97" s="3"/>
      <c r="CT97" s="3"/>
      <c r="CU97" s="3"/>
      <c r="CV97" s="3"/>
      <c r="CW97" s="3"/>
      <c r="CX97" s="4"/>
      <c r="CY97" s="3"/>
      <c r="CZ97" s="3"/>
      <c r="DA97" s="3"/>
      <c r="DB97" s="3"/>
      <c r="DC97" s="3"/>
      <c r="DD97" s="3"/>
      <c r="DE97" s="3"/>
      <c r="DF97" s="3"/>
      <c r="DG97" s="2"/>
      <c r="DH97" s="4"/>
      <c r="DI97" s="2"/>
      <c r="DJ97" s="3"/>
      <c r="DK97" s="3"/>
      <c r="DL97" s="3"/>
      <c r="DM97" s="3"/>
      <c r="DN97" s="123"/>
      <c r="DO97" s="3"/>
      <c r="DP97" s="4"/>
      <c r="DQ97" s="3"/>
      <c r="DR97" s="3"/>
      <c r="DS97" s="2"/>
      <c r="DT97" s="5"/>
      <c r="DU97" s="3"/>
      <c r="DV97" s="3"/>
      <c r="DW97" s="3"/>
      <c r="DX97" s="3"/>
      <c r="DY97" s="3"/>
      <c r="DZ97" s="2"/>
      <c r="EA97" s="5"/>
      <c r="EB97" s="2"/>
      <c r="EC97" s="2"/>
      <c r="ED97" s="2"/>
      <c r="EE97" s="2"/>
      <c r="EF97" s="2"/>
      <c r="EG97" s="2"/>
      <c r="EH97" s="2"/>
      <c r="EI97" s="2"/>
      <c r="EJ97" s="2"/>
      <c r="EK97" s="2"/>
      <c r="EL97" s="2"/>
      <c r="EM97" s="2"/>
      <c r="EN97" s="2"/>
      <c r="EO97" s="2"/>
      <c r="EP97" s="2"/>
      <c r="ER97" s="3"/>
      <c r="ET97" s="3"/>
      <c r="EU97" s="3"/>
      <c r="EV97" s="3"/>
      <c r="EW97" s="3"/>
      <c r="EX97" s="3"/>
      <c r="EY97" s="3"/>
      <c r="EZ97" s="3"/>
      <c r="FA97" s="3"/>
      <c r="FB97" s="3"/>
      <c r="FC97" s="3"/>
      <c r="FD97" s="3"/>
      <c r="FE97" s="3"/>
      <c r="FF97" s="3"/>
      <c r="FG97" s="3"/>
      <c r="FH97" s="3"/>
      <c r="FI97" s="3"/>
      <c r="FJ97" s="3"/>
      <c r="FK97" s="3"/>
      <c r="FL97" s="3"/>
      <c r="FM97" s="3"/>
      <c r="FN97" s="3"/>
      <c r="FO97" s="3"/>
      <c r="FP97" s="3"/>
      <c r="FQ97" s="3"/>
      <c r="FR97" s="3"/>
      <c r="FS97" s="3"/>
      <c r="FT97" s="3"/>
      <c r="FU97" s="3"/>
      <c r="FV97" s="3"/>
      <c r="FW97" s="3"/>
      <c r="FX97" s="3"/>
      <c r="FY97" s="3"/>
      <c r="FZ97" s="3"/>
      <c r="GA97" s="3"/>
      <c r="GB97" s="3"/>
      <c r="GC97" s="2"/>
    </row>
    <row r="98" spans="1:185" s="1" customFormat="1">
      <c r="A98" s="1" t="s">
        <v>329</v>
      </c>
      <c r="B98" s="1">
        <v>5</v>
      </c>
      <c r="C98" s="1" t="s">
        <v>120</v>
      </c>
      <c r="D98" s="1" t="s">
        <v>344</v>
      </c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U98" s="122"/>
      <c r="W98" s="2"/>
      <c r="X98" s="2"/>
      <c r="Y98" s="2"/>
      <c r="Z98" s="2"/>
      <c r="AA98" s="2"/>
      <c r="AB98" s="3"/>
      <c r="AC98" s="3"/>
      <c r="AF98" s="2"/>
      <c r="AG98" s="4"/>
      <c r="AH98" s="4"/>
      <c r="AI98" s="4"/>
      <c r="AJ98" s="2"/>
      <c r="AK98" s="2"/>
      <c r="AL98" s="2"/>
      <c r="AM98" s="2"/>
      <c r="AN98" s="2"/>
      <c r="AO98" s="2"/>
      <c r="AP98" s="2"/>
      <c r="AQ98" s="2"/>
      <c r="AR98" s="4"/>
      <c r="AS98" s="4"/>
      <c r="AU98" s="2"/>
      <c r="AV98" s="2"/>
      <c r="AX98" s="4"/>
      <c r="AY98" s="4"/>
      <c r="AZ98" s="4"/>
      <c r="BA98" s="3"/>
      <c r="BB98" s="3"/>
      <c r="BC98" s="3"/>
      <c r="BD98" s="3"/>
      <c r="BE98" s="3"/>
      <c r="BF98" s="3"/>
      <c r="BG98" s="3"/>
      <c r="BH98" s="3"/>
      <c r="BJ98" s="4"/>
      <c r="BK98" s="4"/>
      <c r="BL98" s="3"/>
      <c r="BM98" s="3"/>
      <c r="BN98" s="4"/>
      <c r="BO98" s="4"/>
      <c r="BP98" s="4"/>
      <c r="BQ98" s="3"/>
      <c r="BR98" s="3"/>
      <c r="BS98" s="3"/>
      <c r="BT98" s="3"/>
      <c r="BU98" s="3"/>
      <c r="BV98" s="3"/>
      <c r="BW98" s="2"/>
      <c r="BX98" s="2"/>
      <c r="BY98" s="2"/>
      <c r="BZ98" s="3"/>
      <c r="CA98" s="2"/>
      <c r="CB98" s="4"/>
      <c r="CC98" s="4"/>
      <c r="CD98" s="3"/>
      <c r="CE98" s="3"/>
      <c r="CG98" s="3"/>
      <c r="CH98" s="3"/>
      <c r="CI98" s="3"/>
      <c r="CJ98" s="3"/>
      <c r="CK98" s="3"/>
      <c r="CL98" s="3"/>
      <c r="CM98" s="3"/>
      <c r="CN98" s="3"/>
      <c r="CO98" s="3"/>
      <c r="CP98" s="3"/>
      <c r="CQ98" s="3"/>
      <c r="CR98" s="3"/>
      <c r="CS98" s="3"/>
      <c r="CT98" s="3"/>
      <c r="CU98" s="3"/>
      <c r="CV98" s="3"/>
      <c r="CW98" s="3"/>
      <c r="CX98" s="4"/>
      <c r="CY98" s="3"/>
      <c r="CZ98" s="3"/>
      <c r="DA98" s="3"/>
      <c r="DB98" s="3"/>
      <c r="DC98" s="3"/>
      <c r="DD98" s="3"/>
      <c r="DE98" s="3"/>
      <c r="DF98" s="3"/>
      <c r="DG98" s="2"/>
      <c r="DH98" s="4"/>
      <c r="DI98" s="2"/>
      <c r="DJ98" s="3"/>
      <c r="DK98" s="3"/>
      <c r="DL98" s="3"/>
      <c r="DM98" s="3"/>
      <c r="DN98" s="123"/>
      <c r="DO98" s="3"/>
      <c r="DP98" s="4"/>
      <c r="DQ98" s="3"/>
      <c r="DR98" s="3"/>
      <c r="DS98" s="2"/>
      <c r="DT98" s="5"/>
      <c r="DU98" s="3"/>
      <c r="DV98" s="3"/>
      <c r="DW98" s="3"/>
      <c r="DX98" s="3"/>
      <c r="DY98" s="3"/>
      <c r="DZ98" s="2"/>
      <c r="EA98" s="5"/>
      <c r="EB98" s="2"/>
      <c r="EC98" s="2"/>
      <c r="ED98" s="2"/>
      <c r="EE98" s="2"/>
      <c r="EF98" s="2"/>
      <c r="EG98" s="2"/>
      <c r="EH98" s="2"/>
      <c r="EI98" s="2"/>
      <c r="EJ98" s="2"/>
      <c r="EK98" s="2"/>
      <c r="EL98" s="2"/>
      <c r="EM98" s="2"/>
      <c r="EN98" s="2"/>
      <c r="EO98" s="2"/>
      <c r="EP98" s="2"/>
      <c r="ER98" s="3"/>
      <c r="ET98" s="3"/>
      <c r="EU98" s="3"/>
      <c r="EV98" s="3"/>
      <c r="EW98" s="3"/>
      <c r="EX98" s="3"/>
      <c r="EY98" s="3"/>
      <c r="EZ98" s="3"/>
      <c r="FA98" s="3"/>
      <c r="FB98" s="3"/>
      <c r="FC98" s="3"/>
      <c r="FD98" s="3"/>
      <c r="FE98" s="3"/>
      <c r="FF98" s="3"/>
      <c r="FG98" s="3"/>
      <c r="FH98" s="3"/>
      <c r="FI98" s="3"/>
      <c r="FJ98" s="3"/>
      <c r="FK98" s="3"/>
      <c r="FL98" s="3"/>
      <c r="FM98" s="3"/>
      <c r="FN98" s="3"/>
      <c r="FO98" s="3"/>
      <c r="FP98" s="3"/>
      <c r="FQ98" s="3"/>
      <c r="FR98" s="3"/>
      <c r="FS98" s="3"/>
      <c r="FT98" s="3"/>
      <c r="FU98" s="3"/>
      <c r="FV98" s="3"/>
      <c r="FW98" s="3"/>
      <c r="FX98" s="3"/>
      <c r="FY98" s="3"/>
      <c r="FZ98" s="3"/>
      <c r="GA98" s="3"/>
      <c r="GB98" s="3"/>
      <c r="GC98" s="2"/>
    </row>
    <row r="99" spans="1:185" s="1" customFormat="1">
      <c r="A99" s="1" t="s">
        <v>329</v>
      </c>
      <c r="B99" s="1">
        <v>5</v>
      </c>
      <c r="C99" s="1" t="s">
        <v>120</v>
      </c>
      <c r="D99" s="1" t="s">
        <v>344</v>
      </c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U99" s="122"/>
      <c r="W99" s="2"/>
      <c r="X99" s="2"/>
      <c r="Y99" s="2"/>
      <c r="Z99" s="2"/>
      <c r="AA99" s="2"/>
      <c r="AB99" s="3"/>
      <c r="AC99" s="3"/>
      <c r="AF99" s="2"/>
      <c r="AG99" s="4"/>
      <c r="AH99" s="4"/>
      <c r="AI99" s="4"/>
      <c r="AJ99" s="2"/>
      <c r="AK99" s="2"/>
      <c r="AL99" s="2"/>
      <c r="AM99" s="2"/>
      <c r="AN99" s="2"/>
      <c r="AO99" s="2"/>
      <c r="AP99" s="2"/>
      <c r="AQ99" s="2"/>
      <c r="AR99" s="4"/>
      <c r="AS99" s="4"/>
      <c r="AU99" s="2"/>
      <c r="AV99" s="2"/>
      <c r="AX99" s="4"/>
      <c r="AY99" s="4"/>
      <c r="AZ99" s="4"/>
      <c r="BA99" s="3"/>
      <c r="BB99" s="3"/>
      <c r="BC99" s="3"/>
      <c r="BD99" s="3"/>
      <c r="BE99" s="3"/>
      <c r="BF99" s="3"/>
      <c r="BG99" s="3"/>
      <c r="BH99" s="3"/>
      <c r="BJ99" s="4"/>
      <c r="BK99" s="4"/>
      <c r="BL99" s="3"/>
      <c r="BM99" s="3"/>
      <c r="BN99" s="4"/>
      <c r="BO99" s="4"/>
      <c r="BP99" s="4"/>
      <c r="BQ99" s="3"/>
      <c r="BR99" s="3"/>
      <c r="BS99" s="3"/>
      <c r="BT99" s="3"/>
      <c r="BU99" s="3"/>
      <c r="BV99" s="3"/>
      <c r="BW99" s="2"/>
      <c r="BX99" s="2"/>
      <c r="BY99" s="2"/>
      <c r="BZ99" s="3"/>
      <c r="CA99" s="2"/>
      <c r="CB99" s="4"/>
      <c r="CC99" s="4"/>
      <c r="CD99" s="3"/>
      <c r="CE99" s="3"/>
      <c r="CG99" s="3"/>
      <c r="CH99" s="3"/>
      <c r="CI99" s="3"/>
      <c r="CJ99" s="3"/>
      <c r="CK99" s="3"/>
      <c r="CL99" s="3"/>
      <c r="CM99" s="3"/>
      <c r="CN99" s="3"/>
      <c r="CO99" s="3"/>
      <c r="CP99" s="3"/>
      <c r="CQ99" s="3"/>
      <c r="CR99" s="3"/>
      <c r="CS99" s="3"/>
      <c r="CT99" s="3"/>
      <c r="CU99" s="3"/>
      <c r="CV99" s="3"/>
      <c r="CW99" s="3"/>
      <c r="CX99" s="4"/>
      <c r="CY99" s="3"/>
      <c r="CZ99" s="3"/>
      <c r="DA99" s="3"/>
      <c r="DB99" s="3"/>
      <c r="DC99" s="3"/>
      <c r="DD99" s="3"/>
      <c r="DE99" s="3"/>
      <c r="DF99" s="3"/>
      <c r="DG99" s="2"/>
      <c r="DH99" s="4"/>
      <c r="DI99" s="2"/>
      <c r="DJ99" s="3"/>
      <c r="DK99" s="3"/>
      <c r="DL99" s="3"/>
      <c r="DM99" s="3"/>
      <c r="DN99" s="123"/>
      <c r="DO99" s="3"/>
      <c r="DP99" s="4"/>
      <c r="DQ99" s="3"/>
      <c r="DR99" s="3"/>
      <c r="DS99" s="2"/>
      <c r="DT99" s="5"/>
      <c r="DU99" s="3"/>
      <c r="DV99" s="3"/>
      <c r="DW99" s="3"/>
      <c r="DX99" s="3"/>
      <c r="DY99" s="3"/>
      <c r="DZ99" s="2"/>
      <c r="EA99" s="5"/>
      <c r="EB99" s="2"/>
      <c r="EC99" s="2"/>
      <c r="ED99" s="2"/>
      <c r="EE99" s="2"/>
      <c r="EF99" s="2"/>
      <c r="EG99" s="2"/>
      <c r="EH99" s="2"/>
      <c r="EI99" s="2"/>
      <c r="EJ99" s="2"/>
      <c r="EK99" s="2"/>
      <c r="EL99" s="2"/>
      <c r="EM99" s="2"/>
      <c r="EN99" s="2"/>
      <c r="EO99" s="2"/>
      <c r="EP99" s="2"/>
      <c r="ER99" s="3"/>
      <c r="ET99" s="3"/>
      <c r="EU99" s="3"/>
      <c r="EV99" s="3"/>
      <c r="EW99" s="3"/>
      <c r="EX99" s="3"/>
      <c r="EY99" s="3"/>
      <c r="EZ99" s="3"/>
      <c r="FA99" s="3"/>
      <c r="FB99" s="3"/>
      <c r="FC99" s="3"/>
      <c r="FD99" s="3"/>
      <c r="FE99" s="3"/>
      <c r="FF99" s="3"/>
      <c r="FG99" s="3"/>
      <c r="FH99" s="3"/>
      <c r="FI99" s="3"/>
      <c r="FJ99" s="3"/>
      <c r="FK99" s="3"/>
      <c r="FL99" s="3"/>
      <c r="FM99" s="3"/>
      <c r="FN99" s="3"/>
      <c r="FO99" s="3"/>
      <c r="FP99" s="3"/>
      <c r="FQ99" s="3"/>
      <c r="FR99" s="3"/>
      <c r="FS99" s="3"/>
      <c r="FT99" s="3"/>
      <c r="FU99" s="3"/>
      <c r="FV99" s="3"/>
      <c r="FW99" s="3"/>
      <c r="FX99" s="3"/>
      <c r="FY99" s="3"/>
      <c r="FZ99" s="3"/>
      <c r="GA99" s="3"/>
      <c r="GB99" s="3"/>
      <c r="GC99" s="2"/>
    </row>
    <row r="100" spans="1:185" s="1" customFormat="1">
      <c r="A100" s="1" t="s">
        <v>329</v>
      </c>
      <c r="B100" s="1">
        <v>5</v>
      </c>
      <c r="C100" s="1" t="s">
        <v>120</v>
      </c>
      <c r="D100" s="1" t="s">
        <v>344</v>
      </c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U100" s="122"/>
      <c r="W100" s="2"/>
      <c r="X100" s="2"/>
      <c r="Y100" s="2"/>
      <c r="Z100" s="2"/>
      <c r="AA100" s="2"/>
      <c r="AB100" s="3"/>
      <c r="AC100" s="3"/>
      <c r="AF100" s="2"/>
      <c r="AG100" s="4"/>
      <c r="AH100" s="4"/>
      <c r="AI100" s="4"/>
      <c r="AJ100" s="2"/>
      <c r="AK100" s="2"/>
      <c r="AL100" s="2"/>
      <c r="AM100" s="2"/>
      <c r="AN100" s="2"/>
      <c r="AO100" s="2"/>
      <c r="AP100" s="2"/>
      <c r="AQ100" s="2"/>
      <c r="AR100" s="4"/>
      <c r="AS100" s="4"/>
      <c r="AU100" s="2"/>
      <c r="AV100" s="2"/>
      <c r="AX100" s="4"/>
      <c r="AY100" s="4"/>
      <c r="AZ100" s="4"/>
      <c r="BA100" s="3"/>
      <c r="BB100" s="3"/>
      <c r="BC100" s="3"/>
      <c r="BD100" s="3"/>
      <c r="BE100" s="3"/>
      <c r="BF100" s="3"/>
      <c r="BG100" s="3"/>
      <c r="BH100" s="3"/>
      <c r="BJ100" s="4"/>
      <c r="BK100" s="4"/>
      <c r="BL100" s="3"/>
      <c r="BM100" s="3"/>
      <c r="BN100" s="4"/>
      <c r="BO100" s="4"/>
      <c r="BP100" s="4"/>
      <c r="BQ100" s="3"/>
      <c r="BR100" s="3"/>
      <c r="BS100" s="3"/>
      <c r="BT100" s="3"/>
      <c r="BU100" s="3"/>
      <c r="BV100" s="3"/>
      <c r="BW100" s="2"/>
      <c r="BX100" s="2"/>
      <c r="BY100" s="2"/>
      <c r="BZ100" s="3"/>
      <c r="CA100" s="2"/>
      <c r="CB100" s="4"/>
      <c r="CC100" s="4"/>
      <c r="CD100" s="3"/>
      <c r="CE100" s="3"/>
      <c r="CG100" s="3"/>
      <c r="CH100" s="3"/>
      <c r="CI100" s="3"/>
      <c r="CJ100" s="3"/>
      <c r="CK100" s="3"/>
      <c r="CL100" s="3"/>
      <c r="CM100" s="3"/>
      <c r="CN100" s="3"/>
      <c r="CO100" s="3"/>
      <c r="CP100" s="3"/>
      <c r="CQ100" s="3"/>
      <c r="CR100" s="3"/>
      <c r="CS100" s="3"/>
      <c r="CT100" s="3"/>
      <c r="CU100" s="3"/>
      <c r="CV100" s="3"/>
      <c r="CW100" s="3"/>
      <c r="CX100" s="4"/>
      <c r="CY100" s="3"/>
      <c r="CZ100" s="3"/>
      <c r="DA100" s="3"/>
      <c r="DB100" s="3"/>
      <c r="DC100" s="3"/>
      <c r="DD100" s="3"/>
      <c r="DE100" s="3"/>
      <c r="DF100" s="3"/>
      <c r="DG100" s="2"/>
      <c r="DH100" s="4"/>
      <c r="DI100" s="2"/>
      <c r="DJ100" s="3"/>
      <c r="DK100" s="3"/>
      <c r="DL100" s="3"/>
      <c r="DM100" s="3"/>
      <c r="DN100" s="123"/>
      <c r="DO100" s="3"/>
      <c r="DP100" s="4"/>
      <c r="DQ100" s="3"/>
      <c r="DR100" s="3"/>
      <c r="DS100" s="2"/>
      <c r="DT100" s="5"/>
      <c r="DU100" s="3"/>
      <c r="DV100" s="3"/>
      <c r="DW100" s="3"/>
      <c r="DX100" s="3"/>
      <c r="DY100" s="3"/>
      <c r="DZ100" s="2"/>
      <c r="EA100" s="5"/>
      <c r="EB100" s="2"/>
      <c r="EC100" s="2"/>
      <c r="ED100" s="2"/>
      <c r="EE100" s="2"/>
      <c r="EF100" s="2"/>
      <c r="EG100" s="2"/>
      <c r="EH100" s="2"/>
      <c r="EI100" s="2"/>
      <c r="EJ100" s="2"/>
      <c r="EK100" s="2"/>
      <c r="EL100" s="2"/>
      <c r="EM100" s="2"/>
      <c r="EN100" s="2"/>
      <c r="EO100" s="2"/>
      <c r="EP100" s="2"/>
      <c r="ER100" s="3"/>
      <c r="ET100" s="3"/>
      <c r="EU100" s="3"/>
      <c r="EV100" s="3"/>
      <c r="EW100" s="3"/>
      <c r="EX100" s="3"/>
      <c r="EY100" s="3"/>
      <c r="EZ100" s="3"/>
      <c r="FA100" s="3"/>
      <c r="FB100" s="3"/>
      <c r="FC100" s="3"/>
      <c r="FD100" s="3"/>
      <c r="FE100" s="3"/>
      <c r="FF100" s="3"/>
      <c r="FG100" s="3"/>
      <c r="FH100" s="3"/>
      <c r="FI100" s="3"/>
      <c r="FJ100" s="3"/>
      <c r="FK100" s="3"/>
      <c r="FL100" s="3"/>
      <c r="FM100" s="3"/>
      <c r="FN100" s="3"/>
      <c r="FO100" s="3"/>
      <c r="FP100" s="3"/>
      <c r="FQ100" s="3"/>
      <c r="FR100" s="3"/>
      <c r="FS100" s="3"/>
      <c r="FT100" s="3"/>
      <c r="FU100" s="3"/>
      <c r="FV100" s="3"/>
      <c r="FW100" s="3"/>
      <c r="FX100" s="3"/>
      <c r="FY100" s="3"/>
      <c r="FZ100" s="3"/>
      <c r="GA100" s="3"/>
      <c r="GB100" s="3"/>
      <c r="GC100" s="2"/>
    </row>
    <row r="101" spans="1:185" s="1" customFormat="1">
      <c r="A101" s="1" t="s">
        <v>329</v>
      </c>
      <c r="B101" s="1">
        <v>5</v>
      </c>
      <c r="C101" s="1" t="s">
        <v>120</v>
      </c>
      <c r="D101" s="1" t="s">
        <v>344</v>
      </c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U101" s="122"/>
      <c r="W101" s="2"/>
      <c r="X101" s="2"/>
      <c r="Y101" s="2"/>
      <c r="Z101" s="2"/>
      <c r="AA101" s="2"/>
      <c r="AB101" s="3"/>
      <c r="AC101" s="3"/>
      <c r="AF101" s="2"/>
      <c r="AG101" s="4"/>
      <c r="AH101" s="4"/>
      <c r="AI101" s="4"/>
      <c r="AJ101" s="2"/>
      <c r="AK101" s="2"/>
      <c r="AL101" s="2"/>
      <c r="AM101" s="2"/>
      <c r="AN101" s="2"/>
      <c r="AO101" s="2"/>
      <c r="AP101" s="2"/>
      <c r="AQ101" s="2"/>
      <c r="AR101" s="4"/>
      <c r="AS101" s="4"/>
      <c r="AU101" s="2"/>
      <c r="AV101" s="2"/>
      <c r="AX101" s="4"/>
      <c r="AY101" s="4"/>
      <c r="AZ101" s="4"/>
      <c r="BA101" s="3"/>
      <c r="BB101" s="3"/>
      <c r="BC101" s="3"/>
      <c r="BD101" s="3"/>
      <c r="BE101" s="3"/>
      <c r="BF101" s="3"/>
      <c r="BG101" s="3"/>
      <c r="BH101" s="3"/>
      <c r="BJ101" s="4"/>
      <c r="BK101" s="4"/>
      <c r="BL101" s="3"/>
      <c r="BM101" s="3"/>
      <c r="BN101" s="4"/>
      <c r="BO101" s="4"/>
      <c r="BP101" s="4"/>
      <c r="BQ101" s="3"/>
      <c r="BR101" s="3"/>
      <c r="BS101" s="3"/>
      <c r="BT101" s="3"/>
      <c r="BU101" s="3"/>
      <c r="BV101" s="3"/>
      <c r="BW101" s="2"/>
      <c r="BX101" s="2"/>
      <c r="BY101" s="2"/>
      <c r="BZ101" s="3"/>
      <c r="CA101" s="2"/>
      <c r="CB101" s="4"/>
      <c r="CC101" s="4"/>
      <c r="CD101" s="3"/>
      <c r="CE101" s="3"/>
      <c r="CG101" s="3"/>
      <c r="CH101" s="3"/>
      <c r="CI101" s="3"/>
      <c r="CJ101" s="3"/>
      <c r="CK101" s="3"/>
      <c r="CL101" s="3"/>
      <c r="CM101" s="3"/>
      <c r="CN101" s="3"/>
      <c r="CO101" s="3"/>
      <c r="CP101" s="3"/>
      <c r="CQ101" s="3"/>
      <c r="CR101" s="3"/>
      <c r="CS101" s="3"/>
      <c r="CT101" s="3"/>
      <c r="CU101" s="3"/>
      <c r="CV101" s="3"/>
      <c r="CW101" s="3"/>
      <c r="CX101" s="4"/>
      <c r="CY101" s="3"/>
      <c r="CZ101" s="3"/>
      <c r="DA101" s="3"/>
      <c r="DB101" s="3"/>
      <c r="DC101" s="3"/>
      <c r="DD101" s="3"/>
      <c r="DE101" s="3"/>
      <c r="DF101" s="3"/>
      <c r="DG101" s="2"/>
      <c r="DH101" s="4"/>
      <c r="DI101" s="2"/>
      <c r="DJ101" s="3"/>
      <c r="DK101" s="3"/>
      <c r="DL101" s="3"/>
      <c r="DM101" s="3"/>
      <c r="DN101" s="123"/>
      <c r="DO101" s="3"/>
      <c r="DP101" s="4"/>
      <c r="DQ101" s="3"/>
      <c r="DR101" s="3"/>
      <c r="DS101" s="2"/>
      <c r="DT101" s="5"/>
      <c r="DU101" s="3"/>
      <c r="DV101" s="3"/>
      <c r="DW101" s="3"/>
      <c r="DX101" s="3"/>
      <c r="DY101" s="3"/>
      <c r="DZ101" s="2"/>
      <c r="EA101" s="5"/>
      <c r="EB101" s="2"/>
      <c r="EC101" s="2"/>
      <c r="ED101" s="2"/>
      <c r="EE101" s="2"/>
      <c r="EF101" s="2"/>
      <c r="EG101" s="2"/>
      <c r="EH101" s="2"/>
      <c r="EI101" s="2"/>
      <c r="EJ101" s="2"/>
      <c r="EK101" s="2"/>
      <c r="EL101" s="2"/>
      <c r="EM101" s="2"/>
      <c r="EN101" s="2"/>
      <c r="EO101" s="2"/>
      <c r="EP101" s="2"/>
      <c r="ER101" s="3"/>
      <c r="ET101" s="3"/>
      <c r="EU101" s="3"/>
      <c r="EV101" s="3"/>
      <c r="EW101" s="3"/>
      <c r="EX101" s="3"/>
      <c r="EY101" s="3"/>
      <c r="EZ101" s="3"/>
      <c r="FA101" s="3"/>
      <c r="FB101" s="3"/>
      <c r="FC101" s="3"/>
      <c r="FD101" s="3"/>
      <c r="FE101" s="3"/>
      <c r="FF101" s="3"/>
      <c r="FG101" s="3"/>
      <c r="FH101" s="3"/>
      <c r="FI101" s="3"/>
      <c r="FJ101" s="3"/>
      <c r="FK101" s="3"/>
      <c r="FL101" s="3"/>
      <c r="FM101" s="3"/>
      <c r="FN101" s="3"/>
      <c r="FO101" s="3"/>
      <c r="FP101" s="3"/>
      <c r="FQ101" s="3"/>
      <c r="FR101" s="3"/>
      <c r="FS101" s="3"/>
      <c r="FT101" s="3"/>
      <c r="FU101" s="3"/>
      <c r="FV101" s="3"/>
      <c r="FW101" s="3"/>
      <c r="FX101" s="3"/>
      <c r="FY101" s="3"/>
      <c r="FZ101" s="3"/>
      <c r="GA101" s="3"/>
      <c r="GB101" s="3"/>
      <c r="GC101" s="2"/>
    </row>
    <row r="102" spans="1:185" s="1" customFormat="1">
      <c r="A102" s="1" t="s">
        <v>329</v>
      </c>
      <c r="B102" s="1">
        <v>5</v>
      </c>
      <c r="C102" s="1" t="s">
        <v>120</v>
      </c>
      <c r="D102" s="1" t="s">
        <v>344</v>
      </c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U102" s="122"/>
      <c r="W102" s="2"/>
      <c r="X102" s="2"/>
      <c r="Y102" s="2"/>
      <c r="Z102" s="2"/>
      <c r="AA102" s="2"/>
      <c r="AB102" s="3"/>
      <c r="AC102" s="3"/>
      <c r="AF102" s="2"/>
      <c r="AG102" s="4"/>
      <c r="AH102" s="4"/>
      <c r="AI102" s="4"/>
      <c r="AJ102" s="2"/>
      <c r="AK102" s="2"/>
      <c r="AL102" s="2"/>
      <c r="AM102" s="2"/>
      <c r="AN102" s="2"/>
      <c r="AO102" s="2"/>
      <c r="AP102" s="2"/>
      <c r="AQ102" s="2"/>
      <c r="AR102" s="4"/>
      <c r="AS102" s="4"/>
      <c r="AU102" s="2"/>
      <c r="AV102" s="2"/>
      <c r="AX102" s="4"/>
      <c r="AY102" s="4"/>
      <c r="AZ102" s="4"/>
      <c r="BA102" s="3"/>
      <c r="BB102" s="3"/>
      <c r="BC102" s="3"/>
      <c r="BD102" s="3"/>
      <c r="BE102" s="3"/>
      <c r="BF102" s="3"/>
      <c r="BG102" s="3"/>
      <c r="BH102" s="3"/>
      <c r="BJ102" s="4"/>
      <c r="BK102" s="4"/>
      <c r="BL102" s="3"/>
      <c r="BM102" s="3"/>
      <c r="BN102" s="4"/>
      <c r="BO102" s="4"/>
      <c r="BP102" s="4"/>
      <c r="BQ102" s="3"/>
      <c r="BR102" s="3"/>
      <c r="BS102" s="3"/>
      <c r="BT102" s="3"/>
      <c r="BU102" s="3"/>
      <c r="BV102" s="3"/>
      <c r="BW102" s="2"/>
      <c r="BX102" s="2"/>
      <c r="BY102" s="2"/>
      <c r="BZ102" s="3"/>
      <c r="CA102" s="2"/>
      <c r="CB102" s="4"/>
      <c r="CC102" s="4"/>
      <c r="CD102" s="3"/>
      <c r="CE102" s="3"/>
      <c r="CG102" s="3"/>
      <c r="CH102" s="3"/>
      <c r="CI102" s="3"/>
      <c r="CJ102" s="3"/>
      <c r="CK102" s="3"/>
      <c r="CL102" s="3"/>
      <c r="CM102" s="3"/>
      <c r="CN102" s="3"/>
      <c r="CO102" s="3"/>
      <c r="CP102" s="3"/>
      <c r="CQ102" s="3"/>
      <c r="CR102" s="3"/>
      <c r="CS102" s="3"/>
      <c r="CT102" s="3"/>
      <c r="CU102" s="3"/>
      <c r="CV102" s="3"/>
      <c r="CW102" s="3"/>
      <c r="CX102" s="4"/>
      <c r="CY102" s="3"/>
      <c r="CZ102" s="3"/>
      <c r="DA102" s="3"/>
      <c r="DB102" s="3"/>
      <c r="DC102" s="3"/>
      <c r="DD102" s="3"/>
      <c r="DE102" s="3"/>
      <c r="DF102" s="3"/>
      <c r="DG102" s="2"/>
      <c r="DH102" s="4"/>
      <c r="DI102" s="2"/>
      <c r="DJ102" s="3"/>
      <c r="DK102" s="3"/>
      <c r="DL102" s="3"/>
      <c r="DM102" s="3"/>
      <c r="DN102" s="123"/>
      <c r="DO102" s="3"/>
      <c r="DP102" s="4"/>
      <c r="DQ102" s="3"/>
      <c r="DR102" s="3"/>
      <c r="DS102" s="2"/>
      <c r="DT102" s="5"/>
      <c r="DU102" s="3"/>
      <c r="DV102" s="3"/>
      <c r="DW102" s="3"/>
      <c r="DX102" s="3"/>
      <c r="DY102" s="3"/>
      <c r="DZ102" s="2"/>
      <c r="EA102" s="5"/>
      <c r="EB102" s="2"/>
      <c r="EC102" s="2"/>
      <c r="ED102" s="2"/>
      <c r="EE102" s="2"/>
      <c r="EF102" s="2"/>
      <c r="EG102" s="2"/>
      <c r="EH102" s="2"/>
      <c r="EI102" s="2"/>
      <c r="EJ102" s="2"/>
      <c r="EK102" s="2"/>
      <c r="EL102" s="2"/>
      <c r="EM102" s="2"/>
      <c r="EN102" s="2"/>
      <c r="EO102" s="2"/>
      <c r="EP102" s="2"/>
      <c r="ER102" s="3"/>
      <c r="ET102" s="3"/>
      <c r="EU102" s="3"/>
      <c r="EV102" s="3"/>
      <c r="EW102" s="3"/>
      <c r="EX102" s="3"/>
      <c r="EY102" s="3"/>
      <c r="EZ102" s="3"/>
      <c r="FA102" s="3"/>
      <c r="FB102" s="3"/>
      <c r="FC102" s="3"/>
      <c r="FD102" s="3"/>
      <c r="FE102" s="3"/>
      <c r="FF102" s="3"/>
      <c r="FG102" s="3"/>
      <c r="FH102" s="3"/>
      <c r="FI102" s="3"/>
      <c r="FJ102" s="3"/>
      <c r="FK102" s="3"/>
      <c r="FL102" s="3"/>
      <c r="FM102" s="3"/>
      <c r="FN102" s="3"/>
      <c r="FO102" s="3"/>
      <c r="FP102" s="3"/>
      <c r="FQ102" s="3"/>
      <c r="FR102" s="3"/>
      <c r="FS102" s="3"/>
      <c r="FT102" s="3"/>
      <c r="FU102" s="3"/>
      <c r="FV102" s="3"/>
      <c r="FW102" s="3"/>
      <c r="FX102" s="3"/>
      <c r="FY102" s="3"/>
      <c r="FZ102" s="3"/>
      <c r="GA102" s="3"/>
      <c r="GB102" s="3"/>
      <c r="GC102" s="2"/>
    </row>
    <row r="103" spans="1:185" s="1" customFormat="1">
      <c r="A103" s="1" t="s">
        <v>329</v>
      </c>
      <c r="B103" s="1">
        <v>5</v>
      </c>
      <c r="C103" s="1" t="s">
        <v>128</v>
      </c>
      <c r="D103" s="1" t="s">
        <v>340</v>
      </c>
      <c r="E103" s="1" t="s">
        <v>279</v>
      </c>
      <c r="G103" s="2">
        <v>44.82</v>
      </c>
      <c r="H103" s="2">
        <v>0.79</v>
      </c>
      <c r="I103" s="2">
        <v>10.39</v>
      </c>
      <c r="J103" s="2">
        <v>7.57</v>
      </c>
      <c r="K103" s="2">
        <v>0.13</v>
      </c>
      <c r="L103" s="2">
        <v>12.56</v>
      </c>
      <c r="M103" s="2">
        <v>15.69</v>
      </c>
      <c r="N103" s="2">
        <v>1.1000000000000001</v>
      </c>
      <c r="O103" s="2">
        <v>7.73</v>
      </c>
      <c r="P103" s="2">
        <v>0.41</v>
      </c>
      <c r="Q103" s="2"/>
      <c r="R103" s="2"/>
      <c r="S103" s="2">
        <f>SUM(G103:R103)</f>
        <v>101.19</v>
      </c>
      <c r="U103" s="122"/>
      <c r="W103" s="2"/>
      <c r="X103" s="2"/>
      <c r="Y103" s="2"/>
      <c r="Z103" s="2"/>
      <c r="AA103" s="2"/>
      <c r="AB103" s="3"/>
      <c r="AC103" s="3"/>
      <c r="AF103" s="2">
        <f>(L103/40.31)/((L103/40.31)+(J103-(J103*0.15))*0.8998/71.85)</f>
        <v>0.7945228354391054</v>
      </c>
      <c r="AG103" s="4"/>
      <c r="AH103" s="4"/>
      <c r="AI103" s="4"/>
      <c r="AJ103" s="2">
        <f t="shared" ref="AJ103:AJ106" si="352">N103+O103</f>
        <v>8.83</v>
      </c>
      <c r="AK103" s="2">
        <f t="shared" ref="AK103:AK106" si="353">O103/N103</f>
        <v>7.0272727272727273</v>
      </c>
      <c r="AL103" s="2">
        <f t="shared" ref="AL103:AL106" si="354">N103/O103</f>
        <v>0.14230271668822769</v>
      </c>
      <c r="AM103" s="2"/>
      <c r="AN103" s="2"/>
      <c r="AO103" s="2"/>
      <c r="AP103" s="2"/>
      <c r="AQ103" s="2"/>
      <c r="AR103" s="4"/>
      <c r="AS103" s="4"/>
      <c r="AU103" s="2">
        <f>O103/G103</f>
        <v>0.17246764837126283</v>
      </c>
      <c r="AV103" s="2">
        <f t="shared" si="314"/>
        <v>0.80527250397961447</v>
      </c>
      <c r="AX103" s="4"/>
      <c r="AY103" s="4"/>
      <c r="AZ103" s="4"/>
      <c r="BA103" s="3"/>
      <c r="BB103" s="3"/>
      <c r="BC103" s="3"/>
      <c r="BD103" s="3"/>
      <c r="BE103" s="3"/>
      <c r="BF103" s="3"/>
      <c r="BG103" s="3"/>
      <c r="BH103" s="3"/>
      <c r="BJ103" s="4"/>
      <c r="BK103" s="4"/>
      <c r="BL103" s="3"/>
      <c r="BM103" s="3"/>
      <c r="BN103" s="4"/>
      <c r="BO103" s="4"/>
      <c r="BP103" s="4"/>
      <c r="BQ103" s="3"/>
      <c r="BR103" s="3"/>
      <c r="BS103" s="3"/>
      <c r="BT103" s="3"/>
      <c r="BU103" s="3"/>
      <c r="BV103" s="3"/>
      <c r="BW103" s="2"/>
      <c r="BX103" s="2"/>
      <c r="BY103" s="2"/>
      <c r="BZ103" s="3"/>
      <c r="CA103" s="2"/>
      <c r="CB103" s="4"/>
      <c r="CC103" s="4"/>
      <c r="CD103" s="3"/>
      <c r="CE103" s="3"/>
      <c r="CG103" s="3"/>
      <c r="CH103" s="3"/>
      <c r="CI103" s="3"/>
      <c r="CJ103" s="3"/>
      <c r="CK103" s="3"/>
      <c r="CL103" s="3"/>
      <c r="CM103" s="3"/>
      <c r="CN103" s="3"/>
      <c r="CO103" s="3"/>
      <c r="CP103" s="3"/>
      <c r="CQ103" s="3"/>
      <c r="CR103" s="3"/>
      <c r="CS103" s="3"/>
      <c r="CT103" s="3"/>
      <c r="CU103" s="3"/>
      <c r="CV103" s="3"/>
      <c r="CW103" s="3"/>
      <c r="CX103" s="4"/>
      <c r="CY103" s="3"/>
      <c r="CZ103" s="3"/>
      <c r="DA103" s="3"/>
      <c r="DB103" s="3"/>
      <c r="DC103" s="3"/>
      <c r="DD103" s="3"/>
      <c r="DE103" s="3"/>
      <c r="DF103" s="3"/>
      <c r="DG103" s="2"/>
      <c r="DH103" s="4"/>
      <c r="DI103" s="2"/>
      <c r="DJ103" s="3"/>
      <c r="DK103" s="3"/>
      <c r="DL103" s="3"/>
      <c r="DM103" s="3"/>
      <c r="DN103" s="123"/>
      <c r="DO103" s="3"/>
      <c r="DP103" s="4"/>
      <c r="DQ103" s="3"/>
      <c r="DR103" s="3"/>
      <c r="DS103" s="2"/>
      <c r="DT103" s="5"/>
      <c r="DU103" s="3"/>
      <c r="DV103" s="3"/>
      <c r="DW103" s="3"/>
      <c r="DX103" s="3"/>
      <c r="DY103" s="3"/>
      <c r="DZ103" s="2"/>
      <c r="EA103" s="5"/>
      <c r="EB103" s="2"/>
      <c r="EC103" s="2"/>
      <c r="ED103" s="2"/>
      <c r="EE103" s="2"/>
      <c r="EF103" s="2"/>
      <c r="EG103" s="2"/>
      <c r="EH103" s="2"/>
      <c r="EI103" s="2"/>
      <c r="EJ103" s="2"/>
      <c r="EK103" s="2"/>
      <c r="EL103" s="2"/>
      <c r="EM103" s="2"/>
      <c r="EN103" s="2"/>
      <c r="EO103" s="2"/>
      <c r="EP103" s="2"/>
      <c r="ER103" s="3"/>
      <c r="ET103" s="3"/>
      <c r="EU103" s="3"/>
      <c r="EV103" s="3"/>
      <c r="EW103" s="3"/>
      <c r="EX103" s="3"/>
      <c r="EY103" s="3"/>
      <c r="EZ103" s="3"/>
      <c r="FA103" s="3"/>
      <c r="FB103" s="3"/>
      <c r="FC103" s="3"/>
      <c r="FD103" s="3"/>
      <c r="FE103" s="3"/>
      <c r="FF103" s="3"/>
      <c r="FG103" s="3"/>
      <c r="FH103" s="3"/>
      <c r="FI103" s="3"/>
      <c r="FJ103" s="3"/>
      <c r="FK103" s="3"/>
      <c r="FL103" s="3"/>
      <c r="FM103" s="3"/>
      <c r="FN103" s="3"/>
      <c r="FO103" s="3"/>
      <c r="FP103" s="3"/>
      <c r="FQ103" s="3"/>
      <c r="FR103" s="3"/>
      <c r="FS103" s="3"/>
      <c r="FT103" s="3"/>
      <c r="FU103" s="3"/>
      <c r="FV103" s="3"/>
      <c r="FW103" s="3"/>
      <c r="FX103" s="3"/>
      <c r="FY103" s="3"/>
      <c r="FZ103" s="3"/>
      <c r="GA103" s="3"/>
      <c r="GB103" s="3"/>
      <c r="GC103" s="2"/>
    </row>
    <row r="104" spans="1:185" s="1" customFormat="1">
      <c r="A104" s="1" t="s">
        <v>329</v>
      </c>
      <c r="B104" s="1">
        <v>5</v>
      </c>
      <c r="C104" s="1" t="s">
        <v>120</v>
      </c>
      <c r="D104" s="1" t="s">
        <v>285</v>
      </c>
      <c r="E104" s="1" t="s">
        <v>279</v>
      </c>
      <c r="G104" s="2">
        <v>42.33</v>
      </c>
      <c r="H104" s="2"/>
      <c r="I104" s="2"/>
      <c r="J104" s="2"/>
      <c r="K104" s="2"/>
      <c r="L104" s="2"/>
      <c r="M104" s="2">
        <v>15.41</v>
      </c>
      <c r="N104" s="2">
        <v>0.95</v>
      </c>
      <c r="O104" s="2">
        <v>7.6</v>
      </c>
      <c r="P104" s="2"/>
      <c r="Q104" s="2"/>
      <c r="R104" s="2"/>
      <c r="S104" s="2"/>
      <c r="U104" s="122">
        <v>0.71036999999999995</v>
      </c>
      <c r="W104" s="2"/>
      <c r="X104" s="2"/>
      <c r="Y104" s="2"/>
      <c r="Z104" s="2"/>
      <c r="AA104" s="2"/>
      <c r="AB104" s="3"/>
      <c r="AC104" s="3"/>
      <c r="AF104" s="2"/>
      <c r="AG104" s="4"/>
      <c r="AH104" s="4">
        <f t="shared" ref="AH104:AH106" si="355">O104*8302</f>
        <v>63095.199999999997</v>
      </c>
      <c r="AI104" s="4"/>
      <c r="AJ104" s="2">
        <f t="shared" si="352"/>
        <v>8.5499999999999989</v>
      </c>
      <c r="AK104" s="2">
        <f t="shared" si="353"/>
        <v>8</v>
      </c>
      <c r="AL104" s="2">
        <f t="shared" si="354"/>
        <v>0.125</v>
      </c>
      <c r="AM104" s="2"/>
      <c r="AN104" s="2"/>
      <c r="AO104" s="2"/>
      <c r="AP104" s="2"/>
      <c r="AQ104" s="2"/>
      <c r="AR104" s="4"/>
      <c r="AS104" s="4"/>
      <c r="AU104" s="2">
        <f>O104/G104</f>
        <v>0.17954169619655092</v>
      </c>
      <c r="AV104" s="2"/>
      <c r="AX104" s="4">
        <v>445</v>
      </c>
      <c r="AY104" s="4">
        <v>1729</v>
      </c>
      <c r="AZ104" s="4"/>
      <c r="BA104" s="3"/>
      <c r="BB104" s="3"/>
      <c r="BC104" s="3"/>
      <c r="BD104" s="3">
        <v>880</v>
      </c>
      <c r="BE104" s="3"/>
      <c r="BF104" s="3">
        <v>125</v>
      </c>
      <c r="BG104" s="3"/>
      <c r="BH104" s="3"/>
      <c r="BJ104" s="4"/>
      <c r="BK104" s="4"/>
      <c r="BL104" s="3"/>
      <c r="BM104" s="3"/>
      <c r="BN104" s="4"/>
      <c r="BO104" s="4">
        <v>156</v>
      </c>
      <c r="BP104" s="4"/>
      <c r="BQ104" s="3"/>
      <c r="BR104" s="3"/>
      <c r="BS104" s="3"/>
      <c r="BT104" s="3"/>
      <c r="BU104" s="3"/>
      <c r="BV104" s="3"/>
      <c r="BW104" s="2"/>
      <c r="BX104" s="2"/>
      <c r="BY104" s="2"/>
      <c r="BZ104" s="3"/>
      <c r="CA104" s="2"/>
      <c r="CB104" s="4"/>
      <c r="CC104" s="4">
        <v>33</v>
      </c>
      <c r="CD104" s="3"/>
      <c r="CE104" s="3"/>
      <c r="CG104" s="3"/>
      <c r="CH104" s="3"/>
      <c r="CI104" s="3"/>
      <c r="CJ104" s="3"/>
      <c r="CK104" s="3"/>
      <c r="CL104" s="3"/>
      <c r="CM104" s="3"/>
      <c r="CN104" s="3"/>
      <c r="CO104" s="3"/>
      <c r="CP104" s="3"/>
      <c r="CQ104" s="3"/>
      <c r="CR104" s="3"/>
      <c r="CS104" s="3"/>
      <c r="CT104" s="3"/>
      <c r="CU104" s="3"/>
      <c r="CV104" s="3"/>
      <c r="CW104" s="3"/>
      <c r="CX104" s="4"/>
      <c r="CY104" s="3"/>
      <c r="CZ104" s="3"/>
      <c r="DA104" s="3"/>
      <c r="DB104" s="3"/>
      <c r="DC104" s="3"/>
      <c r="DD104" s="3"/>
      <c r="DE104" s="3"/>
      <c r="DF104" s="3"/>
      <c r="DG104" s="2"/>
      <c r="DH104" s="4"/>
      <c r="DI104" s="2"/>
      <c r="DJ104" s="3"/>
      <c r="DK104" s="3"/>
      <c r="DL104" s="3"/>
      <c r="DM104" s="3"/>
      <c r="DN104" s="123"/>
      <c r="DO104" s="3"/>
      <c r="DP104" s="4"/>
      <c r="DQ104" s="3"/>
      <c r="DR104" s="3"/>
      <c r="DS104" s="2"/>
      <c r="DT104" s="5"/>
      <c r="DU104" s="3"/>
      <c r="DV104" s="3"/>
      <c r="DW104" s="3"/>
      <c r="DX104" s="3"/>
      <c r="DY104" s="3"/>
      <c r="DZ104" s="2"/>
      <c r="EA104" s="5"/>
      <c r="EB104" s="2"/>
      <c r="EC104" s="2"/>
      <c r="ED104" s="2"/>
      <c r="EE104" s="2"/>
      <c r="EF104" s="2"/>
      <c r="EG104" s="2"/>
      <c r="EH104" s="2"/>
      <c r="EI104" s="2"/>
      <c r="EJ104" s="2"/>
      <c r="EK104" s="2"/>
      <c r="EL104" s="2"/>
      <c r="EM104" s="2"/>
      <c r="EN104" s="2"/>
      <c r="EO104" s="2"/>
      <c r="EP104" s="2"/>
      <c r="ER104" s="3"/>
      <c r="ET104" s="3"/>
      <c r="EU104" s="3"/>
      <c r="EV104" s="3"/>
      <c r="EW104" s="3"/>
      <c r="EX104" s="3"/>
      <c r="EY104" s="3"/>
      <c r="EZ104" s="3"/>
      <c r="FA104" s="3"/>
      <c r="FB104" s="3"/>
      <c r="FC104" s="3"/>
      <c r="FD104" s="3"/>
      <c r="FE104" s="3"/>
      <c r="FF104" s="3"/>
      <c r="FG104" s="3"/>
      <c r="FH104" s="3"/>
      <c r="FI104" s="3"/>
      <c r="FJ104" s="3"/>
      <c r="FK104" s="3"/>
      <c r="FL104" s="3"/>
      <c r="FM104" s="3"/>
      <c r="FN104" s="3"/>
      <c r="FO104" s="3"/>
      <c r="FP104" s="3"/>
      <c r="FQ104" s="3"/>
      <c r="FR104" s="3"/>
      <c r="FS104" s="3"/>
      <c r="FT104" s="3"/>
      <c r="FU104" s="3"/>
      <c r="FV104" s="3"/>
      <c r="FW104" s="3"/>
      <c r="FX104" s="3"/>
      <c r="FY104" s="3"/>
      <c r="FZ104" s="3"/>
      <c r="GA104" s="3"/>
      <c r="GB104" s="3"/>
      <c r="GC104" s="2"/>
    </row>
    <row r="105" spans="1:185">
      <c r="A105" s="1" t="s">
        <v>329</v>
      </c>
      <c r="B105" s="1">
        <v>5</v>
      </c>
      <c r="C105" s="32" t="s">
        <v>128</v>
      </c>
      <c r="D105" s="1" t="s">
        <v>345</v>
      </c>
      <c r="E105" s="9" t="s">
        <v>346</v>
      </c>
      <c r="F105" s="32"/>
      <c r="G105" s="12">
        <v>41.15</v>
      </c>
      <c r="H105" s="12">
        <v>0.72899999999999998</v>
      </c>
      <c r="I105" s="12">
        <v>9.9499999999999993</v>
      </c>
      <c r="J105" s="12">
        <v>7.16</v>
      </c>
      <c r="K105" s="12">
        <v>0.121</v>
      </c>
      <c r="L105" s="12">
        <v>12.56</v>
      </c>
      <c r="M105" s="12">
        <v>16.079999999999998</v>
      </c>
      <c r="N105" s="12">
        <v>1.07</v>
      </c>
      <c r="O105" s="12">
        <v>7.55</v>
      </c>
      <c r="P105" s="12">
        <v>0.39</v>
      </c>
      <c r="Q105" s="12">
        <v>1.1499999999999999</v>
      </c>
      <c r="R105" s="12">
        <v>0.74</v>
      </c>
      <c r="S105" s="2">
        <f t="shared" ref="S105:S106" si="356">SUM(G105:R105)</f>
        <v>98.649999999999977</v>
      </c>
      <c r="T105" s="11"/>
      <c r="U105" s="128"/>
      <c r="V105" s="11"/>
      <c r="W105" s="12"/>
      <c r="X105" s="12"/>
      <c r="Y105" s="12"/>
      <c r="Z105" s="12"/>
      <c r="AA105" s="12"/>
      <c r="AB105" s="33"/>
      <c r="AC105" s="33"/>
      <c r="AD105" s="2"/>
      <c r="AE105" s="2"/>
      <c r="AF105" s="2">
        <f t="shared" ref="AF105:AF106" si="357">(L105/40.31)/((L105/40.31)+(J105-(J105*0.15))*0.8998/71.85)</f>
        <v>0.80346449709595291</v>
      </c>
      <c r="AG105" s="4">
        <f t="shared" ref="AG105:AG106" si="358">H105*5995</f>
        <v>4370.3549999999996</v>
      </c>
      <c r="AH105" s="4">
        <f t="shared" si="355"/>
        <v>62680.1</v>
      </c>
      <c r="AI105" s="4">
        <f t="shared" ref="AI105:AI106" si="359">P105*4364</f>
        <v>1701.96</v>
      </c>
      <c r="AJ105" s="2">
        <f t="shared" si="352"/>
        <v>8.6199999999999992</v>
      </c>
      <c r="AK105" s="2">
        <f t="shared" si="353"/>
        <v>7.05607476635514</v>
      </c>
      <c r="AL105" s="2">
        <f t="shared" si="354"/>
        <v>0.14172185430463577</v>
      </c>
      <c r="AM105" s="2">
        <f t="shared" ref="AM105:AM106" si="360">EK105/EG105</f>
        <v>1.6160804020100501</v>
      </c>
      <c r="AN105" s="2">
        <f t="shared" ref="AN105:AN132" si="361">O105/I105</f>
        <v>0.7587939698492463</v>
      </c>
      <c r="AO105" s="2">
        <f t="shared" si="222"/>
        <v>0.9982063673776318</v>
      </c>
      <c r="AP105" s="2">
        <f t="shared" ref="AP105:AP106" si="362">1/AO105</f>
        <v>1.0017968555210484</v>
      </c>
      <c r="AQ105" s="2">
        <f t="shared" si="224"/>
        <v>0.25403731466888824</v>
      </c>
      <c r="AR105" s="4">
        <f t="shared" ref="AR105:AR106" si="363">1000*(4*(EE105/60.08)-11*(EL105/61.98*2+EM105/94.2*2)-2*(EH105/159.69*2+EF105/79.87))</f>
        <v>412.36947290956584</v>
      </c>
      <c r="AS105" s="4">
        <f t="shared" ref="AS105:AS106" si="364">1000*(6*(EK105/56.08)+2*(EJ105/40.3)+EG105/101.96*2)</f>
        <v>2623.9138793792031</v>
      </c>
      <c r="AT105" s="11"/>
      <c r="AU105" s="12">
        <f>O105/G105</f>
        <v>0.18347509113001215</v>
      </c>
      <c r="AV105" s="12">
        <f t="shared" si="314"/>
        <v>0.82130183827844094</v>
      </c>
      <c r="AW105" s="11"/>
      <c r="AX105" s="34">
        <v>470</v>
      </c>
      <c r="AY105" s="34">
        <v>1744</v>
      </c>
      <c r="AZ105" s="34">
        <v>646</v>
      </c>
      <c r="BA105" s="33">
        <v>38.200000000000003</v>
      </c>
      <c r="BB105" s="33">
        <v>21</v>
      </c>
      <c r="BC105" s="33">
        <v>149</v>
      </c>
      <c r="BD105" s="33">
        <v>870</v>
      </c>
      <c r="BE105" s="33">
        <v>37</v>
      </c>
      <c r="BF105" s="33">
        <v>150</v>
      </c>
      <c r="BG105" s="33">
        <v>30</v>
      </c>
      <c r="BH105" s="33">
        <v>90</v>
      </c>
      <c r="BI105" s="11">
        <v>30</v>
      </c>
      <c r="BJ105" s="34">
        <v>313</v>
      </c>
      <c r="BK105" s="34">
        <v>14</v>
      </c>
      <c r="BL105" s="33">
        <v>8.6</v>
      </c>
      <c r="BM105" s="33">
        <v>0.9</v>
      </c>
      <c r="BN105" s="34">
        <v>83.3</v>
      </c>
      <c r="BO105" s="34">
        <v>187</v>
      </c>
      <c r="BP105" s="34">
        <v>23.2</v>
      </c>
      <c r="BQ105" s="33">
        <v>90.4</v>
      </c>
      <c r="BR105" s="33">
        <v>17.600000000000001</v>
      </c>
      <c r="BS105" s="33">
        <v>3.31</v>
      </c>
      <c r="BT105" s="33">
        <v>12</v>
      </c>
      <c r="BU105" s="33">
        <v>1.5</v>
      </c>
      <c r="BV105" s="33">
        <v>7.7</v>
      </c>
      <c r="BW105" s="12">
        <v>1.2</v>
      </c>
      <c r="BX105" s="12">
        <v>3.1</v>
      </c>
      <c r="BY105" s="12">
        <v>0.39</v>
      </c>
      <c r="BZ105" s="33">
        <v>2.2000000000000002</v>
      </c>
      <c r="CA105" s="12">
        <v>0.32</v>
      </c>
      <c r="CB105" s="34">
        <v>28</v>
      </c>
      <c r="CC105" s="34">
        <v>38.1</v>
      </c>
      <c r="CD105" s="33">
        <v>5.0999999999999996</v>
      </c>
      <c r="CE105" s="33">
        <v>14</v>
      </c>
      <c r="CF105" s="11"/>
      <c r="CG105" s="3">
        <f t="shared" si="267"/>
        <v>344.21487603305786</v>
      </c>
      <c r="CH105" s="3">
        <f t="shared" si="268"/>
        <v>294.48818897637796</v>
      </c>
      <c r="CI105" s="3">
        <f t="shared" si="269"/>
        <v>240.91381100726895</v>
      </c>
      <c r="CJ105" s="3">
        <f t="shared" si="270"/>
        <v>188.33333333333334</v>
      </c>
      <c r="CK105" s="3">
        <f t="shared" si="271"/>
        <v>112.82051282051283</v>
      </c>
      <c r="CL105" s="3">
        <f t="shared" si="272"/>
        <v>56.006768189509309</v>
      </c>
      <c r="CM105" s="3">
        <f t="shared" si="273"/>
        <v>56.60377358490566</v>
      </c>
      <c r="CN105" s="3">
        <f t="shared" si="274"/>
        <v>39.893617021276597</v>
      </c>
      <c r="CO105" s="3">
        <f t="shared" si="275"/>
        <v>29.72972972972973</v>
      </c>
      <c r="CP105" s="3">
        <f t="shared" si="276"/>
        <v>20.512820512820511</v>
      </c>
      <c r="CQ105" s="3">
        <f t="shared" si="277"/>
        <v>19.018404907975459</v>
      </c>
      <c r="CR105" s="3">
        <f t="shared" si="278"/>
        <v>15.234375</v>
      </c>
      <c r="CS105" s="3">
        <f t="shared" si="279"/>
        <v>13.253012048192771</v>
      </c>
      <c r="CT105" s="3">
        <f t="shared" si="280"/>
        <v>13.333333333333334</v>
      </c>
      <c r="CU105" s="3">
        <f t="shared" ref="CU105:CU106" si="365">AZ105/BK105</f>
        <v>46.142857142857146</v>
      </c>
      <c r="CV105" s="3">
        <f t="shared" ref="CV105:CV106" si="366">AZ105/BN105</f>
        <v>7.7551020408163271</v>
      </c>
      <c r="CW105" s="3">
        <f t="shared" ref="CW105:CW106" si="367">BN105/BK105</f>
        <v>5.95</v>
      </c>
      <c r="CX105" s="4">
        <f>AG105/BK105</f>
        <v>312.16821428571427</v>
      </c>
      <c r="CY105" s="3">
        <f t="shared" ref="CY105:CY106" si="368">BO105/CB105</f>
        <v>6.6785714285714288</v>
      </c>
      <c r="CZ105" s="3">
        <f t="shared" ref="CZ105:CZ106" si="369">BK105/CD105</f>
        <v>2.7450980392156863</v>
      </c>
      <c r="DA105" s="3">
        <f t="shared" ref="DA105:DA106" si="370">AX105/BR105</f>
        <v>26.704545454545453</v>
      </c>
      <c r="DB105" s="3">
        <f t="shared" ref="DB105:DB106" si="371">BJ105/BK105</f>
        <v>22.357142857142858</v>
      </c>
      <c r="DC105" s="3">
        <f t="shared" ref="DC105:DC106" si="372">AZ105/CC105</f>
        <v>16.955380577427821</v>
      </c>
      <c r="DD105" s="3">
        <f t="shared" ref="DD105:DD106" si="373">CC105/BM105</f>
        <v>42.333333333333336</v>
      </c>
      <c r="DE105" s="3">
        <f t="shared" ref="DE105:DE106" si="374">BM105/BZ105</f>
        <v>0.40909090909090906</v>
      </c>
      <c r="DF105" s="3">
        <f t="shared" ref="DF105:DF106" si="375">CC105/BZ105</f>
        <v>17.318181818181817</v>
      </c>
      <c r="DG105" s="2">
        <f t="shared" ref="DG105:DG106" si="376">BK105/BI105</f>
        <v>0.46666666666666667</v>
      </c>
      <c r="DH105" s="4">
        <f>AH105/BN105</f>
        <v>752.46218487394958</v>
      </c>
      <c r="DI105" s="2">
        <f>(BK105/0.46)/((O105/0.023)*(CD105/0.017))^0.5</f>
        <v>9.6983983625906461E-2</v>
      </c>
      <c r="DJ105" s="3">
        <f t="shared" ref="DJ105:DJ106" si="377">BN105/CA105</f>
        <v>260.3125</v>
      </c>
      <c r="DK105" s="3">
        <f t="shared" ref="DK105:DK106" si="378">CG105/CT105</f>
        <v>25.816115702479337</v>
      </c>
      <c r="DL105" s="3">
        <f t="shared" ref="DL105:DL106" si="379">CG105/CK105</f>
        <v>3.0509954921111944</v>
      </c>
      <c r="DM105" s="3">
        <f t="shared" ref="DM105:DM106" si="380">BN105/BZ105</f>
        <v>37.86363636363636</v>
      </c>
      <c r="DN105" s="123">
        <f t="shared" ref="DN105:DN106" si="381">BL105/BQ105</f>
        <v>9.5132743362831854E-2</v>
      </c>
      <c r="DO105" s="3">
        <f t="shared" ref="DO105:DO106" si="382">BR105/BZ105</f>
        <v>8</v>
      </c>
      <c r="DP105" s="4">
        <f t="shared" ref="DP105:DP106" si="383">AY105/BZ105</f>
        <v>792.72727272727263</v>
      </c>
      <c r="DQ105" s="3">
        <f t="shared" ref="DQ105:DQ106" si="384">AY105/BQ105</f>
        <v>19.292035398230087</v>
      </c>
      <c r="DR105" s="3">
        <f t="shared" ref="DR105:DR106" si="385">AY105/(((BR105/0.195)*(BT105/0.259))^0.5)</f>
        <v>26.969116006681013</v>
      </c>
      <c r="DS105" s="2">
        <f t="shared" ref="DS105:DS106" si="386">(BS105/0.074)/(((BR105/0.195)*(BT105/0.259))^0.5)</f>
        <v>0.69169797593381288</v>
      </c>
      <c r="DT105" s="5">
        <f t="shared" ref="DT105:DT106" si="387">1/AY105</f>
        <v>5.7339449541284407E-4</v>
      </c>
      <c r="DU105" s="3">
        <f t="shared" ref="DU105:DU106" si="388">BJ105/BI105</f>
        <v>10.433333333333334</v>
      </c>
      <c r="DV105" s="3">
        <f t="shared" ref="DV105:DV106" si="389">BK105/BM105</f>
        <v>15.555555555555555</v>
      </c>
      <c r="DW105" s="3">
        <f t="shared" ref="DW105:DW106" si="390">1.74+LOG(BK105/BI105)-1.92*LOG(BJ105/BI105)</f>
        <v>-0.54636553806885346</v>
      </c>
      <c r="DX105" s="3">
        <f t="shared" ref="DX105:DX106" si="391">BK105*100/BJ105</f>
        <v>4.4728434504792336</v>
      </c>
      <c r="DY105" s="3">
        <f t="shared" ref="DY105:DY106" si="392">CC105*100/BJ105</f>
        <v>12.172523961661343</v>
      </c>
      <c r="DZ105" s="2">
        <f>EK105*100/AY105</f>
        <v>0.9528920510788067</v>
      </c>
      <c r="EA105" s="5">
        <f t="shared" ref="EA105:EA109" si="393">BA105/BN105</f>
        <v>0.45858343337334939</v>
      </c>
      <c r="EB105" s="2">
        <f t="shared" si="251"/>
        <v>2.7214285714285715</v>
      </c>
      <c r="EC105" s="2">
        <f t="shared" si="298"/>
        <v>0.73001326168287961</v>
      </c>
      <c r="ED105" s="2"/>
      <c r="EE105" s="2">
        <f t="shared" ref="EE105:EN106" si="394">100*G105/($G105+$H105+$I105+$J105+$K105+$L105+$M105+$N105+$O105+$P105)</f>
        <v>42.527904092600259</v>
      </c>
      <c r="EF105" s="2">
        <f t="shared" si="394"/>
        <v>0.75341050020669709</v>
      </c>
      <c r="EG105" s="2">
        <f t="shared" si="394"/>
        <v>10.283174865646963</v>
      </c>
      <c r="EH105" s="2">
        <f t="shared" si="394"/>
        <v>7.3997519636213331</v>
      </c>
      <c r="EI105" s="2">
        <f t="shared" si="394"/>
        <v>0.12505167424555605</v>
      </c>
      <c r="EJ105" s="2">
        <f t="shared" si="394"/>
        <v>12.980570483670942</v>
      </c>
      <c r="EK105" s="2">
        <f t="shared" si="394"/>
        <v>16.618437370814387</v>
      </c>
      <c r="EL105" s="2">
        <f t="shared" si="394"/>
        <v>1.1058288548987187</v>
      </c>
      <c r="EM105" s="2">
        <f t="shared" si="394"/>
        <v>7.802811078958249</v>
      </c>
      <c r="EN105" s="2">
        <f t="shared" si="394"/>
        <v>0.40305911533691618</v>
      </c>
      <c r="EO105" s="2">
        <f t="shared" ref="EO105:EO106" si="395">SUM(EE105:EN105)</f>
        <v>100.00000000000001</v>
      </c>
      <c r="EP105" s="2">
        <f t="shared" ref="EP105:EP106" si="396">EL105+EM105</f>
        <v>8.9086399338569677</v>
      </c>
      <c r="ER105" s="8">
        <v>39.887867896568238</v>
      </c>
      <c r="ET105" s="8">
        <v>0</v>
      </c>
      <c r="EU105" s="8">
        <v>0</v>
      </c>
      <c r="EV105" s="8">
        <v>0</v>
      </c>
      <c r="EW105" s="8">
        <v>0</v>
      </c>
      <c r="EX105" s="8">
        <v>4.8694944347307992E-2</v>
      </c>
      <c r="EY105" s="8">
        <v>4.9045982575024203</v>
      </c>
      <c r="EZ105" s="8">
        <v>34.983269639065817</v>
      </c>
      <c r="FA105" s="8">
        <v>0</v>
      </c>
      <c r="FB105" s="8">
        <v>0</v>
      </c>
      <c r="FC105" s="8">
        <v>0</v>
      </c>
      <c r="FD105" s="8">
        <v>0</v>
      </c>
      <c r="FE105" s="8">
        <v>0</v>
      </c>
      <c r="FF105" s="8">
        <v>0</v>
      </c>
      <c r="FG105" s="8">
        <v>1.1876877799826475</v>
      </c>
      <c r="FH105" s="8">
        <v>0.84642770344253426</v>
      </c>
      <c r="FI105" s="8">
        <v>0.23657559459924674</v>
      </c>
      <c r="FJ105" s="8">
        <v>2.2706910780244285</v>
      </c>
      <c r="FK105" s="8">
        <v>0</v>
      </c>
      <c r="FL105" s="8">
        <v>0</v>
      </c>
      <c r="FM105" s="8">
        <v>0</v>
      </c>
      <c r="FN105" s="8">
        <v>0</v>
      </c>
      <c r="FO105" s="8">
        <v>21.326871236398382</v>
      </c>
      <c r="FP105" s="8">
        <v>6.5693374359357346</v>
      </c>
      <c r="FQ105" s="8">
        <v>27.896208672334119</v>
      </c>
      <c r="FR105" s="8">
        <v>21.561831376176521</v>
      </c>
      <c r="FS105" s="8">
        <v>1.2348074394138642</v>
      </c>
      <c r="FT105" s="8">
        <v>1.3845525657071338</v>
      </c>
      <c r="FU105" s="8">
        <v>0</v>
      </c>
      <c r="FV105" s="8">
        <v>0</v>
      </c>
      <c r="FW105" s="8">
        <v>0</v>
      </c>
      <c r="FX105" s="8">
        <v>0</v>
      </c>
      <c r="FY105" s="8">
        <v>0.92378399323657889</v>
      </c>
      <c r="FZ105" s="8">
        <v>0</v>
      </c>
      <c r="GA105" s="8">
        <v>1.682949329697796</v>
      </c>
      <c r="GB105" s="8">
        <v>1.1499999999999999</v>
      </c>
      <c r="GC105" s="6">
        <f t="shared" ref="GC105:GC106" si="397">GB105+GA105+FZ105+FY105+FX105+FW105+FV105+FU105+FT105+FS105+FR105+FP105+FO105+FM105+FL105+FK105+FI105+FH105+FG105+FF105+FE105+FD105+FC105+FA105+EZ105+EY105+EX105+EW105+EV105+EU105+ET105</f>
        <v>98.04138729550597</v>
      </c>
    </row>
    <row r="106" spans="1:185">
      <c r="A106" s="1" t="s">
        <v>329</v>
      </c>
      <c r="B106" s="1">
        <v>5</v>
      </c>
      <c r="C106" s="32" t="s">
        <v>128</v>
      </c>
      <c r="D106" s="1" t="s">
        <v>345</v>
      </c>
      <c r="E106" s="9" t="s">
        <v>346</v>
      </c>
      <c r="F106" s="32"/>
      <c r="G106" s="12">
        <v>41.95</v>
      </c>
      <c r="H106" s="12">
        <v>0.746</v>
      </c>
      <c r="I106" s="12">
        <v>10.01</v>
      </c>
      <c r="J106" s="12">
        <v>7.36</v>
      </c>
      <c r="K106" s="12">
        <v>0.123</v>
      </c>
      <c r="L106" s="12">
        <v>12.79</v>
      </c>
      <c r="M106" s="12">
        <v>15.35</v>
      </c>
      <c r="N106" s="12">
        <v>0.96</v>
      </c>
      <c r="O106" s="12">
        <v>7.26</v>
      </c>
      <c r="P106" s="12">
        <v>0.4</v>
      </c>
      <c r="Q106" s="12">
        <v>1.1399999999999999</v>
      </c>
      <c r="R106" s="12">
        <v>0.17</v>
      </c>
      <c r="S106" s="2">
        <f t="shared" si="356"/>
        <v>98.259</v>
      </c>
      <c r="T106" s="11"/>
      <c r="U106" s="128"/>
      <c r="V106" s="11"/>
      <c r="W106" s="12"/>
      <c r="X106" s="12"/>
      <c r="Y106" s="12"/>
      <c r="Z106" s="12"/>
      <c r="AA106" s="12"/>
      <c r="AB106" s="33"/>
      <c r="AC106" s="33"/>
      <c r="AD106" s="2"/>
      <c r="AE106" s="2"/>
      <c r="AF106" s="2">
        <f t="shared" si="357"/>
        <v>0.80197535896973815</v>
      </c>
      <c r="AG106" s="4">
        <f t="shared" si="358"/>
        <v>4472.2699999999995</v>
      </c>
      <c r="AH106" s="4">
        <f t="shared" si="355"/>
        <v>60272.52</v>
      </c>
      <c r="AI106" s="4">
        <f t="shared" si="359"/>
        <v>1745.6000000000001</v>
      </c>
      <c r="AJ106" s="2">
        <f t="shared" si="352"/>
        <v>8.2199999999999989</v>
      </c>
      <c r="AK106" s="2">
        <f t="shared" si="353"/>
        <v>7.5625</v>
      </c>
      <c r="AL106" s="2">
        <f t="shared" si="354"/>
        <v>0.13223140495867769</v>
      </c>
      <c r="AM106" s="2">
        <f t="shared" si="360"/>
        <v>1.5334665334665334</v>
      </c>
      <c r="AN106" s="2">
        <f t="shared" si="361"/>
        <v>0.72527472527472525</v>
      </c>
      <c r="AO106" s="2">
        <f t="shared" si="222"/>
        <v>0.94278807312516566</v>
      </c>
      <c r="AP106" s="2">
        <f t="shared" si="362"/>
        <v>1.0606837618184832</v>
      </c>
      <c r="AQ106" s="2">
        <f t="shared" si="224"/>
        <v>0.26803833610008232</v>
      </c>
      <c r="AR106" s="4">
        <f t="shared" si="363"/>
        <v>571.03086345748591</v>
      </c>
      <c r="AS106" s="4">
        <f t="shared" si="364"/>
        <v>2551.2255757804851</v>
      </c>
      <c r="AT106" s="11"/>
      <c r="AU106" s="12">
        <f>O106/G106</f>
        <v>0.17306317044100117</v>
      </c>
      <c r="AV106" s="12">
        <f t="shared" si="314"/>
        <v>0.78502134807867285</v>
      </c>
      <c r="AW106" s="11"/>
      <c r="AX106" s="34">
        <v>485</v>
      </c>
      <c r="AY106" s="34">
        <v>1768</v>
      </c>
      <c r="AZ106" s="34">
        <v>689</v>
      </c>
      <c r="BA106" s="33">
        <v>34.9</v>
      </c>
      <c r="BB106" s="33">
        <v>23</v>
      </c>
      <c r="BC106" s="33">
        <v>156</v>
      </c>
      <c r="BD106" s="33">
        <v>780</v>
      </c>
      <c r="BE106" s="33">
        <v>36</v>
      </c>
      <c r="BF106" s="33">
        <v>120</v>
      </c>
      <c r="BG106" s="33">
        <v>30</v>
      </c>
      <c r="BH106" s="33">
        <v>80</v>
      </c>
      <c r="BI106" s="11">
        <v>30</v>
      </c>
      <c r="BJ106" s="34">
        <v>353</v>
      </c>
      <c r="BK106" s="34">
        <v>15</v>
      </c>
      <c r="BL106" s="33">
        <v>8.8000000000000007</v>
      </c>
      <c r="BM106" s="33">
        <v>0.7</v>
      </c>
      <c r="BN106" s="34">
        <v>84.9</v>
      </c>
      <c r="BO106" s="34">
        <v>190</v>
      </c>
      <c r="BP106" s="34">
        <v>23.7</v>
      </c>
      <c r="BQ106" s="33">
        <v>93</v>
      </c>
      <c r="BR106" s="33">
        <v>17.899999999999999</v>
      </c>
      <c r="BS106" s="33">
        <v>3.46</v>
      </c>
      <c r="BT106" s="33">
        <v>12.2</v>
      </c>
      <c r="BU106" s="33">
        <v>1.6</v>
      </c>
      <c r="BV106" s="33">
        <v>7.7</v>
      </c>
      <c r="BW106" s="12">
        <v>1.3</v>
      </c>
      <c r="BX106" s="12">
        <v>3</v>
      </c>
      <c r="BY106" s="12">
        <v>0.39</v>
      </c>
      <c r="BZ106" s="33">
        <v>2.2999999999999998</v>
      </c>
      <c r="CA106" s="12">
        <v>0.33</v>
      </c>
      <c r="CB106" s="34">
        <v>30</v>
      </c>
      <c r="CC106" s="34">
        <v>38.6</v>
      </c>
      <c r="CD106" s="33">
        <v>9.8000000000000007</v>
      </c>
      <c r="CE106" s="33">
        <v>13</v>
      </c>
      <c r="CF106" s="11"/>
      <c r="CG106" s="3">
        <f t="shared" si="267"/>
        <v>350.82644628099177</v>
      </c>
      <c r="CH106" s="3">
        <f t="shared" si="268"/>
        <v>299.21259842519686</v>
      </c>
      <c r="CI106" s="3">
        <f t="shared" si="269"/>
        <v>246.10591900311528</v>
      </c>
      <c r="CJ106" s="3">
        <f t="shared" si="270"/>
        <v>193.75</v>
      </c>
      <c r="CK106" s="3">
        <f t="shared" si="271"/>
        <v>114.74358974358974</v>
      </c>
      <c r="CL106" s="3">
        <f t="shared" si="272"/>
        <v>58.544839255499156</v>
      </c>
      <c r="CM106" s="3">
        <f t="shared" si="273"/>
        <v>57.547169811320749</v>
      </c>
      <c r="CN106" s="3">
        <f t="shared" si="274"/>
        <v>42.553191489361701</v>
      </c>
      <c r="CO106" s="3">
        <f t="shared" si="275"/>
        <v>29.72972972972973</v>
      </c>
      <c r="CP106" s="3">
        <f t="shared" si="276"/>
        <v>22.222222222222221</v>
      </c>
      <c r="CQ106" s="3">
        <f t="shared" si="277"/>
        <v>18.404907975460123</v>
      </c>
      <c r="CR106" s="3">
        <f t="shared" si="278"/>
        <v>15.234375</v>
      </c>
      <c r="CS106" s="3">
        <f t="shared" si="279"/>
        <v>13.855421686746986</v>
      </c>
      <c r="CT106" s="3">
        <f t="shared" si="280"/>
        <v>13.75</v>
      </c>
      <c r="CU106" s="3">
        <f t="shared" si="365"/>
        <v>45.93333333333333</v>
      </c>
      <c r="CV106" s="3">
        <f t="shared" si="366"/>
        <v>8.1154299175500579</v>
      </c>
      <c r="CW106" s="3">
        <f t="shared" si="367"/>
        <v>5.66</v>
      </c>
      <c r="CX106" s="4">
        <f>AG106/BK106</f>
        <v>298.1513333333333</v>
      </c>
      <c r="CY106" s="3">
        <f t="shared" si="368"/>
        <v>6.333333333333333</v>
      </c>
      <c r="CZ106" s="3">
        <f t="shared" si="369"/>
        <v>1.5306122448979591</v>
      </c>
      <c r="DA106" s="3">
        <f t="shared" si="370"/>
        <v>27.094972067039109</v>
      </c>
      <c r="DB106" s="3">
        <f t="shared" si="371"/>
        <v>23.533333333333335</v>
      </c>
      <c r="DC106" s="3">
        <f t="shared" si="372"/>
        <v>17.849740932642487</v>
      </c>
      <c r="DD106" s="3">
        <f t="shared" si="373"/>
        <v>55.142857142857146</v>
      </c>
      <c r="DE106" s="3">
        <f t="shared" si="374"/>
        <v>0.30434782608695654</v>
      </c>
      <c r="DF106" s="3">
        <f t="shared" si="375"/>
        <v>16.782608695652176</v>
      </c>
      <c r="DG106" s="2">
        <f t="shared" si="376"/>
        <v>0.5</v>
      </c>
      <c r="DH106" s="4">
        <f>AH106/BN106</f>
        <v>709.92367491166067</v>
      </c>
      <c r="DI106" s="2">
        <f>(BK106/0.46)/((O106/0.023)*(CD106/0.017))^0.5</f>
        <v>7.644348145997916E-2</v>
      </c>
      <c r="DJ106" s="3">
        <f t="shared" si="377"/>
        <v>257.27272727272725</v>
      </c>
      <c r="DK106" s="3">
        <f t="shared" si="378"/>
        <v>25.514650638617585</v>
      </c>
      <c r="DL106" s="3">
        <f t="shared" si="379"/>
        <v>3.0574818782030571</v>
      </c>
      <c r="DM106" s="3">
        <f t="shared" si="380"/>
        <v>36.913043478260875</v>
      </c>
      <c r="DN106" s="123">
        <f t="shared" si="381"/>
        <v>9.4623655913978505E-2</v>
      </c>
      <c r="DO106" s="3">
        <f t="shared" si="382"/>
        <v>7.7826086956521738</v>
      </c>
      <c r="DP106" s="4">
        <f t="shared" si="383"/>
        <v>768.69565217391312</v>
      </c>
      <c r="DQ106" s="3">
        <f t="shared" si="384"/>
        <v>19.010752688172044</v>
      </c>
      <c r="DR106" s="3">
        <f t="shared" si="385"/>
        <v>26.8870415037477</v>
      </c>
      <c r="DS106" s="2">
        <f t="shared" si="386"/>
        <v>0.71105817844997432</v>
      </c>
      <c r="DT106" s="5">
        <f t="shared" si="387"/>
        <v>5.6561085972850684E-4</v>
      </c>
      <c r="DU106" s="3">
        <f t="shared" si="388"/>
        <v>11.766666666666667</v>
      </c>
      <c r="DV106" s="3">
        <f t="shared" si="389"/>
        <v>21.428571428571431</v>
      </c>
      <c r="DW106" s="3">
        <f t="shared" si="390"/>
        <v>-0.61668462094684862</v>
      </c>
      <c r="DX106" s="3">
        <f t="shared" si="391"/>
        <v>4.2492917847025495</v>
      </c>
      <c r="DY106" s="3">
        <f t="shared" si="392"/>
        <v>10.934844192634561</v>
      </c>
      <c r="DZ106" s="2">
        <f>EK106*100/AY106</f>
        <v>0.89553545645984789</v>
      </c>
      <c r="EA106" s="5">
        <f t="shared" si="393"/>
        <v>0.41107184923439338</v>
      </c>
      <c r="EB106" s="2">
        <f t="shared" si="251"/>
        <v>2.5733333333333333</v>
      </c>
      <c r="EC106" s="2">
        <f t="shared" si="298"/>
        <v>0.76772873396114927</v>
      </c>
      <c r="ED106" s="2"/>
      <c r="EE106" s="2">
        <f t="shared" si="394"/>
        <v>43.270172977544895</v>
      </c>
      <c r="EF106" s="2">
        <f t="shared" si="394"/>
        <v>0.76947673519066717</v>
      </c>
      <c r="EG106" s="2">
        <f t="shared" si="394"/>
        <v>10.325016245654933</v>
      </c>
      <c r="EH106" s="2">
        <f t="shared" si="394"/>
        <v>7.5916203364655646</v>
      </c>
      <c r="EI106" s="2">
        <f t="shared" si="394"/>
        <v>0.12687082899256311</v>
      </c>
      <c r="EJ106" s="2">
        <f t="shared" si="394"/>
        <v>13.19250327491774</v>
      </c>
      <c r="EK106" s="2">
        <f t="shared" si="394"/>
        <v>15.833066870210111</v>
      </c>
      <c r="EL106" s="2">
        <f t="shared" si="394"/>
        <v>0.99021134823463886</v>
      </c>
      <c r="EM106" s="2">
        <f t="shared" si="394"/>
        <v>7.4884733210244567</v>
      </c>
      <c r="EN106" s="2">
        <f t="shared" si="394"/>
        <v>0.41258806176443286</v>
      </c>
      <c r="EO106" s="2">
        <f t="shared" si="395"/>
        <v>100.00000000000001</v>
      </c>
      <c r="EP106" s="2">
        <f t="shared" si="396"/>
        <v>8.4786846692590956</v>
      </c>
      <c r="ER106" s="8">
        <v>38.0399286229583</v>
      </c>
      <c r="ET106" s="8">
        <v>0</v>
      </c>
      <c r="EU106" s="8">
        <v>0</v>
      </c>
      <c r="EV106" s="8">
        <v>0</v>
      </c>
      <c r="EW106" s="8">
        <v>0</v>
      </c>
      <c r="EX106" s="8">
        <v>1.5626004722082705</v>
      </c>
      <c r="EY106" s="8">
        <v>4.4003872216844151</v>
      </c>
      <c r="EZ106" s="8">
        <v>33.639541401273888</v>
      </c>
      <c r="FA106" s="8">
        <v>0</v>
      </c>
      <c r="FB106" s="8">
        <v>0</v>
      </c>
      <c r="FC106" s="8">
        <v>0</v>
      </c>
      <c r="FD106" s="8">
        <v>0</v>
      </c>
      <c r="FE106" s="8">
        <v>0</v>
      </c>
      <c r="FF106" s="8">
        <v>0</v>
      </c>
      <c r="FG106" s="8">
        <v>3.2061971179307371</v>
      </c>
      <c r="FH106" s="8">
        <v>2.281041957570602</v>
      </c>
      <c r="FI106" s="8">
        <v>0.64378603398625678</v>
      </c>
      <c r="FJ106" s="8">
        <v>6.131025109487596</v>
      </c>
      <c r="FK106" s="8">
        <v>0</v>
      </c>
      <c r="FL106" s="8">
        <v>0</v>
      </c>
      <c r="FM106" s="8">
        <v>0</v>
      </c>
      <c r="FN106" s="8">
        <v>0</v>
      </c>
      <c r="FO106" s="8">
        <v>20.722942534253999</v>
      </c>
      <c r="FP106" s="8">
        <v>6.4457588299671675</v>
      </c>
      <c r="FQ106" s="8">
        <v>27.168701364221171</v>
      </c>
      <c r="FR106" s="8">
        <v>19.570832967658131</v>
      </c>
      <c r="FS106" s="8">
        <v>1.2692992673304526</v>
      </c>
      <c r="FT106" s="8">
        <v>1.4168397997496869</v>
      </c>
      <c r="FU106" s="8">
        <v>0</v>
      </c>
      <c r="FV106" s="8">
        <v>0</v>
      </c>
      <c r="FW106" s="8">
        <v>0</v>
      </c>
      <c r="FX106" s="8">
        <v>0</v>
      </c>
      <c r="FY106" s="8">
        <v>0.94747076229392713</v>
      </c>
      <c r="FZ106" s="8">
        <v>0</v>
      </c>
      <c r="GA106" s="8">
        <v>0.38662349466030449</v>
      </c>
      <c r="GB106" s="8">
        <v>1.1399999999999999</v>
      </c>
      <c r="GC106" s="6">
        <f t="shared" si="397"/>
        <v>97.633321860567833</v>
      </c>
    </row>
    <row r="107" spans="1:185">
      <c r="A107" s="1" t="s">
        <v>329</v>
      </c>
      <c r="B107" s="1">
        <v>5</v>
      </c>
      <c r="C107" s="1" t="s">
        <v>120</v>
      </c>
      <c r="D107" s="1" t="s">
        <v>378</v>
      </c>
      <c r="E107" s="9" t="s">
        <v>420</v>
      </c>
      <c r="F107" s="32"/>
      <c r="G107" s="12"/>
      <c r="H107" s="12"/>
      <c r="I107" s="12"/>
      <c r="J107" s="12"/>
      <c r="K107" s="12"/>
      <c r="L107" s="12"/>
      <c r="M107" s="12"/>
      <c r="N107" s="12"/>
      <c r="O107" s="12"/>
      <c r="P107" s="12"/>
      <c r="Q107" s="12"/>
      <c r="R107" s="12"/>
      <c r="S107" s="12"/>
      <c r="T107" s="11"/>
      <c r="U107" s="132"/>
      <c r="V107" s="132"/>
      <c r="W107" s="12">
        <v>18.742000000000001</v>
      </c>
      <c r="X107" s="12">
        <v>15.662000000000001</v>
      </c>
      <c r="Y107" s="12">
        <v>38.929000000000002</v>
      </c>
      <c r="Z107" s="12"/>
      <c r="AA107" s="12"/>
      <c r="AB107" s="33"/>
      <c r="AC107" s="33"/>
      <c r="AD107" s="11"/>
      <c r="AE107" s="11"/>
      <c r="AF107" s="2"/>
      <c r="AG107" s="4"/>
      <c r="AH107" s="4"/>
      <c r="AI107" s="4"/>
      <c r="AJ107" s="2"/>
      <c r="AK107" s="2"/>
      <c r="AL107" s="2"/>
      <c r="AM107" s="2"/>
      <c r="AN107" s="2"/>
      <c r="AO107" s="2"/>
      <c r="AP107" s="2"/>
      <c r="AQ107" s="2"/>
      <c r="AR107" s="4"/>
      <c r="AS107" s="4"/>
      <c r="AT107" s="11"/>
      <c r="AU107" s="12"/>
      <c r="AV107" s="12"/>
      <c r="AW107" s="11"/>
      <c r="AX107" s="34"/>
      <c r="AY107" s="34"/>
      <c r="AZ107" s="34"/>
      <c r="BA107" s="33"/>
      <c r="BB107" s="33"/>
      <c r="BC107" s="33"/>
      <c r="BD107" s="33"/>
      <c r="BE107" s="33"/>
      <c r="BF107" s="33"/>
      <c r="BG107" s="33"/>
      <c r="BH107" s="33"/>
      <c r="BI107" s="11"/>
      <c r="BJ107" s="34"/>
      <c r="BK107" s="34"/>
      <c r="BL107" s="33"/>
      <c r="BM107" s="33"/>
      <c r="BN107" s="34"/>
      <c r="BO107" s="34"/>
      <c r="BP107" s="34"/>
      <c r="BQ107" s="33"/>
      <c r="BR107" s="33"/>
      <c r="BS107" s="33"/>
      <c r="BT107" s="33"/>
      <c r="BU107" s="33"/>
      <c r="BV107" s="33"/>
      <c r="BW107" s="12"/>
      <c r="BX107" s="12"/>
      <c r="BY107" s="12"/>
      <c r="BZ107" s="33"/>
      <c r="CA107" s="12"/>
      <c r="CB107" s="34"/>
      <c r="CC107" s="34"/>
      <c r="CD107" s="33"/>
      <c r="CE107" s="33"/>
      <c r="CF107" s="11"/>
      <c r="CG107" s="3"/>
      <c r="CH107" s="3"/>
      <c r="CI107" s="3"/>
      <c r="CJ107" s="3"/>
      <c r="CK107" s="3"/>
      <c r="CL107" s="3"/>
      <c r="CM107" s="3"/>
      <c r="CN107" s="3"/>
      <c r="CO107" s="3"/>
      <c r="CP107" s="3"/>
      <c r="CQ107" s="3"/>
      <c r="CR107" s="3"/>
      <c r="CS107" s="3"/>
      <c r="CT107" s="3"/>
      <c r="CU107" s="3"/>
      <c r="CV107" s="3"/>
      <c r="CW107" s="3"/>
      <c r="CX107" s="4"/>
      <c r="CY107" s="3"/>
      <c r="CZ107" s="3"/>
      <c r="DA107" s="3"/>
      <c r="DB107" s="3"/>
      <c r="DC107" s="3"/>
      <c r="DD107" s="3"/>
      <c r="DE107" s="3"/>
      <c r="DF107" s="3"/>
      <c r="DG107" s="2"/>
      <c r="DH107" s="4"/>
      <c r="DI107" s="2"/>
      <c r="DJ107" s="3"/>
      <c r="DK107" s="3"/>
      <c r="DL107" s="3"/>
      <c r="DM107" s="3"/>
      <c r="DN107" s="123"/>
      <c r="DO107" s="3"/>
      <c r="DP107" s="4"/>
      <c r="DQ107" s="3"/>
      <c r="DR107" s="3"/>
      <c r="DS107" s="2"/>
      <c r="DT107" s="5"/>
      <c r="DU107" s="3"/>
      <c r="DV107" s="3"/>
      <c r="DW107" s="3"/>
      <c r="DX107" s="3"/>
      <c r="DY107" s="3"/>
      <c r="DZ107" s="2"/>
      <c r="EA107" s="5"/>
      <c r="EB107" s="2"/>
      <c r="EC107" s="2"/>
      <c r="ED107" s="2"/>
      <c r="EE107" s="2"/>
      <c r="EF107" s="2"/>
      <c r="EG107" s="2"/>
      <c r="EH107" s="2"/>
      <c r="EI107" s="2"/>
      <c r="EJ107" s="2"/>
      <c r="EK107" s="2"/>
      <c r="EL107" s="2"/>
      <c r="EM107" s="2"/>
      <c r="EN107" s="2"/>
      <c r="EO107" s="2"/>
      <c r="EP107" s="2"/>
      <c r="ER107" s="8"/>
      <c r="ET107" s="8"/>
      <c r="EU107" s="8"/>
      <c r="EV107" s="8"/>
      <c r="EW107" s="8"/>
      <c r="EX107" s="8"/>
      <c r="EY107" s="8"/>
      <c r="EZ107" s="8"/>
      <c r="FA107" s="8"/>
      <c r="FB107" s="8"/>
      <c r="FC107" s="8"/>
      <c r="FD107" s="8"/>
      <c r="FE107" s="8"/>
      <c r="FF107" s="8"/>
      <c r="FG107" s="8"/>
      <c r="FH107" s="8"/>
      <c r="FI107" s="8"/>
      <c r="FJ107" s="8"/>
      <c r="FK107" s="8"/>
      <c r="FL107" s="8"/>
      <c r="FM107" s="8"/>
      <c r="FN107" s="8"/>
      <c r="FO107" s="8"/>
      <c r="FP107" s="8"/>
      <c r="FQ107" s="8"/>
      <c r="FR107" s="8"/>
      <c r="FS107" s="8"/>
      <c r="FT107" s="8"/>
      <c r="FU107" s="8"/>
      <c r="FV107" s="8"/>
      <c r="FW107" s="8"/>
      <c r="FX107" s="8"/>
      <c r="FY107" s="8"/>
      <c r="FZ107" s="8"/>
      <c r="GA107" s="8"/>
      <c r="GB107" s="8"/>
      <c r="GC107" s="6"/>
    </row>
    <row r="108" spans="1:185">
      <c r="A108" s="1" t="s">
        <v>329</v>
      </c>
      <c r="B108" s="1">
        <v>5</v>
      </c>
      <c r="C108" s="1" t="s">
        <v>120</v>
      </c>
      <c r="D108" s="1" t="s">
        <v>378</v>
      </c>
      <c r="E108" s="9" t="s">
        <v>420</v>
      </c>
      <c r="F108" s="32"/>
      <c r="G108" s="12"/>
      <c r="H108" s="12"/>
      <c r="I108" s="12"/>
      <c r="J108" s="12"/>
      <c r="K108" s="12"/>
      <c r="L108" s="12"/>
      <c r="M108" s="12"/>
      <c r="N108" s="12"/>
      <c r="O108" s="12"/>
      <c r="P108" s="12"/>
      <c r="Q108" s="12"/>
      <c r="R108" s="12"/>
      <c r="S108" s="12"/>
      <c r="T108" s="11"/>
      <c r="U108" s="132"/>
      <c r="V108" s="132"/>
      <c r="W108" s="12">
        <v>18.747</v>
      </c>
      <c r="X108" s="12">
        <v>16.667000000000002</v>
      </c>
      <c r="Y108" s="12">
        <v>38.951999999999998</v>
      </c>
      <c r="Z108" s="12"/>
      <c r="AA108" s="12"/>
      <c r="AB108" s="33"/>
      <c r="AC108" s="33"/>
      <c r="AD108" s="11"/>
      <c r="AE108" s="11"/>
      <c r="AF108" s="2"/>
      <c r="AG108" s="4"/>
      <c r="AH108" s="4"/>
      <c r="AI108" s="4"/>
      <c r="AJ108" s="2"/>
      <c r="AK108" s="2"/>
      <c r="AL108" s="2"/>
      <c r="AM108" s="2"/>
      <c r="AN108" s="2"/>
      <c r="AO108" s="2"/>
      <c r="AP108" s="2"/>
      <c r="AQ108" s="2"/>
      <c r="AR108" s="4"/>
      <c r="AS108" s="4"/>
      <c r="AT108" s="11"/>
      <c r="AU108" s="12"/>
      <c r="AV108" s="12"/>
      <c r="AW108" s="11"/>
      <c r="AX108" s="34"/>
      <c r="AY108" s="34"/>
      <c r="AZ108" s="34"/>
      <c r="BA108" s="33"/>
      <c r="BB108" s="33"/>
      <c r="BC108" s="33"/>
      <c r="BD108" s="33"/>
      <c r="BE108" s="33"/>
      <c r="BF108" s="33"/>
      <c r="BG108" s="33"/>
      <c r="BH108" s="33"/>
      <c r="BI108" s="11"/>
      <c r="BJ108" s="34"/>
      <c r="BK108" s="34"/>
      <c r="BL108" s="33"/>
      <c r="BM108" s="33"/>
      <c r="BN108" s="34"/>
      <c r="BO108" s="34"/>
      <c r="BP108" s="34"/>
      <c r="BQ108" s="33"/>
      <c r="BR108" s="33"/>
      <c r="BS108" s="33"/>
      <c r="BT108" s="33"/>
      <c r="BU108" s="33"/>
      <c r="BV108" s="33"/>
      <c r="BW108" s="12"/>
      <c r="BX108" s="12"/>
      <c r="BY108" s="12"/>
      <c r="BZ108" s="33"/>
      <c r="CA108" s="12"/>
      <c r="CB108" s="34"/>
      <c r="CC108" s="34"/>
      <c r="CD108" s="33"/>
      <c r="CE108" s="33"/>
      <c r="CF108" s="11"/>
      <c r="CG108" s="3"/>
      <c r="CH108" s="3"/>
      <c r="CI108" s="3"/>
      <c r="CJ108" s="3"/>
      <c r="CK108" s="3"/>
      <c r="CL108" s="3"/>
      <c r="CM108" s="3"/>
      <c r="CN108" s="3"/>
      <c r="CO108" s="3"/>
      <c r="CP108" s="3"/>
      <c r="CQ108" s="3"/>
      <c r="CR108" s="3"/>
      <c r="CS108" s="3"/>
      <c r="CT108" s="3"/>
      <c r="CU108" s="3"/>
      <c r="CV108" s="3"/>
      <c r="CW108" s="3"/>
      <c r="CX108" s="4"/>
      <c r="CY108" s="3"/>
      <c r="CZ108" s="3"/>
      <c r="DA108" s="3"/>
      <c r="DB108" s="3"/>
      <c r="DC108" s="3"/>
      <c r="DD108" s="3"/>
      <c r="DE108" s="3"/>
      <c r="DF108" s="3"/>
      <c r="DG108" s="2"/>
      <c r="DH108" s="4"/>
      <c r="DI108" s="2"/>
      <c r="DJ108" s="3"/>
      <c r="DK108" s="3"/>
      <c r="DL108" s="3"/>
      <c r="DM108" s="3"/>
      <c r="DN108" s="123"/>
      <c r="DO108" s="3"/>
      <c r="DP108" s="4"/>
      <c r="DQ108" s="3"/>
      <c r="DR108" s="3"/>
      <c r="DS108" s="2"/>
      <c r="DT108" s="5"/>
      <c r="DU108" s="3"/>
      <c r="DV108" s="3"/>
      <c r="DW108" s="3"/>
      <c r="DX108" s="3"/>
      <c r="DY108" s="3"/>
      <c r="DZ108" s="2"/>
      <c r="EA108" s="5"/>
      <c r="EB108" s="2"/>
      <c r="EC108" s="2"/>
      <c r="ED108" s="2"/>
      <c r="EE108" s="2"/>
      <c r="EF108" s="2"/>
      <c r="EG108" s="2"/>
      <c r="EH108" s="2"/>
      <c r="EI108" s="2"/>
      <c r="EJ108" s="2"/>
      <c r="EK108" s="2"/>
      <c r="EL108" s="2"/>
      <c r="EM108" s="2"/>
      <c r="EN108" s="2"/>
      <c r="EO108" s="2"/>
      <c r="EP108" s="2"/>
      <c r="ER108" s="8"/>
      <c r="ET108" s="8"/>
      <c r="EU108" s="8"/>
      <c r="EV108" s="8"/>
      <c r="EW108" s="8"/>
      <c r="EX108" s="8"/>
      <c r="EY108" s="8"/>
      <c r="EZ108" s="8"/>
      <c r="FA108" s="8"/>
      <c r="FB108" s="8"/>
      <c r="FC108" s="8"/>
      <c r="FD108" s="8"/>
      <c r="FE108" s="8"/>
      <c r="FF108" s="8"/>
      <c r="FG108" s="8"/>
      <c r="FH108" s="8"/>
      <c r="FI108" s="8"/>
      <c r="FJ108" s="8"/>
      <c r="FK108" s="8"/>
      <c r="FL108" s="8"/>
      <c r="FM108" s="8"/>
      <c r="FN108" s="8"/>
      <c r="FO108" s="8"/>
      <c r="FP108" s="8"/>
      <c r="FQ108" s="8"/>
      <c r="FR108" s="8"/>
      <c r="FS108" s="8"/>
      <c r="FT108" s="8"/>
      <c r="FU108" s="8"/>
      <c r="FV108" s="8"/>
      <c r="FW108" s="8"/>
      <c r="FX108" s="8"/>
      <c r="FY108" s="8"/>
      <c r="FZ108" s="8"/>
      <c r="GA108" s="8"/>
      <c r="GB108" s="8"/>
      <c r="GC108" s="6"/>
    </row>
    <row r="109" spans="1:185">
      <c r="A109" s="1" t="s">
        <v>120</v>
      </c>
      <c r="B109" s="1">
        <v>5</v>
      </c>
      <c r="C109" s="1" t="s">
        <v>120</v>
      </c>
      <c r="D109" t="s">
        <v>160</v>
      </c>
      <c r="E109" s="9" t="s">
        <v>129</v>
      </c>
      <c r="F109" s="136"/>
      <c r="G109" s="12">
        <v>41.15</v>
      </c>
      <c r="H109" s="12">
        <v>0.72899999999999998</v>
      </c>
      <c r="I109" s="12">
        <v>9.9499999999999993</v>
      </c>
      <c r="J109" s="12">
        <v>7.16</v>
      </c>
      <c r="K109" s="12">
        <v>0.121</v>
      </c>
      <c r="L109" s="12">
        <v>12.56</v>
      </c>
      <c r="M109" s="12">
        <v>16.079999999999998</v>
      </c>
      <c r="N109" s="12">
        <v>1.07</v>
      </c>
      <c r="O109" s="12">
        <v>7.55</v>
      </c>
      <c r="P109" s="12">
        <v>0.39</v>
      </c>
      <c r="Q109" s="12">
        <v>1.1499999999999999</v>
      </c>
      <c r="R109" s="12">
        <v>0.74</v>
      </c>
      <c r="S109" s="12">
        <f>SUM(G109:R109)</f>
        <v>98.649999999999977</v>
      </c>
      <c r="T109" s="11"/>
      <c r="U109" s="128"/>
      <c r="V109" s="11"/>
      <c r="W109" s="12"/>
      <c r="X109" s="12"/>
      <c r="Y109" s="12"/>
      <c r="Z109" s="12"/>
      <c r="AA109" s="12"/>
      <c r="AB109" s="12"/>
      <c r="AC109" s="12"/>
      <c r="AD109" s="12"/>
      <c r="AE109" s="2"/>
      <c r="AF109" s="2">
        <f t="shared" ref="AF109" si="398">(L109/40.31)/((L109/40.31)+(J109-(J109*0.1189))*0.8998/71.85)</f>
        <v>0.79772812412007132</v>
      </c>
      <c r="AG109" s="4">
        <f>H109*5995</f>
        <v>4370.3549999999996</v>
      </c>
      <c r="AH109" s="4">
        <f>O109*8302</f>
        <v>62680.1</v>
      </c>
      <c r="AI109" s="4">
        <f>P109*4364</f>
        <v>1701.96</v>
      </c>
      <c r="AJ109" s="2">
        <f>N109+O109</f>
        <v>8.6199999999999992</v>
      </c>
      <c r="AK109" s="2">
        <f>O109/N109</f>
        <v>7.05607476635514</v>
      </c>
      <c r="AL109" s="2">
        <f>N109/O109</f>
        <v>0.14172185430463577</v>
      </c>
      <c r="AM109" s="2">
        <f>EK109/EG109</f>
        <v>1.6160804020100501</v>
      </c>
      <c r="AN109" s="2">
        <f t="shared" si="361"/>
        <v>0.7587939698492463</v>
      </c>
      <c r="AO109" s="2">
        <f t="shared" si="222"/>
        <v>0.9982063673776318</v>
      </c>
      <c r="AP109" s="2">
        <f t="shared" si="2"/>
        <v>1.0017968555210484</v>
      </c>
      <c r="AQ109" s="2">
        <f t="shared" si="224"/>
        <v>0.25403731466888824</v>
      </c>
      <c r="AR109" s="4">
        <f>1000*(4*(EE109/60.08)-11*(EL109/61.98+EM109/94.2)-2*(EH109/159.69+EF109/79.87))</f>
        <v>1612.4609674747367</v>
      </c>
      <c r="AS109" s="4">
        <f>1000*(6*(EK109/56.08)+2*(EJ109/40.3)+EG109/101.96)</f>
        <v>2523.0588885431207</v>
      </c>
      <c r="AT109" s="4"/>
      <c r="AU109" s="2">
        <f t="shared" ref="AU109:AU132" si="399">O109/G109</f>
        <v>0.18347509113001215</v>
      </c>
      <c r="AV109" s="2">
        <f t="shared" si="314"/>
        <v>0.82130183827844094</v>
      </c>
      <c r="AW109" s="11"/>
      <c r="AX109" s="34">
        <v>470</v>
      </c>
      <c r="AY109" s="34">
        <v>1744</v>
      </c>
      <c r="AZ109" s="34">
        <v>646</v>
      </c>
      <c r="BA109" s="33">
        <v>38.200000000000003</v>
      </c>
      <c r="BB109" s="34">
        <v>21</v>
      </c>
      <c r="BC109" s="34">
        <v>149</v>
      </c>
      <c r="BD109" s="34">
        <v>870</v>
      </c>
      <c r="BE109" s="34">
        <v>37</v>
      </c>
      <c r="BF109" s="34">
        <v>150</v>
      </c>
      <c r="BG109" s="34">
        <v>30</v>
      </c>
      <c r="BH109" s="34">
        <v>90</v>
      </c>
      <c r="BI109" s="11">
        <v>30</v>
      </c>
      <c r="BJ109" s="34">
        <v>313</v>
      </c>
      <c r="BK109" s="34">
        <v>14</v>
      </c>
      <c r="BL109" s="33">
        <v>8.6</v>
      </c>
      <c r="BM109" s="33">
        <v>0.9</v>
      </c>
      <c r="BN109" s="34">
        <v>83.3</v>
      </c>
      <c r="BO109" s="34">
        <v>187</v>
      </c>
      <c r="BP109" s="34">
        <v>23.2</v>
      </c>
      <c r="BQ109" s="34">
        <v>90.4</v>
      </c>
      <c r="BR109" s="33">
        <v>17.600000000000001</v>
      </c>
      <c r="BS109" s="33">
        <v>3.31</v>
      </c>
      <c r="BT109" s="33">
        <v>12</v>
      </c>
      <c r="BU109" s="33">
        <v>1.5</v>
      </c>
      <c r="BV109" s="33">
        <v>7.7</v>
      </c>
      <c r="BW109" s="12">
        <v>1.2</v>
      </c>
      <c r="BX109" s="12">
        <v>3.1</v>
      </c>
      <c r="BY109" s="12">
        <v>0.39</v>
      </c>
      <c r="BZ109" s="33">
        <v>2.2000000000000002</v>
      </c>
      <c r="CA109" s="12">
        <v>0.32</v>
      </c>
      <c r="CB109" s="34">
        <v>28</v>
      </c>
      <c r="CC109" s="34">
        <v>38.1</v>
      </c>
      <c r="CD109" s="33">
        <v>5.0999999999999996</v>
      </c>
      <c r="CE109" s="33">
        <v>14</v>
      </c>
      <c r="CF109" s="34"/>
      <c r="CG109" s="3">
        <f t="shared" si="267"/>
        <v>344.21487603305786</v>
      </c>
      <c r="CH109" s="3">
        <f t="shared" si="268"/>
        <v>294.48818897637796</v>
      </c>
      <c r="CI109" s="3">
        <f t="shared" si="269"/>
        <v>240.91381100726895</v>
      </c>
      <c r="CJ109" s="3">
        <f t="shared" si="270"/>
        <v>188.33333333333334</v>
      </c>
      <c r="CK109" s="3">
        <f t="shared" si="271"/>
        <v>112.82051282051283</v>
      </c>
      <c r="CL109" s="3">
        <f t="shared" si="272"/>
        <v>56.006768189509309</v>
      </c>
      <c r="CM109" s="3">
        <f t="shared" si="273"/>
        <v>56.60377358490566</v>
      </c>
      <c r="CN109" s="3">
        <f t="shared" si="274"/>
        <v>39.893617021276597</v>
      </c>
      <c r="CO109" s="3">
        <f t="shared" si="275"/>
        <v>29.72972972972973</v>
      </c>
      <c r="CP109" s="3">
        <f t="shared" si="276"/>
        <v>20.512820512820511</v>
      </c>
      <c r="CQ109" s="3">
        <f t="shared" si="277"/>
        <v>19.018404907975459</v>
      </c>
      <c r="CR109" s="3">
        <f t="shared" si="278"/>
        <v>15.234375</v>
      </c>
      <c r="CS109" s="3">
        <f t="shared" si="279"/>
        <v>13.253012048192771</v>
      </c>
      <c r="CT109" s="3">
        <f t="shared" si="280"/>
        <v>13.333333333333334</v>
      </c>
      <c r="CU109" s="3">
        <f>AZ109/BK109</f>
        <v>46.142857142857146</v>
      </c>
      <c r="CV109" s="3">
        <f>AZ109/BN109</f>
        <v>7.7551020408163271</v>
      </c>
      <c r="CW109" s="3">
        <f>BN109/BK109</f>
        <v>5.95</v>
      </c>
      <c r="CX109" s="4">
        <f>AG109/BK109</f>
        <v>312.16821428571427</v>
      </c>
      <c r="CY109" s="3">
        <f>BO109/CB109</f>
        <v>6.6785714285714288</v>
      </c>
      <c r="CZ109" s="3">
        <f>BK109/CD109</f>
        <v>2.7450980392156863</v>
      </c>
      <c r="DA109" s="3">
        <f>AX109/BR109</f>
        <v>26.704545454545453</v>
      </c>
      <c r="DB109" s="3">
        <f>BJ109/BK109</f>
        <v>22.357142857142858</v>
      </c>
      <c r="DC109" s="3">
        <f t="shared" ref="DC109" si="400">AZ109/CC109</f>
        <v>16.955380577427821</v>
      </c>
      <c r="DD109" s="3">
        <f>CC109/BM109</f>
        <v>42.333333333333336</v>
      </c>
      <c r="DE109" s="3">
        <f>BM109/BZ109</f>
        <v>0.40909090909090906</v>
      </c>
      <c r="DF109" s="3">
        <f>CC109/BZ109</f>
        <v>17.318181818181817</v>
      </c>
      <c r="DG109" s="2">
        <f>BK109/BI109</f>
        <v>0.46666666666666667</v>
      </c>
      <c r="DH109" s="4">
        <f>AH109/BN109</f>
        <v>752.46218487394958</v>
      </c>
      <c r="DI109" s="2">
        <f>(BK109/0.46)/((O109/0.023)*(CD109/0.017))^0.5</f>
        <v>9.6983983625906461E-2</v>
      </c>
      <c r="DJ109" s="3">
        <f>BN109/CA109</f>
        <v>260.3125</v>
      </c>
      <c r="DK109" s="3">
        <f>CG109/CT109</f>
        <v>25.816115702479337</v>
      </c>
      <c r="DL109" s="3">
        <f t="shared" ref="DL109" si="401">CG109/CK109</f>
        <v>3.0509954921111944</v>
      </c>
      <c r="DM109" s="3">
        <f>BN109/BZ109</f>
        <v>37.86363636363636</v>
      </c>
      <c r="DN109" s="123">
        <f t="shared" si="42"/>
        <v>9.5132743362831854E-2</v>
      </c>
      <c r="DO109" s="3">
        <f>BR109/BZ109</f>
        <v>8</v>
      </c>
      <c r="DP109" s="4">
        <f>AY109/BZ109</f>
        <v>792.72727272727263</v>
      </c>
      <c r="DQ109" s="3">
        <f>AY109/BQ109</f>
        <v>19.292035398230087</v>
      </c>
      <c r="DR109" s="3">
        <f>AY109/(((BR109/0.195)*(BT109/0.259))^0.5)</f>
        <v>26.969116006681013</v>
      </c>
      <c r="DS109" s="2">
        <f>(BS109/0.074)/(((BR109/0.195)*(BT109/0.259))^0.5)</f>
        <v>0.69169797593381288</v>
      </c>
      <c r="DT109" s="5">
        <f>1/AY109</f>
        <v>5.7339449541284407E-4</v>
      </c>
      <c r="DU109" s="3">
        <f>BJ109/BI109</f>
        <v>10.433333333333334</v>
      </c>
      <c r="DV109" s="3">
        <f>BK109/BM109</f>
        <v>15.555555555555555</v>
      </c>
      <c r="DW109" s="3">
        <f>1.74+LOG(BK109/BI109)-1.92*LOG(BJ109/BI109)</f>
        <v>-0.54636553806885346</v>
      </c>
      <c r="DX109" s="3">
        <f>BK109*100/BJ109</f>
        <v>4.4728434504792336</v>
      </c>
      <c r="DY109" s="3">
        <f>CC109*100/BJ109</f>
        <v>12.172523961661343</v>
      </c>
      <c r="DZ109" s="2">
        <f>EK109*100/AY109</f>
        <v>0.9528920510788067</v>
      </c>
      <c r="EA109" s="5">
        <f t="shared" si="393"/>
        <v>0.45858343337334939</v>
      </c>
      <c r="EB109" s="2">
        <f t="shared" si="251"/>
        <v>2.7214285714285715</v>
      </c>
      <c r="EC109" s="2">
        <f t="shared" si="298"/>
        <v>0.73001326168287961</v>
      </c>
      <c r="ED109" s="2"/>
      <c r="EE109" s="2">
        <f t="shared" ref="EE109:EN110" si="402">100*G109/($G109+$H109+$I109+$J109+$K109+$L109+$M109+$N109+$O109+$P109)</f>
        <v>42.527904092600259</v>
      </c>
      <c r="EF109" s="2">
        <f t="shared" si="402"/>
        <v>0.75341050020669709</v>
      </c>
      <c r="EG109" s="2">
        <f t="shared" si="402"/>
        <v>10.283174865646963</v>
      </c>
      <c r="EH109" s="2">
        <f t="shared" si="402"/>
        <v>7.3997519636213331</v>
      </c>
      <c r="EI109" s="2">
        <f t="shared" si="402"/>
        <v>0.12505167424555605</v>
      </c>
      <c r="EJ109" s="2">
        <f t="shared" si="402"/>
        <v>12.980570483670942</v>
      </c>
      <c r="EK109" s="2">
        <f t="shared" si="402"/>
        <v>16.618437370814387</v>
      </c>
      <c r="EL109" s="2">
        <f t="shared" si="402"/>
        <v>1.1058288548987187</v>
      </c>
      <c r="EM109" s="2">
        <f t="shared" si="402"/>
        <v>7.802811078958249</v>
      </c>
      <c r="EN109" s="2">
        <f t="shared" si="402"/>
        <v>0.40305911533691618</v>
      </c>
      <c r="EO109" s="2">
        <f>SUM(EE109:EN109)</f>
        <v>100.00000000000001</v>
      </c>
      <c r="EP109" s="6">
        <f t="shared" si="9"/>
        <v>8.9086399338569677</v>
      </c>
      <c r="EU109" s="1"/>
    </row>
    <row r="110" spans="1:185">
      <c r="A110" s="1" t="s">
        <v>120</v>
      </c>
      <c r="B110" s="1">
        <v>5</v>
      </c>
      <c r="C110" s="1" t="s">
        <v>120</v>
      </c>
      <c r="D110" t="s">
        <v>160</v>
      </c>
      <c r="E110" s="9" t="s">
        <v>129</v>
      </c>
      <c r="F110" s="136"/>
      <c r="G110" s="12">
        <v>41.95</v>
      </c>
      <c r="H110" s="12">
        <v>0.746</v>
      </c>
      <c r="I110" s="12">
        <v>10.01</v>
      </c>
      <c r="J110" s="12">
        <v>7.36</v>
      </c>
      <c r="K110" s="12">
        <v>0.123</v>
      </c>
      <c r="L110" s="12">
        <v>12.79</v>
      </c>
      <c r="M110" s="12">
        <v>15.35</v>
      </c>
      <c r="N110" s="12">
        <v>0.96</v>
      </c>
      <c r="O110" s="12">
        <v>7.26</v>
      </c>
      <c r="P110" s="12">
        <v>0.4</v>
      </c>
      <c r="Q110" s="12">
        <v>1.1399999999999999</v>
      </c>
      <c r="R110" s="12">
        <v>0.17</v>
      </c>
      <c r="S110" s="12">
        <f t="shared" ref="S110" si="403">SUM(G110:R110)</f>
        <v>98.259</v>
      </c>
      <c r="T110" s="11"/>
      <c r="U110" s="128"/>
      <c r="V110" s="11"/>
      <c r="W110" s="12"/>
      <c r="X110" s="12"/>
      <c r="Y110" s="12"/>
      <c r="Z110" s="12"/>
      <c r="AA110" s="12"/>
      <c r="AB110" s="12"/>
      <c r="AC110" s="12"/>
      <c r="AD110" s="12"/>
      <c r="AE110" s="2"/>
      <c r="AF110" s="2">
        <f t="shared" ref="AF110" si="404">(L110/40.31)/((L110/40.31)+(J110-(J110*0.1189))*0.8998/71.85)</f>
        <v>0.79620654622606368</v>
      </c>
      <c r="AG110" s="4">
        <f t="shared" ref="AG110" si="405">H110*5995</f>
        <v>4472.2699999999995</v>
      </c>
      <c r="AH110" s="4">
        <f t="shared" ref="AH110" si="406">O110*8302</f>
        <v>60272.52</v>
      </c>
      <c r="AI110" s="4">
        <f t="shared" ref="AI110" si="407">P110*4364</f>
        <v>1745.6000000000001</v>
      </c>
      <c r="AJ110" s="2">
        <f t="shared" ref="AJ110" si="408">N110+O110</f>
        <v>8.2199999999999989</v>
      </c>
      <c r="AK110" s="2">
        <f t="shared" ref="AK110" si="409">O110/N110</f>
        <v>7.5625</v>
      </c>
      <c r="AL110" s="2">
        <f t="shared" ref="AL110" si="410">N110/O110</f>
        <v>0.13223140495867769</v>
      </c>
      <c r="AM110" s="2">
        <f t="shared" ref="AM110" si="411">EK110/EG110</f>
        <v>1.5334665334665334</v>
      </c>
      <c r="AN110" s="2">
        <f t="shared" ref="AN110" si="412">O110/I110</f>
        <v>0.72527472527472525</v>
      </c>
      <c r="AO110" s="2">
        <f t="shared" ref="AO110" si="413">(EL110/61.98+EM110/94.2)/(EG110/101.96)</f>
        <v>0.94278807312516566</v>
      </c>
      <c r="AP110" s="2">
        <f t="shared" ref="AP110" si="414">1/AO110</f>
        <v>1.0606837618184832</v>
      </c>
      <c r="AQ110" s="2">
        <f t="shared" ref="AQ110" si="415">(EG110/101.96)/((EK110/56.08)+(EL110/61.98)+(EM110/94.2))</f>
        <v>0.26803833610008232</v>
      </c>
      <c r="AR110" s="4">
        <f t="shared" ref="AR110" si="416">1000*(4*(EE110/60.08)-11*(EL110/61.98+EM110/94.2)-2*(EH110/159.69+EF110/79.87))</f>
        <v>1716.2998582991597</v>
      </c>
      <c r="AS110" s="4">
        <f t="shared" ref="AS110" si="417">1000*(6*(EK110/56.08)+2*(EJ110/40.3)+EG110/101.96)</f>
        <v>2449.960214406859</v>
      </c>
      <c r="AT110" s="4"/>
      <c r="AU110" s="2">
        <f t="shared" ref="AU110" si="418">O110/G110</f>
        <v>0.17306317044100117</v>
      </c>
      <c r="AV110" s="2">
        <f t="shared" si="314"/>
        <v>0.78502134807867285</v>
      </c>
      <c r="AW110" s="11"/>
      <c r="AX110" s="34">
        <v>485</v>
      </c>
      <c r="AY110" s="34">
        <v>1768</v>
      </c>
      <c r="AZ110" s="34">
        <v>689</v>
      </c>
      <c r="BA110" s="33">
        <v>34.9</v>
      </c>
      <c r="BB110" s="34">
        <v>23</v>
      </c>
      <c r="BC110" s="34">
        <v>156</v>
      </c>
      <c r="BD110" s="34">
        <v>780</v>
      </c>
      <c r="BE110" s="34">
        <v>36</v>
      </c>
      <c r="BF110" s="34">
        <v>120</v>
      </c>
      <c r="BG110" s="34">
        <v>30</v>
      </c>
      <c r="BH110" s="34">
        <v>80</v>
      </c>
      <c r="BI110" s="11">
        <v>30</v>
      </c>
      <c r="BJ110" s="34">
        <v>353</v>
      </c>
      <c r="BK110" s="34">
        <v>15</v>
      </c>
      <c r="BL110" s="33">
        <v>8.8000000000000007</v>
      </c>
      <c r="BM110" s="33">
        <v>0.7</v>
      </c>
      <c r="BN110" s="34">
        <v>84.9</v>
      </c>
      <c r="BO110" s="34">
        <v>190</v>
      </c>
      <c r="BP110" s="34">
        <v>23.7</v>
      </c>
      <c r="BQ110" s="34">
        <v>93</v>
      </c>
      <c r="BR110" s="33">
        <v>17.899999999999999</v>
      </c>
      <c r="BS110" s="33">
        <v>3.46</v>
      </c>
      <c r="BT110" s="33">
        <v>12.2</v>
      </c>
      <c r="BU110" s="33">
        <v>1.6</v>
      </c>
      <c r="BV110" s="33">
        <v>7.7</v>
      </c>
      <c r="BW110" s="12">
        <v>1.3</v>
      </c>
      <c r="BX110" s="12">
        <v>3</v>
      </c>
      <c r="BY110" s="12">
        <v>0.39</v>
      </c>
      <c r="BZ110" s="33">
        <v>2.2999999999999998</v>
      </c>
      <c r="CA110" s="12">
        <v>0.33</v>
      </c>
      <c r="CB110" s="34">
        <v>30</v>
      </c>
      <c r="CC110" s="34">
        <v>38.6</v>
      </c>
      <c r="CD110" s="33">
        <v>9.8000000000000007</v>
      </c>
      <c r="CE110" s="33">
        <v>13</v>
      </c>
      <c r="CF110" s="34"/>
      <c r="CG110" s="3">
        <f t="shared" ref="CG110" si="419">BN110/0.242</f>
        <v>350.82644628099177</v>
      </c>
      <c r="CH110" s="3">
        <f t="shared" ref="CH110" si="420">BO110/0.635</f>
        <v>299.21259842519686</v>
      </c>
      <c r="CI110" s="3">
        <f t="shared" ref="CI110" si="421">BP110/0.0963</f>
        <v>246.10591900311528</v>
      </c>
      <c r="CJ110" s="3">
        <f t="shared" ref="CJ110" si="422">BQ110/0.48</f>
        <v>193.75</v>
      </c>
      <c r="CK110" s="3">
        <f t="shared" ref="CK110" si="423">BR110/0.156</f>
        <v>114.74358974358974</v>
      </c>
      <c r="CL110" s="3">
        <f t="shared" ref="CL110" si="424">BS110/0.0591</f>
        <v>58.544839255499156</v>
      </c>
      <c r="CM110" s="3">
        <f t="shared" ref="CM110" si="425">BT110/0.212</f>
        <v>57.547169811320749</v>
      </c>
      <c r="CN110" s="3">
        <f t="shared" ref="CN110" si="426">BU110/0.0376</f>
        <v>42.553191489361701</v>
      </c>
      <c r="CO110" s="3">
        <f t="shared" ref="CO110" si="427">BV110/0.259</f>
        <v>29.72972972972973</v>
      </c>
      <c r="CP110" s="3">
        <f t="shared" ref="CP110" si="428">BW110/0.0585</f>
        <v>22.222222222222221</v>
      </c>
      <c r="CQ110" s="3">
        <f t="shared" ref="CQ110" si="429">BX110/0.163</f>
        <v>18.404907975460123</v>
      </c>
      <c r="CR110" s="3">
        <f t="shared" ref="CR110" si="430">BY110/0.0256</f>
        <v>15.234375</v>
      </c>
      <c r="CS110" s="3">
        <f t="shared" ref="CS110" si="431">BZ110/0.166</f>
        <v>13.855421686746986</v>
      </c>
      <c r="CT110" s="3">
        <f t="shared" ref="CT110" si="432">CA110/0.024</f>
        <v>13.75</v>
      </c>
      <c r="CU110" s="3">
        <f t="shared" ref="CU110" si="433">AZ110/BK110</f>
        <v>45.93333333333333</v>
      </c>
      <c r="CV110" s="3">
        <f t="shared" ref="CV110" si="434">AZ110/BN110</f>
        <v>8.1154299175500579</v>
      </c>
      <c r="CW110" s="3">
        <f t="shared" ref="CW110" si="435">BN110/BK110</f>
        <v>5.66</v>
      </c>
      <c r="CX110" s="4">
        <f>AG110/BK110</f>
        <v>298.1513333333333</v>
      </c>
      <c r="CY110" s="3">
        <f t="shared" ref="CY110" si="436">BO110/CB110</f>
        <v>6.333333333333333</v>
      </c>
      <c r="CZ110" s="3">
        <f t="shared" ref="CZ110" si="437">BK110/CD110</f>
        <v>1.5306122448979591</v>
      </c>
      <c r="DA110" s="3">
        <f t="shared" ref="DA110" si="438">AX110/BR110</f>
        <v>27.094972067039109</v>
      </c>
      <c r="DB110" s="3">
        <f t="shared" ref="DB110" si="439">BJ110/BK110</f>
        <v>23.533333333333335</v>
      </c>
      <c r="DC110" s="3">
        <f t="shared" ref="DC110" si="440">AZ110/CC110</f>
        <v>17.849740932642487</v>
      </c>
      <c r="DD110" s="3">
        <f t="shared" ref="DD110" si="441">CC110/BM110</f>
        <v>55.142857142857146</v>
      </c>
      <c r="DE110" s="3">
        <f t="shared" ref="DE110" si="442">BM110/BZ110</f>
        <v>0.30434782608695654</v>
      </c>
      <c r="DF110" s="3">
        <f t="shared" ref="DF110" si="443">CC110/BZ110</f>
        <v>16.782608695652176</v>
      </c>
      <c r="DG110" s="2">
        <f t="shared" ref="DG110" si="444">BK110/BI110</f>
        <v>0.5</v>
      </c>
      <c r="DH110" s="4">
        <f>AH110/BN110</f>
        <v>709.92367491166067</v>
      </c>
      <c r="DI110" s="2">
        <f>(BK110/0.46)/((O110/0.023)*(CD110/0.017))^0.5</f>
        <v>7.644348145997916E-2</v>
      </c>
      <c r="DJ110" s="3">
        <f t="shared" ref="DJ110" si="445">BN110/CA110</f>
        <v>257.27272727272725</v>
      </c>
      <c r="DK110" s="3">
        <f t="shared" ref="DK110" si="446">CG110/CT110</f>
        <v>25.514650638617585</v>
      </c>
      <c r="DL110" s="3">
        <f t="shared" ref="DL110" si="447">CG110/CK110</f>
        <v>3.0574818782030571</v>
      </c>
      <c r="DM110" s="3">
        <f t="shared" ref="DM110" si="448">BN110/BZ110</f>
        <v>36.913043478260875</v>
      </c>
      <c r="DN110" s="123">
        <f t="shared" ref="DN110" si="449">BL110/BQ110</f>
        <v>9.4623655913978505E-2</v>
      </c>
      <c r="DO110" s="3">
        <f t="shared" ref="DO110" si="450">BR110/BZ110</f>
        <v>7.7826086956521738</v>
      </c>
      <c r="DP110" s="4">
        <f t="shared" ref="DP110" si="451">AY110/BZ110</f>
        <v>768.69565217391312</v>
      </c>
      <c r="DQ110" s="3">
        <f t="shared" ref="DQ110" si="452">AY110/BQ110</f>
        <v>19.010752688172044</v>
      </c>
      <c r="DR110" s="3">
        <f t="shared" ref="DR110" si="453">AY110/(((BR110/0.195)*(BT110/0.259))^0.5)</f>
        <v>26.8870415037477</v>
      </c>
      <c r="DS110" s="2">
        <f t="shared" ref="DS110" si="454">(BS110/0.074)/(((BR110/0.195)*(BT110/0.259))^0.5)</f>
        <v>0.71105817844997432</v>
      </c>
      <c r="DT110" s="5">
        <f t="shared" ref="DT110" si="455">1/AY110</f>
        <v>5.6561085972850684E-4</v>
      </c>
      <c r="DU110" s="3">
        <f t="shared" ref="DU110" si="456">BJ110/BI110</f>
        <v>11.766666666666667</v>
      </c>
      <c r="DV110" s="3">
        <f t="shared" ref="DV110" si="457">BK110/BM110</f>
        <v>21.428571428571431</v>
      </c>
      <c r="DW110" s="3">
        <f t="shared" ref="DW110" si="458">1.74+LOG(BK110/BI110)-1.92*LOG(BJ110/BI110)</f>
        <v>-0.61668462094684862</v>
      </c>
      <c r="DX110" s="3">
        <f t="shared" ref="DX110" si="459">BK110*100/BJ110</f>
        <v>4.2492917847025495</v>
      </c>
      <c r="DY110" s="3">
        <f t="shared" ref="DY110" si="460">CC110*100/BJ110</f>
        <v>10.934844192634561</v>
      </c>
      <c r="DZ110" s="2">
        <f>EK110*100/AY110</f>
        <v>0.89553545645984789</v>
      </c>
      <c r="EA110" s="5">
        <f t="shared" ref="EA110" si="461">BA110/BN110</f>
        <v>0.41107184923439338</v>
      </c>
      <c r="EB110" s="2">
        <f t="shared" ref="EB110" si="462">CC110/BK110</f>
        <v>2.5733333333333333</v>
      </c>
      <c r="EC110" s="2">
        <f t="shared" ref="EC110" si="463">(CB110/0.144)/(CH110*CI110)^(1/2)</f>
        <v>0.76772873396114927</v>
      </c>
      <c r="ED110" s="2"/>
      <c r="EE110" s="2">
        <f t="shared" si="402"/>
        <v>43.270172977544895</v>
      </c>
      <c r="EF110" s="2">
        <f t="shared" si="402"/>
        <v>0.76947673519066717</v>
      </c>
      <c r="EG110" s="2">
        <f t="shared" si="402"/>
        <v>10.325016245654933</v>
      </c>
      <c r="EH110" s="2">
        <f t="shared" si="402"/>
        <v>7.5916203364655646</v>
      </c>
      <c r="EI110" s="2">
        <f t="shared" si="402"/>
        <v>0.12687082899256311</v>
      </c>
      <c r="EJ110" s="2">
        <f t="shared" si="402"/>
        <v>13.19250327491774</v>
      </c>
      <c r="EK110" s="2">
        <f t="shared" si="402"/>
        <v>15.833066870210111</v>
      </c>
      <c r="EL110" s="2">
        <f t="shared" si="402"/>
        <v>0.99021134823463886</v>
      </c>
      <c r="EM110" s="2">
        <f t="shared" si="402"/>
        <v>7.4884733210244567</v>
      </c>
      <c r="EN110" s="2">
        <f t="shared" si="402"/>
        <v>0.41258806176443286</v>
      </c>
      <c r="EO110" s="2">
        <f t="shared" ref="EO110" si="464">SUM(EE110:EN110)</f>
        <v>100.00000000000001</v>
      </c>
      <c r="EP110" s="6">
        <f t="shared" ref="EP110" si="465">EL110+EM110</f>
        <v>8.4786846692590956</v>
      </c>
      <c r="EU110" s="1"/>
    </row>
    <row r="111" spans="1:185" s="1" customFormat="1">
      <c r="A111" s="1" t="s">
        <v>120</v>
      </c>
      <c r="B111" s="1">
        <v>5</v>
      </c>
      <c r="C111" s="1" t="s">
        <v>128</v>
      </c>
      <c r="D111" s="1" t="s">
        <v>159</v>
      </c>
      <c r="E111" s="1" t="s">
        <v>132</v>
      </c>
      <c r="F111" s="121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U111" s="122">
        <v>0.71059000000000005</v>
      </c>
      <c r="V111" s="122">
        <v>0.51202700000000001</v>
      </c>
      <c r="W111" s="2"/>
      <c r="X111" s="2"/>
      <c r="Y111" s="2"/>
      <c r="Z111" s="2"/>
      <c r="AA111" s="2"/>
      <c r="AB111" s="2"/>
      <c r="AC111" s="2"/>
      <c r="AD111" s="2"/>
      <c r="AF111" s="2"/>
      <c r="AG111" s="4"/>
      <c r="AH111" s="4"/>
      <c r="AI111" s="4"/>
      <c r="AJ111" s="2"/>
      <c r="AK111" s="2"/>
      <c r="AL111" s="2"/>
      <c r="AM111" s="2"/>
      <c r="AN111" s="2"/>
      <c r="AO111" s="2"/>
      <c r="AP111" s="2"/>
      <c r="AQ111" s="2"/>
      <c r="AR111" s="4"/>
      <c r="AS111" s="4"/>
      <c r="AT111" s="4"/>
      <c r="AU111" s="2"/>
      <c r="AV111" s="2"/>
      <c r="AW111" s="2"/>
      <c r="AX111" s="4"/>
      <c r="AY111" s="4"/>
      <c r="AZ111" s="4"/>
      <c r="BA111" s="3"/>
      <c r="BB111" s="3"/>
      <c r="BC111" s="3"/>
      <c r="BD111" s="3"/>
      <c r="BE111" s="3"/>
      <c r="BF111" s="3"/>
      <c r="BG111" s="3"/>
      <c r="BH111" s="3"/>
      <c r="BJ111" s="4"/>
      <c r="BK111" s="4"/>
      <c r="BL111" s="3"/>
      <c r="BM111" s="3"/>
      <c r="BN111" s="4"/>
      <c r="BO111" s="4"/>
      <c r="BP111" s="4"/>
      <c r="BQ111" s="3"/>
      <c r="BR111" s="3"/>
      <c r="BS111" s="3"/>
      <c r="BT111" s="3"/>
      <c r="BU111" s="3"/>
      <c r="BV111" s="3"/>
      <c r="BW111" s="2"/>
      <c r="BX111" s="2"/>
      <c r="BY111" s="2"/>
      <c r="BZ111" s="3"/>
      <c r="CA111" s="2"/>
      <c r="CB111" s="4"/>
      <c r="CC111" s="4"/>
      <c r="CD111" s="3"/>
      <c r="CE111" s="3"/>
      <c r="CG111" s="3"/>
      <c r="CH111" s="3"/>
      <c r="CI111" s="3"/>
      <c r="CJ111" s="3"/>
      <c r="CK111" s="3"/>
      <c r="CL111" s="3"/>
      <c r="CM111" s="3"/>
      <c r="CN111" s="3"/>
      <c r="CO111" s="3"/>
      <c r="CP111" s="3"/>
      <c r="CQ111" s="3"/>
      <c r="CR111" s="3"/>
      <c r="CS111" s="3"/>
      <c r="CT111" s="3"/>
      <c r="CU111" s="3"/>
      <c r="CV111" s="3"/>
      <c r="CW111" s="3"/>
      <c r="CX111" s="4"/>
      <c r="CY111" s="3"/>
      <c r="CZ111" s="3"/>
      <c r="DA111" s="3"/>
      <c r="DB111" s="3"/>
      <c r="DC111" s="3"/>
      <c r="DD111" s="3"/>
      <c r="DE111" s="3"/>
      <c r="DF111" s="3"/>
      <c r="DG111" s="2"/>
      <c r="DH111" s="4"/>
      <c r="DI111" s="2"/>
      <c r="DJ111" s="3"/>
      <c r="DK111" s="3"/>
      <c r="DL111" s="3"/>
      <c r="DM111" s="3"/>
      <c r="DN111" s="123"/>
      <c r="DO111" s="3"/>
      <c r="DP111" s="4"/>
      <c r="DQ111" s="3"/>
      <c r="DR111" s="3"/>
      <c r="DS111" s="2"/>
      <c r="DT111" s="5"/>
      <c r="DU111" s="3"/>
      <c r="DV111" s="3"/>
      <c r="DW111" s="3"/>
      <c r="DX111" s="3"/>
      <c r="DY111" s="3"/>
      <c r="DZ111" s="2"/>
      <c r="EA111" s="5"/>
      <c r="EB111" s="2"/>
      <c r="EC111" s="2"/>
      <c r="ED111" s="2"/>
      <c r="EE111" s="2"/>
      <c r="EF111" s="2"/>
      <c r="EG111" s="2"/>
      <c r="EH111" s="2"/>
      <c r="EI111" s="2"/>
      <c r="EJ111" s="2"/>
      <c r="EK111" s="2"/>
      <c r="EL111" s="2"/>
      <c r="EM111" s="2"/>
      <c r="EN111" s="2"/>
      <c r="EO111" s="2"/>
      <c r="EP111" s="2"/>
    </row>
    <row r="112" spans="1:185" s="1" customFormat="1" hidden="1">
      <c r="A112" s="1" t="s">
        <v>120</v>
      </c>
      <c r="B112" s="1">
        <v>5</v>
      </c>
      <c r="C112" s="1" t="s">
        <v>128</v>
      </c>
      <c r="D112" s="1" t="s">
        <v>282</v>
      </c>
      <c r="E112" s="1" t="s">
        <v>133</v>
      </c>
      <c r="F112" s="121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U112" s="122">
        <v>0.71046799999999999</v>
      </c>
      <c r="V112" s="122">
        <v>0.51208399999999998</v>
      </c>
      <c r="W112" s="2"/>
      <c r="X112" s="2"/>
      <c r="Y112" s="2"/>
      <c r="Z112" s="2"/>
      <c r="AA112" s="2"/>
      <c r="AB112" s="2"/>
      <c r="AC112" s="2"/>
      <c r="AD112" s="2"/>
      <c r="AF112" s="2"/>
      <c r="AG112" s="4"/>
      <c r="AH112" s="4"/>
      <c r="AI112" s="4"/>
      <c r="AJ112" s="2"/>
      <c r="AK112" s="2"/>
      <c r="AL112" s="2"/>
      <c r="AM112" s="2"/>
      <c r="AN112" s="2"/>
      <c r="AO112" s="2" t="e">
        <f t="shared" ref="AO112:AO117" si="466">(EL112/61.98+EM112/94.2)/(EG112/101.96)</f>
        <v>#DIV/0!</v>
      </c>
      <c r="AP112" s="2" t="e">
        <f t="shared" ref="AP112:AP117" si="467">1/AO112</f>
        <v>#DIV/0!</v>
      </c>
      <c r="AQ112" s="2" t="e">
        <f t="shared" ref="AQ112:AQ117" si="468">(EG112/101.96)/((EK112/56.08)+(EL112/61.98)+(EM112/94.2))</f>
        <v>#DIV/0!</v>
      </c>
      <c r="AR112" s="4"/>
      <c r="AS112" s="4"/>
      <c r="AT112" s="4"/>
      <c r="AU112" s="2"/>
      <c r="AV112" s="2" t="e">
        <f t="shared" si="314"/>
        <v>#DIV/0!</v>
      </c>
      <c r="AW112" s="2"/>
      <c r="AX112" s="4"/>
      <c r="AY112" s="4"/>
      <c r="AZ112" s="4"/>
      <c r="BA112" s="3"/>
      <c r="BB112" s="3"/>
      <c r="BC112" s="3"/>
      <c r="BD112" s="3"/>
      <c r="BE112" s="3"/>
      <c r="BF112" s="3"/>
      <c r="BG112" s="3"/>
      <c r="BH112" s="3"/>
      <c r="BJ112" s="4"/>
      <c r="BK112" s="4"/>
      <c r="BL112" s="3"/>
      <c r="BM112" s="3"/>
      <c r="BN112" s="4"/>
      <c r="BO112" s="4"/>
      <c r="BP112" s="4"/>
      <c r="BQ112" s="3"/>
      <c r="BR112" s="3"/>
      <c r="BS112" s="3"/>
      <c r="BT112" s="3"/>
      <c r="BU112" s="3"/>
      <c r="BV112" s="3"/>
      <c r="BW112" s="2"/>
      <c r="BX112" s="2"/>
      <c r="BY112" s="2"/>
      <c r="BZ112" s="3"/>
      <c r="CA112" s="2"/>
      <c r="CB112" s="4"/>
      <c r="CC112" s="4"/>
      <c r="CD112" s="3"/>
      <c r="CE112" s="3"/>
      <c r="CG112" s="3">
        <f t="shared" ref="CG112:CG117" si="469">BN112/0.242</f>
        <v>0</v>
      </c>
      <c r="CH112" s="3">
        <f t="shared" ref="CH112:CH117" si="470">BO112/0.635</f>
        <v>0</v>
      </c>
      <c r="CI112" s="3">
        <f>BP112/0.0963</f>
        <v>0</v>
      </c>
      <c r="CJ112" s="3">
        <f t="shared" ref="CJ112:CJ117" si="471">BQ112/0.48</f>
        <v>0</v>
      </c>
      <c r="CK112" s="3">
        <f t="shared" ref="CK112:CK117" si="472">BR112/0.156</f>
        <v>0</v>
      </c>
      <c r="CL112" s="3">
        <f t="shared" ref="CL112:CL117" si="473">BS112/0.0591</f>
        <v>0</v>
      </c>
      <c r="CM112" s="3">
        <f>BT112/0.212</f>
        <v>0</v>
      </c>
      <c r="CN112" s="3">
        <f t="shared" ref="CN112:CN117" si="474">BU112/0.0376</f>
        <v>0</v>
      </c>
      <c r="CO112" s="3">
        <f>BV112/0.259</f>
        <v>0</v>
      </c>
      <c r="CP112" s="3">
        <f>BW112/0.0585</f>
        <v>0</v>
      </c>
      <c r="CQ112" s="3">
        <f>BX112/0.163</f>
        <v>0</v>
      </c>
      <c r="CR112" s="3">
        <f>BY112/0.0256</f>
        <v>0</v>
      </c>
      <c r="CS112" s="3">
        <f t="shared" ref="CS112:CS117" si="475">BZ112/0.166</f>
        <v>0</v>
      </c>
      <c r="CT112" s="3">
        <f t="shared" ref="CT112:CT117" si="476">CA112/0.024</f>
        <v>0</v>
      </c>
      <c r="CU112" s="3"/>
      <c r="CV112" s="3"/>
      <c r="CW112" s="3"/>
      <c r="CX112" s="4"/>
      <c r="CY112" s="3"/>
      <c r="CZ112" s="3"/>
      <c r="DA112" s="3"/>
      <c r="DB112" s="3"/>
      <c r="DC112" s="3" t="e">
        <f t="shared" ref="DC112:DC117" si="477">AZ112/CC112</f>
        <v>#DIV/0!</v>
      </c>
      <c r="DD112" s="3"/>
      <c r="DE112" s="3"/>
      <c r="DF112" s="3"/>
      <c r="DG112" s="2"/>
      <c r="DH112" s="4"/>
      <c r="DI112" s="2"/>
      <c r="DJ112" s="3"/>
      <c r="DK112" s="3"/>
      <c r="DL112" s="3" t="e">
        <f t="shared" ref="DL112:DL117" si="478">CG112/CK112</f>
        <v>#DIV/0!</v>
      </c>
      <c r="DM112" s="3"/>
      <c r="DN112" s="123"/>
      <c r="DO112" s="3" t="e">
        <f t="shared" ref="DO112:DO117" si="479">BR112/BZ112</f>
        <v>#DIV/0!</v>
      </c>
      <c r="DP112" s="4"/>
      <c r="DQ112" s="3"/>
      <c r="DR112" s="3"/>
      <c r="DS112" s="2"/>
      <c r="DT112" s="5"/>
      <c r="DU112" s="3"/>
      <c r="DV112" s="3"/>
      <c r="DW112" s="3"/>
      <c r="DX112" s="3"/>
      <c r="DY112" s="3"/>
      <c r="DZ112" s="2"/>
      <c r="EA112" s="5"/>
      <c r="EB112" s="2" t="e">
        <f t="shared" ref="EB112:EB117" si="480">CC112/BK112</f>
        <v>#DIV/0!</v>
      </c>
      <c r="EC112" s="2"/>
      <c r="ED112" s="2"/>
      <c r="EE112" s="2"/>
      <c r="EF112" s="2"/>
      <c r="EG112" s="2"/>
      <c r="EH112" s="2"/>
      <c r="EI112" s="2"/>
      <c r="EJ112" s="2"/>
      <c r="EK112" s="2"/>
      <c r="EL112" s="2"/>
      <c r="EM112" s="2"/>
      <c r="EN112" s="2"/>
      <c r="EO112" s="2"/>
      <c r="EP112" s="2">
        <f t="shared" ref="EP112:EP117" si="481">EL112+EM112</f>
        <v>0</v>
      </c>
    </row>
    <row r="113" spans="1:185" s="1" customFormat="1">
      <c r="A113" s="1" t="s">
        <v>120</v>
      </c>
      <c r="B113" s="1">
        <v>5</v>
      </c>
      <c r="C113" s="1" t="s">
        <v>128</v>
      </c>
      <c r="D113" s="1" t="s">
        <v>280</v>
      </c>
      <c r="E113" s="1" t="s">
        <v>132</v>
      </c>
      <c r="F113" s="121"/>
      <c r="G113" s="2">
        <v>36.299999999999997</v>
      </c>
      <c r="H113" s="2">
        <v>2.52</v>
      </c>
      <c r="I113" s="2">
        <v>8.7200000000000006</v>
      </c>
      <c r="J113" s="2">
        <v>11.384900000000002</v>
      </c>
      <c r="K113" s="2">
        <v>0.12</v>
      </c>
      <c r="L113" s="2">
        <v>10.19</v>
      </c>
      <c r="M113" s="2">
        <v>17.600000000000001</v>
      </c>
      <c r="N113" s="2">
        <v>0.95</v>
      </c>
      <c r="O113" s="2">
        <v>5.0599999999999996</v>
      </c>
      <c r="P113" s="2">
        <v>1.44</v>
      </c>
      <c r="Q113" s="2"/>
      <c r="R113" s="2">
        <v>4.4400000000000004</v>
      </c>
      <c r="S113" s="2">
        <f t="shared" ref="S113:S115" si="482">SUM(G113:R113)</f>
        <v>98.724900000000005</v>
      </c>
      <c r="U113" s="122">
        <v>0.71057099999999995</v>
      </c>
      <c r="V113" s="122">
        <v>0.51209099999999996</v>
      </c>
      <c r="W113" s="2"/>
      <c r="X113" s="2"/>
      <c r="Y113" s="2"/>
      <c r="Z113" s="2"/>
      <c r="AA113" s="2"/>
      <c r="AB113" s="2"/>
      <c r="AC113" s="2"/>
      <c r="AD113" s="2"/>
      <c r="AF113" s="2">
        <f>(L113/40.31)/((L113/40.31)+(J113-(J113*0.1189))*0.8998/71.85)</f>
        <v>0.66802521028341411</v>
      </c>
      <c r="AG113" s="4">
        <f>H113*5995</f>
        <v>15107.4</v>
      </c>
      <c r="AH113" s="4">
        <f>O113*8302</f>
        <v>42008.119999999995</v>
      </c>
      <c r="AI113" s="4">
        <f>P113*4364</f>
        <v>6284.16</v>
      </c>
      <c r="AJ113" s="2">
        <f>N113+O113</f>
        <v>6.01</v>
      </c>
      <c r="AK113" s="2">
        <f>O113/N113</f>
        <v>5.3263157894736839</v>
      </c>
      <c r="AL113" s="2">
        <f>N113/O113</f>
        <v>0.18774703557312253</v>
      </c>
      <c r="AM113" s="2">
        <f>EK113/EG113</f>
        <v>2.0183486238532109</v>
      </c>
      <c r="AN113" s="2">
        <f>O113/I113</f>
        <v>0.58027522935779807</v>
      </c>
      <c r="AO113" s="2">
        <f t="shared" si="466"/>
        <v>0.80729664238357002</v>
      </c>
      <c r="AP113" s="2">
        <f t="shared" si="467"/>
        <v>1.2387020427181104</v>
      </c>
      <c r="AQ113" s="2">
        <f t="shared" si="468"/>
        <v>0.22336932105547833</v>
      </c>
      <c r="AR113" s="4">
        <f>1000*(4*(EE113/60.08)-11*(EL113/61.98+EM113/94.2)-2*(EH113/159.69+EF113/79.87))</f>
        <v>1539.6042329983484</v>
      </c>
      <c r="AS113" s="4">
        <f>1000*(6*(EK113/56.08)+2*(EJ113/40.3)+EG113/101.96)</f>
        <v>2624.2327052344936</v>
      </c>
      <c r="AT113" s="4"/>
      <c r="AU113" s="2">
        <f>O113/G113</f>
        <v>0.1393939393939394</v>
      </c>
      <c r="AV113" s="2">
        <f t="shared" si="314"/>
        <v>0.62807709538557421</v>
      </c>
      <c r="AW113" s="2"/>
      <c r="AX113" s="4">
        <v>142</v>
      </c>
      <c r="AY113" s="4">
        <v>1860</v>
      </c>
      <c r="AZ113" s="4">
        <v>1940</v>
      </c>
      <c r="BA113" s="3"/>
      <c r="BB113" s="3"/>
      <c r="BC113" s="3">
        <v>521</v>
      </c>
      <c r="BD113" s="3">
        <v>23.9</v>
      </c>
      <c r="BE113" s="3">
        <v>32.200000000000003</v>
      </c>
      <c r="BF113" s="3">
        <v>23.4</v>
      </c>
      <c r="BG113" s="3"/>
      <c r="BH113" s="3"/>
      <c r="BI113" s="1">
        <v>111</v>
      </c>
      <c r="BJ113" s="4">
        <v>1307</v>
      </c>
      <c r="BK113" s="4">
        <v>56.8</v>
      </c>
      <c r="BL113" s="3"/>
      <c r="BM113" s="3"/>
      <c r="BN113" s="4">
        <v>256</v>
      </c>
      <c r="BO113" s="4">
        <v>559</v>
      </c>
      <c r="BP113" s="4">
        <v>70.099999999999994</v>
      </c>
      <c r="BQ113" s="3">
        <v>292</v>
      </c>
      <c r="BR113" s="3">
        <v>59.2</v>
      </c>
      <c r="BS113" s="3">
        <v>11</v>
      </c>
      <c r="BT113" s="3">
        <v>46.4</v>
      </c>
      <c r="BU113" s="3">
        <v>5.4</v>
      </c>
      <c r="BV113" s="3">
        <v>26.4</v>
      </c>
      <c r="BW113" s="2">
        <v>4.04</v>
      </c>
      <c r="BX113" s="2">
        <v>10.4</v>
      </c>
      <c r="BY113" s="2">
        <v>1.2</v>
      </c>
      <c r="BZ113" s="3">
        <v>7.3</v>
      </c>
      <c r="CA113" s="2">
        <v>1</v>
      </c>
      <c r="CB113" s="4"/>
      <c r="CC113" s="4">
        <v>116</v>
      </c>
      <c r="CD113" s="3">
        <v>23.9</v>
      </c>
      <c r="CE113" s="3"/>
      <c r="CG113" s="3">
        <f t="shared" si="469"/>
        <v>1057.8512396694216</v>
      </c>
      <c r="CH113" s="3">
        <f t="shared" si="470"/>
        <v>880.3149606299213</v>
      </c>
      <c r="CI113" s="3">
        <f>BP113/0.0963</f>
        <v>727.93354101765317</v>
      </c>
      <c r="CJ113" s="3">
        <f t="shared" si="471"/>
        <v>608.33333333333337</v>
      </c>
      <c r="CK113" s="3">
        <f t="shared" si="472"/>
        <v>379.4871794871795</v>
      </c>
      <c r="CL113" s="3">
        <f t="shared" si="473"/>
        <v>186.12521150592218</v>
      </c>
      <c r="CM113" s="3">
        <f>BT113/0.212</f>
        <v>218.8679245283019</v>
      </c>
      <c r="CN113" s="3">
        <f t="shared" si="474"/>
        <v>143.61702127659575</v>
      </c>
      <c r="CO113" s="3"/>
      <c r="CP113" s="3">
        <f>BW113/0.0585</f>
        <v>69.059829059829056</v>
      </c>
      <c r="CQ113" s="3">
        <f>BX113/0.163</f>
        <v>63.803680981595093</v>
      </c>
      <c r="CR113" s="3">
        <f>BY113/0.0256</f>
        <v>46.874999999999993</v>
      </c>
      <c r="CS113" s="3">
        <f t="shared" si="475"/>
        <v>43.975903614457827</v>
      </c>
      <c r="CT113" s="3">
        <f t="shared" si="476"/>
        <v>41.666666666666664</v>
      </c>
      <c r="CU113" s="3">
        <f>AZ113/BK113</f>
        <v>34.154929577464792</v>
      </c>
      <c r="CV113" s="3">
        <f>AZ113/BN113</f>
        <v>7.578125</v>
      </c>
      <c r="CW113" s="3">
        <f>BN113/BK113</f>
        <v>4.507042253521127</v>
      </c>
      <c r="CX113" s="4">
        <f>AG113/BK113</f>
        <v>265.97535211267609</v>
      </c>
      <c r="CY113" s="3"/>
      <c r="CZ113" s="3">
        <f>BK113/CD113</f>
        <v>2.3765690376569037</v>
      </c>
      <c r="DA113" s="3">
        <f>AX113/BR113</f>
        <v>2.3986486486486487</v>
      </c>
      <c r="DB113" s="3">
        <f>BJ113/BK113</f>
        <v>23.010563380281692</v>
      </c>
      <c r="DC113" s="3">
        <f t="shared" si="477"/>
        <v>16.724137931034484</v>
      </c>
      <c r="DD113" s="3"/>
      <c r="DE113" s="3"/>
      <c r="DF113" s="3">
        <f>CC113/BZ113</f>
        <v>15.890410958904109</v>
      </c>
      <c r="DG113" s="2">
        <f>BK113/BI113</f>
        <v>0.5117117117117117</v>
      </c>
      <c r="DH113" s="4">
        <f>AH113/BN113</f>
        <v>164.09421874999998</v>
      </c>
      <c r="DI113" s="2">
        <f>(BK113/0.46)/((O113/0.023)*(CD113/0.017))^0.5</f>
        <v>0.22202642894768426</v>
      </c>
      <c r="DJ113" s="3">
        <f>BN113/CA113</f>
        <v>256</v>
      </c>
      <c r="DK113" s="3">
        <f>CG113/CT113</f>
        <v>25.38842975206612</v>
      </c>
      <c r="DL113" s="3">
        <f t="shared" si="478"/>
        <v>2.7875809693991513</v>
      </c>
      <c r="DM113" s="3">
        <f>BN113/BZ113</f>
        <v>35.06849315068493</v>
      </c>
      <c r="DN113" s="123"/>
      <c r="DO113" s="3">
        <f t="shared" si="479"/>
        <v>8.1095890410958908</v>
      </c>
      <c r="DP113" s="4">
        <f>AY113/BZ113</f>
        <v>254.79452054794521</v>
      </c>
      <c r="DQ113" s="3">
        <f>AY113/BQ113</f>
        <v>6.3698630136986303</v>
      </c>
      <c r="DR113" s="3">
        <f>AY113/(((BR113/0.195)*(BT113/0.259))^0.5)</f>
        <v>7.9755435038017621</v>
      </c>
      <c r="DS113" s="2">
        <f>(BS113/0.074)/(((BR113/0.195)*(BT113/0.259))^0.5)</f>
        <v>0.63739449681647331</v>
      </c>
      <c r="DT113" s="5">
        <f>1/AY113</f>
        <v>5.3763440860215054E-4</v>
      </c>
      <c r="DU113" s="3">
        <f>BJ113/BI113</f>
        <v>11.774774774774775</v>
      </c>
      <c r="DV113" s="3"/>
      <c r="DW113" s="3">
        <f>1.74+LOG(BK113/BI113)-1.92*LOG(BJ113/BI113)</f>
        <v>-0.60720365195990089</v>
      </c>
      <c r="DX113" s="3">
        <f>BK113*100/BJ113</f>
        <v>4.345830145371079</v>
      </c>
      <c r="DY113" s="3">
        <f>CC113*100/BJ113</f>
        <v>8.8752869166029082</v>
      </c>
      <c r="DZ113" s="2">
        <f>EK113*100/AY113</f>
        <v>1.0035928967838805</v>
      </c>
      <c r="EA113" s="5"/>
      <c r="EB113" s="2">
        <f t="shared" si="480"/>
        <v>2.0422535211267605</v>
      </c>
      <c r="EC113" s="2"/>
      <c r="ED113" s="2"/>
      <c r="EE113" s="2">
        <f t="shared" ref="EE113:EN113" si="483">100*G113/($G113+$H113+$I113+$J113+$K113+$L113+$M113+$N113+$O113+$P113)</f>
        <v>38.500332502871608</v>
      </c>
      <c r="EF113" s="2">
        <f t="shared" si="483"/>
        <v>2.6727503555712526</v>
      </c>
      <c r="EG113" s="2">
        <f t="shared" si="483"/>
        <v>9.2485647224529064</v>
      </c>
      <c r="EH113" s="2">
        <f t="shared" si="483"/>
        <v>12.074998223469507</v>
      </c>
      <c r="EI113" s="2">
        <f t="shared" si="483"/>
        <v>0.12727382645577393</v>
      </c>
      <c r="EJ113" s="2">
        <f t="shared" si="483"/>
        <v>10.807669096536136</v>
      </c>
      <c r="EK113" s="2">
        <f t="shared" si="483"/>
        <v>18.666827880180179</v>
      </c>
      <c r="EL113" s="2">
        <f t="shared" si="483"/>
        <v>1.0075844594415435</v>
      </c>
      <c r="EM113" s="2">
        <f t="shared" si="483"/>
        <v>5.3667130155517997</v>
      </c>
      <c r="EN113" s="2">
        <f t="shared" si="483"/>
        <v>1.5272859174692872</v>
      </c>
      <c r="EO113" s="2">
        <f>SUM(EE113:EN113)</f>
        <v>99.999999999999986</v>
      </c>
      <c r="EP113" s="2">
        <f t="shared" si="481"/>
        <v>6.3742974749933428</v>
      </c>
    </row>
    <row r="114" spans="1:185" s="1" customFormat="1" hidden="1">
      <c r="A114" s="1" t="s">
        <v>120</v>
      </c>
      <c r="B114" s="1">
        <v>5</v>
      </c>
      <c r="C114" s="1" t="s">
        <v>128</v>
      </c>
      <c r="D114" s="1" t="s">
        <v>157</v>
      </c>
      <c r="E114" s="1" t="s">
        <v>133</v>
      </c>
      <c r="F114" s="121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U114" s="122">
        <v>0.71057199999999998</v>
      </c>
      <c r="V114" s="122">
        <v>0.51209099999999996</v>
      </c>
      <c r="W114" s="2"/>
      <c r="X114" s="2"/>
      <c r="Y114" s="2"/>
      <c r="Z114" s="2"/>
      <c r="AA114" s="2"/>
      <c r="AB114" s="2"/>
      <c r="AC114" s="2"/>
      <c r="AD114" s="2"/>
      <c r="AF114" s="2"/>
      <c r="AG114" s="4"/>
      <c r="AH114" s="4"/>
      <c r="AI114" s="4"/>
      <c r="AJ114" s="2">
        <f>N114+O114</f>
        <v>0</v>
      </c>
      <c r="AK114" s="2" t="e">
        <f>O114/N114</f>
        <v>#DIV/0!</v>
      </c>
      <c r="AL114" s="2" t="e">
        <f>N114/O114</f>
        <v>#DIV/0!</v>
      </c>
      <c r="AM114" s="2"/>
      <c r="AN114" s="2" t="e">
        <f>O114/I114</f>
        <v>#DIV/0!</v>
      </c>
      <c r="AO114" s="2" t="e">
        <f t="shared" si="466"/>
        <v>#DIV/0!</v>
      </c>
      <c r="AP114" s="2" t="e">
        <f t="shared" si="467"/>
        <v>#DIV/0!</v>
      </c>
      <c r="AQ114" s="2" t="e">
        <f t="shared" si="468"/>
        <v>#DIV/0!</v>
      </c>
      <c r="AR114" s="4">
        <f>1000*(4*(EE114/60.08)-11*(EL114/61.98+EM114/94.2)-2*(EH114/159.69+EF114/79.87))</f>
        <v>0</v>
      </c>
      <c r="AS114" s="4">
        <f>1000*(6*(EK114/56.08)+2*(EJ114/40.3)+EG114/101.96)</f>
        <v>0</v>
      </c>
      <c r="AT114" s="4"/>
      <c r="AU114" s="2" t="e">
        <f>O114/G114</f>
        <v>#DIV/0!</v>
      </c>
      <c r="AV114" s="2" t="e">
        <f t="shared" si="314"/>
        <v>#DIV/0!</v>
      </c>
      <c r="AW114" s="2"/>
      <c r="AX114" s="4"/>
      <c r="AY114" s="4"/>
      <c r="AZ114" s="4"/>
      <c r="BA114" s="3"/>
      <c r="BB114" s="3"/>
      <c r="BC114" s="3"/>
      <c r="BD114" s="3"/>
      <c r="BE114" s="3"/>
      <c r="BF114" s="3"/>
      <c r="BG114" s="3"/>
      <c r="BH114" s="3"/>
      <c r="BJ114" s="4"/>
      <c r="BK114" s="4"/>
      <c r="BL114" s="3"/>
      <c r="BM114" s="3"/>
      <c r="BN114" s="4"/>
      <c r="BO114" s="4"/>
      <c r="BP114" s="4"/>
      <c r="BQ114" s="3"/>
      <c r="BR114" s="3"/>
      <c r="BS114" s="3"/>
      <c r="BT114" s="3"/>
      <c r="BU114" s="3"/>
      <c r="BV114" s="3"/>
      <c r="BW114" s="2"/>
      <c r="BX114" s="2"/>
      <c r="BY114" s="2"/>
      <c r="BZ114" s="3"/>
      <c r="CA114" s="2"/>
      <c r="CB114" s="4"/>
      <c r="CC114" s="4"/>
      <c r="CD114" s="3"/>
      <c r="CE114" s="3"/>
      <c r="CG114" s="3">
        <f t="shared" si="469"/>
        <v>0</v>
      </c>
      <c r="CH114" s="3">
        <f t="shared" si="470"/>
        <v>0</v>
      </c>
      <c r="CI114" s="3">
        <f>BP114/0.0963</f>
        <v>0</v>
      </c>
      <c r="CJ114" s="3">
        <f t="shared" si="471"/>
        <v>0</v>
      </c>
      <c r="CK114" s="3">
        <f t="shared" si="472"/>
        <v>0</v>
      </c>
      <c r="CL114" s="3">
        <f t="shared" si="473"/>
        <v>0</v>
      </c>
      <c r="CM114" s="3">
        <f>BT114/0.212</f>
        <v>0</v>
      </c>
      <c r="CN114" s="3">
        <f t="shared" si="474"/>
        <v>0</v>
      </c>
      <c r="CO114" s="3"/>
      <c r="CP114" s="3">
        <f>BW114/0.0585</f>
        <v>0</v>
      </c>
      <c r="CQ114" s="3">
        <f>BX114/0.163</f>
        <v>0</v>
      </c>
      <c r="CR114" s="3">
        <f>BY114/0.0256</f>
        <v>0</v>
      </c>
      <c r="CS114" s="3">
        <f t="shared" si="475"/>
        <v>0</v>
      </c>
      <c r="CT114" s="3">
        <f t="shared" si="476"/>
        <v>0</v>
      </c>
      <c r="CU114" s="3"/>
      <c r="CV114" s="3"/>
      <c r="CW114" s="3"/>
      <c r="CX114" s="4"/>
      <c r="CY114" s="3"/>
      <c r="CZ114" s="3"/>
      <c r="DA114" s="3"/>
      <c r="DB114" s="3"/>
      <c r="DC114" s="3" t="e">
        <f t="shared" si="477"/>
        <v>#DIV/0!</v>
      </c>
      <c r="DD114" s="3"/>
      <c r="DE114" s="3"/>
      <c r="DF114" s="3"/>
      <c r="DG114" s="2"/>
      <c r="DH114" s="4"/>
      <c r="DI114" s="2"/>
      <c r="DJ114" s="3"/>
      <c r="DK114" s="3"/>
      <c r="DL114" s="3" t="e">
        <f t="shared" si="478"/>
        <v>#DIV/0!</v>
      </c>
      <c r="DM114" s="3"/>
      <c r="DN114" s="123"/>
      <c r="DO114" s="3" t="e">
        <f t="shared" si="479"/>
        <v>#DIV/0!</v>
      </c>
      <c r="DP114" s="4"/>
      <c r="DQ114" s="3"/>
      <c r="DR114" s="3"/>
      <c r="DS114" s="2"/>
      <c r="DT114" s="5"/>
      <c r="DU114" s="3"/>
      <c r="DV114" s="3"/>
      <c r="DW114" s="3"/>
      <c r="DX114" s="3" t="e">
        <f>BK114*100/BJ114</f>
        <v>#DIV/0!</v>
      </c>
      <c r="DY114" s="3" t="e">
        <f>CC114*100/BJ114</f>
        <v>#DIV/0!</v>
      </c>
      <c r="DZ114" s="2"/>
      <c r="EA114" s="5"/>
      <c r="EB114" s="2" t="e">
        <f t="shared" si="480"/>
        <v>#DIV/0!</v>
      </c>
      <c r="EC114" s="2"/>
      <c r="ED114" s="2"/>
      <c r="EE114" s="2"/>
      <c r="EF114" s="2"/>
      <c r="EG114" s="2"/>
      <c r="EH114" s="2"/>
      <c r="EI114" s="2"/>
      <c r="EJ114" s="2"/>
      <c r="EK114" s="2"/>
      <c r="EL114" s="2"/>
      <c r="EM114" s="2"/>
      <c r="EN114" s="2"/>
      <c r="EO114" s="2"/>
      <c r="EP114" s="2">
        <f t="shared" si="481"/>
        <v>0</v>
      </c>
    </row>
    <row r="115" spans="1:185" s="1" customFormat="1">
      <c r="A115" s="1" t="s">
        <v>120</v>
      </c>
      <c r="B115" s="1">
        <v>5</v>
      </c>
      <c r="C115" s="1" t="s">
        <v>128</v>
      </c>
      <c r="D115" s="1" t="s">
        <v>362</v>
      </c>
      <c r="E115" s="1" t="s">
        <v>132</v>
      </c>
      <c r="F115" s="121"/>
      <c r="G115" s="2">
        <v>38.11</v>
      </c>
      <c r="H115" s="2">
        <v>2.2400000000000002</v>
      </c>
      <c r="I115" s="2">
        <v>9.5299999999999994</v>
      </c>
      <c r="J115" s="2">
        <v>11.758400000000002</v>
      </c>
      <c r="K115" s="2">
        <v>0.16</v>
      </c>
      <c r="L115" s="2">
        <v>8.5500000000000007</v>
      </c>
      <c r="M115" s="2">
        <v>17.670000000000002</v>
      </c>
      <c r="N115" s="2">
        <v>1.43</v>
      </c>
      <c r="O115" s="2">
        <v>5.93</v>
      </c>
      <c r="P115" s="2">
        <v>1.22</v>
      </c>
      <c r="Q115" s="2">
        <v>2.76</v>
      </c>
      <c r="R115" s="2">
        <v>1.32</v>
      </c>
      <c r="S115" s="2">
        <f t="shared" si="482"/>
        <v>100.6784</v>
      </c>
      <c r="U115" s="122">
        <v>0.71057099999999995</v>
      </c>
      <c r="V115" s="122">
        <v>0.51209099999999996</v>
      </c>
      <c r="W115" s="2"/>
      <c r="X115" s="2"/>
      <c r="Y115" s="2"/>
      <c r="Z115" s="2"/>
      <c r="AA115" s="2"/>
      <c r="AB115" s="2"/>
      <c r="AC115" s="2"/>
      <c r="AD115" s="2"/>
      <c r="AF115" s="2">
        <f>(L115/40.31)/((L115/40.31)+(J115-(J115*0.1189))*0.8998/71.85)</f>
        <v>0.62046240409350828</v>
      </c>
      <c r="AG115" s="4">
        <f>H115*5995</f>
        <v>13428.800000000001</v>
      </c>
      <c r="AH115" s="4">
        <f>O115*8302</f>
        <v>49230.86</v>
      </c>
      <c r="AI115" s="4">
        <f>P115*4364</f>
        <v>5324.08</v>
      </c>
      <c r="AJ115" s="2">
        <f>N115+O115</f>
        <v>7.3599999999999994</v>
      </c>
      <c r="AK115" s="2">
        <f>O115/N115</f>
        <v>4.1468531468531467</v>
      </c>
      <c r="AL115" s="2">
        <f>N115/O115</f>
        <v>0.24114671163575041</v>
      </c>
      <c r="AM115" s="2">
        <f>EK115/EG115</f>
        <v>1.8541448058761807</v>
      </c>
      <c r="AN115" s="2">
        <f>O115/I115</f>
        <v>0.6222455403987408</v>
      </c>
      <c r="AO115" s="2">
        <f t="shared" si="466"/>
        <v>0.92034816057201951</v>
      </c>
      <c r="AP115" s="2">
        <f t="shared" si="467"/>
        <v>1.0865453345160976</v>
      </c>
      <c r="AQ115" s="2">
        <f t="shared" si="468"/>
        <v>0.23302417120619373</v>
      </c>
      <c r="AR115" s="4">
        <f>1000*(4*(EE115/60.08)-11*(EL115/61.98+EM115/94.2)-2*(EH115/159.69+EF115/79.87))</f>
        <v>1436.5380342543208</v>
      </c>
      <c r="AS115" s="4">
        <f>1000*(6*(EK115/56.08)+2*(EJ115/40.3)+EG115/101.96)</f>
        <v>2493.1046441883173</v>
      </c>
      <c r="AT115" s="4"/>
      <c r="AU115" s="2">
        <f>O115/G115</f>
        <v>0.15560220414589346</v>
      </c>
      <c r="AV115" s="2">
        <f t="shared" si="314"/>
        <v>0.67350483332330802</v>
      </c>
      <c r="AW115" s="2"/>
      <c r="AX115" s="4">
        <v>210.2</v>
      </c>
      <c r="AY115" s="4">
        <v>2169</v>
      </c>
      <c r="AZ115" s="4">
        <v>2009.5</v>
      </c>
      <c r="BA115" s="3"/>
      <c r="BB115" s="3">
        <v>15.8</v>
      </c>
      <c r="BC115" s="3">
        <v>436.7</v>
      </c>
      <c r="BD115" s="3">
        <v>57.2</v>
      </c>
      <c r="BE115" s="3">
        <v>34.299999999999997</v>
      </c>
      <c r="BF115" s="3">
        <v>31</v>
      </c>
      <c r="BG115" s="3">
        <v>109.6</v>
      </c>
      <c r="BH115" s="3">
        <v>90.1</v>
      </c>
      <c r="BI115" s="1">
        <v>101.8</v>
      </c>
      <c r="BJ115" s="4">
        <v>1085.8</v>
      </c>
      <c r="BK115" s="4">
        <v>54.3</v>
      </c>
      <c r="BL115" s="3"/>
      <c r="BM115" s="3"/>
      <c r="BN115" s="4">
        <v>249.7</v>
      </c>
      <c r="BO115" s="4">
        <v>566.29999999999995</v>
      </c>
      <c r="BP115" s="4"/>
      <c r="BQ115" s="3">
        <v>285.10000000000002</v>
      </c>
      <c r="BR115" s="3">
        <v>53.1</v>
      </c>
      <c r="BS115" s="3">
        <v>9</v>
      </c>
      <c r="BT115" s="3">
        <v>40.299999999999997</v>
      </c>
      <c r="BU115" s="3"/>
      <c r="BV115" s="3">
        <v>27.4</v>
      </c>
      <c r="BW115" s="2"/>
      <c r="BX115" s="2">
        <v>11.6</v>
      </c>
      <c r="BY115" s="2"/>
      <c r="BZ115" s="3">
        <v>8.6999999999999993</v>
      </c>
      <c r="CA115" s="2">
        <v>1.5</v>
      </c>
      <c r="CB115" s="4">
        <v>56.1</v>
      </c>
      <c r="CC115" s="4">
        <v>136.1</v>
      </c>
      <c r="CD115" s="3"/>
      <c r="CE115" s="3">
        <v>21.1</v>
      </c>
      <c r="CG115" s="3">
        <f t="shared" si="469"/>
        <v>1031.8181818181818</v>
      </c>
      <c r="CH115" s="3">
        <f t="shared" si="470"/>
        <v>891.81102362204717</v>
      </c>
      <c r="CI115" s="3"/>
      <c r="CJ115" s="3">
        <f t="shared" si="471"/>
        <v>593.95833333333337</v>
      </c>
      <c r="CK115" s="3">
        <f t="shared" si="472"/>
        <v>340.38461538461542</v>
      </c>
      <c r="CL115" s="3">
        <f t="shared" si="473"/>
        <v>152.28426395939087</v>
      </c>
      <c r="CM115" s="3">
        <f>BT115/0.212</f>
        <v>190.09433962264151</v>
      </c>
      <c r="CN115" s="3">
        <f t="shared" si="474"/>
        <v>0</v>
      </c>
      <c r="CO115" s="3"/>
      <c r="CP115" s="3">
        <f>BW115/0.0585</f>
        <v>0</v>
      </c>
      <c r="CQ115" s="3">
        <f>BX115/0.163</f>
        <v>71.165644171779135</v>
      </c>
      <c r="CR115" s="3">
        <f>BY115/0.0256</f>
        <v>0</v>
      </c>
      <c r="CS115" s="3">
        <f t="shared" si="475"/>
        <v>52.409638554216862</v>
      </c>
      <c r="CT115" s="3">
        <f t="shared" si="476"/>
        <v>62.5</v>
      </c>
      <c r="CU115" s="3">
        <f>AZ115/BK115</f>
        <v>37.007366482504608</v>
      </c>
      <c r="CV115" s="3">
        <f>AZ115/BN115</f>
        <v>8.0476571886263528</v>
      </c>
      <c r="CW115" s="3">
        <f>BN115/BK115</f>
        <v>4.5985267034990791</v>
      </c>
      <c r="CX115" s="4">
        <f>AG115/BK115</f>
        <v>247.30755064456724</v>
      </c>
      <c r="CY115" s="3">
        <f>BO115/CB115</f>
        <v>10.094474153297682</v>
      </c>
      <c r="CZ115" s="3"/>
      <c r="DA115" s="3">
        <f>AX115/BR115</f>
        <v>3.9585687382297547</v>
      </c>
      <c r="DB115" s="3">
        <f>BJ115/BK115</f>
        <v>19.9963167587477</v>
      </c>
      <c r="DC115" s="3">
        <f t="shared" si="477"/>
        <v>14.764878765613521</v>
      </c>
      <c r="DD115" s="3"/>
      <c r="DE115" s="3"/>
      <c r="DF115" s="3">
        <f>CC115/BZ115</f>
        <v>15.64367816091954</v>
      </c>
      <c r="DG115" s="2">
        <f>BK115/BI115</f>
        <v>0.53339882121807469</v>
      </c>
      <c r="DH115" s="4">
        <f>AH115/BN115</f>
        <v>197.16003203844613</v>
      </c>
      <c r="DI115" s="2"/>
      <c r="DJ115" s="3">
        <f>BN115/CA115</f>
        <v>166.46666666666667</v>
      </c>
      <c r="DK115" s="3">
        <f>CG115/CT115</f>
        <v>16.509090909090908</v>
      </c>
      <c r="DL115" s="3">
        <f t="shared" si="478"/>
        <v>3.0313302516692344</v>
      </c>
      <c r="DM115" s="3">
        <f>BN115/BZ115</f>
        <v>28.701149425287358</v>
      </c>
      <c r="DN115" s="123"/>
      <c r="DO115" s="3">
        <f t="shared" si="479"/>
        <v>6.1034482758620694</v>
      </c>
      <c r="DP115" s="4">
        <f>AY115/BZ115</f>
        <v>249.31034482758622</v>
      </c>
      <c r="DQ115" s="3">
        <f>AY115/BQ115</f>
        <v>7.6078568923184839</v>
      </c>
      <c r="DR115" s="3">
        <f>AY115/(((BR115/0.195)*(BT115/0.259))^0.5)</f>
        <v>10.53724204566465</v>
      </c>
      <c r="DS115" s="2">
        <f>(BS115/0.074)/(((BR115/0.195)*(BT115/0.259))^0.5)</f>
        <v>0.59085129783921997</v>
      </c>
      <c r="DT115" s="5">
        <f>1/AY115</f>
        <v>4.6104195481788842E-4</v>
      </c>
      <c r="DU115" s="3">
        <f>BJ115/BI115</f>
        <v>10.666011787819253</v>
      </c>
      <c r="DV115" s="3"/>
      <c r="DW115" s="3">
        <f>1.74+LOG(BK115/BI115)-1.92*LOG(BJ115/BI115)</f>
        <v>-0.50671190230422125</v>
      </c>
      <c r="DX115" s="3">
        <f>BK115*100/BJ115</f>
        <v>5.000920979922638</v>
      </c>
      <c r="DY115" s="3">
        <f>CC115*100/BJ115</f>
        <v>12.534536747098914</v>
      </c>
      <c r="DZ115" s="2">
        <f>EK115*100/AY115</f>
        <v>0.84334847592010731</v>
      </c>
      <c r="EA115" s="5"/>
      <c r="EB115" s="2">
        <f t="shared" si="480"/>
        <v>2.5064456721915285</v>
      </c>
      <c r="EC115" s="2"/>
      <c r="ED115" s="2"/>
      <c r="EE115" s="2">
        <f t="shared" ref="EE115:EN117" si="484">100*G115/($G115+$H115+$I115+$J115+$K115+$L115+$M115+$N115+$O115+$P115)</f>
        <v>39.451999204955776</v>
      </c>
      <c r="EF115" s="2">
        <f t="shared" si="484"/>
        <v>2.3188789876436879</v>
      </c>
      <c r="EG115" s="2">
        <f t="shared" si="484"/>
        <v>9.8655878358233675</v>
      </c>
      <c r="EH115" s="2">
        <f t="shared" si="484"/>
        <v>12.172458342995331</v>
      </c>
      <c r="EI115" s="2">
        <f t="shared" si="484"/>
        <v>0.16563421340312054</v>
      </c>
      <c r="EJ115" s="2">
        <f t="shared" si="484"/>
        <v>8.8510782787292559</v>
      </c>
      <c r="EK115" s="2">
        <f t="shared" si="484"/>
        <v>18.292228442707128</v>
      </c>
      <c r="EL115" s="2">
        <f t="shared" si="484"/>
        <v>1.4803557822903899</v>
      </c>
      <c r="EM115" s="2">
        <f t="shared" si="484"/>
        <v>6.1388180342531555</v>
      </c>
      <c r="EN115" s="2">
        <f t="shared" si="484"/>
        <v>1.2629608771987941</v>
      </c>
      <c r="EO115" s="2">
        <f>SUM(EE115:EN115)</f>
        <v>100</v>
      </c>
      <c r="EP115" s="2">
        <f t="shared" si="481"/>
        <v>7.6191738165435456</v>
      </c>
    </row>
    <row r="116" spans="1:185" s="1" customFormat="1">
      <c r="A116" s="1" t="s">
        <v>329</v>
      </c>
      <c r="B116" s="1">
        <v>5</v>
      </c>
      <c r="C116" s="1" t="s">
        <v>330</v>
      </c>
      <c r="D116" s="1" t="s">
        <v>275</v>
      </c>
      <c r="E116" s="1" t="s">
        <v>331</v>
      </c>
      <c r="F116" s="1">
        <v>0.46500000000000002</v>
      </c>
      <c r="G116" s="2">
        <v>38.96</v>
      </c>
      <c r="H116" s="2">
        <v>2.14</v>
      </c>
      <c r="I116" s="2">
        <v>10.44</v>
      </c>
      <c r="J116" s="2">
        <v>11.021000000000001</v>
      </c>
      <c r="K116" s="2">
        <v>0.18</v>
      </c>
      <c r="L116" s="2">
        <v>7.3</v>
      </c>
      <c r="M116" s="2">
        <v>18.850000000000001</v>
      </c>
      <c r="N116" s="2">
        <v>1.65</v>
      </c>
      <c r="O116" s="2">
        <v>7.03</v>
      </c>
      <c r="P116" s="2">
        <v>1.49</v>
      </c>
      <c r="Q116" s="2">
        <v>1.72</v>
      </c>
      <c r="R116" s="2"/>
      <c r="S116" s="2">
        <f>SUM(G116:Q116)</f>
        <v>100.78099999999999</v>
      </c>
      <c r="U116" s="122"/>
      <c r="V116" s="122"/>
      <c r="W116" s="2"/>
      <c r="X116" s="2"/>
      <c r="Y116" s="2"/>
      <c r="Z116" s="2"/>
      <c r="AA116" s="2"/>
      <c r="AB116" s="3"/>
      <c r="AC116" s="3"/>
      <c r="AF116" s="2">
        <f>(L116/40.31)/((L116/40.31)+(J116-(J116*0.15))*0.8998/71.85)</f>
        <v>0.60686529469259798</v>
      </c>
      <c r="AG116" s="4">
        <f>H116*5995</f>
        <v>12829.300000000001</v>
      </c>
      <c r="AH116" s="4">
        <f>O116*8302</f>
        <v>58363.060000000005</v>
      </c>
      <c r="AI116" s="4">
        <f>P116*4364</f>
        <v>6502.36</v>
      </c>
      <c r="AJ116" s="2">
        <f>N116+O116</f>
        <v>8.68</v>
      </c>
      <c r="AK116" s="2">
        <f>O116/N116</f>
        <v>4.2606060606060607</v>
      </c>
      <c r="AL116" s="2">
        <f>N116/O116</f>
        <v>0.23470839260312942</v>
      </c>
      <c r="AM116" s="2">
        <f>EK116/EG116</f>
        <v>1.805555555555556</v>
      </c>
      <c r="AN116" s="2">
        <f>O116/I116</f>
        <v>0.67337164750957856</v>
      </c>
      <c r="AO116" s="2">
        <f t="shared" si="466"/>
        <v>0.98883562980336281</v>
      </c>
      <c r="AP116" s="2">
        <f t="shared" si="467"/>
        <v>1.0112904206322515</v>
      </c>
      <c r="AQ116" s="2">
        <f t="shared" si="468"/>
        <v>0.23410723056299604</v>
      </c>
      <c r="AR116" s="4">
        <f>1000*(4*(EE116/60.08)-11*(EL116/61.98*2+EM116/94.2*2)-2*(EH116/159.69*2+EF116/79.87))</f>
        <v>37.077344817230518</v>
      </c>
      <c r="AS116" s="4">
        <f>1000*(6*(EK116/56.08)+2*(EJ116/40.3)+EG116/101.96*2)</f>
        <v>2608.3229908606677</v>
      </c>
      <c r="AT116" s="2"/>
      <c r="AU116" s="2">
        <f>O116/G116</f>
        <v>0.18044147843942504</v>
      </c>
      <c r="AV116" s="2">
        <f t="shared" si="314"/>
        <v>0.72884260276089841</v>
      </c>
      <c r="AW116" s="2"/>
      <c r="AX116" s="4">
        <v>277</v>
      </c>
      <c r="AY116" s="4">
        <v>2330</v>
      </c>
      <c r="AZ116" s="4">
        <v>2044</v>
      </c>
      <c r="BA116" s="3"/>
      <c r="BB116" s="3">
        <v>58</v>
      </c>
      <c r="BC116" s="3">
        <v>430</v>
      </c>
      <c r="BD116" s="3">
        <v>75</v>
      </c>
      <c r="BE116" s="3">
        <v>38</v>
      </c>
      <c r="BF116" s="3">
        <v>40</v>
      </c>
      <c r="BG116" s="3"/>
      <c r="BH116" s="3"/>
      <c r="BI116" s="1">
        <v>95</v>
      </c>
      <c r="BJ116" s="4">
        <v>952</v>
      </c>
      <c r="BK116" s="4">
        <v>39</v>
      </c>
      <c r="BL116" s="3">
        <v>25</v>
      </c>
      <c r="BM116" s="3">
        <v>2.2999999999999998</v>
      </c>
      <c r="BN116" s="4">
        <v>236</v>
      </c>
      <c r="BO116" s="4">
        <v>482</v>
      </c>
      <c r="BP116" s="4"/>
      <c r="BQ116" s="3">
        <v>214</v>
      </c>
      <c r="BR116" s="3">
        <v>52</v>
      </c>
      <c r="BS116" s="3">
        <v>8.1</v>
      </c>
      <c r="BT116" s="3"/>
      <c r="BU116" s="3">
        <v>3.9</v>
      </c>
      <c r="BV116" s="3"/>
      <c r="BW116" s="2"/>
      <c r="BX116" s="2"/>
      <c r="BY116" s="2"/>
      <c r="BZ116" s="3">
        <v>6.7</v>
      </c>
      <c r="CA116" s="2">
        <v>1</v>
      </c>
      <c r="CB116" s="4"/>
      <c r="CC116" s="4">
        <v>112</v>
      </c>
      <c r="CD116" s="3"/>
      <c r="CE116" s="3"/>
      <c r="CG116" s="3">
        <f t="shared" si="469"/>
        <v>975.20661157024801</v>
      </c>
      <c r="CH116" s="3">
        <f t="shared" si="470"/>
        <v>759.05511811023621</v>
      </c>
      <c r="CI116" s="3"/>
      <c r="CJ116" s="3">
        <f t="shared" si="471"/>
        <v>445.83333333333337</v>
      </c>
      <c r="CK116" s="3">
        <f t="shared" si="472"/>
        <v>333.33333333333331</v>
      </c>
      <c r="CL116" s="3">
        <f t="shared" si="473"/>
        <v>137.05583756345177</v>
      </c>
      <c r="CM116" s="3"/>
      <c r="CN116" s="3">
        <f t="shared" si="474"/>
        <v>103.72340425531914</v>
      </c>
      <c r="CO116" s="3"/>
      <c r="CP116" s="3"/>
      <c r="CQ116" s="3"/>
      <c r="CR116" s="3"/>
      <c r="CS116" s="3">
        <f t="shared" si="475"/>
        <v>40.361445783132531</v>
      </c>
      <c r="CT116" s="3">
        <f t="shared" si="476"/>
        <v>41.666666666666664</v>
      </c>
      <c r="CU116" s="3">
        <f>AZ116/BK116</f>
        <v>52.410256410256409</v>
      </c>
      <c r="CV116" s="3">
        <f>AZ116/BN116</f>
        <v>8.6610169491525415</v>
      </c>
      <c r="CW116" s="3">
        <f>BN116/BK116</f>
        <v>6.0512820512820511</v>
      </c>
      <c r="CX116" s="4">
        <f>AG116/BK116</f>
        <v>328.95641025641027</v>
      </c>
      <c r="CY116" s="3"/>
      <c r="CZ116" s="3"/>
      <c r="DA116" s="3">
        <f>AX116/BR116</f>
        <v>5.3269230769230766</v>
      </c>
      <c r="DB116" s="3">
        <f>BJ116/BK116</f>
        <v>24.410256410256409</v>
      </c>
      <c r="DC116" s="3">
        <f t="shared" si="477"/>
        <v>18.25</v>
      </c>
      <c r="DD116" s="3">
        <f>CC116/BM116</f>
        <v>48.695652173913047</v>
      </c>
      <c r="DE116" s="3">
        <f>BM116/BZ116</f>
        <v>0.34328358208955223</v>
      </c>
      <c r="DF116" s="3">
        <f>CC116/BZ116</f>
        <v>16.71641791044776</v>
      </c>
      <c r="DG116" s="2">
        <f>BK116/BI116</f>
        <v>0.41052631578947368</v>
      </c>
      <c r="DH116" s="4">
        <f>AH116/BN116</f>
        <v>247.30110169491527</v>
      </c>
      <c r="DI116" s="2"/>
      <c r="DJ116" s="3">
        <f>BN116/CA116</f>
        <v>236</v>
      </c>
      <c r="DK116" s="3">
        <f>CG116/CT116</f>
        <v>23.404958677685954</v>
      </c>
      <c r="DL116" s="3">
        <f t="shared" si="478"/>
        <v>2.9256198347107443</v>
      </c>
      <c r="DM116" s="3">
        <f>BN116/BZ116</f>
        <v>35.223880597014926</v>
      </c>
      <c r="DN116" s="123">
        <f>BL116/BQ116</f>
        <v>0.11682242990654206</v>
      </c>
      <c r="DO116" s="3">
        <f t="shared" si="479"/>
        <v>7.7611940298507465</v>
      </c>
      <c r="DP116" s="4">
        <f>AY116/BZ116</f>
        <v>347.76119402985074</v>
      </c>
      <c r="DQ116" s="3">
        <f>AY116/BQ116</f>
        <v>10.88785046728972</v>
      </c>
      <c r="DR116" s="3"/>
      <c r="DS116" s="2"/>
      <c r="DT116" s="5">
        <f>1/AY116</f>
        <v>4.2918454935622315E-4</v>
      </c>
      <c r="DU116" s="3">
        <f>BJ116/BI116</f>
        <v>10.021052631578947</v>
      </c>
      <c r="DV116" s="3">
        <f>BK116/BM116</f>
        <v>16.956521739130437</v>
      </c>
      <c r="DW116" s="3">
        <f>1.74+LOG(BK116/BI116)-1.92*LOG(BJ116/BI116)</f>
        <v>-0.56841261700595136</v>
      </c>
      <c r="DX116" s="3">
        <f>BK116*100/BJ116</f>
        <v>4.0966386554621845</v>
      </c>
      <c r="DY116" s="3">
        <f>CC116*100/BJ116</f>
        <v>11.764705882352942</v>
      </c>
      <c r="DZ116" s="2">
        <f>EK116*100/AY116</f>
        <v>0.81668151496197383</v>
      </c>
      <c r="EA116" s="5"/>
      <c r="EB116" s="2">
        <f t="shared" si="480"/>
        <v>2.8717948717948718</v>
      </c>
      <c r="EC116" s="2"/>
      <c r="ED116" s="2"/>
      <c r="EE116" s="2">
        <f t="shared" si="484"/>
        <v>39.329302147161854</v>
      </c>
      <c r="EF116" s="2">
        <f t="shared" si="484"/>
        <v>2.1602850768718267</v>
      </c>
      <c r="EG116" s="2">
        <f t="shared" si="484"/>
        <v>10.538960842309285</v>
      </c>
      <c r="EH116" s="2">
        <f t="shared" si="484"/>
        <v>11.125468145889908</v>
      </c>
      <c r="EI116" s="2">
        <f t="shared" si="484"/>
        <v>0.1817062214191256</v>
      </c>
      <c r="EJ116" s="2">
        <f t="shared" si="484"/>
        <v>7.3691967575534276</v>
      </c>
      <c r="EK116" s="2">
        <f t="shared" si="484"/>
        <v>19.028679298613991</v>
      </c>
      <c r="EL116" s="2">
        <f t="shared" si="484"/>
        <v>1.6656403630086514</v>
      </c>
      <c r="EM116" s="2">
        <f t="shared" si="484"/>
        <v>7.0966374254247384</v>
      </c>
      <c r="EN116" s="2">
        <f t="shared" si="484"/>
        <v>1.5041237217472063</v>
      </c>
      <c r="EO116" s="2">
        <f>SUM(EE116:EN116)</f>
        <v>100.00000000000001</v>
      </c>
      <c r="EP116" s="2">
        <f t="shared" si="481"/>
        <v>8.7622777884333907</v>
      </c>
      <c r="ER116" s="3">
        <v>40.136991439605545</v>
      </c>
      <c r="ET116" s="3">
        <v>0</v>
      </c>
      <c r="EU116" s="3">
        <v>0</v>
      </c>
      <c r="EV116" s="3">
        <v>0</v>
      </c>
      <c r="EW116" s="3">
        <v>0</v>
      </c>
      <c r="EX116" s="3">
        <v>0.31802556016157613</v>
      </c>
      <c r="EY116" s="3">
        <v>7.5631655372700877</v>
      </c>
      <c r="EZ116" s="3">
        <v>32.573825902335457</v>
      </c>
      <c r="FA116" s="3">
        <v>0</v>
      </c>
      <c r="FB116" s="3">
        <v>0</v>
      </c>
      <c r="FC116" s="3">
        <v>0</v>
      </c>
      <c r="FD116" s="3">
        <v>0</v>
      </c>
      <c r="FE116" s="3">
        <v>0</v>
      </c>
      <c r="FF116" s="3">
        <v>0</v>
      </c>
      <c r="FG116" s="3">
        <v>1.0775088699352549</v>
      </c>
      <c r="FH116" s="3">
        <v>0.62397093153065153</v>
      </c>
      <c r="FI116" s="3">
        <v>0.4037857490476483</v>
      </c>
      <c r="FJ116" s="3">
        <v>2.1052655505135549</v>
      </c>
      <c r="FK116" s="3">
        <v>0</v>
      </c>
      <c r="FL116" s="3">
        <v>0</v>
      </c>
      <c r="FM116" s="3">
        <v>0</v>
      </c>
      <c r="FN116" s="3">
        <v>0</v>
      </c>
      <c r="FO116" s="3">
        <v>12.302880680160685</v>
      </c>
      <c r="FP116" s="3">
        <v>8.7742053318776279</v>
      </c>
      <c r="FQ116" s="3">
        <v>21.077086012038311</v>
      </c>
      <c r="FR116" s="3">
        <v>25.039511645176848</v>
      </c>
      <c r="FS116" s="3">
        <v>1.9006721773436035</v>
      </c>
      <c r="FT116" s="3">
        <v>4.0643929912390488</v>
      </c>
      <c r="FU116" s="3">
        <v>0</v>
      </c>
      <c r="FV116" s="3">
        <v>0</v>
      </c>
      <c r="FW116" s="3">
        <v>0</v>
      </c>
      <c r="FX116" s="3">
        <v>0</v>
      </c>
      <c r="FY116" s="3">
        <v>3.5293285895448783</v>
      </c>
      <c r="FZ116" s="3">
        <v>0</v>
      </c>
      <c r="GA116" s="3">
        <v>0</v>
      </c>
      <c r="GB116" s="3">
        <v>1.72</v>
      </c>
      <c r="GC116" s="2">
        <f>GB116+GA116+FZ116+FY116+FX116+FW116+FV116+FU116+FT116+FS116+FR116+FP116+FO116+FM116+FL116+FK116+FI116+FH116+FG116+FF116+FE116+FD116+FC116+FA116+EZ116+EY116+EX116+EW116+EV116+EU116+ET116</f>
        <v>99.891273965623384</v>
      </c>
    </row>
    <row r="117" spans="1:185" s="1" customFormat="1">
      <c r="A117" s="1" t="s">
        <v>329</v>
      </c>
      <c r="B117" s="1">
        <v>5</v>
      </c>
      <c r="C117" s="1" t="s">
        <v>332</v>
      </c>
      <c r="D117" s="1" t="s">
        <v>277</v>
      </c>
      <c r="E117" s="1" t="s">
        <v>331</v>
      </c>
      <c r="F117" s="1">
        <v>0.46500000000000002</v>
      </c>
      <c r="G117" s="2">
        <v>40.270000000000003</v>
      </c>
      <c r="H117" s="2">
        <v>2.0699999999999998</v>
      </c>
      <c r="I117" s="2">
        <v>9.9</v>
      </c>
      <c r="J117" s="2">
        <v>11.360400000000002</v>
      </c>
      <c r="K117" s="2">
        <v>0.2</v>
      </c>
      <c r="L117" s="2">
        <v>9.15</v>
      </c>
      <c r="M117" s="2">
        <v>17.88</v>
      </c>
      <c r="N117" s="2">
        <v>1.56</v>
      </c>
      <c r="O117" s="2">
        <v>6.26</v>
      </c>
      <c r="P117" s="2">
        <v>1.1399999999999999</v>
      </c>
      <c r="Q117" s="2">
        <v>1.06</v>
      </c>
      <c r="R117" s="2"/>
      <c r="S117" s="2">
        <f>SUM(G117:Q117)</f>
        <v>100.85040000000002</v>
      </c>
      <c r="U117" s="122"/>
      <c r="V117" s="122"/>
      <c r="W117" s="2"/>
      <c r="X117" s="2"/>
      <c r="Y117" s="2"/>
      <c r="Z117" s="2"/>
      <c r="AA117" s="2"/>
      <c r="AB117" s="3"/>
      <c r="AC117" s="3"/>
      <c r="AF117" s="2">
        <f>(L117/40.31)/((L117/40.31)+(J117-(J117*0.15))*0.8998/71.85)</f>
        <v>0.65242211139797512</v>
      </c>
      <c r="AG117" s="4">
        <f>H117*5995</f>
        <v>12409.65</v>
      </c>
      <c r="AH117" s="4">
        <f>O117*8302</f>
        <v>51970.52</v>
      </c>
      <c r="AI117" s="4">
        <f>P117*4364</f>
        <v>4974.9599999999991</v>
      </c>
      <c r="AJ117" s="2">
        <f>N117+O117</f>
        <v>7.82</v>
      </c>
      <c r="AK117" s="2">
        <f>O117/N117</f>
        <v>4.0128205128205128</v>
      </c>
      <c r="AL117" s="2">
        <f>N117/O117</f>
        <v>0.24920127795527158</v>
      </c>
      <c r="AM117" s="2">
        <f>EK117/EG117</f>
        <v>1.8060606060606061</v>
      </c>
      <c r="AN117" s="2">
        <f>O117/I117</f>
        <v>0.63232323232323229</v>
      </c>
      <c r="AO117" s="2">
        <f t="shared" si="466"/>
        <v>0.94363219860953862</v>
      </c>
      <c r="AP117" s="2">
        <f t="shared" si="467"/>
        <v>1.0597349279449351</v>
      </c>
      <c r="AQ117" s="2">
        <f t="shared" si="468"/>
        <v>0.23655975991278902</v>
      </c>
      <c r="AR117" s="4">
        <f>1000*(4*(EE117/60.08)-11*(EL117/61.98*2+EM117/94.2*2)-2*(EH117/159.69*2+EF117/79.87))</f>
        <v>329.66452369399815</v>
      </c>
      <c r="AS117" s="4">
        <f>1000*(6*(EK117/56.08)+2*(EJ117/40.3)+EG117/101.96*2)</f>
        <v>2566.6492461789353</v>
      </c>
      <c r="AT117" s="2"/>
      <c r="AU117" s="2">
        <f>O117/G117</f>
        <v>0.15545070772287062</v>
      </c>
      <c r="AV117" s="2">
        <f t="shared" si="314"/>
        <v>0.68441270454009295</v>
      </c>
      <c r="AW117" s="2"/>
      <c r="AX117" s="4">
        <v>218</v>
      </c>
      <c r="AY117" s="4">
        <v>2229</v>
      </c>
      <c r="AZ117" s="4">
        <v>2159</v>
      </c>
      <c r="BA117" s="3">
        <v>14</v>
      </c>
      <c r="BB117" s="3">
        <v>55.1</v>
      </c>
      <c r="BC117" s="3"/>
      <c r="BD117" s="3">
        <v>69</v>
      </c>
      <c r="BE117" s="3">
        <v>37.1</v>
      </c>
      <c r="BF117" s="3">
        <v>63</v>
      </c>
      <c r="BG117" s="3"/>
      <c r="BH117" s="3"/>
      <c r="BI117" s="1">
        <v>65</v>
      </c>
      <c r="BJ117" s="4">
        <v>586</v>
      </c>
      <c r="BK117" s="4">
        <v>44</v>
      </c>
      <c r="BL117" s="3">
        <v>22</v>
      </c>
      <c r="BM117" s="3">
        <v>2.1</v>
      </c>
      <c r="BN117" s="4">
        <v>229</v>
      </c>
      <c r="BO117" s="4">
        <v>475</v>
      </c>
      <c r="BP117" s="4"/>
      <c r="BQ117" s="3">
        <v>209</v>
      </c>
      <c r="BR117" s="3">
        <v>49</v>
      </c>
      <c r="BS117" s="3">
        <v>7.98</v>
      </c>
      <c r="BT117" s="3"/>
      <c r="BU117" s="3">
        <v>4</v>
      </c>
      <c r="BV117" s="3"/>
      <c r="BW117" s="2"/>
      <c r="BX117" s="2"/>
      <c r="BY117" s="2"/>
      <c r="BZ117" s="3">
        <v>6.5</v>
      </c>
      <c r="CA117" s="2">
        <v>0.7</v>
      </c>
      <c r="CB117" s="4"/>
      <c r="CC117" s="4">
        <v>81</v>
      </c>
      <c r="CD117" s="3">
        <v>23.8</v>
      </c>
      <c r="CE117" s="3"/>
      <c r="CG117" s="3">
        <f t="shared" si="469"/>
        <v>946.28099173553721</v>
      </c>
      <c r="CH117" s="3">
        <f t="shared" si="470"/>
        <v>748.03149606299212</v>
      </c>
      <c r="CI117" s="3"/>
      <c r="CJ117" s="3">
        <f t="shared" si="471"/>
        <v>435.41666666666669</v>
      </c>
      <c r="CK117" s="3">
        <f t="shared" si="472"/>
        <v>314.10256410256409</v>
      </c>
      <c r="CL117" s="3">
        <f t="shared" si="473"/>
        <v>135.0253807106599</v>
      </c>
      <c r="CM117" s="3"/>
      <c r="CN117" s="3">
        <f t="shared" si="474"/>
        <v>106.38297872340425</v>
      </c>
      <c r="CO117" s="3"/>
      <c r="CP117" s="3"/>
      <c r="CQ117" s="3"/>
      <c r="CR117" s="3"/>
      <c r="CS117" s="3">
        <f t="shared" si="475"/>
        <v>39.156626506024097</v>
      </c>
      <c r="CT117" s="3">
        <f t="shared" si="476"/>
        <v>29.166666666666664</v>
      </c>
      <c r="CU117" s="3">
        <f>AZ117/BK117</f>
        <v>49.06818181818182</v>
      </c>
      <c r="CV117" s="3">
        <f>AZ117/BN117</f>
        <v>9.4279475982532759</v>
      </c>
      <c r="CW117" s="3">
        <f>BN117/BK117</f>
        <v>5.2045454545454541</v>
      </c>
      <c r="CX117" s="4">
        <f>AG117/BK117</f>
        <v>282.03749999999997</v>
      </c>
      <c r="CY117" s="3"/>
      <c r="CZ117" s="3">
        <f>BK117/CD117</f>
        <v>1.8487394957983192</v>
      </c>
      <c r="DA117" s="3">
        <f>AX117/BR117</f>
        <v>4.4489795918367347</v>
      </c>
      <c r="DB117" s="3">
        <f>BJ117/BK117</f>
        <v>13.318181818181818</v>
      </c>
      <c r="DC117" s="3">
        <f t="shared" si="477"/>
        <v>26.654320987654319</v>
      </c>
      <c r="DD117" s="3">
        <f>CC117/BM117</f>
        <v>38.571428571428569</v>
      </c>
      <c r="DE117" s="3">
        <f>BM117/BZ117</f>
        <v>0.32307692307692309</v>
      </c>
      <c r="DF117" s="3">
        <f>CC117/BZ117</f>
        <v>12.461538461538462</v>
      </c>
      <c r="DG117" s="2">
        <f>BK117/BI117</f>
        <v>0.67692307692307696</v>
      </c>
      <c r="DH117" s="4">
        <f>AH117/BN117</f>
        <v>226.94550218340609</v>
      </c>
      <c r="DI117" s="2">
        <f>(BK117/0.46)/((O117/0.023)*(CD117/0.017))^0.5</f>
        <v>0.15495570788694105</v>
      </c>
      <c r="DJ117" s="3">
        <f>BN117/CA117</f>
        <v>327.14285714285717</v>
      </c>
      <c r="DK117" s="3">
        <f>CG117/CT117</f>
        <v>32.443919716646995</v>
      </c>
      <c r="DL117" s="3">
        <f t="shared" si="478"/>
        <v>3.0126496879743634</v>
      </c>
      <c r="DM117" s="3">
        <f>BN117/BZ117</f>
        <v>35.230769230769234</v>
      </c>
      <c r="DN117" s="123">
        <f>BL117/BQ117</f>
        <v>0.10526315789473684</v>
      </c>
      <c r="DO117" s="3">
        <f t="shared" si="479"/>
        <v>7.5384615384615383</v>
      </c>
      <c r="DP117" s="4">
        <f>AY117/BZ117</f>
        <v>342.92307692307691</v>
      </c>
      <c r="DQ117" s="3">
        <f>AY117/BQ117</f>
        <v>10.665071770334928</v>
      </c>
      <c r="DR117" s="3"/>
      <c r="DS117" s="2"/>
      <c r="DT117" s="5">
        <f>1/AY117</f>
        <v>4.4863167339614175E-4</v>
      </c>
      <c r="DU117" s="3">
        <f>BJ117/BI117</f>
        <v>9.0153846153846153</v>
      </c>
      <c r="DV117" s="3">
        <f>BK117/BM117</f>
        <v>20.952380952380953</v>
      </c>
      <c r="DW117" s="3">
        <f>1.74+LOG(BK117/BI117)-1.92*LOG(BJ117/BI117)</f>
        <v>-0.26303045815711945</v>
      </c>
      <c r="DX117" s="3">
        <f>BK117*100/BJ117</f>
        <v>7.5085324232081909</v>
      </c>
      <c r="DY117" s="3">
        <f>CC117*100/BJ117</f>
        <v>13.822525597269625</v>
      </c>
      <c r="DZ117" s="2">
        <f>EK117*100/AY117</f>
        <v>0.80383827706102118</v>
      </c>
      <c r="EA117" s="5"/>
      <c r="EB117" s="2">
        <f t="shared" si="480"/>
        <v>1.8409090909090908</v>
      </c>
      <c r="EC117" s="2"/>
      <c r="ED117" s="2"/>
      <c r="EE117" s="2">
        <f t="shared" si="484"/>
        <v>40.354583206400612</v>
      </c>
      <c r="EF117" s="2">
        <f t="shared" si="484"/>
        <v>2.0743478330580891</v>
      </c>
      <c r="EG117" s="2">
        <f t="shared" si="484"/>
        <v>9.9207939841908619</v>
      </c>
      <c r="EH117" s="2">
        <f t="shared" si="484"/>
        <v>11.384261411919383</v>
      </c>
      <c r="EI117" s="2">
        <f t="shared" si="484"/>
        <v>0.20042008048870427</v>
      </c>
      <c r="EJ117" s="2">
        <f t="shared" si="484"/>
        <v>9.1692186823582205</v>
      </c>
      <c r="EK117" s="2">
        <f t="shared" si="484"/>
        <v>17.917555195690163</v>
      </c>
      <c r="EL117" s="2">
        <f t="shared" si="484"/>
        <v>1.5632766278118935</v>
      </c>
      <c r="EM117" s="2">
        <f t="shared" si="484"/>
        <v>6.273148519296444</v>
      </c>
      <c r="EN117" s="2">
        <f t="shared" si="484"/>
        <v>1.1423944587856143</v>
      </c>
      <c r="EO117" s="2">
        <f>SUM(EE117:EN117)</f>
        <v>99.999999999999986</v>
      </c>
      <c r="EP117" s="2">
        <f t="shared" si="481"/>
        <v>7.8364251471083373</v>
      </c>
      <c r="ER117" s="3">
        <v>36.156624988952672</v>
      </c>
      <c r="ET117" s="3">
        <v>0</v>
      </c>
      <c r="EU117" s="3">
        <v>0</v>
      </c>
      <c r="EV117" s="3">
        <v>0</v>
      </c>
      <c r="EW117" s="3">
        <v>0</v>
      </c>
      <c r="EX117" s="3">
        <v>1.5226272188464189</v>
      </c>
      <c r="EY117" s="3">
        <v>7.1506292352371741</v>
      </c>
      <c r="EZ117" s="3">
        <v>29.005995753715499</v>
      </c>
      <c r="FA117" s="3">
        <v>0</v>
      </c>
      <c r="FB117" s="3">
        <v>0</v>
      </c>
      <c r="FC117" s="3">
        <v>0</v>
      </c>
      <c r="FD117" s="3">
        <v>0</v>
      </c>
      <c r="FE117" s="3">
        <v>0</v>
      </c>
      <c r="FF117" s="3">
        <v>0</v>
      </c>
      <c r="FG117" s="3">
        <v>4.5832144104617187</v>
      </c>
      <c r="FH117" s="3">
        <v>2.8025616544836649</v>
      </c>
      <c r="FI117" s="3">
        <v>1.5223805967888271</v>
      </c>
      <c r="FJ117" s="3">
        <v>8.9081566617342105</v>
      </c>
      <c r="FK117" s="3">
        <v>0</v>
      </c>
      <c r="FL117" s="3">
        <v>0</v>
      </c>
      <c r="FM117" s="3">
        <v>0</v>
      </c>
      <c r="FN117" s="3">
        <v>0</v>
      </c>
      <c r="FO117" s="3">
        <v>14.00486151971616</v>
      </c>
      <c r="FP117" s="3">
        <v>8.3841923951763562</v>
      </c>
      <c r="FQ117" s="3">
        <v>22.389053914892514</v>
      </c>
      <c r="FR117" s="3">
        <v>21.285070690182359</v>
      </c>
      <c r="FS117" s="3">
        <v>1.9592048093180541</v>
      </c>
      <c r="FT117" s="3">
        <v>3.9314455569461821</v>
      </c>
      <c r="FU117" s="3">
        <v>0</v>
      </c>
      <c r="FV117" s="3">
        <v>0</v>
      </c>
      <c r="FW117" s="3">
        <v>0</v>
      </c>
      <c r="FX117" s="3">
        <v>0</v>
      </c>
      <c r="FY117" s="3">
        <v>2.7002916725376918</v>
      </c>
      <c r="FZ117" s="3">
        <v>0</v>
      </c>
      <c r="GA117" s="3">
        <v>0</v>
      </c>
      <c r="GB117" s="3">
        <v>1.06</v>
      </c>
      <c r="GC117" s="2">
        <f>GB117+GA117+FZ117+FY117+FX117+FW117+FV117+FU117+FT117+FS117+FR117+FP117+FO117+FM117+FL117+FK117+FI117+FH117+FG117+FF117+FE117+FD117+FC117+FA117+EZ117+EY117+EX117+EW117+EV117+EU117+ET117</f>
        <v>99.912475513410115</v>
      </c>
    </row>
    <row r="118" spans="1:185" s="1" customFormat="1">
      <c r="A118" s="1" t="s">
        <v>329</v>
      </c>
      <c r="B118" s="1">
        <v>5</v>
      </c>
      <c r="C118" s="1" t="s">
        <v>128</v>
      </c>
      <c r="D118" s="1" t="s">
        <v>328</v>
      </c>
      <c r="E118" s="1" t="s">
        <v>132</v>
      </c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U118" s="122">
        <v>0.71059000000000005</v>
      </c>
      <c r="V118" s="122">
        <v>0.51202700000000001</v>
      </c>
      <c r="W118" s="2"/>
      <c r="X118" s="2"/>
      <c r="Y118" s="2"/>
      <c r="Z118" s="2"/>
      <c r="AA118" s="2"/>
      <c r="AB118" s="3"/>
      <c r="AC118" s="3"/>
      <c r="AF118" s="2"/>
      <c r="AG118" s="4"/>
      <c r="AH118" s="4"/>
      <c r="AI118" s="4"/>
      <c r="AJ118" s="2"/>
      <c r="AK118" s="2"/>
      <c r="AL118" s="2"/>
      <c r="AM118" s="2"/>
      <c r="AN118" s="2"/>
      <c r="AO118" s="2"/>
      <c r="AP118" s="2"/>
      <c r="AQ118" s="2"/>
      <c r="AR118" s="4"/>
      <c r="AS118" s="4"/>
      <c r="AT118" s="2"/>
      <c r="AU118" s="2"/>
      <c r="AV118" s="2"/>
      <c r="AW118" s="2"/>
      <c r="AX118" s="4"/>
      <c r="AY118" s="4"/>
      <c r="AZ118" s="4"/>
      <c r="BA118" s="3"/>
      <c r="BB118" s="3"/>
      <c r="BC118" s="3"/>
      <c r="BD118" s="3"/>
      <c r="BE118" s="3"/>
      <c r="BF118" s="3"/>
      <c r="BG118" s="3"/>
      <c r="BH118" s="3"/>
      <c r="BJ118" s="4"/>
      <c r="BK118" s="4"/>
      <c r="BL118" s="3"/>
      <c r="BM118" s="3"/>
      <c r="BN118" s="4"/>
      <c r="BO118" s="4"/>
      <c r="BP118" s="4"/>
      <c r="BQ118" s="3"/>
      <c r="BR118" s="3"/>
      <c r="BS118" s="3"/>
      <c r="BT118" s="3"/>
      <c r="BU118" s="3"/>
      <c r="BV118" s="3"/>
      <c r="BW118" s="2"/>
      <c r="BX118" s="2"/>
      <c r="BY118" s="2"/>
      <c r="BZ118" s="3"/>
      <c r="CA118" s="2"/>
      <c r="CB118" s="4"/>
      <c r="CC118" s="4"/>
      <c r="CD118" s="3"/>
      <c r="CE118" s="3"/>
      <c r="CG118" s="3"/>
      <c r="CH118" s="3"/>
      <c r="CI118" s="3"/>
      <c r="CJ118" s="3"/>
      <c r="CK118" s="3"/>
      <c r="CL118" s="3"/>
      <c r="CM118" s="3"/>
      <c r="CN118" s="3"/>
      <c r="CO118" s="3"/>
      <c r="CP118" s="3"/>
      <c r="CQ118" s="3"/>
      <c r="CR118" s="3"/>
      <c r="CS118" s="3"/>
      <c r="CT118" s="3"/>
      <c r="CU118" s="3"/>
      <c r="CV118" s="3"/>
      <c r="CW118" s="3"/>
      <c r="CX118" s="4"/>
      <c r="CY118" s="3"/>
      <c r="CZ118" s="3"/>
      <c r="DA118" s="3"/>
      <c r="DB118" s="3"/>
      <c r="DC118" s="3"/>
      <c r="DD118" s="3"/>
      <c r="DE118" s="3"/>
      <c r="DF118" s="3"/>
      <c r="DG118" s="2"/>
      <c r="DH118" s="4"/>
      <c r="DI118" s="2"/>
      <c r="DJ118" s="3"/>
      <c r="DK118" s="3"/>
      <c r="DL118" s="3"/>
      <c r="DM118" s="3"/>
      <c r="DN118" s="123"/>
      <c r="DO118" s="3"/>
      <c r="DP118" s="4"/>
      <c r="DQ118" s="3"/>
      <c r="DR118" s="3"/>
      <c r="DS118" s="2"/>
      <c r="DT118" s="5"/>
      <c r="DU118" s="3"/>
      <c r="DV118" s="3"/>
      <c r="DW118" s="3"/>
      <c r="DX118" s="3"/>
      <c r="DY118" s="3"/>
      <c r="DZ118" s="2"/>
      <c r="EA118" s="5"/>
      <c r="EB118" s="2"/>
      <c r="EC118" s="2"/>
      <c r="ED118" s="2"/>
      <c r="EE118" s="2"/>
      <c r="EF118" s="2"/>
      <c r="EG118" s="2"/>
      <c r="EH118" s="2"/>
      <c r="EI118" s="2"/>
      <c r="EJ118" s="2"/>
      <c r="EK118" s="2"/>
      <c r="EL118" s="2"/>
      <c r="EM118" s="2"/>
      <c r="EN118" s="2"/>
      <c r="EO118" s="2"/>
      <c r="EP118" s="2"/>
      <c r="ER118" s="3"/>
      <c r="ET118" s="3"/>
      <c r="EU118" s="3"/>
      <c r="EV118" s="3"/>
      <c r="EW118" s="3"/>
      <c r="EX118" s="3"/>
      <c r="EY118" s="3"/>
      <c r="EZ118" s="3"/>
      <c r="FA118" s="3"/>
      <c r="FB118" s="3"/>
      <c r="FC118" s="3"/>
      <c r="FD118" s="3"/>
      <c r="FE118" s="3"/>
      <c r="FF118" s="3"/>
      <c r="FG118" s="3"/>
      <c r="FH118" s="3"/>
      <c r="FI118" s="3"/>
      <c r="FJ118" s="3"/>
      <c r="FK118" s="3"/>
      <c r="FL118" s="3"/>
      <c r="FM118" s="3"/>
      <c r="FN118" s="3"/>
      <c r="FO118" s="3"/>
      <c r="FP118" s="3"/>
      <c r="FQ118" s="3"/>
      <c r="FR118" s="3"/>
      <c r="FS118" s="3"/>
      <c r="FT118" s="3"/>
      <c r="FU118" s="3"/>
      <c r="FV118" s="3"/>
      <c r="FW118" s="3"/>
      <c r="FX118" s="3"/>
      <c r="FY118" s="3"/>
      <c r="FZ118" s="3"/>
      <c r="GA118" s="3"/>
      <c r="GB118" s="3"/>
      <c r="GC118" s="2"/>
    </row>
    <row r="119" spans="1:185" s="1" customFormat="1">
      <c r="A119" s="1" t="s">
        <v>329</v>
      </c>
      <c r="B119" s="1">
        <v>5</v>
      </c>
      <c r="C119" s="1" t="s">
        <v>128</v>
      </c>
      <c r="D119" s="1" t="s">
        <v>328</v>
      </c>
      <c r="E119" s="1" t="s">
        <v>132</v>
      </c>
      <c r="G119" s="2">
        <v>36.299999999999997</v>
      </c>
      <c r="H119" s="2">
        <v>2.52</v>
      </c>
      <c r="I119" s="2">
        <v>8.7200000000000006</v>
      </c>
      <c r="J119" s="2">
        <v>11.384900000000002</v>
      </c>
      <c r="K119" s="2">
        <v>0.12</v>
      </c>
      <c r="L119" s="2">
        <v>10.19</v>
      </c>
      <c r="M119" s="2">
        <v>17.600000000000001</v>
      </c>
      <c r="N119" s="2">
        <v>0.95</v>
      </c>
      <c r="O119" s="2">
        <v>5.0599999999999996</v>
      </c>
      <c r="P119" s="2">
        <v>1.44</v>
      </c>
      <c r="Q119" s="2"/>
      <c r="R119" s="2">
        <v>4.4400000000000004</v>
      </c>
      <c r="S119" s="2">
        <f t="shared" ref="S119:S125" si="485">SUM(G119:R119)</f>
        <v>98.724900000000005</v>
      </c>
      <c r="U119" s="122">
        <v>0.71057099999999995</v>
      </c>
      <c r="V119" s="122">
        <v>0.51209099999999996</v>
      </c>
      <c r="W119" s="2"/>
      <c r="X119" s="2"/>
      <c r="Y119" s="2"/>
      <c r="Z119" s="2"/>
      <c r="AA119" s="2"/>
      <c r="AB119" s="3"/>
      <c r="AC119" s="3"/>
      <c r="AF119" s="2">
        <f t="shared" ref="AF119:AF125" si="486">(L119/40.31)/((L119/40.31)+(J119-(J119*0.15))*0.8998/71.85)</f>
        <v>0.67594570124488462</v>
      </c>
      <c r="AG119" s="4">
        <f>H119*5995</f>
        <v>15107.4</v>
      </c>
      <c r="AH119" s="4">
        <f>O119*8302</f>
        <v>42008.119999999995</v>
      </c>
      <c r="AI119" s="4">
        <f>P119*4364</f>
        <v>6284.16</v>
      </c>
      <c r="AJ119" s="2">
        <f t="shared" ref="AJ119:AJ125" si="487">N119+O119</f>
        <v>6.01</v>
      </c>
      <c r="AK119" s="2">
        <f t="shared" ref="AK119:AK125" si="488">O119/N119</f>
        <v>5.3263157894736839</v>
      </c>
      <c r="AL119" s="2">
        <f t="shared" ref="AL119:AL125" si="489">N119/O119</f>
        <v>0.18774703557312253</v>
      </c>
      <c r="AM119" s="2">
        <f>EK119/EG119</f>
        <v>2.0183486238532109</v>
      </c>
      <c r="AN119" s="2">
        <f t="shared" ref="AN119:AN125" si="490">O119/I119</f>
        <v>0.58027522935779807</v>
      </c>
      <c r="AO119" s="2">
        <f>(EL119/61.98+EM119/94.2)/(EG119/101.96)</f>
        <v>0.80729664238357002</v>
      </c>
      <c r="AP119" s="2">
        <f>1/AO119</f>
        <v>1.2387020427181104</v>
      </c>
      <c r="AQ119" s="2">
        <f>(EG119/101.96)/((EK119/56.08)+(EL119/61.98)+(EM119/94.2))</f>
        <v>0.22336932105547833</v>
      </c>
      <c r="AR119" s="4">
        <f>1000*(4*(EE119/60.08)-11*(EL119/61.98*2+EM119/94.2*2)-2*(EH119/159.69*2+EF119/79.87))</f>
        <v>582.86484342643598</v>
      </c>
      <c r="AS119" s="4">
        <f>1000*(6*(EK119/56.08)+2*(EJ119/40.3)+EG119/101.96*2)</f>
        <v>2714.9404800722032</v>
      </c>
      <c r="AT119" s="2"/>
      <c r="AU119" s="2">
        <f t="shared" ref="AU119:AU125" si="491">O119/G119</f>
        <v>0.1393939393939394</v>
      </c>
      <c r="AV119" s="2">
        <f t="shared" si="314"/>
        <v>0.62807709538557421</v>
      </c>
      <c r="AW119" s="2"/>
      <c r="AX119" s="4">
        <v>142</v>
      </c>
      <c r="AY119" s="4">
        <v>1860</v>
      </c>
      <c r="AZ119" s="4">
        <v>1940</v>
      </c>
      <c r="BA119" s="3"/>
      <c r="BB119" s="3"/>
      <c r="BC119" s="3">
        <v>521</v>
      </c>
      <c r="BD119" s="3">
        <v>23.9</v>
      </c>
      <c r="BE119" s="3">
        <v>32.200000000000003</v>
      </c>
      <c r="BF119" s="3">
        <v>23.4</v>
      </c>
      <c r="BG119" s="3"/>
      <c r="BH119" s="3"/>
      <c r="BI119" s="1">
        <v>111</v>
      </c>
      <c r="BJ119" s="4">
        <v>1307</v>
      </c>
      <c r="BK119" s="4">
        <v>56.8</v>
      </c>
      <c r="BL119" s="3"/>
      <c r="BM119" s="3"/>
      <c r="BN119" s="4">
        <v>256</v>
      </c>
      <c r="BO119" s="4">
        <v>559</v>
      </c>
      <c r="BP119" s="4">
        <v>70.099999999999994</v>
      </c>
      <c r="BQ119" s="3">
        <v>292</v>
      </c>
      <c r="BR119" s="3">
        <v>59.2</v>
      </c>
      <c r="BS119" s="3">
        <v>11</v>
      </c>
      <c r="BT119" s="3">
        <v>46.4</v>
      </c>
      <c r="BU119" s="3">
        <v>5.4</v>
      </c>
      <c r="BV119" s="3">
        <v>26.4</v>
      </c>
      <c r="BW119" s="2">
        <v>4.04</v>
      </c>
      <c r="BX119" s="2">
        <v>10.4</v>
      </c>
      <c r="BY119" s="2">
        <v>1.2</v>
      </c>
      <c r="BZ119" s="3">
        <v>7.3</v>
      </c>
      <c r="CA119" s="2">
        <v>1</v>
      </c>
      <c r="CB119" s="4"/>
      <c r="CC119" s="4">
        <v>116</v>
      </c>
      <c r="CD119" s="3">
        <v>23.9</v>
      </c>
      <c r="CE119" s="3"/>
      <c r="CG119" s="3">
        <f>BN119/0.242</f>
        <v>1057.8512396694216</v>
      </c>
      <c r="CH119" s="3">
        <f>BO119/0.635</f>
        <v>880.3149606299213</v>
      </c>
      <c r="CI119" s="3">
        <f>BP119/0.0963</f>
        <v>727.93354101765317</v>
      </c>
      <c r="CJ119" s="3">
        <f>BQ119/0.48</f>
        <v>608.33333333333337</v>
      </c>
      <c r="CK119" s="3">
        <f>BR119/0.156</f>
        <v>379.4871794871795</v>
      </c>
      <c r="CL119" s="3">
        <f>BS119/0.0591</f>
        <v>186.12521150592218</v>
      </c>
      <c r="CM119" s="3">
        <f>BT119/0.212</f>
        <v>218.8679245283019</v>
      </c>
      <c r="CN119" s="3">
        <f>BU119/0.0376</f>
        <v>143.61702127659575</v>
      </c>
      <c r="CO119" s="3"/>
      <c r="CP119" s="3">
        <f>BW119/0.0585</f>
        <v>69.059829059829056</v>
      </c>
      <c r="CQ119" s="3">
        <f>BX119/0.163</f>
        <v>63.803680981595093</v>
      </c>
      <c r="CR119" s="3">
        <f>BY119/0.0256</f>
        <v>46.874999999999993</v>
      </c>
      <c r="CS119" s="3">
        <f>BZ119/0.166</f>
        <v>43.975903614457827</v>
      </c>
      <c r="CT119" s="3">
        <f>CA119/0.024</f>
        <v>41.666666666666664</v>
      </c>
      <c r="CU119" s="3">
        <f>AZ119/BK119</f>
        <v>34.154929577464792</v>
      </c>
      <c r="CV119" s="3">
        <f>AZ119/BN119</f>
        <v>7.578125</v>
      </c>
      <c r="CW119" s="3">
        <f>BN119/BK119</f>
        <v>4.507042253521127</v>
      </c>
      <c r="CX119" s="4">
        <f>AG119/BK119</f>
        <v>265.97535211267609</v>
      </c>
      <c r="CY119" s="3"/>
      <c r="CZ119" s="3">
        <f>BK119/CD119</f>
        <v>2.3765690376569037</v>
      </c>
      <c r="DA119" s="3">
        <f>AX119/BR119</f>
        <v>2.3986486486486487</v>
      </c>
      <c r="DB119" s="3">
        <f>BJ119/BK119</f>
        <v>23.010563380281692</v>
      </c>
      <c r="DC119" s="3">
        <f>AZ119/CC119</f>
        <v>16.724137931034484</v>
      </c>
      <c r="DD119" s="3"/>
      <c r="DE119" s="3"/>
      <c r="DF119" s="3">
        <f>CC119/BZ119</f>
        <v>15.890410958904109</v>
      </c>
      <c r="DG119" s="2">
        <f>BK119/BI119</f>
        <v>0.5117117117117117</v>
      </c>
      <c r="DH119" s="4">
        <f>AH119/BN119</f>
        <v>164.09421874999998</v>
      </c>
      <c r="DI119" s="2">
        <f>(BK119/0.46)/((O119/0.023)*(CD119/0.017))^0.5</f>
        <v>0.22202642894768426</v>
      </c>
      <c r="DJ119" s="3">
        <f>BN119/CA119</f>
        <v>256</v>
      </c>
      <c r="DK119" s="3">
        <f>CG119/CT119</f>
        <v>25.38842975206612</v>
      </c>
      <c r="DL119" s="3">
        <f t="shared" ref="DL119:DL120" si="492">CG119/CK119</f>
        <v>2.7875809693991513</v>
      </c>
      <c r="DM119" s="3">
        <f>BN119/BZ119</f>
        <v>35.06849315068493</v>
      </c>
      <c r="DN119" s="123">
        <f t="shared" ref="DN119" si="493">BL119/BQ119</f>
        <v>0</v>
      </c>
      <c r="DO119" s="3">
        <f t="shared" ref="DO119:DO120" si="494">BR119/BZ119</f>
        <v>8.1095890410958908</v>
      </c>
      <c r="DP119" s="4">
        <f>AY119/BZ119</f>
        <v>254.79452054794521</v>
      </c>
      <c r="DQ119" s="3">
        <f>AY119/BQ119</f>
        <v>6.3698630136986303</v>
      </c>
      <c r="DR119" s="3">
        <f>AY119/(((BR119/0.195)*(BT119/0.259))^0.5)</f>
        <v>7.9755435038017621</v>
      </c>
      <c r="DS119" s="2">
        <f>(BS119/0.074)/(((BR119/0.195)*(BT119/0.259))^0.5)</f>
        <v>0.63739449681647331</v>
      </c>
      <c r="DT119" s="5">
        <f>1/AY119</f>
        <v>5.3763440860215054E-4</v>
      </c>
      <c r="DU119" s="3">
        <f>BJ119/BI119</f>
        <v>11.774774774774775</v>
      </c>
      <c r="DV119" s="3"/>
      <c r="DW119" s="3">
        <f>1.74+LOG(BK119/BI119)-1.92*LOG(BJ119/BI119)</f>
        <v>-0.60720365195990089</v>
      </c>
      <c r="DX119" s="3">
        <f>BK119*100/BJ119</f>
        <v>4.345830145371079</v>
      </c>
      <c r="DY119" s="3">
        <f>CC119*100/BJ119</f>
        <v>8.8752869166029082</v>
      </c>
      <c r="DZ119" s="2">
        <f>EK119*100/AY119</f>
        <v>1.0035928967838805</v>
      </c>
      <c r="EA119" s="5"/>
      <c r="EB119" s="2">
        <f>CC119/BK119</f>
        <v>2.0422535211267605</v>
      </c>
      <c r="EC119" s="2"/>
      <c r="ED119" s="2"/>
      <c r="EE119" s="2">
        <f t="shared" ref="EE119:EN120" si="495">100*G119/($G119+$H119+$I119+$J119+$K119+$L119+$M119+$N119+$O119+$P119)</f>
        <v>38.500332502871608</v>
      </c>
      <c r="EF119" s="2">
        <f t="shared" si="495"/>
        <v>2.6727503555712526</v>
      </c>
      <c r="EG119" s="2">
        <f t="shared" si="495"/>
        <v>9.2485647224529064</v>
      </c>
      <c r="EH119" s="2">
        <f t="shared" si="495"/>
        <v>12.074998223469507</v>
      </c>
      <c r="EI119" s="2">
        <f t="shared" si="495"/>
        <v>0.12727382645577393</v>
      </c>
      <c r="EJ119" s="2">
        <f t="shared" si="495"/>
        <v>10.807669096536136</v>
      </c>
      <c r="EK119" s="2">
        <f t="shared" si="495"/>
        <v>18.666827880180179</v>
      </c>
      <c r="EL119" s="2">
        <f t="shared" si="495"/>
        <v>1.0075844594415435</v>
      </c>
      <c r="EM119" s="2">
        <f t="shared" si="495"/>
        <v>5.3667130155517997</v>
      </c>
      <c r="EN119" s="2">
        <f t="shared" si="495"/>
        <v>1.5272859174692872</v>
      </c>
      <c r="EO119" s="2">
        <f>SUM(EE119:EN119)</f>
        <v>99.999999999999986</v>
      </c>
      <c r="EP119" s="2">
        <f>EL119+EM119</f>
        <v>6.3742974749933428</v>
      </c>
      <c r="ER119" s="3">
        <v>27.800290831437305</v>
      </c>
      <c r="ET119" s="3">
        <v>0</v>
      </c>
      <c r="EU119" s="3">
        <v>0</v>
      </c>
      <c r="EV119" s="3">
        <v>0</v>
      </c>
      <c r="EW119" s="3">
        <v>0</v>
      </c>
      <c r="EX119" s="3">
        <v>4.5849337588772867</v>
      </c>
      <c r="EY119" s="3">
        <v>4.3545498547918688</v>
      </c>
      <c r="EZ119" s="3">
        <v>23.445740976645435</v>
      </c>
      <c r="FA119" s="3">
        <v>0</v>
      </c>
      <c r="FB119" s="3">
        <v>0</v>
      </c>
      <c r="FC119" s="3">
        <v>0</v>
      </c>
      <c r="FD119" s="3">
        <v>0</v>
      </c>
      <c r="FE119" s="3">
        <v>0</v>
      </c>
      <c r="FF119" s="3">
        <v>0</v>
      </c>
      <c r="FG119" s="3">
        <v>8.6327440276781537</v>
      </c>
      <c r="FH119" s="3">
        <v>5.5453075217666417</v>
      </c>
      <c r="FI119" s="3">
        <v>2.5172312041373059</v>
      </c>
      <c r="FJ119" s="3">
        <v>16.695282753582102</v>
      </c>
      <c r="FK119" s="3">
        <v>0</v>
      </c>
      <c r="FL119" s="3">
        <v>0</v>
      </c>
      <c r="FM119" s="3">
        <v>0</v>
      </c>
      <c r="FN119" s="3">
        <v>0</v>
      </c>
      <c r="FO119" s="3">
        <v>13.897869193217701</v>
      </c>
      <c r="FP119" s="3">
        <v>6.9528049047343172</v>
      </c>
      <c r="FQ119" s="3">
        <v>20.85067409795202</v>
      </c>
      <c r="FR119" s="3">
        <v>7.6103824952707146</v>
      </c>
      <c r="FS119" s="3">
        <v>1.9634300582378359</v>
      </c>
      <c r="FT119" s="3">
        <v>4.7861076345431783</v>
      </c>
      <c r="FU119" s="3">
        <v>0</v>
      </c>
      <c r="FV119" s="3">
        <v>0</v>
      </c>
      <c r="FW119" s="3">
        <v>0</v>
      </c>
      <c r="FX119" s="3">
        <v>0</v>
      </c>
      <c r="FY119" s="3">
        <v>3.4108947442581368</v>
      </c>
      <c r="FZ119" s="3">
        <v>0</v>
      </c>
      <c r="GA119" s="3">
        <v>10.097695978186778</v>
      </c>
      <c r="GB119" s="3">
        <v>0</v>
      </c>
      <c r="GC119" s="2">
        <f>GB119+GA119+FZ119+FY119+FX119+FW119+FV119+FU119+FT119+FS119+FR119+FP119+FO119+FM119+FL119+FK119+FI119+FH119+FG119+FF119+FE119+FD119+FC119+FA119+EZ119+EY119+EX119+EW119+EV119+EU119+ET119</f>
        <v>97.79969235234536</v>
      </c>
    </row>
    <row r="120" spans="1:185" s="1" customFormat="1">
      <c r="A120" s="1" t="s">
        <v>329</v>
      </c>
      <c r="B120" s="1">
        <v>5</v>
      </c>
      <c r="C120" s="1" t="s">
        <v>128</v>
      </c>
      <c r="D120" s="1" t="s">
        <v>334</v>
      </c>
      <c r="E120" s="1" t="s">
        <v>132</v>
      </c>
      <c r="G120" s="2">
        <v>38.11</v>
      </c>
      <c r="H120" s="2">
        <v>2.2400000000000002</v>
      </c>
      <c r="I120" s="2">
        <v>9.5299999999999994</v>
      </c>
      <c r="J120" s="2">
        <v>11.758400000000002</v>
      </c>
      <c r="K120" s="2">
        <v>0.16</v>
      </c>
      <c r="L120" s="2">
        <v>8.5500000000000007</v>
      </c>
      <c r="M120" s="2">
        <v>17.670000000000002</v>
      </c>
      <c r="N120" s="2">
        <v>1.43</v>
      </c>
      <c r="O120" s="2">
        <v>5.93</v>
      </c>
      <c r="P120" s="2">
        <v>1.22</v>
      </c>
      <c r="Q120" s="2">
        <v>2.76</v>
      </c>
      <c r="R120" s="2">
        <v>1.32</v>
      </c>
      <c r="S120" s="2">
        <f t="shared" si="485"/>
        <v>100.6784</v>
      </c>
      <c r="U120" s="122">
        <v>0.71057099999999995</v>
      </c>
      <c r="V120" s="122">
        <v>0.51209099999999996</v>
      </c>
      <c r="W120" s="2"/>
      <c r="X120" s="2"/>
      <c r="Y120" s="2"/>
      <c r="Z120" s="2"/>
      <c r="AA120" s="2"/>
      <c r="AB120" s="3"/>
      <c r="AC120" s="3"/>
      <c r="AF120" s="2">
        <f t="shared" si="486"/>
        <v>0.62888726600269507</v>
      </c>
      <c r="AG120" s="4">
        <f>H120*5995</f>
        <v>13428.800000000001</v>
      </c>
      <c r="AH120" s="4">
        <f>O120*8302</f>
        <v>49230.86</v>
      </c>
      <c r="AI120" s="4">
        <f>P120*4364</f>
        <v>5324.08</v>
      </c>
      <c r="AJ120" s="2">
        <f t="shared" si="487"/>
        <v>7.3599999999999994</v>
      </c>
      <c r="AK120" s="2">
        <f t="shared" si="488"/>
        <v>4.1468531468531467</v>
      </c>
      <c r="AL120" s="2">
        <f t="shared" si="489"/>
        <v>0.24114671163575041</v>
      </c>
      <c r="AM120" s="2">
        <f>EK120/EG120</f>
        <v>1.8541448058761807</v>
      </c>
      <c r="AN120" s="2">
        <f t="shared" si="490"/>
        <v>0.6222455403987408</v>
      </c>
      <c r="AO120" s="2">
        <f>(EL120/61.98+EM120/94.2)/(EG120/101.96)</f>
        <v>0.92034816057201951</v>
      </c>
      <c r="AP120" s="2">
        <f>1/AO120</f>
        <v>1.0865453345160976</v>
      </c>
      <c r="AQ120" s="2">
        <f>(EG120/101.96)/((EK120/56.08)+(EL120/61.98)+(EM120/94.2))</f>
        <v>0.23302417120619373</v>
      </c>
      <c r="AR120" s="4">
        <f>1000*(4*(EE120/60.08)-11*(EL120/61.98*2+EM120/94.2*2)-2*(EH120/159.69*2+EF120/79.87))</f>
        <v>304.51129546699536</v>
      </c>
      <c r="AS120" s="4">
        <f>1000*(6*(EK120/56.08)+2*(EJ120/40.3)+EG120/101.96*2)</f>
        <v>2589.8640384196174</v>
      </c>
      <c r="AT120" s="2"/>
      <c r="AU120" s="2">
        <f t="shared" si="491"/>
        <v>0.15560220414589346</v>
      </c>
      <c r="AV120" s="2">
        <f t="shared" si="314"/>
        <v>0.67350483332330802</v>
      </c>
      <c r="AW120" s="2"/>
      <c r="AX120" s="4">
        <v>210.2</v>
      </c>
      <c r="AY120" s="4">
        <v>2169</v>
      </c>
      <c r="AZ120" s="4">
        <v>2009.5</v>
      </c>
      <c r="BA120" s="3"/>
      <c r="BB120" s="3">
        <v>15.8</v>
      </c>
      <c r="BC120" s="3">
        <v>436.7</v>
      </c>
      <c r="BD120" s="3">
        <v>57.2</v>
      </c>
      <c r="BE120" s="3">
        <v>34.299999999999997</v>
      </c>
      <c r="BF120" s="3">
        <v>31</v>
      </c>
      <c r="BG120" s="3">
        <v>109.6</v>
      </c>
      <c r="BH120" s="3">
        <v>90.1</v>
      </c>
      <c r="BI120" s="1">
        <v>101.8</v>
      </c>
      <c r="BJ120" s="4">
        <v>1085.8</v>
      </c>
      <c r="BK120" s="4">
        <v>54.3</v>
      </c>
      <c r="BL120" s="3"/>
      <c r="BM120" s="3"/>
      <c r="BN120" s="4">
        <v>249.7</v>
      </c>
      <c r="BO120" s="4">
        <v>566.29999999999995</v>
      </c>
      <c r="BP120" s="4"/>
      <c r="BQ120" s="3">
        <v>285.10000000000002</v>
      </c>
      <c r="BR120" s="3">
        <v>53.1</v>
      </c>
      <c r="BS120" s="3">
        <v>9</v>
      </c>
      <c r="BT120" s="3">
        <v>40.299999999999997</v>
      </c>
      <c r="BU120" s="3"/>
      <c r="BV120" s="3">
        <v>27.4</v>
      </c>
      <c r="BW120" s="2"/>
      <c r="BX120" s="2">
        <v>11.6</v>
      </c>
      <c r="BY120" s="2"/>
      <c r="BZ120" s="3">
        <v>8.6999999999999993</v>
      </c>
      <c r="CA120" s="2">
        <v>1.5</v>
      </c>
      <c r="CB120" s="4">
        <v>56.1</v>
      </c>
      <c r="CC120" s="4">
        <v>136.1</v>
      </c>
      <c r="CD120" s="3"/>
      <c r="CE120" s="3">
        <v>21.1</v>
      </c>
      <c r="CG120" s="3">
        <f>BN120/0.242</f>
        <v>1031.8181818181818</v>
      </c>
      <c r="CH120" s="3">
        <f>BO120/0.635</f>
        <v>891.81102362204717</v>
      </c>
      <c r="CI120" s="3">
        <f>BP120/0.0963</f>
        <v>0</v>
      </c>
      <c r="CJ120" s="3">
        <f>BQ120/0.48</f>
        <v>593.95833333333337</v>
      </c>
      <c r="CK120" s="3">
        <f>BR120/0.156</f>
        <v>340.38461538461542</v>
      </c>
      <c r="CL120" s="3">
        <f>BS120/0.0591</f>
        <v>152.28426395939087</v>
      </c>
      <c r="CM120" s="3">
        <f>BT120/0.212</f>
        <v>190.09433962264151</v>
      </c>
      <c r="CN120" s="3"/>
      <c r="CO120" s="3"/>
      <c r="CP120" s="3"/>
      <c r="CQ120" s="3">
        <f>BX120/0.163</f>
        <v>71.165644171779135</v>
      </c>
      <c r="CR120" s="3">
        <f>BY120/0.0256</f>
        <v>0</v>
      </c>
      <c r="CS120" s="3">
        <f>BZ120/0.166</f>
        <v>52.409638554216862</v>
      </c>
      <c r="CT120" s="3">
        <f>CA120/0.024</f>
        <v>62.5</v>
      </c>
      <c r="CU120" s="3">
        <f>AZ120/BK120</f>
        <v>37.007366482504608</v>
      </c>
      <c r="CV120" s="3">
        <f>AZ120/BN120</f>
        <v>8.0476571886263528</v>
      </c>
      <c r="CW120" s="3">
        <f>BN120/BK120</f>
        <v>4.5985267034990791</v>
      </c>
      <c r="CX120" s="4">
        <f>AG120/BK120</f>
        <v>247.30755064456724</v>
      </c>
      <c r="CY120" s="3">
        <f>BO120/CB120</f>
        <v>10.094474153297682</v>
      </c>
      <c r="CZ120" s="3"/>
      <c r="DA120" s="3">
        <f>AX120/BR120</f>
        <v>3.9585687382297547</v>
      </c>
      <c r="DB120" s="3">
        <f>BJ120/BK120</f>
        <v>19.9963167587477</v>
      </c>
      <c r="DC120" s="3">
        <f>AZ120/CC120</f>
        <v>14.764878765613521</v>
      </c>
      <c r="DD120" s="3"/>
      <c r="DE120" s="3"/>
      <c r="DF120" s="3">
        <f>CC120/BZ120</f>
        <v>15.64367816091954</v>
      </c>
      <c r="DG120" s="2">
        <f>BK120/BI120</f>
        <v>0.53339882121807469</v>
      </c>
      <c r="DH120" s="4">
        <f>AH120/BN120</f>
        <v>197.16003203844613</v>
      </c>
      <c r="DI120" s="2"/>
      <c r="DJ120" s="3">
        <f>BN120/CA120</f>
        <v>166.46666666666667</v>
      </c>
      <c r="DK120" s="3">
        <f>CG120/CT120</f>
        <v>16.509090909090908</v>
      </c>
      <c r="DL120" s="3">
        <f t="shared" si="492"/>
        <v>3.0313302516692344</v>
      </c>
      <c r="DM120" s="3">
        <f>BN120/BZ120</f>
        <v>28.701149425287358</v>
      </c>
      <c r="DN120" s="123"/>
      <c r="DO120" s="3">
        <f t="shared" si="494"/>
        <v>6.1034482758620694</v>
      </c>
      <c r="DP120" s="4">
        <f>AY120/BZ120</f>
        <v>249.31034482758622</v>
      </c>
      <c r="DQ120" s="3">
        <f>AY120/BQ120</f>
        <v>7.6078568923184839</v>
      </c>
      <c r="DR120" s="3">
        <f>AY120/(((BR120/0.195)*(BT120/0.259))^0.5)</f>
        <v>10.53724204566465</v>
      </c>
      <c r="DS120" s="2">
        <f>(BS120/0.074)/(((BR120/0.195)*(BT120/0.259))^0.5)</f>
        <v>0.59085129783921997</v>
      </c>
      <c r="DT120" s="5">
        <f>1/AY120</f>
        <v>4.6104195481788842E-4</v>
      </c>
      <c r="DU120" s="3">
        <f>BJ120/BI120</f>
        <v>10.666011787819253</v>
      </c>
      <c r="DV120" s="3"/>
      <c r="DW120" s="3">
        <f>1.74+LOG(BK120/BI120)-1.92*LOG(BJ120/BI120)</f>
        <v>-0.50671190230422125</v>
      </c>
      <c r="DX120" s="3">
        <f>BK120*100/BJ120</f>
        <v>5.000920979922638</v>
      </c>
      <c r="DY120" s="3">
        <f>CC120*100/BJ120</f>
        <v>12.534536747098914</v>
      </c>
      <c r="DZ120" s="2">
        <f>EK120*100/AY120</f>
        <v>0.84334847592010731</v>
      </c>
      <c r="EA120" s="5"/>
      <c r="EB120" s="2">
        <f>CC120/BK120</f>
        <v>2.5064456721915285</v>
      </c>
      <c r="EC120" s="2"/>
      <c r="ED120" s="2"/>
      <c r="EE120" s="2">
        <f t="shared" si="495"/>
        <v>39.451999204955776</v>
      </c>
      <c r="EF120" s="2">
        <f t="shared" si="495"/>
        <v>2.3188789876436879</v>
      </c>
      <c r="EG120" s="2">
        <f t="shared" si="495"/>
        <v>9.8655878358233675</v>
      </c>
      <c r="EH120" s="2">
        <f t="shared" si="495"/>
        <v>12.172458342995331</v>
      </c>
      <c r="EI120" s="2">
        <f t="shared" si="495"/>
        <v>0.16563421340312054</v>
      </c>
      <c r="EJ120" s="2">
        <f t="shared" si="495"/>
        <v>8.8510782787292559</v>
      </c>
      <c r="EK120" s="2">
        <f t="shared" si="495"/>
        <v>18.292228442707128</v>
      </c>
      <c r="EL120" s="2">
        <f t="shared" si="495"/>
        <v>1.4803557822903899</v>
      </c>
      <c r="EM120" s="2">
        <f t="shared" si="495"/>
        <v>6.1388180342531555</v>
      </c>
      <c r="EN120" s="2">
        <f t="shared" si="495"/>
        <v>1.2629608771987941</v>
      </c>
      <c r="EO120" s="2">
        <f>SUM(EE120:EN120)</f>
        <v>100</v>
      </c>
      <c r="EP120" s="2">
        <f>EL120+EM120</f>
        <v>7.6191738165435456</v>
      </c>
      <c r="ER120" s="3">
        <v>34.031669155655308</v>
      </c>
      <c r="ET120" s="3">
        <v>0</v>
      </c>
      <c r="EU120" s="3">
        <v>0</v>
      </c>
      <c r="EV120" s="3">
        <v>0</v>
      </c>
      <c r="EW120" s="3">
        <v>0</v>
      </c>
      <c r="EX120" s="3">
        <v>2.0711712502557447</v>
      </c>
      <c r="EY120" s="3">
        <v>6.5547434656340764</v>
      </c>
      <c r="EZ120" s="3">
        <v>27.476925690021233</v>
      </c>
      <c r="FA120" s="3">
        <v>0</v>
      </c>
      <c r="FB120" s="3">
        <v>0</v>
      </c>
      <c r="FC120" s="3">
        <v>0</v>
      </c>
      <c r="FD120" s="3">
        <v>0</v>
      </c>
      <c r="FE120" s="3">
        <v>0</v>
      </c>
      <c r="FF120" s="3">
        <v>0</v>
      </c>
      <c r="FG120" s="3">
        <v>5.0298929366063128</v>
      </c>
      <c r="FH120" s="3">
        <v>3.0000712719955147</v>
      </c>
      <c r="FI120" s="3">
        <v>1.7701385089210446</v>
      </c>
      <c r="FJ120" s="3">
        <v>9.8001027175228721</v>
      </c>
      <c r="FK120" s="3">
        <v>0</v>
      </c>
      <c r="FL120" s="3">
        <v>0</v>
      </c>
      <c r="FM120" s="3">
        <v>0</v>
      </c>
      <c r="FN120" s="3">
        <v>0</v>
      </c>
      <c r="FO120" s="3">
        <v>12.819318589841297</v>
      </c>
      <c r="FP120" s="3">
        <v>8.3359475051890684</v>
      </c>
      <c r="FQ120" s="3">
        <v>21.155266095030367</v>
      </c>
      <c r="FR120" s="3">
        <v>17.716962553117916</v>
      </c>
      <c r="FS120" s="3">
        <v>2.0278435468720648</v>
      </c>
      <c r="FT120" s="3">
        <v>4.2543178973717151</v>
      </c>
      <c r="FU120" s="3">
        <v>0</v>
      </c>
      <c r="FV120" s="3">
        <v>0</v>
      </c>
      <c r="FW120" s="3">
        <v>0</v>
      </c>
      <c r="FX120" s="3">
        <v>0</v>
      </c>
      <c r="FY120" s="3">
        <v>2.8897858249964776</v>
      </c>
      <c r="FZ120" s="3">
        <v>0</v>
      </c>
      <c r="GA120" s="3">
        <v>3.0020177232447174</v>
      </c>
      <c r="GB120" s="3">
        <v>2.76</v>
      </c>
      <c r="GC120" s="2">
        <f>GB120+GA120+FZ120+FY120+FX120+FW120+FV120+FU120+FT120+FS120+FR120+FP120+FO120+FM120+FL120+FK120+FI120+FH120+FG120+FF120+FE120+FD120+FC120+FA120+EZ120+EY120+EX120+EW120+EV120+EU120+ET120</f>
        <v>99.709136764067182</v>
      </c>
    </row>
    <row r="121" spans="1:185" s="1" customFormat="1">
      <c r="A121" s="1" t="s">
        <v>329</v>
      </c>
      <c r="B121" s="1">
        <v>5</v>
      </c>
      <c r="C121" s="1" t="s">
        <v>135</v>
      </c>
      <c r="D121" s="1" t="s">
        <v>336</v>
      </c>
      <c r="E121" s="1" t="s">
        <v>331</v>
      </c>
      <c r="G121" s="2">
        <v>37.42</v>
      </c>
      <c r="H121" s="2">
        <v>2</v>
      </c>
      <c r="I121" s="2">
        <v>11.55</v>
      </c>
      <c r="J121" s="2">
        <v>12.06</v>
      </c>
      <c r="K121" s="2">
        <v>0.16</v>
      </c>
      <c r="L121" s="2">
        <v>7.19</v>
      </c>
      <c r="M121" s="2">
        <v>16.25</v>
      </c>
      <c r="N121" s="2">
        <v>1.4</v>
      </c>
      <c r="O121" s="2">
        <v>8.11</v>
      </c>
      <c r="P121" s="2">
        <v>0.82</v>
      </c>
      <c r="Q121" s="2">
        <v>1.28</v>
      </c>
      <c r="R121" s="2">
        <v>1.96</v>
      </c>
      <c r="S121" s="2">
        <f t="shared" si="485"/>
        <v>100.19999999999999</v>
      </c>
      <c r="U121" s="122"/>
      <c r="W121" s="2"/>
      <c r="X121" s="2"/>
      <c r="Y121" s="2"/>
      <c r="Z121" s="2"/>
      <c r="AA121" s="2"/>
      <c r="AB121" s="3"/>
      <c r="AC121" s="3"/>
      <c r="AF121" s="2">
        <f t="shared" si="486"/>
        <v>0.58148676757628703</v>
      </c>
      <c r="AG121" s="4"/>
      <c r="AH121" s="4"/>
      <c r="AI121" s="4"/>
      <c r="AJ121" s="2">
        <f t="shared" si="487"/>
        <v>9.51</v>
      </c>
      <c r="AK121" s="2">
        <f t="shared" si="488"/>
        <v>5.7928571428571427</v>
      </c>
      <c r="AL121" s="2">
        <f t="shared" si="489"/>
        <v>0.17262638717632553</v>
      </c>
      <c r="AM121" s="2"/>
      <c r="AN121" s="2">
        <f t="shared" si="490"/>
        <v>0.7021645021645021</v>
      </c>
      <c r="AO121" s="2"/>
      <c r="AP121" s="2"/>
      <c r="AQ121" s="2"/>
      <c r="AR121" s="4"/>
      <c r="AS121" s="4"/>
      <c r="AU121" s="2">
        <f t="shared" si="491"/>
        <v>0.21672902191341525</v>
      </c>
      <c r="AV121" s="2">
        <f t="shared" si="314"/>
        <v>0.76000735287359478</v>
      </c>
      <c r="AX121" s="4"/>
      <c r="AY121" s="4"/>
      <c r="AZ121" s="4"/>
      <c r="BA121" s="3"/>
      <c r="BB121" s="3"/>
      <c r="BC121" s="3"/>
      <c r="BD121" s="3"/>
      <c r="BE121" s="3"/>
      <c r="BF121" s="3"/>
      <c r="BG121" s="3"/>
      <c r="BH121" s="3"/>
      <c r="BJ121" s="4"/>
      <c r="BK121" s="4"/>
      <c r="BL121" s="3"/>
      <c r="BM121" s="3"/>
      <c r="BN121" s="4"/>
      <c r="BO121" s="4"/>
      <c r="BP121" s="4"/>
      <c r="BQ121" s="3"/>
      <c r="BR121" s="3"/>
      <c r="BS121" s="3"/>
      <c r="BT121" s="3"/>
      <c r="BU121" s="3"/>
      <c r="BV121" s="3"/>
      <c r="BW121" s="2"/>
      <c r="BX121" s="2"/>
      <c r="BY121" s="2"/>
      <c r="BZ121" s="3"/>
      <c r="CA121" s="2"/>
      <c r="CB121" s="4"/>
      <c r="CC121" s="4"/>
      <c r="CD121" s="3"/>
      <c r="CE121" s="3"/>
      <c r="CG121" s="3"/>
      <c r="CH121" s="3"/>
      <c r="CI121" s="3"/>
      <c r="CJ121" s="3"/>
      <c r="CK121" s="3"/>
      <c r="CL121" s="3"/>
      <c r="CM121" s="3"/>
      <c r="CN121" s="3"/>
      <c r="CO121" s="3"/>
      <c r="CP121" s="3"/>
      <c r="CQ121" s="3"/>
      <c r="CR121" s="3"/>
      <c r="CS121" s="3"/>
      <c r="CT121" s="3"/>
      <c r="CU121" s="3"/>
      <c r="CV121" s="3"/>
      <c r="CW121" s="3"/>
      <c r="CX121" s="4"/>
      <c r="CY121" s="3"/>
      <c r="CZ121" s="3"/>
      <c r="DA121" s="3"/>
      <c r="DB121" s="3"/>
      <c r="DC121" s="3"/>
      <c r="DD121" s="3"/>
      <c r="DE121" s="3"/>
      <c r="DF121" s="3"/>
      <c r="DG121" s="2"/>
      <c r="DH121" s="4"/>
      <c r="DI121" s="2"/>
      <c r="DJ121" s="3"/>
      <c r="DK121" s="3"/>
      <c r="DL121" s="3"/>
      <c r="DM121" s="3"/>
      <c r="DN121" s="123"/>
      <c r="DO121" s="3"/>
      <c r="DP121" s="4"/>
      <c r="DQ121" s="3"/>
      <c r="DR121" s="3"/>
      <c r="DS121" s="2"/>
      <c r="DT121" s="5"/>
      <c r="DU121" s="3"/>
      <c r="DV121" s="3"/>
      <c r="DW121" s="3"/>
      <c r="DX121" s="3"/>
      <c r="DY121" s="3"/>
      <c r="DZ121" s="2"/>
      <c r="EA121" s="5"/>
      <c r="EB121" s="2"/>
      <c r="EC121" s="2"/>
      <c r="ED121" s="2"/>
      <c r="EE121" s="2"/>
      <c r="EF121" s="2"/>
      <c r="EG121" s="2"/>
      <c r="EH121" s="2"/>
      <c r="EI121" s="2"/>
      <c r="EJ121" s="2"/>
      <c r="EK121" s="2"/>
      <c r="EL121" s="2"/>
      <c r="EM121" s="2"/>
      <c r="EN121" s="2"/>
      <c r="EO121" s="2"/>
      <c r="EP121" s="2"/>
      <c r="ER121" s="3"/>
      <c r="ET121" s="3"/>
      <c r="EU121" s="3"/>
      <c r="EV121" s="3"/>
      <c r="EW121" s="3"/>
      <c r="EX121" s="3"/>
      <c r="EY121" s="3"/>
      <c r="EZ121" s="3"/>
      <c r="FA121" s="3"/>
      <c r="FB121" s="3"/>
      <c r="FC121" s="3"/>
      <c r="FD121" s="3"/>
      <c r="FE121" s="3"/>
      <c r="FF121" s="3"/>
      <c r="FG121" s="3"/>
      <c r="FH121" s="3"/>
      <c r="FI121" s="3"/>
      <c r="FJ121" s="3"/>
      <c r="FK121" s="3"/>
      <c r="FL121" s="3"/>
      <c r="FM121" s="3"/>
      <c r="FN121" s="3"/>
      <c r="FO121" s="3"/>
      <c r="FP121" s="3"/>
      <c r="FQ121" s="3"/>
      <c r="FR121" s="3"/>
      <c r="FS121" s="3"/>
      <c r="FT121" s="3"/>
      <c r="FU121" s="3"/>
      <c r="FV121" s="3"/>
      <c r="FW121" s="3"/>
      <c r="FX121" s="3"/>
      <c r="FY121" s="3"/>
      <c r="FZ121" s="3"/>
      <c r="GA121" s="3"/>
      <c r="GB121" s="3"/>
      <c r="GC121" s="2"/>
    </row>
    <row r="122" spans="1:185" s="1" customFormat="1">
      <c r="A122" s="1" t="s">
        <v>329</v>
      </c>
      <c r="B122" s="1">
        <v>5</v>
      </c>
      <c r="C122" s="1" t="s">
        <v>135</v>
      </c>
      <c r="D122" s="1" t="s">
        <v>336</v>
      </c>
      <c r="E122" s="1" t="s">
        <v>337</v>
      </c>
      <c r="G122" s="2">
        <v>36.29</v>
      </c>
      <c r="H122" s="2">
        <v>3.27</v>
      </c>
      <c r="I122" s="2">
        <v>9.19</v>
      </c>
      <c r="J122" s="2">
        <v>16.760000000000002</v>
      </c>
      <c r="K122" s="2">
        <v>0.28999999999999998</v>
      </c>
      <c r="L122" s="2">
        <v>6.44</v>
      </c>
      <c r="M122" s="2">
        <v>18.13</v>
      </c>
      <c r="N122" s="2">
        <v>2.31</v>
      </c>
      <c r="O122" s="2">
        <v>4.92</v>
      </c>
      <c r="P122" s="2">
        <v>0.72</v>
      </c>
      <c r="Q122" s="2">
        <v>0.89</v>
      </c>
      <c r="R122" s="2">
        <v>1.1499999999999999</v>
      </c>
      <c r="S122" s="2">
        <f t="shared" si="485"/>
        <v>100.36000000000001</v>
      </c>
      <c r="U122" s="122"/>
      <c r="W122" s="2"/>
      <c r="X122" s="2"/>
      <c r="Y122" s="2"/>
      <c r="Z122" s="2"/>
      <c r="AA122" s="2"/>
      <c r="AB122" s="3"/>
      <c r="AC122" s="3"/>
      <c r="AF122" s="2">
        <f t="shared" si="486"/>
        <v>0.47243202948327417</v>
      </c>
      <c r="AG122" s="4"/>
      <c r="AH122" s="4"/>
      <c r="AI122" s="4"/>
      <c r="AJ122" s="2">
        <f t="shared" si="487"/>
        <v>7.23</v>
      </c>
      <c r="AK122" s="2">
        <f t="shared" si="488"/>
        <v>2.1298701298701297</v>
      </c>
      <c r="AL122" s="2">
        <f t="shared" si="489"/>
        <v>0.46951219512195125</v>
      </c>
      <c r="AM122" s="2"/>
      <c r="AN122" s="2">
        <f t="shared" si="490"/>
        <v>0.53536452665941248</v>
      </c>
      <c r="AO122" s="2"/>
      <c r="AP122" s="2"/>
      <c r="AQ122" s="2"/>
      <c r="AR122" s="4"/>
      <c r="AS122" s="4"/>
      <c r="AU122" s="2">
        <f t="shared" si="491"/>
        <v>0.1355745384403417</v>
      </c>
      <c r="AV122" s="2">
        <f t="shared" si="314"/>
        <v>0.57946674244366958</v>
      </c>
      <c r="AX122" s="4"/>
      <c r="AY122" s="4"/>
      <c r="AZ122" s="4"/>
      <c r="BA122" s="3"/>
      <c r="BB122" s="3"/>
      <c r="BC122" s="3"/>
      <c r="BD122" s="3"/>
      <c r="BE122" s="3"/>
      <c r="BF122" s="3"/>
      <c r="BG122" s="3"/>
      <c r="BH122" s="3"/>
      <c r="BJ122" s="4"/>
      <c r="BK122" s="4"/>
      <c r="BL122" s="3"/>
      <c r="BM122" s="3"/>
      <c r="BN122" s="4"/>
      <c r="BO122" s="4"/>
      <c r="BP122" s="4"/>
      <c r="BQ122" s="3"/>
      <c r="BR122" s="3"/>
      <c r="BS122" s="3"/>
      <c r="BT122" s="3"/>
      <c r="BU122" s="3"/>
      <c r="BV122" s="3"/>
      <c r="BW122" s="2"/>
      <c r="BX122" s="2"/>
      <c r="BY122" s="2"/>
      <c r="BZ122" s="3"/>
      <c r="CA122" s="2"/>
      <c r="CB122" s="4"/>
      <c r="CC122" s="4"/>
      <c r="CD122" s="3"/>
      <c r="CE122" s="3"/>
      <c r="CG122" s="3"/>
      <c r="CH122" s="3"/>
      <c r="CI122" s="3"/>
      <c r="CJ122" s="3"/>
      <c r="CK122" s="3"/>
      <c r="CL122" s="3"/>
      <c r="CM122" s="3"/>
      <c r="CN122" s="3"/>
      <c r="CO122" s="3"/>
      <c r="CP122" s="3"/>
      <c r="CQ122" s="3"/>
      <c r="CR122" s="3"/>
      <c r="CS122" s="3"/>
      <c r="CT122" s="3"/>
      <c r="CU122" s="3"/>
      <c r="CV122" s="3"/>
      <c r="CW122" s="3"/>
      <c r="CX122" s="4"/>
      <c r="CY122" s="3"/>
      <c r="CZ122" s="3"/>
      <c r="DA122" s="3"/>
      <c r="DB122" s="3"/>
      <c r="DC122" s="3"/>
      <c r="DD122" s="3"/>
      <c r="DE122" s="3"/>
      <c r="DF122" s="3"/>
      <c r="DG122" s="2"/>
      <c r="DH122" s="4"/>
      <c r="DI122" s="2"/>
      <c r="DJ122" s="3"/>
      <c r="DK122" s="3"/>
      <c r="DL122" s="3"/>
      <c r="DM122" s="3"/>
      <c r="DN122" s="123"/>
      <c r="DO122" s="3"/>
      <c r="DP122" s="4"/>
      <c r="DQ122" s="3"/>
      <c r="DR122" s="3"/>
      <c r="DS122" s="2"/>
      <c r="DT122" s="5"/>
      <c r="DU122" s="3"/>
      <c r="DV122" s="3"/>
      <c r="DW122" s="3"/>
      <c r="DX122" s="3"/>
      <c r="DY122" s="3"/>
      <c r="DZ122" s="2"/>
      <c r="EA122" s="5"/>
      <c r="EB122" s="2"/>
      <c r="EC122" s="2"/>
      <c r="ED122" s="2"/>
      <c r="EE122" s="2"/>
      <c r="EF122" s="2"/>
      <c r="EG122" s="2"/>
      <c r="EH122" s="2"/>
      <c r="EI122" s="2"/>
      <c r="EJ122" s="2"/>
      <c r="EK122" s="2"/>
      <c r="EL122" s="2"/>
      <c r="EM122" s="2"/>
      <c r="EN122" s="2"/>
      <c r="EO122" s="2"/>
      <c r="EP122" s="2"/>
      <c r="ER122" s="3"/>
      <c r="ET122" s="3"/>
      <c r="EU122" s="3"/>
      <c r="EV122" s="3"/>
      <c r="EW122" s="3"/>
      <c r="EX122" s="3"/>
      <c r="EY122" s="3"/>
      <c r="EZ122" s="3"/>
      <c r="FA122" s="3"/>
      <c r="FB122" s="3"/>
      <c r="FC122" s="3"/>
      <c r="FD122" s="3"/>
      <c r="FE122" s="3"/>
      <c r="FF122" s="3"/>
      <c r="FG122" s="3"/>
      <c r="FH122" s="3"/>
      <c r="FI122" s="3"/>
      <c r="FJ122" s="3"/>
      <c r="FK122" s="3"/>
      <c r="FL122" s="3"/>
      <c r="FM122" s="3"/>
      <c r="FN122" s="3"/>
      <c r="FO122" s="3"/>
      <c r="FP122" s="3"/>
      <c r="FQ122" s="3"/>
      <c r="FR122" s="3"/>
      <c r="FS122" s="3"/>
      <c r="FT122" s="3"/>
      <c r="FU122" s="3"/>
      <c r="FV122" s="3"/>
      <c r="FW122" s="3"/>
      <c r="FX122" s="3"/>
      <c r="FY122" s="3"/>
      <c r="FZ122" s="3"/>
      <c r="GA122" s="3"/>
      <c r="GB122" s="3"/>
      <c r="GC122" s="2"/>
    </row>
    <row r="123" spans="1:185" s="1" customFormat="1">
      <c r="A123" s="1" t="s">
        <v>329</v>
      </c>
      <c r="B123" s="1">
        <v>5</v>
      </c>
      <c r="C123" s="1" t="s">
        <v>120</v>
      </c>
      <c r="D123" s="1" t="s">
        <v>338</v>
      </c>
      <c r="E123" s="1" t="s">
        <v>424</v>
      </c>
      <c r="G123" s="2">
        <v>37.64</v>
      </c>
      <c r="H123" s="2">
        <v>2.68</v>
      </c>
      <c r="I123" s="2">
        <v>8.18</v>
      </c>
      <c r="J123" s="2">
        <v>15.71</v>
      </c>
      <c r="K123" s="2">
        <v>0.24</v>
      </c>
      <c r="L123" s="2">
        <v>7.04</v>
      </c>
      <c r="M123" s="2">
        <v>17.82</v>
      </c>
      <c r="N123" s="2">
        <v>2.17</v>
      </c>
      <c r="O123" s="2">
        <v>5.43</v>
      </c>
      <c r="P123" s="2">
        <v>1.64</v>
      </c>
      <c r="Q123" s="2">
        <v>2.0499999999999998</v>
      </c>
      <c r="R123" s="2"/>
      <c r="S123" s="2">
        <f t="shared" si="485"/>
        <v>100.6</v>
      </c>
      <c r="U123" s="122"/>
      <c r="W123" s="2"/>
      <c r="X123" s="2"/>
      <c r="Y123" s="2"/>
      <c r="Z123" s="2"/>
      <c r="AA123" s="2"/>
      <c r="AB123" s="3"/>
      <c r="AC123" s="3"/>
      <c r="AF123" s="2">
        <f t="shared" si="486"/>
        <v>0.51084665938262619</v>
      </c>
      <c r="AG123" s="4">
        <f>H123*5995</f>
        <v>16066.6</v>
      </c>
      <c r="AH123" s="4">
        <f>O123*8302</f>
        <v>45079.86</v>
      </c>
      <c r="AI123" s="4"/>
      <c r="AJ123" s="2">
        <f t="shared" si="487"/>
        <v>7.6</v>
      </c>
      <c r="AK123" s="2">
        <f t="shared" si="488"/>
        <v>2.5023041474654377</v>
      </c>
      <c r="AL123" s="2">
        <f t="shared" si="489"/>
        <v>0.39963167587476983</v>
      </c>
      <c r="AM123" s="2"/>
      <c r="AN123" s="2">
        <f t="shared" si="490"/>
        <v>0.66381418092909539</v>
      </c>
      <c r="AO123" s="2"/>
      <c r="AP123" s="2"/>
      <c r="AQ123" s="2"/>
      <c r="AR123" s="4"/>
      <c r="AS123" s="4"/>
      <c r="AU123" s="2">
        <f t="shared" si="491"/>
        <v>0.14426142401700318</v>
      </c>
      <c r="AV123" s="2">
        <f t="shared" si="314"/>
        <v>0.71849781196953877</v>
      </c>
      <c r="AX123" s="4"/>
      <c r="AY123" s="4"/>
      <c r="AZ123" s="4"/>
      <c r="BA123" s="3"/>
      <c r="BB123" s="3"/>
      <c r="BC123" s="3"/>
      <c r="BD123" s="3"/>
      <c r="BE123" s="3"/>
      <c r="BF123" s="3"/>
      <c r="BG123" s="3"/>
      <c r="BH123" s="3"/>
      <c r="BJ123" s="4"/>
      <c r="BK123" s="4"/>
      <c r="BL123" s="3"/>
      <c r="BM123" s="3"/>
      <c r="BN123" s="4"/>
      <c r="BO123" s="4"/>
      <c r="BP123" s="4"/>
      <c r="BQ123" s="3"/>
      <c r="BR123" s="3"/>
      <c r="BS123" s="3"/>
      <c r="BT123" s="3"/>
      <c r="BU123" s="3"/>
      <c r="BV123" s="3"/>
      <c r="BW123" s="2"/>
      <c r="BX123" s="2"/>
      <c r="BY123" s="2"/>
      <c r="BZ123" s="3"/>
      <c r="CA123" s="2"/>
      <c r="CB123" s="4"/>
      <c r="CC123" s="4"/>
      <c r="CD123" s="3"/>
      <c r="CE123" s="3"/>
      <c r="CG123" s="3"/>
      <c r="CH123" s="3"/>
      <c r="CI123" s="3"/>
      <c r="CJ123" s="3"/>
      <c r="CK123" s="3"/>
      <c r="CL123" s="3"/>
      <c r="CM123" s="3"/>
      <c r="CN123" s="3"/>
      <c r="CO123" s="3"/>
      <c r="CP123" s="3"/>
      <c r="CQ123" s="3"/>
      <c r="CR123" s="3"/>
      <c r="CS123" s="3"/>
      <c r="CT123" s="3"/>
      <c r="CU123" s="3"/>
      <c r="CV123" s="3"/>
      <c r="CW123" s="3"/>
      <c r="CX123" s="4"/>
      <c r="CY123" s="3"/>
      <c r="CZ123" s="3"/>
      <c r="DA123" s="3"/>
      <c r="DB123" s="3"/>
      <c r="DC123" s="3"/>
      <c r="DD123" s="3"/>
      <c r="DE123" s="3"/>
      <c r="DF123" s="3"/>
      <c r="DG123" s="2"/>
      <c r="DH123" s="4"/>
      <c r="DI123" s="2"/>
      <c r="DJ123" s="3"/>
      <c r="DK123" s="3"/>
      <c r="DL123" s="3"/>
      <c r="DM123" s="3"/>
      <c r="DN123" s="123"/>
      <c r="DO123" s="3"/>
      <c r="DP123" s="4"/>
      <c r="DQ123" s="3"/>
      <c r="DR123" s="3"/>
      <c r="DS123" s="2"/>
      <c r="DT123" s="5"/>
      <c r="DU123" s="3"/>
      <c r="DV123" s="3"/>
      <c r="DW123" s="3"/>
      <c r="DX123" s="3"/>
      <c r="DY123" s="3"/>
      <c r="DZ123" s="2"/>
      <c r="EA123" s="5"/>
      <c r="EB123" s="2"/>
      <c r="EC123" s="2"/>
      <c r="ED123" s="2"/>
      <c r="EE123" s="2"/>
      <c r="EF123" s="2"/>
      <c r="EG123" s="2"/>
      <c r="EH123" s="2"/>
      <c r="EI123" s="2"/>
      <c r="EJ123" s="2"/>
      <c r="EK123" s="2"/>
      <c r="EL123" s="2"/>
      <c r="EM123" s="2"/>
      <c r="EN123" s="2"/>
      <c r="EO123" s="2"/>
      <c r="EP123" s="2"/>
      <c r="ER123" s="3"/>
      <c r="ET123" s="3"/>
      <c r="EU123" s="3"/>
      <c r="EV123" s="3"/>
      <c r="EW123" s="3"/>
      <c r="EX123" s="3"/>
      <c r="EY123" s="3"/>
      <c r="EZ123" s="3"/>
      <c r="FA123" s="3"/>
      <c r="FB123" s="3"/>
      <c r="FC123" s="3"/>
      <c r="FD123" s="3"/>
      <c r="FE123" s="3"/>
      <c r="FF123" s="3"/>
      <c r="FG123" s="3"/>
      <c r="FH123" s="3"/>
      <c r="FI123" s="3"/>
      <c r="FJ123" s="3"/>
      <c r="FK123" s="3"/>
      <c r="FL123" s="3"/>
      <c r="FM123" s="3"/>
      <c r="FN123" s="3"/>
      <c r="FO123" s="3"/>
      <c r="FP123" s="3"/>
      <c r="FQ123" s="3"/>
      <c r="FR123" s="3"/>
      <c r="FS123" s="3"/>
      <c r="FT123" s="3"/>
      <c r="FU123" s="3"/>
      <c r="FV123" s="3"/>
      <c r="FW123" s="3"/>
      <c r="FX123" s="3"/>
      <c r="FY123" s="3"/>
      <c r="FZ123" s="3"/>
      <c r="GA123" s="3"/>
      <c r="GB123" s="3"/>
      <c r="GC123" s="2"/>
    </row>
    <row r="124" spans="1:185" s="1" customFormat="1">
      <c r="A124" s="1" t="s">
        <v>329</v>
      </c>
      <c r="B124" s="1">
        <v>5</v>
      </c>
      <c r="C124" s="1" t="s">
        <v>120</v>
      </c>
      <c r="D124" s="1" t="s">
        <v>343</v>
      </c>
      <c r="E124" s="1" t="s">
        <v>331</v>
      </c>
      <c r="G124" s="2">
        <v>37.9</v>
      </c>
      <c r="H124" s="2">
        <v>0.79</v>
      </c>
      <c r="I124" s="2">
        <v>9.16</v>
      </c>
      <c r="J124" s="2">
        <v>15.52</v>
      </c>
      <c r="K124" s="2">
        <v>0.24</v>
      </c>
      <c r="L124" s="2">
        <v>7.1</v>
      </c>
      <c r="M124" s="2">
        <v>17.739999999999998</v>
      </c>
      <c r="N124" s="2">
        <v>2.04</v>
      </c>
      <c r="O124" s="2">
        <v>5.45</v>
      </c>
      <c r="P124" s="2">
        <v>1.42</v>
      </c>
      <c r="Q124" s="2">
        <v>2.81</v>
      </c>
      <c r="R124" s="2"/>
      <c r="S124" s="2">
        <f t="shared" si="485"/>
        <v>100.17</v>
      </c>
      <c r="U124" s="122"/>
      <c r="W124" s="2"/>
      <c r="X124" s="2"/>
      <c r="Y124" s="2"/>
      <c r="Z124" s="2"/>
      <c r="AA124" s="2"/>
      <c r="AB124" s="3"/>
      <c r="AC124" s="3"/>
      <c r="AF124" s="2">
        <f t="shared" si="486"/>
        <v>0.51600652780495893</v>
      </c>
      <c r="AG124" s="4">
        <f>H124*5995</f>
        <v>4736.05</v>
      </c>
      <c r="AH124" s="4">
        <f>O124*8302</f>
        <v>45245.9</v>
      </c>
      <c r="AI124" s="4">
        <f>P124*4364</f>
        <v>6196.88</v>
      </c>
      <c r="AJ124" s="2">
        <f t="shared" si="487"/>
        <v>7.49</v>
      </c>
      <c r="AK124" s="2">
        <f t="shared" si="488"/>
        <v>2.6715686274509802</v>
      </c>
      <c r="AL124" s="2">
        <f t="shared" si="489"/>
        <v>0.37431192660550461</v>
      </c>
      <c r="AM124" s="2">
        <f>EK124/EG124</f>
        <v>1.9366812227074233</v>
      </c>
      <c r="AN124" s="2">
        <f t="shared" si="490"/>
        <v>0.59497816593886466</v>
      </c>
      <c r="AO124" s="2">
        <f>(EL124/61.98+EM124/94.2)/(EG124/101.96)</f>
        <v>1.0103553614020138</v>
      </c>
      <c r="AP124" s="2">
        <f>1/AO124</f>
        <v>0.98975077304717396</v>
      </c>
      <c r="AQ124" s="2">
        <f>(EG124/101.96)/((EK124/56.08)+(EL124/61.98)+(EM124/94.2))</f>
        <v>0.22067902025676916</v>
      </c>
      <c r="AR124" s="4">
        <f>1000*(4*(EE124/60.08)-11*(EL124/61.98*2+EM124/94.2*2)-2*(EH124/159.69*2+EF124/79.87))</f>
        <v>121.03387353136763</v>
      </c>
      <c r="AS124" s="4">
        <f>1000*(6*(EK124/56.08)+2*(EJ124/40.3)+EG124/101.96*2)</f>
        <v>2495.931058323783</v>
      </c>
      <c r="AU124" s="2">
        <f t="shared" si="491"/>
        <v>0.14379947229551451</v>
      </c>
      <c r="AV124" s="2">
        <f t="shared" si="314"/>
        <v>0.64399122929009167</v>
      </c>
      <c r="AX124" s="4"/>
      <c r="AY124" s="4"/>
      <c r="AZ124" s="4"/>
      <c r="BA124" s="3"/>
      <c r="BB124" s="3"/>
      <c r="BC124" s="3"/>
      <c r="BD124" s="3"/>
      <c r="BE124" s="3"/>
      <c r="BF124" s="3"/>
      <c r="BG124" s="3"/>
      <c r="BH124" s="3"/>
      <c r="BJ124" s="4"/>
      <c r="BK124" s="4"/>
      <c r="BL124" s="3"/>
      <c r="BM124" s="3"/>
      <c r="BN124" s="4"/>
      <c r="BO124" s="4"/>
      <c r="BP124" s="4"/>
      <c r="BQ124" s="3"/>
      <c r="BR124" s="3"/>
      <c r="BS124" s="3"/>
      <c r="BT124" s="3"/>
      <c r="BU124" s="3"/>
      <c r="BV124" s="3"/>
      <c r="BW124" s="2"/>
      <c r="BX124" s="2"/>
      <c r="BY124" s="2"/>
      <c r="BZ124" s="3"/>
      <c r="CA124" s="2"/>
      <c r="CB124" s="4"/>
      <c r="CC124" s="4"/>
      <c r="CD124" s="3"/>
      <c r="CE124" s="3"/>
      <c r="CG124" s="3"/>
      <c r="CH124" s="3"/>
      <c r="CI124" s="3"/>
      <c r="CJ124" s="3"/>
      <c r="CK124" s="3"/>
      <c r="CL124" s="3"/>
      <c r="CM124" s="3"/>
      <c r="CN124" s="3"/>
      <c r="CO124" s="3"/>
      <c r="CP124" s="3"/>
      <c r="CQ124" s="3"/>
      <c r="CR124" s="3"/>
      <c r="CS124" s="3"/>
      <c r="CT124" s="3"/>
      <c r="CU124" s="3"/>
      <c r="CV124" s="3"/>
      <c r="CW124" s="3"/>
      <c r="CX124" s="4"/>
      <c r="CY124" s="3"/>
      <c r="CZ124" s="3"/>
      <c r="DA124" s="3"/>
      <c r="DB124" s="3"/>
      <c r="DC124" s="3"/>
      <c r="DD124" s="3"/>
      <c r="DE124" s="3"/>
      <c r="DF124" s="3"/>
      <c r="DG124" s="2"/>
      <c r="DH124" s="4"/>
      <c r="DI124" s="2"/>
      <c r="DJ124" s="3"/>
      <c r="DK124" s="3"/>
      <c r="DL124" s="3"/>
      <c r="DM124" s="3"/>
      <c r="DN124" s="123"/>
      <c r="DO124" s="3"/>
      <c r="DP124" s="4"/>
      <c r="DQ124" s="3"/>
      <c r="DR124" s="3"/>
      <c r="DS124" s="2"/>
      <c r="DT124" s="5"/>
      <c r="DU124" s="3"/>
      <c r="DV124" s="3"/>
      <c r="DW124" s="3"/>
      <c r="DX124" s="3"/>
      <c r="DY124" s="3"/>
      <c r="DZ124" s="2"/>
      <c r="EA124" s="5"/>
      <c r="EB124" s="2"/>
      <c r="EC124" s="2"/>
      <c r="ED124" s="2"/>
      <c r="EE124" s="2">
        <f t="shared" ref="EE124:EN125" si="496">100*G124/($G124+$H124+$I124+$J124+$K124+$L124+$M124+$N124+$O124+$P124)</f>
        <v>38.927691043549714</v>
      </c>
      <c r="EF124" s="2">
        <f t="shared" si="496"/>
        <v>0.81142152834839776</v>
      </c>
      <c r="EG124" s="2">
        <f t="shared" si="496"/>
        <v>9.4083812654067387</v>
      </c>
      <c r="EH124" s="2">
        <f t="shared" si="496"/>
        <v>15.940838126540674</v>
      </c>
      <c r="EI124" s="2">
        <f t="shared" si="496"/>
        <v>0.24650780608052589</v>
      </c>
      <c r="EJ124" s="2">
        <f t="shared" si="496"/>
        <v>7.2925225965488911</v>
      </c>
      <c r="EK124" s="2">
        <f t="shared" si="496"/>
        <v>18.221035332785537</v>
      </c>
      <c r="EL124" s="2">
        <f t="shared" si="496"/>
        <v>2.0953163516844699</v>
      </c>
      <c r="EM124" s="2">
        <f t="shared" si="496"/>
        <v>5.5977814297452753</v>
      </c>
      <c r="EN124" s="2">
        <f t="shared" si="496"/>
        <v>1.4585045193097781</v>
      </c>
      <c r="EO124" s="2">
        <f>SUM(EE124:EN124)</f>
        <v>100.00000000000001</v>
      </c>
      <c r="EP124" s="2">
        <f>EL124+EM124</f>
        <v>7.6930977814297457</v>
      </c>
      <c r="ER124" s="3">
        <v>34.769140697424483</v>
      </c>
      <c r="ET124" s="3">
        <v>0</v>
      </c>
      <c r="EU124" s="3">
        <v>0</v>
      </c>
      <c r="EV124" s="3">
        <v>0</v>
      </c>
      <c r="EW124" s="3">
        <v>0</v>
      </c>
      <c r="EX124" s="3">
        <v>0</v>
      </c>
      <c r="EY124" s="3">
        <v>9.0865198166884493</v>
      </c>
      <c r="EZ124" s="3">
        <v>25.252823779193207</v>
      </c>
      <c r="FA124" s="3">
        <v>0</v>
      </c>
      <c r="FB124" s="3">
        <v>0</v>
      </c>
      <c r="FC124" s="3">
        <v>0</v>
      </c>
      <c r="FD124" s="3">
        <v>0.42979710154282713</v>
      </c>
      <c r="FE124" s="3">
        <v>0</v>
      </c>
      <c r="FF124" s="3">
        <v>0</v>
      </c>
      <c r="FG124" s="3">
        <v>2.9113523810680397</v>
      </c>
      <c r="FH124" s="3">
        <v>1.3417998760910166</v>
      </c>
      <c r="FI124" s="3">
        <v>1.5432410732399677</v>
      </c>
      <c r="FJ124" s="3">
        <v>5.7963933303990247</v>
      </c>
      <c r="FK124" s="3">
        <v>0</v>
      </c>
      <c r="FL124" s="3">
        <v>0</v>
      </c>
      <c r="FM124" s="3">
        <v>0</v>
      </c>
      <c r="FN124" s="3">
        <v>0</v>
      </c>
      <c r="FO124" s="3">
        <v>11.45080493593767</v>
      </c>
      <c r="FP124" s="3">
        <v>14.514310008889545</v>
      </c>
      <c r="FQ124" s="3">
        <v>25.965114944827214</v>
      </c>
      <c r="FR124" s="3">
        <v>22.215208370169545</v>
      </c>
      <c r="FS124" s="3">
        <v>2.4611602728489883</v>
      </c>
      <c r="FT124" s="3">
        <v>1.50040675844806</v>
      </c>
      <c r="FU124" s="3">
        <v>0</v>
      </c>
      <c r="FV124" s="3">
        <v>0</v>
      </c>
      <c r="FW124" s="3">
        <v>0</v>
      </c>
      <c r="FX124" s="3">
        <v>0</v>
      </c>
      <c r="FY124" s="3">
        <v>3.363521206143441</v>
      </c>
      <c r="FZ124" s="3">
        <v>0</v>
      </c>
      <c r="GA124" s="3">
        <v>0</v>
      </c>
      <c r="GB124" s="3">
        <v>2.81</v>
      </c>
      <c r="GC124" s="2">
        <f>GB124+GA124+FZ124+FY124+FX124+FW124+FV124+FU124+FT124+FS124+FR124+FP124+FO124+FM124+FL124+FK124+FI124+FH124+FG124+FF124+FE124+FD124+FC124+FA124+EZ124+EY124+EX124+EW124+EV124+EU124+ET124</f>
        <v>98.880945580260757</v>
      </c>
    </row>
    <row r="125" spans="1:185" s="80" customFormat="1">
      <c r="A125" s="124" t="s">
        <v>329</v>
      </c>
      <c r="B125" s="124">
        <v>5</v>
      </c>
      <c r="C125" s="184" t="s">
        <v>128</v>
      </c>
      <c r="D125" s="80" t="s">
        <v>345</v>
      </c>
      <c r="E125" s="137" t="s">
        <v>331</v>
      </c>
      <c r="F125" s="184"/>
      <c r="G125" s="138">
        <v>37.369999999999997</v>
      </c>
      <c r="H125" s="138">
        <v>2.319</v>
      </c>
      <c r="I125" s="138">
        <v>9.24</v>
      </c>
      <c r="J125" s="138">
        <v>13.88</v>
      </c>
      <c r="K125" s="138">
        <v>0.20699999999999999</v>
      </c>
      <c r="L125" s="138">
        <v>7.58</v>
      </c>
      <c r="M125" s="138">
        <v>17.59</v>
      </c>
      <c r="N125" s="138">
        <v>1.58</v>
      </c>
      <c r="O125" s="138">
        <v>6.24</v>
      </c>
      <c r="P125" s="138">
        <v>1.53</v>
      </c>
      <c r="Q125" s="138">
        <v>0.26</v>
      </c>
      <c r="R125" s="138">
        <v>0.26</v>
      </c>
      <c r="S125" s="138">
        <f t="shared" si="485"/>
        <v>98.056000000000012</v>
      </c>
      <c r="T125" s="135"/>
      <c r="U125" s="171">
        <v>0.71060097715860115</v>
      </c>
      <c r="V125" s="171">
        <v>0.51204300000000003</v>
      </c>
      <c r="W125" s="138">
        <v>18.759797081792509</v>
      </c>
      <c r="X125" s="138">
        <v>15.683680399413538</v>
      </c>
      <c r="Y125" s="138">
        <v>39.009505305538127</v>
      </c>
      <c r="Z125" s="138">
        <f>Y125/W125</f>
        <v>2.0794204295204852</v>
      </c>
      <c r="AA125" s="138">
        <f>X125/W125</f>
        <v>0.83602612176628899</v>
      </c>
      <c r="AB125" s="140">
        <f>(X125-((0.1084*W125)+13.491))*100</f>
        <v>15.911839574722997</v>
      </c>
      <c r="AC125" s="140">
        <f>(Y125-(1.209*W125+15.627))*100</f>
        <v>70.191063365098216</v>
      </c>
      <c r="AD125" s="135"/>
      <c r="AE125" s="135"/>
      <c r="AF125" s="88">
        <f t="shared" si="486"/>
        <v>0.55999628310870009</v>
      </c>
      <c r="AG125" s="87">
        <f>H125*5995</f>
        <v>13902.404999999999</v>
      </c>
      <c r="AH125" s="87">
        <f>O125*8302</f>
        <v>51804.480000000003</v>
      </c>
      <c r="AI125" s="87">
        <f>P125*4364</f>
        <v>6676.92</v>
      </c>
      <c r="AJ125" s="88">
        <f t="shared" si="487"/>
        <v>7.82</v>
      </c>
      <c r="AK125" s="88">
        <f t="shared" si="488"/>
        <v>3.9493670886075951</v>
      </c>
      <c r="AL125" s="88">
        <f t="shared" si="489"/>
        <v>0.25320512820512819</v>
      </c>
      <c r="AM125" s="88">
        <f>EK125/EG125</f>
        <v>1.9036796536796534</v>
      </c>
      <c r="AN125" s="88">
        <f t="shared" si="490"/>
        <v>0.67532467532467533</v>
      </c>
      <c r="AO125" s="88">
        <f>(EL125/61.98+EM125/94.2)/(EG125/101.96)</f>
        <v>1.0122523964971597</v>
      </c>
      <c r="AP125" s="88">
        <f>1/AO125</f>
        <v>0.98789590764165303</v>
      </c>
      <c r="AQ125" s="88">
        <f>(EG125/101.96)/((EK125/56.08)+(EL125/61.98)+(EM125/94.2))</f>
        <v>0.22354537781331837</v>
      </c>
      <c r="AR125" s="87">
        <f>1000*(4*(EE125/60.08)-11*(EL125/61.98*2+EM125/94.2*2)-2*(EH125/159.69*2+EF125/79.87))</f>
        <v>65.741966715278494</v>
      </c>
      <c r="AS125" s="87">
        <f>1000*(6*(EK125/56.08)+2*(EJ125/40.3)+EG125/101.96*2)</f>
        <v>2501.0053303753862</v>
      </c>
      <c r="AT125" s="135"/>
      <c r="AU125" s="138">
        <f t="shared" si="491"/>
        <v>0.166978860048167</v>
      </c>
      <c r="AV125" s="138">
        <f t="shared" si="314"/>
        <v>0.73095651694377795</v>
      </c>
      <c r="AW125" s="135"/>
      <c r="AX125" s="139">
        <v>203</v>
      </c>
      <c r="AY125" s="139">
        <v>2260</v>
      </c>
      <c r="AZ125" s="139">
        <v>1399</v>
      </c>
      <c r="BA125" s="140">
        <v>8.1999999999999993</v>
      </c>
      <c r="BB125" s="140">
        <v>53</v>
      </c>
      <c r="BC125" s="140">
        <v>527</v>
      </c>
      <c r="BD125" s="140">
        <v>30</v>
      </c>
      <c r="BE125" s="140">
        <v>37</v>
      </c>
      <c r="BF125" s="140">
        <v>40</v>
      </c>
      <c r="BG125" s="140">
        <v>80</v>
      </c>
      <c r="BH125" s="140">
        <v>90</v>
      </c>
      <c r="BI125" s="135">
        <v>80</v>
      </c>
      <c r="BJ125" s="139">
        <v>606</v>
      </c>
      <c r="BK125" s="139">
        <v>30</v>
      </c>
      <c r="BL125" s="140">
        <v>16</v>
      </c>
      <c r="BM125" s="140">
        <v>1.5</v>
      </c>
      <c r="BN125" s="139">
        <v>220</v>
      </c>
      <c r="BO125" s="139">
        <v>498</v>
      </c>
      <c r="BP125" s="139">
        <v>60.9</v>
      </c>
      <c r="BQ125" s="140">
        <v>245</v>
      </c>
      <c r="BR125" s="140">
        <v>45.7</v>
      </c>
      <c r="BS125" s="140">
        <v>8.86</v>
      </c>
      <c r="BT125" s="140">
        <v>32.799999999999997</v>
      </c>
      <c r="BU125" s="140">
        <v>4.2</v>
      </c>
      <c r="BV125" s="140">
        <v>19.5</v>
      </c>
      <c r="BW125" s="138">
        <v>3.2</v>
      </c>
      <c r="BX125" s="138">
        <v>7.8</v>
      </c>
      <c r="BY125" s="138">
        <v>0.99</v>
      </c>
      <c r="BZ125" s="140">
        <v>5.6</v>
      </c>
      <c r="CA125" s="138">
        <v>0.85</v>
      </c>
      <c r="CB125" s="139">
        <v>57</v>
      </c>
      <c r="CC125" s="139">
        <v>100</v>
      </c>
      <c r="CD125" s="140">
        <v>23.2</v>
      </c>
      <c r="CE125" s="140">
        <v>24</v>
      </c>
      <c r="CF125" s="135"/>
      <c r="CG125" s="89">
        <f>BN125/0.242</f>
        <v>909.09090909090912</v>
      </c>
      <c r="CH125" s="89">
        <f>BO125/0.635</f>
        <v>784.25196850393695</v>
      </c>
      <c r="CI125" s="89">
        <f>BP125/0.0963</f>
        <v>632.39875389408098</v>
      </c>
      <c r="CJ125" s="89">
        <f>BQ125/0.48</f>
        <v>510.41666666666669</v>
      </c>
      <c r="CK125" s="89">
        <f>BR125/0.156</f>
        <v>292.94871794871796</v>
      </c>
      <c r="CL125" s="89">
        <f>BS125/0.0591</f>
        <v>149.91539763113366</v>
      </c>
      <c r="CM125" s="89">
        <f>BT125/0.212</f>
        <v>154.71698113207546</v>
      </c>
      <c r="CN125" s="89">
        <f>BU125/0.0376</f>
        <v>111.70212765957447</v>
      </c>
      <c r="CO125" s="89">
        <f>BV125/0.259</f>
        <v>75.289575289575282</v>
      </c>
      <c r="CP125" s="89">
        <f>BW125/0.0585</f>
        <v>54.700854700854698</v>
      </c>
      <c r="CQ125" s="89">
        <f>BX125/0.163</f>
        <v>47.852760736196316</v>
      </c>
      <c r="CR125" s="89">
        <f>BY125/0.0256</f>
        <v>38.671875</v>
      </c>
      <c r="CS125" s="89">
        <f>BZ125/0.166</f>
        <v>33.734939759036138</v>
      </c>
      <c r="CT125" s="89">
        <f>CA125/0.024</f>
        <v>35.416666666666664</v>
      </c>
      <c r="CU125" s="89">
        <f>AZ125/BK125</f>
        <v>46.633333333333333</v>
      </c>
      <c r="CV125" s="89">
        <f>AZ125/BN125</f>
        <v>6.3590909090909093</v>
      </c>
      <c r="CW125" s="89">
        <f>BN125/BK125</f>
        <v>7.333333333333333</v>
      </c>
      <c r="CX125" s="87">
        <f>AG125/BK125</f>
        <v>463.41349999999994</v>
      </c>
      <c r="CY125" s="89">
        <f>BO125/CB125</f>
        <v>8.7368421052631575</v>
      </c>
      <c r="CZ125" s="89">
        <f>BK125/CD125</f>
        <v>1.2931034482758621</v>
      </c>
      <c r="DA125" s="89">
        <f>AX125/BR125</f>
        <v>4.4420131291028442</v>
      </c>
      <c r="DB125" s="89">
        <f>BJ125/BK125</f>
        <v>20.2</v>
      </c>
      <c r="DC125" s="89">
        <f>AZ125/CC125</f>
        <v>13.99</v>
      </c>
      <c r="DD125" s="89">
        <f>CC125/BM125</f>
        <v>66.666666666666671</v>
      </c>
      <c r="DE125" s="89">
        <f>BM125/BZ125</f>
        <v>0.26785714285714285</v>
      </c>
      <c r="DF125" s="89">
        <f>CC125/BZ125</f>
        <v>17.857142857142858</v>
      </c>
      <c r="DG125" s="88">
        <f>BK125/BI125</f>
        <v>0.375</v>
      </c>
      <c r="DH125" s="87">
        <f>AH125/BN125</f>
        <v>235.47490909090911</v>
      </c>
      <c r="DI125" s="88">
        <f>(BK125/0.46)/((O125/0.023)*(CD125/0.017))^0.5</f>
        <v>0.10718043478301804</v>
      </c>
      <c r="DJ125" s="89">
        <f>BN125/CA125</f>
        <v>258.8235294117647</v>
      </c>
      <c r="DK125" s="89">
        <f>CG125/CT125</f>
        <v>25.668449197860966</v>
      </c>
      <c r="DL125" s="89">
        <f>CG125/CK125</f>
        <v>3.1032424905510245</v>
      </c>
      <c r="DM125" s="89">
        <f>BN125/BZ125</f>
        <v>39.285714285714285</v>
      </c>
      <c r="DN125" s="127">
        <f>BL125/BQ125</f>
        <v>6.5306122448979598E-2</v>
      </c>
      <c r="DO125" s="89">
        <f>BR125/BZ125</f>
        <v>8.1607142857142865</v>
      </c>
      <c r="DP125" s="87">
        <f>AY125/BZ125</f>
        <v>403.57142857142861</v>
      </c>
      <c r="DQ125" s="89">
        <f>AY125/BQ125</f>
        <v>9.2244897959183678</v>
      </c>
      <c r="DR125" s="89">
        <f>AY125/(((BR125/0.195)*(BT125/0.259))^0.5)</f>
        <v>13.118392022846798</v>
      </c>
      <c r="DS125" s="88">
        <f>(BS125/0.074)/(((BR125/0.195)*(BT125/0.259))^0.5)</f>
        <v>0.69498297848853519</v>
      </c>
      <c r="DT125" s="90">
        <f>1/AY125</f>
        <v>4.4247787610619468E-4</v>
      </c>
      <c r="DU125" s="89">
        <f>BJ125/BI125</f>
        <v>7.5750000000000002</v>
      </c>
      <c r="DV125" s="89">
        <f>BK125/BM125</f>
        <v>20</v>
      </c>
      <c r="DW125" s="89">
        <f>1.74+LOG(BK125/BI125)-1.92*LOG(BJ125/BI125)</f>
        <v>-0.37438339564701884</v>
      </c>
      <c r="DX125" s="89">
        <f>BK125*100/BJ125</f>
        <v>4.9504950495049505</v>
      </c>
      <c r="DY125" s="89">
        <f>CC125*100/BJ125</f>
        <v>16.501650165016503</v>
      </c>
      <c r="DZ125" s="88">
        <f>EK125*100/AY125</f>
        <v>0.79798083176549828</v>
      </c>
      <c r="EA125" s="90">
        <f>BA125/BN125</f>
        <v>3.727272727272727E-2</v>
      </c>
      <c r="EB125" s="88">
        <f>CC125/BK125</f>
        <v>3.3333333333333335</v>
      </c>
      <c r="EC125" s="88">
        <f>(CB125/0.144)/(CH125*CI125)^(1/2)</f>
        <v>0.56206824798632637</v>
      </c>
      <c r="ED125" s="88"/>
      <c r="EE125" s="88">
        <f t="shared" si="496"/>
        <v>38.314058398950124</v>
      </c>
      <c r="EF125" s="88">
        <f t="shared" si="496"/>
        <v>2.3775836614173227</v>
      </c>
      <c r="EG125" s="88">
        <f t="shared" si="496"/>
        <v>9.4734251968503944</v>
      </c>
      <c r="EH125" s="88">
        <f t="shared" si="496"/>
        <v>14.230643044619422</v>
      </c>
      <c r="EI125" s="88">
        <f t="shared" si="496"/>
        <v>0.2122293307086614</v>
      </c>
      <c r="EJ125" s="88">
        <f t="shared" si="496"/>
        <v>7.7714895013123355</v>
      </c>
      <c r="EK125" s="88">
        <f t="shared" si="496"/>
        <v>18.034366797900262</v>
      </c>
      <c r="EL125" s="88">
        <f t="shared" si="496"/>
        <v>1.6199146981627297</v>
      </c>
      <c r="EM125" s="88">
        <f t="shared" si="496"/>
        <v>6.3976377952755907</v>
      </c>
      <c r="EN125" s="88">
        <f t="shared" si="496"/>
        <v>1.5686515748031495</v>
      </c>
      <c r="EO125" s="88">
        <f>SUM(EE125:EN125)</f>
        <v>100</v>
      </c>
      <c r="EP125" s="88">
        <f>EL125+EM125</f>
        <v>8.0175524934383198</v>
      </c>
      <c r="ER125" s="159">
        <v>36.353150467603477</v>
      </c>
      <c r="ET125" s="159">
        <v>0</v>
      </c>
      <c r="EU125" s="159">
        <v>0</v>
      </c>
      <c r="EV125" s="159">
        <v>0</v>
      </c>
      <c r="EW125" s="159">
        <v>0</v>
      </c>
      <c r="EX125" s="159">
        <v>0</v>
      </c>
      <c r="EY125" s="159">
        <v>6.9268511443228684</v>
      </c>
      <c r="EZ125" s="159">
        <v>28.913324840764332</v>
      </c>
      <c r="FA125" s="159">
        <v>0</v>
      </c>
      <c r="FB125" s="159">
        <v>0</v>
      </c>
      <c r="FC125" s="159">
        <v>0</v>
      </c>
      <c r="FD125" s="159">
        <v>0.51297448251627997</v>
      </c>
      <c r="FE125" s="159">
        <v>0</v>
      </c>
      <c r="FF125" s="159">
        <v>0</v>
      </c>
      <c r="FG125" s="159">
        <v>1.737396186893333</v>
      </c>
      <c r="FH125" s="159">
        <v>0.92304265067353242</v>
      </c>
      <c r="FI125" s="159">
        <v>0.7602275484233143</v>
      </c>
      <c r="FJ125" s="159">
        <v>3.4206663859901796</v>
      </c>
      <c r="FK125" s="159">
        <v>0</v>
      </c>
      <c r="FL125" s="159">
        <v>0</v>
      </c>
      <c r="FM125" s="159">
        <v>0</v>
      </c>
      <c r="FN125" s="159">
        <v>0</v>
      </c>
      <c r="FO125" s="159">
        <v>12.581963948973465</v>
      </c>
      <c r="FP125" s="159">
        <v>11.420486981666546</v>
      </c>
      <c r="FQ125" s="159">
        <v>24.002450930640009</v>
      </c>
      <c r="FR125" s="159">
        <v>22.124197246045672</v>
      </c>
      <c r="FS125" s="159">
        <v>2.1366404708188411</v>
      </c>
      <c r="FT125" s="159">
        <v>4.4043585732165207</v>
      </c>
      <c r="FU125" s="159">
        <v>0</v>
      </c>
      <c r="FV125" s="159">
        <v>0</v>
      </c>
      <c r="FW125" s="159">
        <v>0</v>
      </c>
      <c r="FX125" s="159">
        <v>0</v>
      </c>
      <c r="FY125" s="159">
        <v>3.6240756657742708</v>
      </c>
      <c r="FZ125" s="159">
        <v>0</v>
      </c>
      <c r="GA125" s="159">
        <v>0.59130652124517158</v>
      </c>
      <c r="GB125" s="159">
        <v>0.26</v>
      </c>
      <c r="GC125" s="94">
        <f>GB125+GA125+FZ125+FY125+FX125+FW125+FV125+FU125+FT125+FS125+FR125+FP125+FO125+FM125+FL125+FK125+FI125+FH125+FG125+FF125+FE125+FD125+FC125+FA125+EZ125+EY125+EX125+EW125+EV125+EU125+ET125</f>
        <v>96.916846261334143</v>
      </c>
    </row>
    <row r="126" spans="1:185" s="118" customFormat="1">
      <c r="A126" s="118" t="s">
        <v>120</v>
      </c>
      <c r="B126" s="118">
        <v>9</v>
      </c>
      <c r="C126" s="141" t="s">
        <v>229</v>
      </c>
      <c r="D126" s="98" t="s">
        <v>272</v>
      </c>
      <c r="E126" s="142" t="s">
        <v>129</v>
      </c>
      <c r="F126" s="143"/>
      <c r="G126" s="23">
        <v>41.1</v>
      </c>
      <c r="H126" s="23">
        <v>0.69199999999999995</v>
      </c>
      <c r="I126" s="23">
        <v>10.01</v>
      </c>
      <c r="J126" s="23">
        <v>7.05</v>
      </c>
      <c r="K126" s="23">
        <v>0.11700000000000001</v>
      </c>
      <c r="L126" s="23">
        <v>12.89</v>
      </c>
      <c r="M126" s="23">
        <v>15.74</v>
      </c>
      <c r="N126" s="23">
        <v>0.97</v>
      </c>
      <c r="O126" s="23">
        <v>7.52</v>
      </c>
      <c r="P126" s="23">
        <v>0.38</v>
      </c>
      <c r="Q126" s="23">
        <v>1.46</v>
      </c>
      <c r="R126" s="23">
        <v>0.88</v>
      </c>
      <c r="S126" s="23">
        <v>98.808999999999969</v>
      </c>
      <c r="U126" s="144">
        <v>0.71059030079940499</v>
      </c>
      <c r="V126" s="145">
        <v>0.5121</v>
      </c>
      <c r="W126" s="146">
        <v>18.761397781217138</v>
      </c>
      <c r="X126" s="146">
        <v>15.682679986048944</v>
      </c>
      <c r="Y126" s="146">
        <v>39.011206561775687</v>
      </c>
      <c r="Z126" s="146">
        <v>2.079333694466599</v>
      </c>
      <c r="AA126" s="23">
        <v>0.83590147007860827</v>
      </c>
      <c r="AB126" s="23">
        <v>15.79444665650076</v>
      </c>
      <c r="AC126" s="23">
        <v>70.167664428416288</v>
      </c>
      <c r="AD126" s="23">
        <v>-8.2887333333333331</v>
      </c>
      <c r="AF126" s="23">
        <f>(L126/40.31)/((L126/40.31)+(J126-(J126*0.1189))*0.8998/71.85)</f>
        <v>0.8043287541933436</v>
      </c>
      <c r="AG126" s="147">
        <v>4148.54</v>
      </c>
      <c r="AH126" s="147">
        <v>62431.039999999994</v>
      </c>
      <c r="AI126" s="147">
        <v>1658.32</v>
      </c>
      <c r="AJ126" s="23">
        <v>8.49</v>
      </c>
      <c r="AK126" s="23">
        <v>7.7525773195876289</v>
      </c>
      <c r="AL126" s="23">
        <v>0.12898936170212766</v>
      </c>
      <c r="AM126" s="23">
        <v>1.5724275724275723</v>
      </c>
      <c r="AN126" s="23">
        <f t="shared" si="361"/>
        <v>0.75124875124875123</v>
      </c>
      <c r="AO126" s="23">
        <f t="shared" si="222"/>
        <v>0.97254518870121176</v>
      </c>
      <c r="AP126" s="23">
        <f t="shared" si="2"/>
        <v>1.0282298566871251</v>
      </c>
      <c r="AQ126" s="23">
        <f t="shared" si="224"/>
        <v>0.26100103362130261</v>
      </c>
      <c r="AR126" s="147">
        <v>1638.2914276880224</v>
      </c>
      <c r="AS126" s="147">
        <v>2510.5482724866174</v>
      </c>
      <c r="AT126" s="147"/>
      <c r="AU126" s="23">
        <f t="shared" si="399"/>
        <v>0.18296836982968367</v>
      </c>
      <c r="AV126" s="23">
        <f t="shared" si="314"/>
        <v>0.8131350602688181</v>
      </c>
      <c r="AX126" s="147">
        <v>455</v>
      </c>
      <c r="AY126" s="147">
        <v>1670</v>
      </c>
      <c r="AZ126" s="147">
        <v>624</v>
      </c>
      <c r="BA126" s="109">
        <v>35</v>
      </c>
      <c r="BB126" s="147">
        <v>20</v>
      </c>
      <c r="BC126" s="147">
        <v>141</v>
      </c>
      <c r="BD126" s="147">
        <v>870</v>
      </c>
      <c r="BE126" s="147">
        <v>37</v>
      </c>
      <c r="BF126" s="147">
        <v>140</v>
      </c>
      <c r="BG126" s="147">
        <v>30</v>
      </c>
      <c r="BH126" s="147">
        <v>80</v>
      </c>
      <c r="BI126" s="118">
        <v>27</v>
      </c>
      <c r="BJ126" s="147">
        <v>336</v>
      </c>
      <c r="BK126" s="147">
        <v>13</v>
      </c>
      <c r="BL126" s="109">
        <v>8.4</v>
      </c>
      <c r="BM126" s="109">
        <v>0.6</v>
      </c>
      <c r="BN126" s="147">
        <v>79.7</v>
      </c>
      <c r="BO126" s="147">
        <v>179</v>
      </c>
      <c r="BP126" s="147">
        <v>22.1</v>
      </c>
      <c r="BQ126" s="147">
        <v>87.2</v>
      </c>
      <c r="BR126" s="109">
        <v>16.399999999999999</v>
      </c>
      <c r="BS126" s="109">
        <v>3.16</v>
      </c>
      <c r="BT126" s="109">
        <v>11.7</v>
      </c>
      <c r="BU126" s="109">
        <v>1.5</v>
      </c>
      <c r="BV126" s="109">
        <v>7.2</v>
      </c>
      <c r="BW126" s="23">
        <v>1.1000000000000001</v>
      </c>
      <c r="BX126" s="23">
        <v>2.9</v>
      </c>
      <c r="BY126" s="23">
        <v>0.36</v>
      </c>
      <c r="BZ126" s="109">
        <v>2.1</v>
      </c>
      <c r="CA126" s="23">
        <v>0.31</v>
      </c>
      <c r="CB126" s="147">
        <v>23</v>
      </c>
      <c r="CC126" s="147">
        <v>34.5</v>
      </c>
      <c r="CD126" s="109">
        <v>5.9</v>
      </c>
      <c r="CE126" s="109">
        <v>13</v>
      </c>
      <c r="CG126" s="109">
        <f t="shared" si="267"/>
        <v>329.33884297520666</v>
      </c>
      <c r="CH126" s="109">
        <f t="shared" si="268"/>
        <v>281.88976377952753</v>
      </c>
      <c r="CI126" s="109">
        <f t="shared" si="269"/>
        <v>229.49117341640709</v>
      </c>
      <c r="CJ126" s="109">
        <f t="shared" si="270"/>
        <v>181.66666666666669</v>
      </c>
      <c r="CK126" s="109">
        <f t="shared" si="271"/>
        <v>105.12820512820512</v>
      </c>
      <c r="CL126" s="109">
        <f t="shared" si="272"/>
        <v>53.468697123519462</v>
      </c>
      <c r="CM126" s="109">
        <f t="shared" si="273"/>
        <v>55.188679245283019</v>
      </c>
      <c r="CN126" s="109">
        <f t="shared" si="274"/>
        <v>39.893617021276597</v>
      </c>
      <c r="CO126" s="109">
        <f t="shared" si="275"/>
        <v>27.799227799227801</v>
      </c>
      <c r="CP126" s="109">
        <f t="shared" si="276"/>
        <v>18.803418803418804</v>
      </c>
      <c r="CQ126" s="109">
        <f t="shared" si="277"/>
        <v>17.791411042944784</v>
      </c>
      <c r="CR126" s="109">
        <f t="shared" si="278"/>
        <v>14.062499999999998</v>
      </c>
      <c r="CS126" s="109">
        <f t="shared" si="279"/>
        <v>12.650602409638553</v>
      </c>
      <c r="CT126" s="109">
        <f t="shared" si="280"/>
        <v>12.916666666666666</v>
      </c>
      <c r="CU126" s="109">
        <v>48</v>
      </c>
      <c r="CV126" s="109">
        <v>7.8293601003764115</v>
      </c>
      <c r="CW126" s="109">
        <v>6.1307692307692312</v>
      </c>
      <c r="CX126" s="147">
        <v>319.11846153846153</v>
      </c>
      <c r="CY126" s="109">
        <v>7.7826086956521738</v>
      </c>
      <c r="CZ126" s="109">
        <v>2.2033898305084745</v>
      </c>
      <c r="DA126" s="109">
        <v>27.743902439024392</v>
      </c>
      <c r="DB126" s="109">
        <v>25.846153846153847</v>
      </c>
      <c r="DC126" s="109">
        <f t="shared" si="5"/>
        <v>18.086956521739129</v>
      </c>
      <c r="DD126" s="109">
        <v>57.5</v>
      </c>
      <c r="DE126" s="109">
        <v>0.2857142857142857</v>
      </c>
      <c r="DF126" s="109">
        <v>16.428571428571427</v>
      </c>
      <c r="DG126" s="23">
        <v>0.48148148148148145</v>
      </c>
      <c r="DH126" s="147">
        <v>783.32547051442896</v>
      </c>
      <c r="DI126" s="23">
        <v>8.3895559210265244E-2</v>
      </c>
      <c r="DJ126" s="109">
        <v>257.09677419354841</v>
      </c>
      <c r="DK126" s="109">
        <v>26.539021852237255</v>
      </c>
      <c r="DL126" s="109">
        <f t="shared" si="162"/>
        <v>3.1327353356178196</v>
      </c>
      <c r="DM126" s="109">
        <v>37.952380952380949</v>
      </c>
      <c r="DN126" s="146">
        <f t="shared" si="42"/>
        <v>9.6330275229357804E-2</v>
      </c>
      <c r="DO126" s="109">
        <f>BR126/BZ126</f>
        <v>7.8095238095238084</v>
      </c>
      <c r="DP126" s="147">
        <f>AY126/BZ126</f>
        <v>795.23809523809518</v>
      </c>
      <c r="DQ126" s="147">
        <v>19.151376146788991</v>
      </c>
      <c r="DR126" s="109">
        <v>27.09373033705835</v>
      </c>
      <c r="DS126" s="23">
        <v>0.69279970759916165</v>
      </c>
      <c r="DT126" s="23">
        <v>5.9880239520958083E-4</v>
      </c>
      <c r="DU126" s="109">
        <v>12.444444444444445</v>
      </c>
      <c r="DV126" s="109">
        <v>21.666666666666668</v>
      </c>
      <c r="DW126" s="109">
        <v>-0.67977339725539565</v>
      </c>
      <c r="DX126" s="109">
        <v>3.8690476190476191</v>
      </c>
      <c r="DY126" s="109">
        <v>10.267857142857142</v>
      </c>
      <c r="DZ126" s="23">
        <v>0.97701331003729741</v>
      </c>
      <c r="EA126" s="154">
        <f t="shared" ref="EA126:EA132" si="497">BA126/BN126</f>
        <v>0.43914680050188204</v>
      </c>
      <c r="EB126" s="23">
        <f t="shared" ref="EB126:EB132" si="498">CC126/BK126</f>
        <v>2.6538461538461537</v>
      </c>
      <c r="EC126" s="23">
        <f>(CB126/0.144)/(CH126*CI126)^(1/2)</f>
        <v>0.6279754962529408</v>
      </c>
      <c r="ED126" s="23"/>
      <c r="EE126" s="23">
        <v>42.604359949828449</v>
      </c>
      <c r="EF126" s="23">
        <v>0.71732888285355922</v>
      </c>
      <c r="EG126" s="23">
        <v>10.376390343011748</v>
      </c>
      <c r="EH126" s="23">
        <v>7.3080471446786026</v>
      </c>
      <c r="EI126" s="23">
        <v>0.12128248452870874</v>
      </c>
      <c r="EJ126" s="23">
        <v>13.361805346795347</v>
      </c>
      <c r="EK126" s="23">
        <v>16.316122277622867</v>
      </c>
      <c r="EL126" s="23">
        <v>1.0055043589132262</v>
      </c>
      <c r="EM126" s="23">
        <v>7.7952502876571765</v>
      </c>
      <c r="EN126" s="23">
        <v>0.39390892411033607</v>
      </c>
      <c r="EO126" s="23">
        <v>100.00000000000003</v>
      </c>
      <c r="EP126" s="23">
        <f t="shared" si="9"/>
        <v>8.8007546465704021</v>
      </c>
      <c r="ET126" s="98"/>
      <c r="EU126" s="98"/>
    </row>
    <row r="127" spans="1:185" s="98" customFormat="1">
      <c r="A127" s="118" t="s">
        <v>120</v>
      </c>
      <c r="B127" s="118">
        <v>9</v>
      </c>
      <c r="C127" s="141" t="s">
        <v>202</v>
      </c>
      <c r="D127" s="98" t="s">
        <v>272</v>
      </c>
      <c r="E127" s="142" t="s">
        <v>129</v>
      </c>
      <c r="F127" s="148"/>
      <c r="G127" s="149">
        <v>46.78</v>
      </c>
      <c r="H127" s="149">
        <v>0.88400000000000001</v>
      </c>
      <c r="I127" s="149">
        <v>11.67</v>
      </c>
      <c r="J127" s="149">
        <v>8.85</v>
      </c>
      <c r="K127" s="149">
        <v>0.14399999999999999</v>
      </c>
      <c r="L127" s="149">
        <v>10.98</v>
      </c>
      <c r="M127" s="149">
        <v>4.72</v>
      </c>
      <c r="N127" s="149">
        <v>0.76</v>
      </c>
      <c r="O127" s="149">
        <v>8.36</v>
      </c>
      <c r="P127" s="149">
        <v>0.39</v>
      </c>
      <c r="Q127" s="149">
        <v>4.42</v>
      </c>
      <c r="R127" s="149">
        <v>0.12</v>
      </c>
      <c r="S127" s="149">
        <f t="shared" ref="S127:S132" si="499">SUM(G127:R127)</f>
        <v>98.078000000000017</v>
      </c>
      <c r="T127" s="150"/>
      <c r="U127" s="103">
        <v>0.71056476644968636</v>
      </c>
      <c r="V127" s="104">
        <v>0.51204899999999998</v>
      </c>
      <c r="W127" s="151">
        <v>18.764399092638318</v>
      </c>
      <c r="X127" s="151">
        <v>15.682880068721863</v>
      </c>
      <c r="Y127" s="151">
        <v>39.009405231641807</v>
      </c>
      <c r="Z127" s="151">
        <f t="shared" ref="Z127:Z132" si="500">Y127/W127</f>
        <v>2.0789051138304795</v>
      </c>
      <c r="AA127" s="151">
        <f t="shared" ref="AA127:AA132" si="501">X127/W127</f>
        <v>0.83577843294084475</v>
      </c>
      <c r="AB127" s="151">
        <f t="shared" ref="AB127:AB132" si="502">(X127-((0.1084*W127)+13.491))*100</f>
        <v>15.781920707986963</v>
      </c>
      <c r="AC127" s="151">
        <f t="shared" ref="AC127:AC132" si="503">(Y127-(1.209*W127+15.627))*100</f>
        <v>69.624672864208037</v>
      </c>
      <c r="AD127" s="149">
        <v>-7.5395033333333332</v>
      </c>
      <c r="AE127" s="23"/>
      <c r="AF127" s="23">
        <f t="shared" ref="AF127:AF132" si="504">(L127/40.31)/((L127/40.31)+(J127-(J127*0.1189))*0.8998/71.85)</f>
        <v>0.73610197978014225</v>
      </c>
      <c r="AG127" s="147">
        <f t="shared" ref="AG127:AG129" si="505">H127*5995</f>
        <v>5299.58</v>
      </c>
      <c r="AH127" s="147">
        <f t="shared" ref="AH127:AH129" si="506">O127*8302</f>
        <v>69404.72</v>
      </c>
      <c r="AI127" s="147">
        <f t="shared" ref="AI127:AI129" si="507">P127*4364</f>
        <v>1701.96</v>
      </c>
      <c r="AJ127" s="23">
        <f t="shared" ref="AJ127:AJ129" si="508">N127+O127</f>
        <v>9.1199999999999992</v>
      </c>
      <c r="AK127" s="23">
        <f t="shared" ref="AK127:AK129" si="509">O127/N127</f>
        <v>11</v>
      </c>
      <c r="AL127" s="23">
        <f t="shared" ref="AL127:AL129" si="510">N127/O127</f>
        <v>9.0909090909090912E-2</v>
      </c>
      <c r="AM127" s="23">
        <f t="shared" ref="AM127:AM132" si="511">EK127/EG127</f>
        <v>0.40445586975149961</v>
      </c>
      <c r="AN127" s="23">
        <f t="shared" si="361"/>
        <v>0.71636675235646952</v>
      </c>
      <c r="AO127" s="23">
        <f t="shared" si="222"/>
        <v>0.88251199360567156</v>
      </c>
      <c r="AP127" s="23">
        <f t="shared" si="2"/>
        <v>1.1331290761435533</v>
      </c>
      <c r="AQ127" s="23">
        <f t="shared" si="224"/>
        <v>0.61810042451934755</v>
      </c>
      <c r="AR127" s="147">
        <f t="shared" ref="AR127:AR132" si="512">1000*(4*(EE127/60.08)-11*(EL127/61.98+EM127/94.2)-2*(EH127/159.69+EF127/79.87))</f>
        <v>1999.6527951429441</v>
      </c>
      <c r="AS127" s="147">
        <f t="shared" ref="AS127:AS132" si="513">1000*(6*(EK127/56.08)+2*(EJ127/40.3)+EG127/101.96)</f>
        <v>1244.8017579632688</v>
      </c>
      <c r="AT127" s="147"/>
      <c r="AU127" s="23">
        <f t="shared" si="399"/>
        <v>0.17870884993587002</v>
      </c>
      <c r="AV127" s="23">
        <f t="shared" si="314"/>
        <v>0.77537955488604704</v>
      </c>
      <c r="AW127" s="150"/>
      <c r="AX127" s="152">
        <v>707</v>
      </c>
      <c r="AY127" s="152">
        <v>754</v>
      </c>
      <c r="AZ127" s="152">
        <v>845</v>
      </c>
      <c r="BA127" s="153">
        <v>40.5</v>
      </c>
      <c r="BB127" s="152">
        <v>26</v>
      </c>
      <c r="BC127" s="152">
        <v>165</v>
      </c>
      <c r="BD127" s="152">
        <v>990</v>
      </c>
      <c r="BE127" s="152">
        <v>43</v>
      </c>
      <c r="BF127" s="152">
        <v>180</v>
      </c>
      <c r="BG127" s="152">
        <v>30</v>
      </c>
      <c r="BH127" s="152">
        <v>90</v>
      </c>
      <c r="BI127" s="150">
        <v>40</v>
      </c>
      <c r="BJ127" s="152">
        <v>414</v>
      </c>
      <c r="BK127" s="152">
        <v>17</v>
      </c>
      <c r="BL127" s="153">
        <v>10.6</v>
      </c>
      <c r="BM127" s="153">
        <v>0.8</v>
      </c>
      <c r="BN127" s="152">
        <v>97.7</v>
      </c>
      <c r="BO127" s="152">
        <v>218</v>
      </c>
      <c r="BP127" s="152">
        <v>26.8</v>
      </c>
      <c r="BQ127" s="152">
        <v>106</v>
      </c>
      <c r="BR127" s="153">
        <v>19.8</v>
      </c>
      <c r="BS127" s="153">
        <v>3.96</v>
      </c>
      <c r="BT127" s="153">
        <v>14.5</v>
      </c>
      <c r="BU127" s="153">
        <v>1.8</v>
      </c>
      <c r="BV127" s="153">
        <v>9.3000000000000007</v>
      </c>
      <c r="BW127" s="149">
        <v>1.6</v>
      </c>
      <c r="BX127" s="149">
        <v>4</v>
      </c>
      <c r="BY127" s="149">
        <v>0.52</v>
      </c>
      <c r="BZ127" s="153">
        <v>3.1</v>
      </c>
      <c r="CA127" s="149">
        <v>0.44</v>
      </c>
      <c r="CB127" s="152">
        <v>33</v>
      </c>
      <c r="CC127" s="152">
        <v>45.2</v>
      </c>
      <c r="CD127" s="153">
        <v>10.3</v>
      </c>
      <c r="CE127" s="153">
        <v>16</v>
      </c>
      <c r="CF127" s="152"/>
      <c r="CG127" s="109">
        <f t="shared" si="267"/>
        <v>403.71900826446284</v>
      </c>
      <c r="CH127" s="109">
        <f t="shared" si="268"/>
        <v>343.30708661417322</v>
      </c>
      <c r="CI127" s="109">
        <f t="shared" si="269"/>
        <v>278.29698857736241</v>
      </c>
      <c r="CJ127" s="109">
        <f t="shared" si="270"/>
        <v>220.83333333333334</v>
      </c>
      <c r="CK127" s="109">
        <f t="shared" si="271"/>
        <v>126.92307692307693</v>
      </c>
      <c r="CL127" s="109">
        <f t="shared" si="272"/>
        <v>67.005076142131983</v>
      </c>
      <c r="CM127" s="109">
        <f t="shared" si="273"/>
        <v>68.396226415094347</v>
      </c>
      <c r="CN127" s="109">
        <f t="shared" si="274"/>
        <v>47.872340425531917</v>
      </c>
      <c r="CO127" s="109">
        <f t="shared" si="275"/>
        <v>35.907335907335906</v>
      </c>
      <c r="CP127" s="109">
        <f t="shared" si="276"/>
        <v>27.350427350427349</v>
      </c>
      <c r="CQ127" s="109">
        <f t="shared" si="277"/>
        <v>24.539877300613497</v>
      </c>
      <c r="CR127" s="109">
        <f t="shared" si="278"/>
        <v>20.3125</v>
      </c>
      <c r="CS127" s="109">
        <f t="shared" si="279"/>
        <v>18.674698795180724</v>
      </c>
      <c r="CT127" s="109">
        <f t="shared" si="280"/>
        <v>18.333333333333332</v>
      </c>
      <c r="CU127" s="109">
        <f t="shared" ref="CU127:CU129" si="514">AZ127/BK127</f>
        <v>49.705882352941174</v>
      </c>
      <c r="CV127" s="109">
        <f t="shared" ref="CV127:CV129" si="515">AZ127/BN127</f>
        <v>8.6489252814738986</v>
      </c>
      <c r="CW127" s="109">
        <f t="shared" ref="CW127:CW129" si="516">BN127/BK127</f>
        <v>5.7470588235294118</v>
      </c>
      <c r="CX127" s="147">
        <f t="shared" ref="CX127:CX132" si="517">AG127/BK127</f>
        <v>311.74</v>
      </c>
      <c r="CY127" s="109">
        <f t="shared" ref="CY127:CY129" si="518">BO127/CB127</f>
        <v>6.6060606060606064</v>
      </c>
      <c r="CZ127" s="109">
        <f t="shared" ref="CZ127:CZ129" si="519">BK127/CD127</f>
        <v>1.6504854368932038</v>
      </c>
      <c r="DA127" s="109">
        <f t="shared" ref="DA127:DA129" si="520">AX127/BR127</f>
        <v>35.707070707070706</v>
      </c>
      <c r="DB127" s="109">
        <f t="shared" ref="DB127:DB129" si="521">BJ127/BK127</f>
        <v>24.352941176470587</v>
      </c>
      <c r="DC127" s="109">
        <f t="shared" si="5"/>
        <v>18.694690265486724</v>
      </c>
      <c r="DD127" s="109">
        <f t="shared" ref="DD127:DD129" si="522">CC127/BM127</f>
        <v>56.5</v>
      </c>
      <c r="DE127" s="109">
        <f t="shared" ref="DE127:DE129" si="523">BM127/BZ127</f>
        <v>0.25806451612903225</v>
      </c>
      <c r="DF127" s="109">
        <f t="shared" ref="DF127:DF129" si="524">CC127/BZ127</f>
        <v>14.580645161290324</v>
      </c>
      <c r="DG127" s="23">
        <f t="shared" ref="DG127:DG129" si="525">BK127/BI127</f>
        <v>0.42499999999999999</v>
      </c>
      <c r="DH127" s="147">
        <f t="shared" ref="DH127:DH132" si="526">AH127/BN127</f>
        <v>710.38607983623331</v>
      </c>
      <c r="DI127" s="23">
        <f t="shared" ref="DI127:DI132" si="527">(BK127/0.46)/((O127/0.023)*(CD127/0.017))^0.5</f>
        <v>7.8751297391426167E-2</v>
      </c>
      <c r="DJ127" s="109">
        <f t="shared" ref="DJ127:DJ129" si="528">BN127/CA127</f>
        <v>222.04545454545456</v>
      </c>
      <c r="DK127" s="109">
        <f t="shared" ref="DK127:DK129" si="529">CG127/CT127</f>
        <v>22.021036814425248</v>
      </c>
      <c r="DL127" s="109">
        <f t="shared" si="162"/>
        <v>3.1808164287503131</v>
      </c>
      <c r="DM127" s="109">
        <f t="shared" ref="DM127:DM129" si="530">BN127/BZ127</f>
        <v>31.516129032258064</v>
      </c>
      <c r="DN127" s="146">
        <f t="shared" si="42"/>
        <v>9.9999999999999992E-2</v>
      </c>
      <c r="DO127" s="109">
        <f t="shared" si="164"/>
        <v>6.387096774193548</v>
      </c>
      <c r="DP127" s="147">
        <f t="shared" ref="DP127:DP129" si="531">AY127/BZ127</f>
        <v>243.2258064516129</v>
      </c>
      <c r="DQ127" s="109">
        <f t="shared" ref="DQ127:DQ129" si="532">AY127/BQ127</f>
        <v>7.1132075471698117</v>
      </c>
      <c r="DR127" s="109">
        <f t="shared" ref="DR127:DR129" si="533">AY127/(((BR127/0.195)*(BT127/0.259))^0.5)</f>
        <v>10.000505138756893</v>
      </c>
      <c r="DS127" s="23">
        <f t="shared" ref="DS127:DS129" si="534">(BS127/0.074)/(((BR127/0.195)*(BT127/0.259))^0.5)</f>
        <v>0.70976414706210655</v>
      </c>
      <c r="DT127" s="154">
        <f t="shared" ref="DT127:DT129" si="535">1/AY127</f>
        <v>1.3262599469496021E-3</v>
      </c>
      <c r="DU127" s="109">
        <f t="shared" ref="DU127:DU129" si="536">BJ127/BI127</f>
        <v>10.35</v>
      </c>
      <c r="DV127" s="109">
        <f t="shared" ref="DV127:DV129" si="537">BK127/BM127</f>
        <v>21.25</v>
      </c>
      <c r="DW127" s="109">
        <f t="shared" ref="DW127:DW129" si="538">1.74+LOG(BK127/BI127)-1.92*LOG(BJ127/BI127)</f>
        <v>-0.58029654155212662</v>
      </c>
      <c r="DX127" s="109">
        <f t="shared" ref="DX127:DX129" si="539">BK127*100/BJ127</f>
        <v>4.1062801932367146</v>
      </c>
      <c r="DY127" s="109">
        <f t="shared" ref="DY127:DY129" si="540">CC127*100/BJ127</f>
        <v>10.917874396135266</v>
      </c>
      <c r="DZ127" s="23">
        <f t="shared" ref="DZ127:DZ132" si="541">EK127*100/AY127</f>
        <v>0.66924105172252146</v>
      </c>
      <c r="EA127" s="154">
        <f t="shared" si="497"/>
        <v>0.41453428863868985</v>
      </c>
      <c r="EB127" s="23">
        <f t="shared" si="498"/>
        <v>2.658823529411765</v>
      </c>
      <c r="EC127" s="23">
        <f t="shared" ref="EC127:EC132" si="542">(CB127/0.144)/(CH127*CI127)^(1/2)</f>
        <v>0.7414055114779291</v>
      </c>
      <c r="ED127" s="23"/>
      <c r="EE127" s="23">
        <f t="shared" ref="EE127:EN132" si="543">100*G127/($G127+$H127+$I127+$J127+$K127+$L127+$M127+$N127+$O127+$P127)</f>
        <v>50.011759926446999</v>
      </c>
      <c r="EF127" s="23">
        <f t="shared" si="543"/>
        <v>0.94507045265025968</v>
      </c>
      <c r="EG127" s="23">
        <f t="shared" si="543"/>
        <v>12.476212876050374</v>
      </c>
      <c r="EH127" s="23">
        <f t="shared" si="543"/>
        <v>9.4613953687271479</v>
      </c>
      <c r="EI127" s="23">
        <f t="shared" si="543"/>
        <v>0.15394812803352645</v>
      </c>
      <c r="EJ127" s="23">
        <f t="shared" si="543"/>
        <v>11.738544762556392</v>
      </c>
      <c r="EK127" s="23">
        <f t="shared" si="543"/>
        <v>5.0460775299878122</v>
      </c>
      <c r="EL127" s="23">
        <f t="shared" si="543"/>
        <v>0.81250400906583409</v>
      </c>
      <c r="EM127" s="23">
        <f t="shared" si="543"/>
        <v>8.9375440997241746</v>
      </c>
      <c r="EN127" s="23">
        <f t="shared" si="543"/>
        <v>0.41694284675746751</v>
      </c>
      <c r="EO127" s="23">
        <f t="shared" ref="EO127:EO129" si="544">SUM(EE127:EN127)</f>
        <v>99.999999999999972</v>
      </c>
      <c r="EP127" s="31">
        <f t="shared" si="9"/>
        <v>9.7500481087900095</v>
      </c>
      <c r="EU127" s="118"/>
    </row>
    <row r="128" spans="1:185" s="98" customFormat="1">
      <c r="A128" s="118" t="s">
        <v>120</v>
      </c>
      <c r="B128" s="118">
        <v>9</v>
      </c>
      <c r="C128" s="141" t="s">
        <v>203</v>
      </c>
      <c r="D128" s="98" t="s">
        <v>272</v>
      </c>
      <c r="E128" s="142" t="s">
        <v>129</v>
      </c>
      <c r="F128" s="148"/>
      <c r="G128" s="149">
        <v>41.46</v>
      </c>
      <c r="H128" s="149">
        <v>0.84199999999999997</v>
      </c>
      <c r="I128" s="149">
        <v>10.18</v>
      </c>
      <c r="J128" s="149">
        <v>7.74</v>
      </c>
      <c r="K128" s="149">
        <v>0.13100000000000001</v>
      </c>
      <c r="L128" s="149">
        <v>12.11</v>
      </c>
      <c r="M128" s="149">
        <v>16.97</v>
      </c>
      <c r="N128" s="149">
        <v>0.96</v>
      </c>
      <c r="O128" s="149">
        <v>7</v>
      </c>
      <c r="P128" s="149">
        <v>0.46</v>
      </c>
      <c r="Q128" s="149">
        <v>0.67</v>
      </c>
      <c r="R128" s="149">
        <v>0.04</v>
      </c>
      <c r="S128" s="149">
        <f t="shared" si="499"/>
        <v>98.562999999999988</v>
      </c>
      <c r="T128" s="150"/>
      <c r="U128" s="103">
        <v>0.71058568195983896</v>
      </c>
      <c r="V128" s="104"/>
      <c r="W128" s="151">
        <v>18.759797081792509</v>
      </c>
      <c r="X128" s="151">
        <v>15.682379862039566</v>
      </c>
      <c r="Y128" s="151">
        <v>39.007003458129958</v>
      </c>
      <c r="Z128" s="151">
        <f t="shared" si="500"/>
        <v>2.0792870673419253</v>
      </c>
      <c r="AA128" s="151">
        <f t="shared" si="501"/>
        <v>0.83595679599648987</v>
      </c>
      <c r="AB128" s="151">
        <f t="shared" si="502"/>
        <v>15.781785837325835</v>
      </c>
      <c r="AC128" s="151">
        <f t="shared" si="503"/>
        <v>69.940878624281311</v>
      </c>
      <c r="AD128" s="149">
        <v>-8.7965599999999995</v>
      </c>
      <c r="AE128" s="23"/>
      <c r="AF128" s="23">
        <f t="shared" si="504"/>
        <v>0.77864333469579439</v>
      </c>
      <c r="AG128" s="147">
        <f t="shared" si="505"/>
        <v>5047.79</v>
      </c>
      <c r="AH128" s="147">
        <f t="shared" si="506"/>
        <v>58114</v>
      </c>
      <c r="AI128" s="147">
        <f t="shared" si="507"/>
        <v>2007.44</v>
      </c>
      <c r="AJ128" s="23">
        <f t="shared" si="508"/>
        <v>7.96</v>
      </c>
      <c r="AK128" s="23">
        <f t="shared" si="509"/>
        <v>7.291666666666667</v>
      </c>
      <c r="AL128" s="23">
        <f t="shared" si="510"/>
        <v>0.13714285714285715</v>
      </c>
      <c r="AM128" s="23">
        <f t="shared" si="511"/>
        <v>1.666994106090373</v>
      </c>
      <c r="AN128" s="23">
        <f t="shared" si="361"/>
        <v>0.68762278978389002</v>
      </c>
      <c r="AO128" s="23">
        <f t="shared" si="222"/>
        <v>0.89939983820820757</v>
      </c>
      <c r="AP128" s="23">
        <f t="shared" si="2"/>
        <v>1.1118525460180302</v>
      </c>
      <c r="AQ128" s="23">
        <f t="shared" si="224"/>
        <v>0.25444061717670419</v>
      </c>
      <c r="AR128" s="147">
        <f t="shared" si="512"/>
        <v>1690.8119192653289</v>
      </c>
      <c r="AS128" s="147">
        <f t="shared" si="513"/>
        <v>2571.669926961843</v>
      </c>
      <c r="AT128" s="147"/>
      <c r="AU128" s="23">
        <f t="shared" si="399"/>
        <v>0.1688374336710082</v>
      </c>
      <c r="AV128" s="23">
        <f t="shared" si="314"/>
        <v>0.74426772448370926</v>
      </c>
      <c r="AW128" s="150"/>
      <c r="AX128" s="152">
        <v>450</v>
      </c>
      <c r="AY128" s="152">
        <v>1912</v>
      </c>
      <c r="AZ128" s="152">
        <v>719</v>
      </c>
      <c r="BA128" s="153">
        <v>35.200000000000003</v>
      </c>
      <c r="BB128" s="152">
        <v>24</v>
      </c>
      <c r="BC128" s="152">
        <v>172</v>
      </c>
      <c r="BD128" s="152">
        <v>800</v>
      </c>
      <c r="BE128" s="152">
        <v>40</v>
      </c>
      <c r="BF128" s="152">
        <v>140</v>
      </c>
      <c r="BG128" s="152">
        <v>40</v>
      </c>
      <c r="BH128" s="152">
        <v>90</v>
      </c>
      <c r="BI128" s="150">
        <v>34</v>
      </c>
      <c r="BJ128" s="152">
        <v>406</v>
      </c>
      <c r="BK128" s="152">
        <v>16</v>
      </c>
      <c r="BL128" s="153">
        <v>10.3</v>
      </c>
      <c r="BM128" s="153">
        <v>0.8</v>
      </c>
      <c r="BN128" s="152">
        <v>95.4</v>
      </c>
      <c r="BO128" s="152">
        <v>214</v>
      </c>
      <c r="BP128" s="152">
        <v>26.3</v>
      </c>
      <c r="BQ128" s="152">
        <v>104</v>
      </c>
      <c r="BR128" s="153">
        <v>19.2</v>
      </c>
      <c r="BS128" s="153">
        <v>3.81</v>
      </c>
      <c r="BT128" s="153">
        <v>14.2</v>
      </c>
      <c r="BU128" s="153">
        <v>1.8</v>
      </c>
      <c r="BV128" s="153">
        <v>8.6999999999999993</v>
      </c>
      <c r="BW128" s="149">
        <v>1.4</v>
      </c>
      <c r="BX128" s="149">
        <v>3.5</v>
      </c>
      <c r="BY128" s="149">
        <v>0.48</v>
      </c>
      <c r="BZ128" s="153">
        <v>2.8</v>
      </c>
      <c r="CA128" s="149">
        <v>0.4</v>
      </c>
      <c r="CB128" s="152">
        <v>34</v>
      </c>
      <c r="CC128" s="152">
        <v>43.9</v>
      </c>
      <c r="CD128" s="153">
        <v>11.2</v>
      </c>
      <c r="CE128" s="153">
        <v>15</v>
      </c>
      <c r="CF128" s="152"/>
      <c r="CG128" s="109">
        <f t="shared" si="267"/>
        <v>394.21487603305786</v>
      </c>
      <c r="CH128" s="109">
        <f t="shared" si="268"/>
        <v>337.00787401574803</v>
      </c>
      <c r="CI128" s="109">
        <f t="shared" si="269"/>
        <v>273.10488058151611</v>
      </c>
      <c r="CJ128" s="109">
        <f t="shared" si="270"/>
        <v>216.66666666666669</v>
      </c>
      <c r="CK128" s="109">
        <f t="shared" si="271"/>
        <v>123.07692307692307</v>
      </c>
      <c r="CL128" s="109">
        <f t="shared" si="272"/>
        <v>64.467005076142129</v>
      </c>
      <c r="CM128" s="109">
        <f t="shared" si="273"/>
        <v>66.981132075471692</v>
      </c>
      <c r="CN128" s="109">
        <f t="shared" si="274"/>
        <v>47.872340425531917</v>
      </c>
      <c r="CO128" s="109">
        <f t="shared" si="275"/>
        <v>33.590733590733585</v>
      </c>
      <c r="CP128" s="109">
        <f t="shared" si="276"/>
        <v>23.931623931623928</v>
      </c>
      <c r="CQ128" s="109">
        <f t="shared" si="277"/>
        <v>21.472392638036808</v>
      </c>
      <c r="CR128" s="109">
        <f t="shared" si="278"/>
        <v>18.75</v>
      </c>
      <c r="CS128" s="109">
        <f t="shared" si="279"/>
        <v>16.867469879518069</v>
      </c>
      <c r="CT128" s="109">
        <f t="shared" si="280"/>
        <v>16.666666666666668</v>
      </c>
      <c r="CU128" s="109">
        <f t="shared" si="514"/>
        <v>44.9375</v>
      </c>
      <c r="CV128" s="109">
        <f t="shared" si="515"/>
        <v>7.5366876310272533</v>
      </c>
      <c r="CW128" s="109">
        <f t="shared" si="516"/>
        <v>5.9625000000000004</v>
      </c>
      <c r="CX128" s="147">
        <f t="shared" si="517"/>
        <v>315.486875</v>
      </c>
      <c r="CY128" s="109">
        <f t="shared" si="518"/>
        <v>6.2941176470588234</v>
      </c>
      <c r="CZ128" s="109">
        <f t="shared" si="519"/>
        <v>1.4285714285714286</v>
      </c>
      <c r="DA128" s="109">
        <f t="shared" si="520"/>
        <v>23.4375</v>
      </c>
      <c r="DB128" s="109">
        <f t="shared" si="521"/>
        <v>25.375</v>
      </c>
      <c r="DC128" s="109">
        <f t="shared" si="5"/>
        <v>16.378132118451024</v>
      </c>
      <c r="DD128" s="109">
        <f t="shared" si="522"/>
        <v>54.874999999999993</v>
      </c>
      <c r="DE128" s="109">
        <f t="shared" si="523"/>
        <v>0.28571428571428575</v>
      </c>
      <c r="DF128" s="109">
        <f t="shared" si="524"/>
        <v>15.678571428571429</v>
      </c>
      <c r="DG128" s="23">
        <f t="shared" si="525"/>
        <v>0.47058823529411764</v>
      </c>
      <c r="DH128" s="147">
        <f t="shared" si="526"/>
        <v>609.16142557651983</v>
      </c>
      <c r="DI128" s="23">
        <f t="shared" si="527"/>
        <v>7.7677009693731591E-2</v>
      </c>
      <c r="DJ128" s="109">
        <f t="shared" si="528"/>
        <v>238.5</v>
      </c>
      <c r="DK128" s="109">
        <f t="shared" si="529"/>
        <v>23.652892561983471</v>
      </c>
      <c r="DL128" s="109">
        <f t="shared" si="162"/>
        <v>3.2029958677685952</v>
      </c>
      <c r="DM128" s="109">
        <f t="shared" si="530"/>
        <v>34.071428571428577</v>
      </c>
      <c r="DN128" s="146">
        <f t="shared" si="42"/>
        <v>9.9038461538461547E-2</v>
      </c>
      <c r="DO128" s="109">
        <f t="shared" si="164"/>
        <v>6.8571428571428577</v>
      </c>
      <c r="DP128" s="147">
        <f t="shared" si="531"/>
        <v>682.85714285714289</v>
      </c>
      <c r="DQ128" s="109">
        <f t="shared" si="532"/>
        <v>18.384615384615383</v>
      </c>
      <c r="DR128" s="109">
        <f t="shared" si="533"/>
        <v>26.023175410597073</v>
      </c>
      <c r="DS128" s="23">
        <f t="shared" si="534"/>
        <v>0.70075411564496537</v>
      </c>
      <c r="DT128" s="154">
        <f t="shared" si="535"/>
        <v>5.2301255230125519E-4</v>
      </c>
      <c r="DU128" s="109">
        <f t="shared" si="536"/>
        <v>11.941176470588236</v>
      </c>
      <c r="DV128" s="109">
        <f t="shared" si="537"/>
        <v>20</v>
      </c>
      <c r="DW128" s="109">
        <f t="shared" si="538"/>
        <v>-0.65528939813341291</v>
      </c>
      <c r="DX128" s="109">
        <f t="shared" si="539"/>
        <v>3.9408866995073892</v>
      </c>
      <c r="DY128" s="109">
        <f t="shared" si="540"/>
        <v>10.812807881773399</v>
      </c>
      <c r="DZ128" s="23">
        <f t="shared" si="541"/>
        <v>0.90702615275487741</v>
      </c>
      <c r="EA128" s="154">
        <f t="shared" si="497"/>
        <v>0.36897274633123689</v>
      </c>
      <c r="EB128" s="23">
        <f t="shared" si="498"/>
        <v>2.7437499999999999</v>
      </c>
      <c r="EC128" s="23">
        <f t="shared" si="542"/>
        <v>0.77827247341871497</v>
      </c>
      <c r="ED128" s="23"/>
      <c r="EE128" s="23">
        <f t="shared" si="543"/>
        <v>42.36967696442624</v>
      </c>
      <c r="EF128" s="23">
        <f t="shared" si="543"/>
        <v>0.86047438504695839</v>
      </c>
      <c r="EG128" s="23">
        <f t="shared" si="543"/>
        <v>10.403360142254201</v>
      </c>
      <c r="EH128" s="23">
        <f t="shared" si="543"/>
        <v>7.9098239195528004</v>
      </c>
      <c r="EI128" s="23">
        <f t="shared" si="543"/>
        <v>0.1338742808089686</v>
      </c>
      <c r="EJ128" s="23">
        <f t="shared" si="543"/>
        <v>12.375706416768011</v>
      </c>
      <c r="EK128" s="23">
        <f t="shared" si="543"/>
        <v>17.342340040673257</v>
      </c>
      <c r="EL128" s="23">
        <f t="shared" si="543"/>
        <v>0.98106343188251788</v>
      </c>
      <c r="EM128" s="23">
        <f t="shared" si="543"/>
        <v>7.1535875241433597</v>
      </c>
      <c r="EN128" s="23">
        <f t="shared" si="543"/>
        <v>0.47009289444370644</v>
      </c>
      <c r="EO128" s="23">
        <f t="shared" si="544"/>
        <v>100.00000000000003</v>
      </c>
      <c r="EP128" s="31">
        <f t="shared" si="9"/>
        <v>8.1346509560258777</v>
      </c>
      <c r="EU128" s="118"/>
    </row>
    <row r="129" spans="1:151" s="98" customFormat="1">
      <c r="A129" s="118" t="s">
        <v>120</v>
      </c>
      <c r="B129" s="118">
        <v>9</v>
      </c>
      <c r="C129" s="141" t="s">
        <v>204</v>
      </c>
      <c r="D129" s="98" t="s">
        <v>272</v>
      </c>
      <c r="E129" s="142" t="s">
        <v>129</v>
      </c>
      <c r="F129" s="148"/>
      <c r="G129" s="149">
        <v>45.08</v>
      </c>
      <c r="H129" s="149">
        <v>0.81200000000000006</v>
      </c>
      <c r="I129" s="149">
        <v>11.01</v>
      </c>
      <c r="J129" s="149">
        <v>8.14</v>
      </c>
      <c r="K129" s="149">
        <v>0.13200000000000001</v>
      </c>
      <c r="L129" s="149">
        <v>14</v>
      </c>
      <c r="M129" s="149">
        <v>6.85</v>
      </c>
      <c r="N129" s="149">
        <v>0.42</v>
      </c>
      <c r="O129" s="149">
        <v>6.14</v>
      </c>
      <c r="P129" s="149">
        <v>0.43</v>
      </c>
      <c r="Q129" s="149">
        <v>5.59</v>
      </c>
      <c r="R129" s="149">
        <v>0.33</v>
      </c>
      <c r="S129" s="149">
        <f t="shared" si="499"/>
        <v>98.934000000000012</v>
      </c>
      <c r="T129" s="150"/>
      <c r="U129" s="103">
        <v>0.71052948262787718</v>
      </c>
      <c r="V129" s="104">
        <v>0.51204899999999998</v>
      </c>
      <c r="W129" s="151">
        <v>18.751993672097445</v>
      </c>
      <c r="X129" s="151">
        <v>15.669874694982141</v>
      </c>
      <c r="Y129" s="151">
        <v>38.953764145283991</v>
      </c>
      <c r="Z129" s="151">
        <f t="shared" si="500"/>
        <v>2.0773132087414439</v>
      </c>
      <c r="AA129" s="151">
        <f t="shared" si="501"/>
        <v>0.83563779771846713</v>
      </c>
      <c r="AB129" s="151">
        <f t="shared" si="502"/>
        <v>14.615858092677847</v>
      </c>
      <c r="AC129" s="151">
        <f t="shared" si="503"/>
        <v>65.560379571817862</v>
      </c>
      <c r="AD129" s="149">
        <v>-8.0307066666666671</v>
      </c>
      <c r="AE129" s="23"/>
      <c r="AF129" s="23">
        <f t="shared" si="504"/>
        <v>0.79452418697296812</v>
      </c>
      <c r="AG129" s="147">
        <f t="shared" si="505"/>
        <v>4867.9400000000005</v>
      </c>
      <c r="AH129" s="147">
        <f t="shared" si="506"/>
        <v>50974.28</v>
      </c>
      <c r="AI129" s="147">
        <f t="shared" si="507"/>
        <v>1876.52</v>
      </c>
      <c r="AJ129" s="23">
        <f t="shared" si="508"/>
        <v>6.56</v>
      </c>
      <c r="AK129" s="23">
        <f t="shared" si="509"/>
        <v>14.619047619047619</v>
      </c>
      <c r="AL129" s="23">
        <f t="shared" si="510"/>
        <v>6.8403908794788276E-2</v>
      </c>
      <c r="AM129" s="23">
        <f t="shared" si="511"/>
        <v>0.62216167120799282</v>
      </c>
      <c r="AN129" s="23">
        <f t="shared" si="361"/>
        <v>0.55767484105358767</v>
      </c>
      <c r="AO129" s="23">
        <f t="shared" si="222"/>
        <v>0.66636876259118383</v>
      </c>
      <c r="AP129" s="23">
        <f t="shared" si="2"/>
        <v>1.5006705838243177</v>
      </c>
      <c r="AQ129" s="23">
        <f t="shared" si="224"/>
        <v>0.55631849733370209</v>
      </c>
      <c r="AR129" s="147">
        <f t="shared" si="512"/>
        <v>2244.3134164215958</v>
      </c>
      <c r="AS129" s="147">
        <f t="shared" si="513"/>
        <v>1650.9925415029768</v>
      </c>
      <c r="AT129" s="147"/>
      <c r="AU129" s="23">
        <f t="shared" si="399"/>
        <v>0.13620230700976044</v>
      </c>
      <c r="AV129" s="23">
        <f t="shared" si="314"/>
        <v>0.60361493411702538</v>
      </c>
      <c r="AW129" s="150"/>
      <c r="AX129" s="152">
        <v>625</v>
      </c>
      <c r="AY129" s="152">
        <v>329</v>
      </c>
      <c r="AZ129" s="152">
        <v>718</v>
      </c>
      <c r="BA129" s="153">
        <v>39.5</v>
      </c>
      <c r="BB129" s="152">
        <v>24</v>
      </c>
      <c r="BC129" s="152">
        <v>165</v>
      </c>
      <c r="BD129" s="152">
        <v>850</v>
      </c>
      <c r="BE129" s="152">
        <v>40</v>
      </c>
      <c r="BF129" s="152">
        <v>160</v>
      </c>
      <c r="BG129" s="152">
        <v>30</v>
      </c>
      <c r="BH129" s="152">
        <v>100</v>
      </c>
      <c r="BI129" s="150">
        <v>33</v>
      </c>
      <c r="BJ129" s="152">
        <v>383</v>
      </c>
      <c r="BK129" s="152">
        <v>16</v>
      </c>
      <c r="BL129" s="153">
        <v>9.4</v>
      </c>
      <c r="BM129" s="153">
        <v>0.8</v>
      </c>
      <c r="BN129" s="152">
        <v>94.3</v>
      </c>
      <c r="BO129" s="152">
        <v>200</v>
      </c>
      <c r="BP129" s="152">
        <v>25.5</v>
      </c>
      <c r="BQ129" s="152">
        <v>102</v>
      </c>
      <c r="BR129" s="153">
        <v>18.7</v>
      </c>
      <c r="BS129" s="153">
        <v>3.67</v>
      </c>
      <c r="BT129" s="153">
        <v>13.3</v>
      </c>
      <c r="BU129" s="153">
        <v>1.7</v>
      </c>
      <c r="BV129" s="153">
        <v>8.1999999999999993</v>
      </c>
      <c r="BW129" s="149">
        <v>1.3</v>
      </c>
      <c r="BX129" s="149">
        <v>3.3</v>
      </c>
      <c r="BY129" s="149">
        <v>0.43</v>
      </c>
      <c r="BZ129" s="153">
        <v>2.6</v>
      </c>
      <c r="CA129" s="149">
        <v>0.37</v>
      </c>
      <c r="CB129" s="152">
        <v>11</v>
      </c>
      <c r="CC129" s="152">
        <v>41.3</v>
      </c>
      <c r="CD129" s="153">
        <v>9.8000000000000007</v>
      </c>
      <c r="CE129" s="153">
        <v>15</v>
      </c>
      <c r="CF129" s="152"/>
      <c r="CG129" s="109">
        <f t="shared" si="267"/>
        <v>389.6694214876033</v>
      </c>
      <c r="CH129" s="109">
        <f t="shared" si="268"/>
        <v>314.96062992125985</v>
      </c>
      <c r="CI129" s="109">
        <f t="shared" si="269"/>
        <v>264.79750778816202</v>
      </c>
      <c r="CJ129" s="109">
        <f t="shared" si="270"/>
        <v>212.5</v>
      </c>
      <c r="CK129" s="109">
        <f t="shared" si="271"/>
        <v>119.87179487179486</v>
      </c>
      <c r="CL129" s="109">
        <f t="shared" si="272"/>
        <v>62.098138747884938</v>
      </c>
      <c r="CM129" s="109">
        <f t="shared" si="273"/>
        <v>62.735849056603776</v>
      </c>
      <c r="CN129" s="109">
        <f t="shared" si="274"/>
        <v>45.212765957446805</v>
      </c>
      <c r="CO129" s="109">
        <f t="shared" si="275"/>
        <v>31.660231660231656</v>
      </c>
      <c r="CP129" s="109">
        <f t="shared" si="276"/>
        <v>22.222222222222221</v>
      </c>
      <c r="CQ129" s="109">
        <f t="shared" si="277"/>
        <v>20.245398773006134</v>
      </c>
      <c r="CR129" s="109">
        <f t="shared" si="278"/>
        <v>16.796875</v>
      </c>
      <c r="CS129" s="109">
        <f t="shared" si="279"/>
        <v>15.662650602409638</v>
      </c>
      <c r="CT129" s="109">
        <f t="shared" si="280"/>
        <v>15.416666666666666</v>
      </c>
      <c r="CU129" s="109">
        <f t="shared" si="514"/>
        <v>44.875</v>
      </c>
      <c r="CV129" s="109">
        <f t="shared" si="515"/>
        <v>7.6139978791092258</v>
      </c>
      <c r="CW129" s="109">
        <f t="shared" si="516"/>
        <v>5.8937499999999998</v>
      </c>
      <c r="CX129" s="147">
        <f t="shared" si="517"/>
        <v>304.24625000000003</v>
      </c>
      <c r="CY129" s="109">
        <f t="shared" si="518"/>
        <v>18.181818181818183</v>
      </c>
      <c r="CZ129" s="109">
        <f t="shared" si="519"/>
        <v>1.6326530612244896</v>
      </c>
      <c r="DA129" s="109">
        <f t="shared" si="520"/>
        <v>33.422459893048128</v>
      </c>
      <c r="DB129" s="109">
        <f t="shared" si="521"/>
        <v>23.9375</v>
      </c>
      <c r="DC129" s="109">
        <f t="shared" si="5"/>
        <v>17.384987893462473</v>
      </c>
      <c r="DD129" s="109">
        <f t="shared" si="522"/>
        <v>51.624999999999993</v>
      </c>
      <c r="DE129" s="109">
        <f t="shared" si="523"/>
        <v>0.30769230769230771</v>
      </c>
      <c r="DF129" s="109">
        <f t="shared" si="524"/>
        <v>15.884615384615383</v>
      </c>
      <c r="DG129" s="23">
        <f t="shared" si="525"/>
        <v>0.48484848484848486</v>
      </c>
      <c r="DH129" s="147">
        <f t="shared" si="526"/>
        <v>540.55440084835629</v>
      </c>
      <c r="DI129" s="23">
        <f t="shared" si="527"/>
        <v>8.8665222094508361E-2</v>
      </c>
      <c r="DJ129" s="109">
        <f t="shared" si="528"/>
        <v>254.86486486486487</v>
      </c>
      <c r="DK129" s="109">
        <f t="shared" si="529"/>
        <v>25.275854366763458</v>
      </c>
      <c r="DL129" s="109">
        <f t="shared" si="162"/>
        <v>3.2507181685596858</v>
      </c>
      <c r="DM129" s="109">
        <f t="shared" si="530"/>
        <v>36.269230769230766</v>
      </c>
      <c r="DN129" s="146">
        <f t="shared" si="42"/>
        <v>9.2156862745098045E-2</v>
      </c>
      <c r="DO129" s="109">
        <f t="shared" si="164"/>
        <v>7.1923076923076916</v>
      </c>
      <c r="DP129" s="147">
        <f t="shared" si="531"/>
        <v>126.53846153846153</v>
      </c>
      <c r="DQ129" s="109">
        <f t="shared" si="532"/>
        <v>3.2254901960784315</v>
      </c>
      <c r="DR129" s="109">
        <f t="shared" si="533"/>
        <v>4.6883115284006722</v>
      </c>
      <c r="DS129" s="23">
        <f t="shared" si="534"/>
        <v>0.70673224797627809</v>
      </c>
      <c r="DT129" s="154">
        <f t="shared" si="535"/>
        <v>3.0395136778115501E-3</v>
      </c>
      <c r="DU129" s="109">
        <f t="shared" si="536"/>
        <v>11.606060606060606</v>
      </c>
      <c r="DV129" s="109">
        <f t="shared" si="537"/>
        <v>20</v>
      </c>
      <c r="DW129" s="109">
        <f t="shared" si="538"/>
        <v>-0.61858883867617465</v>
      </c>
      <c r="DX129" s="109">
        <f t="shared" si="539"/>
        <v>4.1775456919060057</v>
      </c>
      <c r="DY129" s="109">
        <f t="shared" si="540"/>
        <v>10.783289817232376</v>
      </c>
      <c r="DZ129" s="23">
        <f t="shared" si="541"/>
        <v>2.2384446097371491</v>
      </c>
      <c r="EA129" s="154">
        <f t="shared" si="497"/>
        <v>0.41887592788971367</v>
      </c>
      <c r="EB129" s="23">
        <f t="shared" si="498"/>
        <v>2.5812499999999998</v>
      </c>
      <c r="EC129" s="23">
        <f t="shared" si="542"/>
        <v>0.2645118367452059</v>
      </c>
      <c r="ED129" s="23"/>
      <c r="EE129" s="23">
        <f t="shared" si="543"/>
        <v>48.465822349323751</v>
      </c>
      <c r="EF129" s="23">
        <f t="shared" si="543"/>
        <v>0.87298686219278809</v>
      </c>
      <c r="EG129" s="23">
        <f t="shared" si="543"/>
        <v>11.836927774313542</v>
      </c>
      <c r="EH129" s="23">
        <f t="shared" si="543"/>
        <v>8.7513707613907581</v>
      </c>
      <c r="EI129" s="23">
        <f t="shared" si="543"/>
        <v>0.14191412045498528</v>
      </c>
      <c r="EJ129" s="23">
        <f t="shared" si="543"/>
        <v>15.051497624013587</v>
      </c>
      <c r="EK129" s="23">
        <f t="shared" si="543"/>
        <v>7.3644827660352199</v>
      </c>
      <c r="EL129" s="23">
        <f t="shared" si="543"/>
        <v>0.45154492872040763</v>
      </c>
      <c r="EM129" s="23">
        <f t="shared" si="543"/>
        <v>6.6011568151031019</v>
      </c>
      <c r="EN129" s="23">
        <f t="shared" si="543"/>
        <v>0.46229599845184594</v>
      </c>
      <c r="EO129" s="23">
        <f t="shared" si="544"/>
        <v>100</v>
      </c>
      <c r="EP129" s="31">
        <f t="shared" si="9"/>
        <v>7.0527017438235093</v>
      </c>
      <c r="EU129" s="118"/>
    </row>
    <row r="130" spans="1:151" s="98" customFormat="1">
      <c r="A130" s="98" t="s">
        <v>115</v>
      </c>
      <c r="B130" s="98">
        <v>8</v>
      </c>
      <c r="C130" s="141" t="s">
        <v>212</v>
      </c>
      <c r="D130" s="141" t="s">
        <v>273</v>
      </c>
      <c r="E130" s="142" t="s">
        <v>211</v>
      </c>
      <c r="G130" s="149">
        <v>43.6</v>
      </c>
      <c r="H130" s="149">
        <v>1.0940000000000001</v>
      </c>
      <c r="I130" s="149">
        <v>6.59</v>
      </c>
      <c r="J130" s="149">
        <v>7.06</v>
      </c>
      <c r="K130" s="149">
        <v>0.113</v>
      </c>
      <c r="L130" s="149">
        <v>9.94</v>
      </c>
      <c r="M130" s="149">
        <v>15.86</v>
      </c>
      <c r="N130" s="149">
        <v>0.38</v>
      </c>
      <c r="O130" s="149">
        <v>7.57</v>
      </c>
      <c r="P130" s="149">
        <v>1.18</v>
      </c>
      <c r="Q130" s="149">
        <v>4.34</v>
      </c>
      <c r="R130" s="149">
        <v>0.1</v>
      </c>
      <c r="S130" s="149">
        <f t="shared" si="499"/>
        <v>97.826999999999998</v>
      </c>
      <c r="T130" s="150"/>
      <c r="U130" s="103">
        <v>0.71124814166666683</v>
      </c>
      <c r="V130" s="104">
        <v>0.51200307560000002</v>
      </c>
      <c r="W130" s="155">
        <v>18.758723026718084</v>
      </c>
      <c r="X130" s="155">
        <v>15.681626556242206</v>
      </c>
      <c r="Y130" s="155">
        <v>38.994447316379869</v>
      </c>
      <c r="Z130" s="155">
        <f t="shared" si="500"/>
        <v>2.0787367701330206</v>
      </c>
      <c r="AA130" s="155">
        <f t="shared" si="501"/>
        <v>0.83596450216290508</v>
      </c>
      <c r="AB130" s="151">
        <f t="shared" si="502"/>
        <v>15.718098014596649</v>
      </c>
      <c r="AC130" s="151">
        <f t="shared" si="503"/>
        <v>68.815117707770668</v>
      </c>
      <c r="AD130" s="149">
        <v>-7.6975233333333337</v>
      </c>
      <c r="AE130" s="23"/>
      <c r="AF130" s="23">
        <f t="shared" si="504"/>
        <v>0.75992528270144122</v>
      </c>
      <c r="AG130" s="147">
        <f t="shared" ref="AG130:AG132" si="545">H130*5995</f>
        <v>6558.5300000000007</v>
      </c>
      <c r="AH130" s="147">
        <f t="shared" ref="AH130:AH132" si="546">O130*8302</f>
        <v>62846.14</v>
      </c>
      <c r="AI130" s="147">
        <f t="shared" ref="AI130:AI132" si="547">P130*4364</f>
        <v>5149.5199999999995</v>
      </c>
      <c r="AJ130" s="23">
        <f t="shared" ref="AJ130:AJ132" si="548">N130+O130</f>
        <v>7.95</v>
      </c>
      <c r="AK130" s="23">
        <f t="shared" ref="AK130:AK132" si="549">O130/N130</f>
        <v>19.921052631578949</v>
      </c>
      <c r="AL130" s="23">
        <f t="shared" ref="AL130:AL132" si="550">N130/O130</f>
        <v>5.0198150594451783E-2</v>
      </c>
      <c r="AM130" s="23">
        <f t="shared" si="511"/>
        <v>2.4066767830045523</v>
      </c>
      <c r="AN130" s="23">
        <f t="shared" si="361"/>
        <v>1.1487101669195752</v>
      </c>
      <c r="AO130" s="23">
        <f t="shared" ref="AO130:AO132" si="551">(EL130/61.98+EM130/94.2)/(EG130/101.96)</f>
        <v>1.3381970605744931</v>
      </c>
      <c r="AP130" s="23">
        <f t="shared" si="2"/>
        <v>0.74727409696348923</v>
      </c>
      <c r="AQ130" s="23">
        <f t="shared" si="224"/>
        <v>0.1750143563214536</v>
      </c>
      <c r="AR130" s="147">
        <f t="shared" si="512"/>
        <v>1965.5509366451995</v>
      </c>
      <c r="AS130" s="147">
        <f t="shared" si="513"/>
        <v>2414.4635376157789</v>
      </c>
      <c r="AT130" s="147"/>
      <c r="AU130" s="23">
        <f t="shared" si="399"/>
        <v>0.17362385321100918</v>
      </c>
      <c r="AV130" s="23">
        <f t="shared" si="314"/>
        <v>1.2433385203728224</v>
      </c>
      <c r="AW130" s="150"/>
      <c r="AX130" s="150">
        <v>613</v>
      </c>
      <c r="AY130" s="150">
        <v>3575</v>
      </c>
      <c r="AZ130" s="150">
        <v>3793</v>
      </c>
      <c r="BA130" s="150">
        <v>75.3</v>
      </c>
      <c r="BB130" s="150">
        <v>16</v>
      </c>
      <c r="BC130" s="150">
        <v>103</v>
      </c>
      <c r="BD130" s="150">
        <v>60</v>
      </c>
      <c r="BE130" s="150">
        <v>37</v>
      </c>
      <c r="BF130" s="150">
        <v>170</v>
      </c>
      <c r="BG130" s="150">
        <v>150</v>
      </c>
      <c r="BH130" s="150">
        <v>180</v>
      </c>
      <c r="BI130" s="150">
        <v>45</v>
      </c>
      <c r="BJ130" s="150">
        <v>662</v>
      </c>
      <c r="BK130" s="150">
        <v>47</v>
      </c>
      <c r="BL130" s="150">
        <v>20.7</v>
      </c>
      <c r="BM130" s="150">
        <v>3.2</v>
      </c>
      <c r="BN130" s="150">
        <v>281</v>
      </c>
      <c r="BO130" s="150">
        <v>570</v>
      </c>
      <c r="BP130" s="150">
        <v>64.400000000000006</v>
      </c>
      <c r="BQ130" s="150">
        <v>239</v>
      </c>
      <c r="BR130" s="150">
        <v>41.9</v>
      </c>
      <c r="BS130" s="150">
        <v>7.68</v>
      </c>
      <c r="BT130" s="150">
        <v>27.4</v>
      </c>
      <c r="BU130" s="150">
        <v>3</v>
      </c>
      <c r="BV130" s="150">
        <v>12.9</v>
      </c>
      <c r="BW130" s="150">
        <v>1.8</v>
      </c>
      <c r="BX130" s="150">
        <v>3.9</v>
      </c>
      <c r="BY130" s="150">
        <v>0.44</v>
      </c>
      <c r="BZ130" s="150">
        <v>2.6</v>
      </c>
      <c r="CA130" s="150">
        <v>0.36</v>
      </c>
      <c r="CB130" s="150">
        <v>157</v>
      </c>
      <c r="CC130" s="150">
        <v>130</v>
      </c>
      <c r="CD130" s="150">
        <v>29.1</v>
      </c>
      <c r="CE130" s="150">
        <v>19</v>
      </c>
      <c r="CF130" s="152"/>
      <c r="CG130" s="109">
        <f t="shared" si="267"/>
        <v>1161.1570247933885</v>
      </c>
      <c r="CH130" s="109">
        <f t="shared" si="268"/>
        <v>897.63779527559052</v>
      </c>
      <c r="CI130" s="109">
        <f t="shared" si="269"/>
        <v>668.74350986500531</v>
      </c>
      <c r="CJ130" s="109">
        <f t="shared" si="270"/>
        <v>497.91666666666669</v>
      </c>
      <c r="CK130" s="109">
        <f t="shared" si="271"/>
        <v>268.58974358974359</v>
      </c>
      <c r="CL130" s="109">
        <f t="shared" si="272"/>
        <v>129.94923857868019</v>
      </c>
      <c r="CM130" s="109">
        <f t="shared" si="273"/>
        <v>129.24528301886792</v>
      </c>
      <c r="CN130" s="109">
        <f t="shared" si="274"/>
        <v>79.787234042553195</v>
      </c>
      <c r="CO130" s="109">
        <f t="shared" si="275"/>
        <v>49.80694980694981</v>
      </c>
      <c r="CP130" s="109">
        <f t="shared" si="276"/>
        <v>30.769230769230766</v>
      </c>
      <c r="CQ130" s="109">
        <f t="shared" si="277"/>
        <v>23.926380368098158</v>
      </c>
      <c r="CR130" s="109">
        <f t="shared" si="278"/>
        <v>17.1875</v>
      </c>
      <c r="CS130" s="109">
        <f t="shared" si="279"/>
        <v>15.662650602409638</v>
      </c>
      <c r="CT130" s="109">
        <f t="shared" si="280"/>
        <v>15</v>
      </c>
      <c r="CU130" s="109">
        <f t="shared" ref="CU130:CU132" si="552">AZ130/BK130</f>
        <v>80.702127659574472</v>
      </c>
      <c r="CV130" s="109">
        <f t="shared" ref="CV130:CV132" si="553">AZ130/BN130</f>
        <v>13.498220640569395</v>
      </c>
      <c r="CW130" s="109">
        <f t="shared" ref="CW130:CW132" si="554">BN130/BK130</f>
        <v>5.9787234042553195</v>
      </c>
      <c r="CX130" s="147">
        <f t="shared" si="517"/>
        <v>139.5431914893617</v>
      </c>
      <c r="CY130" s="109">
        <f t="shared" ref="CY130:CY132" si="555">BO130/CB130</f>
        <v>3.6305732484076434</v>
      </c>
      <c r="CZ130" s="109">
        <f t="shared" ref="CZ130:CZ132" si="556">BK130/CD130</f>
        <v>1.6151202749140892</v>
      </c>
      <c r="DA130" s="109">
        <f t="shared" ref="DA130:DA132" si="557">AX130/BR130</f>
        <v>14.630071599045346</v>
      </c>
      <c r="DB130" s="109">
        <f t="shared" ref="DB130:DB132" si="558">BJ130/BK130</f>
        <v>14.085106382978724</v>
      </c>
      <c r="DC130" s="109">
        <f t="shared" si="5"/>
        <v>29.176923076923078</v>
      </c>
      <c r="DD130" s="109">
        <f t="shared" ref="DD130:DD132" si="559">CC130/BM130</f>
        <v>40.625</v>
      </c>
      <c r="DE130" s="109">
        <f t="shared" ref="DE130:DE132" si="560">BM130/BZ130</f>
        <v>1.2307692307692308</v>
      </c>
      <c r="DF130" s="109">
        <f t="shared" ref="DF130:DF132" si="561">CC130/BZ130</f>
        <v>50</v>
      </c>
      <c r="DG130" s="23">
        <f t="shared" ref="DG130:DG132" si="562">BK130/BI130</f>
        <v>1.0444444444444445</v>
      </c>
      <c r="DH130" s="147">
        <f t="shared" si="526"/>
        <v>223.65174377224199</v>
      </c>
      <c r="DI130" s="23">
        <f t="shared" si="527"/>
        <v>0.13612377067908155</v>
      </c>
      <c r="DJ130" s="109">
        <f t="shared" ref="DJ130:DJ132" si="563">BN130/CA130</f>
        <v>780.55555555555554</v>
      </c>
      <c r="DK130" s="109">
        <f t="shared" ref="DK130:DK132" si="564">CG130/CT130</f>
        <v>77.410468319559229</v>
      </c>
      <c r="DL130" s="109">
        <f>CG130/CK130</f>
        <v>4.3231621925481765</v>
      </c>
      <c r="DM130" s="109">
        <f t="shared" ref="DM130:DM132" si="565">BN130/BZ130</f>
        <v>108.07692307692308</v>
      </c>
      <c r="DN130" s="146">
        <f t="shared" si="42"/>
        <v>8.6610878661087867E-2</v>
      </c>
      <c r="DO130" s="109">
        <f t="shared" si="164"/>
        <v>16.115384615384613</v>
      </c>
      <c r="DP130" s="147">
        <f t="shared" ref="DP130:DP132" si="566">AY130/BZ130</f>
        <v>1375</v>
      </c>
      <c r="DQ130" s="109">
        <f t="shared" ref="DQ130:DQ132" si="567">AY130/BQ130</f>
        <v>14.9581589958159</v>
      </c>
      <c r="DR130" s="109">
        <f t="shared" ref="DR130:DR132" si="568">AY130/(((BR130/0.195)*(BT130/0.259))^0.5)</f>
        <v>23.711604416072028</v>
      </c>
      <c r="DS130" s="23">
        <f t="shared" ref="DS130:DS132" si="569">(BS130/0.074)/(((BR130/0.195)*(BT130/0.259))^0.5)</f>
        <v>0.68835804919838661</v>
      </c>
      <c r="DT130" s="154">
        <f t="shared" ref="DT130:DT132" si="570">1/AY130</f>
        <v>2.7972027972027972E-4</v>
      </c>
      <c r="DU130" s="109">
        <f t="shared" ref="DU130:DU132" si="571">BJ130/BI130</f>
        <v>14.71111111111111</v>
      </c>
      <c r="DV130" s="109">
        <f t="shared" ref="DV130:DV132" si="572">BK130/BM130</f>
        <v>14.6875</v>
      </c>
      <c r="DW130" s="109">
        <f t="shared" ref="DW130:DW132" si="573">1.74+LOG(BK130/BI130)-1.92*LOG(BJ130/BI130)</f>
        <v>-0.48299396911518988</v>
      </c>
      <c r="DX130" s="109">
        <f t="shared" ref="DX130:DX132" si="574">BK130*100/BJ130</f>
        <v>7.0996978851963748</v>
      </c>
      <c r="DY130" s="109">
        <f t="shared" ref="DY130:DY132" si="575">CC130*100/BJ130</f>
        <v>19.637462235649547</v>
      </c>
      <c r="DZ130" s="23">
        <f t="shared" si="541"/>
        <v>0.47505152070027268</v>
      </c>
      <c r="EA130" s="154">
        <f t="shared" si="497"/>
        <v>0.2679715302491103</v>
      </c>
      <c r="EB130" s="23">
        <f t="shared" si="498"/>
        <v>2.7659574468085109</v>
      </c>
      <c r="EC130" s="23">
        <f t="shared" si="542"/>
        <v>1.4072031707207262</v>
      </c>
      <c r="ED130" s="23"/>
      <c r="EE130" s="23">
        <f t="shared" si="543"/>
        <v>46.687440436034997</v>
      </c>
      <c r="EF130" s="23">
        <f t="shared" si="543"/>
        <v>1.1714692623170249</v>
      </c>
      <c r="EG130" s="23">
        <f t="shared" si="543"/>
        <v>7.0566567081071243</v>
      </c>
      <c r="EH130" s="23">
        <f t="shared" si="543"/>
        <v>7.5599387495047488</v>
      </c>
      <c r="EI130" s="23">
        <f t="shared" si="543"/>
        <v>0.12100185250623749</v>
      </c>
      <c r="EJ130" s="23">
        <f t="shared" si="543"/>
        <v>10.643879769132749</v>
      </c>
      <c r="EK130" s="23">
        <f t="shared" si="543"/>
        <v>16.983091865034748</v>
      </c>
      <c r="EL130" s="23">
        <f t="shared" si="543"/>
        <v>0.40690888453424995</v>
      </c>
      <c r="EM130" s="23">
        <f t="shared" si="543"/>
        <v>8.1060533050638739</v>
      </c>
      <c r="EN130" s="23">
        <f t="shared" si="543"/>
        <v>1.2635591677642499</v>
      </c>
      <c r="EO130" s="23">
        <f t="shared" ref="EO130:EO132" si="576">SUM(EE130:EN130)</f>
        <v>100.00000000000001</v>
      </c>
      <c r="EP130" s="31">
        <f t="shared" si="9"/>
        <v>8.5129621895981238</v>
      </c>
      <c r="EU130" s="118"/>
    </row>
    <row r="131" spans="1:151" s="98" customFormat="1">
      <c r="A131" s="98" t="s">
        <v>115</v>
      </c>
      <c r="B131" s="98">
        <v>8</v>
      </c>
      <c r="C131" s="141" t="s">
        <v>213</v>
      </c>
      <c r="D131" s="141" t="s">
        <v>273</v>
      </c>
      <c r="E131" s="142" t="s">
        <v>211</v>
      </c>
      <c r="G131" s="149">
        <v>43.71</v>
      </c>
      <c r="H131" s="149">
        <v>1.1160000000000001</v>
      </c>
      <c r="I131" s="149">
        <v>6.75</v>
      </c>
      <c r="J131" s="149">
        <v>7.19</v>
      </c>
      <c r="K131" s="149">
        <v>0.115</v>
      </c>
      <c r="L131" s="149">
        <v>10.45</v>
      </c>
      <c r="M131" s="149">
        <v>15.28</v>
      </c>
      <c r="N131" s="149">
        <v>0.26</v>
      </c>
      <c r="O131" s="149">
        <v>6.27</v>
      </c>
      <c r="P131" s="149">
        <v>1.1599999999999999</v>
      </c>
      <c r="Q131" s="149">
        <v>5.4</v>
      </c>
      <c r="R131" s="149">
        <v>0.13</v>
      </c>
      <c r="S131" s="149">
        <f t="shared" si="499"/>
        <v>97.831000000000003</v>
      </c>
      <c r="T131" s="150"/>
      <c r="U131" s="103">
        <v>0.71122577166666689</v>
      </c>
      <c r="V131" s="104">
        <v>0.51206600000000002</v>
      </c>
      <c r="W131" s="155">
        <v>18.759808667325913</v>
      </c>
      <c r="X131" s="155">
        <v>15.679626446659233</v>
      </c>
      <c r="Y131" s="155">
        <v>38.990554895221443</v>
      </c>
      <c r="Z131" s="155">
        <f t="shared" si="500"/>
        <v>2.0784089852223047</v>
      </c>
      <c r="AA131" s="155">
        <f t="shared" si="501"/>
        <v>0.83580950769335649</v>
      </c>
      <c r="AB131" s="151">
        <f t="shared" si="502"/>
        <v>15.506318712110456</v>
      </c>
      <c r="AC131" s="151">
        <f t="shared" si="503"/>
        <v>68.2946216424412</v>
      </c>
      <c r="AD131" s="149">
        <v>-7.6428666666666665</v>
      </c>
      <c r="AE131" s="23"/>
      <c r="AF131" s="23">
        <f t="shared" si="504"/>
        <v>0.76567679410355771</v>
      </c>
      <c r="AG131" s="147">
        <f t="shared" si="545"/>
        <v>6690.420000000001</v>
      </c>
      <c r="AH131" s="147">
        <f t="shared" si="546"/>
        <v>52053.539999999994</v>
      </c>
      <c r="AI131" s="147">
        <f t="shared" si="547"/>
        <v>5062.24</v>
      </c>
      <c r="AJ131" s="23">
        <f t="shared" si="548"/>
        <v>6.5299999999999994</v>
      </c>
      <c r="AK131" s="23">
        <f t="shared" si="549"/>
        <v>24.115384615384613</v>
      </c>
      <c r="AL131" s="23">
        <f t="shared" si="550"/>
        <v>4.1467304625199368E-2</v>
      </c>
      <c r="AM131" s="23">
        <f t="shared" si="511"/>
        <v>2.2637037037037038</v>
      </c>
      <c r="AN131" s="23">
        <f t="shared" si="361"/>
        <v>0.92888888888888888</v>
      </c>
      <c r="AO131" s="23">
        <f t="shared" si="551"/>
        <v>1.06877358805255</v>
      </c>
      <c r="AP131" s="23">
        <f t="shared" si="2"/>
        <v>0.93565186413535473</v>
      </c>
      <c r="AQ131" s="23">
        <f t="shared" ref="AQ131:AQ132" si="577">(EG131/101.96)/((EK131/56.08)+(EL131/61.98)+(EM131/94.2))</f>
        <v>0.19288442713752138</v>
      </c>
      <c r="AR131" s="147">
        <f t="shared" si="512"/>
        <v>2181.7915684355289</v>
      </c>
      <c r="AS131" s="147">
        <f t="shared" si="513"/>
        <v>2404.7629734639418</v>
      </c>
      <c r="AT131" s="147"/>
      <c r="AU131" s="23">
        <f t="shared" si="399"/>
        <v>0.14344543582704186</v>
      </c>
      <c r="AV131" s="23">
        <f t="shared" si="314"/>
        <v>1.0054088228355742</v>
      </c>
      <c r="AW131" s="150"/>
      <c r="AX131" s="150">
        <v>673</v>
      </c>
      <c r="AY131" s="150">
        <v>4146</v>
      </c>
      <c r="AZ131" s="150">
        <v>3614</v>
      </c>
      <c r="BA131" s="150">
        <v>108</v>
      </c>
      <c r="BB131" s="150">
        <v>16</v>
      </c>
      <c r="BC131" s="150">
        <v>48</v>
      </c>
      <c r="BD131" s="150">
        <v>60</v>
      </c>
      <c r="BE131" s="150">
        <v>35</v>
      </c>
      <c r="BF131" s="150">
        <v>80</v>
      </c>
      <c r="BG131" s="150">
        <v>40</v>
      </c>
      <c r="BH131" s="150">
        <v>130</v>
      </c>
      <c r="BI131" s="150">
        <v>46</v>
      </c>
      <c r="BJ131" s="150">
        <v>575</v>
      </c>
      <c r="BK131" s="150">
        <v>47</v>
      </c>
      <c r="BL131" s="150">
        <v>17.7</v>
      </c>
      <c r="BM131" s="150">
        <v>3.3</v>
      </c>
      <c r="BN131" s="150">
        <v>291</v>
      </c>
      <c r="BO131" s="150">
        <v>589</v>
      </c>
      <c r="BP131" s="150">
        <v>66.8</v>
      </c>
      <c r="BQ131" s="150">
        <v>250</v>
      </c>
      <c r="BR131" s="150">
        <v>43.4</v>
      </c>
      <c r="BS131" s="150">
        <v>7.86</v>
      </c>
      <c r="BT131" s="150">
        <v>28.3</v>
      </c>
      <c r="BU131" s="150">
        <v>3</v>
      </c>
      <c r="BV131" s="150">
        <v>13.6</v>
      </c>
      <c r="BW131" s="150">
        <v>2</v>
      </c>
      <c r="BX131" s="150">
        <v>4.5</v>
      </c>
      <c r="BY131" s="150">
        <v>0.54</v>
      </c>
      <c r="BZ131" s="150">
        <v>2.8</v>
      </c>
      <c r="CA131" s="150">
        <v>0.37</v>
      </c>
      <c r="CB131" s="150">
        <v>159</v>
      </c>
      <c r="CC131" s="150">
        <v>135</v>
      </c>
      <c r="CD131" s="150">
        <v>30.4</v>
      </c>
      <c r="CE131" s="150">
        <v>20</v>
      </c>
      <c r="CF131" s="152"/>
      <c r="CG131" s="109">
        <f t="shared" si="267"/>
        <v>1202.4793388429753</v>
      </c>
      <c r="CH131" s="109">
        <f t="shared" si="268"/>
        <v>927.55905511811022</v>
      </c>
      <c r="CI131" s="109">
        <f t="shared" si="269"/>
        <v>693.66562824506752</v>
      </c>
      <c r="CJ131" s="109">
        <f t="shared" si="270"/>
        <v>520.83333333333337</v>
      </c>
      <c r="CK131" s="109">
        <f t="shared" si="271"/>
        <v>278.20512820512818</v>
      </c>
      <c r="CL131" s="109">
        <f t="shared" si="272"/>
        <v>132.99492385786803</v>
      </c>
      <c r="CM131" s="109">
        <f t="shared" si="273"/>
        <v>133.49056603773585</v>
      </c>
      <c r="CN131" s="109">
        <f t="shared" si="274"/>
        <v>79.787234042553195</v>
      </c>
      <c r="CO131" s="109">
        <f t="shared" si="275"/>
        <v>52.509652509652504</v>
      </c>
      <c r="CP131" s="109">
        <f t="shared" si="276"/>
        <v>34.188034188034187</v>
      </c>
      <c r="CQ131" s="109">
        <f t="shared" si="277"/>
        <v>27.607361963190183</v>
      </c>
      <c r="CR131" s="109">
        <f t="shared" si="278"/>
        <v>21.09375</v>
      </c>
      <c r="CS131" s="109">
        <f t="shared" si="279"/>
        <v>16.867469879518069</v>
      </c>
      <c r="CT131" s="109">
        <f t="shared" si="280"/>
        <v>15.416666666666666</v>
      </c>
      <c r="CU131" s="109">
        <f t="shared" si="552"/>
        <v>76.893617021276597</v>
      </c>
      <c r="CV131" s="109">
        <f t="shared" si="553"/>
        <v>12.419243986254296</v>
      </c>
      <c r="CW131" s="109">
        <f t="shared" si="554"/>
        <v>6.1914893617021276</v>
      </c>
      <c r="CX131" s="147">
        <f t="shared" si="517"/>
        <v>142.34936170212768</v>
      </c>
      <c r="CY131" s="109">
        <f t="shared" si="555"/>
        <v>3.7044025157232703</v>
      </c>
      <c r="CZ131" s="109">
        <f t="shared" si="556"/>
        <v>1.5460526315789473</v>
      </c>
      <c r="DA131" s="109">
        <f t="shared" si="557"/>
        <v>15.506912442396313</v>
      </c>
      <c r="DB131" s="109">
        <f t="shared" si="558"/>
        <v>12.23404255319149</v>
      </c>
      <c r="DC131" s="109">
        <f t="shared" si="5"/>
        <v>26.770370370370369</v>
      </c>
      <c r="DD131" s="109">
        <f t="shared" si="559"/>
        <v>40.909090909090914</v>
      </c>
      <c r="DE131" s="109">
        <f t="shared" si="560"/>
        <v>1.1785714285714286</v>
      </c>
      <c r="DF131" s="109">
        <f t="shared" si="561"/>
        <v>48.214285714285715</v>
      </c>
      <c r="DG131" s="23">
        <f t="shared" si="562"/>
        <v>1.0217391304347827</v>
      </c>
      <c r="DH131" s="147">
        <f t="shared" si="526"/>
        <v>178.87814432989688</v>
      </c>
      <c r="DI131" s="23">
        <f t="shared" si="527"/>
        <v>0.14633824513304919</v>
      </c>
      <c r="DJ131" s="109">
        <f t="shared" si="563"/>
        <v>786.48648648648646</v>
      </c>
      <c r="DK131" s="109">
        <f t="shared" si="564"/>
        <v>77.998659816841638</v>
      </c>
      <c r="DL131" s="109">
        <f t="shared" si="162"/>
        <v>4.322275964504704</v>
      </c>
      <c r="DM131" s="109">
        <f t="shared" si="565"/>
        <v>103.92857142857143</v>
      </c>
      <c r="DN131" s="146">
        <f t="shared" si="42"/>
        <v>7.0800000000000002E-2</v>
      </c>
      <c r="DO131" s="109">
        <f t="shared" si="164"/>
        <v>15.5</v>
      </c>
      <c r="DP131" s="147">
        <f t="shared" si="566"/>
        <v>1480.7142857142858</v>
      </c>
      <c r="DQ131" s="109">
        <f t="shared" si="567"/>
        <v>16.584</v>
      </c>
      <c r="DR131" s="109">
        <f t="shared" si="568"/>
        <v>26.586330727166033</v>
      </c>
      <c r="DS131" s="23">
        <f t="shared" si="569"/>
        <v>0.68111419510672955</v>
      </c>
      <c r="DT131" s="154">
        <f t="shared" si="570"/>
        <v>2.4119633381572601E-4</v>
      </c>
      <c r="DU131" s="109">
        <f t="shared" si="571"/>
        <v>12.5</v>
      </c>
      <c r="DV131" s="109">
        <f t="shared" si="572"/>
        <v>14.242424242424244</v>
      </c>
      <c r="DW131" s="109">
        <f t="shared" si="573"/>
        <v>-0.35672719872132497</v>
      </c>
      <c r="DX131" s="109">
        <f t="shared" si="574"/>
        <v>8.1739130434782616</v>
      </c>
      <c r="DY131" s="109">
        <f t="shared" si="575"/>
        <v>23.478260869565219</v>
      </c>
      <c r="DZ131" s="23">
        <f t="shared" si="541"/>
        <v>0.39928927971574446</v>
      </c>
      <c r="EA131" s="154">
        <f t="shared" si="497"/>
        <v>0.37113402061855671</v>
      </c>
      <c r="EB131" s="23">
        <f>CC131/BK131</f>
        <v>2.8723404255319149</v>
      </c>
      <c r="EC131" s="23">
        <f t="shared" si="542"/>
        <v>1.3765397591180097</v>
      </c>
      <c r="ED131" s="23"/>
      <c r="EE131" s="23">
        <f t="shared" si="543"/>
        <v>47.355933305164626</v>
      </c>
      <c r="EF131" s="23">
        <f t="shared" si="543"/>
        <v>1.209087658855267</v>
      </c>
      <c r="EG131" s="23">
        <f t="shared" si="543"/>
        <v>7.313030194689115</v>
      </c>
      <c r="EH131" s="23">
        <f t="shared" si="543"/>
        <v>7.7897314221947758</v>
      </c>
      <c r="EI131" s="23">
        <f t="shared" si="543"/>
        <v>0.12459236627988862</v>
      </c>
      <c r="EJ131" s="23">
        <f t="shared" si="543"/>
        <v>11.321654153259445</v>
      </c>
      <c r="EK131" s="23">
        <f t="shared" si="543"/>
        <v>16.554533537014766</v>
      </c>
      <c r="EL131" s="23">
        <f t="shared" si="543"/>
        <v>0.28168708898061773</v>
      </c>
      <c r="EM131" s="23">
        <f t="shared" si="543"/>
        <v>6.7929924919556663</v>
      </c>
      <c r="EN131" s="23">
        <f t="shared" si="543"/>
        <v>1.2567577816058328</v>
      </c>
      <c r="EO131" s="23">
        <f t="shared" si="576"/>
        <v>100</v>
      </c>
      <c r="EP131" s="31">
        <f t="shared" si="9"/>
        <v>7.0746795809362837</v>
      </c>
      <c r="EU131" s="118"/>
    </row>
    <row r="132" spans="1:151" s="98" customFormat="1">
      <c r="A132" s="98" t="s">
        <v>115</v>
      </c>
      <c r="B132" s="98">
        <v>8</v>
      </c>
      <c r="C132" s="141" t="s">
        <v>216</v>
      </c>
      <c r="D132" s="141" t="s">
        <v>273</v>
      </c>
      <c r="E132" s="142" t="s">
        <v>211</v>
      </c>
      <c r="G132" s="149">
        <v>44.06</v>
      </c>
      <c r="H132" s="149">
        <v>1.097</v>
      </c>
      <c r="I132" s="149">
        <v>6.79</v>
      </c>
      <c r="J132" s="149">
        <v>7.16</v>
      </c>
      <c r="K132" s="149">
        <v>0.11700000000000001</v>
      </c>
      <c r="L132" s="149">
        <v>9.86</v>
      </c>
      <c r="M132" s="149">
        <v>14.98</v>
      </c>
      <c r="N132" s="149">
        <v>0.4</v>
      </c>
      <c r="O132" s="149">
        <v>7.34</v>
      </c>
      <c r="P132" s="149">
        <v>1.1599999999999999</v>
      </c>
      <c r="Q132" s="149">
        <v>4.6399999999999997</v>
      </c>
      <c r="R132" s="149">
        <v>0.08</v>
      </c>
      <c r="S132" s="149">
        <f t="shared" si="499"/>
        <v>97.684000000000012</v>
      </c>
      <c r="T132" s="150"/>
      <c r="U132" s="103">
        <v>0.71125061166666692</v>
      </c>
      <c r="V132" s="104">
        <v>0.51202875000000003</v>
      </c>
      <c r="W132" s="155">
        <v>18.758029617555657</v>
      </c>
      <c r="X132" s="155">
        <v>15.680658018935393</v>
      </c>
      <c r="Y132" s="155">
        <v>38.991562781080674</v>
      </c>
      <c r="Z132" s="155">
        <f t="shared" si="500"/>
        <v>2.078659836670075</v>
      </c>
      <c r="AA132" s="155">
        <f t="shared" si="501"/>
        <v>0.83594377120824304</v>
      </c>
      <c r="AB132" s="151">
        <f t="shared" si="502"/>
        <v>15.628760839236122</v>
      </c>
      <c r="AC132" s="151">
        <f t="shared" si="503"/>
        <v>68.610497345588328</v>
      </c>
      <c r="AD132" s="149">
        <v>-7.8566833333333337</v>
      </c>
      <c r="AE132" s="23"/>
      <c r="AF132" s="23">
        <f t="shared" si="504"/>
        <v>0.75586180754416188</v>
      </c>
      <c r="AG132" s="147">
        <f t="shared" si="545"/>
        <v>6576.5149999999994</v>
      </c>
      <c r="AH132" s="147">
        <f t="shared" si="546"/>
        <v>60936.68</v>
      </c>
      <c r="AI132" s="147">
        <f t="shared" si="547"/>
        <v>5062.24</v>
      </c>
      <c r="AJ132" s="23">
        <f t="shared" si="548"/>
        <v>7.74</v>
      </c>
      <c r="AK132" s="23">
        <f t="shared" si="549"/>
        <v>18.349999999999998</v>
      </c>
      <c r="AL132" s="23">
        <f t="shared" si="550"/>
        <v>5.4495912806539516E-2</v>
      </c>
      <c r="AM132" s="23">
        <f t="shared" si="511"/>
        <v>2.2061855670103094</v>
      </c>
      <c r="AN132" s="23">
        <f t="shared" si="361"/>
        <v>1.08100147275405</v>
      </c>
      <c r="AO132" s="23">
        <f t="shared" si="551"/>
        <v>1.2669620977213416</v>
      </c>
      <c r="AP132" s="23">
        <f t="shared" si="2"/>
        <v>0.78928959421794964</v>
      </c>
      <c r="AQ132" s="23">
        <f t="shared" si="577"/>
        <v>0.18946335443392456</v>
      </c>
      <c r="AR132" s="147">
        <f t="shared" si="512"/>
        <v>2031.0825202667436</v>
      </c>
      <c r="AS132" s="147">
        <f t="shared" si="513"/>
        <v>2322.0119417678911</v>
      </c>
      <c r="AT132" s="147"/>
      <c r="AU132" s="23">
        <f t="shared" si="399"/>
        <v>0.16659101225601453</v>
      </c>
      <c r="AV132" s="23">
        <f t="shared" ref="AV132" si="578">(O132/94.2)/(I132/101.96)</f>
        <v>1.170052124862027</v>
      </c>
      <c r="AW132" s="150"/>
      <c r="AX132" s="150">
        <v>537</v>
      </c>
      <c r="AY132" s="150">
        <v>3516</v>
      </c>
      <c r="AZ132" s="150">
        <v>3432</v>
      </c>
      <c r="BA132" s="150">
        <v>72.599999999999994</v>
      </c>
      <c r="BB132" s="150">
        <v>15</v>
      </c>
      <c r="BC132" s="150">
        <v>87</v>
      </c>
      <c r="BD132" s="150">
        <v>50</v>
      </c>
      <c r="BE132" s="150">
        <v>27</v>
      </c>
      <c r="BF132" s="150">
        <v>60</v>
      </c>
      <c r="BG132" s="150">
        <v>40</v>
      </c>
      <c r="BH132" s="150">
        <v>110</v>
      </c>
      <c r="BI132" s="150">
        <v>47</v>
      </c>
      <c r="BJ132" s="150">
        <v>838</v>
      </c>
      <c r="BK132" s="150">
        <v>48</v>
      </c>
      <c r="BL132" s="150">
        <v>23.5</v>
      </c>
      <c r="BM132" s="153">
        <v>3</v>
      </c>
      <c r="BN132" s="150">
        <v>256</v>
      </c>
      <c r="BO132" s="150">
        <v>524</v>
      </c>
      <c r="BP132" s="150">
        <v>61.4</v>
      </c>
      <c r="BQ132" s="150">
        <v>222</v>
      </c>
      <c r="BR132" s="150">
        <v>39.4</v>
      </c>
      <c r="BS132" s="150">
        <v>7.22</v>
      </c>
      <c r="BT132" s="150">
        <v>24.4</v>
      </c>
      <c r="BU132" s="150">
        <v>3</v>
      </c>
      <c r="BV132" s="150">
        <v>12.4</v>
      </c>
      <c r="BW132" s="150">
        <v>1.7</v>
      </c>
      <c r="BX132" s="150">
        <v>3.8</v>
      </c>
      <c r="BY132" s="150">
        <v>0.46</v>
      </c>
      <c r="BZ132" s="150">
        <v>2.5</v>
      </c>
      <c r="CA132" s="150">
        <v>0.35</v>
      </c>
      <c r="CB132" s="150">
        <v>156</v>
      </c>
      <c r="CC132" s="150">
        <v>129</v>
      </c>
      <c r="CD132" s="150">
        <v>28.3</v>
      </c>
      <c r="CE132" s="150">
        <v>18</v>
      </c>
      <c r="CF132" s="152"/>
      <c r="CG132" s="109">
        <f t="shared" si="267"/>
        <v>1057.8512396694216</v>
      </c>
      <c r="CH132" s="109">
        <f t="shared" si="268"/>
        <v>825.19685039370074</v>
      </c>
      <c r="CI132" s="109">
        <f t="shared" si="269"/>
        <v>637.59086188992728</v>
      </c>
      <c r="CJ132" s="109">
        <f t="shared" si="270"/>
        <v>462.5</v>
      </c>
      <c r="CK132" s="109">
        <f t="shared" si="271"/>
        <v>252.56410256410257</v>
      </c>
      <c r="CL132" s="109">
        <f t="shared" si="272"/>
        <v>122.16582064297801</v>
      </c>
      <c r="CM132" s="109">
        <f t="shared" si="273"/>
        <v>115.0943396226415</v>
      </c>
      <c r="CN132" s="109">
        <f t="shared" si="274"/>
        <v>79.787234042553195</v>
      </c>
      <c r="CO132" s="109">
        <f t="shared" si="275"/>
        <v>47.876447876447877</v>
      </c>
      <c r="CP132" s="109">
        <f t="shared" si="276"/>
        <v>29.059829059829056</v>
      </c>
      <c r="CQ132" s="109">
        <f t="shared" si="277"/>
        <v>23.312883435582819</v>
      </c>
      <c r="CR132" s="109">
        <f t="shared" si="278"/>
        <v>17.96875</v>
      </c>
      <c r="CS132" s="109">
        <f t="shared" si="279"/>
        <v>15.060240963855421</v>
      </c>
      <c r="CT132" s="109">
        <f t="shared" si="280"/>
        <v>14.583333333333332</v>
      </c>
      <c r="CU132" s="109">
        <f t="shared" si="552"/>
        <v>71.5</v>
      </c>
      <c r="CV132" s="109">
        <f t="shared" si="553"/>
        <v>13.40625</v>
      </c>
      <c r="CW132" s="109">
        <f t="shared" si="554"/>
        <v>5.333333333333333</v>
      </c>
      <c r="CX132" s="147">
        <f t="shared" si="517"/>
        <v>137.01072916666666</v>
      </c>
      <c r="CY132" s="109">
        <f t="shared" si="555"/>
        <v>3.358974358974359</v>
      </c>
      <c r="CZ132" s="109">
        <f t="shared" si="556"/>
        <v>1.6961130742049471</v>
      </c>
      <c r="DA132" s="109">
        <f t="shared" si="557"/>
        <v>13.629441624365482</v>
      </c>
      <c r="DB132" s="109">
        <f t="shared" si="558"/>
        <v>17.458333333333332</v>
      </c>
      <c r="DC132" s="109">
        <f t="shared" si="5"/>
        <v>26.604651162790699</v>
      </c>
      <c r="DD132" s="109">
        <f t="shared" si="559"/>
        <v>43</v>
      </c>
      <c r="DE132" s="109">
        <f t="shared" si="560"/>
        <v>1.2</v>
      </c>
      <c r="DF132" s="109">
        <f t="shared" si="561"/>
        <v>51.6</v>
      </c>
      <c r="DG132" s="23">
        <f t="shared" si="562"/>
        <v>1.0212765957446808</v>
      </c>
      <c r="DH132" s="147">
        <f t="shared" si="526"/>
        <v>238.03390625</v>
      </c>
      <c r="DI132" s="23">
        <f t="shared" si="527"/>
        <v>0.14316291632258513</v>
      </c>
      <c r="DJ132" s="109">
        <f t="shared" si="563"/>
        <v>731.42857142857144</v>
      </c>
      <c r="DK132" s="109">
        <f t="shared" si="564"/>
        <v>72.538370720188922</v>
      </c>
      <c r="DL132" s="109">
        <f t="shared" si="162"/>
        <v>4.1884465327012634</v>
      </c>
      <c r="DM132" s="109">
        <f t="shared" si="565"/>
        <v>102.4</v>
      </c>
      <c r="DN132" s="146">
        <f t="shared" si="42"/>
        <v>0.10585585585585586</v>
      </c>
      <c r="DO132" s="109">
        <f>BR132/BZ132</f>
        <v>15.76</v>
      </c>
      <c r="DP132" s="147">
        <f t="shared" si="566"/>
        <v>1406.4</v>
      </c>
      <c r="DQ132" s="109">
        <f t="shared" si="567"/>
        <v>15.837837837837839</v>
      </c>
      <c r="DR132" s="109">
        <f t="shared" si="568"/>
        <v>25.484318842481827</v>
      </c>
      <c r="DS132" s="23">
        <f t="shared" si="569"/>
        <v>0.70717946546566579</v>
      </c>
      <c r="DT132" s="154">
        <f t="shared" si="570"/>
        <v>2.8441410693970419E-4</v>
      </c>
      <c r="DU132" s="109">
        <f t="shared" si="571"/>
        <v>17.829787234042552</v>
      </c>
      <c r="DV132" s="109">
        <f t="shared" si="572"/>
        <v>16</v>
      </c>
      <c r="DW132" s="109">
        <f t="shared" si="573"/>
        <v>-0.65305724909368368</v>
      </c>
      <c r="DX132" s="109">
        <f t="shared" si="574"/>
        <v>5.7279236276849641</v>
      </c>
      <c r="DY132" s="109">
        <f t="shared" si="575"/>
        <v>15.393794749403341</v>
      </c>
      <c r="DZ132" s="23">
        <f t="shared" si="541"/>
        <v>0.45829819305933145</v>
      </c>
      <c r="EA132" s="154">
        <f t="shared" si="497"/>
        <v>0.28359374999999998</v>
      </c>
      <c r="EB132" s="23">
        <f t="shared" si="498"/>
        <v>2.6875</v>
      </c>
      <c r="EC132" s="23">
        <f t="shared" si="542"/>
        <v>1.4935242667506616</v>
      </c>
      <c r="ED132" s="23"/>
      <c r="EE132" s="23">
        <f t="shared" si="543"/>
        <v>47.394690417796127</v>
      </c>
      <c r="EF132" s="23">
        <f t="shared" si="543"/>
        <v>1.1800266769932446</v>
      </c>
      <c r="EG132" s="23">
        <f t="shared" si="543"/>
        <v>7.3039025859472471</v>
      </c>
      <c r="EH132" s="23">
        <f t="shared" si="543"/>
        <v>7.7019061141947409</v>
      </c>
      <c r="EI132" s="23">
        <f t="shared" si="543"/>
        <v>0.12585516974312635</v>
      </c>
      <c r="EJ132" s="23">
        <f t="shared" si="543"/>
        <v>10.606256185189965</v>
      </c>
      <c r="EK132" s="23">
        <f t="shared" si="543"/>
        <v>16.113764467966092</v>
      </c>
      <c r="EL132" s="23">
        <f t="shared" si="543"/>
        <v>0.43027408459188499</v>
      </c>
      <c r="EM132" s="23">
        <f t="shared" si="543"/>
        <v>7.8955294522610888</v>
      </c>
      <c r="EN132" s="23">
        <f t="shared" si="543"/>
        <v>1.2477948453164662</v>
      </c>
      <c r="EO132" s="23">
        <f t="shared" si="576"/>
        <v>99.999999999999986</v>
      </c>
      <c r="EP132" s="31">
        <f t="shared" si="9"/>
        <v>8.3258035368529733</v>
      </c>
      <c r="EU132" s="118"/>
    </row>
    <row r="133" spans="1:151">
      <c r="DC133" s="3"/>
      <c r="DL133" s="3"/>
      <c r="DN133" s="131"/>
      <c r="DO133" s="109"/>
      <c r="EA133" s="98"/>
      <c r="EB133" s="98"/>
      <c r="EC133" s="98"/>
      <c r="ED133" s="98"/>
    </row>
    <row r="134" spans="1:151">
      <c r="DC134" s="3"/>
      <c r="DL134" s="3"/>
      <c r="DN134" s="131"/>
      <c r="DO134" s="109"/>
    </row>
    <row r="135" spans="1:151">
      <c r="DC135" s="3"/>
      <c r="DL135" s="3"/>
      <c r="DN135" s="131"/>
      <c r="DO135" s="109"/>
    </row>
    <row r="136" spans="1:151">
      <c r="E136" s="156"/>
      <c r="F136"/>
    </row>
    <row r="137" spans="1:151">
      <c r="E137" s="156"/>
      <c r="F137"/>
    </row>
    <row r="138" spans="1:151">
      <c r="E138" s="156"/>
      <c r="F138"/>
    </row>
  </sheetData>
  <phoneticPr fontId="11" type="noConversion"/>
  <pageMargins left="0.7" right="0.7" top="0.75" bottom="0.75" header="0.3" footer="0.3"/>
  <pageSetup paperSize="9" orientation="portrait" r:id="rId1"/>
  <drawing r:id="rId2"/>
  <legacyDrawing r:id="rId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Foglio13"/>
  <dimension ref="A1:K165"/>
  <sheetViews>
    <sheetView zoomScaleNormal="100" workbookViewId="0">
      <selection activeCell="N236" sqref="N236"/>
    </sheetView>
  </sheetViews>
  <sheetFormatPr baseColWidth="10" defaultColWidth="8.83203125" defaultRowHeight="15"/>
  <sheetData>
    <row r="1" spans="1:1">
      <c r="A1" s="190" t="s">
        <v>435</v>
      </c>
    </row>
    <row r="2" spans="1:1">
      <c r="A2" s="190" t="s">
        <v>436</v>
      </c>
    </row>
    <row r="3" spans="1:1">
      <c r="A3" s="190" t="s">
        <v>437</v>
      </c>
    </row>
    <row r="27" spans="10:10">
      <c r="J27" s="27"/>
    </row>
    <row r="76" spans="10:11">
      <c r="J76">
        <v>17.600000000000001</v>
      </c>
      <c r="K76">
        <v>15.35</v>
      </c>
    </row>
    <row r="77" spans="10:11">
      <c r="J77">
        <v>20.100000000000001</v>
      </c>
      <c r="K77">
        <v>15.65</v>
      </c>
    </row>
    <row r="142" spans="3:10">
      <c r="J142" s="27"/>
    </row>
    <row r="144" spans="3:10" ht="18" thickBot="1">
      <c r="C144" s="3"/>
      <c r="D144" s="76" t="s">
        <v>381</v>
      </c>
      <c r="E144" s="74" t="s">
        <v>228</v>
      </c>
    </row>
    <row r="145" spans="3:5" ht="16" thickTop="1">
      <c r="C145" t="s">
        <v>438</v>
      </c>
      <c r="D145">
        <v>0.26309076752731553</v>
      </c>
      <c r="E145">
        <v>-7.1</v>
      </c>
    </row>
    <row r="146" spans="3:5">
      <c r="C146" t="s">
        <v>439</v>
      </c>
      <c r="D146">
        <v>0.32661289503513824</v>
      </c>
      <c r="E146">
        <v>1</v>
      </c>
    </row>
    <row r="165" spans="1:1">
      <c r="A165" s="27"/>
    </row>
  </sheetData>
  <pageMargins left="0.7" right="0.7" top="0.75" bottom="0.75" header="0.3" footer="0.3"/>
  <pageSetup paperSize="9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911B15-9AD3-40D3-BC11-47C883222C35}">
  <dimension ref="A1:A3"/>
  <sheetViews>
    <sheetView zoomScaleNormal="100" workbookViewId="0">
      <selection activeCell="A3" sqref="A3"/>
    </sheetView>
  </sheetViews>
  <sheetFormatPr baseColWidth="10" defaultColWidth="8.83203125" defaultRowHeight="15"/>
  <sheetData>
    <row r="1" spans="1:1">
      <c r="A1" s="9" t="s">
        <v>435</v>
      </c>
    </row>
    <row r="2" spans="1:1">
      <c r="A2" s="9" t="s">
        <v>436</v>
      </c>
    </row>
    <row r="3" spans="1:1">
      <c r="A3" s="9" t="s">
        <v>437</v>
      </c>
    </row>
  </sheetData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Foglio14"/>
  <dimension ref="A1:AE327"/>
  <sheetViews>
    <sheetView zoomScaleNormal="100" workbookViewId="0">
      <selection activeCell="A9" sqref="A9"/>
    </sheetView>
  </sheetViews>
  <sheetFormatPr baseColWidth="10" defaultColWidth="8.83203125" defaultRowHeight="15"/>
  <cols>
    <col min="1" max="1" width="29.33203125" style="24" bestFit="1" customWidth="1"/>
    <col min="2" max="2" width="12.5" bestFit="1" customWidth="1"/>
    <col min="3" max="3" width="10.83203125" bestFit="1" customWidth="1"/>
    <col min="4" max="5" width="11" bestFit="1" customWidth="1"/>
    <col min="6" max="6" width="10.5" bestFit="1" customWidth="1"/>
    <col min="7" max="11" width="10" bestFit="1" customWidth="1"/>
    <col min="12" max="12" width="10.83203125" bestFit="1" customWidth="1"/>
    <col min="13" max="14" width="10" bestFit="1" customWidth="1"/>
    <col min="15" max="15" width="9.5" bestFit="1" customWidth="1"/>
    <col min="16" max="16" width="10" bestFit="1" customWidth="1"/>
    <col min="17" max="17" width="9.5" bestFit="1" customWidth="1"/>
    <col min="18" max="30" width="9.33203125" bestFit="1" customWidth="1"/>
  </cols>
  <sheetData>
    <row r="1" spans="1:30">
      <c r="A1" s="9" t="s">
        <v>435</v>
      </c>
    </row>
    <row r="2" spans="1:30">
      <c r="A2" s="9" t="s">
        <v>436</v>
      </c>
    </row>
    <row r="3" spans="1:30">
      <c r="A3" s="9" t="s">
        <v>437</v>
      </c>
    </row>
    <row r="4" spans="1:30">
      <c r="A4" s="191" t="s">
        <v>194</v>
      </c>
      <c r="B4" s="192" t="s">
        <v>40</v>
      </c>
      <c r="C4" s="192" t="s">
        <v>37</v>
      </c>
      <c r="D4" s="192" t="s">
        <v>39</v>
      </c>
      <c r="E4" s="192" t="s">
        <v>68</v>
      </c>
      <c r="F4" s="192" t="s">
        <v>69</v>
      </c>
      <c r="G4" s="192" t="s">
        <v>50</v>
      </c>
      <c r="H4" s="192" t="s">
        <v>52</v>
      </c>
      <c r="I4" s="192" t="s">
        <v>28</v>
      </c>
      <c r="J4" s="192" t="s">
        <v>53</v>
      </c>
      <c r="K4" s="192" t="s">
        <v>54</v>
      </c>
      <c r="L4" s="192" t="s">
        <v>67</v>
      </c>
      <c r="M4" s="192" t="s">
        <v>55</v>
      </c>
      <c r="N4" s="192" t="s">
        <v>38</v>
      </c>
      <c r="O4" s="192" t="s">
        <v>29</v>
      </c>
      <c r="P4" s="192" t="s">
        <v>56</v>
      </c>
      <c r="Q4" s="192" t="s">
        <v>57</v>
      </c>
      <c r="R4" s="192" t="s">
        <v>49</v>
      </c>
      <c r="S4" s="192" t="s">
        <v>51</v>
      </c>
      <c r="T4" s="192" t="s">
        <v>58</v>
      </c>
      <c r="U4" s="192" t="s">
        <v>27</v>
      </c>
      <c r="V4" s="192" t="s">
        <v>59</v>
      </c>
      <c r="W4" s="192" t="s">
        <v>60</v>
      </c>
      <c r="X4" s="192" t="s">
        <v>61</v>
      </c>
      <c r="Y4" s="192" t="s">
        <v>48</v>
      </c>
      <c r="Z4" s="192" t="s">
        <v>62</v>
      </c>
      <c r="AA4" s="192" t="s">
        <v>63</v>
      </c>
      <c r="AB4" s="192" t="s">
        <v>64</v>
      </c>
      <c r="AC4" s="192" t="s">
        <v>65</v>
      </c>
      <c r="AD4" s="192" t="s">
        <v>66</v>
      </c>
    </row>
    <row r="5" spans="1:30">
      <c r="A5" s="24" t="s">
        <v>195</v>
      </c>
      <c r="B5">
        <v>1.6000000000000001E-3</v>
      </c>
      <c r="C5">
        <v>0.45700000000000002</v>
      </c>
      <c r="D5">
        <v>5.08</v>
      </c>
      <c r="E5">
        <v>6.2600000000000003E-2</v>
      </c>
      <c r="F5">
        <v>1.7299999999999999E-2</v>
      </c>
      <c r="G5">
        <v>0.46</v>
      </c>
      <c r="H5">
        <v>3.0200000000000001E-2</v>
      </c>
      <c r="I5">
        <v>2.3E-2</v>
      </c>
      <c r="J5">
        <v>0.50800000000000001</v>
      </c>
      <c r="K5">
        <v>1.34</v>
      </c>
      <c r="L5">
        <v>0.14399999999999999</v>
      </c>
      <c r="M5">
        <v>0.20300000000000001</v>
      </c>
      <c r="N5">
        <v>15.8</v>
      </c>
      <c r="O5">
        <v>1.4999999999999999E-2</v>
      </c>
      <c r="P5">
        <v>0.99399999999999999</v>
      </c>
      <c r="Q5">
        <v>0.32400000000000001</v>
      </c>
      <c r="R5">
        <v>8.42</v>
      </c>
      <c r="S5">
        <v>0.22700000000000001</v>
      </c>
      <c r="T5">
        <v>0.123</v>
      </c>
      <c r="U5">
        <v>0.158</v>
      </c>
      <c r="V5">
        <v>0.432</v>
      </c>
      <c r="W5">
        <v>0.08</v>
      </c>
      <c r="X5">
        <v>0.54</v>
      </c>
      <c r="Y5">
        <v>3.37</v>
      </c>
      <c r="Z5">
        <v>0.121</v>
      </c>
      <c r="AA5">
        <v>0.34599999999999997</v>
      </c>
      <c r="AB5">
        <v>5.3999999999999999E-2</v>
      </c>
      <c r="AC5">
        <v>0.34599999999999997</v>
      </c>
      <c r="AD5">
        <v>5.3999999999999999E-2</v>
      </c>
    </row>
    <row r="7" spans="1:30">
      <c r="A7" s="25" t="s">
        <v>196</v>
      </c>
    </row>
    <row r="8" spans="1:30">
      <c r="A8" s="191" t="s">
        <v>197</v>
      </c>
      <c r="B8" s="192" t="s">
        <v>40</v>
      </c>
      <c r="C8" s="192" t="s">
        <v>37</v>
      </c>
      <c r="D8" s="192" t="s">
        <v>39</v>
      </c>
      <c r="E8" s="192" t="s">
        <v>68</v>
      </c>
      <c r="F8" s="192" t="s">
        <v>69</v>
      </c>
      <c r="G8" s="192" t="s">
        <v>50</v>
      </c>
      <c r="H8" s="192" t="s">
        <v>52</v>
      </c>
      <c r="I8" s="192" t="s">
        <v>28</v>
      </c>
      <c r="J8" s="192" t="s">
        <v>53</v>
      </c>
      <c r="K8" s="192" t="s">
        <v>54</v>
      </c>
      <c r="L8" s="192" t="s">
        <v>67</v>
      </c>
      <c r="M8" s="192" t="s">
        <v>55</v>
      </c>
      <c r="N8" s="192" t="s">
        <v>38</v>
      </c>
      <c r="O8" s="192" t="s">
        <v>29</v>
      </c>
      <c r="P8" s="192" t="s">
        <v>56</v>
      </c>
      <c r="Q8" s="192" t="s">
        <v>57</v>
      </c>
      <c r="R8" s="192" t="s">
        <v>49</v>
      </c>
      <c r="S8" s="192" t="s">
        <v>51</v>
      </c>
      <c r="T8" s="192" t="s">
        <v>58</v>
      </c>
      <c r="U8" s="192" t="s">
        <v>27</v>
      </c>
      <c r="V8" s="192" t="s">
        <v>59</v>
      </c>
      <c r="W8" s="192" t="s">
        <v>60</v>
      </c>
      <c r="X8" s="192" t="s">
        <v>61</v>
      </c>
      <c r="Y8" s="192" t="s">
        <v>48</v>
      </c>
      <c r="Z8" s="192" t="s">
        <v>62</v>
      </c>
      <c r="AA8" s="192" t="s">
        <v>63</v>
      </c>
      <c r="AB8" s="192" t="s">
        <v>64</v>
      </c>
      <c r="AC8" s="192" t="s">
        <v>65</v>
      </c>
      <c r="AD8" s="192" t="s">
        <v>66</v>
      </c>
    </row>
    <row r="9" spans="1:30">
      <c r="A9" s="24" t="s">
        <v>198</v>
      </c>
      <c r="B9">
        <v>35</v>
      </c>
      <c r="C9">
        <v>455</v>
      </c>
      <c r="D9">
        <v>624</v>
      </c>
      <c r="E9">
        <v>34.5</v>
      </c>
      <c r="F9">
        <v>5.9</v>
      </c>
      <c r="G9">
        <v>13</v>
      </c>
      <c r="H9">
        <v>0.6</v>
      </c>
      <c r="I9">
        <v>7.52</v>
      </c>
      <c r="J9">
        <v>79.7</v>
      </c>
      <c r="K9">
        <v>179</v>
      </c>
      <c r="L9">
        <v>23</v>
      </c>
      <c r="M9">
        <v>22.1</v>
      </c>
      <c r="N9">
        <v>1670</v>
      </c>
      <c r="O9">
        <v>0.38</v>
      </c>
      <c r="P9">
        <v>87.2</v>
      </c>
      <c r="Q9">
        <v>16.399999999999999</v>
      </c>
      <c r="R9">
        <v>336</v>
      </c>
      <c r="S9">
        <v>8.4</v>
      </c>
      <c r="T9">
        <v>3.16</v>
      </c>
      <c r="U9">
        <v>0.69199999999999995</v>
      </c>
      <c r="V9">
        <v>11.7</v>
      </c>
      <c r="W9">
        <v>1.5</v>
      </c>
      <c r="X9">
        <v>7.2</v>
      </c>
      <c r="Y9">
        <v>27</v>
      </c>
      <c r="Z9">
        <v>1.1000000000000001</v>
      </c>
      <c r="AA9">
        <v>2.9</v>
      </c>
      <c r="AB9">
        <v>0.36</v>
      </c>
      <c r="AC9">
        <v>2.1</v>
      </c>
      <c r="AD9">
        <v>0.31</v>
      </c>
    </row>
    <row r="10" spans="1:30">
      <c r="A10" s="24" t="s">
        <v>200</v>
      </c>
      <c r="B10">
        <v>38.200000000000003</v>
      </c>
      <c r="C10">
        <v>470</v>
      </c>
      <c r="D10">
        <v>646</v>
      </c>
      <c r="E10">
        <v>38.1</v>
      </c>
      <c r="F10">
        <v>5.0999999999999996</v>
      </c>
      <c r="G10">
        <v>14</v>
      </c>
      <c r="H10">
        <v>0.9</v>
      </c>
      <c r="I10">
        <v>7.55</v>
      </c>
      <c r="J10">
        <v>83.3</v>
      </c>
      <c r="K10">
        <v>187</v>
      </c>
      <c r="L10">
        <v>28</v>
      </c>
      <c r="M10">
        <v>23.2</v>
      </c>
      <c r="N10">
        <v>1744</v>
      </c>
      <c r="O10">
        <v>0.39</v>
      </c>
      <c r="P10">
        <v>90.4</v>
      </c>
      <c r="Q10">
        <v>17.600000000000001</v>
      </c>
      <c r="R10">
        <v>313</v>
      </c>
      <c r="S10">
        <v>8.6</v>
      </c>
      <c r="T10">
        <v>3.31</v>
      </c>
      <c r="U10">
        <v>0.72899999999999998</v>
      </c>
      <c r="V10">
        <v>12</v>
      </c>
      <c r="W10">
        <v>1.5</v>
      </c>
      <c r="X10">
        <v>7.7</v>
      </c>
      <c r="Y10">
        <v>30</v>
      </c>
      <c r="Z10">
        <v>1.2</v>
      </c>
      <c r="AA10">
        <v>3.1</v>
      </c>
      <c r="AB10">
        <v>0.39</v>
      </c>
      <c r="AC10">
        <v>2.2000000000000002</v>
      </c>
      <c r="AD10">
        <v>0.32</v>
      </c>
    </row>
    <row r="11" spans="1:30">
      <c r="A11" s="24" t="s">
        <v>201</v>
      </c>
      <c r="B11">
        <v>34.9</v>
      </c>
      <c r="C11">
        <v>485</v>
      </c>
      <c r="D11">
        <v>689</v>
      </c>
      <c r="E11">
        <v>38.6</v>
      </c>
      <c r="F11">
        <v>9.8000000000000007</v>
      </c>
      <c r="G11">
        <v>15</v>
      </c>
      <c r="H11">
        <v>0.7</v>
      </c>
      <c r="I11">
        <v>7.26</v>
      </c>
      <c r="J11">
        <v>84.9</v>
      </c>
      <c r="K11">
        <v>190</v>
      </c>
      <c r="L11">
        <v>30</v>
      </c>
      <c r="M11">
        <v>23.7</v>
      </c>
      <c r="N11">
        <v>1768</v>
      </c>
      <c r="O11">
        <v>0.4</v>
      </c>
      <c r="P11">
        <v>93</v>
      </c>
      <c r="Q11">
        <v>17.899999999999999</v>
      </c>
      <c r="R11">
        <v>353</v>
      </c>
      <c r="S11">
        <v>8.8000000000000007</v>
      </c>
      <c r="T11">
        <v>3.46</v>
      </c>
      <c r="U11">
        <v>0.746</v>
      </c>
      <c r="V11">
        <v>12.2</v>
      </c>
      <c r="W11">
        <v>1.6</v>
      </c>
      <c r="X11">
        <v>7.7</v>
      </c>
      <c r="Y11">
        <v>30</v>
      </c>
      <c r="Z11">
        <v>1.3</v>
      </c>
      <c r="AA11">
        <v>3</v>
      </c>
      <c r="AB11">
        <v>0.39</v>
      </c>
      <c r="AC11">
        <v>2.2999999999999998</v>
      </c>
      <c r="AD11">
        <v>0.33</v>
      </c>
    </row>
    <row r="12" spans="1:30">
      <c r="A12" s="24" t="s">
        <v>202</v>
      </c>
      <c r="B12">
        <v>40.5</v>
      </c>
      <c r="C12">
        <v>707</v>
      </c>
      <c r="D12">
        <v>845</v>
      </c>
      <c r="E12">
        <v>45.2</v>
      </c>
      <c r="F12">
        <v>10.3</v>
      </c>
      <c r="G12">
        <v>17</v>
      </c>
      <c r="H12">
        <v>0.8</v>
      </c>
      <c r="I12">
        <v>8.36</v>
      </c>
      <c r="J12">
        <v>97.7</v>
      </c>
      <c r="K12">
        <v>218</v>
      </c>
      <c r="L12">
        <v>33</v>
      </c>
      <c r="M12">
        <v>26.8</v>
      </c>
      <c r="N12">
        <v>754</v>
      </c>
      <c r="O12">
        <v>0.39</v>
      </c>
      <c r="P12">
        <v>106</v>
      </c>
      <c r="Q12">
        <v>19.8</v>
      </c>
      <c r="R12">
        <v>414</v>
      </c>
      <c r="S12">
        <v>10.6</v>
      </c>
      <c r="T12">
        <v>3.96</v>
      </c>
      <c r="U12">
        <v>0.88400000000000001</v>
      </c>
      <c r="V12">
        <v>14.5</v>
      </c>
      <c r="W12">
        <v>1.8</v>
      </c>
      <c r="X12">
        <v>9.3000000000000007</v>
      </c>
      <c r="Y12">
        <v>40</v>
      </c>
      <c r="Z12">
        <v>1.6</v>
      </c>
      <c r="AA12">
        <v>4</v>
      </c>
      <c r="AB12">
        <v>0.52</v>
      </c>
      <c r="AC12">
        <v>3.1</v>
      </c>
      <c r="AD12">
        <v>0.44</v>
      </c>
    </row>
    <row r="13" spans="1:30">
      <c r="A13" s="24" t="s">
        <v>203</v>
      </c>
      <c r="B13">
        <v>35.200000000000003</v>
      </c>
      <c r="C13">
        <v>450</v>
      </c>
      <c r="D13">
        <v>719</v>
      </c>
      <c r="E13">
        <v>43.9</v>
      </c>
      <c r="F13">
        <v>11.2</v>
      </c>
      <c r="G13">
        <v>16</v>
      </c>
      <c r="H13">
        <v>0.8</v>
      </c>
      <c r="I13">
        <v>7</v>
      </c>
      <c r="J13">
        <v>95.4</v>
      </c>
      <c r="K13">
        <v>214</v>
      </c>
      <c r="L13">
        <v>34</v>
      </c>
      <c r="M13">
        <v>26.3</v>
      </c>
      <c r="N13">
        <v>1912</v>
      </c>
      <c r="O13">
        <v>0.46</v>
      </c>
      <c r="P13">
        <v>104</v>
      </c>
      <c r="Q13">
        <v>19.2</v>
      </c>
      <c r="R13">
        <v>406</v>
      </c>
      <c r="S13">
        <v>10.3</v>
      </c>
      <c r="T13">
        <v>3.81</v>
      </c>
      <c r="U13">
        <v>0.84199999999999997</v>
      </c>
      <c r="V13">
        <v>14.2</v>
      </c>
      <c r="W13">
        <v>1.8</v>
      </c>
      <c r="X13">
        <v>8.6999999999999993</v>
      </c>
      <c r="Y13">
        <v>34</v>
      </c>
      <c r="Z13">
        <v>1.4</v>
      </c>
      <c r="AA13">
        <v>3.5</v>
      </c>
      <c r="AB13">
        <v>0.48</v>
      </c>
      <c r="AC13">
        <v>2.8</v>
      </c>
      <c r="AD13">
        <v>0.4</v>
      </c>
    </row>
    <row r="14" spans="1:30">
      <c r="A14" s="24" t="s">
        <v>426</v>
      </c>
      <c r="B14">
        <v>39.5</v>
      </c>
      <c r="C14">
        <v>625</v>
      </c>
      <c r="D14">
        <v>718</v>
      </c>
      <c r="E14">
        <v>41.3</v>
      </c>
      <c r="F14">
        <v>9.8000000000000007</v>
      </c>
      <c r="G14">
        <v>16</v>
      </c>
      <c r="H14">
        <v>0.8</v>
      </c>
      <c r="I14">
        <v>6.14</v>
      </c>
      <c r="J14">
        <v>94.3</v>
      </c>
      <c r="K14">
        <v>200</v>
      </c>
      <c r="L14">
        <v>11</v>
      </c>
      <c r="M14">
        <v>25.5</v>
      </c>
      <c r="N14">
        <v>329</v>
      </c>
      <c r="O14">
        <v>0.43</v>
      </c>
      <c r="P14">
        <v>102</v>
      </c>
      <c r="Q14">
        <v>18.7</v>
      </c>
      <c r="R14">
        <v>383</v>
      </c>
      <c r="S14">
        <v>9.4</v>
      </c>
      <c r="T14">
        <v>3.67</v>
      </c>
      <c r="U14">
        <v>0.81200000000000006</v>
      </c>
      <c r="V14">
        <v>13.3</v>
      </c>
      <c r="W14">
        <v>1.7</v>
      </c>
      <c r="X14">
        <v>8.1999999999999993</v>
      </c>
      <c r="Y14">
        <v>33</v>
      </c>
      <c r="Z14">
        <v>1.3</v>
      </c>
      <c r="AA14">
        <v>3.3</v>
      </c>
      <c r="AB14">
        <v>0.43</v>
      </c>
      <c r="AC14">
        <v>2.6</v>
      </c>
      <c r="AD14">
        <v>0.37</v>
      </c>
    </row>
    <row r="15" spans="1:30">
      <c r="A15" s="24" t="s">
        <v>425</v>
      </c>
      <c r="B15">
        <v>8.1999999999999993</v>
      </c>
      <c r="C15">
        <v>203</v>
      </c>
      <c r="D15">
        <v>1399</v>
      </c>
      <c r="E15">
        <v>100</v>
      </c>
      <c r="F15">
        <v>23.2</v>
      </c>
      <c r="G15">
        <v>30</v>
      </c>
      <c r="H15">
        <v>1.5</v>
      </c>
      <c r="I15">
        <v>6.24</v>
      </c>
      <c r="J15">
        <v>220</v>
      </c>
      <c r="K15">
        <v>498</v>
      </c>
      <c r="L15">
        <v>57</v>
      </c>
      <c r="M15">
        <v>60.9</v>
      </c>
      <c r="N15">
        <v>2260</v>
      </c>
      <c r="O15">
        <v>1.53</v>
      </c>
      <c r="P15">
        <v>245</v>
      </c>
      <c r="Q15">
        <v>45.7</v>
      </c>
      <c r="R15">
        <v>606</v>
      </c>
      <c r="S15">
        <v>16</v>
      </c>
      <c r="T15">
        <v>8.86</v>
      </c>
      <c r="U15">
        <v>2.319</v>
      </c>
      <c r="V15">
        <v>32.799999999999997</v>
      </c>
      <c r="W15">
        <v>4.2</v>
      </c>
      <c r="X15">
        <v>19.5</v>
      </c>
      <c r="Y15">
        <v>80</v>
      </c>
      <c r="Z15">
        <v>3.2</v>
      </c>
      <c r="AA15">
        <v>7.8</v>
      </c>
      <c r="AB15">
        <v>0.99</v>
      </c>
      <c r="AC15">
        <v>5.6</v>
      </c>
      <c r="AD15">
        <v>0.85</v>
      </c>
    </row>
    <row r="16" spans="1:30">
      <c r="A16" t="s">
        <v>212</v>
      </c>
      <c r="B16">
        <v>75.3</v>
      </c>
      <c r="C16">
        <v>613</v>
      </c>
      <c r="D16">
        <v>3793</v>
      </c>
      <c r="E16">
        <v>130</v>
      </c>
      <c r="F16">
        <v>29.1</v>
      </c>
      <c r="G16">
        <v>47</v>
      </c>
      <c r="H16">
        <v>3.2</v>
      </c>
      <c r="I16">
        <v>7.57</v>
      </c>
      <c r="J16">
        <v>281</v>
      </c>
      <c r="K16">
        <v>570</v>
      </c>
      <c r="L16">
        <v>157</v>
      </c>
      <c r="M16">
        <v>64.400000000000006</v>
      </c>
      <c r="N16">
        <v>3575</v>
      </c>
      <c r="O16">
        <v>1.18</v>
      </c>
      <c r="P16">
        <v>239</v>
      </c>
      <c r="Q16">
        <v>41.9</v>
      </c>
      <c r="R16">
        <v>662</v>
      </c>
      <c r="S16">
        <v>20.7</v>
      </c>
      <c r="T16">
        <v>7.68</v>
      </c>
      <c r="U16">
        <v>1.0940000000000001</v>
      </c>
      <c r="V16">
        <v>27.4</v>
      </c>
      <c r="W16">
        <v>3</v>
      </c>
      <c r="X16">
        <v>12.9</v>
      </c>
      <c r="Y16">
        <v>45</v>
      </c>
      <c r="Z16">
        <v>1.8</v>
      </c>
      <c r="AA16">
        <v>3.9</v>
      </c>
      <c r="AB16">
        <v>0.44</v>
      </c>
      <c r="AC16">
        <v>2.6</v>
      </c>
      <c r="AD16">
        <v>0.36</v>
      </c>
    </row>
    <row r="17" spans="1:30">
      <c r="A17" t="s">
        <v>213</v>
      </c>
      <c r="B17">
        <v>108</v>
      </c>
      <c r="C17">
        <v>673</v>
      </c>
      <c r="D17">
        <v>3614</v>
      </c>
      <c r="E17">
        <v>135</v>
      </c>
      <c r="F17">
        <v>30.4</v>
      </c>
      <c r="G17">
        <v>47</v>
      </c>
      <c r="H17">
        <v>3.3</v>
      </c>
      <c r="I17">
        <v>6.27</v>
      </c>
      <c r="J17">
        <v>291</v>
      </c>
      <c r="K17">
        <v>589</v>
      </c>
      <c r="L17">
        <v>159</v>
      </c>
      <c r="M17">
        <v>66.8</v>
      </c>
      <c r="N17">
        <v>4146</v>
      </c>
      <c r="O17">
        <v>1.1599999999999999</v>
      </c>
      <c r="P17">
        <v>250</v>
      </c>
      <c r="Q17">
        <v>43.4</v>
      </c>
      <c r="R17">
        <v>575</v>
      </c>
      <c r="S17">
        <v>17.7</v>
      </c>
      <c r="T17">
        <v>7.86</v>
      </c>
      <c r="U17">
        <v>1.1160000000000001</v>
      </c>
      <c r="V17">
        <v>28.3</v>
      </c>
      <c r="W17">
        <v>3</v>
      </c>
      <c r="X17">
        <v>13.6</v>
      </c>
      <c r="Y17">
        <v>46</v>
      </c>
      <c r="Z17">
        <v>2</v>
      </c>
      <c r="AA17">
        <v>4.5</v>
      </c>
      <c r="AB17">
        <v>0.54</v>
      </c>
      <c r="AC17">
        <v>2.8</v>
      </c>
      <c r="AD17">
        <v>0.37</v>
      </c>
    </row>
    <row r="18" spans="1:30">
      <c r="A18" t="s">
        <v>214</v>
      </c>
      <c r="B18">
        <v>77.900000000000006</v>
      </c>
      <c r="C18">
        <v>524</v>
      </c>
      <c r="D18">
        <v>3707</v>
      </c>
      <c r="E18">
        <v>128</v>
      </c>
      <c r="F18">
        <v>27.4</v>
      </c>
      <c r="G18">
        <v>45</v>
      </c>
      <c r="H18">
        <v>3.3</v>
      </c>
      <c r="I18">
        <v>6.82</v>
      </c>
      <c r="J18">
        <v>270</v>
      </c>
      <c r="K18">
        <v>547</v>
      </c>
      <c r="L18">
        <v>136</v>
      </c>
      <c r="M18">
        <v>61.7</v>
      </c>
      <c r="N18">
        <v>3513</v>
      </c>
      <c r="O18">
        <v>1.1599999999999999</v>
      </c>
      <c r="P18">
        <v>231</v>
      </c>
      <c r="Q18">
        <v>39.799999999999997</v>
      </c>
      <c r="R18">
        <v>637</v>
      </c>
      <c r="S18">
        <v>19.600000000000001</v>
      </c>
      <c r="T18">
        <v>7.42</v>
      </c>
      <c r="U18">
        <v>1.0980000000000001</v>
      </c>
      <c r="V18">
        <v>26.2</v>
      </c>
      <c r="W18">
        <v>2.9</v>
      </c>
      <c r="X18">
        <v>12.7</v>
      </c>
      <c r="Y18">
        <v>45</v>
      </c>
      <c r="Z18">
        <v>1.8</v>
      </c>
      <c r="AA18">
        <v>4.2</v>
      </c>
      <c r="AB18">
        <v>0.48</v>
      </c>
      <c r="AC18">
        <v>2.6</v>
      </c>
      <c r="AD18">
        <v>0.36</v>
      </c>
    </row>
    <row r="19" spans="1:30">
      <c r="A19" t="s">
        <v>215</v>
      </c>
      <c r="B19">
        <v>79.099999999999994</v>
      </c>
      <c r="C19">
        <v>546</v>
      </c>
      <c r="D19">
        <v>3631</v>
      </c>
      <c r="E19">
        <v>137</v>
      </c>
      <c r="F19">
        <v>29.9</v>
      </c>
      <c r="G19">
        <v>51</v>
      </c>
      <c r="H19">
        <v>3.2</v>
      </c>
      <c r="I19">
        <v>5.23</v>
      </c>
      <c r="J19">
        <v>264</v>
      </c>
      <c r="K19">
        <v>544</v>
      </c>
      <c r="L19">
        <v>155</v>
      </c>
      <c r="M19">
        <v>63.9</v>
      </c>
      <c r="N19">
        <v>3892</v>
      </c>
      <c r="O19">
        <v>1.22</v>
      </c>
      <c r="P19">
        <v>234</v>
      </c>
      <c r="Q19">
        <v>41.5</v>
      </c>
      <c r="R19">
        <v>861</v>
      </c>
      <c r="S19">
        <v>25</v>
      </c>
      <c r="T19">
        <v>7.67</v>
      </c>
      <c r="U19">
        <v>1.1160000000000001</v>
      </c>
      <c r="V19">
        <v>25.3</v>
      </c>
      <c r="W19">
        <v>3.1</v>
      </c>
      <c r="X19">
        <v>13</v>
      </c>
      <c r="Y19">
        <v>49</v>
      </c>
      <c r="Z19">
        <v>1.8</v>
      </c>
      <c r="AA19">
        <v>4.0999999999999996</v>
      </c>
      <c r="AB19">
        <v>0.49</v>
      </c>
      <c r="AC19">
        <v>2.6</v>
      </c>
      <c r="AD19">
        <v>0.38</v>
      </c>
    </row>
    <row r="20" spans="1:30">
      <c r="A20" t="s">
        <v>216</v>
      </c>
      <c r="B20">
        <v>72.599999999999994</v>
      </c>
      <c r="C20">
        <v>537</v>
      </c>
      <c r="D20">
        <v>3432</v>
      </c>
      <c r="E20">
        <v>129</v>
      </c>
      <c r="F20">
        <v>28.3</v>
      </c>
      <c r="G20">
        <v>48</v>
      </c>
      <c r="H20">
        <v>3</v>
      </c>
      <c r="I20">
        <v>7.34</v>
      </c>
      <c r="J20">
        <v>256</v>
      </c>
      <c r="K20">
        <v>524</v>
      </c>
      <c r="L20">
        <v>156</v>
      </c>
      <c r="M20">
        <v>61.4</v>
      </c>
      <c r="N20">
        <v>3516</v>
      </c>
      <c r="O20">
        <v>1.1599999999999999</v>
      </c>
      <c r="P20">
        <v>222</v>
      </c>
      <c r="Q20">
        <v>39.4</v>
      </c>
      <c r="R20">
        <v>838</v>
      </c>
      <c r="S20">
        <v>23.5</v>
      </c>
      <c r="T20">
        <v>7.22</v>
      </c>
      <c r="U20">
        <v>1.097</v>
      </c>
      <c r="V20">
        <v>24.4</v>
      </c>
      <c r="W20">
        <v>3</v>
      </c>
      <c r="X20">
        <v>12.4</v>
      </c>
      <c r="Y20">
        <v>47</v>
      </c>
      <c r="Z20">
        <v>1.7</v>
      </c>
      <c r="AA20">
        <v>3.8</v>
      </c>
      <c r="AB20">
        <v>0.46</v>
      </c>
      <c r="AC20">
        <v>2.5</v>
      </c>
      <c r="AD20">
        <v>0.35</v>
      </c>
    </row>
    <row r="21" spans="1:30">
      <c r="A21" t="s">
        <v>217</v>
      </c>
      <c r="B21">
        <v>64.900000000000006</v>
      </c>
      <c r="C21">
        <v>482</v>
      </c>
      <c r="D21">
        <v>4346</v>
      </c>
      <c r="E21">
        <v>123</v>
      </c>
      <c r="F21">
        <v>26.7</v>
      </c>
      <c r="G21">
        <v>46</v>
      </c>
      <c r="H21">
        <v>3</v>
      </c>
      <c r="I21">
        <v>6.41</v>
      </c>
      <c r="J21">
        <v>268</v>
      </c>
      <c r="K21">
        <v>539</v>
      </c>
      <c r="L21">
        <v>149</v>
      </c>
      <c r="M21">
        <v>61.4</v>
      </c>
      <c r="N21">
        <v>3653</v>
      </c>
      <c r="O21">
        <v>1.24</v>
      </c>
      <c r="P21">
        <v>225</v>
      </c>
      <c r="Q21">
        <v>39.200000000000003</v>
      </c>
      <c r="R21">
        <v>745</v>
      </c>
      <c r="S21">
        <v>20.9</v>
      </c>
      <c r="T21">
        <v>7.19</v>
      </c>
      <c r="U21">
        <v>1.1180000000000001</v>
      </c>
      <c r="V21">
        <v>26.4</v>
      </c>
      <c r="W21">
        <v>2.8</v>
      </c>
      <c r="X21">
        <v>12.6</v>
      </c>
      <c r="Y21">
        <v>47</v>
      </c>
      <c r="Z21">
        <v>1.7</v>
      </c>
      <c r="AA21">
        <v>3.8</v>
      </c>
      <c r="AB21">
        <v>0.44</v>
      </c>
      <c r="AC21">
        <v>2.5</v>
      </c>
      <c r="AD21">
        <v>0.35</v>
      </c>
    </row>
    <row r="22" spans="1:30">
      <c r="A22" t="s">
        <v>218</v>
      </c>
      <c r="B22">
        <v>89.8</v>
      </c>
      <c r="C22">
        <v>577</v>
      </c>
      <c r="D22">
        <v>3693</v>
      </c>
      <c r="E22">
        <v>127</v>
      </c>
      <c r="F22">
        <v>27.7</v>
      </c>
      <c r="G22">
        <v>49</v>
      </c>
      <c r="H22">
        <v>3.1</v>
      </c>
      <c r="I22">
        <v>7.79</v>
      </c>
      <c r="J22">
        <v>279</v>
      </c>
      <c r="K22">
        <v>564</v>
      </c>
      <c r="L22">
        <v>149</v>
      </c>
      <c r="M22">
        <v>63.8</v>
      </c>
      <c r="N22">
        <v>4007</v>
      </c>
      <c r="O22">
        <v>1.2</v>
      </c>
      <c r="P22">
        <v>235</v>
      </c>
      <c r="Q22">
        <v>41</v>
      </c>
      <c r="R22">
        <v>657</v>
      </c>
      <c r="S22">
        <v>21.7</v>
      </c>
      <c r="T22">
        <v>7.64</v>
      </c>
      <c r="U22">
        <v>1.1060000000000001</v>
      </c>
      <c r="V22">
        <v>27.1</v>
      </c>
      <c r="W22">
        <v>2.9</v>
      </c>
      <c r="X22">
        <v>12.7</v>
      </c>
      <c r="Y22">
        <v>45</v>
      </c>
      <c r="Z22">
        <v>1.8</v>
      </c>
      <c r="AA22">
        <v>3.9</v>
      </c>
      <c r="AB22">
        <v>0.47</v>
      </c>
      <c r="AC22">
        <v>2.5</v>
      </c>
      <c r="AD22">
        <v>0.36</v>
      </c>
    </row>
    <row r="23" spans="1:30">
      <c r="A23" s="26">
        <v>47</v>
      </c>
      <c r="B23" s="11"/>
      <c r="C23" s="11">
        <v>90</v>
      </c>
      <c r="D23" s="11">
        <v>2201</v>
      </c>
      <c r="E23" s="11">
        <v>33.799999999999997</v>
      </c>
      <c r="F23" s="11">
        <v>7.5</v>
      </c>
      <c r="G23" s="11">
        <v>286</v>
      </c>
      <c r="H23" s="11">
        <v>19</v>
      </c>
      <c r="I23" s="12">
        <v>3.99</v>
      </c>
      <c r="J23" s="11">
        <v>262</v>
      </c>
      <c r="K23" s="11">
        <v>503</v>
      </c>
      <c r="L23" s="11">
        <v>9</v>
      </c>
      <c r="M23" s="11">
        <v>55.6</v>
      </c>
      <c r="N23" s="11">
        <v>2699</v>
      </c>
      <c r="O23" s="12">
        <v>1.21</v>
      </c>
      <c r="P23" s="11">
        <v>192</v>
      </c>
      <c r="Q23" s="11">
        <v>24.3</v>
      </c>
      <c r="R23" s="11">
        <v>435</v>
      </c>
      <c r="S23" s="11">
        <v>9.8000000000000007</v>
      </c>
      <c r="T23" s="11">
        <v>5.77</v>
      </c>
      <c r="U23" s="12">
        <v>4.492</v>
      </c>
      <c r="V23" s="11">
        <v>11.4</v>
      </c>
      <c r="W23" s="11">
        <v>1.2</v>
      </c>
      <c r="X23" s="11">
        <v>5.0999999999999996</v>
      </c>
      <c r="Y23" s="11">
        <v>17</v>
      </c>
      <c r="Z23" s="11">
        <v>0.7</v>
      </c>
      <c r="AA23" s="11">
        <v>1.7</v>
      </c>
      <c r="AB23" s="11">
        <v>0.2</v>
      </c>
      <c r="AC23" s="11">
        <v>1.1000000000000001</v>
      </c>
      <c r="AD23" s="11">
        <v>0.18</v>
      </c>
    </row>
    <row r="24" spans="1:30">
      <c r="A24" s="26">
        <v>49</v>
      </c>
      <c r="B24" s="11">
        <v>0.6</v>
      </c>
      <c r="C24" s="11">
        <v>166</v>
      </c>
      <c r="D24" s="11">
        <v>2789</v>
      </c>
      <c r="E24" s="11">
        <v>27</v>
      </c>
      <c r="F24" s="11">
        <v>6.5</v>
      </c>
      <c r="G24" s="11">
        <v>251</v>
      </c>
      <c r="H24" s="11">
        <v>16.7</v>
      </c>
      <c r="I24" s="12">
        <v>7.05</v>
      </c>
      <c r="J24" s="11">
        <v>229</v>
      </c>
      <c r="K24" s="11">
        <v>444</v>
      </c>
      <c r="L24" s="11">
        <v>9</v>
      </c>
      <c r="M24" s="11">
        <v>48.8</v>
      </c>
      <c r="N24" s="11">
        <v>2543</v>
      </c>
      <c r="O24" s="12">
        <v>1.1499999999999999</v>
      </c>
      <c r="P24" s="11">
        <v>172</v>
      </c>
      <c r="Q24" s="11">
        <v>22.5</v>
      </c>
      <c r="R24" s="11">
        <v>436</v>
      </c>
      <c r="S24" s="11">
        <v>9.6</v>
      </c>
      <c r="T24" s="11">
        <v>5.24</v>
      </c>
      <c r="U24" s="12">
        <v>5.3029999999999999</v>
      </c>
      <c r="V24" s="11">
        <v>10.4</v>
      </c>
      <c r="W24" s="11">
        <v>1.1000000000000001</v>
      </c>
      <c r="X24" s="11">
        <v>4.5</v>
      </c>
      <c r="Y24" s="11">
        <v>15</v>
      </c>
      <c r="Z24" s="11">
        <v>0.6</v>
      </c>
      <c r="AA24" s="11">
        <v>1.3</v>
      </c>
      <c r="AB24" s="11">
        <v>0.16</v>
      </c>
      <c r="AC24" s="11">
        <v>0.9</v>
      </c>
      <c r="AD24" s="11">
        <v>0.14000000000000001</v>
      </c>
    </row>
    <row r="25" spans="1:30">
      <c r="A25" s="26">
        <v>51</v>
      </c>
      <c r="B25" s="11"/>
      <c r="C25" s="11">
        <v>125</v>
      </c>
      <c r="D25" s="11">
        <v>2331</v>
      </c>
      <c r="E25" s="11">
        <v>31</v>
      </c>
      <c r="F25" s="11">
        <v>7.5</v>
      </c>
      <c r="G25" s="11">
        <v>280</v>
      </c>
      <c r="H25" s="11">
        <v>18.100000000000001</v>
      </c>
      <c r="I25" s="12">
        <v>6.02</v>
      </c>
      <c r="J25" s="11">
        <v>234</v>
      </c>
      <c r="K25" s="11">
        <v>455</v>
      </c>
      <c r="L25" s="11"/>
      <c r="M25" s="11">
        <v>51</v>
      </c>
      <c r="N25" s="11">
        <v>3307</v>
      </c>
      <c r="O25" s="12">
        <v>1.57</v>
      </c>
      <c r="P25" s="11">
        <v>177</v>
      </c>
      <c r="Q25" s="11">
        <v>22.7</v>
      </c>
      <c r="R25" s="11">
        <v>376</v>
      </c>
      <c r="S25" s="11">
        <v>8.9</v>
      </c>
      <c r="T25" s="11">
        <v>5.31</v>
      </c>
      <c r="U25" s="12">
        <v>4.3940000000000001</v>
      </c>
      <c r="V25" s="11">
        <v>10.7</v>
      </c>
      <c r="W25" s="11">
        <v>1.1000000000000001</v>
      </c>
      <c r="X25" s="11">
        <v>4.8</v>
      </c>
      <c r="Y25" s="11">
        <v>16</v>
      </c>
      <c r="Z25" s="11">
        <v>0.7</v>
      </c>
      <c r="AA25" s="11">
        <v>1.5</v>
      </c>
      <c r="AB25" s="11">
        <v>0.19</v>
      </c>
      <c r="AC25" s="11">
        <v>1.1000000000000001</v>
      </c>
      <c r="AD25" s="11">
        <v>0.17</v>
      </c>
    </row>
    <row r="26" spans="1:30">
      <c r="A26" s="26">
        <v>53</v>
      </c>
      <c r="B26" s="11">
        <v>0.5</v>
      </c>
      <c r="C26" s="11">
        <v>158</v>
      </c>
      <c r="D26" s="11">
        <v>2219</v>
      </c>
      <c r="E26" s="11">
        <v>19.3</v>
      </c>
      <c r="F26" s="11">
        <v>4.5</v>
      </c>
      <c r="G26" s="11">
        <v>200</v>
      </c>
      <c r="H26" s="11">
        <v>12.6</v>
      </c>
      <c r="I26" s="12">
        <v>6.13</v>
      </c>
      <c r="J26" s="11">
        <v>168</v>
      </c>
      <c r="K26" s="11">
        <v>333</v>
      </c>
      <c r="L26" s="11">
        <v>7</v>
      </c>
      <c r="M26" s="11">
        <v>37.5</v>
      </c>
      <c r="N26" s="11">
        <v>2182</v>
      </c>
      <c r="O26" s="12">
        <v>0.43</v>
      </c>
      <c r="P26" s="11">
        <v>133</v>
      </c>
      <c r="Q26" s="11">
        <v>17.7</v>
      </c>
      <c r="R26" s="11">
        <v>374</v>
      </c>
      <c r="S26" s="11">
        <v>8.5</v>
      </c>
      <c r="T26" s="11">
        <v>4.3499999999999996</v>
      </c>
      <c r="U26" s="12">
        <v>5.3179999999999996</v>
      </c>
      <c r="V26" s="11">
        <v>8.5</v>
      </c>
      <c r="W26" s="11">
        <v>0.9</v>
      </c>
      <c r="X26" s="11">
        <v>3.7</v>
      </c>
      <c r="Y26" s="11">
        <v>13</v>
      </c>
      <c r="Z26" s="11">
        <v>0.5</v>
      </c>
      <c r="AA26" s="11">
        <v>1.1000000000000001</v>
      </c>
      <c r="AB26" s="11">
        <v>0.14000000000000001</v>
      </c>
      <c r="AC26" s="11">
        <v>0.8</v>
      </c>
      <c r="AD26" s="11">
        <v>0.12</v>
      </c>
    </row>
    <row r="27" spans="1:30">
      <c r="A27" s="26">
        <v>55</v>
      </c>
      <c r="B27" s="11">
        <v>0.6</v>
      </c>
      <c r="C27" s="11">
        <v>192</v>
      </c>
      <c r="D27" s="11">
        <v>976</v>
      </c>
      <c r="E27" s="11">
        <v>8</v>
      </c>
      <c r="F27" s="11">
        <v>1.8</v>
      </c>
      <c r="G27" s="11">
        <v>81</v>
      </c>
      <c r="H27" s="11">
        <v>6.7</v>
      </c>
      <c r="I27" s="12">
        <v>4.8499999999999996</v>
      </c>
      <c r="J27" s="11">
        <v>66.099999999999994</v>
      </c>
      <c r="K27" s="11">
        <v>129</v>
      </c>
      <c r="L27" s="11"/>
      <c r="M27" s="11">
        <v>14.5</v>
      </c>
      <c r="N27" s="11">
        <v>585</v>
      </c>
      <c r="O27" s="12">
        <v>0.15</v>
      </c>
      <c r="P27" s="11">
        <v>51</v>
      </c>
      <c r="Q27" s="11">
        <v>6.7</v>
      </c>
      <c r="R27" s="11">
        <v>154</v>
      </c>
      <c r="S27" s="11">
        <v>4.0999999999999996</v>
      </c>
      <c r="T27" s="11">
        <v>1.68</v>
      </c>
      <c r="U27" s="12">
        <v>3.9729999999999999</v>
      </c>
      <c r="V27" s="11">
        <v>3.5</v>
      </c>
      <c r="W27" s="11">
        <v>0.4</v>
      </c>
      <c r="X27" s="11">
        <v>1.8</v>
      </c>
      <c r="Y27" s="11">
        <v>6</v>
      </c>
      <c r="Z27" s="11">
        <v>0.3</v>
      </c>
      <c r="AA27" s="11">
        <v>0.7</v>
      </c>
      <c r="AB27" s="11">
        <v>0.08</v>
      </c>
      <c r="AC27" s="11">
        <v>0.5</v>
      </c>
      <c r="AD27" s="11">
        <v>0.08</v>
      </c>
    </row>
    <row r="28" spans="1:30">
      <c r="A28" s="26">
        <v>57</v>
      </c>
      <c r="B28" s="11"/>
      <c r="C28" s="11">
        <v>141</v>
      </c>
      <c r="D28" s="11">
        <v>1516</v>
      </c>
      <c r="E28" s="11">
        <v>11.7</v>
      </c>
      <c r="F28" s="11">
        <v>3</v>
      </c>
      <c r="G28" s="11">
        <v>136</v>
      </c>
      <c r="H28" s="11">
        <v>9.9</v>
      </c>
      <c r="I28" s="12">
        <v>7.15</v>
      </c>
      <c r="J28" s="11">
        <v>112</v>
      </c>
      <c r="K28" s="11">
        <v>222</v>
      </c>
      <c r="L28" s="11"/>
      <c r="M28" s="11">
        <v>25</v>
      </c>
      <c r="N28" s="11">
        <v>1129</v>
      </c>
      <c r="O28" s="12">
        <v>0.09</v>
      </c>
      <c r="P28" s="11">
        <v>88.4</v>
      </c>
      <c r="Q28" s="11">
        <v>12</v>
      </c>
      <c r="R28" s="11">
        <v>264</v>
      </c>
      <c r="S28" s="11">
        <v>6.3</v>
      </c>
      <c r="T28" s="11">
        <v>2.91</v>
      </c>
      <c r="U28" s="12">
        <v>5.2359999999999998</v>
      </c>
      <c r="V28" s="11">
        <v>5.9</v>
      </c>
      <c r="W28" s="11">
        <v>0.6</v>
      </c>
      <c r="X28" s="11">
        <v>2.8</v>
      </c>
      <c r="Y28" s="11">
        <v>9</v>
      </c>
      <c r="Z28" s="11">
        <v>0.4</v>
      </c>
      <c r="AA28" s="11">
        <v>0.8</v>
      </c>
      <c r="AB28" s="11">
        <v>0.1</v>
      </c>
      <c r="AC28" s="11">
        <v>0.6</v>
      </c>
      <c r="AD28" s="11">
        <v>0.09</v>
      </c>
    </row>
    <row r="29" spans="1:30">
      <c r="A29" s="26">
        <v>58</v>
      </c>
      <c r="B29" s="11">
        <v>0.6</v>
      </c>
      <c r="C29" s="11">
        <v>170</v>
      </c>
      <c r="D29" s="11">
        <v>2753</v>
      </c>
      <c r="E29" s="11">
        <v>15</v>
      </c>
      <c r="F29" s="11">
        <v>3.9</v>
      </c>
      <c r="G29" s="11">
        <v>170</v>
      </c>
      <c r="H29" s="11">
        <v>11.7</v>
      </c>
      <c r="I29" s="12">
        <v>5.3</v>
      </c>
      <c r="J29" s="11">
        <v>137</v>
      </c>
      <c r="K29" s="11">
        <v>266</v>
      </c>
      <c r="L29" s="11"/>
      <c r="M29" s="11">
        <v>30</v>
      </c>
      <c r="N29" s="11">
        <v>1409</v>
      </c>
      <c r="O29" s="12">
        <v>0.3</v>
      </c>
      <c r="P29" s="11">
        <v>106</v>
      </c>
      <c r="Q29" s="11">
        <v>13.8</v>
      </c>
      <c r="R29" s="11">
        <v>322</v>
      </c>
      <c r="S29" s="11">
        <v>8.1</v>
      </c>
      <c r="T29" s="11">
        <v>3.39</v>
      </c>
      <c r="U29" s="12">
        <v>5.5030000000000001</v>
      </c>
      <c r="V29" s="11">
        <v>6.8</v>
      </c>
      <c r="W29" s="11">
        <v>0.7</v>
      </c>
      <c r="X29" s="11">
        <v>3</v>
      </c>
      <c r="Y29" s="11">
        <v>9</v>
      </c>
      <c r="Z29" s="11">
        <v>0.4</v>
      </c>
      <c r="AA29" s="11">
        <v>0.9</v>
      </c>
      <c r="AB29" s="11">
        <v>0.12</v>
      </c>
      <c r="AC29" s="11">
        <v>0.7</v>
      </c>
      <c r="AD29" s="11">
        <v>0.09</v>
      </c>
    </row>
    <row r="30" spans="1:30">
      <c r="A30" s="26">
        <v>109</v>
      </c>
      <c r="B30" s="11">
        <v>1.2</v>
      </c>
      <c r="C30" s="11">
        <v>98</v>
      </c>
      <c r="D30" s="11">
        <v>1231</v>
      </c>
      <c r="E30" s="11">
        <v>21</v>
      </c>
      <c r="F30" s="11">
        <v>4.4000000000000004</v>
      </c>
      <c r="G30" s="11">
        <v>176</v>
      </c>
      <c r="H30" s="11">
        <v>10.8</v>
      </c>
      <c r="I30" s="12">
        <v>2.59</v>
      </c>
      <c r="J30" s="11">
        <v>154</v>
      </c>
      <c r="K30" s="11">
        <v>307</v>
      </c>
      <c r="L30" s="11">
        <v>11</v>
      </c>
      <c r="M30" s="11">
        <v>35.299999999999997</v>
      </c>
      <c r="N30" s="11">
        <v>2410</v>
      </c>
      <c r="O30" s="12">
        <v>0.94</v>
      </c>
      <c r="P30" s="11">
        <v>123</v>
      </c>
      <c r="Q30" s="11">
        <v>16.8</v>
      </c>
      <c r="R30" s="11">
        <v>378</v>
      </c>
      <c r="S30" s="11">
        <v>8.6</v>
      </c>
      <c r="T30" s="11">
        <v>4</v>
      </c>
      <c r="U30" s="12">
        <v>3.5470000000000002</v>
      </c>
      <c r="V30" s="11">
        <v>9.3000000000000007</v>
      </c>
      <c r="W30" s="11">
        <v>1.1000000000000001</v>
      </c>
      <c r="X30" s="11">
        <v>5.3</v>
      </c>
      <c r="Y30" s="11">
        <v>21</v>
      </c>
      <c r="Z30" s="11">
        <v>0.9</v>
      </c>
      <c r="AA30" s="11">
        <v>2.2000000000000002</v>
      </c>
      <c r="AB30" s="11">
        <v>0.28999999999999998</v>
      </c>
      <c r="AC30" s="11">
        <v>1.7</v>
      </c>
      <c r="AD30" s="11">
        <v>0.28000000000000003</v>
      </c>
    </row>
    <row r="31" spans="1:30">
      <c r="A31" t="s">
        <v>138</v>
      </c>
      <c r="B31" s="8">
        <v>0.45</v>
      </c>
      <c r="C31" s="7">
        <v>108.49</v>
      </c>
      <c r="D31" s="7">
        <v>1897.58</v>
      </c>
      <c r="E31" s="8">
        <v>28.34</v>
      </c>
      <c r="F31" s="7">
        <v>6.27</v>
      </c>
      <c r="G31" s="7">
        <v>238.7</v>
      </c>
      <c r="H31" s="8">
        <v>12</v>
      </c>
      <c r="I31" s="6">
        <v>3.23</v>
      </c>
      <c r="J31" s="8">
        <v>219.44</v>
      </c>
      <c r="K31" s="8">
        <v>420.71</v>
      </c>
      <c r="L31" s="8">
        <v>7.46</v>
      </c>
      <c r="M31" s="8">
        <v>48.54</v>
      </c>
      <c r="N31" s="7">
        <v>2499.42</v>
      </c>
      <c r="O31" s="6">
        <v>0.95</v>
      </c>
      <c r="P31" s="8">
        <v>169.82</v>
      </c>
      <c r="Q31" s="6">
        <v>19.97</v>
      </c>
      <c r="R31" s="7">
        <v>272.27999999999997</v>
      </c>
      <c r="S31" s="8">
        <v>6.23</v>
      </c>
      <c r="T31" s="6">
        <v>5</v>
      </c>
      <c r="U31" s="6">
        <v>3.96</v>
      </c>
      <c r="V31" s="8">
        <v>12.09</v>
      </c>
      <c r="W31" s="6">
        <v>1.08</v>
      </c>
      <c r="X31" s="6">
        <v>4.0599999999999996</v>
      </c>
      <c r="Y31" s="7">
        <v>16.96</v>
      </c>
      <c r="Z31" s="6">
        <v>0.61</v>
      </c>
      <c r="AA31" s="6">
        <v>1.29</v>
      </c>
      <c r="AB31" s="6">
        <v>0.17</v>
      </c>
      <c r="AC31" s="6">
        <v>1.03</v>
      </c>
      <c r="AD31" s="6">
        <v>0.15</v>
      </c>
    </row>
    <row r="32" spans="1:30">
      <c r="A32" t="s">
        <v>138</v>
      </c>
      <c r="B32" s="8">
        <v>0.75</v>
      </c>
      <c r="C32" s="7">
        <v>108.49</v>
      </c>
      <c r="D32" s="7">
        <v>2196.5500000000002</v>
      </c>
      <c r="E32" s="8">
        <v>22.46</v>
      </c>
      <c r="F32" s="7">
        <v>5.19</v>
      </c>
      <c r="G32" s="7">
        <v>232.74</v>
      </c>
      <c r="H32" s="8">
        <v>11.84</v>
      </c>
      <c r="I32" s="6">
        <v>2.5099999999999998</v>
      </c>
      <c r="J32" s="8">
        <v>185.29</v>
      </c>
      <c r="K32" s="8">
        <v>356.27</v>
      </c>
      <c r="L32" s="8">
        <v>8.58</v>
      </c>
      <c r="M32" s="8">
        <v>42.06</v>
      </c>
      <c r="N32" s="7">
        <v>2499.42</v>
      </c>
      <c r="O32" s="6">
        <v>1.08</v>
      </c>
      <c r="P32" s="8">
        <v>151.36000000000001</v>
      </c>
      <c r="Q32" s="6">
        <v>19.87</v>
      </c>
      <c r="R32" s="7">
        <v>393.54</v>
      </c>
      <c r="S32" s="8">
        <v>8.92</v>
      </c>
      <c r="T32" s="6">
        <v>5.26</v>
      </c>
      <c r="U32" s="6">
        <v>4.9400000000000004</v>
      </c>
      <c r="V32" s="8">
        <v>13.01</v>
      </c>
      <c r="W32" s="6">
        <v>1.31</v>
      </c>
      <c r="X32" s="6">
        <v>5.18</v>
      </c>
      <c r="Y32" s="7">
        <v>21.77</v>
      </c>
      <c r="Z32" s="6">
        <v>0.78</v>
      </c>
      <c r="AA32" s="6">
        <v>1.64</v>
      </c>
      <c r="AB32" s="6">
        <v>0.22</v>
      </c>
      <c r="AC32" s="6">
        <v>1.2</v>
      </c>
      <c r="AD32" s="6">
        <v>0.17</v>
      </c>
    </row>
    <row r="33" spans="1:30">
      <c r="A33" t="s">
        <v>138</v>
      </c>
      <c r="B33" s="174">
        <v>0.6</v>
      </c>
      <c r="C33" s="7"/>
      <c r="D33" s="173">
        <v>1943</v>
      </c>
      <c r="E33" s="174">
        <v>29</v>
      </c>
      <c r="F33" s="173">
        <v>7</v>
      </c>
      <c r="G33" s="173">
        <v>271</v>
      </c>
      <c r="H33" s="174">
        <v>14</v>
      </c>
      <c r="I33" s="172">
        <v>2.12</v>
      </c>
      <c r="J33" s="174">
        <v>223</v>
      </c>
      <c r="K33" s="174">
        <v>383</v>
      </c>
      <c r="L33" s="174">
        <v>8.6</v>
      </c>
      <c r="M33" s="174">
        <v>49</v>
      </c>
      <c r="N33" s="7"/>
      <c r="O33" s="172">
        <v>0.96</v>
      </c>
      <c r="P33" s="8"/>
      <c r="Q33" s="6"/>
      <c r="R33" s="173">
        <v>311</v>
      </c>
      <c r="S33" s="174"/>
      <c r="T33" s="22">
        <v>5.3</v>
      </c>
      <c r="U33" s="172">
        <v>4.1900000000000004</v>
      </c>
      <c r="V33" s="174">
        <v>12</v>
      </c>
      <c r="W33" s="22">
        <v>1.1399999999999999</v>
      </c>
      <c r="X33" s="22">
        <v>4.5</v>
      </c>
      <c r="Y33" s="173">
        <v>18</v>
      </c>
      <c r="Z33" s="22">
        <v>0.65</v>
      </c>
      <c r="AA33" s="22">
        <v>1.36</v>
      </c>
      <c r="AB33" s="22">
        <v>0.18</v>
      </c>
      <c r="AC33" s="22">
        <v>1.08</v>
      </c>
      <c r="AD33" s="6"/>
    </row>
    <row r="34" spans="1:30">
      <c r="A34" t="s">
        <v>138</v>
      </c>
      <c r="B34" s="174">
        <v>0.5</v>
      </c>
      <c r="C34" s="7"/>
      <c r="D34" s="173">
        <v>2002</v>
      </c>
      <c r="E34" s="174">
        <v>21</v>
      </c>
      <c r="F34" s="173">
        <v>7.5</v>
      </c>
      <c r="G34" s="173">
        <v>296</v>
      </c>
      <c r="H34" s="174">
        <v>15</v>
      </c>
      <c r="I34" s="172">
        <v>4.1399999999999997</v>
      </c>
      <c r="J34" s="174">
        <v>234</v>
      </c>
      <c r="K34" s="174">
        <v>406</v>
      </c>
      <c r="L34" s="174">
        <v>9.4</v>
      </c>
      <c r="M34" s="174">
        <v>52</v>
      </c>
      <c r="N34" s="7"/>
      <c r="O34" s="172">
        <v>1.1000000000000001</v>
      </c>
      <c r="P34" s="8"/>
      <c r="Q34" s="6"/>
      <c r="R34" s="173">
        <v>352</v>
      </c>
      <c r="S34" s="174"/>
      <c r="T34" s="22">
        <v>5.6</v>
      </c>
      <c r="U34" s="172">
        <v>4.47</v>
      </c>
      <c r="V34" s="174">
        <v>12</v>
      </c>
      <c r="W34" s="22">
        <v>1.22</v>
      </c>
      <c r="X34" s="22">
        <v>4.9000000000000004</v>
      </c>
      <c r="Y34" s="173">
        <v>19</v>
      </c>
      <c r="Z34" s="22">
        <v>0.72</v>
      </c>
      <c r="AA34" s="22">
        <v>1.51</v>
      </c>
      <c r="AB34" s="22">
        <v>0.2</v>
      </c>
      <c r="AC34" s="22">
        <v>1.1599999999999999</v>
      </c>
      <c r="AD34" s="6"/>
    </row>
    <row r="35" spans="1:30">
      <c r="A35" t="s">
        <v>138</v>
      </c>
      <c r="B35" s="174">
        <v>1.27</v>
      </c>
      <c r="C35" s="7"/>
      <c r="D35" s="173">
        <v>1948</v>
      </c>
      <c r="E35" s="174">
        <v>20</v>
      </c>
      <c r="F35" s="173">
        <v>3.7</v>
      </c>
      <c r="G35" s="173">
        <v>184</v>
      </c>
      <c r="H35" s="174">
        <v>10</v>
      </c>
      <c r="I35" s="172">
        <v>3.49</v>
      </c>
      <c r="J35" s="174">
        <v>149</v>
      </c>
      <c r="K35" s="174">
        <v>252</v>
      </c>
      <c r="L35" s="174">
        <v>12</v>
      </c>
      <c r="M35" s="174">
        <v>33</v>
      </c>
      <c r="N35" s="7"/>
      <c r="O35" s="172">
        <v>0.96</v>
      </c>
      <c r="P35" s="8"/>
      <c r="Q35" s="6"/>
      <c r="R35" s="173">
        <v>307</v>
      </c>
      <c r="S35" s="174"/>
      <c r="T35" s="22">
        <v>3.8</v>
      </c>
      <c r="U35" s="172">
        <v>4</v>
      </c>
      <c r="V35" s="174">
        <v>8.6</v>
      </c>
      <c r="W35" s="22">
        <v>0.9</v>
      </c>
      <c r="X35" s="22">
        <v>3.7</v>
      </c>
      <c r="Y35" s="173">
        <v>16</v>
      </c>
      <c r="Z35" s="22">
        <v>0.56000000000000005</v>
      </c>
      <c r="AA35" s="22">
        <v>1.22</v>
      </c>
      <c r="AB35" s="22">
        <v>0.16</v>
      </c>
      <c r="AC35" s="22">
        <v>0.98</v>
      </c>
      <c r="AD35" s="6"/>
    </row>
    <row r="36" spans="1:30">
      <c r="A36" t="s">
        <v>138</v>
      </c>
      <c r="B36" s="174">
        <v>0.94</v>
      </c>
      <c r="C36" s="7"/>
      <c r="D36" s="173">
        <v>1583</v>
      </c>
      <c r="E36" s="174">
        <v>12</v>
      </c>
      <c r="F36" s="173">
        <v>3.9</v>
      </c>
      <c r="G36" s="173">
        <v>190</v>
      </c>
      <c r="H36" s="174">
        <v>11</v>
      </c>
      <c r="I36" s="172">
        <v>5.98</v>
      </c>
      <c r="J36" s="174">
        <v>151</v>
      </c>
      <c r="K36" s="174">
        <v>252</v>
      </c>
      <c r="L36" s="174">
        <v>6.9</v>
      </c>
      <c r="M36" s="174">
        <v>32</v>
      </c>
      <c r="N36" s="7"/>
      <c r="O36" s="172">
        <v>0.57999999999999996</v>
      </c>
      <c r="P36" s="8"/>
      <c r="Q36" s="6"/>
      <c r="R36" s="173">
        <v>281</v>
      </c>
      <c r="S36" s="174"/>
      <c r="T36" s="22">
        <v>3.7</v>
      </c>
      <c r="U36" s="172">
        <v>4.68</v>
      </c>
      <c r="V36" s="174">
        <v>8.4</v>
      </c>
      <c r="W36" s="22">
        <v>0.87</v>
      </c>
      <c r="X36" s="22">
        <v>3.5</v>
      </c>
      <c r="Y36" s="173">
        <v>13</v>
      </c>
      <c r="Z36" s="22">
        <v>0.52</v>
      </c>
      <c r="AA36" s="22">
        <v>1.1000000000000001</v>
      </c>
      <c r="AB36" s="22">
        <v>0.14000000000000001</v>
      </c>
      <c r="AC36" s="22">
        <v>0.81</v>
      </c>
      <c r="AD36" s="6"/>
    </row>
    <row r="37" spans="1:30">
      <c r="A37" t="s">
        <v>138</v>
      </c>
      <c r="B37" s="174">
        <v>0.23</v>
      </c>
      <c r="C37" s="7"/>
      <c r="D37" s="173">
        <v>2238</v>
      </c>
      <c r="E37" s="174">
        <v>22</v>
      </c>
      <c r="F37" s="173">
        <v>8</v>
      </c>
      <c r="G37" s="173">
        <v>354</v>
      </c>
      <c r="H37" s="174">
        <v>19</v>
      </c>
      <c r="I37" s="172">
        <v>2.4300000000000002</v>
      </c>
      <c r="J37" s="174">
        <v>270</v>
      </c>
      <c r="K37" s="174">
        <v>513</v>
      </c>
      <c r="L37" s="174">
        <v>11</v>
      </c>
      <c r="M37" s="174">
        <v>65</v>
      </c>
      <c r="N37" s="7"/>
      <c r="O37" s="172">
        <v>1.29</v>
      </c>
      <c r="P37" s="8"/>
      <c r="Q37" s="6"/>
      <c r="R37" s="173">
        <v>580</v>
      </c>
      <c r="S37" s="174"/>
      <c r="T37" s="22">
        <v>6.8</v>
      </c>
      <c r="U37" s="172">
        <v>3.75</v>
      </c>
      <c r="V37" s="174">
        <v>14</v>
      </c>
      <c r="W37" s="22">
        <v>1.41</v>
      </c>
      <c r="X37" s="22">
        <v>5.7</v>
      </c>
      <c r="Y37" s="173">
        <v>22</v>
      </c>
      <c r="Z37" s="22">
        <v>0.82</v>
      </c>
      <c r="AA37" s="22">
        <v>1.74</v>
      </c>
      <c r="AB37" s="22">
        <v>0.23</v>
      </c>
      <c r="AC37" s="22">
        <v>1.35</v>
      </c>
      <c r="AD37" s="22"/>
    </row>
    <row r="38" spans="1:30">
      <c r="A38" t="s">
        <v>138</v>
      </c>
      <c r="B38" s="8">
        <v>1.0900000000000001</v>
      </c>
      <c r="C38" s="7">
        <v>162.97</v>
      </c>
      <c r="D38" s="7">
        <v>2860.61</v>
      </c>
      <c r="E38" s="8">
        <v>26.46</v>
      </c>
      <c r="F38" s="7">
        <v>6</v>
      </c>
      <c r="G38" s="7">
        <v>285.39</v>
      </c>
      <c r="H38" s="8">
        <v>16.14</v>
      </c>
      <c r="I38" s="6">
        <v>5.81</v>
      </c>
      <c r="J38" s="8">
        <v>221.95</v>
      </c>
      <c r="K38" s="8">
        <v>421.07</v>
      </c>
      <c r="L38" s="8">
        <v>8.9499999999999993</v>
      </c>
      <c r="M38" s="8">
        <v>49.13</v>
      </c>
      <c r="N38" s="7">
        <v>3033.89</v>
      </c>
      <c r="O38" s="6">
        <v>1.34</v>
      </c>
      <c r="P38" s="8">
        <v>173.99</v>
      </c>
      <c r="Q38" s="6">
        <v>21.43</v>
      </c>
      <c r="R38" s="7">
        <v>441.85</v>
      </c>
      <c r="S38" s="8">
        <v>9.7200000000000006</v>
      </c>
      <c r="T38" s="6">
        <v>5.71</v>
      </c>
      <c r="U38" s="6">
        <v>5.62</v>
      </c>
      <c r="V38" s="8">
        <v>13.27</v>
      </c>
      <c r="W38" s="6">
        <v>1.24</v>
      </c>
      <c r="X38" s="6">
        <v>4.59</v>
      </c>
      <c r="Y38" s="7">
        <v>18.38</v>
      </c>
      <c r="Z38" s="6">
        <v>0.66</v>
      </c>
      <c r="AA38" s="6">
        <v>1.34</v>
      </c>
      <c r="AB38" s="6">
        <v>0.18</v>
      </c>
      <c r="AC38" s="6">
        <v>1.04</v>
      </c>
      <c r="AD38" s="6">
        <v>0.14000000000000001</v>
      </c>
    </row>
    <row r="39" spans="1:30">
      <c r="A39" t="s">
        <v>138</v>
      </c>
      <c r="B39" s="8">
        <v>0.61</v>
      </c>
      <c r="C39" s="7">
        <v>189.24</v>
      </c>
      <c r="D39" s="7">
        <v>3501.27</v>
      </c>
      <c r="E39" s="8">
        <v>21.24</v>
      </c>
      <c r="F39" s="7">
        <v>4.8</v>
      </c>
      <c r="G39" s="7">
        <v>173.19</v>
      </c>
      <c r="H39" s="8">
        <v>8.59</v>
      </c>
      <c r="I39" s="6">
        <v>7.03</v>
      </c>
      <c r="J39" s="8">
        <v>150.84</v>
      </c>
      <c r="K39" s="8">
        <v>284.61</v>
      </c>
      <c r="L39" s="8">
        <v>6.43</v>
      </c>
      <c r="M39" s="8">
        <v>32.630000000000003</v>
      </c>
      <c r="N39" s="7">
        <v>1570.61</v>
      </c>
      <c r="O39" s="6">
        <v>0.46</v>
      </c>
      <c r="P39" s="8">
        <v>113.86</v>
      </c>
      <c r="Q39" s="6">
        <v>14.01</v>
      </c>
      <c r="R39" s="7">
        <v>250.98</v>
      </c>
      <c r="S39" s="8">
        <v>5.67</v>
      </c>
      <c r="T39" s="6">
        <v>4.12</v>
      </c>
      <c r="U39" s="6">
        <v>3.32</v>
      </c>
      <c r="V39" s="8">
        <v>8.8699999999999992</v>
      </c>
      <c r="W39" s="6">
        <v>0.84</v>
      </c>
      <c r="X39" s="6">
        <v>3.37</v>
      </c>
      <c r="Y39" s="7">
        <v>15.64</v>
      </c>
      <c r="Z39" s="6">
        <v>0.54</v>
      </c>
      <c r="AA39" s="6">
        <v>1.23</v>
      </c>
      <c r="AB39" s="6">
        <v>0.18</v>
      </c>
      <c r="AC39" s="6">
        <v>1.07</v>
      </c>
      <c r="AD39" s="6">
        <v>0.16</v>
      </c>
    </row>
    <row r="40" spans="1:30">
      <c r="A40" t="s">
        <v>138</v>
      </c>
      <c r="B40" s="174">
        <v>0.8</v>
      </c>
      <c r="C40" s="7"/>
      <c r="D40" s="173">
        <v>2929</v>
      </c>
      <c r="E40" s="174">
        <v>14</v>
      </c>
      <c r="F40" s="173">
        <v>5.4</v>
      </c>
      <c r="G40" s="173">
        <v>200</v>
      </c>
      <c r="H40" s="174">
        <v>9.9</v>
      </c>
      <c r="I40" s="172">
        <v>5.16</v>
      </c>
      <c r="J40" s="174">
        <v>169</v>
      </c>
      <c r="K40" s="174">
        <v>285</v>
      </c>
      <c r="L40" s="174">
        <v>8.5</v>
      </c>
      <c r="M40" s="174">
        <v>36</v>
      </c>
      <c r="N40" s="7"/>
      <c r="O40" s="172">
        <v>0.81</v>
      </c>
      <c r="P40" s="8"/>
      <c r="Q40" s="6"/>
      <c r="R40" s="173">
        <v>234</v>
      </c>
      <c r="S40" s="174"/>
      <c r="T40" s="22">
        <v>3.8</v>
      </c>
      <c r="U40" s="172">
        <v>3.36</v>
      </c>
      <c r="V40" s="174">
        <v>8.5</v>
      </c>
      <c r="W40" s="22">
        <v>0.86</v>
      </c>
      <c r="X40" s="22">
        <v>3.5</v>
      </c>
      <c r="Y40" s="173">
        <v>14</v>
      </c>
      <c r="Z40" s="22">
        <v>0.53</v>
      </c>
      <c r="AA40" s="22">
        <v>1.17</v>
      </c>
      <c r="AB40" s="22">
        <v>0.16</v>
      </c>
      <c r="AC40" s="22">
        <v>0.93</v>
      </c>
      <c r="AD40" s="6"/>
    </row>
    <row r="41" spans="1:30">
      <c r="A41" t="s">
        <v>138</v>
      </c>
      <c r="B41" s="174">
        <v>0.34</v>
      </c>
      <c r="C41" s="7"/>
      <c r="D41" s="173">
        <v>2344</v>
      </c>
      <c r="E41" s="174">
        <v>30</v>
      </c>
      <c r="F41" s="173">
        <v>7.7</v>
      </c>
      <c r="G41" s="173">
        <v>341</v>
      </c>
      <c r="H41" s="174">
        <v>20</v>
      </c>
      <c r="I41" s="172">
        <v>6.83</v>
      </c>
      <c r="J41" s="174">
        <v>237</v>
      </c>
      <c r="K41" s="174">
        <v>416</v>
      </c>
      <c r="L41" s="174">
        <v>11</v>
      </c>
      <c r="M41" s="174">
        <v>53</v>
      </c>
      <c r="N41" s="7"/>
      <c r="O41" s="172">
        <v>1.21</v>
      </c>
      <c r="P41" s="8"/>
      <c r="Q41" s="6"/>
      <c r="R41" s="173">
        <v>535</v>
      </c>
      <c r="S41" s="174"/>
      <c r="T41" s="22">
        <v>5.9</v>
      </c>
      <c r="U41" s="172">
        <v>4.66</v>
      </c>
      <c r="V41" s="174">
        <v>13</v>
      </c>
      <c r="W41" s="22">
        <v>1.33</v>
      </c>
      <c r="X41" s="22">
        <v>5.4</v>
      </c>
      <c r="Y41" s="173">
        <v>22</v>
      </c>
      <c r="Z41" s="22">
        <v>0.81</v>
      </c>
      <c r="AA41" s="22">
        <v>1.68</v>
      </c>
      <c r="AB41" s="22">
        <v>0.22</v>
      </c>
      <c r="AC41" s="22">
        <v>1.34</v>
      </c>
      <c r="AD41" s="6"/>
    </row>
    <row r="42" spans="1:30">
      <c r="A42" t="s">
        <v>138</v>
      </c>
      <c r="B42" s="174">
        <v>1</v>
      </c>
      <c r="C42" s="7"/>
      <c r="D42" s="173">
        <v>1741</v>
      </c>
      <c r="E42" s="174">
        <v>17</v>
      </c>
      <c r="F42" s="173">
        <v>5</v>
      </c>
      <c r="G42" s="173">
        <v>236</v>
      </c>
      <c r="H42" s="174">
        <v>13</v>
      </c>
      <c r="I42" s="172">
        <v>3.78</v>
      </c>
      <c r="J42" s="174">
        <v>169</v>
      </c>
      <c r="K42" s="174">
        <v>286</v>
      </c>
      <c r="L42" s="174">
        <v>7.3</v>
      </c>
      <c r="M42" s="174">
        <v>36</v>
      </c>
      <c r="N42" s="7"/>
      <c r="O42" s="172">
        <v>0.75</v>
      </c>
      <c r="P42" s="8"/>
      <c r="Q42" s="6"/>
      <c r="R42" s="173">
        <v>322</v>
      </c>
      <c r="S42" s="174"/>
      <c r="T42" s="22">
        <v>3.8</v>
      </c>
      <c r="U42" s="172">
        <v>3.68</v>
      </c>
      <c r="V42" s="174">
        <v>9.1</v>
      </c>
      <c r="W42" s="22">
        <v>0.89</v>
      </c>
      <c r="X42" s="22">
        <v>3.6</v>
      </c>
      <c r="Y42" s="173">
        <v>15</v>
      </c>
      <c r="Z42" s="22">
        <v>0.54</v>
      </c>
      <c r="AA42" s="22">
        <v>1.18</v>
      </c>
      <c r="AB42" s="22">
        <v>0.16</v>
      </c>
      <c r="AC42" s="22">
        <v>0.96</v>
      </c>
      <c r="AD42" s="6"/>
    </row>
    <row r="43" spans="1:30">
      <c r="A43" t="s">
        <v>138</v>
      </c>
      <c r="B43" s="8">
        <v>0.9</v>
      </c>
      <c r="C43" s="7">
        <v>162.9</v>
      </c>
      <c r="D43" s="7">
        <v>1369.98</v>
      </c>
      <c r="E43" s="8">
        <v>10.6</v>
      </c>
      <c r="F43" s="7">
        <v>2.37</v>
      </c>
      <c r="G43" s="7">
        <v>117.87</v>
      </c>
      <c r="H43" s="8">
        <v>7.11</v>
      </c>
      <c r="I43" s="6">
        <v>2.91</v>
      </c>
      <c r="J43" s="8">
        <v>84.88</v>
      </c>
      <c r="K43" s="8">
        <v>160.71</v>
      </c>
      <c r="L43" s="8">
        <v>3.32</v>
      </c>
      <c r="M43" s="8">
        <v>18.93</v>
      </c>
      <c r="N43" s="7">
        <v>2023.65</v>
      </c>
      <c r="O43" s="6">
        <v>0.28999999999999998</v>
      </c>
      <c r="P43" s="8">
        <v>67.150000000000006</v>
      </c>
      <c r="Q43" s="6">
        <v>8.3000000000000007</v>
      </c>
      <c r="R43" s="7">
        <v>159.80000000000001</v>
      </c>
      <c r="S43" s="8">
        <v>4.12</v>
      </c>
      <c r="T43" s="6">
        <v>2.29</v>
      </c>
      <c r="U43" s="6">
        <v>3.94</v>
      </c>
      <c r="V43" s="8">
        <v>5.24</v>
      </c>
      <c r="W43" s="6">
        <v>0.5</v>
      </c>
      <c r="X43" s="6">
        <v>1.94</v>
      </c>
      <c r="Y43" s="7">
        <v>8.4700000000000006</v>
      </c>
      <c r="Z43" s="6">
        <v>0.3</v>
      </c>
      <c r="AA43" s="6">
        <v>0.66</v>
      </c>
      <c r="AB43" s="6">
        <v>0.1</v>
      </c>
      <c r="AC43" s="6">
        <v>0.55000000000000004</v>
      </c>
      <c r="AD43" s="6">
        <v>0.08</v>
      </c>
    </row>
    <row r="44" spans="1:30">
      <c r="A44" t="s">
        <v>138</v>
      </c>
      <c r="B44" s="8">
        <v>0.6</v>
      </c>
      <c r="C44" s="7">
        <v>192.27</v>
      </c>
      <c r="D44" s="7">
        <v>1138.4000000000001</v>
      </c>
      <c r="E44" s="8">
        <v>10.79</v>
      </c>
      <c r="F44" s="7">
        <v>2.35</v>
      </c>
      <c r="G44" s="7">
        <v>126.29</v>
      </c>
      <c r="H44" s="8">
        <v>8.5</v>
      </c>
      <c r="I44" s="6">
        <v>5.01</v>
      </c>
      <c r="J44" s="8">
        <v>80.73</v>
      </c>
      <c r="K44" s="8">
        <v>152.35</v>
      </c>
      <c r="L44" s="8">
        <v>3.89</v>
      </c>
      <c r="M44" s="8">
        <v>17.89</v>
      </c>
      <c r="N44" s="7">
        <v>803.02</v>
      </c>
      <c r="O44" s="6">
        <v>0.31</v>
      </c>
      <c r="P44" s="8">
        <v>63.87</v>
      </c>
      <c r="Q44" s="6">
        <v>8.2100000000000009</v>
      </c>
      <c r="R44" s="7">
        <v>163.01</v>
      </c>
      <c r="S44" s="8">
        <v>4.4000000000000004</v>
      </c>
      <c r="T44" s="6">
        <v>2.2400000000000002</v>
      </c>
      <c r="U44" s="6">
        <v>4.0999999999999996</v>
      </c>
      <c r="V44" s="8">
        <v>5.32</v>
      </c>
      <c r="W44" s="6">
        <v>0.53</v>
      </c>
      <c r="X44" s="6">
        <v>2.2000000000000002</v>
      </c>
      <c r="Y44" s="7">
        <v>9.3800000000000008</v>
      </c>
      <c r="Z44" s="6">
        <v>0.35</v>
      </c>
      <c r="AA44" s="6">
        <v>0.76</v>
      </c>
      <c r="AB44" s="6">
        <v>0.11</v>
      </c>
      <c r="AC44" s="6">
        <v>0.62</v>
      </c>
      <c r="AD44" s="6">
        <v>0.09</v>
      </c>
    </row>
    <row r="45" spans="1:30">
      <c r="A45" t="s">
        <v>138</v>
      </c>
      <c r="B45" s="174">
        <v>0.64</v>
      </c>
      <c r="C45" s="7"/>
      <c r="D45" s="173">
        <v>1912</v>
      </c>
      <c r="E45" s="174">
        <v>13</v>
      </c>
      <c r="F45" s="173">
        <v>2.6</v>
      </c>
      <c r="G45" s="173">
        <v>150</v>
      </c>
      <c r="H45" s="174">
        <v>9.1</v>
      </c>
      <c r="I45" s="172">
        <v>2.88</v>
      </c>
      <c r="J45" s="174">
        <v>106</v>
      </c>
      <c r="K45" s="174">
        <v>196</v>
      </c>
      <c r="L45" s="174">
        <v>4.9000000000000004</v>
      </c>
      <c r="M45" s="174">
        <v>23</v>
      </c>
      <c r="N45" s="7"/>
      <c r="O45" s="172">
        <v>0.19</v>
      </c>
      <c r="P45" s="8"/>
      <c r="Q45" s="6"/>
      <c r="R45" s="173">
        <v>265</v>
      </c>
      <c r="S45" s="174"/>
      <c r="T45" s="22">
        <v>3.1</v>
      </c>
      <c r="U45" s="172">
        <v>4.9000000000000004</v>
      </c>
      <c r="V45" s="174">
        <v>7.1</v>
      </c>
      <c r="W45" s="22">
        <v>0.69</v>
      </c>
      <c r="X45" s="22">
        <v>2.8</v>
      </c>
      <c r="Y45" s="173">
        <v>12</v>
      </c>
      <c r="Z45" s="22">
        <v>0.43</v>
      </c>
      <c r="AA45" s="22">
        <v>0.92</v>
      </c>
      <c r="AB45" s="22">
        <v>0.13</v>
      </c>
      <c r="AC45" s="22">
        <v>0.79</v>
      </c>
      <c r="AD45" s="6"/>
    </row>
    <row r="46" spans="1:30">
      <c r="A46" t="s">
        <v>138</v>
      </c>
      <c r="B46" s="8"/>
      <c r="C46" s="7">
        <v>164</v>
      </c>
      <c r="D46" s="7">
        <v>1964</v>
      </c>
      <c r="E46" s="8">
        <v>18.7</v>
      </c>
      <c r="F46" s="7">
        <v>4.5</v>
      </c>
      <c r="G46" s="7">
        <v>156</v>
      </c>
      <c r="H46" s="8"/>
      <c r="I46" s="6">
        <v>5.41</v>
      </c>
      <c r="J46" s="8">
        <v>151</v>
      </c>
      <c r="K46" s="8">
        <v>281</v>
      </c>
      <c r="L46" s="8">
        <v>7.6</v>
      </c>
      <c r="M46" s="8">
        <v>30.7</v>
      </c>
      <c r="N46" s="7">
        <v>1535</v>
      </c>
      <c r="O46" s="6">
        <v>0.55000000000000004</v>
      </c>
      <c r="P46" s="8">
        <v>106</v>
      </c>
      <c r="Q46" s="6">
        <v>13.3</v>
      </c>
      <c r="R46" s="7">
        <v>204</v>
      </c>
      <c r="S46" s="8"/>
      <c r="T46" s="6">
        <v>3.61</v>
      </c>
      <c r="U46" s="6">
        <v>2.96</v>
      </c>
      <c r="V46" s="8">
        <v>8.23</v>
      </c>
      <c r="W46" s="6">
        <v>1.07</v>
      </c>
      <c r="X46" s="6">
        <v>4.16</v>
      </c>
      <c r="Y46" s="7">
        <v>12</v>
      </c>
      <c r="Z46" s="6">
        <v>0.53</v>
      </c>
      <c r="AA46" s="6">
        <v>1.1399999999999999</v>
      </c>
      <c r="AB46" s="6">
        <v>0.18</v>
      </c>
      <c r="AC46" s="6">
        <v>1.05</v>
      </c>
      <c r="AD46" s="6">
        <v>0.15</v>
      </c>
    </row>
    <row r="47" spans="1:30">
      <c r="A47" t="s">
        <v>138</v>
      </c>
      <c r="B47" s="8"/>
      <c r="C47" s="7">
        <v>157</v>
      </c>
      <c r="D47" s="7">
        <v>2149</v>
      </c>
      <c r="E47" s="8">
        <v>20.6</v>
      </c>
      <c r="F47" s="7">
        <v>4.8</v>
      </c>
      <c r="G47" s="7">
        <v>15</v>
      </c>
      <c r="H47" s="8"/>
      <c r="I47" s="6">
        <v>6.25</v>
      </c>
      <c r="J47" s="8">
        <v>160</v>
      </c>
      <c r="K47" s="8">
        <v>342</v>
      </c>
      <c r="L47" s="8">
        <v>7.48</v>
      </c>
      <c r="M47" s="8">
        <v>32.6</v>
      </c>
      <c r="N47" s="7">
        <v>1602</v>
      </c>
      <c r="O47" s="6">
        <v>0.69</v>
      </c>
      <c r="P47" s="8">
        <v>113</v>
      </c>
      <c r="Q47" s="6">
        <v>13.8</v>
      </c>
      <c r="R47" s="7">
        <v>210</v>
      </c>
      <c r="S47" s="8"/>
      <c r="T47" s="6">
        <v>3.73</v>
      </c>
      <c r="U47" s="6">
        <v>3.35</v>
      </c>
      <c r="V47" s="8">
        <v>8.7899999999999991</v>
      </c>
      <c r="W47" s="6">
        <v>1.1399999999999999</v>
      </c>
      <c r="X47" s="6">
        <v>4.33</v>
      </c>
      <c r="Y47" s="7">
        <v>13</v>
      </c>
      <c r="Z47" s="6">
        <v>0.56999999999999995</v>
      </c>
      <c r="AA47" s="6">
        <v>1.26</v>
      </c>
      <c r="AB47" s="6">
        <v>0.2</v>
      </c>
      <c r="AC47" s="6">
        <v>1.08</v>
      </c>
      <c r="AD47" s="6">
        <v>0.17</v>
      </c>
    </row>
    <row r="48" spans="1:30">
      <c r="A48" t="s">
        <v>138</v>
      </c>
      <c r="B48" s="8"/>
      <c r="C48" s="7">
        <v>115</v>
      </c>
      <c r="D48" s="7">
        <v>2372</v>
      </c>
      <c r="E48" s="8">
        <v>35.9</v>
      </c>
      <c r="F48" s="7">
        <v>7.78</v>
      </c>
      <c r="G48" s="7">
        <v>276</v>
      </c>
      <c r="H48" s="8"/>
      <c r="I48" s="6">
        <v>5.81</v>
      </c>
      <c r="J48" s="8">
        <v>241</v>
      </c>
      <c r="K48" s="8">
        <v>343</v>
      </c>
      <c r="L48" s="8">
        <v>10.84</v>
      </c>
      <c r="M48" s="8">
        <v>50.9</v>
      </c>
      <c r="N48" s="7">
        <v>2754</v>
      </c>
      <c r="O48" s="6">
        <v>1.18</v>
      </c>
      <c r="P48" s="8">
        <v>184</v>
      </c>
      <c r="Q48" s="6">
        <v>21.9</v>
      </c>
      <c r="R48" s="7">
        <v>452</v>
      </c>
      <c r="S48" s="8"/>
      <c r="T48" s="6">
        <v>5.98</v>
      </c>
      <c r="U48" s="6">
        <v>4.82</v>
      </c>
      <c r="V48" s="8">
        <v>14.3</v>
      </c>
      <c r="W48" s="6">
        <v>1.76</v>
      </c>
      <c r="X48" s="6">
        <v>6.85</v>
      </c>
      <c r="Y48" s="7">
        <v>17</v>
      </c>
      <c r="Z48" s="6">
        <v>0.79</v>
      </c>
      <c r="AA48" s="6">
        <v>1.71</v>
      </c>
      <c r="AB48" s="6">
        <v>0.22</v>
      </c>
      <c r="AC48" s="6">
        <v>1.27</v>
      </c>
      <c r="AD48" s="6">
        <v>0.2</v>
      </c>
    </row>
    <row r="49" spans="1:30">
      <c r="A49" t="s">
        <v>138</v>
      </c>
      <c r="B49" s="8"/>
      <c r="C49" s="7">
        <v>112</v>
      </c>
      <c r="D49" s="7">
        <v>1954</v>
      </c>
      <c r="E49" s="8">
        <v>33.4</v>
      </c>
      <c r="F49" s="7">
        <v>7.3</v>
      </c>
      <c r="G49" s="7">
        <v>244</v>
      </c>
      <c r="H49" s="8"/>
      <c r="I49" s="6">
        <v>4.12</v>
      </c>
      <c r="J49" s="8">
        <v>244</v>
      </c>
      <c r="K49" s="8">
        <v>347</v>
      </c>
      <c r="L49" s="8">
        <v>9.09</v>
      </c>
      <c r="M49" s="8">
        <v>52.1</v>
      </c>
      <c r="N49" s="7">
        <v>2537</v>
      </c>
      <c r="O49" s="6"/>
      <c r="P49" s="8">
        <v>188</v>
      </c>
      <c r="Q49" s="6">
        <v>21.7</v>
      </c>
      <c r="R49" s="7">
        <v>315</v>
      </c>
      <c r="S49" s="8"/>
      <c r="T49" s="6">
        <v>5.94</v>
      </c>
      <c r="U49" s="6">
        <v>4.8499999999999996</v>
      </c>
      <c r="V49" s="8">
        <v>13.7</v>
      </c>
      <c r="W49" s="6">
        <v>1.69</v>
      </c>
      <c r="X49" s="6">
        <v>6.25</v>
      </c>
      <c r="Y49" s="7">
        <v>16</v>
      </c>
      <c r="Z49" s="6">
        <v>0.7</v>
      </c>
      <c r="AA49" s="6">
        <v>1.55</v>
      </c>
      <c r="AB49" s="6">
        <v>0.21</v>
      </c>
      <c r="AC49" s="6">
        <v>1.1599999999999999</v>
      </c>
      <c r="AD49" s="6">
        <v>0.17</v>
      </c>
    </row>
    <row r="50" spans="1:30">
      <c r="A50" t="s">
        <v>138</v>
      </c>
      <c r="B50" s="8"/>
      <c r="C50" s="7">
        <v>167</v>
      </c>
      <c r="D50" s="7">
        <v>2370</v>
      </c>
      <c r="E50" s="8">
        <v>14.6</v>
      </c>
      <c r="F50" s="7">
        <v>3.13</v>
      </c>
      <c r="G50" s="7">
        <v>145</v>
      </c>
      <c r="H50" s="8"/>
      <c r="I50" s="6">
        <v>5.61</v>
      </c>
      <c r="J50" s="8">
        <v>118</v>
      </c>
      <c r="K50" s="8">
        <v>222</v>
      </c>
      <c r="L50" s="8">
        <v>4.96</v>
      </c>
      <c r="M50" s="8">
        <v>24</v>
      </c>
      <c r="N50" s="7">
        <v>1300</v>
      </c>
      <c r="O50" s="6">
        <v>0.22</v>
      </c>
      <c r="P50" s="8">
        <v>89</v>
      </c>
      <c r="Q50" s="6">
        <v>11.7</v>
      </c>
      <c r="R50" s="7">
        <v>266</v>
      </c>
      <c r="S50" s="8"/>
      <c r="T50" s="6">
        <v>3.25</v>
      </c>
      <c r="U50" s="6">
        <v>4.8600000000000003</v>
      </c>
      <c r="V50" s="8">
        <v>7.51</v>
      </c>
      <c r="W50" s="6">
        <v>0.95</v>
      </c>
      <c r="X50" s="6">
        <v>3.51</v>
      </c>
      <c r="Y50" s="7">
        <v>10</v>
      </c>
      <c r="Z50" s="6">
        <v>0.45</v>
      </c>
      <c r="AA50" s="6">
        <v>1.1100000000000001</v>
      </c>
      <c r="AB50" s="6">
        <v>0.14000000000000001</v>
      </c>
      <c r="AC50" s="6">
        <v>0.77</v>
      </c>
      <c r="AD50" s="6">
        <v>0.13</v>
      </c>
    </row>
    <row r="51" spans="1:30">
      <c r="A51" t="s">
        <v>138</v>
      </c>
      <c r="B51" s="8"/>
      <c r="C51" s="7">
        <v>140</v>
      </c>
      <c r="D51" s="7">
        <v>1987</v>
      </c>
      <c r="E51" s="8">
        <v>19</v>
      </c>
      <c r="F51" s="7">
        <v>4.26</v>
      </c>
      <c r="G51" s="7">
        <v>184</v>
      </c>
      <c r="H51" s="8"/>
      <c r="I51" s="6">
        <v>4.51</v>
      </c>
      <c r="J51" s="8">
        <v>143</v>
      </c>
      <c r="K51" s="8">
        <v>271</v>
      </c>
      <c r="L51" s="8">
        <v>6.49</v>
      </c>
      <c r="M51" s="8">
        <v>29.8</v>
      </c>
      <c r="N51" s="7">
        <v>1714</v>
      </c>
      <c r="O51" s="6">
        <v>0.66</v>
      </c>
      <c r="P51" s="8">
        <v>110</v>
      </c>
      <c r="Q51" s="6">
        <v>13.5</v>
      </c>
      <c r="R51" s="7">
        <v>333</v>
      </c>
      <c r="S51" s="8"/>
      <c r="T51" s="6">
        <v>3.84</v>
      </c>
      <c r="U51" s="6">
        <v>4.7300000000000004</v>
      </c>
      <c r="V51" s="8">
        <v>8.91</v>
      </c>
      <c r="W51" s="6">
        <v>1.06</v>
      </c>
      <c r="X51" s="6">
        <v>4.3</v>
      </c>
      <c r="Y51" s="7">
        <v>12</v>
      </c>
      <c r="Z51" s="6">
        <v>0.54</v>
      </c>
      <c r="AA51" s="6">
        <v>1.04</v>
      </c>
      <c r="AB51" s="6">
        <v>0.17</v>
      </c>
      <c r="AC51" s="6">
        <v>0.86</v>
      </c>
      <c r="AD51" s="6">
        <v>0.13</v>
      </c>
    </row>
    <row r="52" spans="1:30">
      <c r="A52" t="s">
        <v>138</v>
      </c>
      <c r="B52" s="8"/>
      <c r="C52" s="7">
        <v>154</v>
      </c>
      <c r="D52" s="7">
        <v>1207</v>
      </c>
      <c r="E52" s="8">
        <v>9.58</v>
      </c>
      <c r="F52" s="7">
        <v>1.91</v>
      </c>
      <c r="G52" s="7">
        <v>94</v>
      </c>
      <c r="H52" s="8"/>
      <c r="I52" s="6">
        <v>4.5199999999999996</v>
      </c>
      <c r="J52" s="8">
        <v>68</v>
      </c>
      <c r="K52" s="8">
        <v>132</v>
      </c>
      <c r="L52" s="8">
        <v>3.83</v>
      </c>
      <c r="M52" s="8">
        <v>14</v>
      </c>
      <c r="N52" s="7">
        <v>860</v>
      </c>
      <c r="O52" s="6">
        <v>0.16</v>
      </c>
      <c r="P52" s="8">
        <v>50</v>
      </c>
      <c r="Q52" s="6">
        <v>6.53</v>
      </c>
      <c r="R52" s="7">
        <v>153</v>
      </c>
      <c r="S52" s="8"/>
      <c r="T52" s="6">
        <v>1.81</v>
      </c>
      <c r="U52" s="6">
        <v>3.92</v>
      </c>
      <c r="V52" s="8">
        <v>4.3499999999999996</v>
      </c>
      <c r="W52" s="6">
        <v>0.55000000000000004</v>
      </c>
      <c r="X52" s="6">
        <v>2.11</v>
      </c>
      <c r="Y52" s="7">
        <v>6.9</v>
      </c>
      <c r="Z52" s="6">
        <v>0.31</v>
      </c>
      <c r="AA52" s="6">
        <v>0.69</v>
      </c>
      <c r="AB52" s="6">
        <v>0.11</v>
      </c>
      <c r="AC52" s="6">
        <v>0.55000000000000004</v>
      </c>
      <c r="AD52" s="6">
        <v>0.12</v>
      </c>
    </row>
    <row r="53" spans="1:30">
      <c r="A53" t="s">
        <v>138</v>
      </c>
      <c r="B53" s="8"/>
      <c r="C53" s="7">
        <v>112</v>
      </c>
      <c r="D53" s="7">
        <v>1140</v>
      </c>
      <c r="E53" s="8">
        <v>16.899999999999999</v>
      </c>
      <c r="F53" s="7">
        <v>4.0599999999999996</v>
      </c>
      <c r="G53" s="7">
        <v>166</v>
      </c>
      <c r="H53" s="8"/>
      <c r="I53" s="6">
        <v>4.17</v>
      </c>
      <c r="J53" s="8">
        <v>133</v>
      </c>
      <c r="K53" s="8">
        <v>252</v>
      </c>
      <c r="L53" s="8">
        <v>1.28</v>
      </c>
      <c r="M53" s="8">
        <v>28.3</v>
      </c>
      <c r="N53" s="7">
        <v>1433</v>
      </c>
      <c r="O53" s="6">
        <v>0.36</v>
      </c>
      <c r="P53" s="8">
        <v>100</v>
      </c>
      <c r="Q53" s="6">
        <v>13.7</v>
      </c>
      <c r="R53" s="7">
        <v>379</v>
      </c>
      <c r="S53" s="8"/>
      <c r="T53" s="6">
        <v>3.61</v>
      </c>
      <c r="U53" s="6">
        <v>5.0199999999999996</v>
      </c>
      <c r="V53" s="8">
        <v>9.2100000000000009</v>
      </c>
      <c r="W53" s="6">
        <v>1.21</v>
      </c>
      <c r="X53" s="6">
        <v>4.54</v>
      </c>
      <c r="Y53" s="7">
        <v>14.5</v>
      </c>
      <c r="Z53" s="6">
        <v>0.61</v>
      </c>
      <c r="AA53" s="6">
        <v>1.49</v>
      </c>
      <c r="AB53" s="6">
        <v>0.25</v>
      </c>
      <c r="AC53" s="6">
        <v>1.1499999999999999</v>
      </c>
      <c r="AD53" s="6">
        <v>0.16</v>
      </c>
    </row>
    <row r="54" spans="1:30">
      <c r="A54" t="s">
        <v>387</v>
      </c>
      <c r="B54" s="8"/>
      <c r="C54" s="7">
        <v>270</v>
      </c>
      <c r="D54" s="7">
        <v>1566</v>
      </c>
      <c r="E54" s="8">
        <v>26.9</v>
      </c>
      <c r="F54" s="7">
        <v>5.23</v>
      </c>
      <c r="G54" s="7">
        <v>216</v>
      </c>
      <c r="H54" s="8"/>
      <c r="I54" s="6">
        <v>8.76</v>
      </c>
      <c r="J54" s="8">
        <v>167</v>
      </c>
      <c r="K54" s="8">
        <v>292</v>
      </c>
      <c r="L54" s="8">
        <v>5.58</v>
      </c>
      <c r="M54" s="8">
        <v>32.200000000000003</v>
      </c>
      <c r="N54" s="7">
        <v>1514</v>
      </c>
      <c r="O54" s="6"/>
      <c r="P54" s="8">
        <v>116</v>
      </c>
      <c r="Q54" s="6">
        <v>15.4</v>
      </c>
      <c r="R54" s="7">
        <v>385</v>
      </c>
      <c r="S54" s="8"/>
      <c r="T54" s="6">
        <v>4.07</v>
      </c>
      <c r="U54" s="6">
        <v>5.05</v>
      </c>
      <c r="V54" s="8">
        <v>11</v>
      </c>
      <c r="W54" s="6">
        <v>1.51</v>
      </c>
      <c r="X54" s="6">
        <v>6.68</v>
      </c>
      <c r="Y54" s="7">
        <v>25</v>
      </c>
      <c r="Z54" s="6">
        <v>1.01</v>
      </c>
      <c r="AA54" s="6">
        <v>2.62</v>
      </c>
      <c r="AB54" s="6">
        <v>0.34</v>
      </c>
      <c r="AC54" s="6">
        <v>2.2000000000000002</v>
      </c>
      <c r="AD54" s="6">
        <v>0.36</v>
      </c>
    </row>
    <row r="55" spans="1:30">
      <c r="A55" t="s">
        <v>387</v>
      </c>
      <c r="B55" s="8"/>
      <c r="C55" s="7">
        <v>111</v>
      </c>
      <c r="D55" s="7">
        <v>1153</v>
      </c>
      <c r="E55" s="8">
        <v>12.4</v>
      </c>
      <c r="F55" s="7">
        <v>2.65</v>
      </c>
      <c r="G55" s="7">
        <v>107</v>
      </c>
      <c r="H55" s="8"/>
      <c r="I55" s="6">
        <v>3.88</v>
      </c>
      <c r="J55" s="8">
        <v>84</v>
      </c>
      <c r="K55" s="8">
        <v>162</v>
      </c>
      <c r="L55" s="8">
        <v>4.0999999999999996</v>
      </c>
      <c r="M55" s="8">
        <v>18</v>
      </c>
      <c r="N55" s="7">
        <v>860</v>
      </c>
      <c r="O55" s="6"/>
      <c r="P55" s="8">
        <v>67</v>
      </c>
      <c r="Q55" s="6">
        <v>9.51</v>
      </c>
      <c r="R55" s="7">
        <v>224</v>
      </c>
      <c r="S55" s="8"/>
      <c r="T55" s="6">
        <v>2.65</v>
      </c>
      <c r="U55" s="6">
        <v>4.6900000000000004</v>
      </c>
      <c r="V55" s="8">
        <v>7.17</v>
      </c>
      <c r="W55" s="6">
        <v>0.98</v>
      </c>
      <c r="X55" s="6">
        <v>4.1500000000000004</v>
      </c>
      <c r="Y55" s="7">
        <v>15</v>
      </c>
      <c r="Z55" s="6">
        <v>0.65</v>
      </c>
      <c r="AA55" s="6">
        <v>1.59</v>
      </c>
      <c r="AB55" s="6">
        <v>0.24</v>
      </c>
      <c r="AC55" s="6">
        <v>1.39</v>
      </c>
      <c r="AD55" s="6">
        <v>0.2</v>
      </c>
    </row>
    <row r="56" spans="1:30">
      <c r="A56" t="s">
        <v>387</v>
      </c>
      <c r="B56" s="8"/>
      <c r="C56" s="7">
        <v>121</v>
      </c>
      <c r="D56" s="7">
        <v>2339</v>
      </c>
      <c r="E56" s="8">
        <v>19</v>
      </c>
      <c r="F56" s="7">
        <v>8.3000000000000007</v>
      </c>
      <c r="G56" s="7">
        <v>243</v>
      </c>
      <c r="H56" s="8">
        <v>12.5</v>
      </c>
      <c r="I56" s="6">
        <v>5.0999999999999996</v>
      </c>
      <c r="J56" s="8">
        <v>158</v>
      </c>
      <c r="K56" s="8">
        <v>321</v>
      </c>
      <c r="L56" s="8">
        <v>5.3</v>
      </c>
      <c r="M56" s="8">
        <v>32</v>
      </c>
      <c r="N56" s="7">
        <v>2341</v>
      </c>
      <c r="O56" s="6">
        <v>1.4</v>
      </c>
      <c r="P56" s="8">
        <v>108</v>
      </c>
      <c r="Q56" s="6">
        <v>15</v>
      </c>
      <c r="R56" s="7">
        <v>269</v>
      </c>
      <c r="S56" s="8">
        <v>3.9</v>
      </c>
      <c r="T56" s="6">
        <v>4.0999999999999996</v>
      </c>
      <c r="U56" s="6">
        <v>2.6</v>
      </c>
      <c r="V56" s="8">
        <v>9.4</v>
      </c>
      <c r="W56" s="6">
        <v>1.25</v>
      </c>
      <c r="X56" s="6">
        <v>6.6</v>
      </c>
      <c r="Y56" s="7">
        <v>33</v>
      </c>
      <c r="Z56" s="6">
        <v>1.1499999999999999</v>
      </c>
      <c r="AA56" s="6">
        <v>2.8</v>
      </c>
      <c r="AB56" s="6">
        <v>0.34</v>
      </c>
      <c r="AC56" s="6">
        <v>2.4</v>
      </c>
      <c r="AD56" s="6">
        <v>0.36</v>
      </c>
    </row>
    <row r="57" spans="1:30">
      <c r="A57" t="s">
        <v>387</v>
      </c>
      <c r="B57" s="8"/>
      <c r="C57" s="7">
        <v>129</v>
      </c>
      <c r="D57" s="7">
        <v>2436</v>
      </c>
      <c r="E57" s="8">
        <v>20</v>
      </c>
      <c r="F57" s="7">
        <v>8.6</v>
      </c>
      <c r="G57" s="7">
        <v>256</v>
      </c>
      <c r="H57" s="8">
        <v>13.1</v>
      </c>
      <c r="I57" s="6">
        <v>5.3</v>
      </c>
      <c r="J57" s="8">
        <v>167</v>
      </c>
      <c r="K57" s="8">
        <v>330</v>
      </c>
      <c r="L57" s="8">
        <v>5.4</v>
      </c>
      <c r="M57" s="8">
        <v>33</v>
      </c>
      <c r="N57" s="7">
        <v>2481</v>
      </c>
      <c r="O57" s="6">
        <v>1.5</v>
      </c>
      <c r="P57" s="8">
        <v>112</v>
      </c>
      <c r="Q57" s="6">
        <v>16</v>
      </c>
      <c r="R57" s="7">
        <v>284</v>
      </c>
      <c r="S57" s="8">
        <v>4</v>
      </c>
      <c r="T57" s="6">
        <v>4.3</v>
      </c>
      <c r="U57" s="6">
        <v>2.8</v>
      </c>
      <c r="V57" s="8">
        <v>10.5</v>
      </c>
      <c r="W57" s="6">
        <v>1.34</v>
      </c>
      <c r="X57" s="6">
        <v>6.9</v>
      </c>
      <c r="Y57" s="7">
        <v>34</v>
      </c>
      <c r="Z57" s="6">
        <v>1.19</v>
      </c>
      <c r="AA57" s="6">
        <v>2.9</v>
      </c>
      <c r="AB57" s="6">
        <v>0.34</v>
      </c>
      <c r="AC57" s="6">
        <v>2.4</v>
      </c>
      <c r="AD57" s="6">
        <v>0.35</v>
      </c>
    </row>
    <row r="58" spans="1:30">
      <c r="A58" t="s">
        <v>387</v>
      </c>
      <c r="B58" s="8"/>
      <c r="C58" s="7">
        <v>160</v>
      </c>
      <c r="D58" s="7">
        <v>3296</v>
      </c>
      <c r="E58" s="8">
        <v>28</v>
      </c>
      <c r="F58" s="7">
        <v>10.3</v>
      </c>
      <c r="G58" s="7">
        <v>327</v>
      </c>
      <c r="H58" s="8">
        <v>23</v>
      </c>
      <c r="I58" s="6">
        <v>5.6</v>
      </c>
      <c r="J58" s="8">
        <v>212</v>
      </c>
      <c r="K58" s="8">
        <v>479</v>
      </c>
      <c r="L58" s="8">
        <v>6.3</v>
      </c>
      <c r="M58" s="8">
        <v>44</v>
      </c>
      <c r="N58" s="7">
        <v>2820</v>
      </c>
      <c r="O58" s="6">
        <v>1.4</v>
      </c>
      <c r="P58" s="8">
        <v>146</v>
      </c>
      <c r="Q58" s="6">
        <v>21</v>
      </c>
      <c r="R58" s="7">
        <v>327</v>
      </c>
      <c r="S58" s="8">
        <v>4.4000000000000004</v>
      </c>
      <c r="T58" s="6">
        <v>5.5</v>
      </c>
      <c r="U58" s="6">
        <v>2.8</v>
      </c>
      <c r="V58" s="8">
        <v>12.7</v>
      </c>
      <c r="W58" s="6">
        <v>1.73</v>
      </c>
      <c r="X58" s="6">
        <v>9</v>
      </c>
      <c r="Y58" s="7">
        <v>46</v>
      </c>
      <c r="Z58" s="6">
        <v>1.7</v>
      </c>
      <c r="AA58" s="6">
        <v>4.0999999999999996</v>
      </c>
      <c r="AB58" s="6">
        <v>0.56999999999999995</v>
      </c>
      <c r="AC58" s="6">
        <v>3.4</v>
      </c>
      <c r="AD58" s="6">
        <v>0.5</v>
      </c>
    </row>
    <row r="59" spans="1:30">
      <c r="A59" t="s">
        <v>387</v>
      </c>
      <c r="B59" s="8"/>
      <c r="C59" s="7">
        <v>167</v>
      </c>
      <c r="D59" s="7">
        <v>3172</v>
      </c>
      <c r="E59" s="8">
        <v>30</v>
      </c>
      <c r="F59" s="7">
        <v>10.1</v>
      </c>
      <c r="G59" s="7">
        <v>324</v>
      </c>
      <c r="H59" s="8">
        <v>23</v>
      </c>
      <c r="I59" s="6">
        <v>5.5</v>
      </c>
      <c r="J59" s="8">
        <v>230</v>
      </c>
      <c r="K59" s="8">
        <v>505</v>
      </c>
      <c r="L59" s="8">
        <v>6.7</v>
      </c>
      <c r="M59" s="8">
        <v>47</v>
      </c>
      <c r="N59" s="7">
        <v>2913</v>
      </c>
      <c r="O59" s="6">
        <v>1.4</v>
      </c>
      <c r="P59" s="8">
        <v>159</v>
      </c>
      <c r="Q59" s="6">
        <v>22</v>
      </c>
      <c r="R59" s="7">
        <v>332</v>
      </c>
      <c r="S59" s="8">
        <v>4.5</v>
      </c>
      <c r="T59" s="6">
        <v>6</v>
      </c>
      <c r="U59" s="6">
        <v>2.8</v>
      </c>
      <c r="V59" s="8">
        <v>13.5</v>
      </c>
      <c r="W59" s="6">
        <v>1.94</v>
      </c>
      <c r="X59" s="6">
        <v>9.8000000000000007</v>
      </c>
      <c r="Y59" s="7">
        <v>51</v>
      </c>
      <c r="Z59" s="6">
        <v>1.81</v>
      </c>
      <c r="AA59" s="6">
        <v>4.4000000000000004</v>
      </c>
      <c r="AB59" s="6">
        <v>0.61</v>
      </c>
      <c r="AC59" s="6">
        <v>3.7</v>
      </c>
      <c r="AD59" s="6">
        <v>0.53</v>
      </c>
    </row>
    <row r="60" spans="1:30">
      <c r="A60" t="s">
        <v>387</v>
      </c>
      <c r="B60" s="8"/>
      <c r="C60" s="7">
        <v>175</v>
      </c>
      <c r="D60" s="7">
        <v>3127</v>
      </c>
      <c r="E60" s="8">
        <v>32</v>
      </c>
      <c r="F60" s="7">
        <v>9.8000000000000007</v>
      </c>
      <c r="G60" s="7">
        <v>318</v>
      </c>
      <c r="H60" s="8">
        <v>22</v>
      </c>
      <c r="I60" s="6">
        <v>5.4</v>
      </c>
      <c r="J60" s="8">
        <v>235</v>
      </c>
      <c r="K60" s="8">
        <v>462</v>
      </c>
      <c r="L60" s="8">
        <v>6.5</v>
      </c>
      <c r="M60" s="8">
        <v>47</v>
      </c>
      <c r="N60" s="7">
        <v>2917</v>
      </c>
      <c r="O60" s="6">
        <v>1.4</v>
      </c>
      <c r="P60" s="8">
        <v>153</v>
      </c>
      <c r="Q60" s="6">
        <v>22</v>
      </c>
      <c r="R60" s="7">
        <v>337</v>
      </c>
      <c r="S60" s="8">
        <v>4.3</v>
      </c>
      <c r="T60" s="6">
        <v>5.6</v>
      </c>
      <c r="U60" s="6">
        <v>2.8</v>
      </c>
      <c r="V60" s="8">
        <v>14.5</v>
      </c>
      <c r="W60" s="6">
        <v>1.92</v>
      </c>
      <c r="X60" s="6">
        <v>9.9</v>
      </c>
      <c r="Y60" s="7">
        <v>54</v>
      </c>
      <c r="Z60" s="6">
        <v>1.8</v>
      </c>
      <c r="AA60" s="6">
        <v>4.5</v>
      </c>
      <c r="AB60" s="6">
        <v>0.64</v>
      </c>
      <c r="AC60" s="6">
        <v>3.8</v>
      </c>
      <c r="AD60" s="6">
        <v>0.52</v>
      </c>
    </row>
    <row r="61" spans="1:30">
      <c r="A61" t="s">
        <v>387</v>
      </c>
      <c r="B61" s="8"/>
      <c r="C61" s="7">
        <v>166</v>
      </c>
      <c r="D61" s="7">
        <v>2682</v>
      </c>
      <c r="E61" s="8">
        <v>30</v>
      </c>
      <c r="F61" s="7">
        <v>10.5</v>
      </c>
      <c r="G61" s="7">
        <v>314</v>
      </c>
      <c r="H61" s="8">
        <v>24</v>
      </c>
      <c r="I61" s="6">
        <v>5.2</v>
      </c>
      <c r="J61" s="8">
        <v>227</v>
      </c>
      <c r="K61" s="8">
        <v>477</v>
      </c>
      <c r="L61" s="8">
        <v>6.1</v>
      </c>
      <c r="M61" s="8">
        <v>46</v>
      </c>
      <c r="N61" s="7">
        <v>2824</v>
      </c>
      <c r="O61" s="6">
        <v>1.4</v>
      </c>
      <c r="P61" s="8">
        <v>156</v>
      </c>
      <c r="Q61" s="6">
        <v>22</v>
      </c>
      <c r="R61" s="7">
        <v>328</v>
      </c>
      <c r="S61" s="8">
        <v>4.5999999999999996</v>
      </c>
      <c r="T61" s="6">
        <v>5.9</v>
      </c>
      <c r="U61" s="6">
        <v>2.8</v>
      </c>
      <c r="V61" s="8">
        <v>13.8</v>
      </c>
      <c r="W61" s="6">
        <v>1.82</v>
      </c>
      <c r="X61" s="6">
        <v>10.3</v>
      </c>
      <c r="Y61" s="7">
        <v>50</v>
      </c>
      <c r="Z61" s="6">
        <v>1.91</v>
      </c>
      <c r="AA61" s="6">
        <v>4.7</v>
      </c>
      <c r="AB61" s="6">
        <v>0.65</v>
      </c>
      <c r="AC61" s="6">
        <v>4</v>
      </c>
      <c r="AD61" s="6">
        <v>0.56999999999999995</v>
      </c>
    </row>
    <row r="62" spans="1:30">
      <c r="A62" t="s">
        <v>387</v>
      </c>
      <c r="B62" s="8"/>
      <c r="C62" s="7">
        <v>173</v>
      </c>
      <c r="D62" s="7">
        <v>3530</v>
      </c>
      <c r="E62" s="8">
        <v>33</v>
      </c>
      <c r="F62" s="7">
        <v>10.3</v>
      </c>
      <c r="G62" s="7">
        <v>327</v>
      </c>
      <c r="H62" s="8">
        <v>23</v>
      </c>
      <c r="I62" s="6">
        <v>5.6</v>
      </c>
      <c r="J62" s="8">
        <v>241</v>
      </c>
      <c r="K62" s="8">
        <v>484</v>
      </c>
      <c r="L62" s="8">
        <v>6.3</v>
      </c>
      <c r="M62" s="8">
        <v>49</v>
      </c>
      <c r="N62" s="7">
        <v>2928</v>
      </c>
      <c r="O62" s="6">
        <v>1.4</v>
      </c>
      <c r="P62" s="8">
        <v>164</v>
      </c>
      <c r="Q62" s="6">
        <v>22</v>
      </c>
      <c r="R62" s="7">
        <v>339</v>
      </c>
      <c r="S62" s="8">
        <v>4.5999999999999996</v>
      </c>
      <c r="T62" s="6">
        <v>5.8</v>
      </c>
      <c r="U62" s="6">
        <v>2.8</v>
      </c>
      <c r="V62" s="8">
        <v>13.9</v>
      </c>
      <c r="W62" s="6">
        <v>1.94</v>
      </c>
      <c r="X62" s="6">
        <v>10.9</v>
      </c>
      <c r="Y62" s="7">
        <v>54</v>
      </c>
      <c r="Z62" s="6">
        <v>2</v>
      </c>
      <c r="AA62" s="6">
        <v>4.9000000000000004</v>
      </c>
      <c r="AB62" s="6">
        <v>0.69</v>
      </c>
      <c r="AC62" s="6">
        <v>4.0999999999999996</v>
      </c>
      <c r="AD62" s="6">
        <v>0.57999999999999996</v>
      </c>
    </row>
    <row r="63" spans="1:30">
      <c r="A63" t="s">
        <v>387</v>
      </c>
      <c r="B63" s="8"/>
      <c r="C63" s="7">
        <v>173</v>
      </c>
      <c r="D63" s="7">
        <v>2934</v>
      </c>
      <c r="E63" s="8">
        <v>30</v>
      </c>
      <c r="F63" s="7">
        <v>10.7</v>
      </c>
      <c r="G63" s="7">
        <v>337</v>
      </c>
      <c r="H63" s="8">
        <v>23</v>
      </c>
      <c r="I63" s="6">
        <v>5.7</v>
      </c>
      <c r="J63" s="8">
        <v>227</v>
      </c>
      <c r="K63" s="8">
        <v>494</v>
      </c>
      <c r="L63" s="8">
        <v>6.3</v>
      </c>
      <c r="M63" s="8">
        <v>46</v>
      </c>
      <c r="N63" s="7">
        <v>2995</v>
      </c>
      <c r="O63" s="6">
        <v>1.5</v>
      </c>
      <c r="P63" s="8">
        <v>157</v>
      </c>
      <c r="Q63" s="6">
        <v>23</v>
      </c>
      <c r="R63" s="7">
        <v>342</v>
      </c>
      <c r="S63" s="8">
        <v>4.4000000000000004</v>
      </c>
      <c r="T63" s="6">
        <v>6.1</v>
      </c>
      <c r="U63" s="6">
        <v>2.8</v>
      </c>
      <c r="V63" s="8">
        <v>14.5</v>
      </c>
      <c r="W63" s="6">
        <v>1.9</v>
      </c>
      <c r="X63" s="6">
        <v>10</v>
      </c>
      <c r="Y63" s="7">
        <v>51</v>
      </c>
      <c r="Z63" s="6">
        <v>1.9</v>
      </c>
      <c r="AA63" s="6">
        <v>4.7</v>
      </c>
      <c r="AB63" s="6">
        <v>0.63</v>
      </c>
      <c r="AC63" s="6">
        <v>3.7</v>
      </c>
      <c r="AD63" s="6">
        <v>0.52</v>
      </c>
    </row>
    <row r="64" spans="1:30">
      <c r="A64" t="s">
        <v>387</v>
      </c>
      <c r="B64" s="8"/>
      <c r="C64" s="7">
        <v>170</v>
      </c>
      <c r="D64" s="7">
        <v>3668</v>
      </c>
      <c r="E64" s="8">
        <v>32</v>
      </c>
      <c r="F64" s="7">
        <v>10.7</v>
      </c>
      <c r="G64" s="7">
        <v>321</v>
      </c>
      <c r="H64" s="8">
        <v>24</v>
      </c>
      <c r="I64" s="6">
        <v>5.7</v>
      </c>
      <c r="J64" s="8">
        <v>231</v>
      </c>
      <c r="K64" s="8">
        <v>487</v>
      </c>
      <c r="L64" s="8">
        <v>6.1</v>
      </c>
      <c r="M64" s="8">
        <v>47</v>
      </c>
      <c r="N64" s="7">
        <v>2863</v>
      </c>
      <c r="O64" s="6">
        <v>1.5</v>
      </c>
      <c r="P64" s="8">
        <v>157</v>
      </c>
      <c r="Q64" s="6">
        <v>21</v>
      </c>
      <c r="R64" s="7">
        <v>331</v>
      </c>
      <c r="S64" s="8">
        <v>4.8</v>
      </c>
      <c r="T64" s="6">
        <v>5.5</v>
      </c>
      <c r="U64" s="6">
        <v>2.8</v>
      </c>
      <c r="V64" s="8">
        <v>13</v>
      </c>
      <c r="W64" s="6">
        <v>1.81</v>
      </c>
      <c r="X64" s="6">
        <v>11.6</v>
      </c>
      <c r="Y64" s="7">
        <v>51</v>
      </c>
      <c r="Z64" s="6">
        <v>2.1</v>
      </c>
      <c r="AA64" s="6">
        <v>5.0999999999999996</v>
      </c>
      <c r="AB64" s="6">
        <v>0.7</v>
      </c>
      <c r="AC64" s="6">
        <v>4.3</v>
      </c>
      <c r="AD64" s="6">
        <v>0.6</v>
      </c>
    </row>
    <row r="65" spans="1:30">
      <c r="A65" t="s">
        <v>387</v>
      </c>
      <c r="B65" s="8"/>
      <c r="C65" s="7">
        <v>144</v>
      </c>
      <c r="D65" s="7">
        <v>3445</v>
      </c>
      <c r="E65" s="8">
        <v>27</v>
      </c>
      <c r="F65" s="7">
        <v>9.5</v>
      </c>
      <c r="G65" s="7">
        <v>330</v>
      </c>
      <c r="H65" s="8">
        <v>23</v>
      </c>
      <c r="I65" s="6">
        <v>5.7</v>
      </c>
      <c r="J65" s="8">
        <v>207</v>
      </c>
      <c r="K65" s="8">
        <v>482</v>
      </c>
      <c r="L65" s="8">
        <v>6.4</v>
      </c>
      <c r="M65" s="8">
        <v>43</v>
      </c>
      <c r="N65" s="7">
        <v>2901</v>
      </c>
      <c r="O65" s="6">
        <v>1.5</v>
      </c>
      <c r="P65" s="8">
        <v>143</v>
      </c>
      <c r="Q65" s="6">
        <v>20</v>
      </c>
      <c r="R65" s="7">
        <v>340</v>
      </c>
      <c r="S65" s="8">
        <v>4.5</v>
      </c>
      <c r="T65" s="6">
        <v>5.2</v>
      </c>
      <c r="U65" s="6">
        <v>2.8</v>
      </c>
      <c r="V65" s="8">
        <v>13.6</v>
      </c>
      <c r="W65" s="6">
        <v>1.87</v>
      </c>
      <c r="X65" s="6">
        <v>10.1</v>
      </c>
      <c r="Y65" s="7">
        <v>45</v>
      </c>
      <c r="Z65" s="6">
        <v>1.85</v>
      </c>
      <c r="AA65" s="6">
        <v>4.3</v>
      </c>
      <c r="AB65" s="6">
        <v>0.61</v>
      </c>
      <c r="AC65" s="6">
        <v>3.7</v>
      </c>
      <c r="AD65" s="6">
        <v>0.51</v>
      </c>
    </row>
    <row r="66" spans="1:30">
      <c r="A66" t="s">
        <v>387</v>
      </c>
      <c r="B66" s="8"/>
      <c r="C66" s="7">
        <v>176</v>
      </c>
      <c r="D66" s="7">
        <v>3363</v>
      </c>
      <c r="E66" s="8">
        <v>31</v>
      </c>
      <c r="F66" s="7">
        <v>10.8</v>
      </c>
      <c r="G66" s="7">
        <v>321</v>
      </c>
      <c r="H66" s="8">
        <v>23</v>
      </c>
      <c r="I66" s="6">
        <v>5.4</v>
      </c>
      <c r="J66" s="8">
        <v>229</v>
      </c>
      <c r="K66" s="8">
        <v>478</v>
      </c>
      <c r="L66" s="8">
        <v>5.9</v>
      </c>
      <c r="M66" s="8">
        <v>46</v>
      </c>
      <c r="N66" s="7">
        <v>2895</v>
      </c>
      <c r="O66" s="6">
        <v>1.5</v>
      </c>
      <c r="P66" s="8">
        <v>155</v>
      </c>
      <c r="Q66" s="6">
        <v>21</v>
      </c>
      <c r="R66" s="7">
        <v>334</v>
      </c>
      <c r="S66" s="8">
        <v>4.5999999999999996</v>
      </c>
      <c r="T66" s="6">
        <v>5.7</v>
      </c>
      <c r="U66" s="6">
        <v>2.8</v>
      </c>
      <c r="V66" s="8">
        <v>13</v>
      </c>
      <c r="W66" s="6">
        <v>1.81</v>
      </c>
      <c r="X66" s="6">
        <v>10.7</v>
      </c>
      <c r="Y66" s="7">
        <v>52</v>
      </c>
      <c r="Z66" s="6">
        <v>2.1</v>
      </c>
      <c r="AA66" s="6">
        <v>5.0999999999999996</v>
      </c>
      <c r="AB66" s="6">
        <v>0.7</v>
      </c>
      <c r="AC66" s="6">
        <v>4.0999999999999996</v>
      </c>
      <c r="AD66" s="6">
        <v>0.57999999999999996</v>
      </c>
    </row>
    <row r="67" spans="1:30">
      <c r="A67" t="s">
        <v>387</v>
      </c>
      <c r="B67" s="8"/>
      <c r="C67" s="7">
        <v>136</v>
      </c>
      <c r="D67" s="7">
        <v>2200</v>
      </c>
      <c r="E67" s="8">
        <v>22</v>
      </c>
      <c r="F67" s="7">
        <v>10.199999999999999</v>
      </c>
      <c r="G67" s="7">
        <v>319</v>
      </c>
      <c r="H67" s="8">
        <v>22</v>
      </c>
      <c r="I67" s="6">
        <v>5.4</v>
      </c>
      <c r="J67" s="8">
        <v>229</v>
      </c>
      <c r="K67" s="8">
        <v>373</v>
      </c>
      <c r="L67" s="8">
        <v>6.2</v>
      </c>
      <c r="M67" s="8">
        <v>37</v>
      </c>
      <c r="N67" s="7">
        <v>2446</v>
      </c>
      <c r="O67" s="6">
        <v>1.5</v>
      </c>
      <c r="P67" s="8">
        <v>125</v>
      </c>
      <c r="Q67" s="6">
        <v>18</v>
      </c>
      <c r="R67" s="7">
        <v>310</v>
      </c>
      <c r="S67" s="8">
        <v>4.3</v>
      </c>
      <c r="T67" s="6">
        <v>4.8</v>
      </c>
      <c r="U67" s="6">
        <v>2.8</v>
      </c>
      <c r="V67" s="8">
        <v>11.9</v>
      </c>
      <c r="W67" s="6">
        <v>1.49</v>
      </c>
      <c r="X67" s="6">
        <v>7</v>
      </c>
      <c r="Y67" s="7">
        <v>35</v>
      </c>
      <c r="Z67" s="6">
        <v>1.29</v>
      </c>
      <c r="AA67" s="6">
        <v>3.2</v>
      </c>
      <c r="AB67" s="6">
        <v>0.43</v>
      </c>
      <c r="AC67" s="6">
        <v>2.6</v>
      </c>
      <c r="AD67" s="6">
        <v>0.37</v>
      </c>
    </row>
    <row r="68" spans="1:30">
      <c r="A68" t="s">
        <v>387</v>
      </c>
      <c r="B68" s="8"/>
      <c r="C68" s="7">
        <v>156</v>
      </c>
      <c r="D68" s="7">
        <v>3034</v>
      </c>
      <c r="E68" s="8">
        <v>28</v>
      </c>
      <c r="F68" s="7">
        <v>10</v>
      </c>
      <c r="G68" s="7">
        <v>323</v>
      </c>
      <c r="H68" s="8">
        <v>23</v>
      </c>
      <c r="I68" s="6">
        <v>5.4</v>
      </c>
      <c r="J68" s="8">
        <v>217</v>
      </c>
      <c r="K68" s="8">
        <v>477</v>
      </c>
      <c r="L68" s="8">
        <v>6</v>
      </c>
      <c r="M68" s="8">
        <v>44</v>
      </c>
      <c r="N68" s="7">
        <v>2775</v>
      </c>
      <c r="O68" s="6">
        <v>1.5</v>
      </c>
      <c r="P68" s="8">
        <v>146</v>
      </c>
      <c r="Q68" s="6">
        <v>22</v>
      </c>
      <c r="R68" s="7">
        <v>329</v>
      </c>
      <c r="S68" s="8">
        <v>4.3</v>
      </c>
      <c r="T68" s="6">
        <v>5.6</v>
      </c>
      <c r="U68" s="6">
        <v>2.9</v>
      </c>
      <c r="V68" s="8">
        <v>13.1</v>
      </c>
      <c r="W68" s="6">
        <v>1.77</v>
      </c>
      <c r="X68" s="6">
        <v>9.4</v>
      </c>
      <c r="Y68" s="7">
        <v>46</v>
      </c>
      <c r="Z68" s="6">
        <v>1.78</v>
      </c>
      <c r="AA68" s="6">
        <v>4.5</v>
      </c>
      <c r="AB68" s="6">
        <v>0.6</v>
      </c>
      <c r="AC68" s="6">
        <v>3.6</v>
      </c>
      <c r="AD68" s="6">
        <v>0.48</v>
      </c>
    </row>
    <row r="69" spans="1:30">
      <c r="A69" t="s">
        <v>387</v>
      </c>
      <c r="B69" s="8"/>
      <c r="C69" s="7">
        <v>178</v>
      </c>
      <c r="D69" s="7">
        <v>3653</v>
      </c>
      <c r="E69" s="8">
        <v>32</v>
      </c>
      <c r="F69" s="7">
        <v>10.7</v>
      </c>
      <c r="G69" s="7">
        <v>324</v>
      </c>
      <c r="H69" s="8">
        <v>24</v>
      </c>
      <c r="I69" s="6">
        <v>5.6</v>
      </c>
      <c r="J69" s="8">
        <v>232</v>
      </c>
      <c r="K69" s="8">
        <v>487</v>
      </c>
      <c r="L69" s="8">
        <v>16.2</v>
      </c>
      <c r="M69" s="8">
        <v>47</v>
      </c>
      <c r="N69" s="7">
        <v>2907</v>
      </c>
      <c r="O69" s="6">
        <v>1.5</v>
      </c>
      <c r="P69" s="8">
        <v>159</v>
      </c>
      <c r="Q69" s="6">
        <v>22</v>
      </c>
      <c r="R69" s="7">
        <v>333</v>
      </c>
      <c r="S69" s="8">
        <v>4.7</v>
      </c>
      <c r="T69" s="6">
        <v>5.8</v>
      </c>
      <c r="U69" s="6">
        <v>2.8</v>
      </c>
      <c r="V69" s="8">
        <v>13.4</v>
      </c>
      <c r="W69" s="6">
        <v>1.85</v>
      </c>
      <c r="X69" s="6">
        <v>10.8</v>
      </c>
      <c r="Y69" s="7">
        <v>52</v>
      </c>
      <c r="Z69" s="6">
        <v>2</v>
      </c>
      <c r="AA69" s="6">
        <v>5</v>
      </c>
      <c r="AB69" s="6">
        <v>0.7</v>
      </c>
      <c r="AC69" s="6">
        <v>4.2</v>
      </c>
      <c r="AD69" s="6">
        <v>0.6</v>
      </c>
    </row>
    <row r="70" spans="1:30">
      <c r="A70" t="s">
        <v>387</v>
      </c>
      <c r="B70" s="8"/>
      <c r="C70" s="7">
        <v>145</v>
      </c>
      <c r="D70" s="7">
        <v>2398</v>
      </c>
      <c r="E70" s="8">
        <v>24</v>
      </c>
      <c r="F70" s="7">
        <v>9.8000000000000007</v>
      </c>
      <c r="G70" s="7">
        <v>351</v>
      </c>
      <c r="H70" s="8">
        <v>17</v>
      </c>
      <c r="I70" s="6">
        <v>5.4</v>
      </c>
      <c r="J70" s="8">
        <v>199</v>
      </c>
      <c r="K70" s="8">
        <v>365</v>
      </c>
      <c r="L70" s="8">
        <v>6.1</v>
      </c>
      <c r="M70" s="8">
        <v>39</v>
      </c>
      <c r="N70" s="7">
        <v>2937</v>
      </c>
      <c r="O70" s="6">
        <v>1.5</v>
      </c>
      <c r="P70" s="8">
        <v>129</v>
      </c>
      <c r="Q70" s="6">
        <v>19</v>
      </c>
      <c r="R70" s="7">
        <v>331</v>
      </c>
      <c r="S70" s="8">
        <v>4.4000000000000004</v>
      </c>
      <c r="T70" s="6">
        <v>5.3</v>
      </c>
      <c r="U70" s="6">
        <v>2.7</v>
      </c>
      <c r="V70" s="8">
        <v>13.3</v>
      </c>
      <c r="W70" s="6">
        <v>1.66</v>
      </c>
      <c r="X70" s="6">
        <v>8.3000000000000007</v>
      </c>
      <c r="Y70" s="7">
        <v>42</v>
      </c>
      <c r="Z70" s="6">
        <v>1.51</v>
      </c>
      <c r="AA70" s="6">
        <v>3.7</v>
      </c>
      <c r="AB70" s="6">
        <v>0.52</v>
      </c>
      <c r="AC70" s="6">
        <v>3.2</v>
      </c>
      <c r="AD70" s="6">
        <v>0.43</v>
      </c>
    </row>
    <row r="71" spans="1:30">
      <c r="A71" t="s">
        <v>387</v>
      </c>
      <c r="B71" s="8"/>
      <c r="C71" s="7">
        <v>146</v>
      </c>
      <c r="D71" s="7">
        <v>2383</v>
      </c>
      <c r="E71" s="8">
        <v>24</v>
      </c>
      <c r="F71" s="7">
        <v>9.8000000000000007</v>
      </c>
      <c r="G71" s="7">
        <v>350</v>
      </c>
      <c r="H71" s="8">
        <v>17</v>
      </c>
      <c r="I71" s="6">
        <v>5.4</v>
      </c>
      <c r="J71" s="8">
        <v>198</v>
      </c>
      <c r="K71" s="8">
        <v>362</v>
      </c>
      <c r="L71" s="8">
        <v>6</v>
      </c>
      <c r="M71" s="8">
        <v>39</v>
      </c>
      <c r="N71" s="7">
        <v>2936</v>
      </c>
      <c r="O71" s="6">
        <v>1.4</v>
      </c>
      <c r="P71" s="8">
        <v>128</v>
      </c>
      <c r="Q71" s="6">
        <v>19</v>
      </c>
      <c r="R71" s="7">
        <v>331</v>
      </c>
      <c r="S71" s="8">
        <v>4.3</v>
      </c>
      <c r="T71" s="6">
        <v>5.3</v>
      </c>
      <c r="U71" s="6">
        <v>2.7</v>
      </c>
      <c r="V71" s="8">
        <v>13.3</v>
      </c>
      <c r="W71" s="6">
        <v>1.66</v>
      </c>
      <c r="X71" s="6">
        <v>8.1999999999999993</v>
      </c>
      <c r="Y71" s="7">
        <v>42</v>
      </c>
      <c r="Z71" s="6">
        <v>1.49</v>
      </c>
      <c r="AA71" s="6">
        <v>3.7</v>
      </c>
      <c r="AB71" s="6">
        <v>0.52</v>
      </c>
      <c r="AC71" s="6">
        <v>3.2</v>
      </c>
      <c r="AD71" s="6">
        <v>0.42</v>
      </c>
    </row>
    <row r="72" spans="1:30">
      <c r="A72" t="s">
        <v>387</v>
      </c>
      <c r="B72" s="8"/>
      <c r="C72" s="7">
        <v>133</v>
      </c>
      <c r="D72" s="7">
        <v>2107</v>
      </c>
      <c r="E72" s="8">
        <v>19.100000000000001</v>
      </c>
      <c r="F72" s="7">
        <v>7.2</v>
      </c>
      <c r="G72" s="7">
        <v>293</v>
      </c>
      <c r="H72" s="8">
        <v>14.5</v>
      </c>
      <c r="I72" s="6">
        <v>5.4</v>
      </c>
      <c r="J72" s="8">
        <v>179</v>
      </c>
      <c r="K72" s="8">
        <v>334</v>
      </c>
      <c r="L72" s="8">
        <v>5.8</v>
      </c>
      <c r="M72" s="8">
        <v>37</v>
      </c>
      <c r="N72" s="7">
        <v>2379</v>
      </c>
      <c r="O72" s="6">
        <v>1.7</v>
      </c>
      <c r="P72" s="8">
        <v>123</v>
      </c>
      <c r="Q72" s="6">
        <v>18.399999999999999</v>
      </c>
      <c r="R72" s="7">
        <v>326</v>
      </c>
      <c r="S72" s="8">
        <v>4.5999999999999996</v>
      </c>
      <c r="T72" s="6">
        <v>5.0999999999999996</v>
      </c>
      <c r="U72" s="6">
        <v>3</v>
      </c>
      <c r="V72" s="8">
        <v>13.1</v>
      </c>
      <c r="W72" s="6">
        <v>1.63</v>
      </c>
      <c r="X72" s="6">
        <v>8</v>
      </c>
      <c r="Y72" s="7">
        <v>40</v>
      </c>
      <c r="Z72" s="6">
        <v>1.46</v>
      </c>
      <c r="AA72" s="6">
        <v>3.6</v>
      </c>
      <c r="AB72" s="6">
        <v>0.49</v>
      </c>
      <c r="AC72" s="6">
        <v>3</v>
      </c>
      <c r="AD72" s="6">
        <v>0.41</v>
      </c>
    </row>
    <row r="73" spans="1:30">
      <c r="A73" t="s">
        <v>387</v>
      </c>
      <c r="B73" s="8"/>
      <c r="C73" s="7">
        <v>60</v>
      </c>
      <c r="D73" s="7">
        <v>1199</v>
      </c>
      <c r="E73" s="8">
        <v>11.9</v>
      </c>
      <c r="F73" s="7">
        <v>4.4000000000000004</v>
      </c>
      <c r="G73" s="7">
        <v>173</v>
      </c>
      <c r="H73" s="8">
        <v>9.1</v>
      </c>
      <c r="I73" s="6">
        <v>2.6</v>
      </c>
      <c r="J73" s="8">
        <v>116</v>
      </c>
      <c r="K73" s="8">
        <v>224</v>
      </c>
      <c r="L73" s="8">
        <v>3.8</v>
      </c>
      <c r="M73" s="8">
        <v>25</v>
      </c>
      <c r="N73" s="7">
        <v>1776</v>
      </c>
      <c r="O73" s="6">
        <v>1.3</v>
      </c>
      <c r="P73" s="8">
        <v>90</v>
      </c>
      <c r="Q73" s="6">
        <v>14.4</v>
      </c>
      <c r="R73" s="7">
        <v>282</v>
      </c>
      <c r="S73" s="8">
        <v>5.5</v>
      </c>
      <c r="T73" s="6">
        <v>4</v>
      </c>
      <c r="U73" s="6">
        <v>3.2</v>
      </c>
      <c r="V73" s="8">
        <v>10.3</v>
      </c>
      <c r="W73" s="6">
        <v>1.26</v>
      </c>
      <c r="X73" s="6">
        <v>6</v>
      </c>
      <c r="Y73" s="7">
        <v>29</v>
      </c>
      <c r="Z73" s="6">
        <v>1.06</v>
      </c>
      <c r="AA73" s="6">
        <v>2.5</v>
      </c>
      <c r="AB73" s="6">
        <v>0.33</v>
      </c>
      <c r="AC73" s="6">
        <v>2</v>
      </c>
      <c r="AD73" s="6">
        <v>0.27</v>
      </c>
    </row>
    <row r="74" spans="1:30">
      <c r="A74" t="s">
        <v>387</v>
      </c>
      <c r="B74" s="8"/>
      <c r="C74" s="7">
        <v>60</v>
      </c>
      <c r="D74" s="7">
        <v>940</v>
      </c>
      <c r="E74" s="8">
        <v>9.8000000000000007</v>
      </c>
      <c r="F74" s="7">
        <v>2.8</v>
      </c>
      <c r="G74" s="7">
        <v>128</v>
      </c>
      <c r="H74" s="8">
        <v>6.7</v>
      </c>
      <c r="I74" s="6">
        <v>2.4</v>
      </c>
      <c r="J74" s="8">
        <v>87</v>
      </c>
      <c r="K74" s="8">
        <v>171</v>
      </c>
      <c r="L74" s="8">
        <v>4.7</v>
      </c>
      <c r="M74" s="8">
        <v>20</v>
      </c>
      <c r="N74" s="7">
        <v>1188</v>
      </c>
      <c r="O74" s="6">
        <v>0.8</v>
      </c>
      <c r="P74" s="8">
        <v>71</v>
      </c>
      <c r="Q74" s="6">
        <v>12</v>
      </c>
      <c r="R74" s="7">
        <v>279</v>
      </c>
      <c r="S74" s="8">
        <v>5.9</v>
      </c>
      <c r="T74" s="6">
        <v>3.7</v>
      </c>
      <c r="U74" s="6">
        <v>2.9</v>
      </c>
      <c r="V74" s="8">
        <v>8.9</v>
      </c>
      <c r="W74" s="6">
        <v>1.1200000000000001</v>
      </c>
      <c r="X74" s="6">
        <v>5.5</v>
      </c>
      <c r="Y74" s="7">
        <v>27</v>
      </c>
      <c r="Z74" s="6">
        <v>0.99</v>
      </c>
      <c r="AA74" s="6">
        <v>2.4</v>
      </c>
      <c r="AB74" s="6">
        <v>0.32</v>
      </c>
      <c r="AC74" s="6">
        <v>2</v>
      </c>
      <c r="AD74" s="6">
        <v>0.26</v>
      </c>
    </row>
    <row r="75" spans="1:30">
      <c r="A75" t="s">
        <v>387</v>
      </c>
      <c r="B75" s="8"/>
      <c r="C75" s="7">
        <v>89</v>
      </c>
      <c r="D75" s="7">
        <v>1862</v>
      </c>
      <c r="E75" s="8">
        <v>17.7</v>
      </c>
      <c r="F75" s="7">
        <v>4.7</v>
      </c>
      <c r="G75" s="7">
        <v>253</v>
      </c>
      <c r="H75" s="8">
        <v>13</v>
      </c>
      <c r="I75" s="6">
        <v>2.5</v>
      </c>
      <c r="J75" s="8">
        <v>169</v>
      </c>
      <c r="K75" s="8">
        <v>320</v>
      </c>
      <c r="L75" s="8">
        <v>6.5</v>
      </c>
      <c r="M75" s="8">
        <v>36</v>
      </c>
      <c r="N75" s="7">
        <v>2099</v>
      </c>
      <c r="O75" s="6">
        <v>1.7</v>
      </c>
      <c r="P75" s="8">
        <v>122</v>
      </c>
      <c r="Q75" s="6">
        <v>18.8</v>
      </c>
      <c r="R75" s="7">
        <v>363</v>
      </c>
      <c r="S75" s="8">
        <v>5.4</v>
      </c>
      <c r="T75" s="6">
        <v>5.2</v>
      </c>
      <c r="U75" s="6">
        <v>3.2</v>
      </c>
      <c r="V75" s="8">
        <v>13.5</v>
      </c>
      <c r="W75" s="6">
        <v>1.69</v>
      </c>
      <c r="X75" s="6">
        <v>8.1999999999999993</v>
      </c>
      <c r="Y75" s="7">
        <v>42</v>
      </c>
      <c r="Z75" s="6">
        <v>1.5</v>
      </c>
      <c r="AA75" s="6">
        <v>3.7</v>
      </c>
      <c r="AB75" s="6">
        <v>0.51</v>
      </c>
      <c r="AC75" s="6">
        <v>3.1</v>
      </c>
      <c r="AD75" s="6">
        <v>0.42</v>
      </c>
    </row>
    <row r="76" spans="1:30">
      <c r="A76" t="s">
        <v>387</v>
      </c>
      <c r="B76" s="8"/>
      <c r="C76" s="7">
        <v>125</v>
      </c>
      <c r="D76" s="7">
        <v>2012</v>
      </c>
      <c r="E76" s="8">
        <v>18.899999999999999</v>
      </c>
      <c r="F76" s="7">
        <v>6.3</v>
      </c>
      <c r="G76" s="7">
        <v>277</v>
      </c>
      <c r="H76" s="8">
        <v>14.2</v>
      </c>
      <c r="I76" s="6">
        <v>4.5999999999999996</v>
      </c>
      <c r="J76" s="8">
        <v>175</v>
      </c>
      <c r="K76" s="8">
        <v>333</v>
      </c>
      <c r="L76" s="8">
        <v>5.2</v>
      </c>
      <c r="M76" s="8">
        <v>37</v>
      </c>
      <c r="N76" s="7">
        <v>2515</v>
      </c>
      <c r="O76" s="6">
        <v>1.7</v>
      </c>
      <c r="P76" s="8">
        <v>126</v>
      </c>
      <c r="Q76" s="6">
        <v>19.2</v>
      </c>
      <c r="R76" s="7">
        <v>369</v>
      </c>
      <c r="S76" s="8">
        <v>5.2</v>
      </c>
      <c r="T76" s="6">
        <v>5.4</v>
      </c>
      <c r="U76" s="6">
        <v>3.1</v>
      </c>
      <c r="V76" s="8">
        <v>13.7</v>
      </c>
      <c r="W76" s="6">
        <v>1.7</v>
      </c>
      <c r="X76" s="6">
        <v>8.5</v>
      </c>
      <c r="Y76" s="7">
        <v>43</v>
      </c>
      <c r="Z76" s="6">
        <v>1.55</v>
      </c>
      <c r="AA76" s="6">
        <v>3.8</v>
      </c>
      <c r="AB76" s="6">
        <v>0.52</v>
      </c>
      <c r="AC76" s="6">
        <v>3.2</v>
      </c>
      <c r="AD76" s="6">
        <v>0.43</v>
      </c>
    </row>
    <row r="77" spans="1:30">
      <c r="A77" t="s">
        <v>387</v>
      </c>
      <c r="B77" s="8"/>
      <c r="C77" s="7">
        <v>135</v>
      </c>
      <c r="D77" s="7">
        <v>2214</v>
      </c>
      <c r="E77" s="8">
        <v>23</v>
      </c>
      <c r="F77" s="7">
        <v>9.3000000000000007</v>
      </c>
      <c r="G77" s="7">
        <v>329</v>
      </c>
      <c r="H77" s="8">
        <v>16.5</v>
      </c>
      <c r="I77" s="6">
        <v>5.3</v>
      </c>
      <c r="J77" s="8">
        <v>184</v>
      </c>
      <c r="K77" s="8">
        <v>336</v>
      </c>
      <c r="L77" s="8">
        <v>6</v>
      </c>
      <c r="M77" s="8">
        <v>36</v>
      </c>
      <c r="N77" s="7">
        <v>2740</v>
      </c>
      <c r="O77" s="6">
        <v>1.5</v>
      </c>
      <c r="P77" s="8">
        <v>119</v>
      </c>
      <c r="Q77" s="6">
        <v>17.7</v>
      </c>
      <c r="R77" s="7">
        <v>311</v>
      </c>
      <c r="S77" s="8">
        <v>4.0999999999999996</v>
      </c>
      <c r="T77" s="6">
        <v>4.9000000000000004</v>
      </c>
      <c r="U77" s="6">
        <v>2.7</v>
      </c>
      <c r="V77" s="8">
        <v>12.4</v>
      </c>
      <c r="W77" s="6">
        <v>1.56</v>
      </c>
      <c r="X77" s="6">
        <v>7.7</v>
      </c>
      <c r="Y77" s="7">
        <v>39</v>
      </c>
      <c r="Z77" s="6">
        <v>1.43</v>
      </c>
      <c r="AA77" s="6">
        <v>3.5</v>
      </c>
      <c r="AB77" s="6">
        <v>0.49</v>
      </c>
      <c r="AC77" s="6">
        <v>3</v>
      </c>
      <c r="AD77" s="6">
        <v>0.41</v>
      </c>
    </row>
    <row r="78" spans="1:30">
      <c r="A78" t="s">
        <v>387</v>
      </c>
      <c r="B78" s="8"/>
      <c r="C78" s="7">
        <v>123</v>
      </c>
      <c r="D78" s="7">
        <v>1497</v>
      </c>
      <c r="E78" s="8">
        <v>20</v>
      </c>
      <c r="F78" s="7">
        <v>6.1</v>
      </c>
      <c r="G78" s="7">
        <v>215</v>
      </c>
      <c r="H78" s="8">
        <v>10.7</v>
      </c>
      <c r="I78" s="6">
        <v>4.3</v>
      </c>
      <c r="J78" s="8">
        <v>131</v>
      </c>
      <c r="K78" s="8">
        <v>240</v>
      </c>
      <c r="L78" s="8">
        <v>9.6</v>
      </c>
      <c r="M78" s="8">
        <v>26</v>
      </c>
      <c r="N78" s="7">
        <v>1700</v>
      </c>
      <c r="O78" s="6">
        <v>1.1000000000000001</v>
      </c>
      <c r="P78" s="8">
        <v>88</v>
      </c>
      <c r="Q78" s="6">
        <v>13.8</v>
      </c>
      <c r="R78" s="7">
        <v>322</v>
      </c>
      <c r="S78" s="8">
        <v>5.8</v>
      </c>
      <c r="T78" s="6">
        <v>3.8</v>
      </c>
      <c r="U78" s="6">
        <v>3.2</v>
      </c>
      <c r="V78" s="8">
        <v>10</v>
      </c>
      <c r="W78" s="6">
        <v>1.26</v>
      </c>
      <c r="X78" s="6">
        <v>6.4</v>
      </c>
      <c r="Y78" s="7">
        <v>33</v>
      </c>
      <c r="Z78" s="6">
        <v>1.2</v>
      </c>
      <c r="AA78" s="6">
        <v>3</v>
      </c>
      <c r="AB78" s="6">
        <v>0.42</v>
      </c>
      <c r="AC78" s="6">
        <v>2.7</v>
      </c>
      <c r="AD78" s="6">
        <v>0.37</v>
      </c>
    </row>
    <row r="79" spans="1:30">
      <c r="A79" t="s">
        <v>387</v>
      </c>
      <c r="B79" s="8"/>
      <c r="C79" s="7">
        <v>121</v>
      </c>
      <c r="D79" s="7">
        <v>1714</v>
      </c>
      <c r="E79" s="8">
        <v>20</v>
      </c>
      <c r="F79" s="7">
        <v>7</v>
      </c>
      <c r="G79" s="7">
        <v>269</v>
      </c>
      <c r="H79" s="8">
        <v>14.1</v>
      </c>
      <c r="I79" s="6">
        <v>4.5999999999999996</v>
      </c>
      <c r="J79" s="8">
        <v>169</v>
      </c>
      <c r="K79" s="8">
        <v>315</v>
      </c>
      <c r="L79" s="8">
        <v>5.6</v>
      </c>
      <c r="M79" s="8">
        <v>35</v>
      </c>
      <c r="N79" s="7">
        <v>2298</v>
      </c>
      <c r="O79" s="6">
        <v>1.7</v>
      </c>
      <c r="P79" s="8">
        <v>117</v>
      </c>
      <c r="Q79" s="6">
        <v>17.600000000000001</v>
      </c>
      <c r="R79" s="7">
        <v>333</v>
      </c>
      <c r="S79" s="8">
        <v>4.9000000000000004</v>
      </c>
      <c r="T79" s="6">
        <v>4.9000000000000004</v>
      </c>
      <c r="U79" s="6">
        <v>3.1</v>
      </c>
      <c r="V79" s="8">
        <v>12.5</v>
      </c>
      <c r="W79" s="6">
        <v>1.56</v>
      </c>
      <c r="X79" s="6">
        <v>7.7</v>
      </c>
      <c r="Y79" s="7">
        <v>39</v>
      </c>
      <c r="Z79" s="6">
        <v>1.43</v>
      </c>
      <c r="AA79" s="6">
        <v>3.5</v>
      </c>
      <c r="AB79" s="6">
        <v>0.49</v>
      </c>
      <c r="AC79" s="6">
        <v>3</v>
      </c>
      <c r="AD79" s="6">
        <v>0.4</v>
      </c>
    </row>
    <row r="80" spans="1:30">
      <c r="A80" t="s">
        <v>387</v>
      </c>
      <c r="B80" s="8"/>
      <c r="C80" s="7">
        <v>184</v>
      </c>
      <c r="D80" s="7">
        <v>2438</v>
      </c>
      <c r="E80" s="8">
        <v>31.6</v>
      </c>
      <c r="F80" s="7">
        <v>21.6</v>
      </c>
      <c r="G80" s="7">
        <v>383</v>
      </c>
      <c r="H80" s="8">
        <v>18.8</v>
      </c>
      <c r="I80" s="6">
        <v>5.72</v>
      </c>
      <c r="J80" s="8">
        <v>240</v>
      </c>
      <c r="K80" s="8">
        <v>409</v>
      </c>
      <c r="L80" s="8">
        <v>8.19</v>
      </c>
      <c r="M80" s="8">
        <v>43</v>
      </c>
      <c r="N80" s="7">
        <v>3200</v>
      </c>
      <c r="O80" s="6">
        <v>1.44</v>
      </c>
      <c r="P80" s="8">
        <v>140</v>
      </c>
      <c r="Q80" s="6">
        <v>19.7</v>
      </c>
      <c r="R80" s="7">
        <v>588</v>
      </c>
      <c r="S80" s="8">
        <v>8.5</v>
      </c>
      <c r="T80" s="6">
        <v>5.8</v>
      </c>
      <c r="U80" s="6">
        <v>2.6469999999999998</v>
      </c>
      <c r="V80" s="8">
        <v>14.6</v>
      </c>
      <c r="W80" s="6"/>
      <c r="X80" s="6">
        <v>11.8</v>
      </c>
      <c r="Y80" s="7">
        <v>82</v>
      </c>
      <c r="Z80" s="6">
        <v>2.4</v>
      </c>
      <c r="AA80" s="6">
        <v>6.4</v>
      </c>
      <c r="AB80" s="6"/>
      <c r="AC80" s="6">
        <v>6</v>
      </c>
      <c r="AD80" s="6">
        <v>0.87</v>
      </c>
    </row>
    <row r="81" spans="1:30">
      <c r="A81" t="s">
        <v>387</v>
      </c>
      <c r="B81" s="8"/>
      <c r="C81" s="7">
        <v>106</v>
      </c>
      <c r="D81" s="7">
        <v>2612</v>
      </c>
      <c r="E81" s="8">
        <v>29</v>
      </c>
      <c r="F81" s="7">
        <v>14.8</v>
      </c>
      <c r="G81" s="7">
        <v>349</v>
      </c>
      <c r="H81" s="8">
        <v>20.100000000000001</v>
      </c>
      <c r="I81" s="6">
        <v>4.79</v>
      </c>
      <c r="J81" s="8">
        <v>248</v>
      </c>
      <c r="K81" s="8">
        <v>435</v>
      </c>
      <c r="L81" s="8">
        <v>6.7</v>
      </c>
      <c r="M81" s="8">
        <v>47</v>
      </c>
      <c r="N81" s="7">
        <v>2728</v>
      </c>
      <c r="O81" s="6">
        <v>2.37</v>
      </c>
      <c r="P81" s="8">
        <v>158</v>
      </c>
      <c r="Q81" s="6">
        <v>21.7</v>
      </c>
      <c r="R81" s="7">
        <v>343</v>
      </c>
      <c r="S81" s="8">
        <v>6</v>
      </c>
      <c r="T81" s="6">
        <v>6.2</v>
      </c>
      <c r="U81" s="6">
        <v>2.681</v>
      </c>
      <c r="V81" s="8">
        <v>15.4</v>
      </c>
      <c r="W81" s="6"/>
      <c r="X81" s="6">
        <v>10.31</v>
      </c>
      <c r="Y81" s="7">
        <v>54</v>
      </c>
      <c r="Z81" s="6">
        <v>1.93</v>
      </c>
      <c r="AA81" s="6">
        <v>4.5999999999999996</v>
      </c>
      <c r="AB81" s="6"/>
      <c r="AC81" s="6">
        <v>4.0999999999999996</v>
      </c>
      <c r="AD81" s="6">
        <v>0.54</v>
      </c>
    </row>
    <row r="82" spans="1:30">
      <c r="A82" t="s">
        <v>387</v>
      </c>
      <c r="B82" s="8"/>
      <c r="C82" s="7">
        <v>70</v>
      </c>
      <c r="D82" s="7">
        <v>1412</v>
      </c>
      <c r="E82" s="8">
        <v>15.7</v>
      </c>
      <c r="F82" s="7">
        <v>5.9</v>
      </c>
      <c r="G82" s="7">
        <v>150</v>
      </c>
      <c r="H82" s="8">
        <v>10.4</v>
      </c>
      <c r="I82" s="6">
        <v>2.88</v>
      </c>
      <c r="J82" s="8">
        <v>147</v>
      </c>
      <c r="K82" s="8">
        <v>278</v>
      </c>
      <c r="L82" s="8"/>
      <c r="M82" s="8">
        <v>31</v>
      </c>
      <c r="N82" s="7">
        <v>2459</v>
      </c>
      <c r="O82" s="6">
        <v>1.77</v>
      </c>
      <c r="P82" s="8">
        <v>109</v>
      </c>
      <c r="Q82" s="6">
        <v>16</v>
      </c>
      <c r="R82" s="7">
        <v>298</v>
      </c>
      <c r="S82" s="8">
        <v>6.3</v>
      </c>
      <c r="T82" s="6">
        <v>4.5999999999999996</v>
      </c>
      <c r="U82" s="6">
        <v>3.0150000000000001</v>
      </c>
      <c r="V82" s="8">
        <v>11.6</v>
      </c>
      <c r="W82" s="6"/>
      <c r="X82" s="6">
        <v>6.8</v>
      </c>
      <c r="Y82" s="7">
        <v>40</v>
      </c>
      <c r="Z82" s="6">
        <v>1.27</v>
      </c>
      <c r="AA82" s="6">
        <v>2.8</v>
      </c>
      <c r="AB82" s="6"/>
      <c r="AC82" s="6">
        <v>2.2999999999999998</v>
      </c>
      <c r="AD82" s="6">
        <v>0.32</v>
      </c>
    </row>
    <row r="83" spans="1:30">
      <c r="A83" t="s">
        <v>387</v>
      </c>
      <c r="B83" s="8">
        <v>1.7325598166771841</v>
      </c>
      <c r="C83" s="7">
        <v>151.6421494778252</v>
      </c>
      <c r="D83" s="7">
        <v>2635.3214486269208</v>
      </c>
      <c r="E83" s="3">
        <v>20.992839082172196</v>
      </c>
      <c r="F83" s="3">
        <v>7.5566828332185763</v>
      </c>
      <c r="G83" s="8">
        <v>178.76</v>
      </c>
      <c r="H83" s="6"/>
      <c r="I83" s="6">
        <v>6.5815000000000001</v>
      </c>
      <c r="J83" s="6">
        <v>212.18755898101202</v>
      </c>
      <c r="K83" s="8">
        <v>396.59158602271134</v>
      </c>
      <c r="L83" s="8">
        <v>5.0454743213927973</v>
      </c>
      <c r="M83" s="6">
        <v>39.57806503010795</v>
      </c>
      <c r="N83" s="7">
        <v>2528.7115643015386</v>
      </c>
      <c r="O83" s="6">
        <v>1.4855</v>
      </c>
      <c r="P83" s="6">
        <v>137.52580742233158</v>
      </c>
      <c r="Q83" s="6">
        <v>19.535661207141413</v>
      </c>
      <c r="R83" s="8">
        <v>284.51</v>
      </c>
      <c r="S83" s="8">
        <v>4.3976308791239083</v>
      </c>
      <c r="T83" s="6">
        <v>5.3293370848788877</v>
      </c>
      <c r="U83" s="6">
        <v>2.6747999999999998</v>
      </c>
      <c r="V83" s="6">
        <v>13.94038671088199</v>
      </c>
      <c r="W83" s="6">
        <v>1.5551735589963938</v>
      </c>
      <c r="X83" s="6">
        <v>7.742426140326006</v>
      </c>
      <c r="Y83" s="8">
        <v>32.380546092610786</v>
      </c>
      <c r="Z83" s="8">
        <v>1.3335719765929537</v>
      </c>
      <c r="AA83" s="8">
        <v>3.5525584415259219</v>
      </c>
      <c r="AB83" s="8">
        <v>0.44180505643374629</v>
      </c>
      <c r="AC83" s="8">
        <v>2.7487980163255687</v>
      </c>
      <c r="AD83" s="8">
        <v>0.38708185868268385</v>
      </c>
    </row>
    <row r="84" spans="1:30">
      <c r="A84" t="s">
        <v>387</v>
      </c>
      <c r="B84" s="8">
        <v>1.6766950419142725</v>
      </c>
      <c r="C84" s="7">
        <v>170.85190190672566</v>
      </c>
      <c r="D84" s="7">
        <v>2904.5373512080841</v>
      </c>
      <c r="E84" s="3">
        <v>22.841215507678385</v>
      </c>
      <c r="F84" s="3">
        <v>10.58717541433874</v>
      </c>
      <c r="G84" s="8">
        <v>167.67000000000002</v>
      </c>
      <c r="H84" s="6"/>
      <c r="I84" s="6">
        <v>7.0487000000000002</v>
      </c>
      <c r="J84" s="6">
        <v>220.64540120028693</v>
      </c>
      <c r="K84" s="8">
        <v>418.95369714553573</v>
      </c>
      <c r="L84" s="8">
        <v>4.3442688834830756</v>
      </c>
      <c r="M84" s="6">
        <v>42.961732666859199</v>
      </c>
      <c r="N84" s="7">
        <v>2647.929888078183</v>
      </c>
      <c r="O84" s="6">
        <v>1.4067000000000001</v>
      </c>
      <c r="P84" s="6">
        <v>153.18874588496672</v>
      </c>
      <c r="Q84" s="6">
        <v>22.008958582724716</v>
      </c>
      <c r="R84" s="8">
        <v>268.11</v>
      </c>
      <c r="S84" s="8">
        <v>5.1765859312764855</v>
      </c>
      <c r="T84" s="6">
        <v>6.156510341471189</v>
      </c>
      <c r="U84" s="6">
        <v>2.5706000000000002</v>
      </c>
      <c r="V84" s="6">
        <v>15.83131754912884</v>
      </c>
      <c r="W84" s="6">
        <v>1.7585428337368734</v>
      </c>
      <c r="X84" s="6">
        <v>8.6331497703244047</v>
      </c>
      <c r="Y84" s="8">
        <v>31.704918334020061</v>
      </c>
      <c r="Z84" s="8">
        <v>1.4999878172767154</v>
      </c>
      <c r="AA84" s="8">
        <v>3.9923129824148917</v>
      </c>
      <c r="AB84" s="8">
        <v>0.49891637888778551</v>
      </c>
      <c r="AC84" s="8">
        <v>3.0900674487657867</v>
      </c>
      <c r="AD84" s="8">
        <v>0.44519113229084423</v>
      </c>
    </row>
    <row r="85" spans="1:30">
      <c r="A85" t="s">
        <v>387</v>
      </c>
      <c r="B85" s="8">
        <v>1.7737492297754121</v>
      </c>
      <c r="C85" s="7">
        <v>166.29414653776769</v>
      </c>
      <c r="D85" s="7">
        <v>3015.2790906211089</v>
      </c>
      <c r="E85" s="3">
        <v>23.839920871671314</v>
      </c>
      <c r="F85" s="3">
        <v>10.496123747671659</v>
      </c>
      <c r="G85" s="8">
        <v>181.8</v>
      </c>
      <c r="H85" s="6"/>
      <c r="I85" s="6">
        <v>6.5125000000000002</v>
      </c>
      <c r="J85" s="6">
        <v>232.20047857975339</v>
      </c>
      <c r="K85" s="8">
        <v>439.12059064226497</v>
      </c>
      <c r="L85" s="8">
        <v>3.4731090131249709</v>
      </c>
      <c r="M85" s="6">
        <v>44.769677917430585</v>
      </c>
      <c r="N85" s="7">
        <v>2918.8462790943786</v>
      </c>
      <c r="O85" s="6">
        <v>1.4276</v>
      </c>
      <c r="P85" s="6">
        <v>159.46538639866637</v>
      </c>
      <c r="Q85" s="6">
        <v>23.061220136690999</v>
      </c>
      <c r="R85" s="8">
        <v>285.01</v>
      </c>
      <c r="S85" s="8">
        <v>5.3874271243279157</v>
      </c>
      <c r="T85" s="6">
        <v>6.4365069367827257</v>
      </c>
      <c r="U85" s="6">
        <v>2.6286</v>
      </c>
      <c r="V85" s="6">
        <v>16.49261215204433</v>
      </c>
      <c r="W85" s="6">
        <v>1.864035587783526</v>
      </c>
      <c r="X85" s="6">
        <v>9.0278226202666332</v>
      </c>
      <c r="Y85" s="8">
        <v>33.453203083993216</v>
      </c>
      <c r="Z85" s="8">
        <v>1.5804970242203398</v>
      </c>
      <c r="AA85" s="8">
        <v>4.2134047351260131</v>
      </c>
      <c r="AB85" s="8">
        <v>0.52276211798292327</v>
      </c>
      <c r="AC85" s="8">
        <v>3.2292120705935532</v>
      </c>
      <c r="AD85" s="8">
        <v>0.46538064639060794</v>
      </c>
    </row>
    <row r="86" spans="1:30">
      <c r="A86" t="s">
        <v>387</v>
      </c>
      <c r="B86" s="8">
        <v>1.7946146110918884</v>
      </c>
      <c r="C86" s="7">
        <v>178.43757239347681</v>
      </c>
      <c r="D86" s="7">
        <v>2984.9909278985238</v>
      </c>
      <c r="E86" s="3">
        <v>23.290217935362815</v>
      </c>
      <c r="F86" s="3">
        <v>8.7125282432682969</v>
      </c>
      <c r="G86" s="8">
        <v>167.47000000000003</v>
      </c>
      <c r="H86" s="6"/>
      <c r="I86" s="6">
        <v>6.6825999999999999</v>
      </c>
      <c r="J86" s="6">
        <v>226.77302524000251</v>
      </c>
      <c r="K86" s="8">
        <v>431.4049391813362</v>
      </c>
      <c r="L86" s="8">
        <v>7.5915036428137395</v>
      </c>
      <c r="M86" s="6">
        <v>44.012912555159652</v>
      </c>
      <c r="N86" s="7">
        <v>2676.1332437954329</v>
      </c>
      <c r="O86" s="6">
        <v>1.4215</v>
      </c>
      <c r="P86" s="6">
        <v>156.9643075424508</v>
      </c>
      <c r="Q86" s="6">
        <v>22.627679768949776</v>
      </c>
      <c r="R86" s="8">
        <v>265.94</v>
      </c>
      <c r="S86" s="8">
        <v>5.3084113511634596</v>
      </c>
      <c r="T86" s="6">
        <v>6.2800976535569033</v>
      </c>
      <c r="U86" s="6">
        <v>2.5678000000000001</v>
      </c>
      <c r="V86" s="6">
        <v>16.172035503620815</v>
      </c>
      <c r="W86" s="6">
        <v>1.8220677956261271</v>
      </c>
      <c r="X86" s="6">
        <v>8.8314896397965672</v>
      </c>
      <c r="Y86" s="8">
        <v>33.437879999139973</v>
      </c>
      <c r="Z86" s="8">
        <v>1.534077470069569</v>
      </c>
      <c r="AA86" s="8">
        <v>4.1372710548070719</v>
      </c>
      <c r="AB86" s="8">
        <v>0.52053260913440058</v>
      </c>
      <c r="AC86" s="8">
        <v>3.188158881051443</v>
      </c>
      <c r="AD86" s="8">
        <v>0.46265973392598664</v>
      </c>
    </row>
    <row r="87" spans="1:30">
      <c r="A87" t="s">
        <v>387</v>
      </c>
      <c r="B87" s="8">
        <v>1.7482891212800857</v>
      </c>
      <c r="C87" s="7">
        <v>171.19815710374613</v>
      </c>
      <c r="D87" s="7">
        <v>2994.2019409037439</v>
      </c>
      <c r="E87" s="3">
        <v>23.556779622054727</v>
      </c>
      <c r="F87" s="3">
        <v>10.277712694788326</v>
      </c>
      <c r="G87" s="8">
        <v>168.5</v>
      </c>
      <c r="H87" s="6"/>
      <c r="I87" s="6">
        <v>6.3912000000000004</v>
      </c>
      <c r="J87" s="6">
        <v>230.45377630350336</v>
      </c>
      <c r="K87" s="8">
        <v>441.35721726383838</v>
      </c>
      <c r="L87" s="8">
        <v>8.1759716339601596</v>
      </c>
      <c r="M87" s="6">
        <v>44.867304418614665</v>
      </c>
      <c r="N87" s="7">
        <v>2773.8155460879225</v>
      </c>
      <c r="O87" s="6">
        <v>1.4487000000000001</v>
      </c>
      <c r="P87" s="6">
        <v>159.39224245706674</v>
      </c>
      <c r="Q87" s="6">
        <v>23.052935563099464</v>
      </c>
      <c r="R87" s="8">
        <v>266.67</v>
      </c>
      <c r="S87" s="8">
        <v>5.3953663918819839</v>
      </c>
      <c r="T87" s="6">
        <v>6.4580788619780609</v>
      </c>
      <c r="U87" s="6">
        <v>2.6362000000000001</v>
      </c>
      <c r="V87" s="6">
        <v>16.608742175085251</v>
      </c>
      <c r="W87" s="6">
        <v>1.867834111261703</v>
      </c>
      <c r="X87" s="6">
        <v>9.0393882253986408</v>
      </c>
      <c r="Y87" s="8">
        <v>33.334745441693599</v>
      </c>
      <c r="Z87" s="8">
        <v>1.5769940408979828</v>
      </c>
      <c r="AA87" s="8">
        <v>4.2566830250688348</v>
      </c>
      <c r="AB87" s="8">
        <v>0.52872516396973501</v>
      </c>
      <c r="AC87" s="8">
        <v>3.2836943198950546</v>
      </c>
      <c r="AD87" s="8">
        <v>0.46979007364573211</v>
      </c>
    </row>
    <row r="88" spans="1:30">
      <c r="A88" t="s">
        <v>387</v>
      </c>
      <c r="B88" s="8">
        <v>1.6886593890193253</v>
      </c>
      <c r="C88" s="7">
        <v>169.36074228766469</v>
      </c>
      <c r="D88" s="7">
        <v>2950.2525158821386</v>
      </c>
      <c r="E88" s="3">
        <v>22.455060035090408</v>
      </c>
      <c r="F88" s="3">
        <v>9.6542549006656326</v>
      </c>
      <c r="G88" s="8">
        <v>167.6</v>
      </c>
      <c r="H88" s="6"/>
      <c r="I88" s="6">
        <v>6.6161000000000003</v>
      </c>
      <c r="J88" s="6">
        <v>228.06009666256233</v>
      </c>
      <c r="K88" s="8">
        <v>434.3058017192613</v>
      </c>
      <c r="L88" s="8">
        <v>6.5850129689951578</v>
      </c>
      <c r="M88" s="6">
        <v>44.053477421857977</v>
      </c>
      <c r="N88" s="7">
        <v>2840.7000263467312</v>
      </c>
      <c r="O88" s="6">
        <v>1.4398</v>
      </c>
      <c r="P88" s="6">
        <v>156.55589049119757</v>
      </c>
      <c r="Q88" s="6">
        <v>22.561152187015246</v>
      </c>
      <c r="R88" s="8">
        <v>262.33</v>
      </c>
      <c r="S88" s="8">
        <v>5.0583320293148768</v>
      </c>
      <c r="T88" s="6">
        <v>6.280625153162922</v>
      </c>
      <c r="U88" s="6">
        <v>2.617</v>
      </c>
      <c r="V88" s="6">
        <v>16.252708449615469</v>
      </c>
      <c r="W88" s="6">
        <v>1.820323143320371</v>
      </c>
      <c r="X88" s="6">
        <v>8.7925128730506508</v>
      </c>
      <c r="Y88" s="8">
        <v>32.812056132101063</v>
      </c>
      <c r="Z88" s="8">
        <v>1.5384078992644674</v>
      </c>
      <c r="AA88" s="8">
        <v>4.0881096594086417</v>
      </c>
      <c r="AB88" s="8">
        <v>0.50787472691137614</v>
      </c>
      <c r="AC88" s="8">
        <v>3.1363407448840839</v>
      </c>
      <c r="AD88" s="8">
        <v>0.44727526151852837</v>
      </c>
    </row>
    <row r="89" spans="1:30">
      <c r="A89" t="s">
        <v>387</v>
      </c>
      <c r="B89" s="8">
        <v>1.5302218855982981</v>
      </c>
      <c r="C89" s="7">
        <v>131.81343788523964</v>
      </c>
      <c r="D89" s="7">
        <v>3420.7402394896476</v>
      </c>
      <c r="E89" s="3">
        <v>22.788255620383673</v>
      </c>
      <c r="F89" s="3">
        <v>8.3991540940263967</v>
      </c>
      <c r="G89" s="8">
        <v>219.23000000000002</v>
      </c>
      <c r="H89" s="6"/>
      <c r="I89" s="6">
        <v>5.8381999999999996</v>
      </c>
      <c r="J89" s="6">
        <v>256.66259586511842</v>
      </c>
      <c r="K89" s="8">
        <v>484.41117357320513</v>
      </c>
      <c r="L89" s="8">
        <v>4.570779138981373</v>
      </c>
      <c r="M89" s="6">
        <v>47.087713134720133</v>
      </c>
      <c r="N89" s="7">
        <v>3308.8957803538888</v>
      </c>
      <c r="O89" s="6">
        <v>1.3429</v>
      </c>
      <c r="P89" s="6">
        <v>164.4644640651791</v>
      </c>
      <c r="Q89" s="6">
        <v>23.186995748358974</v>
      </c>
      <c r="R89" s="8">
        <v>338.77</v>
      </c>
      <c r="S89" s="8">
        <v>5.7338384501048649</v>
      </c>
      <c r="T89" s="6">
        <v>6.560122336506212</v>
      </c>
      <c r="U89" s="6">
        <v>2.6898</v>
      </c>
      <c r="V89" s="6">
        <v>16.921172503632075</v>
      </c>
      <c r="W89" s="6">
        <v>1.9823454305720856</v>
      </c>
      <c r="X89" s="6">
        <v>9.9230497873341843</v>
      </c>
      <c r="Y89" s="8">
        <v>40.247569356033075</v>
      </c>
      <c r="Z89" s="8">
        <v>1.741959019965009</v>
      </c>
      <c r="AA89" s="8">
        <v>4.7209149128285839</v>
      </c>
      <c r="AB89" s="8">
        <v>0.61142000088593007</v>
      </c>
      <c r="AC89" s="8">
        <v>3.8265072999508187</v>
      </c>
      <c r="AD89" s="8">
        <v>0.54492571984438709</v>
      </c>
    </row>
    <row r="90" spans="1:30">
      <c r="A90" s="26" t="s">
        <v>190</v>
      </c>
      <c r="B90" s="11"/>
      <c r="C90" s="11">
        <v>43</v>
      </c>
      <c r="D90">
        <v>898</v>
      </c>
      <c r="E90">
        <v>12.3</v>
      </c>
      <c r="F90">
        <v>2.9</v>
      </c>
      <c r="G90">
        <v>126</v>
      </c>
      <c r="H90">
        <v>8.99</v>
      </c>
      <c r="I90" s="6">
        <v>3.15</v>
      </c>
      <c r="J90">
        <v>100</v>
      </c>
      <c r="K90">
        <v>203</v>
      </c>
      <c r="L90" s="11"/>
      <c r="N90">
        <v>1221</v>
      </c>
      <c r="O90" s="6">
        <v>0.71</v>
      </c>
      <c r="P90">
        <v>95</v>
      </c>
      <c r="Q90">
        <v>15.31</v>
      </c>
      <c r="R90">
        <v>390</v>
      </c>
      <c r="S90">
        <v>9.68</v>
      </c>
      <c r="T90">
        <v>4.13</v>
      </c>
      <c r="U90" s="6">
        <v>5.57</v>
      </c>
      <c r="V90">
        <v>10.63</v>
      </c>
      <c r="X90">
        <v>5.62</v>
      </c>
      <c r="Y90">
        <v>23</v>
      </c>
      <c r="Z90">
        <v>0.84899999999999998</v>
      </c>
      <c r="AA90">
        <v>1.8160000000000001</v>
      </c>
      <c r="AC90">
        <v>1.1970000000000001</v>
      </c>
      <c r="AD90">
        <v>0.158</v>
      </c>
    </row>
    <row r="91" spans="1:30">
      <c r="A91" s="26" t="s">
        <v>190</v>
      </c>
      <c r="B91" s="11"/>
      <c r="C91" s="11">
        <v>52</v>
      </c>
      <c r="D91">
        <v>1257</v>
      </c>
      <c r="E91">
        <v>14.3</v>
      </c>
      <c r="F91">
        <v>3.45</v>
      </c>
      <c r="G91">
        <v>147</v>
      </c>
      <c r="H91">
        <v>10.38</v>
      </c>
      <c r="I91" s="6">
        <v>2.25</v>
      </c>
      <c r="J91">
        <v>118</v>
      </c>
      <c r="K91">
        <v>240</v>
      </c>
      <c r="L91" s="11"/>
      <c r="N91">
        <v>1630</v>
      </c>
      <c r="O91" s="6">
        <v>1.01</v>
      </c>
      <c r="P91">
        <v>111</v>
      </c>
      <c r="Q91">
        <v>17.95</v>
      </c>
      <c r="R91">
        <v>518</v>
      </c>
      <c r="S91">
        <v>12.45</v>
      </c>
      <c r="T91">
        <v>4.8899999999999997</v>
      </c>
      <c r="U91" s="6">
        <v>5.93</v>
      </c>
      <c r="V91">
        <v>12.31</v>
      </c>
      <c r="X91">
        <v>6.76</v>
      </c>
      <c r="Y91">
        <v>29</v>
      </c>
      <c r="Z91">
        <v>1.0209999999999999</v>
      </c>
      <c r="AA91">
        <v>2.2440000000000002</v>
      </c>
      <c r="AC91">
        <v>1.5649999999999999</v>
      </c>
      <c r="AD91">
        <v>0.20799999999999999</v>
      </c>
    </row>
    <row r="92" spans="1:30">
      <c r="A92" s="26" t="s">
        <v>190</v>
      </c>
      <c r="B92" s="11"/>
      <c r="C92" s="11">
        <v>91</v>
      </c>
      <c r="D92">
        <v>1223</v>
      </c>
      <c r="I92" s="6">
        <v>4.2</v>
      </c>
      <c r="J92">
        <v>113</v>
      </c>
      <c r="K92">
        <v>215</v>
      </c>
      <c r="L92" s="11"/>
      <c r="N92">
        <v>1597</v>
      </c>
      <c r="O92" s="6">
        <v>1.36</v>
      </c>
      <c r="P92">
        <v>105</v>
      </c>
      <c r="Q92">
        <v>18.600000000000001</v>
      </c>
      <c r="R92">
        <v>580</v>
      </c>
      <c r="T92">
        <v>4.9000000000000004</v>
      </c>
      <c r="U92" s="6">
        <v>6.36</v>
      </c>
      <c r="V92">
        <v>13.7</v>
      </c>
      <c r="X92">
        <v>7.6</v>
      </c>
      <c r="Y92">
        <v>31</v>
      </c>
      <c r="Z92">
        <v>1.3</v>
      </c>
      <c r="AA92">
        <v>3.4</v>
      </c>
      <c r="AC92">
        <v>2.1</v>
      </c>
      <c r="AD92">
        <v>0.3</v>
      </c>
    </row>
    <row r="93" spans="1:30">
      <c r="A93" s="26" t="s">
        <v>191</v>
      </c>
      <c r="B93" s="11"/>
      <c r="C93" s="11">
        <v>39</v>
      </c>
      <c r="D93">
        <v>1209</v>
      </c>
      <c r="E93">
        <v>10.199999999999999</v>
      </c>
      <c r="F93">
        <v>2.39</v>
      </c>
      <c r="G93">
        <v>95</v>
      </c>
      <c r="H93">
        <v>7.09</v>
      </c>
      <c r="I93" s="6">
        <v>0.83</v>
      </c>
      <c r="J93">
        <v>86</v>
      </c>
      <c r="K93">
        <v>172</v>
      </c>
      <c r="L93" s="11"/>
      <c r="N93">
        <v>1842</v>
      </c>
      <c r="O93" s="6">
        <v>0.69</v>
      </c>
      <c r="P93">
        <v>80</v>
      </c>
      <c r="Q93">
        <v>12.9</v>
      </c>
      <c r="R93">
        <v>331</v>
      </c>
      <c r="S93">
        <v>7.95</v>
      </c>
      <c r="T93">
        <v>3.57</v>
      </c>
      <c r="U93" s="6">
        <v>4.3499999999999996</v>
      </c>
      <c r="V93">
        <v>9.08</v>
      </c>
      <c r="X93">
        <v>5.33</v>
      </c>
      <c r="Y93">
        <v>24</v>
      </c>
      <c r="Z93">
        <v>0.85599999999999998</v>
      </c>
      <c r="AA93">
        <v>1.99</v>
      </c>
      <c r="AC93">
        <v>1.504</v>
      </c>
      <c r="AD93">
        <v>0.218</v>
      </c>
    </row>
    <row r="94" spans="1:30">
      <c r="A94" s="26" t="s">
        <v>191</v>
      </c>
      <c r="B94" s="11"/>
      <c r="C94" s="11">
        <v>26</v>
      </c>
      <c r="D94">
        <v>872</v>
      </c>
      <c r="E94">
        <v>7.6</v>
      </c>
      <c r="F94">
        <v>1.79</v>
      </c>
      <c r="G94">
        <v>69</v>
      </c>
      <c r="H94">
        <v>5.03</v>
      </c>
      <c r="I94" s="6">
        <v>0.9</v>
      </c>
      <c r="J94">
        <v>58</v>
      </c>
      <c r="K94">
        <v>117</v>
      </c>
      <c r="L94" s="11"/>
      <c r="N94">
        <v>1110</v>
      </c>
      <c r="O94" s="6">
        <v>0.49</v>
      </c>
      <c r="P94">
        <v>55</v>
      </c>
      <c r="Q94">
        <v>9</v>
      </c>
      <c r="R94">
        <v>241</v>
      </c>
      <c r="S94">
        <v>6.25</v>
      </c>
      <c r="T94">
        <v>2.52</v>
      </c>
      <c r="U94" s="6">
        <v>3.49</v>
      </c>
      <c r="V94">
        <v>6.71</v>
      </c>
      <c r="X94">
        <v>4.03</v>
      </c>
      <c r="Y94">
        <v>17</v>
      </c>
      <c r="Z94">
        <v>0.64400000000000002</v>
      </c>
      <c r="AA94">
        <v>1.52</v>
      </c>
      <c r="AC94">
        <v>1.133</v>
      </c>
      <c r="AD94">
        <v>0.16300000000000001</v>
      </c>
    </row>
    <row r="95" spans="1:30">
      <c r="A95" s="26" t="s">
        <v>191</v>
      </c>
      <c r="B95" s="11"/>
      <c r="C95" s="11">
        <v>55</v>
      </c>
      <c r="D95">
        <v>1450</v>
      </c>
      <c r="E95">
        <v>7</v>
      </c>
      <c r="G95">
        <v>155</v>
      </c>
      <c r="I95" s="6">
        <v>2.52</v>
      </c>
      <c r="J95">
        <v>104</v>
      </c>
      <c r="K95">
        <v>205</v>
      </c>
      <c r="L95" s="11"/>
      <c r="N95">
        <v>1642</v>
      </c>
      <c r="O95" s="6">
        <v>0.85</v>
      </c>
      <c r="P95">
        <v>91</v>
      </c>
      <c r="Q95">
        <v>12.75</v>
      </c>
      <c r="R95">
        <v>408</v>
      </c>
      <c r="T95">
        <v>3.62</v>
      </c>
      <c r="U95" s="6">
        <v>4.53</v>
      </c>
      <c r="V95">
        <v>9.0299999999999994</v>
      </c>
      <c r="X95">
        <v>4.99</v>
      </c>
      <c r="Y95">
        <v>27</v>
      </c>
      <c r="Z95">
        <v>0.88800000000000001</v>
      </c>
      <c r="AA95">
        <v>1.8380000000000001</v>
      </c>
      <c r="AC95">
        <v>1.4970000000000001</v>
      </c>
      <c r="AD95">
        <v>0.315</v>
      </c>
    </row>
    <row r="96" spans="1:30">
      <c r="A96" s="26" t="s">
        <v>192</v>
      </c>
      <c r="B96" s="11"/>
      <c r="C96" s="11">
        <v>17</v>
      </c>
      <c r="D96">
        <v>510</v>
      </c>
      <c r="F96">
        <v>2</v>
      </c>
      <c r="G96">
        <v>89</v>
      </c>
      <c r="I96" s="6">
        <v>0.28999999999999998</v>
      </c>
      <c r="J96">
        <v>110</v>
      </c>
      <c r="L96" s="11"/>
      <c r="N96">
        <v>640</v>
      </c>
      <c r="O96" s="6">
        <v>0.55000000000000004</v>
      </c>
      <c r="R96">
        <v>320</v>
      </c>
      <c r="U96" s="6">
        <v>4.3099999999999996</v>
      </c>
      <c r="Y96">
        <v>48</v>
      </c>
      <c r="AC96">
        <v>2</v>
      </c>
    </row>
    <row r="97" spans="1:31">
      <c r="A97" s="26" t="s">
        <v>192</v>
      </c>
      <c r="B97" s="11"/>
      <c r="C97" s="11">
        <v>36</v>
      </c>
      <c r="D97">
        <v>888</v>
      </c>
      <c r="G97">
        <v>84</v>
      </c>
      <c r="I97" s="6">
        <v>0.48</v>
      </c>
      <c r="J97">
        <v>54</v>
      </c>
      <c r="K97">
        <v>130</v>
      </c>
      <c r="L97" s="11"/>
      <c r="N97">
        <v>741</v>
      </c>
      <c r="O97" s="6">
        <v>0.46</v>
      </c>
      <c r="P97">
        <v>58</v>
      </c>
      <c r="Q97">
        <v>8.48</v>
      </c>
      <c r="R97">
        <v>256</v>
      </c>
      <c r="T97">
        <v>1.93</v>
      </c>
      <c r="U97" s="6">
        <v>2.99</v>
      </c>
      <c r="V97">
        <v>4.6500000000000004</v>
      </c>
      <c r="X97">
        <v>3.07</v>
      </c>
      <c r="Y97">
        <v>18</v>
      </c>
      <c r="Z97">
        <v>0.47</v>
      </c>
      <c r="AA97">
        <v>1.1000000000000001</v>
      </c>
      <c r="AC97">
        <v>0.65100000000000002</v>
      </c>
      <c r="AD97">
        <v>0.1</v>
      </c>
    </row>
    <row r="98" spans="1:31">
      <c r="A98" s="26" t="s">
        <v>191</v>
      </c>
      <c r="B98" s="11"/>
      <c r="C98" s="11">
        <v>49</v>
      </c>
      <c r="D98">
        <v>1308</v>
      </c>
      <c r="E98">
        <v>14.5</v>
      </c>
      <c r="F98">
        <v>3.37</v>
      </c>
      <c r="G98">
        <v>148</v>
      </c>
      <c r="H98">
        <v>11.12</v>
      </c>
      <c r="I98" s="6">
        <v>3.04</v>
      </c>
      <c r="J98">
        <v>125</v>
      </c>
      <c r="K98">
        <v>242</v>
      </c>
      <c r="L98" s="11"/>
      <c r="N98">
        <v>1605</v>
      </c>
      <c r="O98" s="6">
        <v>0.91</v>
      </c>
      <c r="P98">
        <v>106</v>
      </c>
      <c r="Q98">
        <v>15.82</v>
      </c>
      <c r="R98">
        <v>426</v>
      </c>
      <c r="S98">
        <v>11.22</v>
      </c>
      <c r="T98">
        <v>4.29</v>
      </c>
      <c r="U98" s="6">
        <v>4.68</v>
      </c>
      <c r="V98">
        <v>10.47</v>
      </c>
      <c r="X98">
        <v>6.23</v>
      </c>
      <c r="Y98">
        <v>27</v>
      </c>
      <c r="Z98">
        <v>0.98399999999999999</v>
      </c>
      <c r="AA98">
        <v>2.3879999999999999</v>
      </c>
      <c r="AC98">
        <v>1.764</v>
      </c>
      <c r="AD98">
        <v>0.247</v>
      </c>
    </row>
    <row r="99" spans="1:31">
      <c r="A99" s="26" t="s">
        <v>191</v>
      </c>
      <c r="B99" s="11"/>
      <c r="C99" s="11"/>
      <c r="D99">
        <v>1776</v>
      </c>
      <c r="G99">
        <v>165</v>
      </c>
      <c r="I99" s="6">
        <v>2.02</v>
      </c>
      <c r="J99">
        <v>117</v>
      </c>
      <c r="K99">
        <v>227</v>
      </c>
      <c r="L99" s="11"/>
      <c r="N99">
        <v>1203</v>
      </c>
      <c r="O99" s="6">
        <v>0.94</v>
      </c>
      <c r="P99">
        <v>99</v>
      </c>
      <c r="Q99">
        <v>13.68</v>
      </c>
      <c r="R99">
        <v>531</v>
      </c>
      <c r="T99">
        <v>4.0199999999999996</v>
      </c>
      <c r="U99" s="6">
        <v>5.3</v>
      </c>
      <c r="V99">
        <v>9.92</v>
      </c>
      <c r="X99">
        <v>5.48</v>
      </c>
      <c r="Y99">
        <v>27</v>
      </c>
      <c r="Z99">
        <v>1.036</v>
      </c>
      <c r="AA99">
        <v>1.9419999999999999</v>
      </c>
      <c r="AC99">
        <v>1.5349999999999999</v>
      </c>
      <c r="AD99">
        <v>0.315</v>
      </c>
    </row>
    <row r="100" spans="1:31">
      <c r="A100" s="26" t="s">
        <v>191</v>
      </c>
      <c r="B100" s="11"/>
      <c r="C100" s="11">
        <v>30</v>
      </c>
      <c r="D100">
        <v>1233</v>
      </c>
      <c r="E100">
        <v>5</v>
      </c>
      <c r="G100">
        <v>135</v>
      </c>
      <c r="I100" s="6">
        <v>1.96</v>
      </c>
      <c r="J100">
        <v>138</v>
      </c>
      <c r="K100">
        <v>279</v>
      </c>
      <c r="L100" s="11"/>
      <c r="N100">
        <v>1141</v>
      </c>
      <c r="O100" s="6">
        <v>0.92</v>
      </c>
      <c r="P100">
        <v>122</v>
      </c>
      <c r="Q100">
        <v>16.95</v>
      </c>
      <c r="R100">
        <v>422</v>
      </c>
      <c r="T100">
        <v>4.9400000000000004</v>
      </c>
      <c r="U100" s="6">
        <v>4.5599999999999996</v>
      </c>
      <c r="V100">
        <v>12.58</v>
      </c>
      <c r="X100">
        <v>7.13</v>
      </c>
      <c r="Y100">
        <v>28</v>
      </c>
      <c r="Z100">
        <v>1.2589999999999999</v>
      </c>
      <c r="AA100">
        <v>2.2519999999999998</v>
      </c>
      <c r="AC100">
        <v>1.82</v>
      </c>
      <c r="AD100">
        <v>0.27300000000000002</v>
      </c>
    </row>
    <row r="101" spans="1:31">
      <c r="A101" s="26" t="s">
        <v>191</v>
      </c>
      <c r="B101" s="11"/>
      <c r="C101" s="11"/>
      <c r="D101">
        <v>1419</v>
      </c>
      <c r="G101">
        <v>162</v>
      </c>
      <c r="I101" s="6">
        <v>3.97</v>
      </c>
      <c r="J101">
        <v>88</v>
      </c>
      <c r="K101">
        <v>185</v>
      </c>
      <c r="L101" s="11"/>
      <c r="N101">
        <v>1116</v>
      </c>
      <c r="O101" s="6">
        <v>0.96</v>
      </c>
      <c r="P101">
        <v>79</v>
      </c>
      <c r="Q101">
        <v>10.42</v>
      </c>
      <c r="R101">
        <v>386</v>
      </c>
      <c r="T101">
        <v>3.23</v>
      </c>
      <c r="U101" s="6">
        <v>5.29</v>
      </c>
      <c r="V101">
        <v>8.14</v>
      </c>
      <c r="X101">
        <v>4.38</v>
      </c>
      <c r="Y101">
        <v>24</v>
      </c>
      <c r="Z101">
        <v>0.74</v>
      </c>
      <c r="AA101">
        <v>1.6319999999999999</v>
      </c>
      <c r="AC101">
        <v>1.325</v>
      </c>
      <c r="AD101">
        <v>0.27300000000000002</v>
      </c>
    </row>
    <row r="102" spans="1:31">
      <c r="A102" s="26" t="s">
        <v>193</v>
      </c>
      <c r="B102" s="11"/>
      <c r="C102" s="11">
        <v>106</v>
      </c>
      <c r="D102">
        <v>1962</v>
      </c>
      <c r="E102">
        <v>13.5</v>
      </c>
      <c r="F102">
        <v>3.1</v>
      </c>
      <c r="G102">
        <v>118</v>
      </c>
      <c r="H102">
        <v>10.51</v>
      </c>
      <c r="I102" s="6">
        <v>5.14</v>
      </c>
      <c r="J102">
        <v>120</v>
      </c>
      <c r="K102">
        <v>239</v>
      </c>
      <c r="L102" s="11"/>
      <c r="N102">
        <v>1654</v>
      </c>
      <c r="O102" s="6">
        <v>1.01</v>
      </c>
      <c r="P102">
        <v>111</v>
      </c>
      <c r="Q102">
        <v>17.579999999999998</v>
      </c>
      <c r="R102">
        <v>445</v>
      </c>
      <c r="S102">
        <v>10.35</v>
      </c>
      <c r="T102">
        <v>5.07</v>
      </c>
      <c r="U102" s="6">
        <v>4.4000000000000004</v>
      </c>
      <c r="V102">
        <v>12.76</v>
      </c>
      <c r="X102">
        <v>8.01</v>
      </c>
      <c r="Y102">
        <v>36</v>
      </c>
      <c r="Z102">
        <v>1.3180000000000001</v>
      </c>
      <c r="AA102">
        <v>3.113</v>
      </c>
      <c r="AC102">
        <v>2.3140000000000001</v>
      </c>
      <c r="AD102">
        <v>0.313</v>
      </c>
    </row>
    <row r="103" spans="1:31">
      <c r="A103" s="26" t="s">
        <v>193</v>
      </c>
      <c r="B103" s="11"/>
      <c r="C103" s="11">
        <v>63</v>
      </c>
      <c r="D103">
        <v>1600</v>
      </c>
      <c r="F103">
        <v>0.9</v>
      </c>
      <c r="G103">
        <v>150</v>
      </c>
      <c r="I103" s="6">
        <v>3.27</v>
      </c>
      <c r="J103">
        <v>160</v>
      </c>
      <c r="K103">
        <v>300</v>
      </c>
      <c r="L103" s="11"/>
      <c r="N103">
        <v>940</v>
      </c>
      <c r="O103" s="6">
        <v>0.73</v>
      </c>
      <c r="R103">
        <v>480</v>
      </c>
      <c r="U103" s="6">
        <v>3.47</v>
      </c>
      <c r="Y103">
        <v>56</v>
      </c>
      <c r="AC103">
        <v>3</v>
      </c>
    </row>
    <row r="104" spans="1:31">
      <c r="A104" s="26" t="s">
        <v>193</v>
      </c>
      <c r="B104" s="11"/>
      <c r="C104" s="11">
        <v>41</v>
      </c>
      <c r="D104">
        <v>1074</v>
      </c>
      <c r="E104">
        <v>7.7</v>
      </c>
      <c r="G104">
        <v>81</v>
      </c>
      <c r="H104">
        <v>5.2</v>
      </c>
      <c r="I104" s="6">
        <v>2.16</v>
      </c>
      <c r="J104">
        <v>75</v>
      </c>
      <c r="K104">
        <v>141</v>
      </c>
      <c r="L104" s="11"/>
      <c r="M104">
        <v>16</v>
      </c>
      <c r="N104">
        <v>1184</v>
      </c>
      <c r="O104" s="6">
        <v>0.56999999999999995</v>
      </c>
      <c r="P104">
        <v>59</v>
      </c>
      <c r="Q104">
        <v>10</v>
      </c>
      <c r="R104">
        <v>263</v>
      </c>
      <c r="S104">
        <v>6.8</v>
      </c>
      <c r="T104">
        <v>2.7</v>
      </c>
      <c r="U104" s="6">
        <v>2.62</v>
      </c>
      <c r="V104">
        <v>7.55</v>
      </c>
      <c r="W104">
        <v>0.9</v>
      </c>
      <c r="X104">
        <v>4.6500000000000004</v>
      </c>
      <c r="Y104">
        <v>21</v>
      </c>
      <c r="Z104">
        <v>0.81</v>
      </c>
      <c r="AA104">
        <v>2.04</v>
      </c>
      <c r="AB104">
        <v>0.27</v>
      </c>
      <c r="AC104">
        <v>1.63</v>
      </c>
      <c r="AD104">
        <v>0.23</v>
      </c>
    </row>
    <row r="105" spans="1:31">
      <c r="A105" s="26" t="s">
        <v>192</v>
      </c>
      <c r="B105" s="11"/>
      <c r="C105" s="11">
        <v>44</v>
      </c>
      <c r="D105">
        <v>1590</v>
      </c>
      <c r="G105">
        <v>130</v>
      </c>
      <c r="I105" s="6">
        <v>1.24</v>
      </c>
      <c r="J105">
        <v>113</v>
      </c>
      <c r="K105">
        <v>253</v>
      </c>
      <c r="L105" s="11"/>
      <c r="N105">
        <v>1346</v>
      </c>
      <c r="O105" s="6">
        <v>0.87</v>
      </c>
      <c r="P105">
        <v>102</v>
      </c>
      <c r="Q105">
        <v>13.44</v>
      </c>
      <c r="R105">
        <v>418</v>
      </c>
      <c r="S105">
        <v>10</v>
      </c>
      <c r="T105">
        <v>3.07</v>
      </c>
      <c r="U105" s="6">
        <v>3.83</v>
      </c>
      <c r="V105">
        <v>7.18</v>
      </c>
      <c r="X105">
        <v>4.46</v>
      </c>
      <c r="Y105">
        <v>23</v>
      </c>
      <c r="Z105">
        <v>0.79800000000000004</v>
      </c>
      <c r="AA105">
        <v>1.6819999999999999</v>
      </c>
      <c r="AC105">
        <v>0.91700000000000004</v>
      </c>
      <c r="AD105">
        <v>0.13300000000000001</v>
      </c>
    </row>
    <row r="106" spans="1:31" ht="16">
      <c r="A106" s="15" t="s">
        <v>174</v>
      </c>
      <c r="B106" s="28">
        <v>5.562125</v>
      </c>
      <c r="C106" s="29">
        <v>114.732957895951</v>
      </c>
      <c r="D106" s="29">
        <v>12382.496572076321</v>
      </c>
      <c r="E106" s="28">
        <v>28.110598</v>
      </c>
      <c r="F106" s="28">
        <v>5.1390229999999999</v>
      </c>
      <c r="G106" s="29">
        <v>187.72161262575864</v>
      </c>
      <c r="H106" s="28">
        <v>16.49389</v>
      </c>
      <c r="I106" s="30">
        <v>2.8960387446500002</v>
      </c>
      <c r="J106" s="29">
        <v>303.48250200000001</v>
      </c>
      <c r="K106" s="29">
        <v>646.10826299999997</v>
      </c>
      <c r="L106" s="28">
        <v>9.2134800000000006</v>
      </c>
      <c r="M106" s="28">
        <v>54.408240779999993</v>
      </c>
      <c r="N106" s="29">
        <v>1677.3358452508312</v>
      </c>
      <c r="O106" s="30">
        <v>0.86569948186528511</v>
      </c>
      <c r="P106" s="29">
        <v>178.21567378215002</v>
      </c>
      <c r="Q106" s="28">
        <v>31.731445999999998</v>
      </c>
      <c r="R106" s="29">
        <v>463.52238136307125</v>
      </c>
      <c r="S106" s="28">
        <v>14.209038</v>
      </c>
      <c r="T106" s="28">
        <v>8.185276</v>
      </c>
      <c r="U106" s="30">
        <v>5.1182283396089829</v>
      </c>
      <c r="V106" s="28">
        <v>18.121869</v>
      </c>
      <c r="W106" s="28">
        <v>2.0554589999999999</v>
      </c>
      <c r="X106" s="28">
        <v>8.3056479999999997</v>
      </c>
      <c r="Y106" s="29">
        <v>23.443276802913513</v>
      </c>
      <c r="Z106" s="28">
        <v>1.14156064</v>
      </c>
      <c r="AA106" s="28">
        <v>2.7480009999999999</v>
      </c>
      <c r="AB106" s="28">
        <v>0.33869478745199999</v>
      </c>
      <c r="AC106" s="28">
        <v>1.8160653600000003</v>
      </c>
      <c r="AD106" s="28">
        <v>0.180116</v>
      </c>
    </row>
    <row r="107" spans="1:31" ht="16">
      <c r="A107" s="15" t="s">
        <v>175</v>
      </c>
      <c r="B107" s="28">
        <v>33.599286999999997</v>
      </c>
      <c r="C107" s="29">
        <v>163.40100409824157</v>
      </c>
      <c r="D107" s="29">
        <v>3849.131784699543</v>
      </c>
      <c r="E107" s="28">
        <v>18.515112999999999</v>
      </c>
      <c r="F107" s="28">
        <v>3.3536589999999999</v>
      </c>
      <c r="G107" s="29">
        <v>136.53174826225222</v>
      </c>
      <c r="H107" s="28">
        <v>8.6397870000000001</v>
      </c>
      <c r="I107" s="30">
        <v>1.2585076381999998</v>
      </c>
      <c r="J107" s="29">
        <v>222.496948</v>
      </c>
      <c r="K107" s="29">
        <v>463.17299600000001</v>
      </c>
      <c r="L107" s="28">
        <v>14.02328</v>
      </c>
      <c r="M107" s="28">
        <v>39.771495779999995</v>
      </c>
      <c r="N107" s="29">
        <v>1590.7386366816768</v>
      </c>
      <c r="O107" s="30">
        <v>1.2724352331606217</v>
      </c>
      <c r="P107" s="29">
        <v>135.84751474500001</v>
      </c>
      <c r="Q107" s="28">
        <v>22.761420999999999</v>
      </c>
      <c r="R107" s="29">
        <v>434.34428376537647</v>
      </c>
      <c r="S107" s="28">
        <v>13.289110000000001</v>
      </c>
      <c r="T107" s="28">
        <v>5.9881719999999996</v>
      </c>
      <c r="U107" s="30">
        <v>3.691147151043356</v>
      </c>
      <c r="V107" s="28">
        <v>13.960991999999999</v>
      </c>
      <c r="W107" s="28">
        <v>1.680202</v>
      </c>
      <c r="X107" s="28">
        <v>7.4477070000000003</v>
      </c>
      <c r="Y107" s="29">
        <v>25.875092160730528</v>
      </c>
      <c r="Z107" s="28">
        <v>1.1911443023999999</v>
      </c>
      <c r="AA107" s="28">
        <v>2.8145419999999999</v>
      </c>
      <c r="AB107" s="28">
        <v>0.34581332370000001</v>
      </c>
      <c r="AC107" s="28">
        <v>1.7756480700000001</v>
      </c>
      <c r="AD107" s="28">
        <v>0.21828700000000001</v>
      </c>
    </row>
    <row r="108" spans="1:31" ht="16">
      <c r="A108" s="15" t="s">
        <v>176</v>
      </c>
      <c r="B108" s="14">
        <v>4.8</v>
      </c>
      <c r="C108" s="16">
        <v>159</v>
      </c>
      <c r="D108" s="16">
        <v>2901</v>
      </c>
      <c r="E108" s="14">
        <v>20.3</v>
      </c>
      <c r="F108" s="14">
        <v>5</v>
      </c>
      <c r="G108" s="16">
        <v>150</v>
      </c>
      <c r="H108" s="14">
        <v>10.5</v>
      </c>
      <c r="I108" s="13">
        <v>1.2411246071674549</v>
      </c>
      <c r="J108" s="14">
        <v>213</v>
      </c>
      <c r="K108" s="14">
        <v>404</v>
      </c>
      <c r="L108" s="14">
        <v>12</v>
      </c>
      <c r="M108" s="14">
        <v>45</v>
      </c>
      <c r="N108" s="16">
        <v>1884</v>
      </c>
      <c r="O108" s="13">
        <v>1.2630751671286482</v>
      </c>
      <c r="P108" s="14">
        <v>159</v>
      </c>
      <c r="Q108" s="14">
        <v>21</v>
      </c>
      <c r="R108" s="16">
        <v>381</v>
      </c>
      <c r="S108" s="14">
        <v>12.7</v>
      </c>
      <c r="T108" s="14">
        <v>6.1</v>
      </c>
      <c r="U108" s="13">
        <v>3.637038579495028</v>
      </c>
      <c r="V108" s="14">
        <v>15</v>
      </c>
      <c r="W108" s="14">
        <v>1.7</v>
      </c>
      <c r="X108" s="14">
        <v>7.9</v>
      </c>
      <c r="Y108" s="16">
        <v>34</v>
      </c>
      <c r="Z108" s="14">
        <v>1.3</v>
      </c>
      <c r="AA108" s="14">
        <v>3.3</v>
      </c>
      <c r="AB108" s="14">
        <v>0.43</v>
      </c>
      <c r="AC108" s="14">
        <v>2.2999999999999998</v>
      </c>
      <c r="AD108" s="14">
        <v>0.28999999999999998</v>
      </c>
    </row>
    <row r="109" spans="1:31" ht="16">
      <c r="A109" s="19" t="s">
        <v>182</v>
      </c>
      <c r="B109" s="17">
        <v>5.5</v>
      </c>
      <c r="C109" s="16">
        <v>324.12117317862339</v>
      </c>
      <c r="D109" s="16">
        <v>12058.818237140431</v>
      </c>
      <c r="E109" s="17">
        <v>26.8</v>
      </c>
      <c r="F109" s="17">
        <v>5.9</v>
      </c>
      <c r="G109" s="16">
        <v>221.6429628079745</v>
      </c>
      <c r="H109" s="17">
        <v>17.399999999999999</v>
      </c>
      <c r="I109" s="13">
        <v>2.98</v>
      </c>
      <c r="J109" s="18">
        <v>266</v>
      </c>
      <c r="K109" s="18">
        <v>513</v>
      </c>
      <c r="L109" s="17">
        <v>9</v>
      </c>
      <c r="M109" s="17">
        <v>57.5</v>
      </c>
      <c r="N109" s="16">
        <v>1792.4359376772459</v>
      </c>
      <c r="O109" s="13">
        <v>0.89</v>
      </c>
      <c r="P109" s="18">
        <v>156</v>
      </c>
      <c r="Q109" s="17">
        <v>23.3</v>
      </c>
      <c r="R109" s="16">
        <v>594.47125870009415</v>
      </c>
      <c r="S109" s="17">
        <v>14.8</v>
      </c>
      <c r="T109" s="17">
        <v>5.99</v>
      </c>
      <c r="U109" s="13">
        <v>6.38</v>
      </c>
      <c r="V109" s="17">
        <v>13.3</v>
      </c>
      <c r="W109" s="17">
        <v>1.5</v>
      </c>
      <c r="X109" s="17">
        <v>6.5</v>
      </c>
      <c r="Y109" s="16">
        <v>25.838379938367371</v>
      </c>
      <c r="Z109" s="17">
        <v>1</v>
      </c>
      <c r="AA109" s="17">
        <v>2.5</v>
      </c>
      <c r="AB109" s="17">
        <v>0.3</v>
      </c>
      <c r="AC109" s="17">
        <v>1.6</v>
      </c>
      <c r="AD109" s="17">
        <v>0.2</v>
      </c>
    </row>
    <row r="110" spans="1:31" ht="16">
      <c r="A110" s="19" t="s">
        <v>183</v>
      </c>
      <c r="B110" s="17">
        <v>1.8</v>
      </c>
      <c r="C110" s="16">
        <v>119.72126781734768</v>
      </c>
      <c r="D110" s="16">
        <v>17803.751808838966</v>
      </c>
      <c r="E110" s="17">
        <v>11.8</v>
      </c>
      <c r="F110" s="17">
        <v>3.6</v>
      </c>
      <c r="G110" s="16">
        <v>120.76119847890837</v>
      </c>
      <c r="H110" s="17">
        <v>9.9</v>
      </c>
      <c r="I110" s="13">
        <v>1.17</v>
      </c>
      <c r="J110" s="18">
        <v>143</v>
      </c>
      <c r="K110" s="18">
        <v>284</v>
      </c>
      <c r="L110" s="17">
        <v>5</v>
      </c>
      <c r="M110" s="17">
        <v>31.6</v>
      </c>
      <c r="N110" s="16">
        <v>1263.6380722644042</v>
      </c>
      <c r="O110" s="13">
        <v>0.45</v>
      </c>
      <c r="P110" s="18">
        <v>90.2</v>
      </c>
      <c r="Q110" s="17">
        <v>14.3</v>
      </c>
      <c r="R110" s="16">
        <v>372.91757877647098</v>
      </c>
      <c r="S110" s="17">
        <v>6.7</v>
      </c>
      <c r="T110" s="17">
        <v>3.86</v>
      </c>
      <c r="U110" s="13">
        <v>3.6579999999999999</v>
      </c>
      <c r="V110" s="17">
        <v>8.9</v>
      </c>
      <c r="W110" s="17">
        <v>1.1000000000000001</v>
      </c>
      <c r="X110" s="17">
        <v>4.7</v>
      </c>
      <c r="Y110" s="16">
        <v>22.9064195537091</v>
      </c>
      <c r="Z110" s="17">
        <v>0.8</v>
      </c>
      <c r="AA110" s="17">
        <v>1.9</v>
      </c>
      <c r="AB110" s="17">
        <v>0.22</v>
      </c>
      <c r="AC110" s="17">
        <v>1.2</v>
      </c>
      <c r="AD110" s="17">
        <v>0.16</v>
      </c>
    </row>
    <row r="111" spans="1:31">
      <c r="A111" s="24" t="s">
        <v>177</v>
      </c>
      <c r="B111" s="28">
        <v>42.050904000000003</v>
      </c>
      <c r="C111" s="16">
        <v>208.13795154123969</v>
      </c>
      <c r="D111" s="16">
        <v>3789.6265870201587</v>
      </c>
      <c r="E111" s="28">
        <v>20.885221000000001</v>
      </c>
      <c r="F111" s="28">
        <v>4.0595619999999997</v>
      </c>
      <c r="G111" s="16">
        <v>134.9599225527638</v>
      </c>
      <c r="H111" s="28">
        <v>8.1623819999999991</v>
      </c>
      <c r="I111" s="13">
        <v>1.4241889062720934</v>
      </c>
      <c r="J111" s="29">
        <v>220.209551</v>
      </c>
      <c r="K111" s="29">
        <v>459.05809199999999</v>
      </c>
      <c r="L111" s="28">
        <v>11.633936</v>
      </c>
      <c r="M111" s="28">
        <v>38.855237879999997</v>
      </c>
      <c r="N111" s="16">
        <v>1555.7449345012051</v>
      </c>
      <c r="O111" s="13">
        <v>1.2124995923691506</v>
      </c>
      <c r="P111" s="29">
        <v>124.50892497012003</v>
      </c>
      <c r="Q111" s="28">
        <v>22.484908000000001</v>
      </c>
      <c r="R111" s="16">
        <v>393.06996196424143</v>
      </c>
      <c r="S111" s="28">
        <v>12.898358999999999</v>
      </c>
      <c r="T111" s="28">
        <v>6.0852329999999997</v>
      </c>
      <c r="U111" s="13">
        <v>3.7143645593470818</v>
      </c>
      <c r="V111" s="28">
        <v>14.418172999999999</v>
      </c>
      <c r="W111" s="28">
        <v>1.7625470000000001</v>
      </c>
      <c r="X111" s="28">
        <v>8.2359849999999994</v>
      </c>
      <c r="Y111" s="16">
        <v>35.068660381885742</v>
      </c>
      <c r="Z111" s="28">
        <v>1.2965167399999999</v>
      </c>
      <c r="AA111" s="28">
        <v>3.2716789999999998</v>
      </c>
      <c r="AB111" s="28">
        <v>0.42217705440000003</v>
      </c>
      <c r="AC111" s="28">
        <v>2.5161445900000001</v>
      </c>
      <c r="AD111" s="28">
        <v>0.30105599999999999</v>
      </c>
    </row>
    <row r="112" spans="1:31" ht="16">
      <c r="A112" s="19" t="s">
        <v>169</v>
      </c>
      <c r="B112" s="17"/>
      <c r="C112" s="16">
        <v>153</v>
      </c>
      <c r="D112" s="16">
        <v>820</v>
      </c>
      <c r="E112" s="17"/>
      <c r="F112" s="17"/>
      <c r="G112" s="16">
        <v>225</v>
      </c>
      <c r="H112" s="17"/>
      <c r="I112" s="13">
        <v>2.17</v>
      </c>
      <c r="J112" s="18">
        <v>152</v>
      </c>
      <c r="K112" s="18">
        <v>312</v>
      </c>
      <c r="L112" s="17"/>
      <c r="M112" s="17"/>
      <c r="N112" s="16">
        <v>1126</v>
      </c>
      <c r="O112" s="13">
        <v>0.5</v>
      </c>
      <c r="P112" s="18">
        <v>140</v>
      </c>
      <c r="Q112" s="17">
        <v>23.1</v>
      </c>
      <c r="R112" s="16">
        <v>460</v>
      </c>
      <c r="S112" s="17">
        <v>8.6</v>
      </c>
      <c r="T112" s="17">
        <v>5</v>
      </c>
      <c r="U112" s="13">
        <v>7.06</v>
      </c>
      <c r="V112" s="17">
        <v>17.2</v>
      </c>
      <c r="W112" s="17"/>
      <c r="X112" s="17">
        <v>7.3</v>
      </c>
      <c r="Y112" s="16">
        <v>21.4</v>
      </c>
      <c r="Z112" s="17">
        <v>1.43</v>
      </c>
      <c r="AA112" s="17">
        <v>2.76</v>
      </c>
      <c r="AB112" s="17"/>
      <c r="AC112" s="17">
        <v>1.39</v>
      </c>
      <c r="AD112" s="17"/>
      <c r="AE112" s="189"/>
    </row>
    <row r="113" spans="1:31" ht="16">
      <c r="A113" s="19" t="s">
        <v>169</v>
      </c>
      <c r="B113" s="17"/>
      <c r="C113" s="16">
        <v>219</v>
      </c>
      <c r="D113" s="16">
        <v>1620</v>
      </c>
      <c r="E113" s="17"/>
      <c r="F113" s="17"/>
      <c r="G113" s="16">
        <v>253</v>
      </c>
      <c r="H113" s="17"/>
      <c r="I113" s="13">
        <v>2.0099999999999998</v>
      </c>
      <c r="J113" s="18">
        <v>191</v>
      </c>
      <c r="K113" s="18">
        <v>384</v>
      </c>
      <c r="L113" s="17"/>
      <c r="M113" s="17"/>
      <c r="N113" s="16">
        <v>1270</v>
      </c>
      <c r="O113" s="13">
        <v>1.5</v>
      </c>
      <c r="P113" s="18">
        <v>166</v>
      </c>
      <c r="Q113" s="17">
        <v>25.9</v>
      </c>
      <c r="R113" s="16">
        <v>570</v>
      </c>
      <c r="S113" s="17">
        <v>10.199999999999999</v>
      </c>
      <c r="T113" s="17">
        <v>5.7</v>
      </c>
      <c r="U113" s="13">
        <v>6.01</v>
      </c>
      <c r="V113" s="17">
        <v>20.2</v>
      </c>
      <c r="W113" s="17"/>
      <c r="X113" s="17">
        <v>8</v>
      </c>
      <c r="Y113" s="16">
        <v>22.6</v>
      </c>
      <c r="Z113" s="17">
        <v>1.93</v>
      </c>
      <c r="AA113" s="17">
        <v>3.28</v>
      </c>
      <c r="AB113" s="17"/>
      <c r="AC113" s="17">
        <v>1.49</v>
      </c>
      <c r="AD113" s="17"/>
      <c r="AE113" s="189"/>
    </row>
    <row r="114" spans="1:31" ht="16">
      <c r="A114" s="19" t="s">
        <v>169</v>
      </c>
      <c r="B114" s="17"/>
      <c r="C114" s="16">
        <v>294</v>
      </c>
      <c r="D114" s="16">
        <v>3400</v>
      </c>
      <c r="E114" s="17"/>
      <c r="F114" s="17"/>
      <c r="G114" s="16">
        <v>174</v>
      </c>
      <c r="H114" s="17"/>
      <c r="I114" s="13">
        <v>3.39</v>
      </c>
      <c r="J114" s="18">
        <v>173</v>
      </c>
      <c r="K114" s="18">
        <v>374</v>
      </c>
      <c r="L114" s="17"/>
      <c r="M114" s="17"/>
      <c r="N114" s="16">
        <v>19500</v>
      </c>
      <c r="O114" s="13">
        <v>0.84</v>
      </c>
      <c r="P114" s="18">
        <v>165</v>
      </c>
      <c r="Q114" s="17">
        <v>25.1</v>
      </c>
      <c r="R114" s="16">
        <v>452</v>
      </c>
      <c r="S114" s="17">
        <v>6.4</v>
      </c>
      <c r="T114" s="17">
        <v>5.4</v>
      </c>
      <c r="U114" s="13">
        <v>4.2699999999999996</v>
      </c>
      <c r="V114" s="17">
        <v>28.8</v>
      </c>
      <c r="W114" s="17"/>
      <c r="X114" s="17">
        <v>7.7</v>
      </c>
      <c r="Y114" s="16">
        <v>25.5</v>
      </c>
      <c r="Z114" s="17">
        <v>1.52</v>
      </c>
      <c r="AA114" s="17">
        <v>2.78</v>
      </c>
      <c r="AB114" s="17"/>
      <c r="AC114" s="17">
        <v>1.61</v>
      </c>
      <c r="AD114" s="17"/>
      <c r="AE114" s="189"/>
    </row>
    <row r="115" spans="1:31" ht="16">
      <c r="A115" s="19" t="s">
        <v>169</v>
      </c>
      <c r="B115" s="17"/>
      <c r="C115" s="16">
        <v>247</v>
      </c>
      <c r="D115" s="16">
        <v>1270</v>
      </c>
      <c r="E115" s="17"/>
      <c r="F115" s="17"/>
      <c r="G115" s="16">
        <v>170</v>
      </c>
      <c r="H115" s="17"/>
      <c r="I115" s="13">
        <v>1.76</v>
      </c>
      <c r="J115" s="18">
        <v>148</v>
      </c>
      <c r="K115" s="18">
        <v>312</v>
      </c>
      <c r="L115" s="17"/>
      <c r="M115" s="17"/>
      <c r="N115" s="16">
        <v>1507</v>
      </c>
      <c r="O115" s="13">
        <v>0.9</v>
      </c>
      <c r="P115" s="18">
        <v>138</v>
      </c>
      <c r="Q115" s="17">
        <v>21.7</v>
      </c>
      <c r="R115" s="16">
        <v>453</v>
      </c>
      <c r="S115" s="17">
        <v>6.1</v>
      </c>
      <c r="T115" s="17">
        <v>4.7</v>
      </c>
      <c r="U115" s="13">
        <v>3.53</v>
      </c>
      <c r="V115" s="17">
        <v>16.100000000000001</v>
      </c>
      <c r="W115" s="17"/>
      <c r="X115" s="17">
        <v>7</v>
      </c>
      <c r="Y115" s="16">
        <v>21.9</v>
      </c>
      <c r="Z115" s="17">
        <v>1.22</v>
      </c>
      <c r="AA115" s="17">
        <v>2.74</v>
      </c>
      <c r="AB115" s="17"/>
      <c r="AC115" s="17">
        <v>1.44</v>
      </c>
      <c r="AD115" s="17"/>
      <c r="AE115" s="189"/>
    </row>
    <row r="116" spans="1:31" ht="16">
      <c r="A116" s="19" t="s">
        <v>169</v>
      </c>
      <c r="B116" s="17"/>
      <c r="C116" s="16">
        <v>156</v>
      </c>
      <c r="D116" s="16">
        <v>1310</v>
      </c>
      <c r="E116" s="17"/>
      <c r="F116" s="17"/>
      <c r="G116" s="16">
        <v>106</v>
      </c>
      <c r="H116" s="17"/>
      <c r="I116" s="13">
        <v>1.1100000000000001</v>
      </c>
      <c r="J116" s="18">
        <v>77</v>
      </c>
      <c r="K116" s="18">
        <v>151</v>
      </c>
      <c r="L116" s="17"/>
      <c r="M116" s="17"/>
      <c r="N116" s="16">
        <v>771</v>
      </c>
      <c r="O116" s="13">
        <v>0.3</v>
      </c>
      <c r="P116" s="18">
        <v>72</v>
      </c>
      <c r="Q116" s="17">
        <v>12.6</v>
      </c>
      <c r="R116" s="16">
        <v>310</v>
      </c>
      <c r="S116" s="17">
        <v>7.2</v>
      </c>
      <c r="T116" s="17">
        <v>2.5</v>
      </c>
      <c r="U116" s="13">
        <v>3.28</v>
      </c>
      <c r="V116" s="17">
        <v>9.8000000000000007</v>
      </c>
      <c r="W116" s="17"/>
      <c r="X116" s="17">
        <v>4.2</v>
      </c>
      <c r="Y116" s="16">
        <v>12.6</v>
      </c>
      <c r="Z116" s="17">
        <v>0.98</v>
      </c>
      <c r="AA116" s="17">
        <v>2.1800000000000002</v>
      </c>
      <c r="AB116" s="17"/>
      <c r="AC116" s="17">
        <v>0.97</v>
      </c>
      <c r="AD116" s="17"/>
      <c r="AE116" s="189"/>
    </row>
    <row r="117" spans="1:31" ht="16">
      <c r="A117" s="19" t="s">
        <v>169</v>
      </c>
      <c r="B117" s="17"/>
      <c r="C117" s="16">
        <v>128</v>
      </c>
      <c r="D117" s="16">
        <v>2800</v>
      </c>
      <c r="E117" s="17"/>
      <c r="F117" s="17"/>
      <c r="G117" s="16">
        <v>173</v>
      </c>
      <c r="H117" s="17"/>
      <c r="I117" s="13">
        <v>3.52</v>
      </c>
      <c r="J117" s="18">
        <v>140</v>
      </c>
      <c r="K117" s="18">
        <v>305</v>
      </c>
      <c r="L117" s="17"/>
      <c r="M117" s="17"/>
      <c r="N117" s="16">
        <v>1860</v>
      </c>
      <c r="O117" s="13">
        <v>0.6</v>
      </c>
      <c r="P117" s="18">
        <v>145</v>
      </c>
      <c r="Q117" s="17">
        <v>23.6</v>
      </c>
      <c r="R117" s="16">
        <v>770</v>
      </c>
      <c r="S117" s="17">
        <v>5</v>
      </c>
      <c r="T117" s="17">
        <v>5.7</v>
      </c>
      <c r="U117" s="13">
        <v>6.18</v>
      </c>
      <c r="V117" s="17">
        <v>18.399999999999999</v>
      </c>
      <c r="W117" s="17"/>
      <c r="X117" s="17">
        <v>8.1999999999999993</v>
      </c>
      <c r="Y117" s="16">
        <v>27.7</v>
      </c>
      <c r="Z117" s="17">
        <v>1.35</v>
      </c>
      <c r="AA117" s="17">
        <v>2.96</v>
      </c>
      <c r="AB117" s="17"/>
      <c r="AC117" s="17">
        <v>1.66</v>
      </c>
      <c r="AD117" s="17"/>
      <c r="AE117" s="189"/>
    </row>
    <row r="118" spans="1:31" ht="16">
      <c r="A118" s="19" t="s">
        <v>169</v>
      </c>
      <c r="B118" s="17"/>
      <c r="C118" s="16">
        <v>755</v>
      </c>
      <c r="D118" s="16">
        <v>1440</v>
      </c>
      <c r="E118" s="17"/>
      <c r="F118" s="17"/>
      <c r="G118" s="16">
        <v>140</v>
      </c>
      <c r="H118" s="17"/>
      <c r="I118" s="13">
        <v>2.97</v>
      </c>
      <c r="J118" s="18">
        <v>111</v>
      </c>
      <c r="K118" s="18">
        <v>213</v>
      </c>
      <c r="L118" s="17"/>
      <c r="M118" s="17"/>
      <c r="N118" s="16">
        <v>895</v>
      </c>
      <c r="O118" s="13">
        <v>0.45</v>
      </c>
      <c r="P118" s="18">
        <v>95</v>
      </c>
      <c r="Q118" s="17">
        <v>16.2</v>
      </c>
      <c r="R118" s="16">
        <v>420</v>
      </c>
      <c r="S118" s="17">
        <v>8.6</v>
      </c>
      <c r="T118" s="17">
        <v>3.5</v>
      </c>
      <c r="U118" s="13">
        <v>4.75</v>
      </c>
      <c r="V118" s="17">
        <v>13.1</v>
      </c>
      <c r="W118" s="17"/>
      <c r="X118" s="17">
        <v>5.8</v>
      </c>
      <c r="Y118" s="16">
        <v>18.600000000000001</v>
      </c>
      <c r="Z118" s="17">
        <v>1.4</v>
      </c>
      <c r="AA118" s="17">
        <v>2.67</v>
      </c>
      <c r="AB118" s="17"/>
      <c r="AC118" s="17">
        <v>1.5</v>
      </c>
      <c r="AD118" s="17"/>
      <c r="AE118" s="189"/>
    </row>
    <row r="119" spans="1:31" ht="16">
      <c r="A119" s="15" t="s">
        <v>177</v>
      </c>
      <c r="B119" s="28">
        <v>42.050904000000003</v>
      </c>
      <c r="C119" s="16">
        <v>208.13795154123969</v>
      </c>
      <c r="D119" s="16">
        <v>3789.6265870201587</v>
      </c>
      <c r="E119" s="28">
        <v>20.885221000000001</v>
      </c>
      <c r="F119" s="28">
        <v>4.0595619999999997</v>
      </c>
      <c r="G119" s="16">
        <v>134.9599225527638</v>
      </c>
      <c r="H119" s="28">
        <v>8.1623819999999991</v>
      </c>
      <c r="I119" s="13">
        <v>1.4241889062720934</v>
      </c>
      <c r="J119" s="29">
        <v>220.209551</v>
      </c>
      <c r="K119" s="29">
        <v>459.05809199999999</v>
      </c>
      <c r="L119" s="28">
        <v>11.633936</v>
      </c>
      <c r="M119" s="28">
        <v>38.855237879999997</v>
      </c>
      <c r="N119" s="16">
        <v>1555.7449345012051</v>
      </c>
      <c r="O119" s="13">
        <v>1.2124995923691506</v>
      </c>
      <c r="P119" s="29">
        <v>124.50892497012003</v>
      </c>
      <c r="Q119" s="28">
        <v>22.484908000000001</v>
      </c>
      <c r="R119" s="16">
        <v>393.06996196424143</v>
      </c>
      <c r="S119" s="28">
        <v>12.898358999999999</v>
      </c>
      <c r="T119" s="28">
        <v>6.0852329999999997</v>
      </c>
      <c r="U119" s="13">
        <v>3.7143645593470818</v>
      </c>
      <c r="V119" s="28">
        <v>14.418172999999999</v>
      </c>
      <c r="W119" s="28">
        <v>1.7625470000000001</v>
      </c>
      <c r="X119" s="28">
        <v>8.2359849999999994</v>
      </c>
      <c r="Y119" s="16">
        <v>35.068660381885742</v>
      </c>
      <c r="Z119" s="28">
        <v>1.2965167399999999</v>
      </c>
      <c r="AA119" s="28">
        <v>3.2716789999999998</v>
      </c>
      <c r="AB119" s="28">
        <v>0.42217705440000003</v>
      </c>
      <c r="AC119" s="28">
        <v>2.5161445900000001</v>
      </c>
      <c r="AD119" s="28">
        <v>0.30105599999999999</v>
      </c>
    </row>
    <row r="120" spans="1:31" ht="16">
      <c r="A120" s="15" t="s">
        <v>178</v>
      </c>
      <c r="B120" s="14">
        <v>3.8</v>
      </c>
      <c r="C120" s="29">
        <v>146</v>
      </c>
      <c r="D120" s="29">
        <v>5620</v>
      </c>
      <c r="E120" s="14">
        <v>13.1</v>
      </c>
      <c r="F120" s="14">
        <v>3</v>
      </c>
      <c r="G120" s="29">
        <v>180</v>
      </c>
      <c r="H120" s="28">
        <v>9.1999999999999993</v>
      </c>
      <c r="I120" s="30">
        <v>1.4757912867499998</v>
      </c>
      <c r="J120" s="29">
        <v>168</v>
      </c>
      <c r="K120" s="29">
        <v>332</v>
      </c>
      <c r="L120" s="14">
        <v>6.3</v>
      </c>
      <c r="M120" s="28">
        <v>29</v>
      </c>
      <c r="N120" s="29">
        <v>1410</v>
      </c>
      <c r="O120" s="30">
        <v>0.47098445595854932</v>
      </c>
      <c r="P120" s="29">
        <v>99</v>
      </c>
      <c r="Q120" s="28">
        <v>17</v>
      </c>
      <c r="R120" s="29">
        <v>483</v>
      </c>
      <c r="S120" s="28">
        <v>10.7</v>
      </c>
      <c r="T120" s="28">
        <v>4.5999999999999996</v>
      </c>
      <c r="U120" s="30">
        <v>3.6301264061449654</v>
      </c>
      <c r="V120" s="28">
        <v>11</v>
      </c>
      <c r="W120" s="28">
        <v>1.23</v>
      </c>
      <c r="X120" s="28">
        <v>6.1</v>
      </c>
      <c r="Y120" s="29">
        <v>22</v>
      </c>
      <c r="Z120" s="28">
        <v>0.77</v>
      </c>
      <c r="AA120" s="28">
        <v>1.97</v>
      </c>
      <c r="AB120" s="28">
        <v>0.24</v>
      </c>
      <c r="AC120" s="14">
        <v>1.47</v>
      </c>
      <c r="AD120" s="14">
        <v>0.16</v>
      </c>
    </row>
    <row r="121" spans="1:31" ht="16">
      <c r="A121" s="15" t="s">
        <v>179</v>
      </c>
      <c r="B121" s="17">
        <v>1.2</v>
      </c>
      <c r="C121" s="16">
        <v>94.739947350098575</v>
      </c>
      <c r="D121" s="16">
        <v>2151.1736277843925</v>
      </c>
      <c r="E121" s="17">
        <v>9.9</v>
      </c>
      <c r="F121" s="17">
        <v>3.5</v>
      </c>
      <c r="G121" s="16">
        <v>119.27091628825012</v>
      </c>
      <c r="H121" s="17">
        <v>8.3000000000000007</v>
      </c>
      <c r="I121" s="13">
        <v>2.64</v>
      </c>
      <c r="J121" s="18">
        <v>145</v>
      </c>
      <c r="K121" s="18">
        <v>298</v>
      </c>
      <c r="L121" s="17">
        <v>5</v>
      </c>
      <c r="M121" s="17">
        <v>36.200000000000003</v>
      </c>
      <c r="N121" s="16">
        <v>1815.3890451857608</v>
      </c>
      <c r="O121" s="13">
        <v>1.1299999999999999</v>
      </c>
      <c r="P121" s="18">
        <v>111</v>
      </c>
      <c r="Q121" s="17">
        <v>19.100000000000001</v>
      </c>
      <c r="R121" s="16">
        <v>515.60444616958011</v>
      </c>
      <c r="S121" s="17">
        <v>4.9000000000000004</v>
      </c>
      <c r="T121" s="17">
        <v>5.13</v>
      </c>
      <c r="U121" s="13">
        <v>3.956</v>
      </c>
      <c r="V121" s="17">
        <v>12.3</v>
      </c>
      <c r="W121" s="17">
        <v>1.5</v>
      </c>
      <c r="X121" s="17">
        <v>6.7</v>
      </c>
      <c r="Y121" s="16">
        <v>33.975075287289755</v>
      </c>
      <c r="Z121" s="17">
        <v>1.1000000000000001</v>
      </c>
      <c r="AA121" s="17">
        <v>2.8</v>
      </c>
      <c r="AB121" s="17">
        <v>0.33</v>
      </c>
      <c r="AC121" s="17">
        <v>1.9</v>
      </c>
      <c r="AD121" s="17">
        <v>0.24</v>
      </c>
    </row>
    <row r="122" spans="1:31" ht="16">
      <c r="A122" s="15" t="s">
        <v>219</v>
      </c>
      <c r="B122">
        <v>1.8</v>
      </c>
      <c r="C122" s="16">
        <v>170.5</v>
      </c>
      <c r="D122" s="16">
        <v>4480</v>
      </c>
      <c r="E122">
        <v>22.7</v>
      </c>
      <c r="F122">
        <v>4.8899999999999997</v>
      </c>
      <c r="G122" s="16">
        <v>248</v>
      </c>
      <c r="H122">
        <v>12.7</v>
      </c>
      <c r="I122" s="13">
        <v>1.3</v>
      </c>
      <c r="J122">
        <v>235</v>
      </c>
      <c r="K122">
        <v>444</v>
      </c>
      <c r="L122">
        <v>19</v>
      </c>
      <c r="M122">
        <v>47.6</v>
      </c>
      <c r="N122" s="16">
        <v>1825</v>
      </c>
      <c r="O122" s="13">
        <v>2.09</v>
      </c>
      <c r="P122">
        <v>169</v>
      </c>
      <c r="Q122">
        <v>23</v>
      </c>
      <c r="R122" s="16">
        <v>687</v>
      </c>
      <c r="S122">
        <v>16.2</v>
      </c>
      <c r="T122">
        <v>5.57</v>
      </c>
      <c r="U122" s="13">
        <v>6.58</v>
      </c>
      <c r="V122">
        <v>13.8</v>
      </c>
      <c r="W122">
        <v>1.63</v>
      </c>
      <c r="X122">
        <v>7.68</v>
      </c>
      <c r="Y122" s="16">
        <v>29.2</v>
      </c>
      <c r="Z122">
        <v>1.17</v>
      </c>
      <c r="AA122">
        <v>2.65</v>
      </c>
      <c r="AB122">
        <v>0.33</v>
      </c>
      <c r="AC122">
        <v>1.86</v>
      </c>
      <c r="AD122">
        <v>0.21</v>
      </c>
      <c r="AE122">
        <v>16.3</v>
      </c>
    </row>
    <row r="123" spans="1:31" ht="16">
      <c r="A123" s="15" t="s">
        <v>219</v>
      </c>
      <c r="B123">
        <v>1.81</v>
      </c>
      <c r="C123" s="16">
        <v>229</v>
      </c>
      <c r="D123" s="16">
        <v>4740</v>
      </c>
      <c r="E123">
        <v>17.899999999999999</v>
      </c>
      <c r="F123">
        <v>5.45</v>
      </c>
      <c r="G123" s="16">
        <v>231</v>
      </c>
      <c r="H123">
        <v>9.6</v>
      </c>
      <c r="I123" s="13">
        <v>4.33</v>
      </c>
      <c r="J123">
        <v>187</v>
      </c>
      <c r="K123">
        <v>344</v>
      </c>
      <c r="L123">
        <v>23</v>
      </c>
      <c r="M123">
        <v>35.9</v>
      </c>
      <c r="N123" s="16">
        <v>1820</v>
      </c>
      <c r="O123" s="13">
        <v>2.65</v>
      </c>
      <c r="P123">
        <v>126</v>
      </c>
      <c r="Q123">
        <v>18.100000000000001</v>
      </c>
      <c r="R123" s="16">
        <v>813</v>
      </c>
      <c r="S123">
        <v>18.899999999999999</v>
      </c>
      <c r="T123">
        <v>4.51</v>
      </c>
      <c r="U123" s="13">
        <v>4.88</v>
      </c>
      <c r="V123">
        <v>11.7</v>
      </c>
      <c r="W123">
        <v>1.51</v>
      </c>
      <c r="X123">
        <v>6.71</v>
      </c>
      <c r="Y123" s="16">
        <v>28.8</v>
      </c>
      <c r="Z123">
        <v>1.1599999999999999</v>
      </c>
      <c r="AA123">
        <v>2.69</v>
      </c>
      <c r="AB123">
        <v>0.36</v>
      </c>
      <c r="AC123">
        <v>1.92</v>
      </c>
      <c r="AD123">
        <v>0.24</v>
      </c>
      <c r="AE123">
        <v>13.5</v>
      </c>
    </row>
    <row r="124" spans="1:31" ht="16">
      <c r="A124" s="15" t="s">
        <v>219</v>
      </c>
      <c r="B124">
        <v>1.73</v>
      </c>
      <c r="C124" s="16">
        <v>205</v>
      </c>
      <c r="D124" s="16">
        <v>4110</v>
      </c>
      <c r="E124">
        <v>18.25</v>
      </c>
      <c r="F124">
        <v>5.19</v>
      </c>
      <c r="G124" s="16">
        <v>226</v>
      </c>
      <c r="H124">
        <v>10.5</v>
      </c>
      <c r="I124" s="13">
        <v>3.35</v>
      </c>
      <c r="J124">
        <v>188.5</v>
      </c>
      <c r="K124">
        <v>344</v>
      </c>
      <c r="L124">
        <v>20</v>
      </c>
      <c r="M124">
        <v>36.6</v>
      </c>
      <c r="N124" s="16">
        <v>2160</v>
      </c>
      <c r="O124" s="13">
        <v>2.2200000000000002</v>
      </c>
      <c r="P124">
        <v>128.5</v>
      </c>
      <c r="Q124">
        <v>18.55</v>
      </c>
      <c r="R124" s="16">
        <v>780</v>
      </c>
      <c r="S124">
        <v>17.899999999999999</v>
      </c>
      <c r="T124">
        <v>4.57</v>
      </c>
      <c r="U124" s="13">
        <v>6.94</v>
      </c>
      <c r="V124">
        <v>10.95</v>
      </c>
      <c r="W124">
        <v>1.34</v>
      </c>
      <c r="X124">
        <v>6.39</v>
      </c>
      <c r="Y124" s="16">
        <v>27.6</v>
      </c>
      <c r="Z124">
        <v>1.04</v>
      </c>
      <c r="AA124">
        <v>2.35</v>
      </c>
      <c r="AB124">
        <v>0.31</v>
      </c>
      <c r="AC124">
        <v>1.82</v>
      </c>
      <c r="AD124">
        <v>0.25</v>
      </c>
      <c r="AE124">
        <v>12.7</v>
      </c>
    </row>
    <row r="125" spans="1:31" ht="16">
      <c r="A125" s="15" t="s">
        <v>219</v>
      </c>
      <c r="B125">
        <v>1.83</v>
      </c>
      <c r="C125" s="16">
        <v>173</v>
      </c>
      <c r="D125" s="16">
        <v>4860</v>
      </c>
      <c r="E125">
        <v>27.8</v>
      </c>
      <c r="F125">
        <v>4.9400000000000004</v>
      </c>
      <c r="G125" s="16">
        <v>242</v>
      </c>
      <c r="H125">
        <v>12.6</v>
      </c>
      <c r="I125" s="13">
        <v>4.88</v>
      </c>
      <c r="J125">
        <v>242</v>
      </c>
      <c r="K125">
        <v>486</v>
      </c>
      <c r="L125">
        <v>18</v>
      </c>
      <c r="M125">
        <v>54.6</v>
      </c>
      <c r="N125" s="16">
        <v>1805</v>
      </c>
      <c r="O125" s="13">
        <v>2.09</v>
      </c>
      <c r="P125">
        <v>185.5</v>
      </c>
      <c r="Q125">
        <v>27.3</v>
      </c>
      <c r="R125" s="16">
        <v>673</v>
      </c>
      <c r="S125">
        <v>14.4</v>
      </c>
      <c r="T125">
        <v>6.53</v>
      </c>
      <c r="U125" s="13">
        <v>3.97</v>
      </c>
      <c r="V125">
        <v>14.8</v>
      </c>
      <c r="W125">
        <v>1.69</v>
      </c>
      <c r="X125">
        <v>7.96</v>
      </c>
      <c r="Y125" s="16">
        <v>30.7</v>
      </c>
      <c r="Z125">
        <v>1.17</v>
      </c>
      <c r="AA125">
        <v>2.62</v>
      </c>
      <c r="AB125">
        <v>0.31</v>
      </c>
      <c r="AC125">
        <v>1.91</v>
      </c>
      <c r="AD125">
        <v>0.26</v>
      </c>
      <c r="AE125">
        <v>17.2</v>
      </c>
    </row>
    <row r="126" spans="1:31" ht="16">
      <c r="A126" s="15" t="s">
        <v>219</v>
      </c>
      <c r="B126">
        <v>1.91</v>
      </c>
      <c r="C126" s="16">
        <v>174</v>
      </c>
      <c r="D126" s="16">
        <v>3980</v>
      </c>
      <c r="E126">
        <v>28.4</v>
      </c>
      <c r="F126">
        <v>5.73</v>
      </c>
      <c r="G126" s="16">
        <v>247</v>
      </c>
      <c r="H126">
        <v>13.3</v>
      </c>
      <c r="I126" s="13">
        <v>5.29</v>
      </c>
      <c r="J126">
        <v>257</v>
      </c>
      <c r="K126">
        <v>523</v>
      </c>
      <c r="L126">
        <v>21</v>
      </c>
      <c r="M126">
        <v>59.6</v>
      </c>
      <c r="N126" s="16">
        <v>1860</v>
      </c>
      <c r="O126" s="13">
        <v>2.4</v>
      </c>
      <c r="P126">
        <v>203</v>
      </c>
      <c r="Q126">
        <v>27.6</v>
      </c>
      <c r="R126" s="16">
        <v>756</v>
      </c>
      <c r="S126">
        <v>16.7</v>
      </c>
      <c r="T126">
        <v>6.75</v>
      </c>
      <c r="U126" s="13">
        <v>5.35</v>
      </c>
      <c r="V126">
        <v>15.25</v>
      </c>
      <c r="W126">
        <v>1.66</v>
      </c>
      <c r="X126">
        <v>8.09</v>
      </c>
      <c r="Y126" s="16">
        <v>29.8</v>
      </c>
      <c r="Z126">
        <v>1.19</v>
      </c>
      <c r="AA126">
        <v>2.95</v>
      </c>
      <c r="AB126">
        <v>0.32</v>
      </c>
      <c r="AC126">
        <v>1.77</v>
      </c>
      <c r="AD126">
        <v>0.23</v>
      </c>
      <c r="AE126">
        <v>17.399999999999999</v>
      </c>
    </row>
    <row r="127" spans="1:31" ht="16">
      <c r="A127" s="15" t="s">
        <v>219</v>
      </c>
      <c r="B127">
        <v>1.9</v>
      </c>
      <c r="C127" s="16">
        <v>163</v>
      </c>
      <c r="D127" s="16">
        <v>9620</v>
      </c>
      <c r="E127">
        <v>32.4</v>
      </c>
      <c r="F127">
        <v>5.0999999999999996</v>
      </c>
      <c r="G127" s="16">
        <v>252</v>
      </c>
      <c r="H127">
        <v>14.3</v>
      </c>
      <c r="I127" s="13">
        <v>1.35</v>
      </c>
      <c r="J127">
        <v>280</v>
      </c>
      <c r="K127">
        <v>580</v>
      </c>
      <c r="L127">
        <v>25</v>
      </c>
      <c r="M127">
        <v>67.2</v>
      </c>
      <c r="N127" s="16">
        <v>2090</v>
      </c>
      <c r="O127" s="13">
        <v>2.16</v>
      </c>
      <c r="P127">
        <v>230</v>
      </c>
      <c r="Q127">
        <v>31.1</v>
      </c>
      <c r="R127" s="16">
        <v>829</v>
      </c>
      <c r="S127">
        <v>17.399999999999999</v>
      </c>
      <c r="T127">
        <v>7.37</v>
      </c>
      <c r="U127" s="13">
        <v>8.86</v>
      </c>
      <c r="V127">
        <v>15.55</v>
      </c>
      <c r="W127">
        <v>1.8</v>
      </c>
      <c r="X127">
        <v>8.1999999999999993</v>
      </c>
      <c r="Y127" s="16">
        <v>30.5</v>
      </c>
      <c r="Z127">
        <v>1.25</v>
      </c>
      <c r="AA127">
        <v>2.91</v>
      </c>
      <c r="AB127">
        <v>0.33</v>
      </c>
      <c r="AC127">
        <v>1.81</v>
      </c>
      <c r="AD127">
        <v>0.22</v>
      </c>
      <c r="AE127">
        <v>14.8</v>
      </c>
    </row>
    <row r="128" spans="1:31" ht="16">
      <c r="A128" s="15" t="s">
        <v>219</v>
      </c>
      <c r="B128">
        <v>1.65</v>
      </c>
      <c r="C128" s="16">
        <v>171.5</v>
      </c>
      <c r="D128" s="16">
        <v>6880</v>
      </c>
      <c r="E128">
        <v>31.2</v>
      </c>
      <c r="F128">
        <v>4.88</v>
      </c>
      <c r="G128" s="16">
        <v>251</v>
      </c>
      <c r="H128">
        <v>14.1</v>
      </c>
      <c r="I128" s="13">
        <v>2.36</v>
      </c>
      <c r="J128">
        <v>268</v>
      </c>
      <c r="K128">
        <v>559</v>
      </c>
      <c r="L128">
        <v>24</v>
      </c>
      <c r="M128">
        <v>64.900000000000006</v>
      </c>
      <c r="N128" s="16">
        <v>1980</v>
      </c>
      <c r="O128" s="13">
        <v>2.14</v>
      </c>
      <c r="P128">
        <v>218</v>
      </c>
      <c r="Q128">
        <v>29.6</v>
      </c>
      <c r="R128" s="16">
        <v>837</v>
      </c>
      <c r="S128">
        <v>17.600000000000001</v>
      </c>
      <c r="T128">
        <v>7.1</v>
      </c>
      <c r="U128" s="13">
        <v>6.41</v>
      </c>
      <c r="V128">
        <v>15.85</v>
      </c>
      <c r="W128">
        <v>1.68</v>
      </c>
      <c r="X128">
        <v>7.96</v>
      </c>
      <c r="Y128" s="16">
        <v>31.7</v>
      </c>
      <c r="Z128">
        <v>1.19</v>
      </c>
      <c r="AA128">
        <v>2.71</v>
      </c>
      <c r="AB128">
        <v>0.35</v>
      </c>
      <c r="AC128">
        <v>1.67</v>
      </c>
      <c r="AD128">
        <v>0.22</v>
      </c>
      <c r="AE128">
        <v>16.5</v>
      </c>
    </row>
    <row r="129" spans="1:31" ht="16">
      <c r="A129" s="15" t="s">
        <v>219</v>
      </c>
      <c r="B129">
        <v>2.33</v>
      </c>
      <c r="C129" s="16">
        <v>207</v>
      </c>
      <c r="D129" s="16">
        <v>5070</v>
      </c>
      <c r="E129">
        <v>26.8</v>
      </c>
      <c r="F129">
        <v>4.5199999999999996</v>
      </c>
      <c r="G129" s="16">
        <v>230</v>
      </c>
      <c r="H129">
        <v>12.3</v>
      </c>
      <c r="I129" s="13">
        <v>5.1100000000000003</v>
      </c>
      <c r="J129">
        <v>250</v>
      </c>
      <c r="K129">
        <v>503</v>
      </c>
      <c r="L129">
        <v>25</v>
      </c>
      <c r="M129">
        <v>57.9</v>
      </c>
      <c r="N129" s="16">
        <v>1825</v>
      </c>
      <c r="O129" s="13">
        <v>2.21</v>
      </c>
      <c r="P129">
        <v>198</v>
      </c>
      <c r="Q129">
        <v>26.4</v>
      </c>
      <c r="R129" s="16">
        <v>781</v>
      </c>
      <c r="S129">
        <v>16.399999999999999</v>
      </c>
      <c r="T129">
        <v>6.47</v>
      </c>
      <c r="U129" s="13">
        <v>5.13</v>
      </c>
      <c r="V129">
        <v>13.55</v>
      </c>
      <c r="W129">
        <v>1.59</v>
      </c>
      <c r="X129">
        <v>7.5</v>
      </c>
      <c r="Y129" s="16">
        <v>29.1</v>
      </c>
      <c r="Z129">
        <v>1.0900000000000001</v>
      </c>
      <c r="AA129">
        <v>2.5499999999999998</v>
      </c>
      <c r="AB129">
        <v>0.3</v>
      </c>
      <c r="AC129">
        <v>1.58</v>
      </c>
      <c r="AD129">
        <v>0.21</v>
      </c>
      <c r="AE129">
        <v>17.3</v>
      </c>
    </row>
    <row r="130" spans="1:31" ht="16">
      <c r="A130" s="15" t="s">
        <v>219</v>
      </c>
      <c r="B130">
        <v>3.73</v>
      </c>
      <c r="C130" s="16">
        <v>118.5</v>
      </c>
      <c r="D130" s="16">
        <v>2080</v>
      </c>
      <c r="E130">
        <v>36.700000000000003</v>
      </c>
      <c r="F130">
        <v>4.18</v>
      </c>
      <c r="G130" s="16">
        <v>240</v>
      </c>
      <c r="H130">
        <v>16.7</v>
      </c>
      <c r="I130" s="13">
        <v>4.72</v>
      </c>
      <c r="J130">
        <v>298</v>
      </c>
      <c r="K130">
        <v>621</v>
      </c>
      <c r="L130">
        <v>17</v>
      </c>
      <c r="M130">
        <v>69.099999999999994</v>
      </c>
      <c r="N130" s="16">
        <v>1035</v>
      </c>
      <c r="O130" s="13">
        <v>2.39</v>
      </c>
      <c r="P130">
        <v>252</v>
      </c>
      <c r="Q130">
        <v>32.799999999999997</v>
      </c>
      <c r="R130" s="16">
        <v>558</v>
      </c>
      <c r="S130">
        <v>13.2</v>
      </c>
      <c r="T130">
        <v>7.67</v>
      </c>
      <c r="U130" s="13">
        <v>6.71</v>
      </c>
      <c r="V130">
        <v>17.350000000000001</v>
      </c>
      <c r="W130">
        <v>1.83</v>
      </c>
      <c r="X130">
        <v>8.48</v>
      </c>
      <c r="Y130" s="16">
        <v>28.5</v>
      </c>
      <c r="Z130">
        <v>1.17</v>
      </c>
      <c r="AA130">
        <v>2.6</v>
      </c>
      <c r="AB130">
        <v>0.3</v>
      </c>
      <c r="AC130">
        <v>1.63</v>
      </c>
      <c r="AD130">
        <v>0.19</v>
      </c>
      <c r="AE130">
        <v>17</v>
      </c>
    </row>
    <row r="131" spans="1:31" ht="16">
      <c r="A131" s="15" t="s">
        <v>219</v>
      </c>
      <c r="B131">
        <v>2.14</v>
      </c>
      <c r="C131" s="16">
        <v>80.099999999999994</v>
      </c>
      <c r="D131" s="16">
        <v>1300</v>
      </c>
      <c r="E131">
        <v>34.299999999999997</v>
      </c>
      <c r="F131">
        <v>4.2699999999999996</v>
      </c>
      <c r="G131" s="16">
        <v>221</v>
      </c>
      <c r="H131">
        <v>15.7</v>
      </c>
      <c r="I131" s="13">
        <v>5.38</v>
      </c>
      <c r="J131">
        <v>285</v>
      </c>
      <c r="K131">
        <v>584</v>
      </c>
      <c r="L131">
        <v>15</v>
      </c>
      <c r="M131">
        <v>65.3</v>
      </c>
      <c r="N131" s="16">
        <v>1120</v>
      </c>
      <c r="O131" s="13">
        <v>3.44</v>
      </c>
      <c r="P131">
        <v>236</v>
      </c>
      <c r="Q131">
        <v>30.4</v>
      </c>
      <c r="R131" s="16">
        <v>508</v>
      </c>
      <c r="S131">
        <v>12.1</v>
      </c>
      <c r="T131">
        <v>7.17</v>
      </c>
      <c r="U131" s="13">
        <v>7.54</v>
      </c>
      <c r="V131">
        <v>15.7</v>
      </c>
      <c r="W131">
        <v>1.75</v>
      </c>
      <c r="X131">
        <v>7.73</v>
      </c>
      <c r="Y131" s="16">
        <v>26.3</v>
      </c>
      <c r="Z131">
        <v>1.08</v>
      </c>
      <c r="AA131">
        <v>2.2400000000000002</v>
      </c>
      <c r="AB131">
        <v>0.27</v>
      </c>
      <c r="AC131">
        <v>1.45</v>
      </c>
      <c r="AD131">
        <v>0.19</v>
      </c>
      <c r="AE131">
        <v>14.7</v>
      </c>
    </row>
    <row r="132" spans="1:31" ht="16">
      <c r="A132" s="15" t="s">
        <v>219</v>
      </c>
      <c r="B132">
        <v>2.59</v>
      </c>
      <c r="C132" s="16">
        <v>96.3</v>
      </c>
      <c r="D132" s="16">
        <v>1655</v>
      </c>
      <c r="E132">
        <v>34.9</v>
      </c>
      <c r="F132">
        <v>4.55</v>
      </c>
      <c r="G132" s="16">
        <v>235</v>
      </c>
      <c r="H132">
        <v>16.3</v>
      </c>
      <c r="I132" s="13">
        <v>3.34</v>
      </c>
      <c r="J132">
        <v>291</v>
      </c>
      <c r="K132">
        <v>600</v>
      </c>
      <c r="L132">
        <v>13</v>
      </c>
      <c r="M132">
        <v>66.599999999999994</v>
      </c>
      <c r="N132" s="16">
        <v>1080</v>
      </c>
      <c r="O132" s="13">
        <v>2.4300000000000002</v>
      </c>
      <c r="P132">
        <v>242</v>
      </c>
      <c r="Q132">
        <v>31.2</v>
      </c>
      <c r="R132" s="16">
        <v>511</v>
      </c>
      <c r="S132">
        <v>12</v>
      </c>
      <c r="T132">
        <v>7.11</v>
      </c>
      <c r="U132" s="13">
        <v>7.88</v>
      </c>
      <c r="V132">
        <v>16.75</v>
      </c>
      <c r="W132">
        <v>1.82</v>
      </c>
      <c r="X132">
        <v>7.84</v>
      </c>
      <c r="Y132" s="16">
        <v>27.1</v>
      </c>
      <c r="Z132">
        <v>1.1399999999999999</v>
      </c>
      <c r="AA132">
        <v>2.5499999999999998</v>
      </c>
      <c r="AB132">
        <v>0.28999999999999998</v>
      </c>
      <c r="AC132">
        <v>1.28</v>
      </c>
      <c r="AD132">
        <v>0.17</v>
      </c>
      <c r="AE132">
        <v>15.9</v>
      </c>
    </row>
    <row r="133" spans="1:31" ht="16">
      <c r="A133" s="15" t="s">
        <v>219</v>
      </c>
      <c r="B133">
        <v>2.2400000000000002</v>
      </c>
      <c r="C133" s="16">
        <v>78</v>
      </c>
      <c r="D133" s="16">
        <v>1310</v>
      </c>
      <c r="E133">
        <v>38.200000000000003</v>
      </c>
      <c r="F133">
        <v>5.0599999999999996</v>
      </c>
      <c r="G133" s="16">
        <v>246</v>
      </c>
      <c r="H133">
        <v>17.5</v>
      </c>
      <c r="I133" s="13">
        <v>2.58</v>
      </c>
      <c r="J133">
        <v>314</v>
      </c>
      <c r="K133">
        <v>635</v>
      </c>
      <c r="L133">
        <v>17</v>
      </c>
      <c r="M133">
        <v>72.099999999999994</v>
      </c>
      <c r="N133" s="16">
        <v>1195</v>
      </c>
      <c r="O133" s="13">
        <v>2.8</v>
      </c>
      <c r="P133">
        <v>260</v>
      </c>
      <c r="Q133">
        <v>33.1</v>
      </c>
      <c r="R133" s="16">
        <v>534</v>
      </c>
      <c r="S133">
        <v>12.6</v>
      </c>
      <c r="T133">
        <v>7.62</v>
      </c>
      <c r="U133" s="13">
        <v>6.01</v>
      </c>
      <c r="V133">
        <v>17.55</v>
      </c>
      <c r="W133">
        <v>1.97</v>
      </c>
      <c r="X133">
        <v>8.42</v>
      </c>
      <c r="Y133" s="16">
        <v>28.1</v>
      </c>
      <c r="Z133">
        <v>1.21</v>
      </c>
      <c r="AA133">
        <v>2.42</v>
      </c>
      <c r="AB133">
        <v>0.28999999999999998</v>
      </c>
      <c r="AC133">
        <v>1.5</v>
      </c>
      <c r="AD133">
        <v>0.19</v>
      </c>
      <c r="AE133">
        <v>15.8</v>
      </c>
    </row>
    <row r="134" spans="1:31" ht="16">
      <c r="A134" s="15" t="s">
        <v>219</v>
      </c>
      <c r="B134">
        <v>2.4700000000000002</v>
      </c>
      <c r="C134" s="16">
        <v>100</v>
      </c>
      <c r="D134" s="16">
        <v>1165</v>
      </c>
      <c r="E134">
        <v>26.7</v>
      </c>
      <c r="F134">
        <v>5.26</v>
      </c>
      <c r="G134" s="16">
        <v>273</v>
      </c>
      <c r="H134">
        <v>15.1</v>
      </c>
      <c r="I134" s="13">
        <v>1.56</v>
      </c>
      <c r="J134">
        <v>281</v>
      </c>
      <c r="K134">
        <v>524</v>
      </c>
      <c r="L134">
        <v>21</v>
      </c>
      <c r="M134">
        <v>57.9</v>
      </c>
      <c r="N134" s="16">
        <v>1170</v>
      </c>
      <c r="O134" s="13">
        <v>3.78</v>
      </c>
      <c r="P134">
        <v>211</v>
      </c>
      <c r="Q134">
        <v>29.4</v>
      </c>
      <c r="R134" s="16">
        <v>587</v>
      </c>
      <c r="S134">
        <v>13.9</v>
      </c>
      <c r="T134">
        <v>6.94</v>
      </c>
      <c r="U134" s="13">
        <v>7.69</v>
      </c>
      <c r="V134">
        <v>16.5</v>
      </c>
      <c r="W134">
        <v>1.91</v>
      </c>
      <c r="X134">
        <v>8.57</v>
      </c>
      <c r="Y134" s="16">
        <v>29.5</v>
      </c>
      <c r="Z134">
        <v>1.2</v>
      </c>
      <c r="AA134">
        <v>2.56</v>
      </c>
      <c r="AB134">
        <v>0.28999999999999998</v>
      </c>
      <c r="AC134">
        <v>1.55</v>
      </c>
      <c r="AD134">
        <v>0.2</v>
      </c>
      <c r="AE134">
        <v>16.899999999999999</v>
      </c>
    </row>
    <row r="135" spans="1:31" ht="16">
      <c r="A135" s="15" t="s">
        <v>219</v>
      </c>
      <c r="B135">
        <v>0.96</v>
      </c>
      <c r="C135" s="16">
        <v>68.900000000000006</v>
      </c>
      <c r="D135" s="16">
        <v>684</v>
      </c>
      <c r="E135">
        <v>36.9</v>
      </c>
      <c r="F135">
        <v>5.09</v>
      </c>
      <c r="G135" s="16">
        <v>234</v>
      </c>
      <c r="H135">
        <v>15.9</v>
      </c>
      <c r="I135" s="13">
        <v>3.39</v>
      </c>
      <c r="J135">
        <v>283</v>
      </c>
      <c r="K135">
        <v>584</v>
      </c>
      <c r="L135">
        <v>17</v>
      </c>
      <c r="M135">
        <v>65.2</v>
      </c>
      <c r="N135" s="16">
        <v>1265</v>
      </c>
      <c r="O135" s="13">
        <v>2.29</v>
      </c>
      <c r="P135">
        <v>233</v>
      </c>
      <c r="Q135">
        <v>30.1</v>
      </c>
      <c r="R135" s="16">
        <v>509</v>
      </c>
      <c r="S135">
        <v>11.8</v>
      </c>
      <c r="T135">
        <v>6.63</v>
      </c>
      <c r="U135" s="13">
        <v>5.96</v>
      </c>
      <c r="V135">
        <v>14.3</v>
      </c>
      <c r="W135">
        <v>1.64</v>
      </c>
      <c r="X135">
        <v>7.15</v>
      </c>
      <c r="Y135" s="16">
        <v>25.4</v>
      </c>
      <c r="Z135">
        <v>1.02</v>
      </c>
      <c r="AA135">
        <v>2.02</v>
      </c>
      <c r="AB135">
        <v>0.24</v>
      </c>
      <c r="AC135">
        <v>1.31</v>
      </c>
      <c r="AD135">
        <v>0.17</v>
      </c>
      <c r="AE135">
        <v>22.1</v>
      </c>
    </row>
    <row r="136" spans="1:31" ht="16">
      <c r="A136" s="15" t="s">
        <v>219</v>
      </c>
      <c r="B136">
        <v>1.01</v>
      </c>
      <c r="C136" s="16">
        <v>85</v>
      </c>
      <c r="D136" s="16">
        <v>1580</v>
      </c>
      <c r="E136">
        <v>22.8</v>
      </c>
      <c r="F136">
        <v>3.57</v>
      </c>
      <c r="G136" s="16">
        <v>175</v>
      </c>
      <c r="H136">
        <v>11.3</v>
      </c>
      <c r="I136" s="13">
        <v>1.56</v>
      </c>
      <c r="J136">
        <v>207</v>
      </c>
      <c r="K136">
        <v>400</v>
      </c>
      <c r="L136">
        <v>18</v>
      </c>
      <c r="M136">
        <v>45.8</v>
      </c>
      <c r="N136" s="16">
        <v>1800</v>
      </c>
      <c r="O136" s="13">
        <v>2.1800000000000002</v>
      </c>
      <c r="P136">
        <v>167</v>
      </c>
      <c r="Q136">
        <v>20.7</v>
      </c>
      <c r="R136" s="16">
        <v>487</v>
      </c>
      <c r="S136">
        <v>11.5</v>
      </c>
      <c r="T136">
        <v>5.19</v>
      </c>
      <c r="U136" s="13">
        <v>4.74</v>
      </c>
      <c r="V136">
        <v>11.85</v>
      </c>
      <c r="W136">
        <v>1.27</v>
      </c>
      <c r="X136">
        <v>5.46</v>
      </c>
      <c r="Y136" s="16">
        <v>21.1</v>
      </c>
      <c r="Z136">
        <v>0.85</v>
      </c>
      <c r="AA136">
        <v>1.82</v>
      </c>
      <c r="AB136">
        <v>0.24</v>
      </c>
      <c r="AC136">
        <v>1.18</v>
      </c>
      <c r="AD136">
        <v>0.13</v>
      </c>
      <c r="AE136">
        <v>16.2</v>
      </c>
    </row>
    <row r="137" spans="1:31" ht="16">
      <c r="A137" s="15" t="s">
        <v>219</v>
      </c>
      <c r="B137">
        <v>1.59</v>
      </c>
      <c r="C137" s="16">
        <v>53.3</v>
      </c>
      <c r="D137" s="16">
        <v>480</v>
      </c>
      <c r="E137">
        <v>22.5</v>
      </c>
      <c r="F137">
        <v>3.69</v>
      </c>
      <c r="G137" s="16">
        <v>164.5</v>
      </c>
      <c r="H137">
        <v>11</v>
      </c>
      <c r="I137" s="13">
        <v>6.51</v>
      </c>
      <c r="J137">
        <v>202</v>
      </c>
      <c r="K137">
        <v>390</v>
      </c>
      <c r="L137">
        <v>14</v>
      </c>
      <c r="M137">
        <v>44.9</v>
      </c>
      <c r="N137" s="16">
        <v>1160</v>
      </c>
      <c r="O137" s="13">
        <v>2.09</v>
      </c>
      <c r="P137">
        <v>166</v>
      </c>
      <c r="Q137">
        <v>20.3</v>
      </c>
      <c r="R137" s="16">
        <v>414</v>
      </c>
      <c r="S137">
        <v>9.8000000000000007</v>
      </c>
      <c r="T137">
        <v>5.34</v>
      </c>
      <c r="U137" s="13">
        <v>5.03</v>
      </c>
      <c r="V137">
        <v>11.85</v>
      </c>
      <c r="W137">
        <v>1.38</v>
      </c>
      <c r="X137">
        <v>5.59</v>
      </c>
      <c r="Y137" s="16">
        <v>19.899999999999999</v>
      </c>
      <c r="Z137">
        <v>0.82</v>
      </c>
      <c r="AA137">
        <v>1.85</v>
      </c>
      <c r="AB137">
        <v>0.24</v>
      </c>
      <c r="AC137">
        <v>1.03</v>
      </c>
      <c r="AD137">
        <v>0.12</v>
      </c>
      <c r="AE137">
        <v>13.5</v>
      </c>
    </row>
    <row r="138" spans="1:31" ht="16">
      <c r="A138" s="15" t="s">
        <v>219</v>
      </c>
      <c r="B138">
        <v>2.8</v>
      </c>
      <c r="C138" s="16">
        <v>201</v>
      </c>
      <c r="D138" s="16">
        <v>4130</v>
      </c>
      <c r="E138">
        <v>12.45</v>
      </c>
      <c r="F138">
        <v>4.96</v>
      </c>
      <c r="G138" s="16">
        <v>239</v>
      </c>
      <c r="H138">
        <v>8.5</v>
      </c>
      <c r="I138" s="13">
        <v>1.02</v>
      </c>
      <c r="J138">
        <v>173</v>
      </c>
      <c r="K138">
        <v>290</v>
      </c>
      <c r="L138">
        <v>23</v>
      </c>
      <c r="M138">
        <v>30.8</v>
      </c>
      <c r="N138" s="16">
        <v>1150</v>
      </c>
      <c r="O138" s="13">
        <v>2.69</v>
      </c>
      <c r="P138">
        <v>107</v>
      </c>
      <c r="Q138">
        <v>15.9</v>
      </c>
      <c r="R138" s="16">
        <v>774</v>
      </c>
      <c r="S138">
        <v>17.5</v>
      </c>
      <c r="T138">
        <v>3.98</v>
      </c>
      <c r="U138" s="13">
        <v>9.1</v>
      </c>
      <c r="V138">
        <v>10.25</v>
      </c>
      <c r="W138">
        <v>1.4</v>
      </c>
      <c r="X138">
        <v>6.24</v>
      </c>
      <c r="Y138" s="16">
        <v>29.1</v>
      </c>
      <c r="Z138">
        <v>1.02</v>
      </c>
      <c r="AA138">
        <v>2.1800000000000002</v>
      </c>
      <c r="AB138">
        <v>0.3</v>
      </c>
      <c r="AC138">
        <v>1.49</v>
      </c>
      <c r="AD138">
        <v>0.22</v>
      </c>
      <c r="AE138">
        <v>17.600000000000001</v>
      </c>
    </row>
    <row r="139" spans="1:31" ht="16">
      <c r="A139" s="15" t="s">
        <v>219</v>
      </c>
      <c r="B139">
        <v>4.26</v>
      </c>
      <c r="C139" s="16">
        <v>228</v>
      </c>
      <c r="D139" s="16">
        <v>4170</v>
      </c>
      <c r="E139">
        <v>9.8800000000000008</v>
      </c>
      <c r="F139">
        <v>3.6</v>
      </c>
      <c r="G139" s="16">
        <v>188.5</v>
      </c>
      <c r="H139">
        <v>6.8</v>
      </c>
      <c r="I139" s="13">
        <v>1.05</v>
      </c>
      <c r="J139">
        <v>140.5</v>
      </c>
      <c r="K139">
        <v>236</v>
      </c>
      <c r="L139">
        <v>18</v>
      </c>
      <c r="M139">
        <v>24.2</v>
      </c>
      <c r="N139" s="16">
        <v>1395</v>
      </c>
      <c r="O139" s="13">
        <v>3.79</v>
      </c>
      <c r="P139">
        <v>84.4</v>
      </c>
      <c r="Q139">
        <v>11.9</v>
      </c>
      <c r="R139" s="16">
        <v>648</v>
      </c>
      <c r="S139">
        <v>14.7</v>
      </c>
      <c r="T139">
        <v>3.09</v>
      </c>
      <c r="U139" s="13">
        <v>9.17</v>
      </c>
      <c r="V139">
        <v>8.01</v>
      </c>
      <c r="W139">
        <v>1.06</v>
      </c>
      <c r="X139">
        <v>5.01</v>
      </c>
      <c r="Y139" s="16">
        <v>23.5</v>
      </c>
      <c r="Z139">
        <v>0.83</v>
      </c>
      <c r="AA139">
        <v>2.08</v>
      </c>
      <c r="AB139">
        <v>0.24</v>
      </c>
      <c r="AC139">
        <v>1.3</v>
      </c>
      <c r="AD139">
        <v>0.17</v>
      </c>
      <c r="AE139">
        <v>16.899999999999999</v>
      </c>
    </row>
    <row r="140" spans="1:31" ht="16">
      <c r="A140" s="15" t="s">
        <v>219</v>
      </c>
      <c r="B140">
        <v>2.2599999999999998</v>
      </c>
      <c r="C140" s="16">
        <v>187</v>
      </c>
      <c r="D140" s="16">
        <v>4910</v>
      </c>
      <c r="E140">
        <v>15.7</v>
      </c>
      <c r="F140">
        <v>5.5</v>
      </c>
      <c r="G140" s="16">
        <v>248</v>
      </c>
      <c r="H140">
        <v>10.4</v>
      </c>
      <c r="I140" s="13">
        <v>1.54</v>
      </c>
      <c r="J140">
        <v>192</v>
      </c>
      <c r="K140">
        <v>338</v>
      </c>
      <c r="L140">
        <v>22</v>
      </c>
      <c r="M140">
        <v>34.9</v>
      </c>
      <c r="N140" s="16">
        <v>1180</v>
      </c>
      <c r="O140" s="13">
        <v>4.21</v>
      </c>
      <c r="P140">
        <v>125</v>
      </c>
      <c r="Q140">
        <v>18</v>
      </c>
      <c r="R140" s="16">
        <v>755</v>
      </c>
      <c r="S140">
        <v>18.100000000000001</v>
      </c>
      <c r="T140">
        <v>4.5599999999999996</v>
      </c>
      <c r="U140" s="13">
        <v>9.4600000000000009</v>
      </c>
      <c r="V140">
        <v>11.5</v>
      </c>
      <c r="W140">
        <v>1.43</v>
      </c>
      <c r="X140">
        <v>6.84</v>
      </c>
      <c r="Y140" s="16">
        <v>29.4</v>
      </c>
      <c r="Z140">
        <v>1.08</v>
      </c>
      <c r="AA140">
        <v>2.44</v>
      </c>
      <c r="AB140">
        <v>0.32</v>
      </c>
      <c r="AC140">
        <v>1.74</v>
      </c>
      <c r="AD140">
        <v>0.23</v>
      </c>
      <c r="AE140">
        <v>17.100000000000001</v>
      </c>
    </row>
    <row r="141" spans="1:31" ht="16">
      <c r="A141" s="15" t="s">
        <v>219</v>
      </c>
      <c r="B141">
        <v>2.99</v>
      </c>
      <c r="C141" s="16">
        <v>180.5</v>
      </c>
      <c r="D141" s="16">
        <v>1120</v>
      </c>
      <c r="E141">
        <v>23.5</v>
      </c>
      <c r="F141">
        <v>5.51</v>
      </c>
      <c r="G141" s="16">
        <v>268</v>
      </c>
      <c r="H141">
        <v>14.1</v>
      </c>
      <c r="I141" s="13">
        <v>1.37</v>
      </c>
      <c r="J141">
        <v>248</v>
      </c>
      <c r="K141">
        <v>460</v>
      </c>
      <c r="L141">
        <v>18</v>
      </c>
      <c r="M141">
        <v>49.1</v>
      </c>
      <c r="N141" s="16">
        <v>1230</v>
      </c>
      <c r="O141" s="13">
        <v>3.15</v>
      </c>
      <c r="P141">
        <v>172</v>
      </c>
      <c r="Q141">
        <v>24</v>
      </c>
      <c r="R141" s="16">
        <v>616</v>
      </c>
      <c r="S141">
        <v>14.2</v>
      </c>
      <c r="T141">
        <v>5.68</v>
      </c>
      <c r="U141" s="13">
        <v>9.14</v>
      </c>
      <c r="V141">
        <v>14</v>
      </c>
      <c r="W141">
        <v>1.74</v>
      </c>
      <c r="X141">
        <v>7.39</v>
      </c>
      <c r="Y141" s="16">
        <v>29</v>
      </c>
      <c r="Z141">
        <v>1.18</v>
      </c>
      <c r="AA141">
        <v>2.67</v>
      </c>
      <c r="AB141">
        <v>0.28999999999999998</v>
      </c>
      <c r="AC141">
        <v>1.59</v>
      </c>
      <c r="AD141">
        <v>0.2</v>
      </c>
      <c r="AE141">
        <v>16.600000000000001</v>
      </c>
    </row>
    <row r="142" spans="1:31">
      <c r="A142" t="s">
        <v>115</v>
      </c>
      <c r="B142" s="11">
        <v>77.900000000000006</v>
      </c>
      <c r="C142" s="11">
        <v>524</v>
      </c>
      <c r="D142" s="11">
        <v>3707</v>
      </c>
      <c r="E142" s="11">
        <v>128</v>
      </c>
      <c r="F142" s="11">
        <v>27.4</v>
      </c>
      <c r="G142" s="11">
        <v>45</v>
      </c>
      <c r="H142" s="11">
        <v>3.3</v>
      </c>
      <c r="I142" s="12">
        <v>6.82</v>
      </c>
      <c r="J142" s="11">
        <v>270</v>
      </c>
      <c r="K142" s="11">
        <v>547</v>
      </c>
      <c r="L142" s="11">
        <v>136</v>
      </c>
      <c r="M142" s="11">
        <v>61.7</v>
      </c>
      <c r="N142" s="11">
        <v>3513</v>
      </c>
      <c r="O142" s="12">
        <v>1.1599999999999999</v>
      </c>
      <c r="P142" s="11">
        <v>231</v>
      </c>
      <c r="Q142" s="11">
        <v>39.799999999999997</v>
      </c>
      <c r="R142" s="11">
        <v>637</v>
      </c>
      <c r="S142" s="11">
        <v>19.600000000000001</v>
      </c>
      <c r="T142" s="11">
        <v>7.42</v>
      </c>
      <c r="U142" s="12">
        <v>1.0980000000000001</v>
      </c>
      <c r="V142" s="11">
        <v>26.2</v>
      </c>
      <c r="W142" s="11">
        <v>2.9</v>
      </c>
      <c r="X142" s="11">
        <v>12.7</v>
      </c>
      <c r="Y142" s="11">
        <v>45</v>
      </c>
      <c r="Z142" s="11">
        <v>1.8</v>
      </c>
      <c r="AA142" s="11">
        <v>4.2</v>
      </c>
      <c r="AB142" s="11">
        <v>0.48</v>
      </c>
      <c r="AC142" s="11">
        <v>2.6</v>
      </c>
      <c r="AD142" s="11">
        <v>0.36</v>
      </c>
    </row>
    <row r="143" spans="1:31">
      <c r="A143" t="s">
        <v>115</v>
      </c>
      <c r="B143" s="11">
        <v>79.099999999999994</v>
      </c>
      <c r="C143" s="11">
        <v>546</v>
      </c>
      <c r="D143" s="11">
        <v>3631</v>
      </c>
      <c r="E143" s="11">
        <v>137</v>
      </c>
      <c r="F143" s="11">
        <v>29.9</v>
      </c>
      <c r="G143" s="11">
        <v>51</v>
      </c>
      <c r="H143" s="11">
        <v>3.2</v>
      </c>
      <c r="I143" s="12">
        <v>5.23</v>
      </c>
      <c r="J143" s="11">
        <v>264</v>
      </c>
      <c r="K143" s="11">
        <v>544</v>
      </c>
      <c r="L143" s="11">
        <v>155</v>
      </c>
      <c r="M143" s="11">
        <v>63.9</v>
      </c>
      <c r="N143" s="11">
        <v>3892</v>
      </c>
      <c r="O143" s="12">
        <v>1.22</v>
      </c>
      <c r="P143" s="11">
        <v>234</v>
      </c>
      <c r="Q143" s="11">
        <v>41.5</v>
      </c>
      <c r="R143" s="11">
        <v>861</v>
      </c>
      <c r="S143" s="11">
        <v>25</v>
      </c>
      <c r="T143" s="11">
        <v>7.67</v>
      </c>
      <c r="U143" s="12">
        <v>1.1160000000000001</v>
      </c>
      <c r="V143" s="11">
        <v>25.3</v>
      </c>
      <c r="W143" s="11">
        <v>3.1</v>
      </c>
      <c r="X143" s="11">
        <v>13</v>
      </c>
      <c r="Y143" s="11">
        <v>49</v>
      </c>
      <c r="Z143" s="11">
        <v>1.8</v>
      </c>
      <c r="AA143" s="11">
        <v>4.0999999999999996</v>
      </c>
      <c r="AB143" s="11">
        <v>0.49</v>
      </c>
      <c r="AC143" s="11">
        <v>2.6</v>
      </c>
      <c r="AD143" s="11">
        <v>0.38</v>
      </c>
    </row>
    <row r="144" spans="1:31">
      <c r="A144" t="s">
        <v>115</v>
      </c>
      <c r="B144" s="1"/>
      <c r="C144" s="4">
        <v>596</v>
      </c>
      <c r="D144" s="4">
        <v>4390</v>
      </c>
      <c r="E144" s="4">
        <v>137</v>
      </c>
      <c r="F144" s="3">
        <v>28.5</v>
      </c>
      <c r="G144" s="4">
        <v>46</v>
      </c>
      <c r="H144" s="3">
        <v>3.9</v>
      </c>
      <c r="I144" s="2">
        <v>9.8800000000000008</v>
      </c>
      <c r="J144" s="4">
        <v>254</v>
      </c>
      <c r="K144" s="4">
        <v>578</v>
      </c>
      <c r="L144" s="4"/>
      <c r="M144" s="4"/>
      <c r="N144" s="4">
        <v>3704</v>
      </c>
      <c r="O144" s="2">
        <v>1.1399999999999999</v>
      </c>
      <c r="P144" s="3">
        <v>232</v>
      </c>
      <c r="Q144" s="3">
        <v>41</v>
      </c>
      <c r="R144" s="4">
        <v>825</v>
      </c>
      <c r="S144" s="3">
        <v>25</v>
      </c>
      <c r="T144" s="3">
        <v>7.6</v>
      </c>
      <c r="U144" s="2">
        <v>1.1499999999999999</v>
      </c>
      <c r="V144" s="3"/>
      <c r="W144" s="3">
        <v>2.9</v>
      </c>
      <c r="X144" s="3"/>
      <c r="Y144" s="1">
        <v>59</v>
      </c>
      <c r="Z144" s="2"/>
      <c r="AA144" s="2"/>
      <c r="AB144" s="2"/>
      <c r="AC144" s="3">
        <v>2.6</v>
      </c>
      <c r="AD144" s="2">
        <v>0.36</v>
      </c>
    </row>
    <row r="145" spans="1:30">
      <c r="A145" t="s">
        <v>115</v>
      </c>
      <c r="B145" s="3">
        <v>74</v>
      </c>
      <c r="C145" s="4">
        <v>509</v>
      </c>
      <c r="D145" s="4">
        <v>3980</v>
      </c>
      <c r="E145" s="4">
        <v>112.433333333333</v>
      </c>
      <c r="F145" s="3">
        <v>28</v>
      </c>
      <c r="G145" s="4">
        <v>47</v>
      </c>
      <c r="H145" s="3">
        <v>3.3</v>
      </c>
      <c r="I145" s="2">
        <v>9.5500000000000007</v>
      </c>
      <c r="J145" s="4">
        <v>257</v>
      </c>
      <c r="K145" s="4">
        <v>526</v>
      </c>
      <c r="L145" s="4">
        <v>36.19047619047619</v>
      </c>
      <c r="M145" s="4"/>
      <c r="N145" s="4">
        <v>3758</v>
      </c>
      <c r="O145" s="2">
        <v>1.34</v>
      </c>
      <c r="P145" s="3">
        <v>248</v>
      </c>
      <c r="Q145" s="3">
        <v>38.9</v>
      </c>
      <c r="R145" s="4">
        <v>848</v>
      </c>
      <c r="S145" s="3">
        <v>22.9</v>
      </c>
      <c r="T145" s="3">
        <v>6.79</v>
      </c>
      <c r="U145" s="2">
        <v>1.1100000000000001</v>
      </c>
      <c r="V145" s="3"/>
      <c r="W145" s="3">
        <v>2.5</v>
      </c>
      <c r="X145" s="3"/>
      <c r="Y145" s="1">
        <v>44</v>
      </c>
      <c r="Z145" s="2"/>
      <c r="AA145" s="2"/>
      <c r="AB145" s="2"/>
      <c r="AC145" s="3">
        <v>2.9</v>
      </c>
      <c r="AD145" s="2">
        <v>0.59</v>
      </c>
    </row>
    <row r="146" spans="1:30">
      <c r="A146" t="s">
        <v>115</v>
      </c>
      <c r="B146" s="3">
        <v>98.6</v>
      </c>
      <c r="C146" s="4">
        <v>516</v>
      </c>
      <c r="D146" s="4">
        <v>4090</v>
      </c>
      <c r="E146" s="4">
        <v>108</v>
      </c>
      <c r="F146" s="3">
        <v>23.8</v>
      </c>
      <c r="G146" s="4">
        <v>43.1</v>
      </c>
      <c r="H146" s="3">
        <v>3.29</v>
      </c>
      <c r="I146" s="2">
        <v>8.41</v>
      </c>
      <c r="J146" s="4">
        <v>279</v>
      </c>
      <c r="K146" s="4">
        <v>526</v>
      </c>
      <c r="L146" s="4">
        <v>128</v>
      </c>
      <c r="M146" s="4">
        <v>64</v>
      </c>
      <c r="N146" s="4">
        <v>3200</v>
      </c>
      <c r="O146" s="2">
        <v>1.4</v>
      </c>
      <c r="P146" s="3">
        <v>234</v>
      </c>
      <c r="Q146" s="3">
        <v>40.9</v>
      </c>
      <c r="R146" s="4">
        <v>519</v>
      </c>
      <c r="S146" s="3">
        <v>12.1</v>
      </c>
      <c r="T146" s="3">
        <v>8.2799999999999994</v>
      </c>
      <c r="U146" s="2">
        <v>1.08</v>
      </c>
      <c r="V146" s="3">
        <v>28.8</v>
      </c>
      <c r="W146" s="3">
        <v>3.18</v>
      </c>
      <c r="X146" s="3">
        <v>13.4</v>
      </c>
      <c r="Y146" s="1">
        <v>52.6</v>
      </c>
      <c r="Z146" s="2">
        <v>1.93</v>
      </c>
      <c r="AA146" s="2">
        <v>4.53</v>
      </c>
      <c r="AB146" s="2">
        <v>0.53</v>
      </c>
      <c r="AC146" s="3">
        <v>2.85</v>
      </c>
      <c r="AD146" s="2">
        <v>0.34899999999999998</v>
      </c>
    </row>
    <row r="147" spans="1:30">
      <c r="A147" t="s">
        <v>115</v>
      </c>
      <c r="B147" s="3">
        <v>275</v>
      </c>
      <c r="C147" s="4">
        <v>491</v>
      </c>
      <c r="D147" s="4">
        <v>4218</v>
      </c>
      <c r="E147" s="4">
        <v>116</v>
      </c>
      <c r="F147" s="3">
        <v>33</v>
      </c>
      <c r="G147" s="4">
        <v>45</v>
      </c>
      <c r="H147" s="3">
        <v>3.6</v>
      </c>
      <c r="I147" s="2">
        <v>5.56</v>
      </c>
      <c r="J147" s="4">
        <v>271</v>
      </c>
      <c r="K147" s="4">
        <v>519</v>
      </c>
      <c r="L147" s="4">
        <v>101</v>
      </c>
      <c r="M147" s="4"/>
      <c r="N147" s="4">
        <v>3857</v>
      </c>
      <c r="O147" s="2">
        <v>1.19</v>
      </c>
      <c r="P147" s="3">
        <v>229</v>
      </c>
      <c r="Q147" s="3">
        <v>40</v>
      </c>
      <c r="R147" s="4">
        <v>837</v>
      </c>
      <c r="S147" s="3">
        <v>24</v>
      </c>
      <c r="T147" s="3">
        <v>6.5</v>
      </c>
      <c r="U147" s="2">
        <v>1.1499999999999999</v>
      </c>
      <c r="V147" s="3">
        <v>26.3</v>
      </c>
      <c r="W147" s="3">
        <v>2.5</v>
      </c>
      <c r="X147" s="3">
        <v>12.6</v>
      </c>
      <c r="Y147" s="1">
        <v>46</v>
      </c>
      <c r="Z147" s="2"/>
      <c r="AA147" s="2">
        <v>4.4000000000000004</v>
      </c>
      <c r="AB147" s="2"/>
      <c r="AC147" s="3">
        <v>2.6</v>
      </c>
      <c r="AD147" s="2">
        <v>0.4</v>
      </c>
    </row>
    <row r="148" spans="1:30">
      <c r="A148" t="s">
        <v>115</v>
      </c>
      <c r="B148" s="3">
        <v>275</v>
      </c>
      <c r="C148" s="4">
        <v>535</v>
      </c>
      <c r="D148" s="4">
        <v>4189</v>
      </c>
      <c r="E148" s="4">
        <v>112</v>
      </c>
      <c r="F148" s="3">
        <v>30</v>
      </c>
      <c r="G148" s="4">
        <v>46</v>
      </c>
      <c r="H148" s="3">
        <v>3.9</v>
      </c>
      <c r="I148" s="2">
        <v>8.23</v>
      </c>
      <c r="J148" s="4">
        <v>228</v>
      </c>
      <c r="K148" s="4">
        <v>514</v>
      </c>
      <c r="L148" s="4">
        <v>187</v>
      </c>
      <c r="M148" s="4"/>
      <c r="N148" s="4">
        <v>3723</v>
      </c>
      <c r="O148" s="2">
        <v>1.23</v>
      </c>
      <c r="P148" s="3">
        <v>226</v>
      </c>
      <c r="Q148" s="3">
        <v>38</v>
      </c>
      <c r="R148" s="4">
        <v>814</v>
      </c>
      <c r="S148" s="3">
        <v>25</v>
      </c>
      <c r="T148" s="3">
        <v>6.3</v>
      </c>
      <c r="U148" s="2">
        <v>1.1200000000000001</v>
      </c>
      <c r="V148" s="3">
        <v>25.4</v>
      </c>
      <c r="W148" s="3">
        <v>2.5</v>
      </c>
      <c r="X148" s="3">
        <v>12.2</v>
      </c>
      <c r="Y148" s="1">
        <v>52</v>
      </c>
      <c r="Z148" s="2"/>
      <c r="AA148" s="2">
        <v>4.3</v>
      </c>
      <c r="AB148" s="2"/>
      <c r="AC148" s="3">
        <v>2.5</v>
      </c>
      <c r="AD148" s="2">
        <v>0.5</v>
      </c>
    </row>
    <row r="149" spans="1:30">
      <c r="A149" t="s">
        <v>115</v>
      </c>
      <c r="B149" s="3"/>
      <c r="C149" s="4">
        <v>443</v>
      </c>
      <c r="D149" s="4">
        <v>4470</v>
      </c>
      <c r="E149" s="4">
        <v>125</v>
      </c>
      <c r="F149" s="3">
        <v>35</v>
      </c>
      <c r="G149" s="4">
        <v>46</v>
      </c>
      <c r="H149" s="3"/>
      <c r="I149" s="2">
        <v>4.57</v>
      </c>
      <c r="J149" s="4">
        <v>284</v>
      </c>
      <c r="K149" s="4">
        <v>531</v>
      </c>
      <c r="L149" s="4"/>
      <c r="M149" s="4">
        <v>75</v>
      </c>
      <c r="N149" s="4">
        <v>3426</v>
      </c>
      <c r="O149" s="2">
        <v>1.25</v>
      </c>
      <c r="P149" s="3">
        <v>235</v>
      </c>
      <c r="Q149" s="3">
        <v>45</v>
      </c>
      <c r="R149" s="4">
        <v>868</v>
      </c>
      <c r="S149" s="3"/>
      <c r="T149" s="3">
        <v>7</v>
      </c>
      <c r="U149" s="2">
        <v>1.1399999999999999</v>
      </c>
      <c r="V149" s="3">
        <v>31</v>
      </c>
      <c r="W149" s="3"/>
      <c r="X149" s="3">
        <v>13</v>
      </c>
      <c r="Y149" s="1">
        <v>41</v>
      </c>
      <c r="Z149" s="2"/>
      <c r="AA149" s="2">
        <v>5.0999999999999996</v>
      </c>
      <c r="AB149" s="2"/>
      <c r="AC149" s="3">
        <v>2.7</v>
      </c>
      <c r="AD149" s="2">
        <v>0.4</v>
      </c>
    </row>
    <row r="150" spans="1:30">
      <c r="A150" t="s">
        <v>115</v>
      </c>
      <c r="B150" s="11">
        <v>64.900000000000006</v>
      </c>
      <c r="C150" s="11">
        <v>482</v>
      </c>
      <c r="D150" s="11">
        <v>4346</v>
      </c>
      <c r="E150" s="11">
        <v>123</v>
      </c>
      <c r="F150" s="11">
        <v>26.7</v>
      </c>
      <c r="G150" s="11">
        <v>46</v>
      </c>
      <c r="H150" s="33">
        <v>3</v>
      </c>
      <c r="I150" s="12">
        <v>6.41</v>
      </c>
      <c r="J150" s="11">
        <v>268</v>
      </c>
      <c r="K150" s="11">
        <v>539</v>
      </c>
      <c r="L150" s="11">
        <v>149</v>
      </c>
      <c r="M150" s="11">
        <v>61.4</v>
      </c>
      <c r="N150" s="11">
        <v>3653</v>
      </c>
      <c r="O150" s="12">
        <v>1.24</v>
      </c>
      <c r="P150" s="11">
        <v>225</v>
      </c>
      <c r="Q150" s="11">
        <v>39.200000000000003</v>
      </c>
      <c r="R150" s="11">
        <v>745</v>
      </c>
      <c r="S150" s="11">
        <v>20.9</v>
      </c>
      <c r="T150" s="11">
        <v>7.19</v>
      </c>
      <c r="U150" s="12">
        <v>1.1180000000000001</v>
      </c>
      <c r="V150" s="11">
        <v>26.4</v>
      </c>
      <c r="W150" s="11">
        <v>2.8</v>
      </c>
      <c r="X150" s="11">
        <v>12.6</v>
      </c>
      <c r="Y150" s="11">
        <v>47</v>
      </c>
      <c r="Z150" s="11">
        <v>1.7</v>
      </c>
      <c r="AA150" s="11">
        <v>3.8</v>
      </c>
      <c r="AB150" s="11">
        <v>0.44</v>
      </c>
      <c r="AC150" s="11">
        <v>2.5</v>
      </c>
      <c r="AD150" s="11">
        <v>0.35</v>
      </c>
    </row>
    <row r="151" spans="1:30">
      <c r="A151" t="s">
        <v>115</v>
      </c>
      <c r="B151" s="11">
        <v>89.8</v>
      </c>
      <c r="C151" s="11">
        <v>577</v>
      </c>
      <c r="D151" s="11">
        <v>3693</v>
      </c>
      <c r="E151" s="11">
        <v>127</v>
      </c>
      <c r="F151" s="11">
        <v>27.7</v>
      </c>
      <c r="G151" s="11">
        <v>49</v>
      </c>
      <c r="H151" s="11">
        <v>3.1</v>
      </c>
      <c r="I151" s="12">
        <v>7.79</v>
      </c>
      <c r="J151" s="11">
        <v>279</v>
      </c>
      <c r="K151" s="11">
        <v>564</v>
      </c>
      <c r="L151" s="11">
        <v>149</v>
      </c>
      <c r="M151" s="11">
        <v>63.8</v>
      </c>
      <c r="N151" s="11">
        <v>4007</v>
      </c>
      <c r="O151" s="12">
        <v>1.2</v>
      </c>
      <c r="P151" s="11">
        <v>235</v>
      </c>
      <c r="Q151" s="11">
        <v>41</v>
      </c>
      <c r="R151" s="11">
        <v>657</v>
      </c>
      <c r="S151" s="11">
        <v>21.7</v>
      </c>
      <c r="T151" s="11">
        <v>7.64</v>
      </c>
      <c r="U151" s="12">
        <v>1.1060000000000001</v>
      </c>
      <c r="V151" s="11">
        <v>27.1</v>
      </c>
      <c r="W151" s="11">
        <v>2.9</v>
      </c>
      <c r="X151" s="11">
        <v>12.7</v>
      </c>
      <c r="Y151" s="11">
        <v>45</v>
      </c>
      <c r="Z151" s="11">
        <v>1.8</v>
      </c>
      <c r="AA151" s="11">
        <v>3.9</v>
      </c>
      <c r="AB151" s="11">
        <v>0.47</v>
      </c>
      <c r="AC151" s="11">
        <v>2.5</v>
      </c>
      <c r="AD151" s="11">
        <v>0.36</v>
      </c>
    </row>
    <row r="152" spans="1:30" ht="16">
      <c r="A152" s="15" t="s">
        <v>120</v>
      </c>
      <c r="B152" s="3">
        <v>38.200000000000003</v>
      </c>
      <c r="C152" s="4">
        <v>398</v>
      </c>
      <c r="D152" s="4">
        <v>669</v>
      </c>
      <c r="E152" s="4">
        <v>30.7</v>
      </c>
      <c r="F152" s="3">
        <v>7.98</v>
      </c>
      <c r="G152" s="4">
        <v>11.8</v>
      </c>
      <c r="H152" s="3">
        <v>0.81</v>
      </c>
      <c r="I152" s="2">
        <v>8.2100000000000009</v>
      </c>
      <c r="J152" s="4">
        <v>86.9</v>
      </c>
      <c r="K152" s="4">
        <v>196</v>
      </c>
      <c r="L152" s="4">
        <v>29</v>
      </c>
      <c r="M152" s="4">
        <v>23.2</v>
      </c>
      <c r="N152" s="4">
        <v>1340</v>
      </c>
      <c r="O152" s="2">
        <v>0.34</v>
      </c>
      <c r="P152" s="3">
        <v>89.2</v>
      </c>
      <c r="Q152" s="3">
        <v>16.8</v>
      </c>
      <c r="R152" s="4">
        <v>290</v>
      </c>
      <c r="S152" s="3">
        <v>9</v>
      </c>
      <c r="T152" s="3">
        <v>3.58</v>
      </c>
      <c r="U152" s="2">
        <v>0.74</v>
      </c>
      <c r="V152" s="3">
        <v>12</v>
      </c>
      <c r="W152" s="3">
        <v>1.57</v>
      </c>
      <c r="X152" s="3">
        <v>7.58</v>
      </c>
      <c r="Y152" s="1">
        <v>29.3</v>
      </c>
      <c r="Z152" s="2">
        <v>1.19</v>
      </c>
      <c r="AA152" s="2">
        <v>3.05</v>
      </c>
      <c r="AB152" s="2">
        <v>0.39800000000000002</v>
      </c>
      <c r="AC152" s="3">
        <v>2.34</v>
      </c>
      <c r="AD152" s="2">
        <v>0.31900000000000001</v>
      </c>
    </row>
    <row r="153" spans="1:30" ht="16">
      <c r="A153" s="15" t="s">
        <v>120</v>
      </c>
      <c r="B153" s="3"/>
      <c r="C153" s="4">
        <v>584</v>
      </c>
      <c r="D153" s="4">
        <v>614</v>
      </c>
      <c r="E153" s="4">
        <v>34</v>
      </c>
      <c r="F153" s="3"/>
      <c r="G153" s="4">
        <v>13</v>
      </c>
      <c r="H153" s="3"/>
      <c r="I153" s="2">
        <v>6.08</v>
      </c>
      <c r="J153" s="4">
        <v>66.400000000000006</v>
      </c>
      <c r="K153" s="4">
        <v>149</v>
      </c>
      <c r="L153" s="4">
        <v>26</v>
      </c>
      <c r="M153" s="4">
        <v>17.5</v>
      </c>
      <c r="N153" s="4">
        <v>549</v>
      </c>
      <c r="O153" s="2">
        <v>0.41</v>
      </c>
      <c r="P153" s="3">
        <v>72.5</v>
      </c>
      <c r="Q153" s="3">
        <v>14.7</v>
      </c>
      <c r="R153" s="4">
        <v>331</v>
      </c>
      <c r="S153" s="3"/>
      <c r="T153" s="3">
        <v>2.83</v>
      </c>
      <c r="U153" s="2">
        <v>0.8</v>
      </c>
      <c r="V153" s="3">
        <v>11.7</v>
      </c>
      <c r="W153" s="3">
        <v>1.35</v>
      </c>
      <c r="X153" s="3">
        <v>6.51</v>
      </c>
      <c r="Y153" s="1">
        <v>38</v>
      </c>
      <c r="Z153" s="2">
        <v>1.05</v>
      </c>
      <c r="AA153" s="2">
        <v>2.96</v>
      </c>
      <c r="AB153" s="2">
        <v>0.27</v>
      </c>
      <c r="AC153" s="3">
        <v>1.87</v>
      </c>
      <c r="AD153" s="2">
        <v>0.33</v>
      </c>
    </row>
    <row r="154" spans="1:30" ht="16">
      <c r="A154" s="15" t="s">
        <v>120</v>
      </c>
      <c r="B154" s="4">
        <v>412</v>
      </c>
      <c r="C154" s="4">
        <v>588</v>
      </c>
      <c r="D154" s="4">
        <v>32.299999999999997</v>
      </c>
      <c r="E154" s="3">
        <v>7.5</v>
      </c>
      <c r="F154" s="4">
        <v>12</v>
      </c>
      <c r="G154" s="3"/>
      <c r="H154" s="2">
        <v>6.86</v>
      </c>
      <c r="I154" s="4">
        <v>74.8</v>
      </c>
      <c r="J154" s="4">
        <v>160</v>
      </c>
      <c r="K154" s="4"/>
      <c r="L154" s="4">
        <v>20.3</v>
      </c>
      <c r="M154" s="4">
        <v>1170</v>
      </c>
      <c r="N154" s="2">
        <v>0.43</v>
      </c>
      <c r="O154" s="3">
        <v>84.7</v>
      </c>
      <c r="P154" s="3">
        <v>17.100000000000001</v>
      </c>
      <c r="Q154" s="4">
        <v>327</v>
      </c>
      <c r="R154" s="3"/>
      <c r="S154" s="3">
        <v>3.33</v>
      </c>
      <c r="T154" s="2">
        <v>0.65</v>
      </c>
      <c r="U154" s="3">
        <v>13</v>
      </c>
      <c r="V154" s="3">
        <v>1.5</v>
      </c>
      <c r="W154" s="3">
        <v>7.6</v>
      </c>
      <c r="X154" s="1">
        <v>35</v>
      </c>
      <c r="Y154" s="2">
        <v>1.19</v>
      </c>
      <c r="Z154" s="2">
        <v>3.1</v>
      </c>
      <c r="AA154" s="2">
        <v>0.4</v>
      </c>
      <c r="AB154" s="3">
        <v>2.2000000000000002</v>
      </c>
      <c r="AC154" s="2">
        <v>0.31</v>
      </c>
      <c r="AD154" s="28"/>
    </row>
    <row r="155" spans="1:30" ht="16">
      <c r="A155" s="15" t="s">
        <v>120</v>
      </c>
      <c r="B155" s="3">
        <v>38.200000000000003</v>
      </c>
      <c r="C155" s="4">
        <v>398</v>
      </c>
      <c r="D155" s="4">
        <v>669</v>
      </c>
      <c r="E155" s="4">
        <v>30.7</v>
      </c>
      <c r="F155" s="3">
        <v>7.98</v>
      </c>
      <c r="G155" s="4">
        <v>11.8</v>
      </c>
      <c r="H155" s="3">
        <v>0.81</v>
      </c>
      <c r="I155" s="2">
        <v>8.2100000000000009</v>
      </c>
      <c r="J155" s="4">
        <v>86.9</v>
      </c>
      <c r="K155" s="4">
        <v>196</v>
      </c>
      <c r="L155" s="4">
        <v>29</v>
      </c>
      <c r="M155" s="4">
        <v>23.2</v>
      </c>
      <c r="N155" s="4">
        <v>1340</v>
      </c>
      <c r="O155" s="2">
        <v>0.34</v>
      </c>
      <c r="P155" s="3">
        <v>89.2</v>
      </c>
      <c r="Q155" s="3">
        <v>16.8</v>
      </c>
      <c r="R155" s="4">
        <v>290</v>
      </c>
      <c r="S155" s="3">
        <v>9</v>
      </c>
      <c r="T155" s="3">
        <v>3.58</v>
      </c>
      <c r="U155" s="2">
        <v>0.74</v>
      </c>
      <c r="V155" s="3">
        <v>12</v>
      </c>
      <c r="W155" s="3">
        <v>1.57</v>
      </c>
      <c r="X155" s="3">
        <v>7.58</v>
      </c>
      <c r="Y155" s="1">
        <v>29.3</v>
      </c>
      <c r="Z155" s="2">
        <v>1.19</v>
      </c>
      <c r="AA155" s="2">
        <v>3.05</v>
      </c>
      <c r="AB155" s="2">
        <v>0.39800000000000002</v>
      </c>
      <c r="AC155" s="3">
        <v>2.34</v>
      </c>
      <c r="AD155" s="2">
        <v>0.31900000000000001</v>
      </c>
    </row>
    <row r="156" spans="1:30" ht="16">
      <c r="A156" s="15" t="s">
        <v>120</v>
      </c>
      <c r="B156" s="3"/>
      <c r="C156" s="4">
        <v>584</v>
      </c>
      <c r="D156" s="4">
        <v>614</v>
      </c>
      <c r="E156" s="4">
        <v>34</v>
      </c>
      <c r="F156" s="3"/>
      <c r="G156" s="4">
        <v>13</v>
      </c>
      <c r="H156" s="3"/>
      <c r="I156" s="2">
        <v>6.08</v>
      </c>
      <c r="J156" s="4">
        <v>66.400000000000006</v>
      </c>
      <c r="K156" s="4">
        <v>149</v>
      </c>
      <c r="L156" s="4">
        <v>26</v>
      </c>
      <c r="M156" s="4">
        <v>17.5</v>
      </c>
      <c r="N156" s="4">
        <v>549</v>
      </c>
      <c r="O156" s="2">
        <v>0.41</v>
      </c>
      <c r="P156" s="3">
        <v>72.5</v>
      </c>
      <c r="Q156" s="3">
        <v>14.7</v>
      </c>
      <c r="R156" s="4">
        <v>331</v>
      </c>
      <c r="S156" s="3"/>
      <c r="T156" s="3">
        <v>2.83</v>
      </c>
      <c r="U156" s="2">
        <v>0.8</v>
      </c>
      <c r="V156" s="3">
        <v>11.7</v>
      </c>
      <c r="W156" s="3">
        <v>1.35</v>
      </c>
      <c r="X156" s="3">
        <v>6.51</v>
      </c>
      <c r="Y156" s="1">
        <v>38</v>
      </c>
      <c r="Z156" s="2">
        <v>1.05</v>
      </c>
      <c r="AA156" s="2">
        <v>2.96</v>
      </c>
      <c r="AB156" s="2">
        <v>0.27</v>
      </c>
      <c r="AC156" s="3">
        <v>1.87</v>
      </c>
      <c r="AD156" s="2">
        <v>0.33</v>
      </c>
    </row>
    <row r="157" spans="1:30" ht="16">
      <c r="A157" s="15" t="s">
        <v>120</v>
      </c>
      <c r="B157" s="3"/>
      <c r="C157" s="4">
        <v>412</v>
      </c>
      <c r="D157" s="4">
        <v>588</v>
      </c>
      <c r="E157" s="4">
        <v>32.299999999999997</v>
      </c>
      <c r="F157" s="3">
        <v>7.5</v>
      </c>
      <c r="G157" s="4">
        <v>12</v>
      </c>
      <c r="H157" s="3"/>
      <c r="I157" s="2">
        <v>6.86</v>
      </c>
      <c r="J157" s="4">
        <v>74.8</v>
      </c>
      <c r="K157" s="4">
        <v>160</v>
      </c>
      <c r="L157" s="4"/>
      <c r="M157" s="4">
        <v>20.3</v>
      </c>
      <c r="N157" s="4">
        <v>1170</v>
      </c>
      <c r="O157" s="2">
        <v>0.43</v>
      </c>
      <c r="P157" s="3">
        <v>84.7</v>
      </c>
      <c r="Q157" s="3">
        <v>17.100000000000001</v>
      </c>
      <c r="R157" s="4">
        <v>327</v>
      </c>
      <c r="S157" s="3"/>
      <c r="T157" s="3">
        <v>3.33</v>
      </c>
      <c r="U157" s="2">
        <v>0.65</v>
      </c>
      <c r="V157" s="3">
        <v>13</v>
      </c>
      <c r="W157" s="3">
        <v>1.5</v>
      </c>
      <c r="X157" s="3">
        <v>7.6</v>
      </c>
      <c r="Y157" s="1">
        <v>35</v>
      </c>
      <c r="Z157" s="2">
        <v>1.19</v>
      </c>
      <c r="AA157" s="2">
        <v>3.1</v>
      </c>
      <c r="AB157" s="2">
        <v>0.4</v>
      </c>
      <c r="AC157" s="3">
        <v>2.2000000000000002</v>
      </c>
      <c r="AD157" s="2">
        <v>0.31</v>
      </c>
    </row>
    <row r="158" spans="1:30" ht="16">
      <c r="A158" s="15" t="s">
        <v>120</v>
      </c>
      <c r="B158" s="3"/>
      <c r="C158" s="4">
        <v>328</v>
      </c>
      <c r="D158" s="4">
        <v>851</v>
      </c>
      <c r="E158" s="4">
        <v>25</v>
      </c>
      <c r="F158" s="3">
        <v>5.95</v>
      </c>
      <c r="G158" s="4">
        <v>12</v>
      </c>
      <c r="H158" s="3">
        <v>0.73</v>
      </c>
      <c r="I158" s="2">
        <v>4.7</v>
      </c>
      <c r="J158" s="4">
        <v>49.6</v>
      </c>
      <c r="K158" s="4">
        <v>115</v>
      </c>
      <c r="L158" s="4">
        <v>21</v>
      </c>
      <c r="M158" s="4">
        <v>13.6</v>
      </c>
      <c r="N158" s="4">
        <v>916</v>
      </c>
      <c r="O158" s="2">
        <v>0.34</v>
      </c>
      <c r="P158" s="3">
        <v>58.3</v>
      </c>
      <c r="Q158" s="3">
        <v>10.8</v>
      </c>
      <c r="R158" s="4">
        <v>278</v>
      </c>
      <c r="S158" s="3">
        <v>6.6</v>
      </c>
      <c r="T158" s="3">
        <v>2.04</v>
      </c>
      <c r="U158" s="2">
        <v>0.63</v>
      </c>
      <c r="V158" s="3">
        <v>8.9700000000000006</v>
      </c>
      <c r="W158" s="3">
        <v>1.05</v>
      </c>
      <c r="X158" s="3">
        <v>5.69</v>
      </c>
      <c r="Y158" s="1">
        <v>24</v>
      </c>
      <c r="Z158" s="2">
        <v>0.95</v>
      </c>
      <c r="AA158" s="2">
        <v>2.7</v>
      </c>
      <c r="AB158" s="2">
        <v>0.33</v>
      </c>
      <c r="AC158" s="3">
        <v>2.14</v>
      </c>
      <c r="AD158" s="2">
        <v>0.31</v>
      </c>
    </row>
    <row r="159" spans="1:30" ht="16">
      <c r="A159" s="15" t="s">
        <v>120</v>
      </c>
      <c r="B159" s="3"/>
      <c r="C159" s="4">
        <v>330</v>
      </c>
      <c r="D159" s="4">
        <v>545</v>
      </c>
      <c r="E159" s="4">
        <v>29</v>
      </c>
      <c r="F159" s="3">
        <v>6.8</v>
      </c>
      <c r="G159" s="4">
        <v>12</v>
      </c>
      <c r="H159" s="3">
        <v>0.75</v>
      </c>
      <c r="I159" s="2">
        <v>4.67</v>
      </c>
      <c r="J159" s="4">
        <v>54.7</v>
      </c>
      <c r="K159" s="4">
        <v>129</v>
      </c>
      <c r="L159" s="4">
        <v>23</v>
      </c>
      <c r="M159" s="4">
        <v>15.3</v>
      </c>
      <c r="N159" s="4">
        <v>1154</v>
      </c>
      <c r="O159" s="2">
        <v>0.44</v>
      </c>
      <c r="P159" s="3">
        <v>66</v>
      </c>
      <c r="Q159" s="3">
        <v>12.4</v>
      </c>
      <c r="R159" s="4">
        <v>306</v>
      </c>
      <c r="S159" s="3">
        <v>7.15</v>
      </c>
      <c r="T159" s="3">
        <v>2.2999999999999998</v>
      </c>
      <c r="U159" s="2">
        <v>0.69</v>
      </c>
      <c r="V159" s="3">
        <v>9.69</v>
      </c>
      <c r="W159" s="3">
        <v>1.1299999999999999</v>
      </c>
      <c r="X159" s="3">
        <v>5.91</v>
      </c>
      <c r="Y159" s="1">
        <v>23</v>
      </c>
      <c r="Z159" s="2">
        <v>0.95</v>
      </c>
      <c r="AA159" s="2">
        <v>2.58</v>
      </c>
      <c r="AB159" s="2">
        <v>0.32</v>
      </c>
      <c r="AC159" s="3">
        <v>1.9</v>
      </c>
      <c r="AD159" s="2">
        <v>0.28999999999999998</v>
      </c>
    </row>
    <row r="160" spans="1:30" ht="16">
      <c r="A160" s="15" t="s">
        <v>120</v>
      </c>
      <c r="B160" s="33">
        <v>38.200000000000003</v>
      </c>
      <c r="C160" s="34">
        <v>470</v>
      </c>
      <c r="D160" s="34">
        <v>646</v>
      </c>
      <c r="E160" s="34">
        <v>38.1</v>
      </c>
      <c r="F160" s="33">
        <v>5.0999999999999996</v>
      </c>
      <c r="G160" s="34">
        <v>14</v>
      </c>
      <c r="H160" s="33">
        <v>0.9</v>
      </c>
      <c r="I160" s="12">
        <v>7.55</v>
      </c>
      <c r="J160" s="34">
        <v>83.3</v>
      </c>
      <c r="K160" s="34">
        <v>187</v>
      </c>
      <c r="L160" s="34">
        <v>28</v>
      </c>
      <c r="M160" s="34">
        <v>23.2</v>
      </c>
      <c r="N160" s="34">
        <v>1744</v>
      </c>
      <c r="O160" s="12">
        <v>0.39</v>
      </c>
      <c r="P160" s="33">
        <v>90.4</v>
      </c>
      <c r="Q160" s="33">
        <v>17.600000000000001</v>
      </c>
      <c r="R160" s="34">
        <v>313</v>
      </c>
      <c r="S160" s="33">
        <v>8.6</v>
      </c>
      <c r="T160" s="33">
        <v>3.31</v>
      </c>
      <c r="U160" s="12">
        <v>0.72899999999999998</v>
      </c>
      <c r="V160" s="33">
        <v>12</v>
      </c>
      <c r="W160" s="33">
        <v>1.5</v>
      </c>
      <c r="X160" s="33">
        <v>7.7</v>
      </c>
      <c r="Y160" s="11">
        <v>30</v>
      </c>
      <c r="Z160" s="12">
        <v>1.2</v>
      </c>
      <c r="AA160" s="12">
        <v>3.1</v>
      </c>
      <c r="AB160" s="12">
        <v>0.39</v>
      </c>
      <c r="AC160" s="33">
        <v>2.2000000000000002</v>
      </c>
      <c r="AD160" s="12">
        <v>0.32</v>
      </c>
    </row>
    <row r="161" spans="1:30" ht="16">
      <c r="A161" s="15" t="s">
        <v>120</v>
      </c>
      <c r="B161" s="33">
        <v>34.9</v>
      </c>
      <c r="C161" s="34">
        <v>485</v>
      </c>
      <c r="D161" s="34">
        <v>689</v>
      </c>
      <c r="E161" s="34">
        <v>38.6</v>
      </c>
      <c r="F161" s="33">
        <v>9.8000000000000007</v>
      </c>
      <c r="G161" s="34">
        <v>15</v>
      </c>
      <c r="H161" s="33">
        <v>0.7</v>
      </c>
      <c r="I161" s="12">
        <v>7.26</v>
      </c>
      <c r="J161" s="34">
        <v>84.9</v>
      </c>
      <c r="K161" s="34">
        <v>190</v>
      </c>
      <c r="L161" s="34">
        <v>30</v>
      </c>
      <c r="M161" s="34">
        <v>23.7</v>
      </c>
      <c r="N161" s="34">
        <v>1768</v>
      </c>
      <c r="O161" s="12">
        <v>0.4</v>
      </c>
      <c r="P161" s="33">
        <v>93</v>
      </c>
      <c r="Q161" s="33">
        <v>17.899999999999999</v>
      </c>
      <c r="R161" s="34">
        <v>353</v>
      </c>
      <c r="S161" s="33">
        <v>8.8000000000000007</v>
      </c>
      <c r="T161" s="33">
        <v>3.46</v>
      </c>
      <c r="U161" s="12">
        <v>0.746</v>
      </c>
      <c r="V161" s="33">
        <v>12.2</v>
      </c>
      <c r="W161" s="33">
        <v>1.6</v>
      </c>
      <c r="X161" s="33">
        <v>7.7</v>
      </c>
      <c r="Y161" s="11">
        <v>30</v>
      </c>
      <c r="Z161" s="12">
        <v>1.3</v>
      </c>
      <c r="AA161" s="12">
        <v>3</v>
      </c>
      <c r="AB161" s="12">
        <v>0.39</v>
      </c>
      <c r="AC161" s="33">
        <v>2.2999999999999998</v>
      </c>
      <c r="AD161" s="12">
        <v>0.33</v>
      </c>
    </row>
    <row r="162" spans="1:30" ht="16">
      <c r="A162" s="15" t="s">
        <v>120</v>
      </c>
      <c r="B162" s="33">
        <v>38.200000000000003</v>
      </c>
      <c r="C162" s="34">
        <v>470</v>
      </c>
      <c r="D162" s="34">
        <v>646</v>
      </c>
      <c r="E162" s="34">
        <v>38.1</v>
      </c>
      <c r="F162" s="33">
        <v>5.0999999999999996</v>
      </c>
      <c r="G162" s="34">
        <v>14</v>
      </c>
      <c r="H162" s="33">
        <v>0.9</v>
      </c>
      <c r="I162" s="12">
        <v>7.55</v>
      </c>
      <c r="J162" s="34">
        <v>83.3</v>
      </c>
      <c r="K162" s="34">
        <v>187</v>
      </c>
      <c r="L162" s="34">
        <v>28</v>
      </c>
      <c r="M162" s="34">
        <v>23.2</v>
      </c>
      <c r="N162" s="34">
        <v>1744</v>
      </c>
      <c r="O162" s="12">
        <v>0.39</v>
      </c>
      <c r="P162" s="34">
        <v>90.4</v>
      </c>
      <c r="Q162" s="33">
        <v>17.600000000000001</v>
      </c>
      <c r="R162" s="34">
        <v>313</v>
      </c>
      <c r="S162" s="33">
        <v>8.6</v>
      </c>
      <c r="T162" s="33">
        <v>3.31</v>
      </c>
      <c r="U162" s="12">
        <v>0.72899999999999998</v>
      </c>
      <c r="V162" s="33">
        <v>12</v>
      </c>
      <c r="W162" s="33">
        <v>1.5</v>
      </c>
      <c r="X162" s="33">
        <v>7.7</v>
      </c>
      <c r="Y162" s="11">
        <v>30</v>
      </c>
      <c r="Z162" s="12">
        <v>1.2</v>
      </c>
      <c r="AA162" s="12">
        <v>3.1</v>
      </c>
      <c r="AB162" s="12">
        <v>0.39</v>
      </c>
      <c r="AC162" s="33">
        <v>2.2000000000000002</v>
      </c>
      <c r="AD162" s="12">
        <v>0.32</v>
      </c>
    </row>
    <row r="163" spans="1:30" ht="16">
      <c r="A163" s="15" t="s">
        <v>120</v>
      </c>
      <c r="B163" s="33">
        <v>34.9</v>
      </c>
      <c r="C163" s="34">
        <v>485</v>
      </c>
      <c r="D163" s="34">
        <v>689</v>
      </c>
      <c r="E163" s="34">
        <v>38.6</v>
      </c>
      <c r="F163" s="33">
        <v>9.8000000000000007</v>
      </c>
      <c r="G163" s="34">
        <v>15</v>
      </c>
      <c r="H163" s="33">
        <v>0.7</v>
      </c>
      <c r="I163" s="12">
        <v>7.26</v>
      </c>
      <c r="J163" s="34">
        <v>84.9</v>
      </c>
      <c r="K163" s="34">
        <v>190</v>
      </c>
      <c r="L163" s="34">
        <v>30</v>
      </c>
      <c r="M163" s="34">
        <v>23.7</v>
      </c>
      <c r="N163" s="34">
        <v>1768</v>
      </c>
      <c r="O163" s="12">
        <v>0.4</v>
      </c>
      <c r="P163" s="34">
        <v>93</v>
      </c>
      <c r="Q163" s="33">
        <v>17.899999999999999</v>
      </c>
      <c r="R163" s="34">
        <v>353</v>
      </c>
      <c r="S163" s="33">
        <v>8.8000000000000007</v>
      </c>
      <c r="T163" s="33">
        <v>3.46</v>
      </c>
      <c r="U163" s="12">
        <v>0.746</v>
      </c>
      <c r="V163" s="33">
        <v>12.2</v>
      </c>
      <c r="W163" s="33">
        <v>1.6</v>
      </c>
      <c r="X163" s="33">
        <v>7.7</v>
      </c>
      <c r="Y163" s="11">
        <v>30</v>
      </c>
      <c r="Z163" s="12">
        <v>1.3</v>
      </c>
      <c r="AA163" s="12">
        <v>3</v>
      </c>
      <c r="AB163" s="12">
        <v>0.39</v>
      </c>
      <c r="AC163" s="33">
        <v>2.2999999999999998</v>
      </c>
      <c r="AD163" s="12">
        <v>0.33</v>
      </c>
    </row>
    <row r="164" spans="1:30" ht="16">
      <c r="A164" s="15" t="s">
        <v>120</v>
      </c>
      <c r="B164" s="3"/>
      <c r="C164" s="4">
        <v>142</v>
      </c>
      <c r="D164" s="4">
        <v>1940</v>
      </c>
      <c r="E164" s="4">
        <v>116</v>
      </c>
      <c r="F164" s="3">
        <v>23.9</v>
      </c>
      <c r="G164" s="4">
        <v>56.8</v>
      </c>
      <c r="H164" s="3"/>
      <c r="I164" s="2">
        <v>5.0599999999999996</v>
      </c>
      <c r="J164" s="4">
        <v>256</v>
      </c>
      <c r="K164" s="4">
        <v>559</v>
      </c>
      <c r="L164" s="4"/>
      <c r="M164" s="4">
        <v>70.099999999999994</v>
      </c>
      <c r="N164" s="4">
        <v>1860</v>
      </c>
      <c r="O164" s="2">
        <v>1.44</v>
      </c>
      <c r="P164" s="3">
        <v>292</v>
      </c>
      <c r="Q164" s="3">
        <v>59.2</v>
      </c>
      <c r="R164" s="4">
        <v>1307</v>
      </c>
      <c r="S164" s="3"/>
      <c r="T164" s="3">
        <v>11</v>
      </c>
      <c r="U164" s="2">
        <v>2.52</v>
      </c>
      <c r="V164" s="3">
        <v>46.4</v>
      </c>
      <c r="W164" s="3">
        <v>5.4</v>
      </c>
      <c r="X164" s="3">
        <v>26.4</v>
      </c>
      <c r="Y164" s="1">
        <v>111</v>
      </c>
      <c r="Z164" s="2">
        <v>4.04</v>
      </c>
      <c r="AA164" s="2">
        <v>10.4</v>
      </c>
      <c r="AB164" s="2">
        <v>1.2</v>
      </c>
      <c r="AC164" s="3">
        <v>7.3</v>
      </c>
      <c r="AD164" s="2">
        <v>1</v>
      </c>
    </row>
    <row r="165" spans="1:30" ht="16">
      <c r="A165" s="15" t="s">
        <v>120</v>
      </c>
      <c r="B165" s="3"/>
      <c r="C165" s="4">
        <v>210.2</v>
      </c>
      <c r="D165" s="4">
        <v>2009.5</v>
      </c>
      <c r="E165" s="4">
        <v>136.1</v>
      </c>
      <c r="F165" s="3"/>
      <c r="G165" s="4">
        <v>54.3</v>
      </c>
      <c r="H165" s="3"/>
      <c r="I165" s="2">
        <v>5.93</v>
      </c>
      <c r="J165" s="4">
        <v>249.7</v>
      </c>
      <c r="K165" s="4">
        <v>566.29999999999995</v>
      </c>
      <c r="L165" s="4">
        <v>56.1</v>
      </c>
      <c r="M165" s="4"/>
      <c r="N165" s="4">
        <v>2169</v>
      </c>
      <c r="O165" s="2">
        <v>1.22</v>
      </c>
      <c r="P165" s="3">
        <v>285.10000000000002</v>
      </c>
      <c r="Q165" s="3">
        <v>53.1</v>
      </c>
      <c r="R165" s="4">
        <v>1085.8</v>
      </c>
      <c r="S165" s="3"/>
      <c r="T165" s="3">
        <v>9</v>
      </c>
      <c r="U165" s="2">
        <v>2.2400000000000002</v>
      </c>
      <c r="V165" s="3">
        <v>40.299999999999997</v>
      </c>
      <c r="W165" s="3"/>
      <c r="X165" s="3">
        <v>27.4</v>
      </c>
      <c r="Y165" s="1">
        <v>101.8</v>
      </c>
      <c r="Z165" s="2"/>
      <c r="AA165" s="2">
        <v>11.6</v>
      </c>
      <c r="AB165" s="2"/>
      <c r="AC165" s="3">
        <v>8.6999999999999993</v>
      </c>
      <c r="AD165" s="2">
        <v>1.5</v>
      </c>
    </row>
    <row r="166" spans="1:30" ht="16">
      <c r="A166" s="15" t="s">
        <v>120</v>
      </c>
      <c r="B166" s="33">
        <v>8.1999999999999993</v>
      </c>
      <c r="C166" s="34">
        <v>203</v>
      </c>
      <c r="D166" s="34">
        <v>1399</v>
      </c>
      <c r="E166" s="34">
        <v>100</v>
      </c>
      <c r="F166" s="33">
        <v>23.2</v>
      </c>
      <c r="G166" s="34">
        <v>30</v>
      </c>
      <c r="H166" s="33">
        <v>1.5</v>
      </c>
      <c r="I166" s="12">
        <v>6.24</v>
      </c>
      <c r="J166" s="34">
        <v>220</v>
      </c>
      <c r="K166" s="34">
        <v>498</v>
      </c>
      <c r="L166" s="34">
        <v>57</v>
      </c>
      <c r="M166" s="34">
        <v>60.9</v>
      </c>
      <c r="N166" s="34">
        <v>2260</v>
      </c>
      <c r="O166" s="12">
        <v>1.53</v>
      </c>
      <c r="P166" s="33">
        <v>245</v>
      </c>
      <c r="Q166" s="33">
        <v>45.7</v>
      </c>
      <c r="R166" s="34">
        <v>606</v>
      </c>
      <c r="S166" s="33">
        <v>16</v>
      </c>
      <c r="T166" s="33">
        <v>8.86</v>
      </c>
      <c r="U166" s="12">
        <v>2.319</v>
      </c>
      <c r="V166" s="33">
        <v>32.799999999999997</v>
      </c>
      <c r="W166" s="33">
        <v>4.2</v>
      </c>
      <c r="X166" s="33">
        <v>19.5</v>
      </c>
      <c r="Y166" s="11">
        <v>80</v>
      </c>
      <c r="Z166" s="12">
        <v>3.2</v>
      </c>
      <c r="AA166" s="12">
        <v>7.8</v>
      </c>
      <c r="AB166" s="12">
        <v>0.99</v>
      </c>
      <c r="AC166" s="33">
        <v>5.6</v>
      </c>
      <c r="AD166" s="12">
        <v>0.85</v>
      </c>
    </row>
    <row r="168" spans="1:30">
      <c r="A168" s="25" t="s">
        <v>205</v>
      </c>
    </row>
    <row r="169" spans="1:30">
      <c r="A169" s="191" t="s">
        <v>197</v>
      </c>
      <c r="B169" s="192" t="s">
        <v>40</v>
      </c>
      <c r="C169" s="192" t="s">
        <v>37</v>
      </c>
      <c r="D169" s="192" t="s">
        <v>39</v>
      </c>
      <c r="E169" s="192" t="s">
        <v>68</v>
      </c>
      <c r="F169" s="192" t="s">
        <v>69</v>
      </c>
      <c r="G169" s="192" t="s">
        <v>50</v>
      </c>
      <c r="H169" s="192" t="s">
        <v>52</v>
      </c>
      <c r="I169" s="192" t="s">
        <v>206</v>
      </c>
      <c r="J169" s="192" t="s">
        <v>53</v>
      </c>
      <c r="K169" s="192" t="s">
        <v>54</v>
      </c>
      <c r="L169" s="192" t="s">
        <v>67</v>
      </c>
      <c r="M169" s="192" t="s">
        <v>55</v>
      </c>
      <c r="N169" s="192" t="s">
        <v>38</v>
      </c>
      <c r="O169" s="192" t="s">
        <v>207</v>
      </c>
      <c r="P169" s="192" t="s">
        <v>56</v>
      </c>
      <c r="Q169" s="192" t="s">
        <v>57</v>
      </c>
      <c r="R169" s="192" t="s">
        <v>49</v>
      </c>
      <c r="S169" s="192" t="s">
        <v>51</v>
      </c>
      <c r="T169" s="192" t="s">
        <v>58</v>
      </c>
      <c r="U169" s="192" t="s">
        <v>208</v>
      </c>
      <c r="V169" s="192" t="s">
        <v>59</v>
      </c>
      <c r="W169" s="192" t="s">
        <v>60</v>
      </c>
      <c r="X169" s="192" t="s">
        <v>61</v>
      </c>
      <c r="Y169" s="192" t="s">
        <v>48</v>
      </c>
      <c r="Z169" s="192" t="s">
        <v>62</v>
      </c>
      <c r="AA169" s="192" t="s">
        <v>63</v>
      </c>
      <c r="AB169" s="192" t="s">
        <v>64</v>
      </c>
      <c r="AC169" s="192" t="s">
        <v>65</v>
      </c>
      <c r="AD169" s="192" t="s">
        <v>66</v>
      </c>
    </row>
    <row r="170" spans="1:30">
      <c r="A170" s="24" t="s">
        <v>198</v>
      </c>
      <c r="B170" s="7">
        <f t="shared" ref="B170:AD170" si="0">B9/B$5</f>
        <v>21875</v>
      </c>
      <c r="C170" s="7">
        <f t="shared" si="0"/>
        <v>995.62363238512035</v>
      </c>
      <c r="D170" s="7">
        <f t="shared" si="0"/>
        <v>122.83464566929133</v>
      </c>
      <c r="E170" s="7">
        <f t="shared" si="0"/>
        <v>551.11821086261978</v>
      </c>
      <c r="F170" s="7">
        <f t="shared" si="0"/>
        <v>341.04046242774569</v>
      </c>
      <c r="G170" s="7">
        <f t="shared" si="0"/>
        <v>28.260869565217391</v>
      </c>
      <c r="H170" s="7">
        <f t="shared" si="0"/>
        <v>19.867549668874172</v>
      </c>
      <c r="I170" s="7">
        <f t="shared" si="0"/>
        <v>326.95652173913044</v>
      </c>
      <c r="J170" s="7">
        <f t="shared" si="0"/>
        <v>156.88976377952756</v>
      </c>
      <c r="K170" s="7">
        <f t="shared" si="0"/>
        <v>133.58208955223878</v>
      </c>
      <c r="L170" s="7">
        <f t="shared" si="0"/>
        <v>159.72222222222223</v>
      </c>
      <c r="M170" s="7">
        <f t="shared" si="0"/>
        <v>108.86699507389163</v>
      </c>
      <c r="N170" s="7">
        <f t="shared" si="0"/>
        <v>105.69620253164557</v>
      </c>
      <c r="O170" s="7">
        <f t="shared" si="0"/>
        <v>25.333333333333336</v>
      </c>
      <c r="P170" s="7">
        <f t="shared" si="0"/>
        <v>87.726358148893368</v>
      </c>
      <c r="Q170" s="7">
        <f t="shared" si="0"/>
        <v>50.617283950617278</v>
      </c>
      <c r="R170" s="7">
        <f t="shared" si="0"/>
        <v>39.904988123515437</v>
      </c>
      <c r="S170" s="7">
        <f t="shared" si="0"/>
        <v>37.004405286343612</v>
      </c>
      <c r="T170" s="7">
        <f t="shared" si="0"/>
        <v>25.691056910569106</v>
      </c>
      <c r="U170" s="7">
        <f t="shared" si="0"/>
        <v>4.3797468354430373</v>
      </c>
      <c r="V170" s="7">
        <f t="shared" si="0"/>
        <v>27.083333333333332</v>
      </c>
      <c r="W170" s="7">
        <f t="shared" si="0"/>
        <v>18.75</v>
      </c>
      <c r="X170" s="7">
        <f t="shared" si="0"/>
        <v>13.333333333333332</v>
      </c>
      <c r="Y170" s="7">
        <f t="shared" si="0"/>
        <v>8.0118694362017795</v>
      </c>
      <c r="Z170" s="7">
        <f t="shared" si="0"/>
        <v>9.0909090909090917</v>
      </c>
      <c r="AA170" s="7">
        <f t="shared" si="0"/>
        <v>8.3815028901734117</v>
      </c>
      <c r="AB170" s="7">
        <f t="shared" si="0"/>
        <v>6.6666666666666661</v>
      </c>
      <c r="AC170" s="7">
        <f t="shared" si="0"/>
        <v>6.0693641618497116</v>
      </c>
      <c r="AD170" s="7">
        <f t="shared" si="0"/>
        <v>5.7407407407407405</v>
      </c>
    </row>
    <row r="171" spans="1:30">
      <c r="A171" s="24" t="s">
        <v>200</v>
      </c>
      <c r="B171" s="7">
        <f t="shared" ref="B171:AD171" si="1">B10/B$5</f>
        <v>23875</v>
      </c>
      <c r="C171" s="7">
        <f t="shared" si="1"/>
        <v>1028.4463894967178</v>
      </c>
      <c r="D171" s="7">
        <f t="shared" si="1"/>
        <v>127.16535433070867</v>
      </c>
      <c r="E171" s="7">
        <f t="shared" si="1"/>
        <v>608.62619808306704</v>
      </c>
      <c r="F171" s="7">
        <f t="shared" si="1"/>
        <v>294.79768786127164</v>
      </c>
      <c r="G171" s="7">
        <f t="shared" si="1"/>
        <v>30.434782608695652</v>
      </c>
      <c r="H171" s="7">
        <f t="shared" si="1"/>
        <v>29.801324503311257</v>
      </c>
      <c r="I171" s="7">
        <f t="shared" si="1"/>
        <v>328.26086956521738</v>
      </c>
      <c r="J171" s="7">
        <f t="shared" si="1"/>
        <v>163.97637795275591</v>
      </c>
      <c r="K171" s="7">
        <f t="shared" si="1"/>
        <v>139.55223880597015</v>
      </c>
      <c r="L171" s="7">
        <f t="shared" si="1"/>
        <v>194.44444444444446</v>
      </c>
      <c r="M171" s="7">
        <f t="shared" si="1"/>
        <v>114.28571428571428</v>
      </c>
      <c r="N171" s="7">
        <f t="shared" si="1"/>
        <v>110.37974683544303</v>
      </c>
      <c r="O171" s="7">
        <f t="shared" si="1"/>
        <v>26.000000000000004</v>
      </c>
      <c r="P171" s="7">
        <f t="shared" si="1"/>
        <v>90.945674044265601</v>
      </c>
      <c r="Q171" s="7">
        <f t="shared" si="1"/>
        <v>54.320987654320987</v>
      </c>
      <c r="R171" s="7">
        <f t="shared" si="1"/>
        <v>37.173396674584325</v>
      </c>
      <c r="S171" s="7">
        <f t="shared" si="1"/>
        <v>37.885462555066077</v>
      </c>
      <c r="T171" s="7">
        <f t="shared" si="1"/>
        <v>26.910569105691057</v>
      </c>
      <c r="U171" s="7">
        <f t="shared" si="1"/>
        <v>4.6139240506329111</v>
      </c>
      <c r="V171" s="7">
        <f t="shared" si="1"/>
        <v>27.777777777777779</v>
      </c>
      <c r="W171" s="7">
        <f t="shared" si="1"/>
        <v>18.75</v>
      </c>
      <c r="X171" s="7">
        <f t="shared" si="1"/>
        <v>14.25925925925926</v>
      </c>
      <c r="Y171" s="7">
        <f t="shared" si="1"/>
        <v>8.9020771513353107</v>
      </c>
      <c r="Z171" s="7">
        <f t="shared" si="1"/>
        <v>9.9173553719008272</v>
      </c>
      <c r="AA171" s="7">
        <f t="shared" si="1"/>
        <v>8.9595375722543356</v>
      </c>
      <c r="AB171" s="7">
        <f t="shared" si="1"/>
        <v>7.2222222222222223</v>
      </c>
      <c r="AC171" s="7">
        <f t="shared" si="1"/>
        <v>6.3583815028901745</v>
      </c>
      <c r="AD171" s="7">
        <f t="shared" si="1"/>
        <v>5.9259259259259265</v>
      </c>
    </row>
    <row r="172" spans="1:30">
      <c r="A172" s="24" t="s">
        <v>201</v>
      </c>
      <c r="B172" s="7">
        <f t="shared" ref="B172:AD172" si="2">B11/B$5</f>
        <v>21812.499999999996</v>
      </c>
      <c r="C172" s="7">
        <f t="shared" si="2"/>
        <v>1061.2691466083152</v>
      </c>
      <c r="D172" s="7">
        <f t="shared" si="2"/>
        <v>135.62992125984252</v>
      </c>
      <c r="E172" s="7">
        <f t="shared" si="2"/>
        <v>616.6134185303514</v>
      </c>
      <c r="F172" s="7">
        <f t="shared" si="2"/>
        <v>566.47398843930637</v>
      </c>
      <c r="G172" s="7">
        <f t="shared" si="2"/>
        <v>32.608695652173914</v>
      </c>
      <c r="H172" s="7">
        <f t="shared" si="2"/>
        <v>23.178807947019866</v>
      </c>
      <c r="I172" s="7">
        <f t="shared" si="2"/>
        <v>315.6521739130435</v>
      </c>
      <c r="J172" s="7">
        <f t="shared" si="2"/>
        <v>167.1259842519685</v>
      </c>
      <c r="K172" s="7">
        <f t="shared" si="2"/>
        <v>141.79104477611941</v>
      </c>
      <c r="L172" s="7">
        <f t="shared" si="2"/>
        <v>208.33333333333334</v>
      </c>
      <c r="M172" s="7">
        <f t="shared" si="2"/>
        <v>116.74876847290639</v>
      </c>
      <c r="N172" s="7">
        <f t="shared" si="2"/>
        <v>111.89873417721519</v>
      </c>
      <c r="O172" s="7">
        <f t="shared" si="2"/>
        <v>26.666666666666668</v>
      </c>
      <c r="P172" s="7">
        <f t="shared" si="2"/>
        <v>93.561368209255534</v>
      </c>
      <c r="Q172" s="7">
        <f t="shared" si="2"/>
        <v>55.246913580246904</v>
      </c>
      <c r="R172" s="7">
        <f t="shared" si="2"/>
        <v>41.923990498812351</v>
      </c>
      <c r="S172" s="7">
        <f t="shared" si="2"/>
        <v>38.766519823788549</v>
      </c>
      <c r="T172" s="7">
        <f t="shared" si="2"/>
        <v>28.130081300813007</v>
      </c>
      <c r="U172" s="7">
        <f t="shared" si="2"/>
        <v>4.7215189873417724</v>
      </c>
      <c r="V172" s="7">
        <f t="shared" si="2"/>
        <v>28.24074074074074</v>
      </c>
      <c r="W172" s="7">
        <f t="shared" si="2"/>
        <v>20</v>
      </c>
      <c r="X172" s="7">
        <f t="shared" si="2"/>
        <v>14.25925925925926</v>
      </c>
      <c r="Y172" s="7">
        <f t="shared" si="2"/>
        <v>8.9020771513353107</v>
      </c>
      <c r="Z172" s="7">
        <f t="shared" si="2"/>
        <v>10.743801652892563</v>
      </c>
      <c r="AA172" s="7">
        <f t="shared" si="2"/>
        <v>8.6705202312138727</v>
      </c>
      <c r="AB172" s="7">
        <f t="shared" si="2"/>
        <v>7.2222222222222223</v>
      </c>
      <c r="AC172" s="7">
        <f t="shared" si="2"/>
        <v>6.6473988439306355</v>
      </c>
      <c r="AD172" s="7">
        <f t="shared" si="2"/>
        <v>6.1111111111111116</v>
      </c>
    </row>
    <row r="173" spans="1:30">
      <c r="A173" s="24" t="s">
        <v>202</v>
      </c>
      <c r="B173" s="7">
        <f t="shared" ref="B173:AD173" si="3">B12/B$5</f>
        <v>25312.5</v>
      </c>
      <c r="C173" s="7">
        <f t="shared" si="3"/>
        <v>1547.0459518599562</v>
      </c>
      <c r="D173" s="7">
        <f t="shared" si="3"/>
        <v>166.33858267716536</v>
      </c>
      <c r="E173" s="7">
        <f t="shared" si="3"/>
        <v>722.0447284345048</v>
      </c>
      <c r="F173" s="7">
        <f t="shared" si="3"/>
        <v>595.37572254335271</v>
      </c>
      <c r="G173" s="7">
        <f t="shared" si="3"/>
        <v>36.95652173913043</v>
      </c>
      <c r="H173" s="7">
        <f t="shared" si="3"/>
        <v>26.490066225165563</v>
      </c>
      <c r="I173" s="7">
        <f t="shared" si="3"/>
        <v>363.47826086956519</v>
      </c>
      <c r="J173" s="7">
        <f t="shared" si="3"/>
        <v>192.3228346456693</v>
      </c>
      <c r="K173" s="7">
        <f t="shared" si="3"/>
        <v>162.68656716417908</v>
      </c>
      <c r="L173" s="7">
        <f t="shared" si="3"/>
        <v>229.16666666666669</v>
      </c>
      <c r="M173" s="7">
        <f t="shared" si="3"/>
        <v>132.01970443349754</v>
      </c>
      <c r="N173" s="7">
        <f t="shared" si="3"/>
        <v>47.721518987341767</v>
      </c>
      <c r="O173" s="7">
        <f t="shared" si="3"/>
        <v>26.000000000000004</v>
      </c>
      <c r="P173" s="7">
        <f t="shared" si="3"/>
        <v>106.63983903420524</v>
      </c>
      <c r="Q173" s="7">
        <f t="shared" si="3"/>
        <v>61.111111111111114</v>
      </c>
      <c r="R173" s="7">
        <f t="shared" si="3"/>
        <v>49.168646080760098</v>
      </c>
      <c r="S173" s="7">
        <f t="shared" si="3"/>
        <v>46.696035242290748</v>
      </c>
      <c r="T173" s="7">
        <f t="shared" si="3"/>
        <v>32.195121951219512</v>
      </c>
      <c r="U173" s="7">
        <f t="shared" si="3"/>
        <v>5.5949367088607591</v>
      </c>
      <c r="V173" s="7">
        <f t="shared" si="3"/>
        <v>33.564814814814817</v>
      </c>
      <c r="W173" s="7">
        <f t="shared" si="3"/>
        <v>22.5</v>
      </c>
      <c r="X173" s="7">
        <f t="shared" si="3"/>
        <v>17.222222222222221</v>
      </c>
      <c r="Y173" s="7">
        <f t="shared" si="3"/>
        <v>11.869436201780415</v>
      </c>
      <c r="Z173" s="7">
        <f t="shared" si="3"/>
        <v>13.223140495867769</v>
      </c>
      <c r="AA173" s="7">
        <f t="shared" si="3"/>
        <v>11.560693641618498</v>
      </c>
      <c r="AB173" s="7">
        <f t="shared" si="3"/>
        <v>9.6296296296296298</v>
      </c>
      <c r="AC173" s="7">
        <f t="shared" si="3"/>
        <v>8.9595375722543356</v>
      </c>
      <c r="AD173" s="7">
        <f t="shared" si="3"/>
        <v>8.1481481481481488</v>
      </c>
    </row>
    <row r="174" spans="1:30">
      <c r="A174" s="24" t="s">
        <v>203</v>
      </c>
      <c r="B174" s="7">
        <f t="shared" ref="B174:AD174" si="4">B13/B$5</f>
        <v>22000</v>
      </c>
      <c r="C174" s="7">
        <f t="shared" si="4"/>
        <v>984.68271334792121</v>
      </c>
      <c r="D174" s="7">
        <f t="shared" si="4"/>
        <v>141.53543307086613</v>
      </c>
      <c r="E174" s="7">
        <f t="shared" si="4"/>
        <v>701.27795527156547</v>
      </c>
      <c r="F174" s="7">
        <f t="shared" si="4"/>
        <v>647.39884393063585</v>
      </c>
      <c r="G174" s="7">
        <f t="shared" si="4"/>
        <v>34.782608695652172</v>
      </c>
      <c r="H174" s="7">
        <f t="shared" si="4"/>
        <v>26.490066225165563</v>
      </c>
      <c r="I174" s="7">
        <f t="shared" si="4"/>
        <v>304.3478260869565</v>
      </c>
      <c r="J174" s="7">
        <f t="shared" si="4"/>
        <v>187.7952755905512</v>
      </c>
      <c r="K174" s="7">
        <f t="shared" si="4"/>
        <v>159.70149253731341</v>
      </c>
      <c r="L174" s="7">
        <f t="shared" si="4"/>
        <v>236.11111111111114</v>
      </c>
      <c r="M174" s="7">
        <f t="shared" si="4"/>
        <v>129.55665024630542</v>
      </c>
      <c r="N174" s="7">
        <f t="shared" si="4"/>
        <v>121.01265822784809</v>
      </c>
      <c r="O174" s="7">
        <f t="shared" si="4"/>
        <v>30.666666666666668</v>
      </c>
      <c r="P174" s="7">
        <f t="shared" si="4"/>
        <v>104.62776659959759</v>
      </c>
      <c r="Q174" s="7">
        <f t="shared" si="4"/>
        <v>59.259259259259252</v>
      </c>
      <c r="R174" s="7">
        <f t="shared" si="4"/>
        <v>48.218527315914493</v>
      </c>
      <c r="S174" s="7">
        <f t="shared" si="4"/>
        <v>45.374449339207047</v>
      </c>
      <c r="T174" s="7">
        <f t="shared" si="4"/>
        <v>30.975609756097562</v>
      </c>
      <c r="U174" s="7">
        <f t="shared" si="4"/>
        <v>5.3291139240506329</v>
      </c>
      <c r="V174" s="7">
        <f t="shared" si="4"/>
        <v>32.870370370370367</v>
      </c>
      <c r="W174" s="7">
        <f t="shared" si="4"/>
        <v>22.5</v>
      </c>
      <c r="X174" s="7">
        <f t="shared" si="4"/>
        <v>16.111111111111107</v>
      </c>
      <c r="Y174" s="7">
        <f t="shared" si="4"/>
        <v>10.089020771513352</v>
      </c>
      <c r="Z174" s="7">
        <f t="shared" si="4"/>
        <v>11.570247933884296</v>
      </c>
      <c r="AA174" s="7">
        <f t="shared" si="4"/>
        <v>10.115606936416185</v>
      </c>
      <c r="AB174" s="7">
        <f t="shared" si="4"/>
        <v>8.8888888888888893</v>
      </c>
      <c r="AC174" s="7">
        <f t="shared" si="4"/>
        <v>8.0924855491329488</v>
      </c>
      <c r="AD174" s="7">
        <f t="shared" si="4"/>
        <v>7.4074074074074083</v>
      </c>
    </row>
    <row r="175" spans="1:30">
      <c r="A175" s="24" t="s">
        <v>426</v>
      </c>
      <c r="B175" s="7">
        <f t="shared" ref="B175:AD175" si="5">B14/B$5</f>
        <v>24687.5</v>
      </c>
      <c r="C175" s="7">
        <f t="shared" si="5"/>
        <v>1367.6148796498906</v>
      </c>
      <c r="D175" s="7">
        <f t="shared" si="5"/>
        <v>141.33858267716536</v>
      </c>
      <c r="E175" s="7">
        <f t="shared" si="5"/>
        <v>659.74440894568681</v>
      </c>
      <c r="F175" s="7">
        <f t="shared" si="5"/>
        <v>566.47398843930637</v>
      </c>
      <c r="G175" s="7">
        <f t="shared" si="5"/>
        <v>34.782608695652172</v>
      </c>
      <c r="H175" s="7">
        <f t="shared" si="5"/>
        <v>26.490066225165563</v>
      </c>
      <c r="I175" s="7">
        <f t="shared" si="5"/>
        <v>266.95652173913044</v>
      </c>
      <c r="J175" s="7">
        <f t="shared" si="5"/>
        <v>185.62992125984252</v>
      </c>
      <c r="K175" s="7">
        <f t="shared" si="5"/>
        <v>149.25373134328356</v>
      </c>
      <c r="L175" s="7">
        <f t="shared" si="5"/>
        <v>76.3888888888889</v>
      </c>
      <c r="M175" s="7">
        <f t="shared" si="5"/>
        <v>125.61576354679802</v>
      </c>
      <c r="N175" s="7">
        <f t="shared" si="5"/>
        <v>20.822784810126581</v>
      </c>
      <c r="O175" s="7">
        <f t="shared" si="5"/>
        <v>28.666666666666668</v>
      </c>
      <c r="P175" s="7">
        <f t="shared" si="5"/>
        <v>102.61569416498995</v>
      </c>
      <c r="Q175" s="7">
        <f t="shared" si="5"/>
        <v>57.716049382716044</v>
      </c>
      <c r="R175" s="7">
        <f t="shared" si="5"/>
        <v>45.486935866983373</v>
      </c>
      <c r="S175" s="7">
        <f t="shared" si="5"/>
        <v>41.409691629955944</v>
      </c>
      <c r="T175" s="7">
        <f t="shared" si="5"/>
        <v>29.837398373983739</v>
      </c>
      <c r="U175" s="7">
        <f t="shared" si="5"/>
        <v>5.1392405063291147</v>
      </c>
      <c r="V175" s="7">
        <f t="shared" si="5"/>
        <v>30.787037037037038</v>
      </c>
      <c r="W175" s="7">
        <f t="shared" si="5"/>
        <v>21.25</v>
      </c>
      <c r="X175" s="7">
        <f t="shared" si="5"/>
        <v>15.185185185185183</v>
      </c>
      <c r="Y175" s="7">
        <f t="shared" si="5"/>
        <v>9.792284866468842</v>
      </c>
      <c r="Z175" s="7">
        <f t="shared" si="5"/>
        <v>10.743801652892563</v>
      </c>
      <c r="AA175" s="7">
        <f t="shared" si="5"/>
        <v>9.5375722543352595</v>
      </c>
      <c r="AB175" s="7">
        <f t="shared" si="5"/>
        <v>7.9629629629629628</v>
      </c>
      <c r="AC175" s="7">
        <f t="shared" si="5"/>
        <v>7.514450867052024</v>
      </c>
      <c r="AD175" s="7">
        <f t="shared" si="5"/>
        <v>6.8518518518518521</v>
      </c>
    </row>
    <row r="176" spans="1:30">
      <c r="A176" s="24" t="s">
        <v>425</v>
      </c>
      <c r="B176" s="7">
        <f t="shared" ref="B176:AD176" si="6">B15/B$5</f>
        <v>5124.9999999999991</v>
      </c>
      <c r="C176" s="7">
        <f t="shared" si="6"/>
        <v>444.20131291028446</v>
      </c>
      <c r="D176" s="7">
        <f t="shared" si="6"/>
        <v>275.3937007874016</v>
      </c>
      <c r="E176" s="7">
        <f t="shared" si="6"/>
        <v>1597.4440894568688</v>
      </c>
      <c r="F176" s="7">
        <f t="shared" si="6"/>
        <v>1341.0404624277458</v>
      </c>
      <c r="G176" s="7">
        <f t="shared" si="6"/>
        <v>65.217391304347828</v>
      </c>
      <c r="H176" s="7">
        <f t="shared" si="6"/>
        <v>49.668874172185426</v>
      </c>
      <c r="I176" s="7">
        <f t="shared" si="6"/>
        <v>271.304347826087</v>
      </c>
      <c r="J176" s="7">
        <f t="shared" si="6"/>
        <v>433.07086614173227</v>
      </c>
      <c r="K176" s="7">
        <f t="shared" si="6"/>
        <v>371.64179104477608</v>
      </c>
      <c r="L176" s="7">
        <f t="shared" si="6"/>
        <v>395.83333333333337</v>
      </c>
      <c r="M176" s="7">
        <f t="shared" si="6"/>
        <v>300</v>
      </c>
      <c r="N176" s="7">
        <f t="shared" si="6"/>
        <v>143.03797468354429</v>
      </c>
      <c r="O176" s="7">
        <f t="shared" si="6"/>
        <v>102</v>
      </c>
      <c r="P176" s="7">
        <f t="shared" si="6"/>
        <v>246.47887323943661</v>
      </c>
      <c r="Q176" s="7">
        <f t="shared" si="6"/>
        <v>141.04938271604939</v>
      </c>
      <c r="R176" s="7">
        <f t="shared" si="6"/>
        <v>71.971496437054626</v>
      </c>
      <c r="S176" s="7">
        <f t="shared" si="6"/>
        <v>70.48458149779735</v>
      </c>
      <c r="T176" s="7">
        <f t="shared" si="6"/>
        <v>72.032520325203251</v>
      </c>
      <c r="U176" s="7">
        <f t="shared" si="6"/>
        <v>14.677215189873417</v>
      </c>
      <c r="V176" s="7">
        <f t="shared" si="6"/>
        <v>75.925925925925924</v>
      </c>
      <c r="W176" s="7">
        <f t="shared" si="6"/>
        <v>52.5</v>
      </c>
      <c r="X176" s="7">
        <f t="shared" si="6"/>
        <v>36.111111111111107</v>
      </c>
      <c r="Y176" s="7">
        <f t="shared" si="6"/>
        <v>23.73887240356083</v>
      </c>
      <c r="Z176" s="7">
        <f t="shared" si="6"/>
        <v>26.446280991735538</v>
      </c>
      <c r="AA176" s="7">
        <f t="shared" si="6"/>
        <v>22.543352601156069</v>
      </c>
      <c r="AB176" s="7">
        <f t="shared" si="6"/>
        <v>18.333333333333332</v>
      </c>
      <c r="AC176" s="7">
        <f t="shared" si="6"/>
        <v>16.184971098265898</v>
      </c>
      <c r="AD176" s="7">
        <f t="shared" si="6"/>
        <v>15.74074074074074</v>
      </c>
    </row>
    <row r="177" spans="1:30">
      <c r="A177" t="s">
        <v>212</v>
      </c>
      <c r="B177" s="7">
        <f t="shared" ref="B177:AD177" si="7">B16/B$5</f>
        <v>47062.499999999993</v>
      </c>
      <c r="C177" s="7">
        <f t="shared" si="7"/>
        <v>1341.3566739606126</v>
      </c>
      <c r="D177" s="7">
        <f t="shared" si="7"/>
        <v>746.65354330708658</v>
      </c>
      <c r="E177" s="7">
        <f t="shared" si="7"/>
        <v>2076.6773162939298</v>
      </c>
      <c r="F177" s="7">
        <f t="shared" si="7"/>
        <v>1682.0809248554915</v>
      </c>
      <c r="G177" s="7">
        <f t="shared" si="7"/>
        <v>102.17391304347825</v>
      </c>
      <c r="H177" s="7">
        <f t="shared" si="7"/>
        <v>105.96026490066225</v>
      </c>
      <c r="I177" s="7">
        <f t="shared" si="7"/>
        <v>329.13043478260869</v>
      </c>
      <c r="J177" s="7">
        <f t="shared" si="7"/>
        <v>553.14960629921256</v>
      </c>
      <c r="K177" s="7">
        <f t="shared" si="7"/>
        <v>425.37313432835816</v>
      </c>
      <c r="L177" s="7">
        <f t="shared" si="7"/>
        <v>1090.2777777777778</v>
      </c>
      <c r="M177" s="7">
        <f t="shared" si="7"/>
        <v>317.24137931034483</v>
      </c>
      <c r="N177" s="7">
        <f t="shared" si="7"/>
        <v>226.26582278481013</v>
      </c>
      <c r="O177" s="7">
        <f t="shared" si="7"/>
        <v>78.666666666666671</v>
      </c>
      <c r="P177" s="7">
        <f t="shared" si="7"/>
        <v>240.44265593561369</v>
      </c>
      <c r="Q177" s="7">
        <f t="shared" si="7"/>
        <v>129.32098765432099</v>
      </c>
      <c r="R177" s="7">
        <f t="shared" si="7"/>
        <v>78.62232779097387</v>
      </c>
      <c r="S177" s="7">
        <f t="shared" si="7"/>
        <v>91.189427312775322</v>
      </c>
      <c r="T177" s="7">
        <f t="shared" si="7"/>
        <v>62.439024390243901</v>
      </c>
      <c r="U177" s="7">
        <f t="shared" si="7"/>
        <v>6.9240506329113929</v>
      </c>
      <c r="V177" s="7">
        <f t="shared" si="7"/>
        <v>63.425925925925924</v>
      </c>
      <c r="W177" s="7">
        <f t="shared" si="7"/>
        <v>37.5</v>
      </c>
      <c r="X177" s="7">
        <f t="shared" si="7"/>
        <v>23.888888888888889</v>
      </c>
      <c r="Y177" s="7">
        <f t="shared" si="7"/>
        <v>13.353115727002967</v>
      </c>
      <c r="Z177" s="7">
        <f t="shared" si="7"/>
        <v>14.87603305785124</v>
      </c>
      <c r="AA177" s="7">
        <f t="shared" si="7"/>
        <v>11.271676300578035</v>
      </c>
      <c r="AB177" s="7">
        <f t="shared" si="7"/>
        <v>8.1481481481481488</v>
      </c>
      <c r="AC177" s="7">
        <f t="shared" si="7"/>
        <v>7.514450867052024</v>
      </c>
      <c r="AD177" s="7">
        <f t="shared" si="7"/>
        <v>6.6666666666666661</v>
      </c>
    </row>
    <row r="178" spans="1:30">
      <c r="A178" t="s">
        <v>213</v>
      </c>
      <c r="B178" s="7">
        <f t="shared" ref="B178:AD178" si="8">B17/B$5</f>
        <v>67500</v>
      </c>
      <c r="C178" s="7">
        <f t="shared" si="8"/>
        <v>1472.647702407002</v>
      </c>
      <c r="D178" s="7">
        <f t="shared" si="8"/>
        <v>711.41732283464569</v>
      </c>
      <c r="E178" s="7">
        <f t="shared" si="8"/>
        <v>2156.5495207667732</v>
      </c>
      <c r="F178" s="7">
        <f t="shared" si="8"/>
        <v>1757.2254335260116</v>
      </c>
      <c r="G178" s="7">
        <f t="shared" si="8"/>
        <v>102.17391304347825</v>
      </c>
      <c r="H178" s="7">
        <f t="shared" si="8"/>
        <v>109.27152317880794</v>
      </c>
      <c r="I178" s="7">
        <f t="shared" si="8"/>
        <v>272.60869565217388</v>
      </c>
      <c r="J178" s="7">
        <f t="shared" si="8"/>
        <v>572.83464566929138</v>
      </c>
      <c r="K178" s="7">
        <f t="shared" si="8"/>
        <v>439.55223880597015</v>
      </c>
      <c r="L178" s="7">
        <f t="shared" si="8"/>
        <v>1104.1666666666667</v>
      </c>
      <c r="M178" s="7">
        <f t="shared" si="8"/>
        <v>329.06403940886696</v>
      </c>
      <c r="N178" s="7">
        <f t="shared" si="8"/>
        <v>262.40506329113924</v>
      </c>
      <c r="O178" s="7">
        <f t="shared" si="8"/>
        <v>77.333333333333329</v>
      </c>
      <c r="P178" s="7">
        <f t="shared" si="8"/>
        <v>251.50905432595573</v>
      </c>
      <c r="Q178" s="7">
        <f t="shared" si="8"/>
        <v>133.95061728395061</v>
      </c>
      <c r="R178" s="7">
        <f t="shared" si="8"/>
        <v>68.289786223277915</v>
      </c>
      <c r="S178" s="7">
        <f t="shared" si="8"/>
        <v>77.973568281938327</v>
      </c>
      <c r="T178" s="7">
        <f t="shared" si="8"/>
        <v>63.902439024390247</v>
      </c>
      <c r="U178" s="7">
        <f t="shared" si="8"/>
        <v>7.0632911392405067</v>
      </c>
      <c r="V178" s="7">
        <f t="shared" si="8"/>
        <v>65.509259259259267</v>
      </c>
      <c r="W178" s="7">
        <f t="shared" si="8"/>
        <v>37.5</v>
      </c>
      <c r="X178" s="7">
        <f t="shared" si="8"/>
        <v>25.185185185185183</v>
      </c>
      <c r="Y178" s="7">
        <f t="shared" si="8"/>
        <v>13.649851632047477</v>
      </c>
      <c r="Z178" s="7">
        <f t="shared" si="8"/>
        <v>16.528925619834713</v>
      </c>
      <c r="AA178" s="7">
        <f t="shared" si="8"/>
        <v>13.00578034682081</v>
      </c>
      <c r="AB178" s="7">
        <f t="shared" si="8"/>
        <v>10</v>
      </c>
      <c r="AC178" s="7">
        <f t="shared" si="8"/>
        <v>8.0924855491329488</v>
      </c>
      <c r="AD178" s="7">
        <f t="shared" si="8"/>
        <v>6.8518518518518521</v>
      </c>
    </row>
    <row r="179" spans="1:30">
      <c r="A179" t="s">
        <v>214</v>
      </c>
      <c r="B179" s="7">
        <f t="shared" ref="B179:AD179" si="9">B18/B$5</f>
        <v>48687.5</v>
      </c>
      <c r="C179" s="7">
        <f t="shared" si="9"/>
        <v>1146.6083150984682</v>
      </c>
      <c r="D179" s="7">
        <f t="shared" si="9"/>
        <v>729.72440944881885</v>
      </c>
      <c r="E179" s="7">
        <f t="shared" si="9"/>
        <v>2044.7284345047922</v>
      </c>
      <c r="F179" s="7">
        <f t="shared" si="9"/>
        <v>1583.815028901734</v>
      </c>
      <c r="G179" s="7">
        <f t="shared" si="9"/>
        <v>97.826086956521735</v>
      </c>
      <c r="H179" s="7">
        <f t="shared" si="9"/>
        <v>109.27152317880794</v>
      </c>
      <c r="I179" s="7">
        <f t="shared" si="9"/>
        <v>296.52173913043481</v>
      </c>
      <c r="J179" s="7">
        <f t="shared" si="9"/>
        <v>531.49606299212599</v>
      </c>
      <c r="K179" s="7">
        <f t="shared" si="9"/>
        <v>408.20895522388059</v>
      </c>
      <c r="L179" s="7">
        <f t="shared" si="9"/>
        <v>944.44444444444457</v>
      </c>
      <c r="M179" s="7">
        <f t="shared" si="9"/>
        <v>303.94088669950736</v>
      </c>
      <c r="N179" s="7">
        <f t="shared" si="9"/>
        <v>222.34177215189874</v>
      </c>
      <c r="O179" s="7">
        <f t="shared" si="9"/>
        <v>77.333333333333329</v>
      </c>
      <c r="P179" s="7">
        <f t="shared" si="9"/>
        <v>232.3943661971831</v>
      </c>
      <c r="Q179" s="7">
        <f t="shared" si="9"/>
        <v>122.83950617283949</v>
      </c>
      <c r="R179" s="7">
        <f t="shared" si="9"/>
        <v>75.653206650831351</v>
      </c>
      <c r="S179" s="7">
        <f t="shared" si="9"/>
        <v>86.343612334801762</v>
      </c>
      <c r="T179" s="7">
        <f t="shared" si="9"/>
        <v>60.325203252032523</v>
      </c>
      <c r="U179" s="7">
        <f t="shared" si="9"/>
        <v>6.9493670886075956</v>
      </c>
      <c r="V179" s="7">
        <f t="shared" si="9"/>
        <v>60.648148148148145</v>
      </c>
      <c r="W179" s="7">
        <f t="shared" si="9"/>
        <v>36.25</v>
      </c>
      <c r="X179" s="7">
        <f t="shared" si="9"/>
        <v>23.518518518518515</v>
      </c>
      <c r="Y179" s="7">
        <f t="shared" si="9"/>
        <v>13.353115727002967</v>
      </c>
      <c r="Z179" s="7">
        <f t="shared" si="9"/>
        <v>14.87603305785124</v>
      </c>
      <c r="AA179" s="7">
        <f t="shared" si="9"/>
        <v>12.138728323699423</v>
      </c>
      <c r="AB179" s="7">
        <f t="shared" si="9"/>
        <v>8.8888888888888893</v>
      </c>
      <c r="AC179" s="7">
        <f t="shared" si="9"/>
        <v>7.514450867052024</v>
      </c>
      <c r="AD179" s="7">
        <f t="shared" si="9"/>
        <v>6.6666666666666661</v>
      </c>
    </row>
    <row r="180" spans="1:30">
      <c r="A180" t="s">
        <v>215</v>
      </c>
      <c r="B180" s="7">
        <f t="shared" ref="B180:AD180" si="10">B19/B$5</f>
        <v>49437.499999999993</v>
      </c>
      <c r="C180" s="7">
        <f t="shared" si="10"/>
        <v>1194.7483588621444</v>
      </c>
      <c r="D180" s="7">
        <f t="shared" si="10"/>
        <v>714.763779527559</v>
      </c>
      <c r="E180" s="7">
        <f t="shared" si="10"/>
        <v>2188.4984025559106</v>
      </c>
      <c r="F180" s="7">
        <f t="shared" si="10"/>
        <v>1728.3236994219653</v>
      </c>
      <c r="G180" s="7">
        <f t="shared" si="10"/>
        <v>110.8695652173913</v>
      </c>
      <c r="H180" s="7">
        <f t="shared" si="10"/>
        <v>105.96026490066225</v>
      </c>
      <c r="I180" s="7">
        <f t="shared" si="10"/>
        <v>227.39130434782612</v>
      </c>
      <c r="J180" s="7">
        <f t="shared" si="10"/>
        <v>519.6850393700787</v>
      </c>
      <c r="K180" s="7">
        <f t="shared" si="10"/>
        <v>405.97014925373134</v>
      </c>
      <c r="L180" s="7">
        <f t="shared" si="10"/>
        <v>1076.3888888888889</v>
      </c>
      <c r="M180" s="7">
        <f t="shared" si="10"/>
        <v>314.77832512315268</v>
      </c>
      <c r="N180" s="7">
        <f t="shared" si="10"/>
        <v>246.32911392405063</v>
      </c>
      <c r="O180" s="7">
        <f t="shared" si="10"/>
        <v>81.333333333333329</v>
      </c>
      <c r="P180" s="7">
        <f t="shared" si="10"/>
        <v>235.41247484909456</v>
      </c>
      <c r="Q180" s="7">
        <f t="shared" si="10"/>
        <v>128.0864197530864</v>
      </c>
      <c r="R180" s="7">
        <f t="shared" si="10"/>
        <v>102.25653206650831</v>
      </c>
      <c r="S180" s="7">
        <f t="shared" si="10"/>
        <v>110.13215859030836</v>
      </c>
      <c r="T180" s="7">
        <f t="shared" si="10"/>
        <v>62.357723577235774</v>
      </c>
      <c r="U180" s="7">
        <f t="shared" si="10"/>
        <v>7.0632911392405067</v>
      </c>
      <c r="V180" s="7">
        <f t="shared" si="10"/>
        <v>58.564814814814817</v>
      </c>
      <c r="W180" s="7">
        <f t="shared" si="10"/>
        <v>38.75</v>
      </c>
      <c r="X180" s="7">
        <f t="shared" si="10"/>
        <v>24.074074074074073</v>
      </c>
      <c r="Y180" s="7">
        <f t="shared" si="10"/>
        <v>14.540059347181009</v>
      </c>
      <c r="Z180" s="7">
        <f t="shared" si="10"/>
        <v>14.87603305785124</v>
      </c>
      <c r="AA180" s="7">
        <f t="shared" si="10"/>
        <v>11.849710982658959</v>
      </c>
      <c r="AB180" s="7">
        <f t="shared" si="10"/>
        <v>9.0740740740740744</v>
      </c>
      <c r="AC180" s="7">
        <f t="shared" si="10"/>
        <v>7.514450867052024</v>
      </c>
      <c r="AD180" s="7">
        <f t="shared" si="10"/>
        <v>7.0370370370370372</v>
      </c>
    </row>
    <row r="181" spans="1:30">
      <c r="A181" t="s">
        <v>216</v>
      </c>
      <c r="B181" s="7">
        <f t="shared" ref="B181:AD181" si="11">B20/B$5</f>
        <v>45374.999999999993</v>
      </c>
      <c r="C181" s="7">
        <f t="shared" si="11"/>
        <v>1175.054704595186</v>
      </c>
      <c r="D181" s="7">
        <f t="shared" si="11"/>
        <v>675.59055118110234</v>
      </c>
      <c r="E181" s="7">
        <f t="shared" si="11"/>
        <v>2060.7028753993609</v>
      </c>
      <c r="F181" s="7">
        <f t="shared" si="11"/>
        <v>1635.8381502890174</v>
      </c>
      <c r="G181" s="7">
        <f t="shared" si="11"/>
        <v>104.34782608695652</v>
      </c>
      <c r="H181" s="7">
        <f t="shared" si="11"/>
        <v>99.337748344370851</v>
      </c>
      <c r="I181" s="7">
        <f t="shared" si="11"/>
        <v>319.13043478260869</v>
      </c>
      <c r="J181" s="7">
        <f t="shared" si="11"/>
        <v>503.93700787401576</v>
      </c>
      <c r="K181" s="7">
        <f t="shared" si="11"/>
        <v>391.04477611940297</v>
      </c>
      <c r="L181" s="7">
        <f t="shared" si="11"/>
        <v>1083.3333333333335</v>
      </c>
      <c r="M181" s="7">
        <f t="shared" si="11"/>
        <v>302.46305418719209</v>
      </c>
      <c r="N181" s="7">
        <f t="shared" si="11"/>
        <v>222.53164556962025</v>
      </c>
      <c r="O181" s="7">
        <f t="shared" si="11"/>
        <v>77.333333333333329</v>
      </c>
      <c r="P181" s="7">
        <f t="shared" si="11"/>
        <v>223.34004024144869</v>
      </c>
      <c r="Q181" s="7">
        <f t="shared" si="11"/>
        <v>121.60493827160494</v>
      </c>
      <c r="R181" s="7">
        <f t="shared" si="11"/>
        <v>99.524940617577201</v>
      </c>
      <c r="S181" s="7">
        <f t="shared" si="11"/>
        <v>103.52422907488986</v>
      </c>
      <c r="T181" s="7">
        <f t="shared" si="11"/>
        <v>58.699186991869915</v>
      </c>
      <c r="U181" s="7">
        <f t="shared" si="11"/>
        <v>6.943037974683544</v>
      </c>
      <c r="V181" s="7">
        <f t="shared" si="11"/>
        <v>56.481481481481481</v>
      </c>
      <c r="W181" s="7">
        <f t="shared" si="11"/>
        <v>37.5</v>
      </c>
      <c r="X181" s="7">
        <f t="shared" si="11"/>
        <v>22.962962962962962</v>
      </c>
      <c r="Y181" s="7">
        <f t="shared" si="11"/>
        <v>13.946587537091988</v>
      </c>
      <c r="Z181" s="7">
        <f t="shared" si="11"/>
        <v>14.049586776859504</v>
      </c>
      <c r="AA181" s="7">
        <f t="shared" si="11"/>
        <v>10.982658959537572</v>
      </c>
      <c r="AB181" s="7">
        <f t="shared" si="11"/>
        <v>8.518518518518519</v>
      </c>
      <c r="AC181" s="7">
        <f t="shared" si="11"/>
        <v>7.2254335260115612</v>
      </c>
      <c r="AD181" s="7">
        <f t="shared" si="11"/>
        <v>6.481481481481481</v>
      </c>
    </row>
    <row r="182" spans="1:30">
      <c r="A182" t="s">
        <v>217</v>
      </c>
      <c r="B182" s="7">
        <f t="shared" ref="B182:AD182" si="12">B21/B$5</f>
        <v>40562.5</v>
      </c>
      <c r="C182" s="7">
        <f t="shared" si="12"/>
        <v>1054.7045951859957</v>
      </c>
      <c r="D182" s="7">
        <f t="shared" si="12"/>
        <v>855.51181102362204</v>
      </c>
      <c r="E182" s="7">
        <f t="shared" si="12"/>
        <v>1964.8562300319488</v>
      </c>
      <c r="F182" s="7">
        <f t="shared" si="12"/>
        <v>1543.3526011560693</v>
      </c>
      <c r="G182" s="7">
        <f t="shared" si="12"/>
        <v>100</v>
      </c>
      <c r="H182" s="7">
        <f t="shared" si="12"/>
        <v>99.337748344370851</v>
      </c>
      <c r="I182" s="7">
        <f t="shared" si="12"/>
        <v>278.69565217391306</v>
      </c>
      <c r="J182" s="7">
        <f t="shared" si="12"/>
        <v>527.55905511811022</v>
      </c>
      <c r="K182" s="7">
        <f t="shared" si="12"/>
        <v>402.23880597014926</v>
      </c>
      <c r="L182" s="7">
        <f t="shared" si="12"/>
        <v>1034.7222222222224</v>
      </c>
      <c r="M182" s="7">
        <f t="shared" si="12"/>
        <v>302.46305418719209</v>
      </c>
      <c r="N182" s="7">
        <f t="shared" si="12"/>
        <v>231.20253164556962</v>
      </c>
      <c r="O182" s="7">
        <f t="shared" si="12"/>
        <v>82.666666666666671</v>
      </c>
      <c r="P182" s="7">
        <f t="shared" si="12"/>
        <v>226.35814889336015</v>
      </c>
      <c r="Q182" s="7">
        <f t="shared" si="12"/>
        <v>120.98765432098766</v>
      </c>
      <c r="R182" s="7">
        <f t="shared" si="12"/>
        <v>88.479809976247026</v>
      </c>
      <c r="S182" s="7">
        <f t="shared" si="12"/>
        <v>92.070484581497794</v>
      </c>
      <c r="T182" s="7">
        <f t="shared" si="12"/>
        <v>58.455284552845534</v>
      </c>
      <c r="U182" s="7">
        <f t="shared" si="12"/>
        <v>7.075949367088608</v>
      </c>
      <c r="V182" s="7">
        <f t="shared" si="12"/>
        <v>61.111111111111107</v>
      </c>
      <c r="W182" s="7">
        <f t="shared" si="12"/>
        <v>35</v>
      </c>
      <c r="X182" s="7">
        <f t="shared" si="12"/>
        <v>23.333333333333332</v>
      </c>
      <c r="Y182" s="7">
        <f t="shared" si="12"/>
        <v>13.946587537091988</v>
      </c>
      <c r="Z182" s="7">
        <f t="shared" si="12"/>
        <v>14.049586776859504</v>
      </c>
      <c r="AA182" s="7">
        <f t="shared" si="12"/>
        <v>10.982658959537572</v>
      </c>
      <c r="AB182" s="7">
        <f t="shared" si="12"/>
        <v>8.1481481481481488</v>
      </c>
      <c r="AC182" s="7">
        <f t="shared" si="12"/>
        <v>7.2254335260115612</v>
      </c>
      <c r="AD182" s="7">
        <f t="shared" si="12"/>
        <v>6.481481481481481</v>
      </c>
    </row>
    <row r="183" spans="1:30">
      <c r="A183" t="s">
        <v>218</v>
      </c>
      <c r="B183" s="7">
        <f t="shared" ref="B183:AD183" si="13">B22/B$5</f>
        <v>56124.999999999993</v>
      </c>
      <c r="C183" s="7">
        <f t="shared" si="13"/>
        <v>1262.5820568927788</v>
      </c>
      <c r="D183" s="7">
        <f t="shared" si="13"/>
        <v>726.96850393700788</v>
      </c>
      <c r="E183" s="7">
        <f t="shared" si="13"/>
        <v>2028.7539936102235</v>
      </c>
      <c r="F183" s="7">
        <f t="shared" si="13"/>
        <v>1601.1560693641618</v>
      </c>
      <c r="G183" s="7">
        <f t="shared" si="13"/>
        <v>106.52173913043478</v>
      </c>
      <c r="H183" s="7">
        <f t="shared" si="13"/>
        <v>102.64900662251655</v>
      </c>
      <c r="I183" s="7">
        <f t="shared" si="13"/>
        <v>338.69565217391306</v>
      </c>
      <c r="J183" s="7">
        <f t="shared" si="13"/>
        <v>549.2125984251968</v>
      </c>
      <c r="K183" s="7">
        <f t="shared" si="13"/>
        <v>420.8955223880597</v>
      </c>
      <c r="L183" s="7">
        <f t="shared" si="13"/>
        <v>1034.7222222222224</v>
      </c>
      <c r="M183" s="7">
        <f t="shared" si="13"/>
        <v>314.28571428571428</v>
      </c>
      <c r="N183" s="7">
        <f t="shared" si="13"/>
        <v>253.60759493670884</v>
      </c>
      <c r="O183" s="7">
        <f t="shared" si="13"/>
        <v>80</v>
      </c>
      <c r="P183" s="7">
        <f t="shared" si="13"/>
        <v>236.41851106639839</v>
      </c>
      <c r="Q183" s="7">
        <f t="shared" si="13"/>
        <v>126.5432098765432</v>
      </c>
      <c r="R183" s="7">
        <f t="shared" si="13"/>
        <v>78.028503562945374</v>
      </c>
      <c r="S183" s="7">
        <f t="shared" si="13"/>
        <v>95.594713656387654</v>
      </c>
      <c r="T183" s="7">
        <f t="shared" si="13"/>
        <v>62.113821138211378</v>
      </c>
      <c r="U183" s="7">
        <f t="shared" si="13"/>
        <v>7.0000000000000009</v>
      </c>
      <c r="V183" s="7">
        <f t="shared" si="13"/>
        <v>62.731481481481488</v>
      </c>
      <c r="W183" s="7">
        <f t="shared" si="13"/>
        <v>36.25</v>
      </c>
      <c r="X183" s="7">
        <f t="shared" si="13"/>
        <v>23.518518518518515</v>
      </c>
      <c r="Y183" s="7">
        <f t="shared" si="13"/>
        <v>13.353115727002967</v>
      </c>
      <c r="Z183" s="7">
        <f t="shared" si="13"/>
        <v>14.87603305785124</v>
      </c>
      <c r="AA183" s="7">
        <f t="shared" si="13"/>
        <v>11.271676300578035</v>
      </c>
      <c r="AB183" s="7">
        <f t="shared" si="13"/>
        <v>8.7037037037037042</v>
      </c>
      <c r="AC183" s="7">
        <f t="shared" si="13"/>
        <v>7.2254335260115612</v>
      </c>
      <c r="AD183" s="7">
        <f t="shared" si="13"/>
        <v>6.6666666666666661</v>
      </c>
    </row>
    <row r="184" spans="1:30">
      <c r="A184" s="26">
        <v>47</v>
      </c>
      <c r="B184" s="7"/>
      <c r="C184" s="7">
        <f t="shared" ref="C184:AD184" si="14">C23/C$5</f>
        <v>196.93654266958424</v>
      </c>
      <c r="D184" s="7">
        <f t="shared" si="14"/>
        <v>433.26771653543307</v>
      </c>
      <c r="E184" s="7">
        <f t="shared" si="14"/>
        <v>539.93610223642168</v>
      </c>
      <c r="F184" s="7">
        <f t="shared" si="14"/>
        <v>433.52601156069363</v>
      </c>
      <c r="G184" s="7">
        <f t="shared" si="14"/>
        <v>621.73913043478262</v>
      </c>
      <c r="H184" s="7">
        <f t="shared" si="14"/>
        <v>629.13907284768209</v>
      </c>
      <c r="I184" s="7">
        <f t="shared" si="14"/>
        <v>173.47826086956522</v>
      </c>
      <c r="J184" s="7">
        <f t="shared" si="14"/>
        <v>515.74803149606294</v>
      </c>
      <c r="K184" s="7">
        <f t="shared" si="14"/>
        <v>375.37313432835816</v>
      </c>
      <c r="L184" s="7">
        <f t="shared" si="14"/>
        <v>62.500000000000007</v>
      </c>
      <c r="M184" s="7">
        <f t="shared" si="14"/>
        <v>273.89162561576353</v>
      </c>
      <c r="N184" s="7">
        <f t="shared" si="14"/>
        <v>170.82278481012656</v>
      </c>
      <c r="O184" s="7">
        <f t="shared" si="14"/>
        <v>80.666666666666671</v>
      </c>
      <c r="P184" s="7">
        <f t="shared" si="14"/>
        <v>193.15895372233402</v>
      </c>
      <c r="Q184" s="7">
        <f t="shared" si="14"/>
        <v>75</v>
      </c>
      <c r="R184" s="7">
        <f t="shared" si="14"/>
        <v>51.662707838479811</v>
      </c>
      <c r="S184" s="7">
        <f t="shared" si="14"/>
        <v>43.171806167400881</v>
      </c>
      <c r="T184" s="7">
        <f t="shared" si="14"/>
        <v>46.910569105691053</v>
      </c>
      <c r="U184" s="7">
        <f t="shared" si="14"/>
        <v>28.430379746835442</v>
      </c>
      <c r="V184" s="7">
        <f t="shared" si="14"/>
        <v>26.388888888888889</v>
      </c>
      <c r="W184" s="7">
        <f t="shared" si="14"/>
        <v>15</v>
      </c>
      <c r="X184" s="7">
        <f t="shared" si="14"/>
        <v>9.4444444444444429</v>
      </c>
      <c r="Y184" s="7">
        <f t="shared" si="14"/>
        <v>5.0445103857566762</v>
      </c>
      <c r="Z184" s="7">
        <f t="shared" si="14"/>
        <v>5.7851239669421481</v>
      </c>
      <c r="AA184" s="7">
        <f t="shared" si="14"/>
        <v>4.9132947976878611</v>
      </c>
      <c r="AB184" s="7">
        <f t="shared" si="14"/>
        <v>3.7037037037037042</v>
      </c>
      <c r="AC184" s="7">
        <f t="shared" si="14"/>
        <v>3.1791907514450872</v>
      </c>
      <c r="AD184" s="7">
        <f t="shared" si="14"/>
        <v>3.333333333333333</v>
      </c>
    </row>
    <row r="185" spans="1:30">
      <c r="A185" s="26">
        <v>49</v>
      </c>
      <c r="B185" s="7">
        <f>B24/B$5</f>
        <v>374.99999999999994</v>
      </c>
      <c r="C185" s="7">
        <f t="shared" ref="C185:AD185" si="15">C24/C$5</f>
        <v>363.2385120350109</v>
      </c>
      <c r="D185" s="7">
        <f t="shared" si="15"/>
        <v>549.01574803149606</v>
      </c>
      <c r="E185" s="7">
        <f t="shared" si="15"/>
        <v>431.30990415335464</v>
      </c>
      <c r="F185" s="7">
        <f t="shared" si="15"/>
        <v>375.72254335260118</v>
      </c>
      <c r="G185" s="7">
        <f t="shared" si="15"/>
        <v>545.6521739130435</v>
      </c>
      <c r="H185" s="7">
        <f t="shared" si="15"/>
        <v>552.9801324503311</v>
      </c>
      <c r="I185" s="7">
        <f t="shared" si="15"/>
        <v>306.52173913043475</v>
      </c>
      <c r="J185" s="7">
        <f t="shared" si="15"/>
        <v>450.78740157480314</v>
      </c>
      <c r="K185" s="7">
        <f t="shared" si="15"/>
        <v>331.34328358208955</v>
      </c>
      <c r="L185" s="7">
        <f t="shared" si="15"/>
        <v>62.500000000000007</v>
      </c>
      <c r="M185" s="7">
        <f t="shared" si="15"/>
        <v>240.39408866995072</v>
      </c>
      <c r="N185" s="7">
        <f t="shared" si="15"/>
        <v>160.9493670886076</v>
      </c>
      <c r="O185" s="7">
        <f t="shared" si="15"/>
        <v>76.666666666666657</v>
      </c>
      <c r="P185" s="7">
        <f t="shared" si="15"/>
        <v>173.03822937625753</v>
      </c>
      <c r="Q185" s="7">
        <f t="shared" si="15"/>
        <v>69.444444444444443</v>
      </c>
      <c r="R185" s="7">
        <f t="shared" si="15"/>
        <v>51.781472684085514</v>
      </c>
      <c r="S185" s="7">
        <f t="shared" si="15"/>
        <v>42.290748898678409</v>
      </c>
      <c r="T185" s="7">
        <f t="shared" si="15"/>
        <v>42.601626016260163</v>
      </c>
      <c r="U185" s="7">
        <f t="shared" si="15"/>
        <v>33.563291139240505</v>
      </c>
      <c r="V185" s="7">
        <f t="shared" si="15"/>
        <v>24.074074074074076</v>
      </c>
      <c r="W185" s="7">
        <f t="shared" si="15"/>
        <v>13.75</v>
      </c>
      <c r="X185" s="7">
        <f t="shared" si="15"/>
        <v>8.3333333333333321</v>
      </c>
      <c r="Y185" s="7">
        <f t="shared" si="15"/>
        <v>4.4510385756676554</v>
      </c>
      <c r="Z185" s="7">
        <f t="shared" si="15"/>
        <v>4.9586776859504136</v>
      </c>
      <c r="AA185" s="7">
        <f t="shared" si="15"/>
        <v>3.757225433526012</v>
      </c>
      <c r="AB185" s="7">
        <f t="shared" si="15"/>
        <v>2.9629629629629632</v>
      </c>
      <c r="AC185" s="7">
        <f t="shared" si="15"/>
        <v>2.601156069364162</v>
      </c>
      <c r="AD185" s="7">
        <f t="shared" si="15"/>
        <v>2.592592592592593</v>
      </c>
    </row>
    <row r="186" spans="1:30">
      <c r="A186" s="26">
        <v>51</v>
      </c>
      <c r="B186" s="7"/>
      <c r="C186" s="7">
        <f t="shared" ref="C186:K186" si="16">C25/C$5</f>
        <v>273.52297592997809</v>
      </c>
      <c r="D186" s="7">
        <f t="shared" si="16"/>
        <v>458.85826771653541</v>
      </c>
      <c r="E186" s="7">
        <f t="shared" si="16"/>
        <v>495.20766773162939</v>
      </c>
      <c r="F186" s="7">
        <f t="shared" si="16"/>
        <v>433.52601156069363</v>
      </c>
      <c r="G186" s="7">
        <f t="shared" si="16"/>
        <v>608.695652173913</v>
      </c>
      <c r="H186" s="7">
        <f t="shared" si="16"/>
        <v>599.33774834437088</v>
      </c>
      <c r="I186" s="7">
        <f t="shared" si="16"/>
        <v>261.73913043478257</v>
      </c>
      <c r="J186" s="7">
        <f t="shared" si="16"/>
        <v>460.62992125984249</v>
      </c>
      <c r="K186" s="7">
        <f t="shared" si="16"/>
        <v>339.55223880597015</v>
      </c>
      <c r="L186" s="7"/>
      <c r="M186" s="7">
        <f t="shared" ref="M186:AD186" si="17">M25/M$5</f>
        <v>251.23152709359604</v>
      </c>
      <c r="N186" s="7">
        <f t="shared" si="17"/>
        <v>209.30379746835442</v>
      </c>
      <c r="O186" s="7">
        <f t="shared" si="17"/>
        <v>104.66666666666667</v>
      </c>
      <c r="P186" s="7">
        <f t="shared" si="17"/>
        <v>178.06841046277665</v>
      </c>
      <c r="Q186" s="7">
        <f t="shared" si="17"/>
        <v>70.061728395061721</v>
      </c>
      <c r="R186" s="7">
        <f t="shared" si="17"/>
        <v>44.655581947743471</v>
      </c>
      <c r="S186" s="7">
        <f t="shared" si="17"/>
        <v>39.207048458149778</v>
      </c>
      <c r="T186" s="7">
        <f t="shared" si="17"/>
        <v>43.170731707317067</v>
      </c>
      <c r="U186" s="7">
        <f t="shared" si="17"/>
        <v>27.810126582278482</v>
      </c>
      <c r="V186" s="7">
        <f t="shared" si="17"/>
        <v>24.768518518518515</v>
      </c>
      <c r="W186" s="7">
        <f t="shared" si="17"/>
        <v>13.75</v>
      </c>
      <c r="X186" s="7">
        <f t="shared" si="17"/>
        <v>8.8888888888888875</v>
      </c>
      <c r="Y186" s="7">
        <f t="shared" si="17"/>
        <v>4.7477744807121658</v>
      </c>
      <c r="Z186" s="7">
        <f t="shared" si="17"/>
        <v>5.7851239669421481</v>
      </c>
      <c r="AA186" s="7">
        <f t="shared" si="17"/>
        <v>4.3352601156069364</v>
      </c>
      <c r="AB186" s="7">
        <f t="shared" si="17"/>
        <v>3.5185185185185186</v>
      </c>
      <c r="AC186" s="7">
        <f t="shared" si="17"/>
        <v>3.1791907514450872</v>
      </c>
      <c r="AD186" s="7">
        <f t="shared" si="17"/>
        <v>3.1481481481481484</v>
      </c>
    </row>
    <row r="187" spans="1:30">
      <c r="A187" s="26">
        <v>53</v>
      </c>
      <c r="B187" s="7">
        <f>B26/B$5</f>
        <v>312.5</v>
      </c>
      <c r="C187" s="7">
        <f t="shared" ref="C187:K187" si="18">C26/C$5</f>
        <v>345.73304157549234</v>
      </c>
      <c r="D187" s="7">
        <f t="shared" si="18"/>
        <v>436.81102362204723</v>
      </c>
      <c r="E187" s="7">
        <f t="shared" si="18"/>
        <v>308.3067092651757</v>
      </c>
      <c r="F187" s="7">
        <f t="shared" si="18"/>
        <v>260.11560693641621</v>
      </c>
      <c r="G187" s="7">
        <f t="shared" si="18"/>
        <v>434.78260869565213</v>
      </c>
      <c r="H187" s="7">
        <f t="shared" si="18"/>
        <v>417.21854304635758</v>
      </c>
      <c r="I187" s="7">
        <f t="shared" si="18"/>
        <v>266.52173913043481</v>
      </c>
      <c r="J187" s="7">
        <f t="shared" si="18"/>
        <v>330.70866141732284</v>
      </c>
      <c r="K187" s="7">
        <f t="shared" si="18"/>
        <v>248.50746268656715</v>
      </c>
      <c r="L187" s="7">
        <f>L26/L$5</f>
        <v>48.611111111111114</v>
      </c>
      <c r="M187" s="7">
        <f t="shared" ref="M187:AD187" si="19">M26/M$5</f>
        <v>184.72906403940885</v>
      </c>
      <c r="N187" s="7">
        <f t="shared" si="19"/>
        <v>138.1012658227848</v>
      </c>
      <c r="O187" s="7">
        <f t="shared" si="19"/>
        <v>28.666666666666668</v>
      </c>
      <c r="P187" s="7">
        <f t="shared" si="19"/>
        <v>133.80281690140845</v>
      </c>
      <c r="Q187" s="7">
        <f t="shared" si="19"/>
        <v>54.629629629629626</v>
      </c>
      <c r="R187" s="7">
        <f t="shared" si="19"/>
        <v>44.418052256532064</v>
      </c>
      <c r="S187" s="7">
        <f t="shared" si="19"/>
        <v>37.444933920704841</v>
      </c>
      <c r="T187" s="7">
        <f t="shared" si="19"/>
        <v>35.365853658536579</v>
      </c>
      <c r="U187" s="7">
        <f t="shared" si="19"/>
        <v>33.658227848101262</v>
      </c>
      <c r="V187" s="7">
        <f t="shared" si="19"/>
        <v>19.675925925925927</v>
      </c>
      <c r="W187" s="7">
        <f t="shared" si="19"/>
        <v>11.25</v>
      </c>
      <c r="X187" s="7">
        <f t="shared" si="19"/>
        <v>6.8518518518518521</v>
      </c>
      <c r="Y187" s="7">
        <f t="shared" si="19"/>
        <v>3.857566765578635</v>
      </c>
      <c r="Z187" s="7">
        <f t="shared" si="19"/>
        <v>4.1322314049586781</v>
      </c>
      <c r="AA187" s="7">
        <f t="shared" si="19"/>
        <v>3.1791907514450872</v>
      </c>
      <c r="AB187" s="7">
        <f t="shared" si="19"/>
        <v>2.592592592592593</v>
      </c>
      <c r="AC187" s="7">
        <f t="shared" si="19"/>
        <v>2.3121387283236996</v>
      </c>
      <c r="AD187" s="7">
        <f t="shared" si="19"/>
        <v>2.2222222222222223</v>
      </c>
    </row>
    <row r="188" spans="1:30">
      <c r="A188" s="26">
        <v>55</v>
      </c>
      <c r="B188" s="7">
        <f>B27/B$5</f>
        <v>374.99999999999994</v>
      </c>
      <c r="C188" s="7">
        <f t="shared" ref="C188:K188" si="20">C27/C$5</f>
        <v>420.13129102844636</v>
      </c>
      <c r="D188" s="7">
        <f t="shared" si="20"/>
        <v>192.1259842519685</v>
      </c>
      <c r="E188" s="7">
        <f t="shared" si="20"/>
        <v>127.79552715654951</v>
      </c>
      <c r="F188" s="7">
        <f t="shared" si="20"/>
        <v>104.04624277456648</v>
      </c>
      <c r="G188" s="7">
        <f t="shared" si="20"/>
        <v>176.08695652173913</v>
      </c>
      <c r="H188" s="7">
        <f t="shared" si="20"/>
        <v>221.85430463576159</v>
      </c>
      <c r="I188" s="7">
        <f t="shared" si="20"/>
        <v>210.86956521739128</v>
      </c>
      <c r="J188" s="7">
        <f t="shared" si="20"/>
        <v>130.11811023622045</v>
      </c>
      <c r="K188" s="7">
        <f t="shared" si="20"/>
        <v>96.268656716417908</v>
      </c>
      <c r="L188" s="7"/>
      <c r="M188" s="7">
        <f t="shared" ref="M188:AD188" si="21">M27/M$5</f>
        <v>71.428571428571431</v>
      </c>
      <c r="N188" s="7">
        <f t="shared" si="21"/>
        <v>37.025316455696199</v>
      </c>
      <c r="O188" s="7">
        <f t="shared" si="21"/>
        <v>10</v>
      </c>
      <c r="P188" s="7">
        <f t="shared" si="21"/>
        <v>51.307847082494973</v>
      </c>
      <c r="Q188" s="7">
        <f t="shared" si="21"/>
        <v>20.679012345679013</v>
      </c>
      <c r="R188" s="7">
        <f t="shared" si="21"/>
        <v>18.289786223277911</v>
      </c>
      <c r="S188" s="7">
        <f t="shared" si="21"/>
        <v>18.06167400881057</v>
      </c>
      <c r="T188" s="7">
        <f t="shared" si="21"/>
        <v>13.658536585365853</v>
      </c>
      <c r="U188" s="7">
        <f t="shared" si="21"/>
        <v>25.145569620253163</v>
      </c>
      <c r="V188" s="7">
        <f t="shared" si="21"/>
        <v>8.1018518518518512</v>
      </c>
      <c r="W188" s="7">
        <f t="shared" si="21"/>
        <v>5</v>
      </c>
      <c r="X188" s="7">
        <f t="shared" si="21"/>
        <v>3.333333333333333</v>
      </c>
      <c r="Y188" s="7">
        <f t="shared" si="21"/>
        <v>1.7804154302670623</v>
      </c>
      <c r="Z188" s="7">
        <f t="shared" si="21"/>
        <v>2.4793388429752068</v>
      </c>
      <c r="AA188" s="7">
        <f t="shared" si="21"/>
        <v>2.0231213872832372</v>
      </c>
      <c r="AB188" s="7">
        <f t="shared" si="21"/>
        <v>1.4814814814814816</v>
      </c>
      <c r="AC188" s="7">
        <f t="shared" si="21"/>
        <v>1.4450867052023122</v>
      </c>
      <c r="AD188" s="7">
        <f t="shared" si="21"/>
        <v>1.4814814814814816</v>
      </c>
    </row>
    <row r="189" spans="1:30">
      <c r="A189" s="26">
        <v>57</v>
      </c>
      <c r="B189" s="7"/>
      <c r="C189" s="7">
        <f t="shared" ref="C189:K189" si="22">C28/C$5</f>
        <v>308.53391684901533</v>
      </c>
      <c r="D189" s="7">
        <f t="shared" si="22"/>
        <v>298.42519685039372</v>
      </c>
      <c r="E189" s="7">
        <f t="shared" si="22"/>
        <v>186.90095846645366</v>
      </c>
      <c r="F189" s="7">
        <f t="shared" si="22"/>
        <v>173.41040462427748</v>
      </c>
      <c r="G189" s="7">
        <f t="shared" si="22"/>
        <v>295.65217391304344</v>
      </c>
      <c r="H189" s="7">
        <f t="shared" si="22"/>
        <v>327.81456953642385</v>
      </c>
      <c r="I189" s="7">
        <f t="shared" si="22"/>
        <v>310.86956521739131</v>
      </c>
      <c r="J189" s="7">
        <f t="shared" si="22"/>
        <v>220.4724409448819</v>
      </c>
      <c r="K189" s="7">
        <f t="shared" si="22"/>
        <v>165.67164179104478</v>
      </c>
      <c r="L189" s="7"/>
      <c r="M189" s="7">
        <f t="shared" ref="M189:AD189" si="23">M28/M$5</f>
        <v>123.15270935960591</v>
      </c>
      <c r="N189" s="7">
        <f t="shared" si="23"/>
        <v>71.455696202531641</v>
      </c>
      <c r="O189" s="7">
        <f t="shared" si="23"/>
        <v>6</v>
      </c>
      <c r="P189" s="7">
        <f t="shared" si="23"/>
        <v>88.933601609657956</v>
      </c>
      <c r="Q189" s="7">
        <f t="shared" si="23"/>
        <v>37.037037037037038</v>
      </c>
      <c r="R189" s="7">
        <f t="shared" si="23"/>
        <v>31.35391923990499</v>
      </c>
      <c r="S189" s="7">
        <f t="shared" si="23"/>
        <v>27.753303964757709</v>
      </c>
      <c r="T189" s="7">
        <f t="shared" si="23"/>
        <v>23.658536585365855</v>
      </c>
      <c r="U189" s="7">
        <f t="shared" si="23"/>
        <v>33.139240506329109</v>
      </c>
      <c r="V189" s="7">
        <f t="shared" si="23"/>
        <v>13.657407407407408</v>
      </c>
      <c r="W189" s="7">
        <f t="shared" si="23"/>
        <v>7.5</v>
      </c>
      <c r="X189" s="7">
        <f t="shared" si="23"/>
        <v>5.1851851851851842</v>
      </c>
      <c r="Y189" s="7">
        <f t="shared" si="23"/>
        <v>2.6706231454005933</v>
      </c>
      <c r="Z189" s="7">
        <f t="shared" si="23"/>
        <v>3.3057851239669422</v>
      </c>
      <c r="AA189" s="7">
        <f t="shared" si="23"/>
        <v>2.3121387283236996</v>
      </c>
      <c r="AB189" s="7">
        <f t="shared" si="23"/>
        <v>1.8518518518518521</v>
      </c>
      <c r="AC189" s="7">
        <f t="shared" si="23"/>
        <v>1.7341040462427746</v>
      </c>
      <c r="AD189" s="7">
        <f t="shared" si="23"/>
        <v>1.6666666666666665</v>
      </c>
    </row>
    <row r="190" spans="1:30">
      <c r="A190" s="26">
        <v>58</v>
      </c>
      <c r="B190" s="7">
        <f t="shared" ref="B190:B206" si="24">B29/B$5</f>
        <v>374.99999999999994</v>
      </c>
      <c r="C190" s="7">
        <f t="shared" ref="C190:K190" si="25">C29/C$5</f>
        <v>371.99124726477021</v>
      </c>
      <c r="D190" s="7">
        <f t="shared" si="25"/>
        <v>541.92913385826773</v>
      </c>
      <c r="E190" s="7">
        <f t="shared" si="25"/>
        <v>239.61661341853033</v>
      </c>
      <c r="F190" s="7">
        <f t="shared" si="25"/>
        <v>225.4335260115607</v>
      </c>
      <c r="G190" s="7">
        <f t="shared" si="25"/>
        <v>369.56521739130432</v>
      </c>
      <c r="H190" s="7">
        <f t="shared" si="25"/>
        <v>387.41721854304632</v>
      </c>
      <c r="I190" s="7">
        <f t="shared" si="25"/>
        <v>230.43478260869566</v>
      </c>
      <c r="J190" s="7">
        <f t="shared" si="25"/>
        <v>269.68503937007875</v>
      </c>
      <c r="K190" s="7">
        <f t="shared" si="25"/>
        <v>198.50746268656715</v>
      </c>
      <c r="L190" s="7"/>
      <c r="M190" s="7">
        <f t="shared" ref="M190:AD190" si="26">M29/M$5</f>
        <v>147.78325123152709</v>
      </c>
      <c r="N190" s="7">
        <f t="shared" si="26"/>
        <v>89.177215189873408</v>
      </c>
      <c r="O190" s="7">
        <f t="shared" si="26"/>
        <v>20</v>
      </c>
      <c r="P190" s="7">
        <f t="shared" si="26"/>
        <v>106.63983903420524</v>
      </c>
      <c r="Q190" s="7">
        <f t="shared" si="26"/>
        <v>42.592592592592595</v>
      </c>
      <c r="R190" s="7">
        <f t="shared" si="26"/>
        <v>38.242280285035626</v>
      </c>
      <c r="S190" s="7">
        <f t="shared" si="26"/>
        <v>35.682819383259911</v>
      </c>
      <c r="T190" s="7">
        <f t="shared" si="26"/>
        <v>27.560975609756099</v>
      </c>
      <c r="U190" s="7">
        <f t="shared" si="26"/>
        <v>34.829113924050631</v>
      </c>
      <c r="V190" s="7">
        <f t="shared" si="26"/>
        <v>15.74074074074074</v>
      </c>
      <c r="W190" s="7">
        <f t="shared" si="26"/>
        <v>8.75</v>
      </c>
      <c r="X190" s="7">
        <f t="shared" si="26"/>
        <v>5.5555555555555554</v>
      </c>
      <c r="Y190" s="7">
        <f t="shared" si="26"/>
        <v>2.6706231454005933</v>
      </c>
      <c r="Z190" s="7">
        <f t="shared" si="26"/>
        <v>3.3057851239669422</v>
      </c>
      <c r="AA190" s="7">
        <f t="shared" si="26"/>
        <v>2.601156069364162</v>
      </c>
      <c r="AB190" s="7">
        <f t="shared" si="26"/>
        <v>2.2222222222222223</v>
      </c>
      <c r="AC190" s="7">
        <f t="shared" si="26"/>
        <v>2.0231213872832372</v>
      </c>
      <c r="AD190" s="7">
        <f t="shared" si="26"/>
        <v>1.6666666666666665</v>
      </c>
    </row>
    <row r="191" spans="1:30">
      <c r="A191" s="26">
        <v>109</v>
      </c>
      <c r="B191" s="7">
        <f t="shared" si="24"/>
        <v>749.99999999999989</v>
      </c>
      <c r="C191" s="7">
        <f t="shared" ref="C191:K191" si="27">C30/C$5</f>
        <v>214.44201312910283</v>
      </c>
      <c r="D191" s="7">
        <f t="shared" si="27"/>
        <v>242.32283464566927</v>
      </c>
      <c r="E191" s="7">
        <f t="shared" si="27"/>
        <v>335.46325878594246</v>
      </c>
      <c r="F191" s="7">
        <f t="shared" si="27"/>
        <v>254.33526011560696</v>
      </c>
      <c r="G191" s="7">
        <f t="shared" si="27"/>
        <v>382.60869565217388</v>
      </c>
      <c r="H191" s="7">
        <f t="shared" si="27"/>
        <v>357.61589403973511</v>
      </c>
      <c r="I191" s="7">
        <f t="shared" si="27"/>
        <v>112.60869565217391</v>
      </c>
      <c r="J191" s="7">
        <f t="shared" si="27"/>
        <v>303.14960629921262</v>
      </c>
      <c r="K191" s="7">
        <f t="shared" si="27"/>
        <v>229.1044776119403</v>
      </c>
      <c r="L191" s="7">
        <f t="shared" ref="L191:L222" si="28">L30/L$5</f>
        <v>76.3888888888889</v>
      </c>
      <c r="M191" s="7">
        <f t="shared" ref="M191:AD191" si="29">M30/M$5</f>
        <v>173.89162561576353</v>
      </c>
      <c r="N191" s="7">
        <f t="shared" si="29"/>
        <v>152.53164556962025</v>
      </c>
      <c r="O191" s="7">
        <f t="shared" si="29"/>
        <v>62.666666666666664</v>
      </c>
      <c r="P191" s="7">
        <f t="shared" si="29"/>
        <v>123.74245472837022</v>
      </c>
      <c r="Q191" s="7">
        <f t="shared" si="29"/>
        <v>51.851851851851855</v>
      </c>
      <c r="R191" s="7">
        <f t="shared" si="29"/>
        <v>44.893111638954871</v>
      </c>
      <c r="S191" s="7">
        <f t="shared" si="29"/>
        <v>37.885462555066077</v>
      </c>
      <c r="T191" s="7">
        <f t="shared" si="29"/>
        <v>32.520325203252035</v>
      </c>
      <c r="U191" s="7">
        <f t="shared" si="29"/>
        <v>22.449367088607595</v>
      </c>
      <c r="V191" s="7">
        <f t="shared" si="29"/>
        <v>21.527777777777779</v>
      </c>
      <c r="W191" s="7">
        <f t="shared" si="29"/>
        <v>13.75</v>
      </c>
      <c r="X191" s="7">
        <f t="shared" si="29"/>
        <v>9.8148148148148131</v>
      </c>
      <c r="Y191" s="7">
        <f t="shared" si="29"/>
        <v>6.2314540059347179</v>
      </c>
      <c r="Z191" s="7">
        <f t="shared" si="29"/>
        <v>7.4380165289256199</v>
      </c>
      <c r="AA191" s="7">
        <f t="shared" si="29"/>
        <v>6.3583815028901745</v>
      </c>
      <c r="AB191" s="7">
        <f t="shared" si="29"/>
        <v>5.3703703703703702</v>
      </c>
      <c r="AC191" s="7">
        <f t="shared" si="29"/>
        <v>4.9132947976878611</v>
      </c>
      <c r="AD191" s="7">
        <f t="shared" si="29"/>
        <v>5.185185185185186</v>
      </c>
    </row>
    <row r="192" spans="1:30">
      <c r="A192" t="s">
        <v>138</v>
      </c>
      <c r="B192" s="7">
        <f t="shared" si="24"/>
        <v>281.25</v>
      </c>
      <c r="C192" s="7">
        <f t="shared" ref="C192:K192" si="30">C31/C$5</f>
        <v>237.3960612691466</v>
      </c>
      <c r="D192" s="7">
        <f t="shared" si="30"/>
        <v>373.53937007874015</v>
      </c>
      <c r="E192" s="7">
        <f t="shared" si="30"/>
        <v>452.71565495207665</v>
      </c>
      <c r="F192" s="7">
        <f t="shared" si="30"/>
        <v>362.42774566473986</v>
      </c>
      <c r="G192" s="7">
        <f t="shared" si="30"/>
        <v>518.91304347826087</v>
      </c>
      <c r="H192" s="7">
        <f t="shared" si="30"/>
        <v>397.35099337748341</v>
      </c>
      <c r="I192" s="7">
        <f t="shared" si="30"/>
        <v>140.43478260869566</v>
      </c>
      <c r="J192" s="7">
        <f t="shared" si="30"/>
        <v>431.96850393700788</v>
      </c>
      <c r="K192" s="7">
        <f t="shared" si="30"/>
        <v>313.96268656716416</v>
      </c>
      <c r="L192" s="7">
        <f t="shared" si="28"/>
        <v>51.805555555555557</v>
      </c>
      <c r="M192" s="7">
        <f t="shared" ref="M192:AD192" si="31">M31/M$5</f>
        <v>239.11330049261082</v>
      </c>
      <c r="N192" s="7">
        <f t="shared" si="31"/>
        <v>158.19113924050632</v>
      </c>
      <c r="O192" s="7">
        <f t="shared" si="31"/>
        <v>63.333333333333336</v>
      </c>
      <c r="P192" s="7">
        <f t="shared" si="31"/>
        <v>170.8450704225352</v>
      </c>
      <c r="Q192" s="7">
        <f t="shared" si="31"/>
        <v>61.635802469135797</v>
      </c>
      <c r="R192" s="7">
        <f t="shared" si="31"/>
        <v>32.337292161520189</v>
      </c>
      <c r="S192" s="7">
        <f t="shared" si="31"/>
        <v>27.444933920704848</v>
      </c>
      <c r="T192" s="7">
        <f t="shared" si="31"/>
        <v>40.650406504065039</v>
      </c>
      <c r="U192" s="7">
        <f t="shared" si="31"/>
        <v>25.063291139240505</v>
      </c>
      <c r="V192" s="7">
        <f t="shared" si="31"/>
        <v>27.986111111111111</v>
      </c>
      <c r="W192" s="7">
        <f t="shared" si="31"/>
        <v>13.5</v>
      </c>
      <c r="X192" s="7">
        <f t="shared" si="31"/>
        <v>7.5185185185185173</v>
      </c>
      <c r="Y192" s="7">
        <f t="shared" si="31"/>
        <v>5.0326409495548958</v>
      </c>
      <c r="Z192" s="7">
        <f t="shared" si="31"/>
        <v>5.0413223140495864</v>
      </c>
      <c r="AA192" s="7">
        <f t="shared" si="31"/>
        <v>3.7283236994219657</v>
      </c>
      <c r="AB192" s="7">
        <f t="shared" si="31"/>
        <v>3.1481481481481484</v>
      </c>
      <c r="AC192" s="7">
        <f t="shared" si="31"/>
        <v>2.9768786127167632</v>
      </c>
      <c r="AD192" s="7">
        <f t="shared" si="31"/>
        <v>2.7777777777777777</v>
      </c>
    </row>
    <row r="193" spans="1:30">
      <c r="A193" t="s">
        <v>138</v>
      </c>
      <c r="B193" s="7">
        <f t="shared" si="24"/>
        <v>468.75</v>
      </c>
      <c r="C193" s="7">
        <f t="shared" ref="C193:K193" si="32">C32/C$5</f>
        <v>237.3960612691466</v>
      </c>
      <c r="D193" s="7">
        <f t="shared" si="32"/>
        <v>432.39173228346459</v>
      </c>
      <c r="E193" s="7">
        <f t="shared" si="32"/>
        <v>358.78594249201279</v>
      </c>
      <c r="F193" s="7">
        <f t="shared" si="32"/>
        <v>300.00000000000006</v>
      </c>
      <c r="G193" s="7">
        <f t="shared" si="32"/>
        <v>505.95652173913044</v>
      </c>
      <c r="H193" s="7">
        <f t="shared" si="32"/>
        <v>392.05298013245033</v>
      </c>
      <c r="I193" s="7">
        <f t="shared" si="32"/>
        <v>109.13043478260869</v>
      </c>
      <c r="J193" s="7">
        <f t="shared" si="32"/>
        <v>364.74409448818898</v>
      </c>
      <c r="K193" s="7">
        <f t="shared" si="32"/>
        <v>265.87313432835816</v>
      </c>
      <c r="L193" s="7">
        <f t="shared" si="28"/>
        <v>59.583333333333336</v>
      </c>
      <c r="M193" s="7">
        <f t="shared" ref="M193:AD193" si="33">M32/M$5</f>
        <v>207.192118226601</v>
      </c>
      <c r="N193" s="7">
        <f t="shared" si="33"/>
        <v>158.19113924050632</v>
      </c>
      <c r="O193" s="7">
        <f t="shared" si="33"/>
        <v>72.000000000000014</v>
      </c>
      <c r="P193" s="7">
        <f t="shared" si="33"/>
        <v>152.27364185110665</v>
      </c>
      <c r="Q193" s="7">
        <f t="shared" si="33"/>
        <v>61.327160493827165</v>
      </c>
      <c r="R193" s="7">
        <f t="shared" si="33"/>
        <v>46.73871733966746</v>
      </c>
      <c r="S193" s="7">
        <f t="shared" si="33"/>
        <v>39.295154185022028</v>
      </c>
      <c r="T193" s="7">
        <f t="shared" si="33"/>
        <v>42.764227642276424</v>
      </c>
      <c r="U193" s="7">
        <f t="shared" si="33"/>
        <v>31.26582278481013</v>
      </c>
      <c r="V193" s="7">
        <f t="shared" si="33"/>
        <v>30.11574074074074</v>
      </c>
      <c r="W193" s="7">
        <f t="shared" si="33"/>
        <v>16.375</v>
      </c>
      <c r="X193" s="7">
        <f t="shared" si="33"/>
        <v>9.5925925925925917</v>
      </c>
      <c r="Y193" s="7">
        <f t="shared" si="33"/>
        <v>6.4599406528189904</v>
      </c>
      <c r="Z193" s="7">
        <f t="shared" si="33"/>
        <v>6.4462809917355379</v>
      </c>
      <c r="AA193" s="7">
        <f t="shared" si="33"/>
        <v>4.7398843930635834</v>
      </c>
      <c r="AB193" s="7">
        <f t="shared" si="33"/>
        <v>4.0740740740740744</v>
      </c>
      <c r="AC193" s="7">
        <f t="shared" si="33"/>
        <v>3.4682080924855492</v>
      </c>
      <c r="AD193" s="7">
        <f t="shared" si="33"/>
        <v>3.1481481481481484</v>
      </c>
    </row>
    <row r="194" spans="1:30">
      <c r="A194" t="s">
        <v>138</v>
      </c>
      <c r="B194" s="7">
        <f t="shared" si="24"/>
        <v>374.99999999999994</v>
      </c>
      <c r="C194" s="7"/>
      <c r="D194" s="7">
        <f t="shared" ref="D194:K206" si="34">D33/D$5</f>
        <v>382.48031496062993</v>
      </c>
      <c r="E194" s="7">
        <f t="shared" si="34"/>
        <v>463.25878594249201</v>
      </c>
      <c r="F194" s="7">
        <f t="shared" si="34"/>
        <v>404.62427745664741</v>
      </c>
      <c r="G194" s="7">
        <f t="shared" si="34"/>
        <v>589.13043478260863</v>
      </c>
      <c r="H194" s="7">
        <f t="shared" si="34"/>
        <v>463.57615894039731</v>
      </c>
      <c r="I194" s="7">
        <f t="shared" si="34"/>
        <v>92.173913043478265</v>
      </c>
      <c r="J194" s="7">
        <f t="shared" si="34"/>
        <v>438.97637795275591</v>
      </c>
      <c r="K194" s="7">
        <f t="shared" si="34"/>
        <v>285.82089552238807</v>
      </c>
      <c r="L194" s="7">
        <f t="shared" si="28"/>
        <v>59.722222222222221</v>
      </c>
      <c r="M194" s="7">
        <f t="shared" ref="M194:M225" si="35">M33/M$5</f>
        <v>241.37931034482756</v>
      </c>
      <c r="N194" s="7"/>
      <c r="O194" s="7">
        <f t="shared" ref="O194:O225" si="36">O33/O$5</f>
        <v>64</v>
      </c>
      <c r="P194" s="7"/>
      <c r="Q194" s="7"/>
      <c r="R194" s="7">
        <f t="shared" ref="R194:R225" si="37">R33/R$5</f>
        <v>36.935866983372925</v>
      </c>
      <c r="S194" s="7"/>
      <c r="T194" s="7">
        <f t="shared" ref="T194:AC194" si="38">T33/T$5</f>
        <v>43.08943089430894</v>
      </c>
      <c r="U194" s="7">
        <f t="shared" si="38"/>
        <v>26.518987341772153</v>
      </c>
      <c r="V194" s="7">
        <f t="shared" si="38"/>
        <v>27.777777777777779</v>
      </c>
      <c r="W194" s="7">
        <f t="shared" si="38"/>
        <v>14.249999999999998</v>
      </c>
      <c r="X194" s="7">
        <f t="shared" si="38"/>
        <v>8.3333333333333321</v>
      </c>
      <c r="Y194" s="7">
        <f t="shared" si="38"/>
        <v>5.3412462908011866</v>
      </c>
      <c r="Z194" s="7">
        <f t="shared" si="38"/>
        <v>5.3719008264462813</v>
      </c>
      <c r="AA194" s="7">
        <f t="shared" si="38"/>
        <v>3.9306358381502897</v>
      </c>
      <c r="AB194" s="7">
        <f t="shared" si="38"/>
        <v>3.333333333333333</v>
      </c>
      <c r="AC194" s="7">
        <f t="shared" si="38"/>
        <v>3.1213872832369947</v>
      </c>
      <c r="AD194" s="7"/>
    </row>
    <row r="195" spans="1:30">
      <c r="A195" t="s">
        <v>138</v>
      </c>
      <c r="B195" s="7">
        <f t="shared" si="24"/>
        <v>312.5</v>
      </c>
      <c r="C195" s="7"/>
      <c r="D195" s="7">
        <f t="shared" si="34"/>
        <v>394.09448818897636</v>
      </c>
      <c r="E195" s="7">
        <f t="shared" si="34"/>
        <v>335.46325878594246</v>
      </c>
      <c r="F195" s="7">
        <f t="shared" si="34"/>
        <v>433.52601156069363</v>
      </c>
      <c r="G195" s="7">
        <f t="shared" si="34"/>
        <v>643.47826086956513</v>
      </c>
      <c r="H195" s="7">
        <f t="shared" si="34"/>
        <v>496.68874172185429</v>
      </c>
      <c r="I195" s="7">
        <f t="shared" si="34"/>
        <v>180</v>
      </c>
      <c r="J195" s="7">
        <f t="shared" si="34"/>
        <v>460.62992125984249</v>
      </c>
      <c r="K195" s="7">
        <f t="shared" si="34"/>
        <v>302.98507462686564</v>
      </c>
      <c r="L195" s="7">
        <f t="shared" si="28"/>
        <v>65.277777777777786</v>
      </c>
      <c r="M195" s="7">
        <f t="shared" si="35"/>
        <v>256.1576354679803</v>
      </c>
      <c r="N195" s="7"/>
      <c r="O195" s="7">
        <f t="shared" si="36"/>
        <v>73.333333333333343</v>
      </c>
      <c r="P195" s="7"/>
      <c r="Q195" s="7"/>
      <c r="R195" s="7">
        <f t="shared" si="37"/>
        <v>41.805225653206648</v>
      </c>
      <c r="S195" s="7"/>
      <c r="T195" s="7">
        <f t="shared" ref="T195:AC195" si="39">T34/T$5</f>
        <v>45.528455284552841</v>
      </c>
      <c r="U195" s="7">
        <f t="shared" si="39"/>
        <v>28.291139240506329</v>
      </c>
      <c r="V195" s="7">
        <f t="shared" si="39"/>
        <v>27.777777777777779</v>
      </c>
      <c r="W195" s="7">
        <f t="shared" si="39"/>
        <v>15.25</v>
      </c>
      <c r="X195" s="7">
        <f t="shared" si="39"/>
        <v>9.0740740740740744</v>
      </c>
      <c r="Y195" s="7">
        <f t="shared" si="39"/>
        <v>5.637982195845697</v>
      </c>
      <c r="Z195" s="7">
        <f t="shared" si="39"/>
        <v>5.9504132231404956</v>
      </c>
      <c r="AA195" s="7">
        <f t="shared" si="39"/>
        <v>4.3641618497109826</v>
      </c>
      <c r="AB195" s="7">
        <f t="shared" si="39"/>
        <v>3.7037037037037042</v>
      </c>
      <c r="AC195" s="7">
        <f t="shared" si="39"/>
        <v>3.352601156069364</v>
      </c>
      <c r="AD195" s="7"/>
    </row>
    <row r="196" spans="1:30">
      <c r="A196" t="s">
        <v>138</v>
      </c>
      <c r="B196" s="7">
        <f t="shared" si="24"/>
        <v>793.75</v>
      </c>
      <c r="C196" s="7"/>
      <c r="D196" s="7">
        <f t="shared" si="34"/>
        <v>383.46456692913387</v>
      </c>
      <c r="E196" s="7">
        <f t="shared" si="34"/>
        <v>319.4888178913738</v>
      </c>
      <c r="F196" s="7">
        <f t="shared" si="34"/>
        <v>213.87283236994222</v>
      </c>
      <c r="G196" s="7">
        <f t="shared" si="34"/>
        <v>400</v>
      </c>
      <c r="H196" s="7">
        <f t="shared" si="34"/>
        <v>331.1258278145695</v>
      </c>
      <c r="I196" s="7">
        <f t="shared" si="34"/>
        <v>151.73913043478262</v>
      </c>
      <c r="J196" s="7">
        <f t="shared" si="34"/>
        <v>293.30708661417322</v>
      </c>
      <c r="K196" s="7">
        <f t="shared" si="34"/>
        <v>188.0597014925373</v>
      </c>
      <c r="L196" s="7">
        <f t="shared" si="28"/>
        <v>83.333333333333343</v>
      </c>
      <c r="M196" s="7">
        <f t="shared" si="35"/>
        <v>162.5615763546798</v>
      </c>
      <c r="N196" s="7"/>
      <c r="O196" s="7">
        <f t="shared" si="36"/>
        <v>64</v>
      </c>
      <c r="P196" s="7"/>
      <c r="Q196" s="7"/>
      <c r="R196" s="7">
        <f t="shared" si="37"/>
        <v>36.460807600950119</v>
      </c>
      <c r="S196" s="7"/>
      <c r="T196" s="7">
        <f t="shared" ref="T196:AC196" si="40">T35/T$5</f>
        <v>30.894308943089431</v>
      </c>
      <c r="U196" s="7">
        <f t="shared" si="40"/>
        <v>25.316455696202532</v>
      </c>
      <c r="V196" s="7">
        <f t="shared" si="40"/>
        <v>19.907407407407408</v>
      </c>
      <c r="W196" s="7">
        <f t="shared" si="40"/>
        <v>11.25</v>
      </c>
      <c r="X196" s="7">
        <f t="shared" si="40"/>
        <v>6.8518518518518521</v>
      </c>
      <c r="Y196" s="7">
        <f t="shared" si="40"/>
        <v>4.7477744807121658</v>
      </c>
      <c r="Z196" s="7">
        <f t="shared" si="40"/>
        <v>4.6280991735537196</v>
      </c>
      <c r="AA196" s="7">
        <f t="shared" si="40"/>
        <v>3.5260115606936417</v>
      </c>
      <c r="AB196" s="7">
        <f t="shared" si="40"/>
        <v>2.9629629629629632</v>
      </c>
      <c r="AC196" s="7">
        <f t="shared" si="40"/>
        <v>2.8323699421965318</v>
      </c>
      <c r="AD196" s="7"/>
    </row>
    <row r="197" spans="1:30">
      <c r="A197" t="s">
        <v>138</v>
      </c>
      <c r="B197" s="7">
        <f t="shared" si="24"/>
        <v>587.49999999999989</v>
      </c>
      <c r="C197" s="7"/>
      <c r="D197" s="7">
        <f t="shared" si="34"/>
        <v>311.61417322834643</v>
      </c>
      <c r="E197" s="7">
        <f t="shared" si="34"/>
        <v>191.69329073482427</v>
      </c>
      <c r="F197" s="7">
        <f t="shared" si="34"/>
        <v>225.4335260115607</v>
      </c>
      <c r="G197" s="7">
        <f t="shared" si="34"/>
        <v>413.04347826086956</v>
      </c>
      <c r="H197" s="7">
        <f t="shared" si="34"/>
        <v>364.23841059602648</v>
      </c>
      <c r="I197" s="7">
        <f t="shared" si="34"/>
        <v>260</v>
      </c>
      <c r="J197" s="7">
        <f t="shared" si="34"/>
        <v>297.24409448818898</v>
      </c>
      <c r="K197" s="7">
        <f t="shared" si="34"/>
        <v>188.0597014925373</v>
      </c>
      <c r="L197" s="7">
        <f t="shared" si="28"/>
        <v>47.916666666666671</v>
      </c>
      <c r="M197" s="7">
        <f t="shared" si="35"/>
        <v>157.63546798029554</v>
      </c>
      <c r="N197" s="7"/>
      <c r="O197" s="7">
        <f t="shared" si="36"/>
        <v>38.666666666666664</v>
      </c>
      <c r="P197" s="7"/>
      <c r="Q197" s="7"/>
      <c r="R197" s="7">
        <f t="shared" si="37"/>
        <v>33.372921615201903</v>
      </c>
      <c r="S197" s="7"/>
      <c r="T197" s="7">
        <f t="shared" ref="T197:AC197" si="41">T36/T$5</f>
        <v>30.081300813008131</v>
      </c>
      <c r="U197" s="7">
        <f t="shared" si="41"/>
        <v>29.62025316455696</v>
      </c>
      <c r="V197" s="7">
        <f t="shared" si="41"/>
        <v>19.444444444444446</v>
      </c>
      <c r="W197" s="7">
        <f t="shared" si="41"/>
        <v>10.875</v>
      </c>
      <c r="X197" s="7">
        <f t="shared" si="41"/>
        <v>6.481481481481481</v>
      </c>
      <c r="Y197" s="7">
        <f t="shared" si="41"/>
        <v>3.857566765578635</v>
      </c>
      <c r="Z197" s="7">
        <f t="shared" si="41"/>
        <v>4.2975206611570247</v>
      </c>
      <c r="AA197" s="7">
        <f t="shared" si="41"/>
        <v>3.1791907514450872</v>
      </c>
      <c r="AB197" s="7">
        <f t="shared" si="41"/>
        <v>2.592592592592593</v>
      </c>
      <c r="AC197" s="7">
        <f t="shared" si="41"/>
        <v>2.3410404624277459</v>
      </c>
      <c r="AD197" s="7"/>
    </row>
    <row r="198" spans="1:30">
      <c r="A198" t="s">
        <v>138</v>
      </c>
      <c r="B198" s="7">
        <f t="shared" si="24"/>
        <v>143.75</v>
      </c>
      <c r="C198" s="7"/>
      <c r="D198" s="7">
        <f t="shared" si="34"/>
        <v>440.55118110236219</v>
      </c>
      <c r="E198" s="7">
        <f t="shared" si="34"/>
        <v>351.43769968051117</v>
      </c>
      <c r="F198" s="7">
        <f t="shared" si="34"/>
        <v>462.42774566473992</v>
      </c>
      <c r="G198" s="7">
        <f t="shared" si="34"/>
        <v>769.56521739130426</v>
      </c>
      <c r="H198" s="7">
        <f t="shared" si="34"/>
        <v>629.13907284768209</v>
      </c>
      <c r="I198" s="7">
        <f t="shared" si="34"/>
        <v>105.65217391304348</v>
      </c>
      <c r="J198" s="7">
        <f t="shared" si="34"/>
        <v>531.49606299212599</v>
      </c>
      <c r="K198" s="7">
        <f t="shared" si="34"/>
        <v>382.83582089552237</v>
      </c>
      <c r="L198" s="7">
        <f t="shared" si="28"/>
        <v>76.3888888888889</v>
      </c>
      <c r="M198" s="7">
        <f t="shared" si="35"/>
        <v>320.19704433497537</v>
      </c>
      <c r="N198" s="7"/>
      <c r="O198" s="7">
        <f t="shared" si="36"/>
        <v>86</v>
      </c>
      <c r="P198" s="7"/>
      <c r="Q198" s="7"/>
      <c r="R198" s="7">
        <f t="shared" si="37"/>
        <v>68.88361045130641</v>
      </c>
      <c r="S198" s="7"/>
      <c r="T198" s="7">
        <f t="shared" ref="T198:AC198" si="42">T37/T$5</f>
        <v>55.284552845528452</v>
      </c>
      <c r="U198" s="7">
        <f t="shared" si="42"/>
        <v>23.734177215189874</v>
      </c>
      <c r="V198" s="7">
        <f t="shared" si="42"/>
        <v>32.407407407407405</v>
      </c>
      <c r="W198" s="7">
        <f t="shared" si="42"/>
        <v>17.625</v>
      </c>
      <c r="X198" s="7">
        <f t="shared" si="42"/>
        <v>10.555555555555555</v>
      </c>
      <c r="Y198" s="7">
        <f t="shared" si="42"/>
        <v>6.5281899109792283</v>
      </c>
      <c r="Z198" s="7">
        <f t="shared" si="42"/>
        <v>6.776859504132231</v>
      </c>
      <c r="AA198" s="7">
        <f t="shared" si="42"/>
        <v>5.0289017341040463</v>
      </c>
      <c r="AB198" s="7">
        <f t="shared" si="42"/>
        <v>4.2592592592592595</v>
      </c>
      <c r="AC198" s="7">
        <f t="shared" si="42"/>
        <v>3.9017341040462434</v>
      </c>
      <c r="AD198" s="7"/>
    </row>
    <row r="199" spans="1:30">
      <c r="A199" t="s">
        <v>138</v>
      </c>
      <c r="B199" s="7">
        <f t="shared" si="24"/>
        <v>681.25</v>
      </c>
      <c r="C199" s="7">
        <f>C38/C$5</f>
        <v>356.60831509846827</v>
      </c>
      <c r="D199" s="7">
        <f t="shared" si="34"/>
        <v>563.11220472440948</v>
      </c>
      <c r="E199" s="7">
        <f t="shared" si="34"/>
        <v>422.68370607028754</v>
      </c>
      <c r="F199" s="7">
        <f t="shared" si="34"/>
        <v>346.82080924855495</v>
      </c>
      <c r="G199" s="7">
        <f t="shared" si="34"/>
        <v>620.41304347826076</v>
      </c>
      <c r="H199" s="7">
        <f t="shared" si="34"/>
        <v>534.43708609271528</v>
      </c>
      <c r="I199" s="7">
        <f t="shared" si="34"/>
        <v>252.60869565217391</v>
      </c>
      <c r="J199" s="7">
        <f t="shared" si="34"/>
        <v>436.9094488188976</v>
      </c>
      <c r="K199" s="7">
        <f t="shared" si="34"/>
        <v>314.23134328358208</v>
      </c>
      <c r="L199" s="7">
        <f t="shared" si="28"/>
        <v>62.152777777777779</v>
      </c>
      <c r="M199" s="7">
        <f t="shared" si="35"/>
        <v>242.01970443349754</v>
      </c>
      <c r="N199" s="7">
        <f>N38/N$5</f>
        <v>192.01835443037973</v>
      </c>
      <c r="O199" s="7">
        <f t="shared" si="36"/>
        <v>89.333333333333343</v>
      </c>
      <c r="P199" s="7">
        <f>P38/P$5</f>
        <v>175.04024144869217</v>
      </c>
      <c r="Q199" s="7">
        <f>Q38/Q$5</f>
        <v>66.141975308641975</v>
      </c>
      <c r="R199" s="7">
        <f t="shared" si="37"/>
        <v>52.476247030878866</v>
      </c>
      <c r="S199" s="7">
        <f>S38/S$5</f>
        <v>42.819383259911895</v>
      </c>
      <c r="T199" s="7">
        <f t="shared" ref="T199:AC199" si="43">T38/T$5</f>
        <v>46.422764227642276</v>
      </c>
      <c r="U199" s="7">
        <f t="shared" si="43"/>
        <v>35.569620253164558</v>
      </c>
      <c r="V199" s="7">
        <f t="shared" si="43"/>
        <v>30.717592592592592</v>
      </c>
      <c r="W199" s="7">
        <f t="shared" si="43"/>
        <v>15.5</v>
      </c>
      <c r="X199" s="7">
        <f t="shared" si="43"/>
        <v>8.5</v>
      </c>
      <c r="Y199" s="7">
        <f t="shared" si="43"/>
        <v>5.4540059347181007</v>
      </c>
      <c r="Z199" s="7">
        <f t="shared" si="43"/>
        <v>5.454545454545455</v>
      </c>
      <c r="AA199" s="7">
        <f t="shared" si="43"/>
        <v>3.8728323699421972</v>
      </c>
      <c r="AB199" s="7">
        <f t="shared" si="43"/>
        <v>3.333333333333333</v>
      </c>
      <c r="AC199" s="7">
        <f t="shared" si="43"/>
        <v>3.0057803468208095</v>
      </c>
      <c r="AD199" s="7">
        <f>AD38/AD$5</f>
        <v>2.592592592592593</v>
      </c>
    </row>
    <row r="200" spans="1:30">
      <c r="A200" t="s">
        <v>138</v>
      </c>
      <c r="B200" s="7">
        <f t="shared" si="24"/>
        <v>381.25</v>
      </c>
      <c r="C200" s="7">
        <f>C39/C$5</f>
        <v>414.09190371991247</v>
      </c>
      <c r="D200" s="7">
        <f t="shared" si="34"/>
        <v>689.22637795275591</v>
      </c>
      <c r="E200" s="7">
        <f t="shared" si="34"/>
        <v>339.29712460063894</v>
      </c>
      <c r="F200" s="7">
        <f t="shared" si="34"/>
        <v>277.45664739884393</v>
      </c>
      <c r="G200" s="7">
        <f t="shared" si="34"/>
        <v>376.5</v>
      </c>
      <c r="H200" s="7">
        <f t="shared" si="34"/>
        <v>284.43708609271522</v>
      </c>
      <c r="I200" s="7">
        <f t="shared" si="34"/>
        <v>305.6521739130435</v>
      </c>
      <c r="J200" s="7">
        <f t="shared" si="34"/>
        <v>296.92913385826773</v>
      </c>
      <c r="K200" s="7">
        <f t="shared" si="34"/>
        <v>212.3955223880597</v>
      </c>
      <c r="L200" s="7">
        <f t="shared" si="28"/>
        <v>44.652777777777779</v>
      </c>
      <c r="M200" s="7">
        <f t="shared" si="35"/>
        <v>160.73891625615764</v>
      </c>
      <c r="N200" s="7">
        <f>N39/N$5</f>
        <v>99.40569620253163</v>
      </c>
      <c r="O200" s="7">
        <f t="shared" si="36"/>
        <v>30.666666666666668</v>
      </c>
      <c r="P200" s="7">
        <f>P39/P$5</f>
        <v>114.54728370221328</v>
      </c>
      <c r="Q200" s="7">
        <f>Q39/Q$5</f>
        <v>43.24074074074074</v>
      </c>
      <c r="R200" s="7">
        <f t="shared" si="37"/>
        <v>29.807600950118765</v>
      </c>
      <c r="S200" s="7">
        <f>S39/S$5</f>
        <v>24.977973568281936</v>
      </c>
      <c r="T200" s="7">
        <f t="shared" ref="T200:AC200" si="44">T39/T$5</f>
        <v>33.495934959349597</v>
      </c>
      <c r="U200" s="7">
        <f t="shared" si="44"/>
        <v>21.0126582278481</v>
      </c>
      <c r="V200" s="7">
        <f t="shared" si="44"/>
        <v>20.532407407407405</v>
      </c>
      <c r="W200" s="7">
        <f t="shared" si="44"/>
        <v>10.5</v>
      </c>
      <c r="X200" s="7">
        <f t="shared" si="44"/>
        <v>6.2407407407407405</v>
      </c>
      <c r="Y200" s="7">
        <f t="shared" si="44"/>
        <v>4.6409495548961424</v>
      </c>
      <c r="Z200" s="7">
        <f t="shared" si="44"/>
        <v>4.4628099173553721</v>
      </c>
      <c r="AA200" s="7">
        <f t="shared" si="44"/>
        <v>3.554913294797688</v>
      </c>
      <c r="AB200" s="7">
        <f t="shared" si="44"/>
        <v>3.333333333333333</v>
      </c>
      <c r="AC200" s="7">
        <f t="shared" si="44"/>
        <v>3.0924855491329484</v>
      </c>
      <c r="AD200" s="7">
        <f>AD39/AD$5</f>
        <v>2.9629629629629632</v>
      </c>
    </row>
    <row r="201" spans="1:30">
      <c r="A201" t="s">
        <v>138</v>
      </c>
      <c r="B201" s="7">
        <f t="shared" si="24"/>
        <v>500</v>
      </c>
      <c r="C201" s="7"/>
      <c r="D201" s="7">
        <f t="shared" si="34"/>
        <v>576.57480314960628</v>
      </c>
      <c r="E201" s="7">
        <f t="shared" si="34"/>
        <v>223.64217252396165</v>
      </c>
      <c r="F201" s="7">
        <f t="shared" si="34"/>
        <v>312.13872832369947</v>
      </c>
      <c r="G201" s="7">
        <f t="shared" si="34"/>
        <v>434.78260869565213</v>
      </c>
      <c r="H201" s="7">
        <f t="shared" si="34"/>
        <v>327.81456953642385</v>
      </c>
      <c r="I201" s="7">
        <f t="shared" si="34"/>
        <v>224.34782608695653</v>
      </c>
      <c r="J201" s="7">
        <f t="shared" si="34"/>
        <v>332.67716535433073</v>
      </c>
      <c r="K201" s="7">
        <f t="shared" si="34"/>
        <v>212.68656716417908</v>
      </c>
      <c r="L201" s="7">
        <f t="shared" si="28"/>
        <v>59.027777777777786</v>
      </c>
      <c r="M201" s="7">
        <f t="shared" si="35"/>
        <v>177.33990147783251</v>
      </c>
      <c r="N201" s="7"/>
      <c r="O201" s="7">
        <f t="shared" si="36"/>
        <v>54.000000000000007</v>
      </c>
      <c r="P201" s="7"/>
      <c r="Q201" s="7"/>
      <c r="R201" s="7">
        <f t="shared" si="37"/>
        <v>27.790973871733968</v>
      </c>
      <c r="S201" s="7"/>
      <c r="T201" s="7">
        <f t="shared" ref="T201:AC201" si="45">T40/T$5</f>
        <v>30.894308943089431</v>
      </c>
      <c r="U201" s="7">
        <f t="shared" si="45"/>
        <v>21.265822784810126</v>
      </c>
      <c r="V201" s="7">
        <f t="shared" si="45"/>
        <v>19.675925925925927</v>
      </c>
      <c r="W201" s="7">
        <f t="shared" si="45"/>
        <v>10.75</v>
      </c>
      <c r="X201" s="7">
        <f t="shared" si="45"/>
        <v>6.481481481481481</v>
      </c>
      <c r="Y201" s="7">
        <f t="shared" si="45"/>
        <v>4.154302670623145</v>
      </c>
      <c r="Z201" s="7">
        <f t="shared" si="45"/>
        <v>4.3801652892561984</v>
      </c>
      <c r="AA201" s="7">
        <f t="shared" si="45"/>
        <v>3.3815028901734103</v>
      </c>
      <c r="AB201" s="7">
        <f t="shared" si="45"/>
        <v>2.9629629629629632</v>
      </c>
      <c r="AC201" s="7">
        <f t="shared" si="45"/>
        <v>2.6878612716763008</v>
      </c>
      <c r="AD201" s="7"/>
    </row>
    <row r="202" spans="1:30">
      <c r="A202" t="s">
        <v>138</v>
      </c>
      <c r="B202" s="7">
        <f t="shared" si="24"/>
        <v>212.5</v>
      </c>
      <c r="C202" s="7"/>
      <c r="D202" s="7">
        <f t="shared" si="34"/>
        <v>461.41732283464569</v>
      </c>
      <c r="E202" s="7">
        <f t="shared" si="34"/>
        <v>479.23322683706067</v>
      </c>
      <c r="F202" s="7">
        <f t="shared" si="34"/>
        <v>445.08670520231215</v>
      </c>
      <c r="G202" s="7">
        <f t="shared" si="34"/>
        <v>741.30434782608688</v>
      </c>
      <c r="H202" s="7">
        <f t="shared" si="34"/>
        <v>662.25165562913901</v>
      </c>
      <c r="I202" s="7">
        <f t="shared" si="34"/>
        <v>296.95652173913044</v>
      </c>
      <c r="J202" s="7">
        <f t="shared" si="34"/>
        <v>466.53543307086613</v>
      </c>
      <c r="K202" s="7">
        <f t="shared" si="34"/>
        <v>310.44776119402985</v>
      </c>
      <c r="L202" s="7">
        <f t="shared" si="28"/>
        <v>76.3888888888889</v>
      </c>
      <c r="M202" s="7">
        <f t="shared" si="35"/>
        <v>261.08374384236453</v>
      </c>
      <c r="N202" s="7"/>
      <c r="O202" s="7">
        <f t="shared" si="36"/>
        <v>80.666666666666671</v>
      </c>
      <c r="P202" s="7"/>
      <c r="Q202" s="7"/>
      <c r="R202" s="7">
        <f t="shared" si="37"/>
        <v>63.539192399049881</v>
      </c>
      <c r="S202" s="7"/>
      <c r="T202" s="7">
        <f t="shared" ref="T202:AC202" si="46">T41/T$5</f>
        <v>47.967479674796749</v>
      </c>
      <c r="U202" s="7">
        <f t="shared" si="46"/>
        <v>29.49367088607595</v>
      </c>
      <c r="V202" s="7">
        <f t="shared" si="46"/>
        <v>30.092592592592592</v>
      </c>
      <c r="W202" s="7">
        <f t="shared" si="46"/>
        <v>16.625</v>
      </c>
      <c r="X202" s="7">
        <f t="shared" si="46"/>
        <v>10</v>
      </c>
      <c r="Y202" s="7">
        <f t="shared" si="46"/>
        <v>6.5281899109792283</v>
      </c>
      <c r="Z202" s="7">
        <f t="shared" si="46"/>
        <v>6.6942148760330582</v>
      </c>
      <c r="AA202" s="7">
        <f t="shared" si="46"/>
        <v>4.8554913294797686</v>
      </c>
      <c r="AB202" s="7">
        <f t="shared" si="46"/>
        <v>4.0740740740740744</v>
      </c>
      <c r="AC202" s="7">
        <f t="shared" si="46"/>
        <v>3.8728323699421972</v>
      </c>
      <c r="AD202" s="7"/>
    </row>
    <row r="203" spans="1:30">
      <c r="A203" t="s">
        <v>138</v>
      </c>
      <c r="B203" s="7">
        <f t="shared" si="24"/>
        <v>625</v>
      </c>
      <c r="C203" s="7"/>
      <c r="D203" s="7">
        <f t="shared" si="34"/>
        <v>342.71653543307087</v>
      </c>
      <c r="E203" s="7">
        <f t="shared" si="34"/>
        <v>271.56549520766771</v>
      </c>
      <c r="F203" s="7">
        <f t="shared" si="34"/>
        <v>289.01734104046244</v>
      </c>
      <c r="G203" s="7">
        <f t="shared" si="34"/>
        <v>513.04347826086951</v>
      </c>
      <c r="H203" s="7">
        <f t="shared" si="34"/>
        <v>430.46357615894038</v>
      </c>
      <c r="I203" s="7">
        <f t="shared" si="34"/>
        <v>164.3478260869565</v>
      </c>
      <c r="J203" s="7">
        <f t="shared" si="34"/>
        <v>332.67716535433073</v>
      </c>
      <c r="K203" s="7">
        <f t="shared" si="34"/>
        <v>213.43283582089552</v>
      </c>
      <c r="L203" s="7">
        <f t="shared" si="28"/>
        <v>50.69444444444445</v>
      </c>
      <c r="M203" s="7">
        <f t="shared" si="35"/>
        <v>177.33990147783251</v>
      </c>
      <c r="N203" s="7"/>
      <c r="O203" s="7">
        <f t="shared" si="36"/>
        <v>50</v>
      </c>
      <c r="P203" s="7"/>
      <c r="Q203" s="7"/>
      <c r="R203" s="7">
        <f t="shared" si="37"/>
        <v>38.242280285035626</v>
      </c>
      <c r="S203" s="7"/>
      <c r="T203" s="7">
        <f t="shared" ref="T203:AC203" si="47">T42/T$5</f>
        <v>30.894308943089431</v>
      </c>
      <c r="U203" s="7">
        <f t="shared" si="47"/>
        <v>23.291139240506329</v>
      </c>
      <c r="V203" s="7">
        <f t="shared" si="47"/>
        <v>21.064814814814813</v>
      </c>
      <c r="W203" s="7">
        <f t="shared" si="47"/>
        <v>11.125</v>
      </c>
      <c r="X203" s="7">
        <f t="shared" si="47"/>
        <v>6.6666666666666661</v>
      </c>
      <c r="Y203" s="7">
        <f t="shared" si="47"/>
        <v>4.4510385756676554</v>
      </c>
      <c r="Z203" s="7">
        <f t="shared" si="47"/>
        <v>4.4628099173553721</v>
      </c>
      <c r="AA203" s="7">
        <f t="shared" si="47"/>
        <v>3.4104046242774566</v>
      </c>
      <c r="AB203" s="7">
        <f t="shared" si="47"/>
        <v>2.9629629629629632</v>
      </c>
      <c r="AC203" s="7">
        <f t="shared" si="47"/>
        <v>2.7745664739884393</v>
      </c>
      <c r="AD203" s="7"/>
    </row>
    <row r="204" spans="1:30">
      <c r="A204" t="s">
        <v>138</v>
      </c>
      <c r="B204" s="7">
        <f t="shared" si="24"/>
        <v>562.5</v>
      </c>
      <c r="C204" s="7">
        <f>C43/C$5</f>
        <v>356.45514223194749</v>
      </c>
      <c r="D204" s="7">
        <f t="shared" si="34"/>
        <v>269.68110236220474</v>
      </c>
      <c r="E204" s="7">
        <f t="shared" si="34"/>
        <v>169.3290734824281</v>
      </c>
      <c r="F204" s="7">
        <f t="shared" si="34"/>
        <v>136.99421965317921</v>
      </c>
      <c r="G204" s="7">
        <f t="shared" si="34"/>
        <v>256.23913043478262</v>
      </c>
      <c r="H204" s="7">
        <f t="shared" si="34"/>
        <v>235.43046357615893</v>
      </c>
      <c r="I204" s="7">
        <f t="shared" si="34"/>
        <v>126.5217391304348</v>
      </c>
      <c r="J204" s="7">
        <f t="shared" si="34"/>
        <v>167.08661417322833</v>
      </c>
      <c r="K204" s="7">
        <f t="shared" si="34"/>
        <v>119.93283582089552</v>
      </c>
      <c r="L204" s="7">
        <f t="shared" si="28"/>
        <v>23.055555555555557</v>
      </c>
      <c r="M204" s="7">
        <f t="shared" si="35"/>
        <v>93.251231527093594</v>
      </c>
      <c r="N204" s="7">
        <f>N43/N$5</f>
        <v>128.07911392405063</v>
      </c>
      <c r="O204" s="7">
        <f t="shared" si="36"/>
        <v>19.333333333333332</v>
      </c>
      <c r="P204" s="7">
        <f>P43/P$5</f>
        <v>67.555331991951718</v>
      </c>
      <c r="Q204" s="7">
        <f>Q43/Q$5</f>
        <v>25.617283950617285</v>
      </c>
      <c r="R204" s="7">
        <f t="shared" si="37"/>
        <v>18.978622327790976</v>
      </c>
      <c r="S204" s="7">
        <f>S43/S$5</f>
        <v>18.14977973568282</v>
      </c>
      <c r="T204" s="7">
        <f t="shared" ref="T204:AC204" si="48">T43/T$5</f>
        <v>18.617886178861788</v>
      </c>
      <c r="U204" s="7">
        <f t="shared" si="48"/>
        <v>24.936708860759492</v>
      </c>
      <c r="V204" s="7">
        <f t="shared" si="48"/>
        <v>12.12962962962963</v>
      </c>
      <c r="W204" s="7">
        <f t="shared" si="48"/>
        <v>6.25</v>
      </c>
      <c r="X204" s="7">
        <f t="shared" si="48"/>
        <v>3.5925925925925921</v>
      </c>
      <c r="Y204" s="7">
        <f t="shared" si="48"/>
        <v>2.513353115727003</v>
      </c>
      <c r="Z204" s="7">
        <f t="shared" si="48"/>
        <v>2.4793388429752068</v>
      </c>
      <c r="AA204" s="7">
        <f t="shared" si="48"/>
        <v>1.9075144508670523</v>
      </c>
      <c r="AB204" s="7">
        <f t="shared" si="48"/>
        <v>1.8518518518518521</v>
      </c>
      <c r="AC204" s="7">
        <f t="shared" si="48"/>
        <v>1.5895953757225436</v>
      </c>
      <c r="AD204" s="7">
        <f>AD43/AD$5</f>
        <v>1.4814814814814816</v>
      </c>
    </row>
    <row r="205" spans="1:30">
      <c r="A205" t="s">
        <v>138</v>
      </c>
      <c r="B205" s="7">
        <f t="shared" si="24"/>
        <v>374.99999999999994</v>
      </c>
      <c r="C205" s="7">
        <f>C44/C$5</f>
        <v>420.72210065645515</v>
      </c>
      <c r="D205" s="7">
        <f t="shared" si="34"/>
        <v>224.09448818897638</v>
      </c>
      <c r="E205" s="7">
        <f t="shared" si="34"/>
        <v>172.36421725239614</v>
      </c>
      <c r="F205" s="7">
        <f t="shared" si="34"/>
        <v>135.83815028901736</v>
      </c>
      <c r="G205" s="7">
        <f t="shared" si="34"/>
        <v>274.54347826086956</v>
      </c>
      <c r="H205" s="7">
        <f t="shared" si="34"/>
        <v>281.45695364238412</v>
      </c>
      <c r="I205" s="7">
        <f t="shared" si="34"/>
        <v>217.82608695652172</v>
      </c>
      <c r="J205" s="7">
        <f t="shared" si="34"/>
        <v>158.91732283464569</v>
      </c>
      <c r="K205" s="7">
        <f t="shared" si="34"/>
        <v>113.69402985074626</v>
      </c>
      <c r="L205" s="7">
        <f t="shared" si="28"/>
        <v>27.013888888888893</v>
      </c>
      <c r="M205" s="7">
        <f t="shared" si="35"/>
        <v>88.128078817733993</v>
      </c>
      <c r="N205" s="7">
        <f>N44/N$5</f>
        <v>50.824050632911387</v>
      </c>
      <c r="O205" s="7">
        <f t="shared" si="36"/>
        <v>20.666666666666668</v>
      </c>
      <c r="P205" s="7">
        <f>P44/P$5</f>
        <v>64.25553319919517</v>
      </c>
      <c r="Q205" s="7">
        <f>Q44/Q$5</f>
        <v>25.339506172839506</v>
      </c>
      <c r="R205" s="7">
        <f t="shared" si="37"/>
        <v>19.359857482185273</v>
      </c>
      <c r="S205" s="7">
        <f>S44/S$5</f>
        <v>19.383259911894275</v>
      </c>
      <c r="T205" s="7">
        <f t="shared" ref="T205:AC205" si="49">T44/T$5</f>
        <v>18.211382113821141</v>
      </c>
      <c r="U205" s="7">
        <f t="shared" si="49"/>
        <v>25.949367088607591</v>
      </c>
      <c r="V205" s="7">
        <f t="shared" si="49"/>
        <v>12.314814814814815</v>
      </c>
      <c r="W205" s="7">
        <f t="shared" si="49"/>
        <v>6.625</v>
      </c>
      <c r="X205" s="7">
        <f t="shared" si="49"/>
        <v>4.0740740740740744</v>
      </c>
      <c r="Y205" s="7">
        <f t="shared" si="49"/>
        <v>2.7833827893175074</v>
      </c>
      <c r="Z205" s="7">
        <f t="shared" si="49"/>
        <v>2.8925619834710741</v>
      </c>
      <c r="AA205" s="7">
        <f t="shared" si="49"/>
        <v>2.1965317919075145</v>
      </c>
      <c r="AB205" s="7">
        <f t="shared" si="49"/>
        <v>2.0370370370370372</v>
      </c>
      <c r="AC205" s="7">
        <f t="shared" si="49"/>
        <v>1.7919075144508672</v>
      </c>
      <c r="AD205" s="7">
        <f>AD44/AD$5</f>
        <v>1.6666666666666665</v>
      </c>
    </row>
    <row r="206" spans="1:30">
      <c r="A206" t="s">
        <v>138</v>
      </c>
      <c r="B206" s="7">
        <f t="shared" si="24"/>
        <v>400</v>
      </c>
      <c r="C206" s="7"/>
      <c r="D206" s="7">
        <f t="shared" si="34"/>
        <v>376.37795275590548</v>
      </c>
      <c r="E206" s="7">
        <f t="shared" si="34"/>
        <v>207.66773162939296</v>
      </c>
      <c r="F206" s="7">
        <f t="shared" si="34"/>
        <v>150.28901734104048</v>
      </c>
      <c r="G206" s="7">
        <f t="shared" si="34"/>
        <v>326.08695652173913</v>
      </c>
      <c r="H206" s="7">
        <f t="shared" si="34"/>
        <v>301.32450331125824</v>
      </c>
      <c r="I206" s="7">
        <f t="shared" si="34"/>
        <v>125.21739130434783</v>
      </c>
      <c r="J206" s="7">
        <f t="shared" si="34"/>
        <v>208.66141732283464</v>
      </c>
      <c r="K206" s="7">
        <f t="shared" si="34"/>
        <v>146.26865671641789</v>
      </c>
      <c r="L206" s="7">
        <f t="shared" si="28"/>
        <v>34.027777777777786</v>
      </c>
      <c r="M206" s="7">
        <f t="shared" si="35"/>
        <v>113.30049261083744</v>
      </c>
      <c r="N206" s="7"/>
      <c r="O206" s="7">
        <f t="shared" si="36"/>
        <v>12.666666666666668</v>
      </c>
      <c r="P206" s="7"/>
      <c r="Q206" s="7"/>
      <c r="R206" s="7">
        <f t="shared" si="37"/>
        <v>31.472684085510689</v>
      </c>
      <c r="S206" s="7"/>
      <c r="T206" s="7">
        <f t="shared" ref="T206:AC206" si="50">T45/T$5</f>
        <v>25.203252032520325</v>
      </c>
      <c r="U206" s="7">
        <f t="shared" si="50"/>
        <v>31.012658227848103</v>
      </c>
      <c r="V206" s="7">
        <f t="shared" si="50"/>
        <v>16.435185185185183</v>
      </c>
      <c r="W206" s="7">
        <f t="shared" si="50"/>
        <v>8.625</v>
      </c>
      <c r="X206" s="7">
        <f t="shared" si="50"/>
        <v>5.1851851851851842</v>
      </c>
      <c r="Y206" s="7">
        <f t="shared" si="50"/>
        <v>3.5608308605341246</v>
      </c>
      <c r="Z206" s="7">
        <f t="shared" si="50"/>
        <v>3.553719008264463</v>
      </c>
      <c r="AA206" s="7">
        <f t="shared" si="50"/>
        <v>2.6589595375722546</v>
      </c>
      <c r="AB206" s="7">
        <f t="shared" si="50"/>
        <v>2.4074074074074074</v>
      </c>
      <c r="AC206" s="7">
        <f t="shared" si="50"/>
        <v>2.2832369942196533</v>
      </c>
      <c r="AD206" s="7"/>
    </row>
    <row r="207" spans="1:30">
      <c r="A207" t="s">
        <v>138</v>
      </c>
      <c r="B207" s="7"/>
      <c r="C207" s="7">
        <f t="shared" ref="C207:G216" si="51">C46/C$5</f>
        <v>358.8621444201313</v>
      </c>
      <c r="D207" s="7">
        <f t="shared" si="51"/>
        <v>386.61417322834643</v>
      </c>
      <c r="E207" s="7">
        <f t="shared" si="51"/>
        <v>298.72204472843447</v>
      </c>
      <c r="F207" s="7">
        <f t="shared" si="51"/>
        <v>260.11560693641621</v>
      </c>
      <c r="G207" s="7">
        <f t="shared" si="51"/>
        <v>339.13043478260869</v>
      </c>
      <c r="H207" s="7"/>
      <c r="I207" s="7">
        <f t="shared" ref="I207:K226" si="52">I46/I$5</f>
        <v>235.21739130434784</v>
      </c>
      <c r="J207" s="7">
        <f t="shared" si="52"/>
        <v>297.24409448818898</v>
      </c>
      <c r="K207" s="7">
        <f t="shared" si="52"/>
        <v>209.70149253731341</v>
      </c>
      <c r="L207" s="7">
        <f t="shared" si="28"/>
        <v>52.777777777777779</v>
      </c>
      <c r="M207" s="7">
        <f t="shared" si="35"/>
        <v>151.23152709359604</v>
      </c>
      <c r="N207" s="7">
        <f t="shared" ref="N207:N238" si="53">N46/N$5</f>
        <v>97.151898734177209</v>
      </c>
      <c r="O207" s="7">
        <f t="shared" si="36"/>
        <v>36.666666666666671</v>
      </c>
      <c r="P207" s="7">
        <f t="shared" ref="P207:Q226" si="54">P46/P$5</f>
        <v>106.63983903420524</v>
      </c>
      <c r="Q207" s="7">
        <f t="shared" si="54"/>
        <v>41.049382716049386</v>
      </c>
      <c r="R207" s="7">
        <f t="shared" si="37"/>
        <v>24.228028503562946</v>
      </c>
      <c r="S207" s="7"/>
      <c r="T207" s="7">
        <f t="shared" ref="T207:AC207" si="55">T46/T$5</f>
        <v>29.349593495934958</v>
      </c>
      <c r="U207" s="7">
        <f t="shared" si="55"/>
        <v>18.734177215189874</v>
      </c>
      <c r="V207" s="7">
        <f t="shared" si="55"/>
        <v>19.050925925925927</v>
      </c>
      <c r="W207" s="7">
        <f t="shared" si="55"/>
        <v>13.375</v>
      </c>
      <c r="X207" s="7">
        <f t="shared" si="55"/>
        <v>7.7037037037037033</v>
      </c>
      <c r="Y207" s="7">
        <f t="shared" si="55"/>
        <v>3.5608308605341246</v>
      </c>
      <c r="Z207" s="7">
        <f t="shared" si="55"/>
        <v>4.3801652892561984</v>
      </c>
      <c r="AA207" s="7">
        <f t="shared" si="55"/>
        <v>3.2947976878612715</v>
      </c>
      <c r="AB207" s="7">
        <f t="shared" si="55"/>
        <v>3.333333333333333</v>
      </c>
      <c r="AC207" s="7">
        <f t="shared" si="55"/>
        <v>3.0346820809248558</v>
      </c>
      <c r="AD207" s="7">
        <f t="shared" ref="AD207:AD238" si="56">AD46/AD$5</f>
        <v>2.7777777777777777</v>
      </c>
    </row>
    <row r="208" spans="1:30">
      <c r="A208" t="s">
        <v>138</v>
      </c>
      <c r="B208" s="7"/>
      <c r="C208" s="7">
        <f t="shared" si="51"/>
        <v>343.54485776805251</v>
      </c>
      <c r="D208" s="7">
        <f t="shared" si="51"/>
        <v>423.03149606299212</v>
      </c>
      <c r="E208" s="7">
        <f t="shared" si="51"/>
        <v>329.07348242811503</v>
      </c>
      <c r="F208" s="7">
        <f t="shared" si="51"/>
        <v>277.45664739884393</v>
      </c>
      <c r="G208" s="7">
        <f t="shared" si="51"/>
        <v>32.608695652173914</v>
      </c>
      <c r="H208" s="7"/>
      <c r="I208" s="7">
        <f t="shared" si="52"/>
        <v>271.73913043478262</v>
      </c>
      <c r="J208" s="7">
        <f t="shared" si="52"/>
        <v>314.96062992125985</v>
      </c>
      <c r="K208" s="7">
        <f t="shared" si="52"/>
        <v>255.2238805970149</v>
      </c>
      <c r="L208" s="7">
        <f t="shared" si="28"/>
        <v>51.94444444444445</v>
      </c>
      <c r="M208" s="7">
        <f t="shared" si="35"/>
        <v>160.59113300492609</v>
      </c>
      <c r="N208" s="7">
        <f t="shared" si="53"/>
        <v>101.39240506329114</v>
      </c>
      <c r="O208" s="7">
        <f t="shared" si="36"/>
        <v>46</v>
      </c>
      <c r="P208" s="7">
        <f t="shared" si="54"/>
        <v>113.68209255533199</v>
      </c>
      <c r="Q208" s="7">
        <f t="shared" si="54"/>
        <v>42.592592592592595</v>
      </c>
      <c r="R208" s="7">
        <f t="shared" si="37"/>
        <v>24.940617577197148</v>
      </c>
      <c r="S208" s="7"/>
      <c r="T208" s="7">
        <f t="shared" ref="T208:AC208" si="57">T47/T$5</f>
        <v>30.325203252032519</v>
      </c>
      <c r="U208" s="7">
        <f t="shared" si="57"/>
        <v>21.202531645569621</v>
      </c>
      <c r="V208" s="7">
        <f t="shared" si="57"/>
        <v>20.347222222222221</v>
      </c>
      <c r="W208" s="7">
        <f t="shared" si="57"/>
        <v>14.249999999999998</v>
      </c>
      <c r="X208" s="7">
        <f t="shared" si="57"/>
        <v>8.0185185185185173</v>
      </c>
      <c r="Y208" s="7">
        <f t="shared" si="57"/>
        <v>3.857566765578635</v>
      </c>
      <c r="Z208" s="7">
        <f t="shared" si="57"/>
        <v>4.7107438016528924</v>
      </c>
      <c r="AA208" s="7">
        <f t="shared" si="57"/>
        <v>3.6416184971098269</v>
      </c>
      <c r="AB208" s="7">
        <f t="shared" si="57"/>
        <v>3.7037037037037042</v>
      </c>
      <c r="AC208" s="7">
        <f t="shared" si="57"/>
        <v>3.1213872832369947</v>
      </c>
      <c r="AD208" s="7">
        <f t="shared" si="56"/>
        <v>3.1481481481481484</v>
      </c>
    </row>
    <row r="209" spans="1:30">
      <c r="A209" t="s">
        <v>138</v>
      </c>
      <c r="B209" s="7"/>
      <c r="C209" s="7">
        <f t="shared" si="51"/>
        <v>251.64113785557987</v>
      </c>
      <c r="D209" s="7">
        <f t="shared" si="51"/>
        <v>466.92913385826773</v>
      </c>
      <c r="E209" s="7">
        <f t="shared" si="51"/>
        <v>573.48242811501598</v>
      </c>
      <c r="F209" s="7">
        <f t="shared" si="51"/>
        <v>449.71098265895955</v>
      </c>
      <c r="G209" s="7">
        <f t="shared" si="51"/>
        <v>600</v>
      </c>
      <c r="H209" s="7"/>
      <c r="I209" s="7">
        <f t="shared" si="52"/>
        <v>252.60869565217391</v>
      </c>
      <c r="J209" s="7">
        <f t="shared" si="52"/>
        <v>474.40944881889766</v>
      </c>
      <c r="K209" s="7">
        <f t="shared" si="52"/>
        <v>255.97014925373134</v>
      </c>
      <c r="L209" s="7">
        <f t="shared" si="28"/>
        <v>75.277777777777786</v>
      </c>
      <c r="M209" s="7">
        <f t="shared" si="35"/>
        <v>250.73891625615761</v>
      </c>
      <c r="N209" s="7">
        <f t="shared" si="53"/>
        <v>174.30379746835442</v>
      </c>
      <c r="O209" s="7">
        <f t="shared" si="36"/>
        <v>78.666666666666671</v>
      </c>
      <c r="P209" s="7">
        <f t="shared" si="54"/>
        <v>185.11066398390341</v>
      </c>
      <c r="Q209" s="7">
        <f t="shared" si="54"/>
        <v>67.592592592592581</v>
      </c>
      <c r="R209" s="7">
        <f t="shared" si="37"/>
        <v>53.681710213776725</v>
      </c>
      <c r="S209" s="7"/>
      <c r="T209" s="7">
        <f t="shared" ref="T209:AC209" si="58">T48/T$5</f>
        <v>48.617886178861795</v>
      </c>
      <c r="U209" s="7">
        <f t="shared" si="58"/>
        <v>30.506329113924053</v>
      </c>
      <c r="V209" s="7">
        <f t="shared" si="58"/>
        <v>33.101851851851855</v>
      </c>
      <c r="W209" s="7">
        <f t="shared" si="58"/>
        <v>22</v>
      </c>
      <c r="X209" s="7">
        <f t="shared" si="58"/>
        <v>12.685185185185183</v>
      </c>
      <c r="Y209" s="7">
        <f t="shared" si="58"/>
        <v>5.0445103857566762</v>
      </c>
      <c r="Z209" s="7">
        <f t="shared" si="58"/>
        <v>6.5289256198347116</v>
      </c>
      <c r="AA209" s="7">
        <f t="shared" si="58"/>
        <v>4.9421965317919074</v>
      </c>
      <c r="AB209" s="7">
        <f t="shared" si="58"/>
        <v>4.0740740740740744</v>
      </c>
      <c r="AC209" s="7">
        <f t="shared" si="58"/>
        <v>3.6705202312138732</v>
      </c>
      <c r="AD209" s="7">
        <f t="shared" si="56"/>
        <v>3.7037037037037042</v>
      </c>
    </row>
    <row r="210" spans="1:30">
      <c r="A210" t="s">
        <v>138</v>
      </c>
      <c r="B210" s="7"/>
      <c r="C210" s="7">
        <f t="shared" si="51"/>
        <v>245.07658643326039</v>
      </c>
      <c r="D210" s="7">
        <f t="shared" si="51"/>
        <v>384.64566929133855</v>
      </c>
      <c r="E210" s="7">
        <f t="shared" si="51"/>
        <v>533.54632587859419</v>
      </c>
      <c r="F210" s="7">
        <f t="shared" si="51"/>
        <v>421.96531791907518</v>
      </c>
      <c r="G210" s="7">
        <f t="shared" si="51"/>
        <v>530.43478260869563</v>
      </c>
      <c r="H210" s="7"/>
      <c r="I210" s="7">
        <f t="shared" si="52"/>
        <v>179.13043478260872</v>
      </c>
      <c r="J210" s="7">
        <f t="shared" si="52"/>
        <v>480.31496062992125</v>
      </c>
      <c r="K210" s="7">
        <f t="shared" si="52"/>
        <v>258.95522388059698</v>
      </c>
      <c r="L210" s="7">
        <f t="shared" si="28"/>
        <v>63.125000000000007</v>
      </c>
      <c r="M210" s="7">
        <f t="shared" si="35"/>
        <v>256.6502463054187</v>
      </c>
      <c r="N210" s="7">
        <f t="shared" si="53"/>
        <v>160.56962025316454</v>
      </c>
      <c r="O210" s="7">
        <f t="shared" si="36"/>
        <v>0</v>
      </c>
      <c r="P210" s="7">
        <f t="shared" si="54"/>
        <v>189.13480885311873</v>
      </c>
      <c r="Q210" s="7">
        <f t="shared" si="54"/>
        <v>66.975308641975303</v>
      </c>
      <c r="R210" s="7">
        <f t="shared" si="37"/>
        <v>37.410926365795724</v>
      </c>
      <c r="S210" s="7"/>
      <c r="T210" s="7">
        <f t="shared" ref="T210:AC210" si="59">T49/T$5</f>
        <v>48.292682926829272</v>
      </c>
      <c r="U210" s="7">
        <f t="shared" si="59"/>
        <v>30.696202531645568</v>
      </c>
      <c r="V210" s="7">
        <f t="shared" si="59"/>
        <v>31.712962962962962</v>
      </c>
      <c r="W210" s="7">
        <f t="shared" si="59"/>
        <v>21.125</v>
      </c>
      <c r="X210" s="7">
        <f t="shared" si="59"/>
        <v>11.574074074074073</v>
      </c>
      <c r="Y210" s="7">
        <f t="shared" si="59"/>
        <v>4.7477744807121658</v>
      </c>
      <c r="Z210" s="7">
        <f t="shared" si="59"/>
        <v>5.7851239669421481</v>
      </c>
      <c r="AA210" s="7">
        <f t="shared" si="59"/>
        <v>4.4797687861271678</v>
      </c>
      <c r="AB210" s="7">
        <f t="shared" si="59"/>
        <v>3.8888888888888888</v>
      </c>
      <c r="AC210" s="7">
        <f t="shared" si="59"/>
        <v>3.352601156069364</v>
      </c>
      <c r="AD210" s="7">
        <f t="shared" si="56"/>
        <v>3.1481481481481484</v>
      </c>
    </row>
    <row r="211" spans="1:30">
      <c r="A211" t="s">
        <v>138</v>
      </c>
      <c r="B211" s="7"/>
      <c r="C211" s="7">
        <f t="shared" si="51"/>
        <v>365.42669584245073</v>
      </c>
      <c r="D211" s="7">
        <f t="shared" si="51"/>
        <v>466.53543307086613</v>
      </c>
      <c r="E211" s="7">
        <f t="shared" si="51"/>
        <v>233.22683706070285</v>
      </c>
      <c r="F211" s="7">
        <f t="shared" si="51"/>
        <v>180.92485549132948</v>
      </c>
      <c r="G211" s="7">
        <f t="shared" si="51"/>
        <v>315.21739130434781</v>
      </c>
      <c r="H211" s="7"/>
      <c r="I211" s="7">
        <f t="shared" si="52"/>
        <v>243.91304347826087</v>
      </c>
      <c r="J211" s="7">
        <f t="shared" si="52"/>
        <v>232.28346456692913</v>
      </c>
      <c r="K211" s="7">
        <f t="shared" si="52"/>
        <v>165.67164179104478</v>
      </c>
      <c r="L211" s="7">
        <f t="shared" si="28"/>
        <v>34.44444444444445</v>
      </c>
      <c r="M211" s="7">
        <f t="shared" si="35"/>
        <v>118.22660098522167</v>
      </c>
      <c r="N211" s="7">
        <f t="shared" si="53"/>
        <v>82.278481012658219</v>
      </c>
      <c r="O211" s="7">
        <f t="shared" si="36"/>
        <v>14.666666666666668</v>
      </c>
      <c r="P211" s="7">
        <f t="shared" si="54"/>
        <v>89.537223340040242</v>
      </c>
      <c r="Q211" s="7">
        <f t="shared" si="54"/>
        <v>36.111111111111107</v>
      </c>
      <c r="R211" s="7">
        <f t="shared" si="37"/>
        <v>31.591448931116389</v>
      </c>
      <c r="S211" s="7"/>
      <c r="T211" s="7">
        <f t="shared" ref="T211:AC211" si="60">T50/T$5</f>
        <v>26.422764227642276</v>
      </c>
      <c r="U211" s="7">
        <f t="shared" si="60"/>
        <v>30.759493670886076</v>
      </c>
      <c r="V211" s="7">
        <f t="shared" si="60"/>
        <v>17.38425925925926</v>
      </c>
      <c r="W211" s="7">
        <f t="shared" si="60"/>
        <v>11.875</v>
      </c>
      <c r="X211" s="7">
        <f t="shared" si="60"/>
        <v>6.4999999999999991</v>
      </c>
      <c r="Y211" s="7">
        <f t="shared" si="60"/>
        <v>2.9673590504451037</v>
      </c>
      <c r="Z211" s="7">
        <f t="shared" si="60"/>
        <v>3.71900826446281</v>
      </c>
      <c r="AA211" s="7">
        <f t="shared" si="60"/>
        <v>3.2080924855491335</v>
      </c>
      <c r="AB211" s="7">
        <f t="shared" si="60"/>
        <v>2.592592592592593</v>
      </c>
      <c r="AC211" s="7">
        <f t="shared" si="60"/>
        <v>2.2254335260115607</v>
      </c>
      <c r="AD211" s="7">
        <f t="shared" si="56"/>
        <v>2.4074074074074074</v>
      </c>
    </row>
    <row r="212" spans="1:30">
      <c r="A212" t="s">
        <v>138</v>
      </c>
      <c r="B212" s="7"/>
      <c r="C212" s="7">
        <f t="shared" si="51"/>
        <v>306.3457330415755</v>
      </c>
      <c r="D212" s="7">
        <f t="shared" si="51"/>
        <v>391.14173228346453</v>
      </c>
      <c r="E212" s="7">
        <f t="shared" si="51"/>
        <v>303.51437699680508</v>
      </c>
      <c r="F212" s="7">
        <f t="shared" si="51"/>
        <v>246.242774566474</v>
      </c>
      <c r="G212" s="7">
        <f t="shared" si="51"/>
        <v>400</v>
      </c>
      <c r="H212" s="7"/>
      <c r="I212" s="7">
        <f t="shared" si="52"/>
        <v>196.08695652173913</v>
      </c>
      <c r="J212" s="7">
        <f t="shared" si="52"/>
        <v>281.49606299212599</v>
      </c>
      <c r="K212" s="7">
        <f t="shared" si="52"/>
        <v>202.23880597014923</v>
      </c>
      <c r="L212" s="7">
        <f t="shared" si="28"/>
        <v>45.06944444444445</v>
      </c>
      <c r="M212" s="7">
        <f t="shared" si="35"/>
        <v>146.79802955665025</v>
      </c>
      <c r="N212" s="7">
        <f t="shared" si="53"/>
        <v>108.48101265822784</v>
      </c>
      <c r="O212" s="7">
        <f t="shared" si="36"/>
        <v>44.000000000000007</v>
      </c>
      <c r="P212" s="7">
        <f t="shared" si="54"/>
        <v>110.66398390342053</v>
      </c>
      <c r="Q212" s="7">
        <f t="shared" si="54"/>
        <v>41.666666666666664</v>
      </c>
      <c r="R212" s="7">
        <f t="shared" si="37"/>
        <v>39.548693586698334</v>
      </c>
      <c r="S212" s="7"/>
      <c r="T212" s="7">
        <f t="shared" ref="T212:AC212" si="61">T51/T$5</f>
        <v>31.219512195121951</v>
      </c>
      <c r="U212" s="7">
        <f t="shared" si="61"/>
        <v>29.936708860759495</v>
      </c>
      <c r="V212" s="7">
        <f t="shared" si="61"/>
        <v>20.625</v>
      </c>
      <c r="W212" s="7">
        <f t="shared" si="61"/>
        <v>13.25</v>
      </c>
      <c r="X212" s="7">
        <f t="shared" si="61"/>
        <v>7.9629629629629619</v>
      </c>
      <c r="Y212" s="7">
        <f t="shared" si="61"/>
        <v>3.5608308605341246</v>
      </c>
      <c r="Z212" s="7">
        <f t="shared" si="61"/>
        <v>4.4628099173553721</v>
      </c>
      <c r="AA212" s="7">
        <f t="shared" si="61"/>
        <v>3.0057803468208095</v>
      </c>
      <c r="AB212" s="7">
        <f t="shared" si="61"/>
        <v>3.1481481481481484</v>
      </c>
      <c r="AC212" s="7">
        <f t="shared" si="61"/>
        <v>2.4855491329479769</v>
      </c>
      <c r="AD212" s="7">
        <f t="shared" si="56"/>
        <v>2.4074074074074074</v>
      </c>
    </row>
    <row r="213" spans="1:30">
      <c r="A213" t="s">
        <v>138</v>
      </c>
      <c r="B213" s="7"/>
      <c r="C213" s="7">
        <f t="shared" si="51"/>
        <v>336.98030634573303</v>
      </c>
      <c r="D213" s="7">
        <f t="shared" si="51"/>
        <v>237.5984251968504</v>
      </c>
      <c r="E213" s="7">
        <f t="shared" si="51"/>
        <v>153.03514376996804</v>
      </c>
      <c r="F213" s="7">
        <f t="shared" si="51"/>
        <v>110.40462427745665</v>
      </c>
      <c r="G213" s="7">
        <f t="shared" si="51"/>
        <v>204.3478260869565</v>
      </c>
      <c r="H213" s="7"/>
      <c r="I213" s="7">
        <f t="shared" si="52"/>
        <v>196.52173913043478</v>
      </c>
      <c r="J213" s="7">
        <f t="shared" si="52"/>
        <v>133.85826771653544</v>
      </c>
      <c r="K213" s="7">
        <f t="shared" si="52"/>
        <v>98.507462686567152</v>
      </c>
      <c r="L213" s="7">
        <f t="shared" si="28"/>
        <v>26.597222222222225</v>
      </c>
      <c r="M213" s="7">
        <f t="shared" si="35"/>
        <v>68.965517241379303</v>
      </c>
      <c r="N213" s="7">
        <f t="shared" si="53"/>
        <v>54.430379746835442</v>
      </c>
      <c r="O213" s="7">
        <f t="shared" si="36"/>
        <v>10.666666666666668</v>
      </c>
      <c r="P213" s="7">
        <f t="shared" si="54"/>
        <v>50.30181086519115</v>
      </c>
      <c r="Q213" s="7">
        <f t="shared" si="54"/>
        <v>20.154320987654319</v>
      </c>
      <c r="R213" s="7">
        <f t="shared" si="37"/>
        <v>18.171021377672208</v>
      </c>
      <c r="S213" s="7"/>
      <c r="T213" s="7">
        <f t="shared" ref="T213:AC213" si="62">T52/T$5</f>
        <v>14.715447154471546</v>
      </c>
      <c r="U213" s="7">
        <f t="shared" si="62"/>
        <v>24.810126582278482</v>
      </c>
      <c r="V213" s="7">
        <f t="shared" si="62"/>
        <v>10.069444444444443</v>
      </c>
      <c r="W213" s="7">
        <f t="shared" si="62"/>
        <v>6.875</v>
      </c>
      <c r="X213" s="7">
        <f t="shared" si="62"/>
        <v>3.907407407407407</v>
      </c>
      <c r="Y213" s="7">
        <f t="shared" si="62"/>
        <v>2.0474777448071215</v>
      </c>
      <c r="Z213" s="7">
        <f t="shared" si="62"/>
        <v>2.5619834710743801</v>
      </c>
      <c r="AA213" s="7">
        <f t="shared" si="62"/>
        <v>1.9942196531791907</v>
      </c>
      <c r="AB213" s="7">
        <f t="shared" si="62"/>
        <v>2.0370370370370372</v>
      </c>
      <c r="AC213" s="7">
        <f t="shared" si="62"/>
        <v>1.5895953757225436</v>
      </c>
      <c r="AD213" s="7">
        <f t="shared" si="56"/>
        <v>2.2222222222222223</v>
      </c>
    </row>
    <row r="214" spans="1:30">
      <c r="A214" t="s">
        <v>138</v>
      </c>
      <c r="B214" s="7"/>
      <c r="C214" s="7">
        <f t="shared" si="51"/>
        <v>245.07658643326039</v>
      </c>
      <c r="D214" s="7">
        <f t="shared" si="51"/>
        <v>224.40944881889763</v>
      </c>
      <c r="E214" s="7">
        <f t="shared" si="51"/>
        <v>269.96805111821084</v>
      </c>
      <c r="F214" s="7">
        <f t="shared" si="51"/>
        <v>234.68208092485548</v>
      </c>
      <c r="G214" s="7">
        <f t="shared" si="51"/>
        <v>360.86956521739131</v>
      </c>
      <c r="H214" s="7"/>
      <c r="I214" s="7">
        <f t="shared" si="52"/>
        <v>181.30434782608697</v>
      </c>
      <c r="J214" s="7">
        <f t="shared" si="52"/>
        <v>261.81102362204723</v>
      </c>
      <c r="K214" s="7">
        <f t="shared" si="52"/>
        <v>188.0597014925373</v>
      </c>
      <c r="L214" s="7">
        <f t="shared" si="28"/>
        <v>8.8888888888888893</v>
      </c>
      <c r="M214" s="7">
        <f t="shared" si="35"/>
        <v>139.40886699507388</v>
      </c>
      <c r="N214" s="7">
        <f t="shared" si="53"/>
        <v>90.696202531645568</v>
      </c>
      <c r="O214" s="7">
        <f t="shared" si="36"/>
        <v>24</v>
      </c>
      <c r="P214" s="7">
        <f t="shared" si="54"/>
        <v>100.6036217303823</v>
      </c>
      <c r="Q214" s="7">
        <f t="shared" si="54"/>
        <v>42.283950617283949</v>
      </c>
      <c r="R214" s="7">
        <f t="shared" si="37"/>
        <v>45.011876484560574</v>
      </c>
      <c r="S214" s="7"/>
      <c r="T214" s="7">
        <f t="shared" ref="T214:AC214" si="63">T53/T$5</f>
        <v>29.349593495934958</v>
      </c>
      <c r="U214" s="7">
        <f t="shared" si="63"/>
        <v>31.772151898734172</v>
      </c>
      <c r="V214" s="7">
        <f t="shared" si="63"/>
        <v>21.319444444444446</v>
      </c>
      <c r="W214" s="7">
        <f t="shared" si="63"/>
        <v>15.125</v>
      </c>
      <c r="X214" s="7">
        <f t="shared" si="63"/>
        <v>8.4074074074074066</v>
      </c>
      <c r="Y214" s="7">
        <f t="shared" si="63"/>
        <v>4.3026706231454002</v>
      </c>
      <c r="Z214" s="7">
        <f t="shared" si="63"/>
        <v>5.0413223140495864</v>
      </c>
      <c r="AA214" s="7">
        <f t="shared" si="63"/>
        <v>4.3063583815028901</v>
      </c>
      <c r="AB214" s="7">
        <f t="shared" si="63"/>
        <v>4.6296296296296298</v>
      </c>
      <c r="AC214" s="7">
        <f t="shared" si="63"/>
        <v>3.3236994219653178</v>
      </c>
      <c r="AD214" s="7">
        <f t="shared" si="56"/>
        <v>2.9629629629629632</v>
      </c>
    </row>
    <row r="215" spans="1:30">
      <c r="A215" t="s">
        <v>387</v>
      </c>
      <c r="B215" s="7"/>
      <c r="C215" s="7">
        <f t="shared" si="51"/>
        <v>590.80962800875272</v>
      </c>
      <c r="D215" s="7">
        <f t="shared" si="51"/>
        <v>308.26771653543307</v>
      </c>
      <c r="E215" s="7">
        <f t="shared" si="51"/>
        <v>429.71246006389771</v>
      </c>
      <c r="F215" s="7">
        <f t="shared" si="51"/>
        <v>302.31213872832376</v>
      </c>
      <c r="G215" s="7">
        <f t="shared" si="51"/>
        <v>469.56521739130432</v>
      </c>
      <c r="H215" s="7"/>
      <c r="I215" s="7">
        <f t="shared" si="52"/>
        <v>380.86956521739131</v>
      </c>
      <c r="J215" s="7">
        <f t="shared" si="52"/>
        <v>328.74015748031496</v>
      </c>
      <c r="K215" s="7">
        <f t="shared" si="52"/>
        <v>217.91044776119401</v>
      </c>
      <c r="L215" s="7">
        <f t="shared" si="28"/>
        <v>38.75</v>
      </c>
      <c r="M215" s="7">
        <f t="shared" si="35"/>
        <v>158.62068965517241</v>
      </c>
      <c r="N215" s="7">
        <f t="shared" si="53"/>
        <v>95.822784810126578</v>
      </c>
      <c r="O215" s="7">
        <f t="shared" si="36"/>
        <v>0</v>
      </c>
      <c r="P215" s="7">
        <f t="shared" si="54"/>
        <v>116.70020120724347</v>
      </c>
      <c r="Q215" s="7">
        <f t="shared" si="54"/>
        <v>47.53086419753086</v>
      </c>
      <c r="R215" s="7">
        <f t="shared" si="37"/>
        <v>45.724465558194773</v>
      </c>
      <c r="S215" s="7"/>
      <c r="T215" s="7">
        <f t="shared" ref="T215:AC215" si="64">T54/T$5</f>
        <v>33.089430894308947</v>
      </c>
      <c r="U215" s="7">
        <f t="shared" si="64"/>
        <v>31.962025316455694</v>
      </c>
      <c r="V215" s="7">
        <f t="shared" si="64"/>
        <v>25.462962962962962</v>
      </c>
      <c r="W215" s="7">
        <f t="shared" si="64"/>
        <v>18.875</v>
      </c>
      <c r="X215" s="7">
        <f t="shared" si="64"/>
        <v>12.370370370370368</v>
      </c>
      <c r="Y215" s="7">
        <f t="shared" si="64"/>
        <v>7.4183976261127595</v>
      </c>
      <c r="Z215" s="7">
        <f t="shared" si="64"/>
        <v>8.3471074380165291</v>
      </c>
      <c r="AA215" s="7">
        <f t="shared" si="64"/>
        <v>7.5722543352601166</v>
      </c>
      <c r="AB215" s="7">
        <f t="shared" si="64"/>
        <v>6.2962962962962967</v>
      </c>
      <c r="AC215" s="7">
        <f t="shared" si="64"/>
        <v>6.3583815028901745</v>
      </c>
      <c r="AD215" s="7">
        <f t="shared" si="56"/>
        <v>6.6666666666666661</v>
      </c>
    </row>
    <row r="216" spans="1:30">
      <c r="A216" t="s">
        <v>387</v>
      </c>
      <c r="B216" s="7"/>
      <c r="C216" s="7">
        <f t="shared" si="51"/>
        <v>242.88840262582056</v>
      </c>
      <c r="D216" s="7">
        <f t="shared" si="51"/>
        <v>226.96850393700788</v>
      </c>
      <c r="E216" s="7">
        <f t="shared" si="51"/>
        <v>198.08306709265176</v>
      </c>
      <c r="F216" s="7">
        <f t="shared" si="51"/>
        <v>153.17919075144508</v>
      </c>
      <c r="G216" s="7">
        <f t="shared" si="51"/>
        <v>232.60869565217391</v>
      </c>
      <c r="H216" s="7"/>
      <c r="I216" s="7">
        <f t="shared" si="52"/>
        <v>168.69565217391303</v>
      </c>
      <c r="J216" s="7">
        <f t="shared" si="52"/>
        <v>165.35433070866142</v>
      </c>
      <c r="K216" s="7">
        <f t="shared" si="52"/>
        <v>120.89552238805969</v>
      </c>
      <c r="L216" s="7">
        <f t="shared" si="28"/>
        <v>28.472222222222221</v>
      </c>
      <c r="M216" s="7">
        <f t="shared" si="35"/>
        <v>88.669950738916256</v>
      </c>
      <c r="N216" s="7">
        <f t="shared" si="53"/>
        <v>54.430379746835442</v>
      </c>
      <c r="O216" s="7">
        <f t="shared" si="36"/>
        <v>0</v>
      </c>
      <c r="P216" s="7">
        <f t="shared" si="54"/>
        <v>67.404426559356139</v>
      </c>
      <c r="Q216" s="7">
        <f t="shared" si="54"/>
        <v>29.351851851851851</v>
      </c>
      <c r="R216" s="7">
        <f t="shared" si="37"/>
        <v>26.603325415676959</v>
      </c>
      <c r="S216" s="7"/>
      <c r="T216" s="7">
        <f t="shared" ref="T216:AC216" si="65">T55/T$5</f>
        <v>21.54471544715447</v>
      </c>
      <c r="U216" s="7">
        <f t="shared" si="65"/>
        <v>29.683544303797472</v>
      </c>
      <c r="V216" s="7">
        <f t="shared" si="65"/>
        <v>16.597222222222221</v>
      </c>
      <c r="W216" s="7">
        <f t="shared" si="65"/>
        <v>12.25</v>
      </c>
      <c r="X216" s="7">
        <f t="shared" si="65"/>
        <v>7.6851851851851851</v>
      </c>
      <c r="Y216" s="7">
        <f t="shared" si="65"/>
        <v>4.4510385756676554</v>
      </c>
      <c r="Z216" s="7">
        <f t="shared" si="65"/>
        <v>5.3719008264462813</v>
      </c>
      <c r="AA216" s="7">
        <f t="shared" si="65"/>
        <v>4.5953757225433529</v>
      </c>
      <c r="AB216" s="7">
        <f t="shared" si="65"/>
        <v>4.4444444444444446</v>
      </c>
      <c r="AC216" s="7">
        <f t="shared" si="65"/>
        <v>4.0173410404624281</v>
      </c>
      <c r="AD216" s="7">
        <f t="shared" si="56"/>
        <v>3.7037037037037042</v>
      </c>
    </row>
    <row r="217" spans="1:30">
      <c r="A217" t="s">
        <v>387</v>
      </c>
      <c r="B217" s="7"/>
      <c r="C217" s="7">
        <f t="shared" ref="C217:G226" si="66">C56/C$5</f>
        <v>264.77024070021884</v>
      </c>
      <c r="D217" s="7">
        <f t="shared" si="66"/>
        <v>460.43307086614175</v>
      </c>
      <c r="E217" s="7">
        <f t="shared" si="66"/>
        <v>303.51437699680508</v>
      </c>
      <c r="F217" s="7">
        <f t="shared" si="66"/>
        <v>479.76878612716769</v>
      </c>
      <c r="G217" s="7">
        <f t="shared" si="66"/>
        <v>528.26086956521738</v>
      </c>
      <c r="H217" s="7">
        <f t="shared" ref="H217:H243" si="67">H56/H$5</f>
        <v>413.90728476821192</v>
      </c>
      <c r="I217" s="7">
        <f t="shared" si="52"/>
        <v>221.7391304347826</v>
      </c>
      <c r="J217" s="7">
        <f t="shared" si="52"/>
        <v>311.02362204724409</v>
      </c>
      <c r="K217" s="7">
        <f t="shared" si="52"/>
        <v>239.55223880597015</v>
      </c>
      <c r="L217" s="7">
        <f t="shared" si="28"/>
        <v>36.805555555555557</v>
      </c>
      <c r="M217" s="7">
        <f t="shared" si="35"/>
        <v>157.63546798029554</v>
      </c>
      <c r="N217" s="7">
        <f t="shared" si="53"/>
        <v>148.1645569620253</v>
      </c>
      <c r="O217" s="7">
        <f t="shared" si="36"/>
        <v>93.333333333333329</v>
      </c>
      <c r="P217" s="7">
        <f t="shared" si="54"/>
        <v>108.65191146881288</v>
      </c>
      <c r="Q217" s="7">
        <f t="shared" si="54"/>
        <v>46.296296296296298</v>
      </c>
      <c r="R217" s="7">
        <f t="shared" si="37"/>
        <v>31.947743467933492</v>
      </c>
      <c r="S217" s="7">
        <f t="shared" ref="S217:S252" si="68">S56/S$5</f>
        <v>17.180616740088105</v>
      </c>
      <c r="T217" s="7">
        <f t="shared" ref="T217:AC217" si="69">T56/T$5</f>
        <v>33.333333333333329</v>
      </c>
      <c r="U217" s="7">
        <f t="shared" si="69"/>
        <v>16.455696202531644</v>
      </c>
      <c r="V217" s="7">
        <f t="shared" si="69"/>
        <v>21.75925925925926</v>
      </c>
      <c r="W217" s="7">
        <f t="shared" si="69"/>
        <v>15.625</v>
      </c>
      <c r="X217" s="7">
        <f t="shared" si="69"/>
        <v>12.222222222222221</v>
      </c>
      <c r="Y217" s="7">
        <f t="shared" si="69"/>
        <v>9.792284866468842</v>
      </c>
      <c r="Z217" s="7">
        <f t="shared" si="69"/>
        <v>9.5041322314049577</v>
      </c>
      <c r="AA217" s="7">
        <f t="shared" si="69"/>
        <v>8.0924855491329488</v>
      </c>
      <c r="AB217" s="7">
        <f t="shared" si="69"/>
        <v>6.2962962962962967</v>
      </c>
      <c r="AC217" s="7">
        <f t="shared" si="69"/>
        <v>6.9364161849710984</v>
      </c>
      <c r="AD217" s="7">
        <f t="shared" si="56"/>
        <v>6.6666666666666661</v>
      </c>
    </row>
    <row r="218" spans="1:30">
      <c r="A218" t="s">
        <v>387</v>
      </c>
      <c r="B218" s="7"/>
      <c r="C218" s="7">
        <f t="shared" si="66"/>
        <v>282.2757111597374</v>
      </c>
      <c r="D218" s="7">
        <f t="shared" si="66"/>
        <v>479.5275590551181</v>
      </c>
      <c r="E218" s="7">
        <f t="shared" si="66"/>
        <v>319.4888178913738</v>
      </c>
      <c r="F218" s="7">
        <f t="shared" si="66"/>
        <v>497.1098265895954</v>
      </c>
      <c r="G218" s="7">
        <f t="shared" si="66"/>
        <v>556.52173913043475</v>
      </c>
      <c r="H218" s="7">
        <f t="shared" si="67"/>
        <v>433.77483443708604</v>
      </c>
      <c r="I218" s="7">
        <f t="shared" si="52"/>
        <v>230.43478260869566</v>
      </c>
      <c r="J218" s="7">
        <f t="shared" si="52"/>
        <v>328.74015748031496</v>
      </c>
      <c r="K218" s="7">
        <f t="shared" si="52"/>
        <v>246.26865671641789</v>
      </c>
      <c r="L218" s="7">
        <f t="shared" si="28"/>
        <v>37.500000000000007</v>
      </c>
      <c r="M218" s="7">
        <f t="shared" si="35"/>
        <v>162.5615763546798</v>
      </c>
      <c r="N218" s="7">
        <f t="shared" si="53"/>
        <v>157.02531645569618</v>
      </c>
      <c r="O218" s="7">
        <f t="shared" si="36"/>
        <v>100</v>
      </c>
      <c r="P218" s="7">
        <f t="shared" si="54"/>
        <v>112.67605633802818</v>
      </c>
      <c r="Q218" s="7">
        <f t="shared" si="54"/>
        <v>49.382716049382715</v>
      </c>
      <c r="R218" s="7">
        <f t="shared" si="37"/>
        <v>33.729216152018999</v>
      </c>
      <c r="S218" s="7">
        <f t="shared" si="68"/>
        <v>17.621145374449338</v>
      </c>
      <c r="T218" s="7">
        <f t="shared" ref="T218:AC218" si="70">T57/T$5</f>
        <v>34.959349593495936</v>
      </c>
      <c r="U218" s="7">
        <f t="shared" si="70"/>
        <v>17.721518987341771</v>
      </c>
      <c r="V218" s="7">
        <f t="shared" si="70"/>
        <v>24.305555555555557</v>
      </c>
      <c r="W218" s="7">
        <f t="shared" si="70"/>
        <v>16.75</v>
      </c>
      <c r="X218" s="7">
        <f t="shared" si="70"/>
        <v>12.777777777777777</v>
      </c>
      <c r="Y218" s="7">
        <f t="shared" si="70"/>
        <v>10.089020771513352</v>
      </c>
      <c r="Z218" s="7">
        <f t="shared" si="70"/>
        <v>9.8347107438016526</v>
      </c>
      <c r="AA218" s="7">
        <f t="shared" si="70"/>
        <v>8.3815028901734117</v>
      </c>
      <c r="AB218" s="7">
        <f t="shared" si="70"/>
        <v>6.2962962962962967</v>
      </c>
      <c r="AC218" s="7">
        <f t="shared" si="70"/>
        <v>6.9364161849710984</v>
      </c>
      <c r="AD218" s="7">
        <f t="shared" si="56"/>
        <v>6.481481481481481</v>
      </c>
    </row>
    <row r="219" spans="1:30">
      <c r="A219" t="s">
        <v>387</v>
      </c>
      <c r="B219" s="7"/>
      <c r="C219" s="7">
        <f t="shared" si="66"/>
        <v>350.10940919037199</v>
      </c>
      <c r="D219" s="7">
        <f t="shared" si="66"/>
        <v>648.81889763779532</v>
      </c>
      <c r="E219" s="7">
        <f t="shared" si="66"/>
        <v>447.2843450479233</v>
      </c>
      <c r="F219" s="7">
        <f t="shared" si="66"/>
        <v>595.37572254335271</v>
      </c>
      <c r="G219" s="7">
        <f t="shared" si="66"/>
        <v>710.86956521739125</v>
      </c>
      <c r="H219" s="7">
        <f t="shared" si="67"/>
        <v>761.58940397350989</v>
      </c>
      <c r="I219" s="7">
        <f t="shared" si="52"/>
        <v>243.47826086956522</v>
      </c>
      <c r="J219" s="7">
        <f t="shared" si="52"/>
        <v>417.32283464566927</v>
      </c>
      <c r="K219" s="7">
        <f t="shared" si="52"/>
        <v>357.46268656716416</v>
      </c>
      <c r="L219" s="7">
        <f t="shared" si="28"/>
        <v>43.75</v>
      </c>
      <c r="M219" s="7">
        <f t="shared" si="35"/>
        <v>216.74876847290639</v>
      </c>
      <c r="N219" s="7">
        <f t="shared" si="53"/>
        <v>178.48101265822785</v>
      </c>
      <c r="O219" s="7">
        <f t="shared" si="36"/>
        <v>93.333333333333329</v>
      </c>
      <c r="P219" s="7">
        <f t="shared" si="54"/>
        <v>146.88128772635815</v>
      </c>
      <c r="Q219" s="7">
        <f t="shared" si="54"/>
        <v>64.81481481481481</v>
      </c>
      <c r="R219" s="7">
        <f t="shared" si="37"/>
        <v>38.836104513064136</v>
      </c>
      <c r="S219" s="7">
        <f t="shared" si="68"/>
        <v>19.383259911894275</v>
      </c>
      <c r="T219" s="7">
        <f t="shared" ref="T219:AC219" si="71">T58/T$5</f>
        <v>44.715447154471548</v>
      </c>
      <c r="U219" s="7">
        <f t="shared" si="71"/>
        <v>17.721518987341771</v>
      </c>
      <c r="V219" s="7">
        <f t="shared" si="71"/>
        <v>29.398148148148145</v>
      </c>
      <c r="W219" s="7">
        <f t="shared" si="71"/>
        <v>21.625</v>
      </c>
      <c r="X219" s="7">
        <f t="shared" si="71"/>
        <v>16.666666666666664</v>
      </c>
      <c r="Y219" s="7">
        <f t="shared" si="71"/>
        <v>13.649851632047477</v>
      </c>
      <c r="Z219" s="7">
        <f t="shared" si="71"/>
        <v>14.049586776859504</v>
      </c>
      <c r="AA219" s="7">
        <f t="shared" si="71"/>
        <v>11.849710982658959</v>
      </c>
      <c r="AB219" s="7">
        <f t="shared" si="71"/>
        <v>10.555555555555555</v>
      </c>
      <c r="AC219" s="7">
        <f t="shared" si="71"/>
        <v>9.8265895953757223</v>
      </c>
      <c r="AD219" s="7">
        <f t="shared" si="56"/>
        <v>9.2592592592592595</v>
      </c>
    </row>
    <row r="220" spans="1:30">
      <c r="A220" t="s">
        <v>387</v>
      </c>
      <c r="B220" s="7"/>
      <c r="C220" s="7">
        <f t="shared" si="66"/>
        <v>365.42669584245073</v>
      </c>
      <c r="D220" s="7">
        <f t="shared" si="66"/>
        <v>624.40944881889766</v>
      </c>
      <c r="E220" s="7">
        <f t="shared" si="66"/>
        <v>479.23322683706067</v>
      </c>
      <c r="F220" s="7">
        <f t="shared" si="66"/>
        <v>583.81502890173408</v>
      </c>
      <c r="G220" s="7">
        <f t="shared" si="66"/>
        <v>704.3478260869565</v>
      </c>
      <c r="H220" s="7">
        <f t="shared" si="67"/>
        <v>761.58940397350989</v>
      </c>
      <c r="I220" s="7">
        <f t="shared" si="52"/>
        <v>239.13043478260869</v>
      </c>
      <c r="J220" s="7">
        <f t="shared" si="52"/>
        <v>452.75590551181102</v>
      </c>
      <c r="K220" s="7">
        <f t="shared" si="52"/>
        <v>376.86567164179104</v>
      </c>
      <c r="L220" s="7">
        <f t="shared" si="28"/>
        <v>46.527777777777786</v>
      </c>
      <c r="M220" s="7">
        <f t="shared" si="35"/>
        <v>231.5270935960591</v>
      </c>
      <c r="N220" s="7">
        <f t="shared" si="53"/>
        <v>184.36708860759492</v>
      </c>
      <c r="O220" s="7">
        <f t="shared" si="36"/>
        <v>93.333333333333329</v>
      </c>
      <c r="P220" s="7">
        <f t="shared" si="54"/>
        <v>159.95975855130786</v>
      </c>
      <c r="Q220" s="7">
        <f t="shared" si="54"/>
        <v>67.901234567901227</v>
      </c>
      <c r="R220" s="7">
        <f t="shared" si="37"/>
        <v>39.429928741092638</v>
      </c>
      <c r="S220" s="7">
        <f t="shared" si="68"/>
        <v>19.823788546255507</v>
      </c>
      <c r="T220" s="7">
        <f t="shared" ref="T220:AC220" si="72">T59/T$5</f>
        <v>48.780487804878049</v>
      </c>
      <c r="U220" s="7">
        <f t="shared" si="72"/>
        <v>17.721518987341771</v>
      </c>
      <c r="V220" s="7">
        <f t="shared" si="72"/>
        <v>31.25</v>
      </c>
      <c r="W220" s="7">
        <f t="shared" si="72"/>
        <v>24.25</v>
      </c>
      <c r="X220" s="7">
        <f t="shared" si="72"/>
        <v>18.148148148148149</v>
      </c>
      <c r="Y220" s="7">
        <f t="shared" si="72"/>
        <v>15.13353115727003</v>
      </c>
      <c r="Z220" s="7">
        <f t="shared" si="72"/>
        <v>14.958677685950414</v>
      </c>
      <c r="AA220" s="7">
        <f t="shared" si="72"/>
        <v>12.716763005780349</v>
      </c>
      <c r="AB220" s="7">
        <f t="shared" si="72"/>
        <v>11.296296296296296</v>
      </c>
      <c r="AC220" s="7">
        <f t="shared" si="72"/>
        <v>10.693641618497111</v>
      </c>
      <c r="AD220" s="7">
        <f t="shared" si="56"/>
        <v>9.8148148148148149</v>
      </c>
    </row>
    <row r="221" spans="1:30">
      <c r="A221" t="s">
        <v>387</v>
      </c>
      <c r="B221" s="7"/>
      <c r="C221" s="7">
        <f t="shared" si="66"/>
        <v>382.93216630196935</v>
      </c>
      <c r="D221" s="7">
        <f t="shared" si="66"/>
        <v>615.55118110236219</v>
      </c>
      <c r="E221" s="7">
        <f t="shared" si="66"/>
        <v>511.18210862619804</v>
      </c>
      <c r="F221" s="7">
        <f t="shared" si="66"/>
        <v>566.47398843930637</v>
      </c>
      <c r="G221" s="7">
        <f t="shared" si="66"/>
        <v>691.30434782608688</v>
      </c>
      <c r="H221" s="7">
        <f t="shared" si="67"/>
        <v>728.47682119205297</v>
      </c>
      <c r="I221" s="7">
        <f t="shared" si="52"/>
        <v>234.78260869565219</v>
      </c>
      <c r="J221" s="7">
        <f t="shared" si="52"/>
        <v>462.59842519685037</v>
      </c>
      <c r="K221" s="7">
        <f t="shared" si="52"/>
        <v>344.77611940298505</v>
      </c>
      <c r="L221" s="7">
        <f t="shared" si="28"/>
        <v>45.138888888888893</v>
      </c>
      <c r="M221" s="7">
        <f t="shared" si="35"/>
        <v>231.5270935960591</v>
      </c>
      <c r="N221" s="7">
        <f t="shared" si="53"/>
        <v>184.62025316455694</v>
      </c>
      <c r="O221" s="7">
        <f t="shared" si="36"/>
        <v>93.333333333333329</v>
      </c>
      <c r="P221" s="7">
        <f t="shared" si="54"/>
        <v>153.92354124748491</v>
      </c>
      <c r="Q221" s="7">
        <f t="shared" si="54"/>
        <v>67.901234567901227</v>
      </c>
      <c r="R221" s="7">
        <f t="shared" si="37"/>
        <v>40.023752969121141</v>
      </c>
      <c r="S221" s="7">
        <f t="shared" si="68"/>
        <v>18.942731277533039</v>
      </c>
      <c r="T221" s="7">
        <f t="shared" ref="T221:AC221" si="73">T60/T$5</f>
        <v>45.528455284552841</v>
      </c>
      <c r="U221" s="7">
        <f t="shared" si="73"/>
        <v>17.721518987341771</v>
      </c>
      <c r="V221" s="7">
        <f t="shared" si="73"/>
        <v>33.564814814814817</v>
      </c>
      <c r="W221" s="7">
        <f t="shared" si="73"/>
        <v>24</v>
      </c>
      <c r="X221" s="7">
        <f t="shared" si="73"/>
        <v>18.333333333333332</v>
      </c>
      <c r="Y221" s="7">
        <f t="shared" si="73"/>
        <v>16.023738872403559</v>
      </c>
      <c r="Z221" s="7">
        <f t="shared" si="73"/>
        <v>14.87603305785124</v>
      </c>
      <c r="AA221" s="7">
        <f t="shared" si="73"/>
        <v>13.00578034682081</v>
      </c>
      <c r="AB221" s="7">
        <f t="shared" si="73"/>
        <v>11.851851851851853</v>
      </c>
      <c r="AC221" s="7">
        <f t="shared" si="73"/>
        <v>10.982658959537572</v>
      </c>
      <c r="AD221" s="7">
        <f t="shared" si="56"/>
        <v>9.6296296296296298</v>
      </c>
    </row>
    <row r="222" spans="1:30">
      <c r="A222" t="s">
        <v>387</v>
      </c>
      <c r="B222" s="7"/>
      <c r="C222" s="7">
        <f t="shared" si="66"/>
        <v>363.2385120350109</v>
      </c>
      <c r="D222" s="7">
        <f t="shared" si="66"/>
        <v>527.95275590551182</v>
      </c>
      <c r="E222" s="7">
        <f t="shared" si="66"/>
        <v>479.23322683706067</v>
      </c>
      <c r="F222" s="7">
        <f t="shared" si="66"/>
        <v>606.93641618497111</v>
      </c>
      <c r="G222" s="7">
        <f t="shared" si="66"/>
        <v>682.60869565217388</v>
      </c>
      <c r="H222" s="7">
        <f t="shared" si="67"/>
        <v>794.70198675496681</v>
      </c>
      <c r="I222" s="7">
        <f t="shared" si="52"/>
        <v>226.08695652173915</v>
      </c>
      <c r="J222" s="7">
        <f t="shared" si="52"/>
        <v>446.85039370078738</v>
      </c>
      <c r="K222" s="7">
        <f t="shared" si="52"/>
        <v>355.97014925373134</v>
      </c>
      <c r="L222" s="7">
        <f t="shared" si="28"/>
        <v>42.361111111111114</v>
      </c>
      <c r="M222" s="7">
        <f t="shared" si="35"/>
        <v>226.60098522167488</v>
      </c>
      <c r="N222" s="7">
        <f t="shared" si="53"/>
        <v>178.73417721518987</v>
      </c>
      <c r="O222" s="7">
        <f t="shared" si="36"/>
        <v>93.333333333333329</v>
      </c>
      <c r="P222" s="7">
        <f t="shared" si="54"/>
        <v>156.94164989939637</v>
      </c>
      <c r="Q222" s="7">
        <f t="shared" si="54"/>
        <v>67.901234567901227</v>
      </c>
      <c r="R222" s="7">
        <f t="shared" si="37"/>
        <v>38.954869358669832</v>
      </c>
      <c r="S222" s="7">
        <f t="shared" si="68"/>
        <v>20.264317180616739</v>
      </c>
      <c r="T222" s="7">
        <f t="shared" ref="T222:AC222" si="74">T61/T$5</f>
        <v>47.967479674796749</v>
      </c>
      <c r="U222" s="7">
        <f t="shared" si="74"/>
        <v>17.721518987341771</v>
      </c>
      <c r="V222" s="7">
        <f t="shared" si="74"/>
        <v>31.944444444444446</v>
      </c>
      <c r="W222" s="7">
        <f t="shared" si="74"/>
        <v>22.75</v>
      </c>
      <c r="X222" s="7">
        <f t="shared" si="74"/>
        <v>19.074074074074073</v>
      </c>
      <c r="Y222" s="7">
        <f t="shared" si="74"/>
        <v>14.836795252225519</v>
      </c>
      <c r="Z222" s="7">
        <f t="shared" si="74"/>
        <v>15.785123966942148</v>
      </c>
      <c r="AA222" s="7">
        <f t="shared" si="74"/>
        <v>13.583815028901736</v>
      </c>
      <c r="AB222" s="7">
        <f t="shared" si="74"/>
        <v>12.037037037037038</v>
      </c>
      <c r="AC222" s="7">
        <f t="shared" si="74"/>
        <v>11.560693641618498</v>
      </c>
      <c r="AD222" s="7">
        <f t="shared" si="56"/>
        <v>10.555555555555555</v>
      </c>
    </row>
    <row r="223" spans="1:30">
      <c r="A223" t="s">
        <v>387</v>
      </c>
      <c r="B223" s="7"/>
      <c r="C223" s="7">
        <f t="shared" si="66"/>
        <v>378.55579868708969</v>
      </c>
      <c r="D223" s="7">
        <f t="shared" si="66"/>
        <v>694.88188976377955</v>
      </c>
      <c r="E223" s="7">
        <f t="shared" si="66"/>
        <v>527.1565495207667</v>
      </c>
      <c r="F223" s="7">
        <f t="shared" si="66"/>
        <v>595.37572254335271</v>
      </c>
      <c r="G223" s="7">
        <f t="shared" si="66"/>
        <v>710.86956521739125</v>
      </c>
      <c r="H223" s="7">
        <f t="shared" si="67"/>
        <v>761.58940397350989</v>
      </c>
      <c r="I223" s="7">
        <f t="shared" si="52"/>
        <v>243.47826086956522</v>
      </c>
      <c r="J223" s="7">
        <f t="shared" si="52"/>
        <v>474.40944881889766</v>
      </c>
      <c r="K223" s="7">
        <f t="shared" si="52"/>
        <v>361.19402985074623</v>
      </c>
      <c r="L223" s="7">
        <f t="shared" ref="L223:L242" si="75">L62/L$5</f>
        <v>43.75</v>
      </c>
      <c r="M223" s="7">
        <f t="shared" si="35"/>
        <v>241.37931034482756</v>
      </c>
      <c r="N223" s="7">
        <f t="shared" si="53"/>
        <v>185.31645569620252</v>
      </c>
      <c r="O223" s="7">
        <f t="shared" si="36"/>
        <v>93.333333333333329</v>
      </c>
      <c r="P223" s="7">
        <f t="shared" si="54"/>
        <v>164.98993963782695</v>
      </c>
      <c r="Q223" s="7">
        <f t="shared" si="54"/>
        <v>67.901234567901227</v>
      </c>
      <c r="R223" s="7">
        <f t="shared" si="37"/>
        <v>40.26128266033254</v>
      </c>
      <c r="S223" s="7">
        <f t="shared" si="68"/>
        <v>20.264317180616739</v>
      </c>
      <c r="T223" s="7">
        <f t="shared" ref="T223:AC223" si="76">T62/T$5</f>
        <v>47.154471544715449</v>
      </c>
      <c r="U223" s="7">
        <f t="shared" si="76"/>
        <v>17.721518987341771</v>
      </c>
      <c r="V223" s="7">
        <f t="shared" si="76"/>
        <v>32.175925925925924</v>
      </c>
      <c r="W223" s="7">
        <f t="shared" si="76"/>
        <v>24.25</v>
      </c>
      <c r="X223" s="7">
        <f t="shared" si="76"/>
        <v>20.185185185185183</v>
      </c>
      <c r="Y223" s="7">
        <f t="shared" si="76"/>
        <v>16.023738872403559</v>
      </c>
      <c r="Z223" s="7">
        <f t="shared" si="76"/>
        <v>16.528925619834713</v>
      </c>
      <c r="AA223" s="7">
        <f t="shared" si="76"/>
        <v>14.161849710982661</v>
      </c>
      <c r="AB223" s="7">
        <f t="shared" si="76"/>
        <v>12.777777777777777</v>
      </c>
      <c r="AC223" s="7">
        <f t="shared" si="76"/>
        <v>11.849710982658959</v>
      </c>
      <c r="AD223" s="7">
        <f t="shared" si="56"/>
        <v>10.74074074074074</v>
      </c>
    </row>
    <row r="224" spans="1:30">
      <c r="A224" t="s">
        <v>387</v>
      </c>
      <c r="B224" s="7"/>
      <c r="C224" s="7">
        <f t="shared" si="66"/>
        <v>378.55579868708969</v>
      </c>
      <c r="D224" s="7">
        <f t="shared" si="66"/>
        <v>577.55905511811022</v>
      </c>
      <c r="E224" s="7">
        <f t="shared" si="66"/>
        <v>479.23322683706067</v>
      </c>
      <c r="F224" s="7">
        <f t="shared" si="66"/>
        <v>618.49710982658962</v>
      </c>
      <c r="G224" s="7">
        <f t="shared" si="66"/>
        <v>732.60869565217388</v>
      </c>
      <c r="H224" s="7">
        <f t="shared" si="67"/>
        <v>761.58940397350989</v>
      </c>
      <c r="I224" s="7">
        <f t="shared" si="52"/>
        <v>247.82608695652175</v>
      </c>
      <c r="J224" s="7">
        <f t="shared" si="52"/>
        <v>446.85039370078738</v>
      </c>
      <c r="K224" s="7">
        <f t="shared" si="52"/>
        <v>368.65671641791045</v>
      </c>
      <c r="L224" s="7">
        <f t="shared" si="75"/>
        <v>43.75</v>
      </c>
      <c r="M224" s="7">
        <f t="shared" si="35"/>
        <v>226.60098522167488</v>
      </c>
      <c r="N224" s="7">
        <f t="shared" si="53"/>
        <v>189.55696202531644</v>
      </c>
      <c r="O224" s="7">
        <f t="shared" si="36"/>
        <v>100</v>
      </c>
      <c r="P224" s="7">
        <f t="shared" si="54"/>
        <v>157.9476861167002</v>
      </c>
      <c r="Q224" s="7">
        <f t="shared" si="54"/>
        <v>70.987654320987659</v>
      </c>
      <c r="R224" s="7">
        <f t="shared" si="37"/>
        <v>40.617577197149643</v>
      </c>
      <c r="S224" s="7">
        <f t="shared" si="68"/>
        <v>19.383259911894275</v>
      </c>
      <c r="T224" s="7">
        <f t="shared" ref="T224:AC224" si="77">T63/T$5</f>
        <v>49.59349593495935</v>
      </c>
      <c r="U224" s="7">
        <f t="shared" si="77"/>
        <v>17.721518987341771</v>
      </c>
      <c r="V224" s="7">
        <f t="shared" si="77"/>
        <v>33.564814814814817</v>
      </c>
      <c r="W224" s="7">
        <f t="shared" si="77"/>
        <v>23.75</v>
      </c>
      <c r="X224" s="7">
        <f t="shared" si="77"/>
        <v>18.518518518518519</v>
      </c>
      <c r="Y224" s="7">
        <f t="shared" si="77"/>
        <v>15.13353115727003</v>
      </c>
      <c r="Z224" s="7">
        <f t="shared" si="77"/>
        <v>15.702479338842975</v>
      </c>
      <c r="AA224" s="7">
        <f t="shared" si="77"/>
        <v>13.583815028901736</v>
      </c>
      <c r="AB224" s="7">
        <f t="shared" si="77"/>
        <v>11.666666666666666</v>
      </c>
      <c r="AC224" s="7">
        <f t="shared" si="77"/>
        <v>10.693641618497111</v>
      </c>
      <c r="AD224" s="7">
        <f t="shared" si="56"/>
        <v>9.6296296296296298</v>
      </c>
    </row>
    <row r="225" spans="1:30">
      <c r="A225" t="s">
        <v>387</v>
      </c>
      <c r="B225" s="7"/>
      <c r="C225" s="7">
        <f t="shared" si="66"/>
        <v>371.99124726477021</v>
      </c>
      <c r="D225" s="7">
        <f t="shared" si="66"/>
        <v>722.04724409448818</v>
      </c>
      <c r="E225" s="7">
        <f t="shared" si="66"/>
        <v>511.18210862619804</v>
      </c>
      <c r="F225" s="7">
        <f t="shared" si="66"/>
        <v>618.49710982658962</v>
      </c>
      <c r="G225" s="7">
        <f t="shared" si="66"/>
        <v>697.82608695652175</v>
      </c>
      <c r="H225" s="7">
        <f t="shared" si="67"/>
        <v>794.70198675496681</v>
      </c>
      <c r="I225" s="7">
        <f t="shared" si="52"/>
        <v>247.82608695652175</v>
      </c>
      <c r="J225" s="7">
        <f t="shared" si="52"/>
        <v>454.7244094488189</v>
      </c>
      <c r="K225" s="7">
        <f t="shared" si="52"/>
        <v>363.43283582089549</v>
      </c>
      <c r="L225" s="7">
        <f t="shared" si="75"/>
        <v>42.361111111111114</v>
      </c>
      <c r="M225" s="7">
        <f t="shared" si="35"/>
        <v>231.5270935960591</v>
      </c>
      <c r="N225" s="7">
        <f t="shared" si="53"/>
        <v>181.20253164556962</v>
      </c>
      <c r="O225" s="7">
        <f t="shared" si="36"/>
        <v>100</v>
      </c>
      <c r="P225" s="7">
        <f t="shared" si="54"/>
        <v>157.9476861167002</v>
      </c>
      <c r="Q225" s="7">
        <f t="shared" si="54"/>
        <v>64.81481481481481</v>
      </c>
      <c r="R225" s="7">
        <f t="shared" si="37"/>
        <v>39.311163895486935</v>
      </c>
      <c r="S225" s="7">
        <f t="shared" si="68"/>
        <v>21.145374449339204</v>
      </c>
      <c r="T225" s="7">
        <f t="shared" ref="T225:AC225" si="78">T64/T$5</f>
        <v>44.715447154471548</v>
      </c>
      <c r="U225" s="7">
        <f t="shared" si="78"/>
        <v>17.721518987341771</v>
      </c>
      <c r="V225" s="7">
        <f t="shared" si="78"/>
        <v>30.092592592592592</v>
      </c>
      <c r="W225" s="7">
        <f t="shared" si="78"/>
        <v>22.625</v>
      </c>
      <c r="X225" s="7">
        <f t="shared" si="78"/>
        <v>21.481481481481481</v>
      </c>
      <c r="Y225" s="7">
        <f t="shared" si="78"/>
        <v>15.13353115727003</v>
      </c>
      <c r="Z225" s="7">
        <f t="shared" si="78"/>
        <v>17.355371900826448</v>
      </c>
      <c r="AA225" s="7">
        <f t="shared" si="78"/>
        <v>14.739884393063583</v>
      </c>
      <c r="AB225" s="7">
        <f t="shared" si="78"/>
        <v>12.962962962962962</v>
      </c>
      <c r="AC225" s="7">
        <f t="shared" si="78"/>
        <v>12.427745664739884</v>
      </c>
      <c r="AD225" s="7">
        <f t="shared" si="56"/>
        <v>11.111111111111111</v>
      </c>
    </row>
    <row r="226" spans="1:30">
      <c r="A226" t="s">
        <v>387</v>
      </c>
      <c r="B226" s="7"/>
      <c r="C226" s="7">
        <f t="shared" si="66"/>
        <v>315.09846827133475</v>
      </c>
      <c r="D226" s="7">
        <f t="shared" si="66"/>
        <v>678.14960629921256</v>
      </c>
      <c r="E226" s="7">
        <f t="shared" si="66"/>
        <v>431.30990415335464</v>
      </c>
      <c r="F226" s="7">
        <f t="shared" si="66"/>
        <v>549.13294797687865</v>
      </c>
      <c r="G226" s="7">
        <f t="shared" si="66"/>
        <v>717.39130434782601</v>
      </c>
      <c r="H226" s="7">
        <f t="shared" si="67"/>
        <v>761.58940397350989</v>
      </c>
      <c r="I226" s="7">
        <f t="shared" si="52"/>
        <v>247.82608695652175</v>
      </c>
      <c r="J226" s="7">
        <f t="shared" si="52"/>
        <v>407.48031496062993</v>
      </c>
      <c r="K226" s="7">
        <f t="shared" si="52"/>
        <v>359.70149253731341</v>
      </c>
      <c r="L226" s="7">
        <f t="shared" si="75"/>
        <v>44.44444444444445</v>
      </c>
      <c r="M226" s="7">
        <f t="shared" ref="M226:M250" si="79">M65/M$5</f>
        <v>211.82266009852216</v>
      </c>
      <c r="N226" s="7">
        <f t="shared" si="53"/>
        <v>183.60759493670886</v>
      </c>
      <c r="O226" s="7">
        <f t="shared" ref="O226:O257" si="80">O65/O$5</f>
        <v>100</v>
      </c>
      <c r="P226" s="7">
        <f t="shared" si="54"/>
        <v>143.86317907444669</v>
      </c>
      <c r="Q226" s="7">
        <f t="shared" si="54"/>
        <v>61.728395061728392</v>
      </c>
      <c r="R226" s="7">
        <f t="shared" ref="R226:R257" si="81">R65/R$5</f>
        <v>40.380047505938244</v>
      </c>
      <c r="S226" s="7">
        <f t="shared" si="68"/>
        <v>19.823788546255507</v>
      </c>
      <c r="T226" s="7">
        <f t="shared" ref="T226:AC226" si="82">T65/T$5</f>
        <v>42.276422764227647</v>
      </c>
      <c r="U226" s="7">
        <f t="shared" si="82"/>
        <v>17.721518987341771</v>
      </c>
      <c r="V226" s="7">
        <f t="shared" si="82"/>
        <v>31.481481481481481</v>
      </c>
      <c r="W226" s="7">
        <f t="shared" si="82"/>
        <v>23.375</v>
      </c>
      <c r="X226" s="7">
        <f t="shared" si="82"/>
        <v>18.703703703703702</v>
      </c>
      <c r="Y226" s="7">
        <f t="shared" si="82"/>
        <v>13.353115727002967</v>
      </c>
      <c r="Z226" s="7">
        <f t="shared" si="82"/>
        <v>15.289256198347109</v>
      </c>
      <c r="AA226" s="7">
        <f t="shared" si="82"/>
        <v>12.427745664739884</v>
      </c>
      <c r="AB226" s="7">
        <f t="shared" si="82"/>
        <v>11.296296296296296</v>
      </c>
      <c r="AC226" s="7">
        <f t="shared" si="82"/>
        <v>10.693641618497111</v>
      </c>
      <c r="AD226" s="7">
        <f t="shared" si="56"/>
        <v>9.4444444444444446</v>
      </c>
    </row>
    <row r="227" spans="1:30">
      <c r="A227" t="s">
        <v>387</v>
      </c>
      <c r="B227" s="7"/>
      <c r="C227" s="7">
        <f t="shared" ref="C227:G236" si="83">C66/C$5</f>
        <v>385.12035010940917</v>
      </c>
      <c r="D227" s="7">
        <f t="shared" si="83"/>
        <v>662.00787401574803</v>
      </c>
      <c r="E227" s="7">
        <f t="shared" si="83"/>
        <v>495.20766773162939</v>
      </c>
      <c r="F227" s="7">
        <f t="shared" si="83"/>
        <v>624.27745664739894</v>
      </c>
      <c r="G227" s="7">
        <f t="shared" si="83"/>
        <v>697.82608695652175</v>
      </c>
      <c r="H227" s="7">
        <f t="shared" si="67"/>
        <v>761.58940397350989</v>
      </c>
      <c r="I227" s="7">
        <f t="shared" ref="I227:K246" si="84">I66/I$5</f>
        <v>234.78260869565219</v>
      </c>
      <c r="J227" s="7">
        <f t="shared" si="84"/>
        <v>450.78740157480314</v>
      </c>
      <c r="K227" s="7">
        <f t="shared" si="84"/>
        <v>356.71641791044772</v>
      </c>
      <c r="L227" s="7">
        <f t="shared" si="75"/>
        <v>40.972222222222229</v>
      </c>
      <c r="M227" s="7">
        <f t="shared" si="79"/>
        <v>226.60098522167488</v>
      </c>
      <c r="N227" s="7">
        <f t="shared" si="53"/>
        <v>183.22784810126581</v>
      </c>
      <c r="O227" s="7">
        <f t="shared" si="80"/>
        <v>100</v>
      </c>
      <c r="P227" s="7">
        <f t="shared" ref="P227:Q246" si="85">P66/P$5</f>
        <v>155.93561368209257</v>
      </c>
      <c r="Q227" s="7">
        <f t="shared" si="85"/>
        <v>64.81481481481481</v>
      </c>
      <c r="R227" s="7">
        <f t="shared" si="81"/>
        <v>39.667458432304038</v>
      </c>
      <c r="S227" s="7">
        <f t="shared" si="68"/>
        <v>20.264317180616739</v>
      </c>
      <c r="T227" s="7">
        <f t="shared" ref="T227:AC227" si="86">T66/T$5</f>
        <v>46.341463414634148</v>
      </c>
      <c r="U227" s="7">
        <f t="shared" si="86"/>
        <v>17.721518987341771</v>
      </c>
      <c r="V227" s="7">
        <f t="shared" si="86"/>
        <v>30.092592592592592</v>
      </c>
      <c r="W227" s="7">
        <f t="shared" si="86"/>
        <v>22.625</v>
      </c>
      <c r="X227" s="7">
        <f t="shared" si="86"/>
        <v>19.814814814814813</v>
      </c>
      <c r="Y227" s="7">
        <f t="shared" si="86"/>
        <v>15.43026706231454</v>
      </c>
      <c r="Z227" s="7">
        <f t="shared" si="86"/>
        <v>17.355371900826448</v>
      </c>
      <c r="AA227" s="7">
        <f t="shared" si="86"/>
        <v>14.739884393063583</v>
      </c>
      <c r="AB227" s="7">
        <f t="shared" si="86"/>
        <v>12.962962962962962</v>
      </c>
      <c r="AC227" s="7">
        <f t="shared" si="86"/>
        <v>11.849710982658959</v>
      </c>
      <c r="AD227" s="7">
        <f t="shared" si="56"/>
        <v>10.74074074074074</v>
      </c>
    </row>
    <row r="228" spans="1:30">
      <c r="A228" t="s">
        <v>387</v>
      </c>
      <c r="B228" s="7"/>
      <c r="C228" s="7">
        <f t="shared" si="83"/>
        <v>297.59299781181619</v>
      </c>
      <c r="D228" s="7">
        <f t="shared" si="83"/>
        <v>433.07086614173227</v>
      </c>
      <c r="E228" s="7">
        <f t="shared" si="83"/>
        <v>351.43769968051117</v>
      </c>
      <c r="F228" s="7">
        <f t="shared" si="83"/>
        <v>589.59537572254328</v>
      </c>
      <c r="G228" s="7">
        <f t="shared" si="83"/>
        <v>693.47826086956513</v>
      </c>
      <c r="H228" s="7">
        <f t="shared" si="67"/>
        <v>728.47682119205297</v>
      </c>
      <c r="I228" s="7">
        <f t="shared" si="84"/>
        <v>234.78260869565219</v>
      </c>
      <c r="J228" s="7">
        <f t="shared" si="84"/>
        <v>450.78740157480314</v>
      </c>
      <c r="K228" s="7">
        <f t="shared" si="84"/>
        <v>278.35820895522386</v>
      </c>
      <c r="L228" s="7">
        <f t="shared" si="75"/>
        <v>43.055555555555557</v>
      </c>
      <c r="M228" s="7">
        <f t="shared" si="79"/>
        <v>182.26600985221674</v>
      </c>
      <c r="N228" s="7">
        <f t="shared" si="53"/>
        <v>154.81012658227849</v>
      </c>
      <c r="O228" s="7">
        <f t="shared" si="80"/>
        <v>100</v>
      </c>
      <c r="P228" s="7">
        <f t="shared" si="85"/>
        <v>125.75452716297787</v>
      </c>
      <c r="Q228" s="7">
        <f t="shared" si="85"/>
        <v>55.555555555555557</v>
      </c>
      <c r="R228" s="7">
        <f t="shared" si="81"/>
        <v>36.817102137767222</v>
      </c>
      <c r="S228" s="7">
        <f t="shared" si="68"/>
        <v>18.942731277533039</v>
      </c>
      <c r="T228" s="7">
        <f t="shared" ref="T228:AC228" si="87">T67/T$5</f>
        <v>39.024390243902438</v>
      </c>
      <c r="U228" s="7">
        <f t="shared" si="87"/>
        <v>17.721518987341771</v>
      </c>
      <c r="V228" s="7">
        <f t="shared" si="87"/>
        <v>27.546296296296298</v>
      </c>
      <c r="W228" s="7">
        <f t="shared" si="87"/>
        <v>18.625</v>
      </c>
      <c r="X228" s="7">
        <f t="shared" si="87"/>
        <v>12.962962962962962</v>
      </c>
      <c r="Y228" s="7">
        <f t="shared" si="87"/>
        <v>10.385756676557863</v>
      </c>
      <c r="Z228" s="7">
        <f t="shared" si="87"/>
        <v>10.66115702479339</v>
      </c>
      <c r="AA228" s="7">
        <f t="shared" si="87"/>
        <v>9.2485549132947984</v>
      </c>
      <c r="AB228" s="7">
        <f t="shared" si="87"/>
        <v>7.9629629629629628</v>
      </c>
      <c r="AC228" s="7">
        <f t="shared" si="87"/>
        <v>7.514450867052024</v>
      </c>
      <c r="AD228" s="7">
        <f t="shared" si="56"/>
        <v>6.8518518518518521</v>
      </c>
    </row>
    <row r="229" spans="1:30">
      <c r="A229" t="s">
        <v>387</v>
      </c>
      <c r="B229" s="7"/>
      <c r="C229" s="7">
        <f t="shared" si="83"/>
        <v>341.35667396061268</v>
      </c>
      <c r="D229" s="7">
        <f t="shared" si="83"/>
        <v>597.24409448818892</v>
      </c>
      <c r="E229" s="7">
        <f t="shared" si="83"/>
        <v>447.2843450479233</v>
      </c>
      <c r="F229" s="7">
        <f t="shared" si="83"/>
        <v>578.03468208092488</v>
      </c>
      <c r="G229" s="7">
        <f t="shared" si="83"/>
        <v>702.17391304347825</v>
      </c>
      <c r="H229" s="7">
        <f t="shared" si="67"/>
        <v>761.58940397350989</v>
      </c>
      <c r="I229" s="7">
        <f t="shared" si="84"/>
        <v>234.78260869565219</v>
      </c>
      <c r="J229" s="7">
        <f t="shared" si="84"/>
        <v>427.16535433070868</v>
      </c>
      <c r="K229" s="7">
        <f t="shared" si="84"/>
        <v>355.97014925373134</v>
      </c>
      <c r="L229" s="7">
        <f t="shared" si="75"/>
        <v>41.666666666666671</v>
      </c>
      <c r="M229" s="7">
        <f t="shared" si="79"/>
        <v>216.74876847290639</v>
      </c>
      <c r="N229" s="7">
        <f t="shared" si="53"/>
        <v>175.63291139240505</v>
      </c>
      <c r="O229" s="7">
        <f t="shared" si="80"/>
        <v>100</v>
      </c>
      <c r="P229" s="7">
        <f t="shared" si="85"/>
        <v>146.88128772635815</v>
      </c>
      <c r="Q229" s="7">
        <f t="shared" si="85"/>
        <v>67.901234567901227</v>
      </c>
      <c r="R229" s="7">
        <f t="shared" si="81"/>
        <v>39.073634204275535</v>
      </c>
      <c r="S229" s="7">
        <f t="shared" si="68"/>
        <v>18.942731277533039</v>
      </c>
      <c r="T229" s="7">
        <f t="shared" ref="T229:AC229" si="88">T68/T$5</f>
        <v>45.528455284552841</v>
      </c>
      <c r="U229" s="7">
        <f t="shared" si="88"/>
        <v>18.354430379746834</v>
      </c>
      <c r="V229" s="7">
        <f t="shared" si="88"/>
        <v>30.324074074074073</v>
      </c>
      <c r="W229" s="7">
        <f t="shared" si="88"/>
        <v>22.125</v>
      </c>
      <c r="X229" s="7">
        <f t="shared" si="88"/>
        <v>17.407407407407408</v>
      </c>
      <c r="Y229" s="7">
        <f t="shared" si="88"/>
        <v>13.649851632047477</v>
      </c>
      <c r="Z229" s="7">
        <f t="shared" si="88"/>
        <v>14.710743801652892</v>
      </c>
      <c r="AA229" s="7">
        <f t="shared" si="88"/>
        <v>13.00578034682081</v>
      </c>
      <c r="AB229" s="7">
        <f t="shared" si="88"/>
        <v>11.111111111111111</v>
      </c>
      <c r="AC229" s="7">
        <f t="shared" si="88"/>
        <v>10.404624277456648</v>
      </c>
      <c r="AD229" s="7">
        <f t="shared" si="56"/>
        <v>8.8888888888888893</v>
      </c>
    </row>
    <row r="230" spans="1:30">
      <c r="A230" t="s">
        <v>387</v>
      </c>
      <c r="B230" s="7"/>
      <c r="C230" s="7">
        <f t="shared" si="83"/>
        <v>389.49671772428883</v>
      </c>
      <c r="D230" s="7">
        <f t="shared" si="83"/>
        <v>719.09448818897636</v>
      </c>
      <c r="E230" s="7">
        <f t="shared" si="83"/>
        <v>511.18210862619804</v>
      </c>
      <c r="F230" s="7">
        <f t="shared" si="83"/>
        <v>618.49710982658962</v>
      </c>
      <c r="G230" s="7">
        <f t="shared" si="83"/>
        <v>704.3478260869565</v>
      </c>
      <c r="H230" s="7">
        <f t="shared" si="67"/>
        <v>794.70198675496681</v>
      </c>
      <c r="I230" s="7">
        <f t="shared" si="84"/>
        <v>243.47826086956522</v>
      </c>
      <c r="J230" s="7">
        <f t="shared" si="84"/>
        <v>456.69291338582678</v>
      </c>
      <c r="K230" s="7">
        <f t="shared" si="84"/>
        <v>363.43283582089549</v>
      </c>
      <c r="L230" s="7">
        <f t="shared" si="75"/>
        <v>112.5</v>
      </c>
      <c r="M230" s="7">
        <f t="shared" si="79"/>
        <v>231.5270935960591</v>
      </c>
      <c r="N230" s="7">
        <f t="shared" si="53"/>
        <v>183.98734177215189</v>
      </c>
      <c r="O230" s="7">
        <f t="shared" si="80"/>
        <v>100</v>
      </c>
      <c r="P230" s="7">
        <f t="shared" si="85"/>
        <v>159.95975855130786</v>
      </c>
      <c r="Q230" s="7">
        <f t="shared" si="85"/>
        <v>67.901234567901227</v>
      </c>
      <c r="R230" s="7">
        <f t="shared" si="81"/>
        <v>39.548693586698334</v>
      </c>
      <c r="S230" s="7">
        <f t="shared" si="68"/>
        <v>20.704845814977972</v>
      </c>
      <c r="T230" s="7">
        <f t="shared" ref="T230:AC230" si="89">T69/T$5</f>
        <v>47.154471544715449</v>
      </c>
      <c r="U230" s="7">
        <f t="shared" si="89"/>
        <v>17.721518987341771</v>
      </c>
      <c r="V230" s="7">
        <f t="shared" si="89"/>
        <v>31.018518518518519</v>
      </c>
      <c r="W230" s="7">
        <f t="shared" si="89"/>
        <v>23.125</v>
      </c>
      <c r="X230" s="7">
        <f t="shared" si="89"/>
        <v>20</v>
      </c>
      <c r="Y230" s="7">
        <f t="shared" si="89"/>
        <v>15.43026706231454</v>
      </c>
      <c r="Z230" s="7">
        <f t="shared" si="89"/>
        <v>16.528925619834713</v>
      </c>
      <c r="AA230" s="7">
        <f t="shared" si="89"/>
        <v>14.450867052023122</v>
      </c>
      <c r="AB230" s="7">
        <f t="shared" si="89"/>
        <v>12.962962962962962</v>
      </c>
      <c r="AC230" s="7">
        <f t="shared" si="89"/>
        <v>12.138728323699423</v>
      </c>
      <c r="AD230" s="7">
        <f t="shared" si="56"/>
        <v>11.111111111111111</v>
      </c>
    </row>
    <row r="231" spans="1:30">
      <c r="A231" t="s">
        <v>387</v>
      </c>
      <c r="B231" s="7"/>
      <c r="C231" s="7">
        <f t="shared" si="83"/>
        <v>317.28665207877458</v>
      </c>
      <c r="D231" s="7">
        <f t="shared" si="83"/>
        <v>472.04724409448818</v>
      </c>
      <c r="E231" s="7">
        <f t="shared" si="83"/>
        <v>383.38658146964855</v>
      </c>
      <c r="F231" s="7">
        <f t="shared" si="83"/>
        <v>566.47398843930637</v>
      </c>
      <c r="G231" s="7">
        <f t="shared" si="83"/>
        <v>763.04347826086951</v>
      </c>
      <c r="H231" s="7">
        <f t="shared" si="67"/>
        <v>562.91390728476824</v>
      </c>
      <c r="I231" s="7">
        <f t="shared" si="84"/>
        <v>234.78260869565219</v>
      </c>
      <c r="J231" s="7">
        <f t="shared" si="84"/>
        <v>391.73228346456693</v>
      </c>
      <c r="K231" s="7">
        <f t="shared" si="84"/>
        <v>272.38805970149252</v>
      </c>
      <c r="L231" s="7">
        <f t="shared" si="75"/>
        <v>42.361111111111114</v>
      </c>
      <c r="M231" s="7">
        <f t="shared" si="79"/>
        <v>192.1182266009852</v>
      </c>
      <c r="N231" s="7">
        <f t="shared" si="53"/>
        <v>185.88607594936707</v>
      </c>
      <c r="O231" s="7">
        <f t="shared" si="80"/>
        <v>100</v>
      </c>
      <c r="P231" s="7">
        <f t="shared" si="85"/>
        <v>129.77867203219316</v>
      </c>
      <c r="Q231" s="7">
        <f t="shared" si="85"/>
        <v>58.641975308641975</v>
      </c>
      <c r="R231" s="7">
        <f t="shared" si="81"/>
        <v>39.311163895486935</v>
      </c>
      <c r="S231" s="7">
        <f t="shared" si="68"/>
        <v>19.383259911894275</v>
      </c>
      <c r="T231" s="7">
        <f t="shared" ref="T231:AC231" si="90">T70/T$5</f>
        <v>43.08943089430894</v>
      </c>
      <c r="U231" s="7">
        <f t="shared" si="90"/>
        <v>17.088607594936711</v>
      </c>
      <c r="V231" s="7">
        <f t="shared" si="90"/>
        <v>30.787037037037038</v>
      </c>
      <c r="W231" s="7">
        <f t="shared" si="90"/>
        <v>20.75</v>
      </c>
      <c r="X231" s="7">
        <f t="shared" si="90"/>
        <v>15.37037037037037</v>
      </c>
      <c r="Y231" s="7">
        <f t="shared" si="90"/>
        <v>12.462908011869436</v>
      </c>
      <c r="Z231" s="7">
        <f t="shared" si="90"/>
        <v>12.479338842975206</v>
      </c>
      <c r="AA231" s="7">
        <f t="shared" si="90"/>
        <v>10.693641618497111</v>
      </c>
      <c r="AB231" s="7">
        <f t="shared" si="90"/>
        <v>9.6296296296296298</v>
      </c>
      <c r="AC231" s="7">
        <f t="shared" si="90"/>
        <v>9.2485549132947984</v>
      </c>
      <c r="AD231" s="7">
        <f t="shared" si="56"/>
        <v>7.9629629629629628</v>
      </c>
    </row>
    <row r="232" spans="1:30">
      <c r="A232" t="s">
        <v>387</v>
      </c>
      <c r="B232" s="7"/>
      <c r="C232" s="7">
        <f t="shared" si="83"/>
        <v>319.47483588621441</v>
      </c>
      <c r="D232" s="7">
        <f t="shared" si="83"/>
        <v>469.09448818897636</v>
      </c>
      <c r="E232" s="7">
        <f t="shared" si="83"/>
        <v>383.38658146964855</v>
      </c>
      <c r="F232" s="7">
        <f t="shared" si="83"/>
        <v>566.47398843930637</v>
      </c>
      <c r="G232" s="7">
        <f t="shared" si="83"/>
        <v>760.86956521739125</v>
      </c>
      <c r="H232" s="7">
        <f t="shared" si="67"/>
        <v>562.91390728476824</v>
      </c>
      <c r="I232" s="7">
        <f t="shared" si="84"/>
        <v>234.78260869565219</v>
      </c>
      <c r="J232" s="7">
        <f t="shared" si="84"/>
        <v>389.76377952755905</v>
      </c>
      <c r="K232" s="7">
        <f t="shared" si="84"/>
        <v>270.14925373134326</v>
      </c>
      <c r="L232" s="7">
        <f t="shared" si="75"/>
        <v>41.666666666666671</v>
      </c>
      <c r="M232" s="7">
        <f t="shared" si="79"/>
        <v>192.1182266009852</v>
      </c>
      <c r="N232" s="7">
        <f t="shared" si="53"/>
        <v>185.82278481012656</v>
      </c>
      <c r="O232" s="7">
        <f t="shared" si="80"/>
        <v>93.333333333333329</v>
      </c>
      <c r="P232" s="7">
        <f t="shared" si="85"/>
        <v>128.77263581488933</v>
      </c>
      <c r="Q232" s="7">
        <f t="shared" si="85"/>
        <v>58.641975308641975</v>
      </c>
      <c r="R232" s="7">
        <f t="shared" si="81"/>
        <v>39.311163895486935</v>
      </c>
      <c r="S232" s="7">
        <f t="shared" si="68"/>
        <v>18.942731277533039</v>
      </c>
      <c r="T232" s="7">
        <f t="shared" ref="T232:AC232" si="91">T71/T$5</f>
        <v>43.08943089430894</v>
      </c>
      <c r="U232" s="7">
        <f t="shared" si="91"/>
        <v>17.088607594936711</v>
      </c>
      <c r="V232" s="7">
        <f t="shared" si="91"/>
        <v>30.787037037037038</v>
      </c>
      <c r="W232" s="7">
        <f t="shared" si="91"/>
        <v>20.75</v>
      </c>
      <c r="X232" s="7">
        <f t="shared" si="91"/>
        <v>15.185185185185183</v>
      </c>
      <c r="Y232" s="7">
        <f t="shared" si="91"/>
        <v>12.462908011869436</v>
      </c>
      <c r="Z232" s="7">
        <f t="shared" si="91"/>
        <v>12.314049586776861</v>
      </c>
      <c r="AA232" s="7">
        <f t="shared" si="91"/>
        <v>10.693641618497111</v>
      </c>
      <c r="AB232" s="7">
        <f t="shared" si="91"/>
        <v>9.6296296296296298</v>
      </c>
      <c r="AC232" s="7">
        <f t="shared" si="91"/>
        <v>9.2485549132947984</v>
      </c>
      <c r="AD232" s="7">
        <f t="shared" si="56"/>
        <v>7.7777777777777777</v>
      </c>
    </row>
    <row r="233" spans="1:30">
      <c r="A233" t="s">
        <v>387</v>
      </c>
      <c r="B233" s="7"/>
      <c r="C233" s="7">
        <f t="shared" si="83"/>
        <v>291.02844638949671</v>
      </c>
      <c r="D233" s="7">
        <f t="shared" si="83"/>
        <v>414.76377952755905</v>
      </c>
      <c r="E233" s="7">
        <f t="shared" si="83"/>
        <v>305.11182108626201</v>
      </c>
      <c r="F233" s="7">
        <f t="shared" si="83"/>
        <v>416.18497109826592</v>
      </c>
      <c r="G233" s="7">
        <f t="shared" si="83"/>
        <v>636.95652173913038</v>
      </c>
      <c r="H233" s="7">
        <f t="shared" si="67"/>
        <v>480.13245033112582</v>
      </c>
      <c r="I233" s="7">
        <f t="shared" si="84"/>
        <v>234.78260869565219</v>
      </c>
      <c r="J233" s="7">
        <f t="shared" si="84"/>
        <v>352.36220472440942</v>
      </c>
      <c r="K233" s="7">
        <f t="shared" si="84"/>
        <v>249.25373134328356</v>
      </c>
      <c r="L233" s="7">
        <f t="shared" si="75"/>
        <v>40.277777777777779</v>
      </c>
      <c r="M233" s="7">
        <f t="shared" si="79"/>
        <v>182.26600985221674</v>
      </c>
      <c r="N233" s="7">
        <f t="shared" si="53"/>
        <v>150.56962025316454</v>
      </c>
      <c r="O233" s="7">
        <f t="shared" si="80"/>
        <v>113.33333333333333</v>
      </c>
      <c r="P233" s="7">
        <f t="shared" si="85"/>
        <v>123.74245472837022</v>
      </c>
      <c r="Q233" s="7">
        <f t="shared" si="85"/>
        <v>56.79012345679012</v>
      </c>
      <c r="R233" s="7">
        <f t="shared" si="81"/>
        <v>38.717339667458432</v>
      </c>
      <c r="S233" s="7">
        <f t="shared" si="68"/>
        <v>20.264317180616739</v>
      </c>
      <c r="T233" s="7">
        <f t="shared" ref="T233:AC233" si="92">T72/T$5</f>
        <v>41.463414634146339</v>
      </c>
      <c r="U233" s="7">
        <f t="shared" si="92"/>
        <v>18.987341772151897</v>
      </c>
      <c r="V233" s="7">
        <f t="shared" si="92"/>
        <v>30.324074074074073</v>
      </c>
      <c r="W233" s="7">
        <f t="shared" si="92"/>
        <v>20.375</v>
      </c>
      <c r="X233" s="7">
        <f t="shared" si="92"/>
        <v>14.814814814814813</v>
      </c>
      <c r="Y233" s="7">
        <f t="shared" si="92"/>
        <v>11.869436201780415</v>
      </c>
      <c r="Z233" s="7">
        <f t="shared" si="92"/>
        <v>12.066115702479339</v>
      </c>
      <c r="AA233" s="7">
        <f t="shared" si="92"/>
        <v>10.404624277456648</v>
      </c>
      <c r="AB233" s="7">
        <f t="shared" si="92"/>
        <v>9.0740740740740744</v>
      </c>
      <c r="AC233" s="7">
        <f t="shared" si="92"/>
        <v>8.6705202312138727</v>
      </c>
      <c r="AD233" s="7">
        <f t="shared" si="56"/>
        <v>7.5925925925925926</v>
      </c>
    </row>
    <row r="234" spans="1:30">
      <c r="A234" t="s">
        <v>387</v>
      </c>
      <c r="B234" s="7"/>
      <c r="C234" s="7">
        <f t="shared" si="83"/>
        <v>131.2910284463895</v>
      </c>
      <c r="D234" s="7">
        <f t="shared" si="83"/>
        <v>236.02362204724409</v>
      </c>
      <c r="E234" s="7">
        <f t="shared" si="83"/>
        <v>190.0958466453674</v>
      </c>
      <c r="F234" s="7">
        <f t="shared" si="83"/>
        <v>254.33526011560696</v>
      </c>
      <c r="G234" s="7">
        <f t="shared" si="83"/>
        <v>376.08695652173913</v>
      </c>
      <c r="H234" s="7">
        <f t="shared" si="67"/>
        <v>301.32450331125824</v>
      </c>
      <c r="I234" s="7">
        <f t="shared" si="84"/>
        <v>113.04347826086958</v>
      </c>
      <c r="J234" s="7">
        <f t="shared" si="84"/>
        <v>228.34645669291339</v>
      </c>
      <c r="K234" s="7">
        <f t="shared" si="84"/>
        <v>167.1641791044776</v>
      </c>
      <c r="L234" s="7">
        <f t="shared" si="75"/>
        <v>26.388888888888889</v>
      </c>
      <c r="M234" s="7">
        <f t="shared" si="79"/>
        <v>123.15270935960591</v>
      </c>
      <c r="N234" s="7">
        <f t="shared" si="53"/>
        <v>112.40506329113923</v>
      </c>
      <c r="O234" s="7">
        <f t="shared" si="80"/>
        <v>86.666666666666671</v>
      </c>
      <c r="P234" s="7">
        <f t="shared" si="85"/>
        <v>90.543259557344058</v>
      </c>
      <c r="Q234" s="7">
        <f t="shared" si="85"/>
        <v>44.444444444444443</v>
      </c>
      <c r="R234" s="7">
        <f t="shared" si="81"/>
        <v>33.4916864608076</v>
      </c>
      <c r="S234" s="7">
        <f t="shared" si="68"/>
        <v>24.229074889867842</v>
      </c>
      <c r="T234" s="7">
        <f t="shared" ref="T234:AC234" si="93">T73/T$5</f>
        <v>32.520325203252035</v>
      </c>
      <c r="U234" s="7">
        <f t="shared" si="93"/>
        <v>20.253164556962027</v>
      </c>
      <c r="V234" s="7">
        <f t="shared" si="93"/>
        <v>23.842592592592595</v>
      </c>
      <c r="W234" s="7">
        <f t="shared" si="93"/>
        <v>15.75</v>
      </c>
      <c r="X234" s="7">
        <f t="shared" si="93"/>
        <v>11.111111111111111</v>
      </c>
      <c r="Y234" s="7">
        <f t="shared" si="93"/>
        <v>8.6053412462908003</v>
      </c>
      <c r="Z234" s="7">
        <f t="shared" si="93"/>
        <v>8.7603305785123968</v>
      </c>
      <c r="AA234" s="7">
        <f t="shared" si="93"/>
        <v>7.2254335260115612</v>
      </c>
      <c r="AB234" s="7">
        <f t="shared" si="93"/>
        <v>6.1111111111111116</v>
      </c>
      <c r="AC234" s="7">
        <f t="shared" si="93"/>
        <v>5.7803468208092488</v>
      </c>
      <c r="AD234" s="7">
        <f t="shared" si="56"/>
        <v>5</v>
      </c>
    </row>
    <row r="235" spans="1:30">
      <c r="A235" t="s">
        <v>387</v>
      </c>
      <c r="B235" s="7"/>
      <c r="C235" s="7">
        <f t="shared" si="83"/>
        <v>131.2910284463895</v>
      </c>
      <c r="D235" s="7">
        <f t="shared" si="83"/>
        <v>185.03937007874015</v>
      </c>
      <c r="E235" s="7">
        <f t="shared" si="83"/>
        <v>156.54952076677316</v>
      </c>
      <c r="F235" s="7">
        <f t="shared" si="83"/>
        <v>161.84971098265896</v>
      </c>
      <c r="G235" s="7">
        <f t="shared" si="83"/>
        <v>278.26086956521738</v>
      </c>
      <c r="H235" s="7">
        <f t="shared" si="67"/>
        <v>221.85430463576159</v>
      </c>
      <c r="I235" s="7">
        <f t="shared" si="84"/>
        <v>104.34782608695652</v>
      </c>
      <c r="J235" s="7">
        <f t="shared" si="84"/>
        <v>171.25984251968504</v>
      </c>
      <c r="K235" s="7">
        <f t="shared" si="84"/>
        <v>127.61194029850745</v>
      </c>
      <c r="L235" s="7">
        <f t="shared" si="75"/>
        <v>32.638888888888893</v>
      </c>
      <c r="M235" s="7">
        <f t="shared" si="79"/>
        <v>98.522167487684726</v>
      </c>
      <c r="N235" s="7">
        <f t="shared" si="53"/>
        <v>75.189873417721515</v>
      </c>
      <c r="O235" s="7">
        <f t="shared" si="80"/>
        <v>53.333333333333336</v>
      </c>
      <c r="P235" s="7">
        <f t="shared" si="85"/>
        <v>71.428571428571431</v>
      </c>
      <c r="Q235" s="7">
        <f t="shared" si="85"/>
        <v>37.037037037037038</v>
      </c>
      <c r="R235" s="7">
        <f t="shared" si="81"/>
        <v>33.135391923990497</v>
      </c>
      <c r="S235" s="7">
        <f t="shared" si="68"/>
        <v>25.991189427312776</v>
      </c>
      <c r="T235" s="7">
        <f t="shared" ref="T235:AC235" si="94">T74/T$5</f>
        <v>30.081300813008131</v>
      </c>
      <c r="U235" s="7">
        <f t="shared" si="94"/>
        <v>18.354430379746834</v>
      </c>
      <c r="V235" s="7">
        <f t="shared" si="94"/>
        <v>20.601851851851851</v>
      </c>
      <c r="W235" s="7">
        <f t="shared" si="94"/>
        <v>14.000000000000002</v>
      </c>
      <c r="X235" s="7">
        <f t="shared" si="94"/>
        <v>10.185185185185185</v>
      </c>
      <c r="Y235" s="7">
        <f t="shared" si="94"/>
        <v>8.0118694362017795</v>
      </c>
      <c r="Z235" s="7">
        <f t="shared" si="94"/>
        <v>8.1818181818181817</v>
      </c>
      <c r="AA235" s="7">
        <f t="shared" si="94"/>
        <v>6.9364161849710984</v>
      </c>
      <c r="AB235" s="7">
        <f t="shared" si="94"/>
        <v>5.9259259259259265</v>
      </c>
      <c r="AC235" s="7">
        <f t="shared" si="94"/>
        <v>5.7803468208092488</v>
      </c>
      <c r="AD235" s="7">
        <f t="shared" si="56"/>
        <v>4.8148148148148149</v>
      </c>
    </row>
    <row r="236" spans="1:30">
      <c r="A236" t="s">
        <v>387</v>
      </c>
      <c r="B236" s="7"/>
      <c r="C236" s="7">
        <f t="shared" si="83"/>
        <v>194.74835886214441</v>
      </c>
      <c r="D236" s="7">
        <f t="shared" si="83"/>
        <v>366.53543307086613</v>
      </c>
      <c r="E236" s="7">
        <f t="shared" si="83"/>
        <v>282.74760383386581</v>
      </c>
      <c r="F236" s="7">
        <f t="shared" si="83"/>
        <v>271.67630057803473</v>
      </c>
      <c r="G236" s="7">
        <f t="shared" si="83"/>
        <v>550</v>
      </c>
      <c r="H236" s="7">
        <f t="shared" si="67"/>
        <v>430.46357615894038</v>
      </c>
      <c r="I236" s="7">
        <f t="shared" si="84"/>
        <v>108.69565217391305</v>
      </c>
      <c r="J236" s="7">
        <f t="shared" si="84"/>
        <v>332.67716535433073</v>
      </c>
      <c r="K236" s="7">
        <f t="shared" si="84"/>
        <v>238.80597014925371</v>
      </c>
      <c r="L236" s="7">
        <f t="shared" si="75"/>
        <v>45.138888888888893</v>
      </c>
      <c r="M236" s="7">
        <f t="shared" si="79"/>
        <v>177.33990147783251</v>
      </c>
      <c r="N236" s="7">
        <f t="shared" si="53"/>
        <v>132.84810126582278</v>
      </c>
      <c r="O236" s="7">
        <f t="shared" si="80"/>
        <v>113.33333333333333</v>
      </c>
      <c r="P236" s="7">
        <f t="shared" si="85"/>
        <v>122.7364185110664</v>
      </c>
      <c r="Q236" s="7">
        <f t="shared" si="85"/>
        <v>58.02469135802469</v>
      </c>
      <c r="R236" s="7">
        <f t="shared" si="81"/>
        <v>43.111638954869356</v>
      </c>
      <c r="S236" s="7">
        <f t="shared" si="68"/>
        <v>23.78854625550661</v>
      </c>
      <c r="T236" s="7">
        <f t="shared" ref="T236:AC236" si="95">T75/T$5</f>
        <v>42.276422764227647</v>
      </c>
      <c r="U236" s="7">
        <f t="shared" si="95"/>
        <v>20.253164556962027</v>
      </c>
      <c r="V236" s="7">
        <f t="shared" si="95"/>
        <v>31.25</v>
      </c>
      <c r="W236" s="7">
        <f t="shared" si="95"/>
        <v>21.125</v>
      </c>
      <c r="X236" s="7">
        <f t="shared" si="95"/>
        <v>15.185185185185183</v>
      </c>
      <c r="Y236" s="7">
        <f t="shared" si="95"/>
        <v>12.462908011869436</v>
      </c>
      <c r="Z236" s="7">
        <f t="shared" si="95"/>
        <v>12.396694214876034</v>
      </c>
      <c r="AA236" s="7">
        <f t="shared" si="95"/>
        <v>10.693641618497111</v>
      </c>
      <c r="AB236" s="7">
        <f t="shared" si="95"/>
        <v>9.4444444444444446</v>
      </c>
      <c r="AC236" s="7">
        <f t="shared" si="95"/>
        <v>8.9595375722543356</v>
      </c>
      <c r="AD236" s="7">
        <f t="shared" si="56"/>
        <v>7.7777777777777777</v>
      </c>
    </row>
    <row r="237" spans="1:30">
      <c r="A237" t="s">
        <v>387</v>
      </c>
      <c r="B237" s="7"/>
      <c r="C237" s="7">
        <f t="shared" ref="C237:G246" si="96">C76/C$5</f>
        <v>273.52297592997809</v>
      </c>
      <c r="D237" s="7">
        <f t="shared" si="96"/>
        <v>396.06299212598424</v>
      </c>
      <c r="E237" s="7">
        <f t="shared" si="96"/>
        <v>301.91693290734821</v>
      </c>
      <c r="F237" s="7">
        <f t="shared" si="96"/>
        <v>364.16184971098266</v>
      </c>
      <c r="G237" s="7">
        <f t="shared" si="96"/>
        <v>602.17391304347825</v>
      </c>
      <c r="H237" s="7">
        <f t="shared" si="67"/>
        <v>470.19867549668868</v>
      </c>
      <c r="I237" s="7">
        <f t="shared" si="84"/>
        <v>200</v>
      </c>
      <c r="J237" s="7">
        <f t="shared" si="84"/>
        <v>344.48818897637796</v>
      </c>
      <c r="K237" s="7">
        <f t="shared" si="84"/>
        <v>248.50746268656715</v>
      </c>
      <c r="L237" s="7">
        <f t="shared" si="75"/>
        <v>36.111111111111114</v>
      </c>
      <c r="M237" s="7">
        <f t="shared" si="79"/>
        <v>182.26600985221674</v>
      </c>
      <c r="N237" s="7">
        <f t="shared" si="53"/>
        <v>159.17721518987341</v>
      </c>
      <c r="O237" s="7">
        <f t="shared" si="80"/>
        <v>113.33333333333333</v>
      </c>
      <c r="P237" s="7">
        <f t="shared" si="85"/>
        <v>126.7605633802817</v>
      </c>
      <c r="Q237" s="7">
        <f t="shared" si="85"/>
        <v>59.259259259259252</v>
      </c>
      <c r="R237" s="7">
        <f t="shared" si="81"/>
        <v>43.824228028503562</v>
      </c>
      <c r="S237" s="7">
        <f t="shared" si="68"/>
        <v>22.907488986784141</v>
      </c>
      <c r="T237" s="7">
        <f t="shared" ref="T237:AC237" si="97">T76/T$5</f>
        <v>43.902439024390247</v>
      </c>
      <c r="U237" s="7">
        <f t="shared" si="97"/>
        <v>19.620253164556964</v>
      </c>
      <c r="V237" s="7">
        <f t="shared" si="97"/>
        <v>31.712962962962962</v>
      </c>
      <c r="W237" s="7">
        <f t="shared" si="97"/>
        <v>21.25</v>
      </c>
      <c r="X237" s="7">
        <f t="shared" si="97"/>
        <v>15.74074074074074</v>
      </c>
      <c r="Y237" s="7">
        <f t="shared" si="97"/>
        <v>12.759643916913946</v>
      </c>
      <c r="Z237" s="7">
        <f t="shared" si="97"/>
        <v>12.809917355371901</v>
      </c>
      <c r="AA237" s="7">
        <f t="shared" si="97"/>
        <v>10.982658959537572</v>
      </c>
      <c r="AB237" s="7">
        <f t="shared" si="97"/>
        <v>9.6296296296296298</v>
      </c>
      <c r="AC237" s="7">
        <f t="shared" si="97"/>
        <v>9.2485549132947984</v>
      </c>
      <c r="AD237" s="7">
        <f t="shared" si="56"/>
        <v>7.9629629629629628</v>
      </c>
    </row>
    <row r="238" spans="1:30">
      <c r="A238" t="s">
        <v>387</v>
      </c>
      <c r="B238" s="7"/>
      <c r="C238" s="7">
        <f t="shared" si="96"/>
        <v>295.40481400437636</v>
      </c>
      <c r="D238" s="7">
        <f t="shared" si="96"/>
        <v>435.82677165354329</v>
      </c>
      <c r="E238" s="7">
        <f t="shared" si="96"/>
        <v>367.41214057507983</v>
      </c>
      <c r="F238" s="7">
        <f t="shared" si="96"/>
        <v>537.57225433526014</v>
      </c>
      <c r="G238" s="7">
        <f t="shared" si="96"/>
        <v>715.21739130434776</v>
      </c>
      <c r="H238" s="7">
        <f t="shared" si="67"/>
        <v>546.35761589403967</v>
      </c>
      <c r="I238" s="7">
        <f t="shared" si="84"/>
        <v>230.43478260869566</v>
      </c>
      <c r="J238" s="7">
        <f t="shared" si="84"/>
        <v>362.20472440944883</v>
      </c>
      <c r="K238" s="7">
        <f t="shared" si="84"/>
        <v>250.74626865671641</v>
      </c>
      <c r="L238" s="7">
        <f t="shared" si="75"/>
        <v>41.666666666666671</v>
      </c>
      <c r="M238" s="7">
        <f t="shared" si="79"/>
        <v>177.33990147783251</v>
      </c>
      <c r="N238" s="7">
        <f t="shared" si="53"/>
        <v>173.41772151898732</v>
      </c>
      <c r="O238" s="7">
        <f t="shared" si="80"/>
        <v>100</v>
      </c>
      <c r="P238" s="7">
        <f t="shared" si="85"/>
        <v>119.71830985915493</v>
      </c>
      <c r="Q238" s="7">
        <f t="shared" si="85"/>
        <v>54.629629629629626</v>
      </c>
      <c r="R238" s="7">
        <f t="shared" si="81"/>
        <v>36.935866983372925</v>
      </c>
      <c r="S238" s="7">
        <f t="shared" si="68"/>
        <v>18.06167400881057</v>
      </c>
      <c r="T238" s="7">
        <f t="shared" ref="T238:AC238" si="98">T77/T$5</f>
        <v>39.837398373983746</v>
      </c>
      <c r="U238" s="7">
        <f t="shared" si="98"/>
        <v>17.088607594936711</v>
      </c>
      <c r="V238" s="7">
        <f t="shared" si="98"/>
        <v>28.703703703703706</v>
      </c>
      <c r="W238" s="7">
        <f t="shared" si="98"/>
        <v>19.5</v>
      </c>
      <c r="X238" s="7">
        <f t="shared" si="98"/>
        <v>14.25925925925926</v>
      </c>
      <c r="Y238" s="7">
        <f t="shared" si="98"/>
        <v>11.572700296735905</v>
      </c>
      <c r="Z238" s="7">
        <f t="shared" si="98"/>
        <v>11.818181818181818</v>
      </c>
      <c r="AA238" s="7">
        <f t="shared" si="98"/>
        <v>10.115606936416185</v>
      </c>
      <c r="AB238" s="7">
        <f t="shared" si="98"/>
        <v>9.0740740740740744</v>
      </c>
      <c r="AC238" s="7">
        <f t="shared" si="98"/>
        <v>8.6705202312138727</v>
      </c>
      <c r="AD238" s="7">
        <f t="shared" si="56"/>
        <v>7.5925925925925926</v>
      </c>
    </row>
    <row r="239" spans="1:30">
      <c r="A239" t="s">
        <v>387</v>
      </c>
      <c r="B239" s="7"/>
      <c r="C239" s="7">
        <f t="shared" si="96"/>
        <v>269.14660831509843</v>
      </c>
      <c r="D239" s="7">
        <f t="shared" si="96"/>
        <v>294.68503937007875</v>
      </c>
      <c r="E239" s="7">
        <f t="shared" si="96"/>
        <v>319.4888178913738</v>
      </c>
      <c r="F239" s="7">
        <f t="shared" si="96"/>
        <v>352.60115606936415</v>
      </c>
      <c r="G239" s="7">
        <f t="shared" si="96"/>
        <v>467.39130434782606</v>
      </c>
      <c r="H239" s="7">
        <f t="shared" si="67"/>
        <v>354.3046357615894</v>
      </c>
      <c r="I239" s="7">
        <f t="shared" si="84"/>
        <v>186.95652173913044</v>
      </c>
      <c r="J239" s="7">
        <f t="shared" si="84"/>
        <v>257.87401574803147</v>
      </c>
      <c r="K239" s="7">
        <f t="shared" si="84"/>
        <v>179.1044776119403</v>
      </c>
      <c r="L239" s="7">
        <f t="shared" si="75"/>
        <v>66.666666666666671</v>
      </c>
      <c r="M239" s="7">
        <f t="shared" si="79"/>
        <v>128.07881773399015</v>
      </c>
      <c r="N239" s="7">
        <f t="shared" ref="N239:N270" si="99">N78/N$5</f>
        <v>107.59493670886076</v>
      </c>
      <c r="O239" s="7">
        <f t="shared" si="80"/>
        <v>73.333333333333343</v>
      </c>
      <c r="P239" s="7">
        <f t="shared" si="85"/>
        <v>88.531187122736412</v>
      </c>
      <c r="Q239" s="7">
        <f t="shared" si="85"/>
        <v>42.592592592592595</v>
      </c>
      <c r="R239" s="7">
        <f t="shared" si="81"/>
        <v>38.242280285035626</v>
      </c>
      <c r="S239" s="7">
        <f t="shared" si="68"/>
        <v>25.55066079295154</v>
      </c>
      <c r="T239" s="7">
        <f t="shared" ref="T239:AC239" si="100">T78/T$5</f>
        <v>30.894308943089431</v>
      </c>
      <c r="U239" s="7">
        <f t="shared" si="100"/>
        <v>20.253164556962027</v>
      </c>
      <c r="V239" s="7">
        <f t="shared" si="100"/>
        <v>23.148148148148149</v>
      </c>
      <c r="W239" s="7">
        <f t="shared" si="100"/>
        <v>15.75</v>
      </c>
      <c r="X239" s="7">
        <f t="shared" si="100"/>
        <v>11.851851851851851</v>
      </c>
      <c r="Y239" s="7">
        <f t="shared" si="100"/>
        <v>9.792284866468842</v>
      </c>
      <c r="Z239" s="7">
        <f t="shared" si="100"/>
        <v>9.9173553719008272</v>
      </c>
      <c r="AA239" s="7">
        <f t="shared" si="100"/>
        <v>8.6705202312138727</v>
      </c>
      <c r="AB239" s="7">
        <f t="shared" si="100"/>
        <v>7.7777777777777777</v>
      </c>
      <c r="AC239" s="7">
        <f t="shared" si="100"/>
        <v>7.8034682080924869</v>
      </c>
      <c r="AD239" s="7">
        <f t="shared" ref="AD239:AD256" si="101">AD78/AD$5</f>
        <v>6.8518518518518521</v>
      </c>
    </row>
    <row r="240" spans="1:30">
      <c r="A240" t="s">
        <v>387</v>
      </c>
      <c r="B240" s="7"/>
      <c r="C240" s="7">
        <f t="shared" si="96"/>
        <v>264.77024070021884</v>
      </c>
      <c r="D240" s="7">
        <f t="shared" si="96"/>
        <v>337.40157480314963</v>
      </c>
      <c r="E240" s="7">
        <f t="shared" si="96"/>
        <v>319.4888178913738</v>
      </c>
      <c r="F240" s="7">
        <f t="shared" si="96"/>
        <v>404.62427745664741</v>
      </c>
      <c r="G240" s="7">
        <f t="shared" si="96"/>
        <v>584.78260869565213</v>
      </c>
      <c r="H240" s="7">
        <f t="shared" si="67"/>
        <v>466.88741721854302</v>
      </c>
      <c r="I240" s="7">
        <f t="shared" si="84"/>
        <v>200</v>
      </c>
      <c r="J240" s="7">
        <f t="shared" si="84"/>
        <v>332.67716535433073</v>
      </c>
      <c r="K240" s="7">
        <f t="shared" si="84"/>
        <v>235.07462686567163</v>
      </c>
      <c r="L240" s="7">
        <f t="shared" si="75"/>
        <v>38.888888888888893</v>
      </c>
      <c r="M240" s="7">
        <f t="shared" si="79"/>
        <v>172.41379310344826</v>
      </c>
      <c r="N240" s="7">
        <f t="shared" si="99"/>
        <v>145.44303797468353</v>
      </c>
      <c r="O240" s="7">
        <f t="shared" si="80"/>
        <v>113.33333333333333</v>
      </c>
      <c r="P240" s="7">
        <f t="shared" si="85"/>
        <v>117.70623742454728</v>
      </c>
      <c r="Q240" s="7">
        <f t="shared" si="85"/>
        <v>54.320987654320987</v>
      </c>
      <c r="R240" s="7">
        <f t="shared" si="81"/>
        <v>39.548693586698334</v>
      </c>
      <c r="S240" s="7">
        <f t="shared" si="68"/>
        <v>21.58590308370044</v>
      </c>
      <c r="T240" s="7">
        <f t="shared" ref="T240:AC240" si="102">T79/T$5</f>
        <v>39.837398373983746</v>
      </c>
      <c r="U240" s="7">
        <f t="shared" si="102"/>
        <v>19.620253164556964</v>
      </c>
      <c r="V240" s="7">
        <f t="shared" si="102"/>
        <v>28.935185185185187</v>
      </c>
      <c r="W240" s="7">
        <f t="shared" si="102"/>
        <v>19.5</v>
      </c>
      <c r="X240" s="7">
        <f t="shared" si="102"/>
        <v>14.25925925925926</v>
      </c>
      <c r="Y240" s="7">
        <f t="shared" si="102"/>
        <v>11.572700296735905</v>
      </c>
      <c r="Z240" s="7">
        <f t="shared" si="102"/>
        <v>11.818181818181818</v>
      </c>
      <c r="AA240" s="7">
        <f t="shared" si="102"/>
        <v>10.115606936416185</v>
      </c>
      <c r="AB240" s="7">
        <f t="shared" si="102"/>
        <v>9.0740740740740744</v>
      </c>
      <c r="AC240" s="7">
        <f t="shared" si="102"/>
        <v>8.6705202312138727</v>
      </c>
      <c r="AD240" s="7">
        <f t="shared" si="101"/>
        <v>7.4074074074074083</v>
      </c>
    </row>
    <row r="241" spans="1:30">
      <c r="A241" t="s">
        <v>387</v>
      </c>
      <c r="B241" s="7"/>
      <c r="C241" s="7">
        <f t="shared" si="96"/>
        <v>402.62582056892779</v>
      </c>
      <c r="D241" s="7">
        <f t="shared" si="96"/>
        <v>479.9212598425197</v>
      </c>
      <c r="E241" s="7">
        <f t="shared" si="96"/>
        <v>504.79233226837061</v>
      </c>
      <c r="F241" s="7">
        <f t="shared" si="96"/>
        <v>1248.5549132947979</v>
      </c>
      <c r="G241" s="7">
        <f t="shared" si="96"/>
        <v>832.60869565217388</v>
      </c>
      <c r="H241" s="7">
        <f t="shared" si="67"/>
        <v>622.51655629139077</v>
      </c>
      <c r="I241" s="7">
        <f t="shared" si="84"/>
        <v>248.69565217391303</v>
      </c>
      <c r="J241" s="7">
        <f t="shared" si="84"/>
        <v>472.44094488188978</v>
      </c>
      <c r="K241" s="7">
        <f t="shared" si="84"/>
        <v>305.2238805970149</v>
      </c>
      <c r="L241" s="7">
        <f t="shared" si="75"/>
        <v>56.875</v>
      </c>
      <c r="M241" s="7">
        <f t="shared" si="79"/>
        <v>211.82266009852216</v>
      </c>
      <c r="N241" s="7">
        <f t="shared" si="99"/>
        <v>202.53164556962025</v>
      </c>
      <c r="O241" s="7">
        <f t="shared" si="80"/>
        <v>96</v>
      </c>
      <c r="P241" s="7">
        <f t="shared" si="85"/>
        <v>140.8450704225352</v>
      </c>
      <c r="Q241" s="7">
        <f t="shared" si="85"/>
        <v>60.802469135802468</v>
      </c>
      <c r="R241" s="7">
        <f t="shared" si="81"/>
        <v>69.833729216152022</v>
      </c>
      <c r="S241" s="7">
        <f t="shared" si="68"/>
        <v>37.444933920704841</v>
      </c>
      <c r="T241" s="7">
        <f t="shared" ref="T241:V256" si="103">T80/T$5</f>
        <v>47.154471544715449</v>
      </c>
      <c r="U241" s="7">
        <f t="shared" si="103"/>
        <v>16.753164556962023</v>
      </c>
      <c r="V241" s="7">
        <f t="shared" si="103"/>
        <v>33.796296296296298</v>
      </c>
      <c r="W241" s="7"/>
      <c r="X241" s="7">
        <f t="shared" ref="X241:AA256" si="104">X80/X$5</f>
        <v>21.851851851851851</v>
      </c>
      <c r="Y241" s="7">
        <f t="shared" si="104"/>
        <v>24.332344213649851</v>
      </c>
      <c r="Z241" s="7">
        <f t="shared" si="104"/>
        <v>19.834710743801654</v>
      </c>
      <c r="AA241" s="7">
        <f t="shared" si="104"/>
        <v>18.497109826589597</v>
      </c>
      <c r="AB241" s="7"/>
      <c r="AC241" s="7">
        <f t="shared" ref="AC241:AC279" si="105">AC80/AC$5</f>
        <v>17.341040462427745</v>
      </c>
      <c r="AD241" s="7">
        <f t="shared" si="101"/>
        <v>16.111111111111111</v>
      </c>
    </row>
    <row r="242" spans="1:30">
      <c r="A242" t="s">
        <v>387</v>
      </c>
      <c r="B242" s="7"/>
      <c r="C242" s="7">
        <f t="shared" si="96"/>
        <v>231.94748358862142</v>
      </c>
      <c r="D242" s="7">
        <f t="shared" si="96"/>
        <v>514.17322834645665</v>
      </c>
      <c r="E242" s="7">
        <f t="shared" si="96"/>
        <v>463.25878594249201</v>
      </c>
      <c r="F242" s="7">
        <f t="shared" si="96"/>
        <v>855.49132947976886</v>
      </c>
      <c r="G242" s="7">
        <f t="shared" si="96"/>
        <v>758.695652173913</v>
      </c>
      <c r="H242" s="7">
        <f t="shared" si="67"/>
        <v>665.56291390728484</v>
      </c>
      <c r="I242" s="7">
        <f t="shared" si="84"/>
        <v>208.2608695652174</v>
      </c>
      <c r="J242" s="7">
        <f t="shared" si="84"/>
        <v>488.18897637795277</v>
      </c>
      <c r="K242" s="7">
        <f t="shared" si="84"/>
        <v>324.62686567164178</v>
      </c>
      <c r="L242" s="7">
        <f t="shared" si="75"/>
        <v>46.527777777777786</v>
      </c>
      <c r="M242" s="7">
        <f t="shared" si="79"/>
        <v>231.5270935960591</v>
      </c>
      <c r="N242" s="7">
        <f t="shared" si="99"/>
        <v>172.65822784810126</v>
      </c>
      <c r="O242" s="7">
        <f t="shared" si="80"/>
        <v>158</v>
      </c>
      <c r="P242" s="7">
        <f t="shared" si="85"/>
        <v>158.95372233400403</v>
      </c>
      <c r="Q242" s="7">
        <f t="shared" si="85"/>
        <v>66.975308641975303</v>
      </c>
      <c r="R242" s="7">
        <f t="shared" si="81"/>
        <v>40.736342042755346</v>
      </c>
      <c r="S242" s="7">
        <f t="shared" si="68"/>
        <v>26.431718061674008</v>
      </c>
      <c r="T242" s="7">
        <f t="shared" si="103"/>
        <v>50.40650406504065</v>
      </c>
      <c r="U242" s="7">
        <f t="shared" si="103"/>
        <v>16.968354430379748</v>
      </c>
      <c r="V242" s="7">
        <f t="shared" si="103"/>
        <v>35.648148148148152</v>
      </c>
      <c r="W242" s="7"/>
      <c r="X242" s="7">
        <f t="shared" si="104"/>
        <v>19.092592592592592</v>
      </c>
      <c r="Y242" s="7">
        <f t="shared" si="104"/>
        <v>16.023738872403559</v>
      </c>
      <c r="Z242" s="7">
        <f t="shared" si="104"/>
        <v>15.950413223140496</v>
      </c>
      <c r="AA242" s="7">
        <f t="shared" si="104"/>
        <v>13.294797687861271</v>
      </c>
      <c r="AB242" s="7"/>
      <c r="AC242" s="7">
        <f t="shared" si="105"/>
        <v>11.849710982658959</v>
      </c>
      <c r="AD242" s="7">
        <f t="shared" si="101"/>
        <v>10</v>
      </c>
    </row>
    <row r="243" spans="1:30">
      <c r="A243" t="s">
        <v>387</v>
      </c>
      <c r="B243" s="7"/>
      <c r="C243" s="7">
        <f t="shared" si="96"/>
        <v>153.17286652078775</v>
      </c>
      <c r="D243" s="7">
        <f t="shared" si="96"/>
        <v>277.95275590551182</v>
      </c>
      <c r="E243" s="7">
        <f t="shared" si="96"/>
        <v>250.79872204472841</v>
      </c>
      <c r="F243" s="7">
        <f t="shared" si="96"/>
        <v>341.04046242774569</v>
      </c>
      <c r="G243" s="7">
        <f t="shared" si="96"/>
        <v>326.08695652173913</v>
      </c>
      <c r="H243" s="7">
        <f t="shared" si="67"/>
        <v>344.37086092715231</v>
      </c>
      <c r="I243" s="7">
        <f t="shared" si="84"/>
        <v>125.21739130434783</v>
      </c>
      <c r="J243" s="7">
        <f t="shared" si="84"/>
        <v>289.37007874015745</v>
      </c>
      <c r="K243" s="7">
        <f t="shared" si="84"/>
        <v>207.46268656716416</v>
      </c>
      <c r="L243" s="7"/>
      <c r="M243" s="7">
        <f t="shared" si="79"/>
        <v>152.70935960591132</v>
      </c>
      <c r="N243" s="7">
        <f t="shared" si="99"/>
        <v>155.63291139240505</v>
      </c>
      <c r="O243" s="7">
        <f t="shared" si="80"/>
        <v>118</v>
      </c>
      <c r="P243" s="7">
        <f t="shared" si="85"/>
        <v>109.6579476861167</v>
      </c>
      <c r="Q243" s="7">
        <f t="shared" si="85"/>
        <v>49.382716049382715</v>
      </c>
      <c r="R243" s="7">
        <f t="shared" si="81"/>
        <v>35.39192399049881</v>
      </c>
      <c r="S243" s="7">
        <f t="shared" si="68"/>
        <v>27.753303964757709</v>
      </c>
      <c r="T243" s="7">
        <f t="shared" si="103"/>
        <v>37.398373983739837</v>
      </c>
      <c r="U243" s="7">
        <f t="shared" si="103"/>
        <v>19.082278481012658</v>
      </c>
      <c r="V243" s="7">
        <f t="shared" si="103"/>
        <v>26.851851851851851</v>
      </c>
      <c r="W243" s="7"/>
      <c r="X243" s="7">
        <f t="shared" si="104"/>
        <v>12.592592592592592</v>
      </c>
      <c r="Y243" s="7">
        <f t="shared" si="104"/>
        <v>11.869436201780415</v>
      </c>
      <c r="Z243" s="7">
        <f t="shared" si="104"/>
        <v>10.495867768595042</v>
      </c>
      <c r="AA243" s="7">
        <f t="shared" si="104"/>
        <v>8.0924855491329488</v>
      </c>
      <c r="AB243" s="7"/>
      <c r="AC243" s="7">
        <f t="shared" si="105"/>
        <v>6.6473988439306355</v>
      </c>
      <c r="AD243" s="7">
        <f t="shared" si="101"/>
        <v>5.9259259259259265</v>
      </c>
    </row>
    <row r="244" spans="1:30">
      <c r="A244" t="s">
        <v>387</v>
      </c>
      <c r="B244" s="7">
        <f t="shared" ref="B244:B250" si="106">B83/B$5</f>
        <v>1082.84988542324</v>
      </c>
      <c r="C244" s="7">
        <f t="shared" si="96"/>
        <v>331.82089601274657</v>
      </c>
      <c r="D244" s="7">
        <f t="shared" si="96"/>
        <v>518.76406469033873</v>
      </c>
      <c r="E244" s="7">
        <f t="shared" si="96"/>
        <v>335.34886712735135</v>
      </c>
      <c r="F244" s="7">
        <f t="shared" si="96"/>
        <v>436.80247590858824</v>
      </c>
      <c r="G244" s="7">
        <f t="shared" si="96"/>
        <v>388.60869565217388</v>
      </c>
      <c r="H244" s="7"/>
      <c r="I244" s="7">
        <f t="shared" si="84"/>
        <v>286.1521739130435</v>
      </c>
      <c r="J244" s="7">
        <f t="shared" si="84"/>
        <v>417.69204523821264</v>
      </c>
      <c r="K244" s="7">
        <f t="shared" si="84"/>
        <v>295.96387016620247</v>
      </c>
      <c r="L244" s="7">
        <f t="shared" ref="L244:L250" si="107">L83/L$5</f>
        <v>35.038016120783318</v>
      </c>
      <c r="M244" s="7">
        <f t="shared" si="79"/>
        <v>194.96583758673867</v>
      </c>
      <c r="N244" s="7">
        <f t="shared" si="99"/>
        <v>160.04503571528724</v>
      </c>
      <c r="O244" s="7">
        <f t="shared" si="80"/>
        <v>99.033333333333346</v>
      </c>
      <c r="P244" s="7">
        <f t="shared" si="85"/>
        <v>138.35594308081647</v>
      </c>
      <c r="Q244" s="7">
        <f t="shared" si="85"/>
        <v>60.295250639325346</v>
      </c>
      <c r="R244" s="7">
        <f t="shared" si="81"/>
        <v>33.789786223277908</v>
      </c>
      <c r="S244" s="7">
        <f t="shared" si="68"/>
        <v>19.37282325605246</v>
      </c>
      <c r="T244" s="7">
        <f t="shared" si="103"/>
        <v>43.327943779503151</v>
      </c>
      <c r="U244" s="7">
        <f t="shared" si="103"/>
        <v>16.929113924050633</v>
      </c>
      <c r="V244" s="7">
        <f t="shared" si="103"/>
        <v>32.269413682597197</v>
      </c>
      <c r="W244" s="7">
        <f t="shared" ref="W244:W250" si="108">W83/W$5</f>
        <v>19.439669487454921</v>
      </c>
      <c r="X244" s="7">
        <f t="shared" si="104"/>
        <v>14.337826185788899</v>
      </c>
      <c r="Y244" s="7">
        <f t="shared" si="104"/>
        <v>9.6084706506263462</v>
      </c>
      <c r="Z244" s="7">
        <f t="shared" si="104"/>
        <v>11.021256004900444</v>
      </c>
      <c r="AA244" s="7">
        <f t="shared" si="104"/>
        <v>10.267509946606712</v>
      </c>
      <c r="AB244" s="7">
        <f t="shared" ref="AB244:AB250" si="109">AB83/AB$5</f>
        <v>8.1815751191434494</v>
      </c>
      <c r="AC244" s="7">
        <f t="shared" si="105"/>
        <v>7.9445029373571359</v>
      </c>
      <c r="AD244" s="7">
        <f t="shared" si="101"/>
        <v>7.1681825681978495</v>
      </c>
    </row>
    <row r="245" spans="1:30">
      <c r="A245" t="s">
        <v>387</v>
      </c>
      <c r="B245" s="7">
        <f t="shared" si="106"/>
        <v>1047.9344011964204</v>
      </c>
      <c r="C245" s="7">
        <f t="shared" si="96"/>
        <v>373.8553652225944</v>
      </c>
      <c r="D245" s="7">
        <f t="shared" si="96"/>
        <v>571.75932110395354</v>
      </c>
      <c r="E245" s="7">
        <f t="shared" si="96"/>
        <v>364.8756470875141</v>
      </c>
      <c r="F245" s="7">
        <f t="shared" si="96"/>
        <v>611.97545747622769</v>
      </c>
      <c r="G245" s="7">
        <f t="shared" si="96"/>
        <v>364.5</v>
      </c>
      <c r="H245" s="7"/>
      <c r="I245" s="7">
        <f t="shared" si="84"/>
        <v>306.46521739130435</v>
      </c>
      <c r="J245" s="7">
        <f t="shared" si="84"/>
        <v>434.34134094544669</v>
      </c>
      <c r="K245" s="7">
        <f t="shared" si="84"/>
        <v>312.65201279517589</v>
      </c>
      <c r="L245" s="7">
        <f t="shared" si="107"/>
        <v>30.168533913076917</v>
      </c>
      <c r="M245" s="7">
        <f t="shared" si="79"/>
        <v>211.6341510682719</v>
      </c>
      <c r="N245" s="7">
        <f t="shared" si="99"/>
        <v>167.59049924545462</v>
      </c>
      <c r="O245" s="7">
        <f t="shared" si="80"/>
        <v>93.78</v>
      </c>
      <c r="P245" s="7">
        <f t="shared" si="85"/>
        <v>154.1134264436285</v>
      </c>
      <c r="Q245" s="7">
        <f t="shared" si="85"/>
        <v>67.92888451458245</v>
      </c>
      <c r="R245" s="7">
        <f t="shared" si="81"/>
        <v>31.842042755344419</v>
      </c>
      <c r="S245" s="7">
        <f t="shared" si="68"/>
        <v>22.804343309588042</v>
      </c>
      <c r="T245" s="7">
        <f t="shared" si="103"/>
        <v>50.052929605456825</v>
      </c>
      <c r="U245" s="7">
        <f t="shared" si="103"/>
        <v>16.269620253164558</v>
      </c>
      <c r="V245" s="7">
        <f t="shared" si="103"/>
        <v>36.646568400761204</v>
      </c>
      <c r="W245" s="7">
        <f t="shared" si="108"/>
        <v>21.981785421710917</v>
      </c>
      <c r="X245" s="7">
        <f t="shared" si="104"/>
        <v>15.987314389489637</v>
      </c>
      <c r="Y245" s="7">
        <f t="shared" si="104"/>
        <v>9.4079876362077322</v>
      </c>
      <c r="Z245" s="7">
        <f t="shared" si="104"/>
        <v>12.396593531212524</v>
      </c>
      <c r="AA245" s="7">
        <f t="shared" si="104"/>
        <v>11.538476827788706</v>
      </c>
      <c r="AB245" s="7">
        <f t="shared" si="109"/>
        <v>9.2391922016256576</v>
      </c>
      <c r="AC245" s="7">
        <f t="shared" si="105"/>
        <v>8.9308307767797306</v>
      </c>
      <c r="AD245" s="7">
        <f t="shared" si="101"/>
        <v>8.2442802276082272</v>
      </c>
    </row>
    <row r="246" spans="1:30">
      <c r="A246" t="s">
        <v>387</v>
      </c>
      <c r="B246" s="7">
        <f t="shared" si="106"/>
        <v>1108.5932686096326</v>
      </c>
      <c r="C246" s="7">
        <f t="shared" si="96"/>
        <v>363.88215872596868</v>
      </c>
      <c r="D246" s="7">
        <f t="shared" si="96"/>
        <v>593.55887610651746</v>
      </c>
      <c r="E246" s="7">
        <f t="shared" si="96"/>
        <v>380.82940689570785</v>
      </c>
      <c r="F246" s="7">
        <f t="shared" si="96"/>
        <v>606.71235535674327</v>
      </c>
      <c r="G246" s="7">
        <f t="shared" si="96"/>
        <v>395.21739130434781</v>
      </c>
      <c r="H246" s="7"/>
      <c r="I246" s="7">
        <f t="shared" si="84"/>
        <v>283.1521739130435</v>
      </c>
      <c r="J246" s="7">
        <f t="shared" si="84"/>
        <v>457.08755625935709</v>
      </c>
      <c r="K246" s="7">
        <f t="shared" si="84"/>
        <v>327.70193331512309</v>
      </c>
      <c r="L246" s="7">
        <f t="shared" si="107"/>
        <v>24.118812591145634</v>
      </c>
      <c r="M246" s="7">
        <f t="shared" si="79"/>
        <v>220.54028530753982</v>
      </c>
      <c r="N246" s="7">
        <f t="shared" si="99"/>
        <v>184.73710627179611</v>
      </c>
      <c r="O246" s="7">
        <f t="shared" si="80"/>
        <v>95.173333333333332</v>
      </c>
      <c r="P246" s="7">
        <f t="shared" si="85"/>
        <v>160.42795412340681</v>
      </c>
      <c r="Q246" s="7">
        <f t="shared" si="85"/>
        <v>71.176605360157396</v>
      </c>
      <c r="R246" s="7">
        <f t="shared" si="81"/>
        <v>33.849168646080763</v>
      </c>
      <c r="S246" s="7">
        <f t="shared" si="68"/>
        <v>23.733159138008439</v>
      </c>
      <c r="T246" s="7">
        <f t="shared" si="103"/>
        <v>52.329324689290452</v>
      </c>
      <c r="U246" s="7">
        <f t="shared" si="103"/>
        <v>16.636708860759494</v>
      </c>
      <c r="V246" s="7">
        <f t="shared" si="103"/>
        <v>38.177342944547064</v>
      </c>
      <c r="W246" s="7">
        <f t="shared" si="108"/>
        <v>23.300444847294074</v>
      </c>
      <c r="X246" s="7">
        <f t="shared" si="104"/>
        <v>16.7181900375308</v>
      </c>
      <c r="Y246" s="7">
        <f t="shared" si="104"/>
        <v>9.9267664937665323</v>
      </c>
      <c r="Z246" s="7">
        <f t="shared" si="104"/>
        <v>13.061958877854048</v>
      </c>
      <c r="AA246" s="7">
        <f t="shared" si="104"/>
        <v>12.177470332734142</v>
      </c>
      <c r="AB246" s="7">
        <f t="shared" si="109"/>
        <v>9.6807799626467279</v>
      </c>
      <c r="AC246" s="7">
        <f t="shared" si="105"/>
        <v>9.3329828629871479</v>
      </c>
      <c r="AD246" s="7">
        <f t="shared" si="101"/>
        <v>8.6181601183445924</v>
      </c>
    </row>
    <row r="247" spans="1:30">
      <c r="A247" t="s">
        <v>387</v>
      </c>
      <c r="B247" s="7">
        <f t="shared" si="106"/>
        <v>1121.6341319324301</v>
      </c>
      <c r="C247" s="7">
        <f t="shared" ref="C247:G252" si="110">C86/C$5</f>
        <v>390.45420655027749</v>
      </c>
      <c r="D247" s="7">
        <f t="shared" si="110"/>
        <v>587.59663935010315</v>
      </c>
      <c r="E247" s="7">
        <f t="shared" si="110"/>
        <v>372.04820983007687</v>
      </c>
      <c r="F247" s="7">
        <f t="shared" si="110"/>
        <v>503.61434932186688</v>
      </c>
      <c r="G247" s="7">
        <f t="shared" si="110"/>
        <v>364.06521739130437</v>
      </c>
      <c r="H247" s="7"/>
      <c r="I247" s="7">
        <f t="shared" ref="I247:K256" si="111">I86/I$5</f>
        <v>290.54782608695655</v>
      </c>
      <c r="J247" s="7">
        <f t="shared" si="111"/>
        <v>446.40359299213094</v>
      </c>
      <c r="K247" s="7">
        <f t="shared" si="111"/>
        <v>321.94398446368371</v>
      </c>
      <c r="L247" s="7">
        <f t="shared" si="107"/>
        <v>52.718775297317642</v>
      </c>
      <c r="M247" s="7">
        <f t="shared" si="79"/>
        <v>216.81237711901304</v>
      </c>
      <c r="N247" s="7">
        <f t="shared" si="99"/>
        <v>169.37552175920462</v>
      </c>
      <c r="O247" s="7">
        <f t="shared" si="80"/>
        <v>94.766666666666666</v>
      </c>
      <c r="P247" s="7">
        <f t="shared" ref="P247:Q256" si="112">P86/P$5</f>
        <v>157.91177821172113</v>
      </c>
      <c r="Q247" s="7">
        <f t="shared" si="112"/>
        <v>69.838517805400542</v>
      </c>
      <c r="R247" s="7">
        <f t="shared" si="81"/>
        <v>31.584323040380049</v>
      </c>
      <c r="S247" s="7">
        <f t="shared" si="68"/>
        <v>23.38507203155709</v>
      </c>
      <c r="T247" s="7">
        <f t="shared" si="103"/>
        <v>51.057704500462627</v>
      </c>
      <c r="U247" s="7">
        <f t="shared" si="103"/>
        <v>16.251898734177214</v>
      </c>
      <c r="V247" s="7">
        <f t="shared" si="103"/>
        <v>37.435267369492628</v>
      </c>
      <c r="W247" s="7">
        <f t="shared" si="108"/>
        <v>22.775847445326587</v>
      </c>
      <c r="X247" s="7">
        <f t="shared" si="104"/>
        <v>16.354610444067717</v>
      </c>
      <c r="Y247" s="7">
        <f t="shared" si="104"/>
        <v>9.9222195843145311</v>
      </c>
      <c r="Z247" s="7">
        <f t="shared" si="104"/>
        <v>12.678326198922058</v>
      </c>
      <c r="AA247" s="7">
        <f t="shared" si="104"/>
        <v>11.957430794240093</v>
      </c>
      <c r="AB247" s="7">
        <f t="shared" si="109"/>
        <v>9.6394927617481585</v>
      </c>
      <c r="AC247" s="7">
        <f t="shared" si="105"/>
        <v>9.2143320261602408</v>
      </c>
      <c r="AD247" s="7">
        <f t="shared" si="101"/>
        <v>8.5677728504812336</v>
      </c>
    </row>
    <row r="248" spans="1:30">
      <c r="A248" t="s">
        <v>387</v>
      </c>
      <c r="B248" s="7">
        <f t="shared" si="106"/>
        <v>1092.6807008000535</v>
      </c>
      <c r="C248" s="7">
        <f t="shared" si="110"/>
        <v>374.61303523795652</v>
      </c>
      <c r="D248" s="7">
        <f t="shared" si="110"/>
        <v>589.40983088656378</v>
      </c>
      <c r="E248" s="7">
        <f t="shared" si="110"/>
        <v>376.30638373889337</v>
      </c>
      <c r="F248" s="7">
        <f t="shared" si="110"/>
        <v>594.08743900510558</v>
      </c>
      <c r="G248" s="7">
        <f t="shared" si="110"/>
        <v>366.30434782608694</v>
      </c>
      <c r="H248" s="7"/>
      <c r="I248" s="7">
        <f t="shared" si="111"/>
        <v>277.87826086956522</v>
      </c>
      <c r="J248" s="7">
        <f t="shared" si="111"/>
        <v>453.64916595177829</v>
      </c>
      <c r="K248" s="7">
        <f t="shared" si="111"/>
        <v>329.37105765958086</v>
      </c>
      <c r="L248" s="7">
        <f t="shared" si="107"/>
        <v>56.777580791390001</v>
      </c>
      <c r="M248" s="7">
        <f t="shared" si="79"/>
        <v>221.02120403258454</v>
      </c>
      <c r="N248" s="7">
        <f t="shared" si="99"/>
        <v>175.5579459549318</v>
      </c>
      <c r="O248" s="7">
        <f t="shared" si="80"/>
        <v>96.580000000000013</v>
      </c>
      <c r="P248" s="7">
        <f t="shared" si="112"/>
        <v>160.35436866908123</v>
      </c>
      <c r="Q248" s="7">
        <f t="shared" si="112"/>
        <v>71.151035688578588</v>
      </c>
      <c r="R248" s="7">
        <f t="shared" si="81"/>
        <v>31.671021377672211</v>
      </c>
      <c r="S248" s="7">
        <f t="shared" si="68"/>
        <v>23.76813388494266</v>
      </c>
      <c r="T248" s="7">
        <f t="shared" si="103"/>
        <v>52.504706194943587</v>
      </c>
      <c r="U248" s="7">
        <f t="shared" si="103"/>
        <v>16.684810126582278</v>
      </c>
      <c r="V248" s="7">
        <f t="shared" si="103"/>
        <v>38.446162442326973</v>
      </c>
      <c r="W248" s="7">
        <f t="shared" si="108"/>
        <v>23.347926390771285</v>
      </c>
      <c r="X248" s="7">
        <f t="shared" si="104"/>
        <v>16.739607824812296</v>
      </c>
      <c r="Y248" s="7">
        <f t="shared" si="104"/>
        <v>9.8916158580693168</v>
      </c>
      <c r="Z248" s="7">
        <f t="shared" si="104"/>
        <v>13.033008602462669</v>
      </c>
      <c r="AA248" s="7">
        <f t="shared" si="104"/>
        <v>12.302552095574669</v>
      </c>
      <c r="AB248" s="7">
        <f t="shared" si="109"/>
        <v>9.7912067401802787</v>
      </c>
      <c r="AC248" s="7">
        <f t="shared" si="105"/>
        <v>9.490446011257383</v>
      </c>
      <c r="AD248" s="7">
        <f t="shared" si="101"/>
        <v>8.699816178624669</v>
      </c>
    </row>
    <row r="249" spans="1:30">
      <c r="A249" t="s">
        <v>387</v>
      </c>
      <c r="B249" s="7">
        <f t="shared" si="106"/>
        <v>1055.4121181370783</v>
      </c>
      <c r="C249" s="7">
        <f t="shared" si="110"/>
        <v>370.59243388985709</v>
      </c>
      <c r="D249" s="7">
        <f t="shared" si="110"/>
        <v>580.75836926813747</v>
      </c>
      <c r="E249" s="7">
        <f t="shared" si="110"/>
        <v>358.70702931454326</v>
      </c>
      <c r="F249" s="7">
        <f t="shared" si="110"/>
        <v>558.049416223447</v>
      </c>
      <c r="G249" s="7">
        <f t="shared" si="110"/>
        <v>364.3478260869565</v>
      </c>
      <c r="H249" s="7"/>
      <c r="I249" s="7">
        <f t="shared" si="111"/>
        <v>287.65652173913043</v>
      </c>
      <c r="J249" s="7">
        <f t="shared" si="111"/>
        <v>448.93719815465028</v>
      </c>
      <c r="K249" s="7">
        <f t="shared" si="111"/>
        <v>324.10880725318003</v>
      </c>
      <c r="L249" s="7">
        <f t="shared" si="107"/>
        <v>45.729256729133041</v>
      </c>
      <c r="M249" s="7">
        <f t="shared" si="79"/>
        <v>217.01220404856144</v>
      </c>
      <c r="N249" s="7">
        <f t="shared" si="99"/>
        <v>179.79114090802096</v>
      </c>
      <c r="O249" s="7">
        <f t="shared" si="80"/>
        <v>95.986666666666665</v>
      </c>
      <c r="P249" s="7">
        <f t="shared" si="112"/>
        <v>157.50089586639595</v>
      </c>
      <c r="Q249" s="7">
        <f t="shared" si="112"/>
        <v>69.633185762392728</v>
      </c>
      <c r="R249" s="7">
        <f t="shared" si="81"/>
        <v>31.155581947743467</v>
      </c>
      <c r="S249" s="7">
        <f t="shared" si="68"/>
        <v>22.283401010197693</v>
      </c>
      <c r="T249" s="7">
        <f t="shared" si="103"/>
        <v>51.061993115145711</v>
      </c>
      <c r="U249" s="7">
        <f t="shared" si="103"/>
        <v>16.563291139240505</v>
      </c>
      <c r="V249" s="7">
        <f t="shared" si="103"/>
        <v>37.622010300035811</v>
      </c>
      <c r="W249" s="7">
        <f t="shared" si="108"/>
        <v>22.754039291504636</v>
      </c>
      <c r="X249" s="7">
        <f t="shared" si="104"/>
        <v>16.282431246390093</v>
      </c>
      <c r="Y249" s="7">
        <f t="shared" si="104"/>
        <v>9.7365151727302859</v>
      </c>
      <c r="Z249" s="7">
        <f t="shared" si="104"/>
        <v>12.714114869954276</v>
      </c>
      <c r="AA249" s="7">
        <f t="shared" si="104"/>
        <v>11.815345836441162</v>
      </c>
      <c r="AB249" s="7">
        <f t="shared" si="109"/>
        <v>9.4050875353958538</v>
      </c>
      <c r="AC249" s="7">
        <f t="shared" si="105"/>
        <v>9.0645686268326138</v>
      </c>
      <c r="AD249" s="7">
        <f t="shared" si="101"/>
        <v>8.282875213306081</v>
      </c>
    </row>
    <row r="250" spans="1:30">
      <c r="A250" t="s">
        <v>387</v>
      </c>
      <c r="B250" s="7">
        <f t="shared" si="106"/>
        <v>956.3886784989362</v>
      </c>
      <c r="C250" s="7">
        <f t="shared" si="110"/>
        <v>288.43203038345655</v>
      </c>
      <c r="D250" s="7">
        <f t="shared" si="110"/>
        <v>673.3740628916629</v>
      </c>
      <c r="E250" s="7">
        <f t="shared" si="110"/>
        <v>364.0296424981417</v>
      </c>
      <c r="F250" s="7">
        <f t="shared" si="110"/>
        <v>485.50023664892467</v>
      </c>
      <c r="G250" s="7">
        <f t="shared" si="110"/>
        <v>476.58695652173913</v>
      </c>
      <c r="H250" s="7"/>
      <c r="I250" s="7">
        <f t="shared" si="111"/>
        <v>253.83478260869563</v>
      </c>
      <c r="J250" s="7">
        <f t="shared" si="111"/>
        <v>505.24133044314647</v>
      </c>
      <c r="K250" s="7">
        <f t="shared" si="111"/>
        <v>361.50087580089934</v>
      </c>
      <c r="L250" s="7">
        <f t="shared" si="107"/>
        <v>31.741521798481759</v>
      </c>
      <c r="M250" s="7">
        <f t="shared" si="79"/>
        <v>231.95917800354744</v>
      </c>
      <c r="N250" s="7">
        <f t="shared" si="99"/>
        <v>209.42378356670181</v>
      </c>
      <c r="O250" s="7">
        <f t="shared" si="80"/>
        <v>89.526666666666671</v>
      </c>
      <c r="P250" s="7">
        <f t="shared" si="112"/>
        <v>165.45720730903329</v>
      </c>
      <c r="Q250" s="7">
        <f t="shared" si="112"/>
        <v>71.564801692465963</v>
      </c>
      <c r="R250" s="7">
        <f t="shared" si="81"/>
        <v>40.233966745843226</v>
      </c>
      <c r="S250" s="7">
        <f t="shared" si="68"/>
        <v>25.259200220726278</v>
      </c>
      <c r="T250" s="7">
        <f t="shared" si="103"/>
        <v>53.334327939074896</v>
      </c>
      <c r="U250" s="7">
        <f t="shared" si="103"/>
        <v>17.024050632911393</v>
      </c>
      <c r="V250" s="7">
        <f t="shared" si="103"/>
        <v>39.169380795444617</v>
      </c>
      <c r="W250" s="7">
        <f t="shared" si="108"/>
        <v>24.779317882151069</v>
      </c>
      <c r="X250" s="7">
        <f t="shared" si="104"/>
        <v>18.376018124692933</v>
      </c>
      <c r="Y250" s="7">
        <f t="shared" si="104"/>
        <v>11.942898918704175</v>
      </c>
      <c r="Z250" s="7">
        <f t="shared" si="104"/>
        <v>14.396355536900902</v>
      </c>
      <c r="AA250" s="7">
        <f t="shared" si="104"/>
        <v>13.644262753839838</v>
      </c>
      <c r="AB250" s="7">
        <f t="shared" si="109"/>
        <v>11.322592608998706</v>
      </c>
      <c r="AC250" s="7">
        <f t="shared" si="105"/>
        <v>11.059269653037049</v>
      </c>
      <c r="AD250" s="7">
        <f t="shared" si="101"/>
        <v>10.091217034155317</v>
      </c>
    </row>
    <row r="251" spans="1:30">
      <c r="A251" s="26" t="s">
        <v>190</v>
      </c>
      <c r="B251" s="7"/>
      <c r="C251" s="7">
        <f t="shared" si="110"/>
        <v>94.091903719912466</v>
      </c>
      <c r="D251" s="7">
        <f t="shared" si="110"/>
        <v>176.77165354330708</v>
      </c>
      <c r="E251" s="7">
        <f t="shared" si="110"/>
        <v>196.48562300319489</v>
      </c>
      <c r="F251" s="7">
        <f t="shared" si="110"/>
        <v>167.63005780346822</v>
      </c>
      <c r="G251" s="7">
        <f t="shared" si="110"/>
        <v>273.91304347826087</v>
      </c>
      <c r="H251" s="7">
        <f>H90/H$5</f>
        <v>297.68211920529802</v>
      </c>
      <c r="I251" s="7">
        <f t="shared" si="111"/>
        <v>136.95652173913044</v>
      </c>
      <c r="J251" s="7">
        <f t="shared" si="111"/>
        <v>196.85039370078741</v>
      </c>
      <c r="K251" s="7">
        <f t="shared" si="111"/>
        <v>151.49253731343282</v>
      </c>
      <c r="L251" s="7"/>
      <c r="M251" s="7"/>
      <c r="N251" s="7">
        <f t="shared" si="99"/>
        <v>77.278481012658219</v>
      </c>
      <c r="O251" s="7">
        <f t="shared" si="80"/>
        <v>47.333333333333336</v>
      </c>
      <c r="P251" s="7">
        <f t="shared" si="112"/>
        <v>95.573440643863179</v>
      </c>
      <c r="Q251" s="7">
        <f t="shared" si="112"/>
        <v>47.253086419753089</v>
      </c>
      <c r="R251" s="7">
        <f t="shared" si="81"/>
        <v>46.318289786223275</v>
      </c>
      <c r="S251" s="7">
        <f t="shared" si="68"/>
        <v>42.643171806167395</v>
      </c>
      <c r="T251" s="7">
        <f t="shared" si="103"/>
        <v>33.577235772357724</v>
      </c>
      <c r="U251" s="7">
        <f t="shared" si="103"/>
        <v>35.253164556962027</v>
      </c>
      <c r="V251" s="7">
        <f t="shared" si="103"/>
        <v>24.606481481481485</v>
      </c>
      <c r="W251" s="7"/>
      <c r="X251" s="7">
        <f t="shared" si="104"/>
        <v>10.407407407407407</v>
      </c>
      <c r="Y251" s="7">
        <f t="shared" si="104"/>
        <v>6.8249258160237387</v>
      </c>
      <c r="Z251" s="7">
        <f t="shared" si="104"/>
        <v>7.0165289256198351</v>
      </c>
      <c r="AA251" s="7">
        <f t="shared" si="104"/>
        <v>5.2485549132947984</v>
      </c>
      <c r="AB251" s="7"/>
      <c r="AC251" s="7">
        <f t="shared" si="105"/>
        <v>3.4595375722543356</v>
      </c>
      <c r="AD251" s="7">
        <f t="shared" si="101"/>
        <v>2.925925925925926</v>
      </c>
    </row>
    <row r="252" spans="1:30">
      <c r="A252" s="26" t="s">
        <v>190</v>
      </c>
      <c r="B252" s="7"/>
      <c r="C252" s="7">
        <f t="shared" si="110"/>
        <v>113.7855579868709</v>
      </c>
      <c r="D252" s="7">
        <f t="shared" si="110"/>
        <v>247.44094488188975</v>
      </c>
      <c r="E252" s="7">
        <f t="shared" si="110"/>
        <v>228.43450479233226</v>
      </c>
      <c r="F252" s="7">
        <f t="shared" si="110"/>
        <v>199.4219653179191</v>
      </c>
      <c r="G252" s="7">
        <f t="shared" si="110"/>
        <v>319.56521739130432</v>
      </c>
      <c r="H252" s="7">
        <f>H91/H$5</f>
        <v>343.70860927152319</v>
      </c>
      <c r="I252" s="7">
        <f t="shared" si="111"/>
        <v>97.826086956521735</v>
      </c>
      <c r="J252" s="7">
        <f t="shared" si="111"/>
        <v>232.28346456692913</v>
      </c>
      <c r="K252" s="7">
        <f t="shared" si="111"/>
        <v>179.1044776119403</v>
      </c>
      <c r="L252" s="7"/>
      <c r="M252" s="7"/>
      <c r="N252" s="7">
        <f t="shared" si="99"/>
        <v>103.16455696202532</v>
      </c>
      <c r="O252" s="7">
        <f t="shared" si="80"/>
        <v>67.333333333333343</v>
      </c>
      <c r="P252" s="7">
        <f t="shared" si="112"/>
        <v>111.67002012072435</v>
      </c>
      <c r="Q252" s="7">
        <f t="shared" si="112"/>
        <v>55.401234567901234</v>
      </c>
      <c r="R252" s="7">
        <f t="shared" si="81"/>
        <v>61.520190023752967</v>
      </c>
      <c r="S252" s="7">
        <f t="shared" si="68"/>
        <v>54.845814977973561</v>
      </c>
      <c r="T252" s="7">
        <f t="shared" si="103"/>
        <v>39.756097560975604</v>
      </c>
      <c r="U252" s="7">
        <f t="shared" si="103"/>
        <v>37.531645569620252</v>
      </c>
      <c r="V252" s="7">
        <f t="shared" si="103"/>
        <v>28.49537037037037</v>
      </c>
      <c r="W252" s="7"/>
      <c r="X252" s="7">
        <f t="shared" si="104"/>
        <v>12.518518518518517</v>
      </c>
      <c r="Y252" s="7">
        <f t="shared" si="104"/>
        <v>8.6053412462908003</v>
      </c>
      <c r="Z252" s="7">
        <f t="shared" si="104"/>
        <v>8.438016528925619</v>
      </c>
      <c r="AA252" s="7">
        <f t="shared" si="104"/>
        <v>6.4855491329479777</v>
      </c>
      <c r="AB252" s="7"/>
      <c r="AC252" s="7">
        <f t="shared" si="105"/>
        <v>4.5231213872832372</v>
      </c>
      <c r="AD252" s="7">
        <f t="shared" si="101"/>
        <v>3.8518518518518516</v>
      </c>
    </row>
    <row r="253" spans="1:30">
      <c r="A253" s="26" t="s">
        <v>190</v>
      </c>
      <c r="B253" s="7"/>
      <c r="C253" s="7">
        <f t="shared" ref="C253:D259" si="113">C92/C$5</f>
        <v>199.12472647702407</v>
      </c>
      <c r="D253" s="7">
        <f t="shared" si="113"/>
        <v>240.74803149606299</v>
      </c>
      <c r="E253" s="7"/>
      <c r="F253" s="7"/>
      <c r="G253" s="7"/>
      <c r="H253" s="7"/>
      <c r="I253" s="7">
        <f t="shared" si="111"/>
        <v>182.60869565217394</v>
      </c>
      <c r="J253" s="7">
        <f t="shared" si="111"/>
        <v>222.44094488188975</v>
      </c>
      <c r="K253" s="7">
        <f t="shared" si="111"/>
        <v>160.44776119402985</v>
      </c>
      <c r="L253" s="7"/>
      <c r="M253" s="7"/>
      <c r="N253" s="7">
        <f t="shared" si="99"/>
        <v>101.0759493670886</v>
      </c>
      <c r="O253" s="7">
        <f t="shared" si="80"/>
        <v>90.666666666666671</v>
      </c>
      <c r="P253" s="7">
        <f t="shared" si="112"/>
        <v>105.63380281690141</v>
      </c>
      <c r="Q253" s="7">
        <f t="shared" si="112"/>
        <v>57.407407407407412</v>
      </c>
      <c r="R253" s="7">
        <f t="shared" si="81"/>
        <v>68.88361045130641</v>
      </c>
      <c r="S253" s="7"/>
      <c r="T253" s="7">
        <f t="shared" si="103"/>
        <v>39.837398373983746</v>
      </c>
      <c r="U253" s="7">
        <f t="shared" si="103"/>
        <v>40.253164556962027</v>
      </c>
      <c r="V253" s="7">
        <f t="shared" si="103"/>
        <v>31.712962962962962</v>
      </c>
      <c r="W253" s="7"/>
      <c r="X253" s="7">
        <f t="shared" si="104"/>
        <v>14.074074074074073</v>
      </c>
      <c r="Y253" s="7">
        <f t="shared" si="104"/>
        <v>9.1988130563798212</v>
      </c>
      <c r="Z253" s="7">
        <f t="shared" si="104"/>
        <v>10.743801652892563</v>
      </c>
      <c r="AA253" s="7">
        <f t="shared" si="104"/>
        <v>9.8265895953757223</v>
      </c>
      <c r="AB253" s="7"/>
      <c r="AC253" s="7">
        <f t="shared" si="105"/>
        <v>6.0693641618497116</v>
      </c>
      <c r="AD253" s="7">
        <f t="shared" si="101"/>
        <v>5.5555555555555554</v>
      </c>
    </row>
    <row r="254" spans="1:30">
      <c r="A254" s="26" t="s">
        <v>191</v>
      </c>
      <c r="B254" s="7"/>
      <c r="C254" s="7">
        <f t="shared" si="113"/>
        <v>85.33916849015317</v>
      </c>
      <c r="D254" s="7">
        <f t="shared" si="113"/>
        <v>237.99212598425197</v>
      </c>
      <c r="E254" s="7">
        <f t="shared" ref="E254:H255" si="114">E93/E$5</f>
        <v>162.93929712460061</v>
      </c>
      <c r="F254" s="7">
        <f t="shared" si="114"/>
        <v>138.15028901734107</v>
      </c>
      <c r="G254" s="7">
        <f t="shared" si="114"/>
        <v>206.52173913043478</v>
      </c>
      <c r="H254" s="7">
        <f t="shared" si="114"/>
        <v>234.76821192052978</v>
      </c>
      <c r="I254" s="7">
        <f t="shared" si="111"/>
        <v>36.086956521739133</v>
      </c>
      <c r="J254" s="7">
        <f t="shared" si="111"/>
        <v>169.29133858267716</v>
      </c>
      <c r="K254" s="7">
        <f t="shared" si="111"/>
        <v>128.35820895522389</v>
      </c>
      <c r="L254" s="7"/>
      <c r="M254" s="7"/>
      <c r="N254" s="7">
        <f t="shared" si="99"/>
        <v>116.58227848101265</v>
      </c>
      <c r="O254" s="7">
        <f t="shared" si="80"/>
        <v>46</v>
      </c>
      <c r="P254" s="7">
        <f t="shared" si="112"/>
        <v>80.482897384305829</v>
      </c>
      <c r="Q254" s="7">
        <f t="shared" si="112"/>
        <v>39.814814814814817</v>
      </c>
      <c r="R254" s="7">
        <f t="shared" si="81"/>
        <v>39.311163895486935</v>
      </c>
      <c r="S254" s="7">
        <f>S93/S$5</f>
        <v>35.022026431718061</v>
      </c>
      <c r="T254" s="7">
        <f t="shared" si="103"/>
        <v>29.024390243902438</v>
      </c>
      <c r="U254" s="7">
        <f t="shared" si="103"/>
        <v>27.531645569620249</v>
      </c>
      <c r="V254" s="7">
        <f t="shared" si="103"/>
        <v>21.018518518518519</v>
      </c>
      <c r="W254" s="7"/>
      <c r="X254" s="7">
        <f t="shared" si="104"/>
        <v>9.8703703703703702</v>
      </c>
      <c r="Y254" s="7">
        <f t="shared" si="104"/>
        <v>7.1216617210682491</v>
      </c>
      <c r="Z254" s="7">
        <f t="shared" si="104"/>
        <v>7.0743801652892566</v>
      </c>
      <c r="AA254" s="7">
        <f t="shared" si="104"/>
        <v>5.7514450867052025</v>
      </c>
      <c r="AB254" s="7"/>
      <c r="AC254" s="7">
        <f t="shared" si="105"/>
        <v>4.3468208092485554</v>
      </c>
      <c r="AD254" s="7">
        <f t="shared" si="101"/>
        <v>4.0370370370370372</v>
      </c>
    </row>
    <row r="255" spans="1:30">
      <c r="A255" s="26" t="s">
        <v>191</v>
      </c>
      <c r="B255" s="7"/>
      <c r="C255" s="7">
        <f t="shared" si="113"/>
        <v>56.892778993435449</v>
      </c>
      <c r="D255" s="7">
        <f t="shared" si="113"/>
        <v>171.65354330708661</v>
      </c>
      <c r="E255" s="7">
        <f t="shared" si="114"/>
        <v>121.40575079872204</v>
      </c>
      <c r="F255" s="7">
        <f t="shared" si="114"/>
        <v>103.46820809248555</v>
      </c>
      <c r="G255" s="7">
        <f t="shared" si="114"/>
        <v>150</v>
      </c>
      <c r="H255" s="7">
        <f t="shared" si="114"/>
        <v>166.55629139072849</v>
      </c>
      <c r="I255" s="7">
        <f t="shared" si="111"/>
        <v>39.130434782608695</v>
      </c>
      <c r="J255" s="7">
        <f t="shared" si="111"/>
        <v>114.1732283464567</v>
      </c>
      <c r="K255" s="7">
        <f t="shared" si="111"/>
        <v>87.31343283582089</v>
      </c>
      <c r="L255" s="7"/>
      <c r="M255" s="7"/>
      <c r="N255" s="7">
        <f t="shared" si="99"/>
        <v>70.25316455696202</v>
      </c>
      <c r="O255" s="7">
        <f t="shared" si="80"/>
        <v>32.666666666666664</v>
      </c>
      <c r="P255" s="7">
        <f t="shared" si="112"/>
        <v>55.331991951710265</v>
      </c>
      <c r="Q255" s="7">
        <f t="shared" si="112"/>
        <v>27.777777777777779</v>
      </c>
      <c r="R255" s="7">
        <f t="shared" si="81"/>
        <v>28.622327790973873</v>
      </c>
      <c r="S255" s="7">
        <f>S94/S$5</f>
        <v>27.533039647577091</v>
      </c>
      <c r="T255" s="7">
        <f t="shared" si="103"/>
        <v>20.487804878048781</v>
      </c>
      <c r="U255" s="7">
        <f t="shared" si="103"/>
        <v>22.088607594936711</v>
      </c>
      <c r="V255" s="7">
        <f t="shared" si="103"/>
        <v>15.532407407407408</v>
      </c>
      <c r="W255" s="7"/>
      <c r="X255" s="7">
        <f t="shared" si="104"/>
        <v>7.4629629629629628</v>
      </c>
      <c r="Y255" s="7">
        <f t="shared" si="104"/>
        <v>5.0445103857566762</v>
      </c>
      <c r="Z255" s="7">
        <f t="shared" si="104"/>
        <v>5.3223140495867769</v>
      </c>
      <c r="AA255" s="7">
        <f t="shared" si="104"/>
        <v>4.3930635838150289</v>
      </c>
      <c r="AB255" s="7"/>
      <c r="AC255" s="7">
        <f t="shared" si="105"/>
        <v>3.2745664739884397</v>
      </c>
      <c r="AD255" s="7">
        <f t="shared" si="101"/>
        <v>3.0185185185185186</v>
      </c>
    </row>
    <row r="256" spans="1:30">
      <c r="A256" s="26" t="s">
        <v>191</v>
      </c>
      <c r="B256" s="7"/>
      <c r="C256" s="7">
        <f t="shared" si="113"/>
        <v>120.35010940919037</v>
      </c>
      <c r="D256" s="7">
        <f t="shared" si="113"/>
        <v>285.43307086614175</v>
      </c>
      <c r="E256" s="7">
        <f>E95/E$5</f>
        <v>111.82108626198082</v>
      </c>
      <c r="F256" s="7"/>
      <c r="G256" s="7">
        <f t="shared" ref="G256:G274" si="115">G95/G$5</f>
        <v>336.95652173913044</v>
      </c>
      <c r="H256" s="7"/>
      <c r="I256" s="7">
        <f t="shared" si="111"/>
        <v>109.56521739130434</v>
      </c>
      <c r="J256" s="7">
        <f t="shared" si="111"/>
        <v>204.7244094488189</v>
      </c>
      <c r="K256" s="7">
        <f t="shared" si="111"/>
        <v>152.98507462686567</v>
      </c>
      <c r="L256" s="7"/>
      <c r="M256" s="7"/>
      <c r="N256" s="7">
        <f t="shared" si="99"/>
        <v>103.92405063291139</v>
      </c>
      <c r="O256" s="7">
        <f t="shared" si="80"/>
        <v>56.666666666666664</v>
      </c>
      <c r="P256" s="7">
        <f t="shared" si="112"/>
        <v>91.549295774647888</v>
      </c>
      <c r="Q256" s="7">
        <f t="shared" si="112"/>
        <v>39.351851851851848</v>
      </c>
      <c r="R256" s="7">
        <f t="shared" si="81"/>
        <v>48.456057007125892</v>
      </c>
      <c r="S256" s="7"/>
      <c r="T256" s="7">
        <f t="shared" si="103"/>
        <v>29.430894308943092</v>
      </c>
      <c r="U256" s="7">
        <f t="shared" si="103"/>
        <v>28.670886075949369</v>
      </c>
      <c r="V256" s="7">
        <f t="shared" si="103"/>
        <v>20.902777777777775</v>
      </c>
      <c r="W256" s="7"/>
      <c r="X256" s="7">
        <f t="shared" si="104"/>
        <v>9.2407407407407405</v>
      </c>
      <c r="Y256" s="7">
        <f t="shared" si="104"/>
        <v>8.0118694362017795</v>
      </c>
      <c r="Z256" s="7">
        <f t="shared" si="104"/>
        <v>7.338842975206612</v>
      </c>
      <c r="AA256" s="7">
        <f t="shared" si="104"/>
        <v>5.3121387283237</v>
      </c>
      <c r="AB256" s="7"/>
      <c r="AC256" s="7">
        <f t="shared" si="105"/>
        <v>4.3265895953757232</v>
      </c>
      <c r="AD256" s="7">
        <f t="shared" si="101"/>
        <v>5.833333333333333</v>
      </c>
    </row>
    <row r="257" spans="1:30">
      <c r="A257" s="26" t="s">
        <v>192</v>
      </c>
      <c r="B257" s="7"/>
      <c r="C257" s="7">
        <f t="shared" si="113"/>
        <v>37.199124726477024</v>
      </c>
      <c r="D257" s="7">
        <f t="shared" si="113"/>
        <v>100.39370078740157</v>
      </c>
      <c r="E257" s="7"/>
      <c r="F257" s="7">
        <f>F96/F$5</f>
        <v>115.60693641618498</v>
      </c>
      <c r="G257" s="7">
        <f t="shared" si="115"/>
        <v>193.47826086956522</v>
      </c>
      <c r="H257" s="7"/>
      <c r="I257" s="7">
        <f t="shared" ref="I257:J279" si="116">I96/I$5</f>
        <v>12.608695652173912</v>
      </c>
      <c r="J257" s="7">
        <f t="shared" si="116"/>
        <v>216.53543307086613</v>
      </c>
      <c r="K257" s="7"/>
      <c r="L257" s="7"/>
      <c r="M257" s="7"/>
      <c r="N257" s="7">
        <f t="shared" si="99"/>
        <v>40.506329113924046</v>
      </c>
      <c r="O257" s="7">
        <f t="shared" si="80"/>
        <v>36.666666666666671</v>
      </c>
      <c r="P257" s="7"/>
      <c r="Q257" s="7"/>
      <c r="R257" s="7">
        <f t="shared" si="81"/>
        <v>38.004750593824227</v>
      </c>
      <c r="S257" s="7"/>
      <c r="T257" s="7"/>
      <c r="U257" s="7">
        <f t="shared" ref="U257:U279" si="117">U96/U$5</f>
        <v>27.278481012658226</v>
      </c>
      <c r="V257" s="7"/>
      <c r="W257" s="7"/>
      <c r="X257" s="7"/>
      <c r="Y257" s="7">
        <f t="shared" ref="Y257:Y279" si="118">Y96/Y$5</f>
        <v>14.243323442136498</v>
      </c>
      <c r="Z257" s="7"/>
      <c r="AA257" s="7"/>
      <c r="AB257" s="7"/>
      <c r="AC257" s="7">
        <f t="shared" si="105"/>
        <v>5.7803468208092488</v>
      </c>
      <c r="AD257" s="7"/>
    </row>
    <row r="258" spans="1:30">
      <c r="A258" s="26" t="s">
        <v>192</v>
      </c>
      <c r="B258" s="7"/>
      <c r="C258" s="7">
        <f t="shared" si="113"/>
        <v>78.774617067833688</v>
      </c>
      <c r="D258" s="7">
        <f t="shared" si="113"/>
        <v>174.8031496062992</v>
      </c>
      <c r="E258" s="7"/>
      <c r="F258" s="7"/>
      <c r="G258" s="7">
        <f t="shared" si="115"/>
        <v>182.60869565217391</v>
      </c>
      <c r="H258" s="7"/>
      <c r="I258" s="7">
        <f t="shared" si="116"/>
        <v>20.869565217391305</v>
      </c>
      <c r="J258" s="7">
        <f t="shared" si="116"/>
        <v>106.2992125984252</v>
      </c>
      <c r="K258" s="7">
        <f t="shared" ref="K258:K279" si="119">K97/K$5</f>
        <v>97.014925373134318</v>
      </c>
      <c r="L258" s="7"/>
      <c r="M258" s="7"/>
      <c r="N258" s="7">
        <f t="shared" si="99"/>
        <v>46.898734177215189</v>
      </c>
      <c r="O258" s="7">
        <f t="shared" ref="O258:O279" si="120">O97/O$5</f>
        <v>30.666666666666668</v>
      </c>
      <c r="P258" s="7">
        <f t="shared" ref="P258:Q263" si="121">P97/P$5</f>
        <v>58.350100603621733</v>
      </c>
      <c r="Q258" s="7">
        <f t="shared" si="121"/>
        <v>26.172839506172838</v>
      </c>
      <c r="R258" s="7">
        <f t="shared" ref="R258:R279" si="122">R97/R$5</f>
        <v>30.403800475059384</v>
      </c>
      <c r="S258" s="7"/>
      <c r="T258" s="7">
        <f t="shared" ref="T258:T263" si="123">T97/T$5</f>
        <v>15.691056910569106</v>
      </c>
      <c r="U258" s="7">
        <f t="shared" si="117"/>
        <v>18.924050632911392</v>
      </c>
      <c r="V258" s="7">
        <f t="shared" ref="V258:V263" si="124">V97/V$5</f>
        <v>10.763888888888889</v>
      </c>
      <c r="W258" s="7"/>
      <c r="X258" s="7">
        <f t="shared" ref="X258:X263" si="125">X97/X$5</f>
        <v>5.6851851851851842</v>
      </c>
      <c r="Y258" s="7">
        <f t="shared" si="118"/>
        <v>5.3412462908011866</v>
      </c>
      <c r="Z258" s="7">
        <f t="shared" ref="Z258:AA263" si="126">Z97/Z$5</f>
        <v>3.884297520661157</v>
      </c>
      <c r="AA258" s="7">
        <f t="shared" si="126"/>
        <v>3.1791907514450872</v>
      </c>
      <c r="AB258" s="7"/>
      <c r="AC258" s="7">
        <f t="shared" si="105"/>
        <v>1.8815028901734105</v>
      </c>
      <c r="AD258" s="7">
        <f t="shared" ref="AD258:AD263" si="127">AD97/AD$5</f>
        <v>1.8518518518518521</v>
      </c>
    </row>
    <row r="259" spans="1:30">
      <c r="A259" s="26" t="s">
        <v>191</v>
      </c>
      <c r="B259" s="7"/>
      <c r="C259" s="7">
        <f t="shared" si="113"/>
        <v>107.22100656455142</v>
      </c>
      <c r="D259" s="7">
        <f t="shared" si="113"/>
        <v>257.48031496062993</v>
      </c>
      <c r="E259" s="7">
        <f>E98/E$5</f>
        <v>231.62939297124601</v>
      </c>
      <c r="F259" s="7">
        <f>F98/F$5</f>
        <v>194.7976878612717</v>
      </c>
      <c r="G259" s="7">
        <f t="shared" si="115"/>
        <v>321.73913043478257</v>
      </c>
      <c r="H259" s="7">
        <f>H98/H$5</f>
        <v>368.21192052980126</v>
      </c>
      <c r="I259" s="7">
        <f t="shared" si="116"/>
        <v>132.17391304347825</v>
      </c>
      <c r="J259" s="7">
        <f t="shared" si="116"/>
        <v>246.06299212598424</v>
      </c>
      <c r="K259" s="7">
        <f t="shared" si="119"/>
        <v>180.59701492537312</v>
      </c>
      <c r="L259" s="7"/>
      <c r="M259" s="7"/>
      <c r="N259" s="7">
        <f t="shared" si="99"/>
        <v>101.58227848101265</v>
      </c>
      <c r="O259" s="7">
        <f t="shared" si="120"/>
        <v>60.666666666666671</v>
      </c>
      <c r="P259" s="7">
        <f t="shared" si="121"/>
        <v>106.63983903420524</v>
      </c>
      <c r="Q259" s="7">
        <f t="shared" si="121"/>
        <v>48.827160493827158</v>
      </c>
      <c r="R259" s="7">
        <f t="shared" si="122"/>
        <v>50.593824228028502</v>
      </c>
      <c r="S259" s="7">
        <f>S98/S$5</f>
        <v>49.4273127753304</v>
      </c>
      <c r="T259" s="7">
        <f t="shared" si="123"/>
        <v>34.878048780487809</v>
      </c>
      <c r="U259" s="7">
        <f t="shared" si="117"/>
        <v>29.62025316455696</v>
      </c>
      <c r="V259" s="7">
        <f t="shared" si="124"/>
        <v>24.236111111111114</v>
      </c>
      <c r="W259" s="7"/>
      <c r="X259" s="7">
        <f t="shared" si="125"/>
        <v>11.537037037037036</v>
      </c>
      <c r="Y259" s="7">
        <f t="shared" si="118"/>
        <v>8.0118694362017795</v>
      </c>
      <c r="Z259" s="7">
        <f t="shared" si="126"/>
        <v>8.1322314049586772</v>
      </c>
      <c r="AA259" s="7">
        <f t="shared" si="126"/>
        <v>6.901734104046243</v>
      </c>
      <c r="AB259" s="7"/>
      <c r="AC259" s="7">
        <f t="shared" si="105"/>
        <v>5.0982658959537579</v>
      </c>
      <c r="AD259" s="7">
        <f t="shared" si="127"/>
        <v>4.5740740740740744</v>
      </c>
    </row>
    <row r="260" spans="1:30">
      <c r="A260" s="26" t="s">
        <v>191</v>
      </c>
      <c r="B260" s="7"/>
      <c r="C260" s="7"/>
      <c r="D260" s="7">
        <f t="shared" ref="D260:D279" si="128">D99/D$5</f>
        <v>349.6062992125984</v>
      </c>
      <c r="E260" s="7"/>
      <c r="F260" s="7"/>
      <c r="G260" s="7">
        <f t="shared" si="115"/>
        <v>358.695652173913</v>
      </c>
      <c r="H260" s="7"/>
      <c r="I260" s="7">
        <f t="shared" si="116"/>
        <v>87.826086956521735</v>
      </c>
      <c r="J260" s="7">
        <f t="shared" si="116"/>
        <v>230.31496062992125</v>
      </c>
      <c r="K260" s="7">
        <f t="shared" si="119"/>
        <v>169.40298507462686</v>
      </c>
      <c r="L260" s="7"/>
      <c r="M260" s="7"/>
      <c r="N260" s="7">
        <f t="shared" si="99"/>
        <v>76.139240506329116</v>
      </c>
      <c r="O260" s="7">
        <f t="shared" si="120"/>
        <v>62.666666666666664</v>
      </c>
      <c r="P260" s="7">
        <f t="shared" si="121"/>
        <v>99.597585513078471</v>
      </c>
      <c r="Q260" s="7">
        <f t="shared" si="121"/>
        <v>42.222222222222221</v>
      </c>
      <c r="R260" s="7">
        <f t="shared" si="122"/>
        <v>63.064133016627082</v>
      </c>
      <c r="S260" s="7"/>
      <c r="T260" s="7">
        <f t="shared" si="123"/>
        <v>32.68292682926829</v>
      </c>
      <c r="U260" s="7">
        <f t="shared" si="117"/>
        <v>33.544303797468352</v>
      </c>
      <c r="V260" s="7">
        <f t="shared" si="124"/>
        <v>22.962962962962962</v>
      </c>
      <c r="W260" s="7"/>
      <c r="X260" s="7">
        <f t="shared" si="125"/>
        <v>10.148148148148149</v>
      </c>
      <c r="Y260" s="7">
        <f t="shared" si="118"/>
        <v>8.0118694362017795</v>
      </c>
      <c r="Z260" s="7">
        <f t="shared" si="126"/>
        <v>8.561983471074381</v>
      </c>
      <c r="AA260" s="7">
        <f t="shared" si="126"/>
        <v>5.612716763005781</v>
      </c>
      <c r="AB260" s="7"/>
      <c r="AC260" s="7">
        <f t="shared" si="105"/>
        <v>4.4364161849710984</v>
      </c>
      <c r="AD260" s="7">
        <f t="shared" si="127"/>
        <v>5.833333333333333</v>
      </c>
    </row>
    <row r="261" spans="1:30">
      <c r="A261" s="26" t="s">
        <v>191</v>
      </c>
      <c r="B261" s="7"/>
      <c r="C261" s="7">
        <f>C100/C$5</f>
        <v>65.645514223194752</v>
      </c>
      <c r="D261" s="7">
        <f t="shared" si="128"/>
        <v>242.71653543307087</v>
      </c>
      <c r="E261" s="7">
        <f>E100/E$5</f>
        <v>79.87220447284345</v>
      </c>
      <c r="F261" s="7"/>
      <c r="G261" s="7">
        <f t="shared" si="115"/>
        <v>293.47826086956519</v>
      </c>
      <c r="H261" s="7"/>
      <c r="I261" s="7">
        <f t="shared" si="116"/>
        <v>85.217391304347828</v>
      </c>
      <c r="J261" s="7">
        <f t="shared" si="116"/>
        <v>271.65354330708664</v>
      </c>
      <c r="K261" s="7">
        <f t="shared" si="119"/>
        <v>208.20895522388059</v>
      </c>
      <c r="L261" s="7"/>
      <c r="M261" s="7"/>
      <c r="N261" s="7">
        <f t="shared" si="99"/>
        <v>72.215189873417714</v>
      </c>
      <c r="O261" s="7">
        <f t="shared" si="120"/>
        <v>61.333333333333336</v>
      </c>
      <c r="P261" s="7">
        <f t="shared" si="121"/>
        <v>122.7364185110664</v>
      </c>
      <c r="Q261" s="7">
        <f t="shared" si="121"/>
        <v>52.31481481481481</v>
      </c>
      <c r="R261" s="7">
        <f t="shared" si="122"/>
        <v>50.118764845605703</v>
      </c>
      <c r="S261" s="7"/>
      <c r="T261" s="7">
        <f t="shared" si="123"/>
        <v>40.162601626016261</v>
      </c>
      <c r="U261" s="7">
        <f t="shared" si="117"/>
        <v>28.860759493670884</v>
      </c>
      <c r="V261" s="7">
        <f t="shared" si="124"/>
        <v>29.12037037037037</v>
      </c>
      <c r="W261" s="7"/>
      <c r="X261" s="7">
        <f t="shared" si="125"/>
        <v>13.203703703703702</v>
      </c>
      <c r="Y261" s="7">
        <f t="shared" si="118"/>
        <v>8.3086053412462899</v>
      </c>
      <c r="Z261" s="7">
        <f t="shared" si="126"/>
        <v>10.404958677685951</v>
      </c>
      <c r="AA261" s="7">
        <f t="shared" si="126"/>
        <v>6.5086705202312141</v>
      </c>
      <c r="AB261" s="7"/>
      <c r="AC261" s="7">
        <f t="shared" si="105"/>
        <v>5.2601156069364166</v>
      </c>
      <c r="AD261" s="7">
        <f t="shared" si="127"/>
        <v>5.0555555555555562</v>
      </c>
    </row>
    <row r="262" spans="1:30">
      <c r="A262" s="26" t="s">
        <v>191</v>
      </c>
      <c r="B262" s="7"/>
      <c r="C262" s="7"/>
      <c r="D262" s="7">
        <f t="shared" si="128"/>
        <v>279.3307086614173</v>
      </c>
      <c r="E262" s="7"/>
      <c r="F262" s="7"/>
      <c r="G262" s="7">
        <f t="shared" si="115"/>
        <v>352.17391304347825</v>
      </c>
      <c r="H262" s="7"/>
      <c r="I262" s="7">
        <f t="shared" si="116"/>
        <v>172.60869565217394</v>
      </c>
      <c r="J262" s="7">
        <f t="shared" si="116"/>
        <v>173.22834645669292</v>
      </c>
      <c r="K262" s="7">
        <f t="shared" si="119"/>
        <v>138.0597014925373</v>
      </c>
      <c r="L262" s="7"/>
      <c r="M262" s="7"/>
      <c r="N262" s="7">
        <f t="shared" si="99"/>
        <v>70.632911392405063</v>
      </c>
      <c r="O262" s="7">
        <f t="shared" si="120"/>
        <v>64</v>
      </c>
      <c r="P262" s="7">
        <f t="shared" si="121"/>
        <v>79.476861167002014</v>
      </c>
      <c r="Q262" s="7">
        <f t="shared" si="121"/>
        <v>32.160493827160494</v>
      </c>
      <c r="R262" s="7">
        <f t="shared" si="122"/>
        <v>45.843230403800476</v>
      </c>
      <c r="S262" s="7"/>
      <c r="T262" s="7">
        <f t="shared" si="123"/>
        <v>26.260162601626018</v>
      </c>
      <c r="U262" s="7">
        <f t="shared" si="117"/>
        <v>33.481012658227847</v>
      </c>
      <c r="V262" s="7">
        <f t="shared" si="124"/>
        <v>18.842592592592595</v>
      </c>
      <c r="W262" s="7"/>
      <c r="X262" s="7">
        <f t="shared" si="125"/>
        <v>8.1111111111111107</v>
      </c>
      <c r="Y262" s="7">
        <f t="shared" si="118"/>
        <v>7.1216617210682491</v>
      </c>
      <c r="Z262" s="7">
        <f t="shared" si="126"/>
        <v>6.115702479338843</v>
      </c>
      <c r="AA262" s="7">
        <f t="shared" si="126"/>
        <v>4.7167630057803471</v>
      </c>
      <c r="AB262" s="7"/>
      <c r="AC262" s="7">
        <f t="shared" si="105"/>
        <v>3.8294797687861273</v>
      </c>
      <c r="AD262" s="7">
        <f t="shared" si="127"/>
        <v>5.0555555555555562</v>
      </c>
    </row>
    <row r="263" spans="1:30">
      <c r="A263" s="26" t="s">
        <v>193</v>
      </c>
      <c r="B263" s="7"/>
      <c r="C263" s="7">
        <f t="shared" ref="C263:C279" si="129">C102/C$5</f>
        <v>231.94748358862142</v>
      </c>
      <c r="D263" s="7">
        <f t="shared" si="128"/>
        <v>386.22047244094489</v>
      </c>
      <c r="E263" s="7">
        <f>E102/E$5</f>
        <v>215.65495207667732</v>
      </c>
      <c r="F263" s="7">
        <f>F102/F$5</f>
        <v>179.1907514450867</v>
      </c>
      <c r="G263" s="7">
        <f t="shared" si="115"/>
        <v>256.52173913043475</v>
      </c>
      <c r="H263" s="7">
        <f>H102/H$5</f>
        <v>348.01324503311258</v>
      </c>
      <c r="I263" s="7">
        <f t="shared" si="116"/>
        <v>223.47826086956522</v>
      </c>
      <c r="J263" s="7">
        <f t="shared" si="116"/>
        <v>236.22047244094489</v>
      </c>
      <c r="K263" s="7">
        <f t="shared" si="119"/>
        <v>178.35820895522386</v>
      </c>
      <c r="L263" s="7"/>
      <c r="M263" s="7"/>
      <c r="N263" s="7">
        <f t="shared" si="99"/>
        <v>104.68354430379746</v>
      </c>
      <c r="O263" s="7">
        <f t="shared" si="120"/>
        <v>67.333333333333343</v>
      </c>
      <c r="P263" s="7">
        <f t="shared" si="121"/>
        <v>111.67002012072435</v>
      </c>
      <c r="Q263" s="7">
        <f t="shared" si="121"/>
        <v>54.259259259259252</v>
      </c>
      <c r="R263" s="7">
        <f t="shared" si="122"/>
        <v>52.850356294536816</v>
      </c>
      <c r="S263" s="7">
        <f>S102/S$5</f>
        <v>45.594713656387661</v>
      </c>
      <c r="T263" s="7">
        <f t="shared" si="123"/>
        <v>41.219512195121958</v>
      </c>
      <c r="U263" s="7">
        <f t="shared" si="117"/>
        <v>27.848101265822788</v>
      </c>
      <c r="V263" s="7">
        <f t="shared" si="124"/>
        <v>29.537037037037038</v>
      </c>
      <c r="W263" s="7"/>
      <c r="X263" s="7">
        <f t="shared" si="125"/>
        <v>14.833333333333332</v>
      </c>
      <c r="Y263" s="7">
        <f t="shared" si="118"/>
        <v>10.682492581602373</v>
      </c>
      <c r="Z263" s="7">
        <f t="shared" si="126"/>
        <v>10.892561983471076</v>
      </c>
      <c r="AA263" s="7">
        <f t="shared" si="126"/>
        <v>8.9971098265895968</v>
      </c>
      <c r="AB263" s="7"/>
      <c r="AC263" s="7">
        <f t="shared" si="105"/>
        <v>6.6878612716763008</v>
      </c>
      <c r="AD263" s="7">
        <f t="shared" si="127"/>
        <v>5.7962962962962967</v>
      </c>
    </row>
    <row r="264" spans="1:30">
      <c r="A264" s="26" t="s">
        <v>193</v>
      </c>
      <c r="B264" s="7"/>
      <c r="C264" s="7">
        <f t="shared" si="129"/>
        <v>137.85557986870896</v>
      </c>
      <c r="D264" s="7">
        <f t="shared" si="128"/>
        <v>314.96062992125985</v>
      </c>
      <c r="E264" s="7"/>
      <c r="F264" s="7">
        <f>F103/F$5</f>
        <v>52.02312138728324</v>
      </c>
      <c r="G264" s="7">
        <f t="shared" si="115"/>
        <v>326.08695652173913</v>
      </c>
      <c r="H264" s="7"/>
      <c r="I264" s="7">
        <f t="shared" si="116"/>
        <v>142.17391304347825</v>
      </c>
      <c r="J264" s="7">
        <f t="shared" si="116"/>
        <v>314.96062992125985</v>
      </c>
      <c r="K264" s="7">
        <f t="shared" si="119"/>
        <v>223.88059701492537</v>
      </c>
      <c r="L264" s="7"/>
      <c r="M264" s="7"/>
      <c r="N264" s="7">
        <f t="shared" si="99"/>
        <v>59.493670886075947</v>
      </c>
      <c r="O264" s="7">
        <f t="shared" si="120"/>
        <v>48.666666666666664</v>
      </c>
      <c r="P264" s="7"/>
      <c r="Q264" s="7"/>
      <c r="R264" s="7">
        <f t="shared" si="122"/>
        <v>57.00712589073634</v>
      </c>
      <c r="S264" s="7"/>
      <c r="T264" s="7"/>
      <c r="U264" s="7">
        <f t="shared" si="117"/>
        <v>21.962025316455698</v>
      </c>
      <c r="V264" s="7"/>
      <c r="W264" s="7"/>
      <c r="X264" s="7"/>
      <c r="Y264" s="7">
        <f t="shared" si="118"/>
        <v>16.61721068249258</v>
      </c>
      <c r="Z264" s="7"/>
      <c r="AA264" s="7"/>
      <c r="AB264" s="7"/>
      <c r="AC264" s="7">
        <f t="shared" si="105"/>
        <v>8.6705202312138727</v>
      </c>
      <c r="AD264" s="7"/>
    </row>
    <row r="265" spans="1:30">
      <c r="A265" s="26" t="s">
        <v>193</v>
      </c>
      <c r="B265" s="7"/>
      <c r="C265" s="7">
        <f t="shared" si="129"/>
        <v>89.715536105032825</v>
      </c>
      <c r="D265" s="7">
        <f t="shared" si="128"/>
        <v>211.41732283464566</v>
      </c>
      <c r="E265" s="7">
        <f>E104/E$5</f>
        <v>123.00319488817891</v>
      </c>
      <c r="F265" s="7"/>
      <c r="G265" s="7">
        <f t="shared" si="115"/>
        <v>176.08695652173913</v>
      </c>
      <c r="H265" s="7">
        <f>H104/H$5</f>
        <v>172.18543046357615</v>
      </c>
      <c r="I265" s="7">
        <f t="shared" si="116"/>
        <v>93.913043478260875</v>
      </c>
      <c r="J265" s="7">
        <f t="shared" si="116"/>
        <v>147.63779527559055</v>
      </c>
      <c r="K265" s="7">
        <f t="shared" si="119"/>
        <v>105.22388059701493</v>
      </c>
      <c r="L265" s="7"/>
      <c r="M265" s="7">
        <f>M104/M$5</f>
        <v>78.817733990147772</v>
      </c>
      <c r="N265" s="7">
        <f t="shared" si="99"/>
        <v>74.936708860759495</v>
      </c>
      <c r="O265" s="7">
        <f t="shared" si="120"/>
        <v>38</v>
      </c>
      <c r="P265" s="7">
        <f t="shared" ref="P265:Q279" si="130">P104/P$5</f>
        <v>59.356136820925556</v>
      </c>
      <c r="Q265" s="7">
        <f t="shared" si="130"/>
        <v>30.864197530864196</v>
      </c>
      <c r="R265" s="7">
        <f t="shared" si="122"/>
        <v>31.235154394299286</v>
      </c>
      <c r="S265" s="7">
        <f t="shared" ref="S265:T274" si="131">S104/S$5</f>
        <v>29.955947136563875</v>
      </c>
      <c r="T265" s="7">
        <f t="shared" si="131"/>
        <v>21.951219512195124</v>
      </c>
      <c r="U265" s="7">
        <f t="shared" si="117"/>
        <v>16.582278481012658</v>
      </c>
      <c r="V265" s="7">
        <f>V104/V$5</f>
        <v>17.476851851851851</v>
      </c>
      <c r="W265" s="7">
        <f>W104/W$5</f>
        <v>11.25</v>
      </c>
      <c r="X265" s="7">
        <f>X104/X$5</f>
        <v>8.6111111111111107</v>
      </c>
      <c r="Y265" s="7">
        <f t="shared" si="118"/>
        <v>6.2314540059347179</v>
      </c>
      <c r="Z265" s="7">
        <f t="shared" ref="Z265:AA279" si="132">Z104/Z$5</f>
        <v>6.6942148760330582</v>
      </c>
      <c r="AA265" s="7">
        <f t="shared" si="132"/>
        <v>5.8959537572254339</v>
      </c>
      <c r="AB265" s="7"/>
      <c r="AC265" s="7">
        <f t="shared" si="105"/>
        <v>4.710982658959538</v>
      </c>
      <c r="AD265" s="7">
        <f t="shared" ref="AD265:AD272" si="133">AD104/AD$5</f>
        <v>4.2592592592592595</v>
      </c>
    </row>
    <row r="266" spans="1:30">
      <c r="A266" s="26" t="s">
        <v>192</v>
      </c>
      <c r="B266" s="7"/>
      <c r="C266" s="7">
        <f t="shared" si="129"/>
        <v>96.280087527352293</v>
      </c>
      <c r="D266" s="7">
        <f t="shared" si="128"/>
        <v>312.99212598425197</v>
      </c>
      <c r="E266" s="7"/>
      <c r="F266" s="7"/>
      <c r="G266" s="7">
        <f t="shared" si="115"/>
        <v>282.60869565217388</v>
      </c>
      <c r="H266" s="7"/>
      <c r="I266" s="7">
        <f t="shared" si="116"/>
        <v>53.913043478260867</v>
      </c>
      <c r="J266" s="7">
        <f t="shared" si="116"/>
        <v>222.44094488188975</v>
      </c>
      <c r="K266" s="7">
        <f t="shared" si="119"/>
        <v>188.80597014925371</v>
      </c>
      <c r="L266" s="7"/>
      <c r="M266" s="7"/>
      <c r="N266" s="7">
        <f t="shared" si="99"/>
        <v>85.189873417721515</v>
      </c>
      <c r="O266" s="7">
        <f t="shared" si="120"/>
        <v>58</v>
      </c>
      <c r="P266" s="7">
        <f t="shared" si="130"/>
        <v>102.61569416498995</v>
      </c>
      <c r="Q266" s="7">
        <f t="shared" si="130"/>
        <v>41.481481481481481</v>
      </c>
      <c r="R266" s="7">
        <f t="shared" si="122"/>
        <v>49.643705463182897</v>
      </c>
      <c r="S266" s="7">
        <f t="shared" si="131"/>
        <v>44.052863436123346</v>
      </c>
      <c r="T266" s="7">
        <f t="shared" si="131"/>
        <v>24.959349593495933</v>
      </c>
      <c r="U266" s="7">
        <f t="shared" si="117"/>
        <v>24.240506329113924</v>
      </c>
      <c r="V266" s="7">
        <f t="shared" ref="V266:V279" si="134">V105/V$5</f>
        <v>16.62037037037037</v>
      </c>
      <c r="W266" s="7"/>
      <c r="X266" s="7">
        <f t="shared" ref="X266:X279" si="135">X105/X$5</f>
        <v>8.2592592592592595</v>
      </c>
      <c r="Y266" s="7">
        <f t="shared" si="118"/>
        <v>6.8249258160237387</v>
      </c>
      <c r="Z266" s="7">
        <f t="shared" si="132"/>
        <v>6.5950413223140503</v>
      </c>
      <c r="AA266" s="7">
        <f t="shared" si="132"/>
        <v>4.8612716763005785</v>
      </c>
      <c r="AB266" s="7"/>
      <c r="AC266" s="7">
        <f t="shared" si="105"/>
        <v>2.6502890173410409</v>
      </c>
      <c r="AD266" s="7">
        <f t="shared" si="133"/>
        <v>2.4629629629629632</v>
      </c>
    </row>
    <row r="267" spans="1:30" ht="16">
      <c r="A267" s="15" t="s">
        <v>174</v>
      </c>
      <c r="B267" s="7">
        <f t="shared" ref="B267:B272" si="136">B106/B$5</f>
        <v>3476.328125</v>
      </c>
      <c r="C267" s="7">
        <f t="shared" si="129"/>
        <v>251.0568006475952</v>
      </c>
      <c r="D267" s="7">
        <f t="shared" si="128"/>
        <v>2437.4993252118743</v>
      </c>
      <c r="E267" s="7">
        <f t="shared" ref="E267:F272" si="137">E106/E$5</f>
        <v>449.0510862619808</v>
      </c>
      <c r="F267" s="7">
        <f t="shared" si="137"/>
        <v>297.05335260115606</v>
      </c>
      <c r="G267" s="7">
        <f t="shared" si="115"/>
        <v>408.09046222991009</v>
      </c>
      <c r="H267" s="7">
        <f t="shared" ref="H267:H272" si="138">H106/H$5</f>
        <v>546.15529801324499</v>
      </c>
      <c r="I267" s="7">
        <f t="shared" si="116"/>
        <v>125.91472802826088</v>
      </c>
      <c r="J267" s="7">
        <f t="shared" si="116"/>
        <v>597.40650000000005</v>
      </c>
      <c r="K267" s="7">
        <f t="shared" si="119"/>
        <v>482.170345522388</v>
      </c>
      <c r="L267" s="7">
        <f t="shared" ref="L267:M272" si="139">L106/L$5</f>
        <v>63.982500000000009</v>
      </c>
      <c r="M267" s="7">
        <f t="shared" si="139"/>
        <v>268.02089054187189</v>
      </c>
      <c r="N267" s="7">
        <f t="shared" si="99"/>
        <v>106.16049653486273</v>
      </c>
      <c r="O267" s="7">
        <f t="shared" si="120"/>
        <v>57.713298791019007</v>
      </c>
      <c r="P267" s="7">
        <f t="shared" si="130"/>
        <v>179.29142231604629</v>
      </c>
      <c r="Q267" s="7">
        <f t="shared" si="130"/>
        <v>97.936561728395048</v>
      </c>
      <c r="R267" s="7">
        <f t="shared" si="122"/>
        <v>55.05016405737188</v>
      </c>
      <c r="S267" s="7">
        <f t="shared" si="131"/>
        <v>62.594881057268722</v>
      </c>
      <c r="T267" s="7">
        <f t="shared" si="131"/>
        <v>66.546959349593493</v>
      </c>
      <c r="U267" s="7">
        <f t="shared" si="117"/>
        <v>32.393850250689766</v>
      </c>
      <c r="V267" s="7">
        <f t="shared" si="134"/>
        <v>41.948770833333334</v>
      </c>
      <c r="W267" s="7">
        <f t="shared" ref="W267:W272" si="140">W106/W$5</f>
        <v>25.693237499999999</v>
      </c>
      <c r="X267" s="7">
        <f t="shared" si="135"/>
        <v>15.380829629629629</v>
      </c>
      <c r="Y267" s="7">
        <f t="shared" si="118"/>
        <v>6.9564619593215165</v>
      </c>
      <c r="Z267" s="7">
        <f t="shared" si="132"/>
        <v>9.4343854545454544</v>
      </c>
      <c r="AA267" s="7">
        <f t="shared" si="132"/>
        <v>7.9421994219653183</v>
      </c>
      <c r="AB267" s="7">
        <f t="shared" ref="AB267:AB272" si="141">AB106/AB$5</f>
        <v>6.2721256935555552</v>
      </c>
      <c r="AC267" s="7">
        <f t="shared" si="105"/>
        <v>5.2487438150289032</v>
      </c>
      <c r="AD267" s="7">
        <f t="shared" si="133"/>
        <v>3.3354814814814815</v>
      </c>
    </row>
    <row r="268" spans="1:30" ht="16">
      <c r="A268" s="15" t="s">
        <v>175</v>
      </c>
      <c r="B268" s="7">
        <f t="shared" si="136"/>
        <v>20999.554374999996</v>
      </c>
      <c r="C268" s="7">
        <f t="shared" si="129"/>
        <v>357.55143128718066</v>
      </c>
      <c r="D268" s="7">
        <f t="shared" si="128"/>
        <v>757.70310722431952</v>
      </c>
      <c r="E268" s="7">
        <f t="shared" si="137"/>
        <v>295.76857827476039</v>
      </c>
      <c r="F268" s="7">
        <f t="shared" si="137"/>
        <v>193.85312138728324</v>
      </c>
      <c r="G268" s="7">
        <f t="shared" si="115"/>
        <v>296.80814839620047</v>
      </c>
      <c r="H268" s="7">
        <f t="shared" si="138"/>
        <v>286.08566225165561</v>
      </c>
      <c r="I268" s="7">
        <f t="shared" si="116"/>
        <v>54.71772339999999</v>
      </c>
      <c r="J268" s="7">
        <f t="shared" si="116"/>
        <v>437.98611811023625</v>
      </c>
      <c r="K268" s="7">
        <f t="shared" si="119"/>
        <v>345.65148955223879</v>
      </c>
      <c r="L268" s="7">
        <f t="shared" si="139"/>
        <v>97.38388888888889</v>
      </c>
      <c r="M268" s="7">
        <f t="shared" si="139"/>
        <v>195.91869842364528</v>
      </c>
      <c r="N268" s="7">
        <f t="shared" si="99"/>
        <v>100.67966054947321</v>
      </c>
      <c r="O268" s="7">
        <f t="shared" si="120"/>
        <v>84.829015544041454</v>
      </c>
      <c r="P268" s="7">
        <f t="shared" si="130"/>
        <v>136.66751986418512</v>
      </c>
      <c r="Q268" s="7">
        <f t="shared" si="130"/>
        <v>70.251299382716041</v>
      </c>
      <c r="R268" s="7">
        <f t="shared" si="122"/>
        <v>51.584831801113594</v>
      </c>
      <c r="S268" s="7">
        <f t="shared" si="131"/>
        <v>58.542334801762117</v>
      </c>
      <c r="T268" s="7">
        <f t="shared" si="131"/>
        <v>48.68432520325203</v>
      </c>
      <c r="U268" s="7">
        <f t="shared" si="117"/>
        <v>23.36169082938833</v>
      </c>
      <c r="V268" s="7">
        <f t="shared" si="134"/>
        <v>32.31711111111111</v>
      </c>
      <c r="W268" s="7">
        <f t="shared" si="140"/>
        <v>21.002524999999999</v>
      </c>
      <c r="X268" s="7">
        <f t="shared" si="135"/>
        <v>13.79205</v>
      </c>
      <c r="Y268" s="7">
        <f t="shared" si="118"/>
        <v>7.6780688904244885</v>
      </c>
      <c r="Z268" s="7">
        <f t="shared" si="132"/>
        <v>9.8441677884297523</v>
      </c>
      <c r="AA268" s="7">
        <f t="shared" si="132"/>
        <v>8.1345144508670515</v>
      </c>
      <c r="AB268" s="7">
        <f t="shared" si="141"/>
        <v>6.4039504388888888</v>
      </c>
      <c r="AC268" s="7">
        <f t="shared" si="105"/>
        <v>5.1319308381502902</v>
      </c>
      <c r="AD268" s="7">
        <f t="shared" si="133"/>
        <v>4.0423518518518522</v>
      </c>
    </row>
    <row r="269" spans="1:30" ht="16">
      <c r="A269" s="15" t="s">
        <v>176</v>
      </c>
      <c r="B269" s="7">
        <f t="shared" si="136"/>
        <v>2999.9999999999995</v>
      </c>
      <c r="C269" s="7">
        <f t="shared" si="129"/>
        <v>347.92122538293216</v>
      </c>
      <c r="D269" s="7">
        <f t="shared" si="128"/>
        <v>571.06299212598424</v>
      </c>
      <c r="E269" s="7">
        <f t="shared" si="137"/>
        <v>324.28115015974441</v>
      </c>
      <c r="F269" s="7">
        <f t="shared" si="137"/>
        <v>289.01734104046244</v>
      </c>
      <c r="G269" s="7">
        <f t="shared" si="115"/>
        <v>326.08695652173913</v>
      </c>
      <c r="H269" s="7">
        <f t="shared" si="138"/>
        <v>347.68211920529802</v>
      </c>
      <c r="I269" s="7">
        <f t="shared" si="116"/>
        <v>53.961939442063255</v>
      </c>
      <c r="J269" s="7">
        <f t="shared" si="116"/>
        <v>419.29133858267716</v>
      </c>
      <c r="K269" s="7">
        <f t="shared" si="119"/>
        <v>301.49253731343282</v>
      </c>
      <c r="L269" s="7">
        <f t="shared" si="139"/>
        <v>83.333333333333343</v>
      </c>
      <c r="M269" s="7">
        <f t="shared" si="139"/>
        <v>221.67487684729062</v>
      </c>
      <c r="N269" s="7">
        <f t="shared" si="99"/>
        <v>119.24050632911391</v>
      </c>
      <c r="O269" s="7">
        <f t="shared" si="120"/>
        <v>84.205011141909878</v>
      </c>
      <c r="P269" s="7">
        <f t="shared" si="130"/>
        <v>159.95975855130786</v>
      </c>
      <c r="Q269" s="7">
        <f t="shared" si="130"/>
        <v>64.81481481481481</v>
      </c>
      <c r="R269" s="7">
        <f t="shared" si="122"/>
        <v>45.249406175771973</v>
      </c>
      <c r="S269" s="7">
        <f t="shared" si="131"/>
        <v>55.947136563876647</v>
      </c>
      <c r="T269" s="7">
        <f t="shared" si="131"/>
        <v>49.59349593495935</v>
      </c>
      <c r="U269" s="7">
        <f t="shared" si="117"/>
        <v>23.019231515791315</v>
      </c>
      <c r="V269" s="7">
        <f t="shared" si="134"/>
        <v>34.722222222222221</v>
      </c>
      <c r="W269" s="7">
        <f t="shared" si="140"/>
        <v>21.25</v>
      </c>
      <c r="X269" s="7">
        <f t="shared" si="135"/>
        <v>14.62962962962963</v>
      </c>
      <c r="Y269" s="7">
        <f t="shared" si="118"/>
        <v>10.089020771513352</v>
      </c>
      <c r="Z269" s="7">
        <f t="shared" si="132"/>
        <v>10.743801652892563</v>
      </c>
      <c r="AA269" s="7">
        <f t="shared" si="132"/>
        <v>9.5375722543352595</v>
      </c>
      <c r="AB269" s="7">
        <f t="shared" si="141"/>
        <v>7.9629629629629628</v>
      </c>
      <c r="AC269" s="7">
        <f t="shared" si="105"/>
        <v>6.6473988439306355</v>
      </c>
      <c r="AD269" s="7">
        <f t="shared" si="133"/>
        <v>5.3703703703703702</v>
      </c>
    </row>
    <row r="270" spans="1:30" ht="16">
      <c r="A270" s="19" t="s">
        <v>182</v>
      </c>
      <c r="B270" s="7">
        <f t="shared" si="136"/>
        <v>3437.5</v>
      </c>
      <c r="C270" s="7">
        <f t="shared" si="129"/>
        <v>709.23670279786302</v>
      </c>
      <c r="D270" s="7">
        <f t="shared" si="128"/>
        <v>2373.7831175473289</v>
      </c>
      <c r="E270" s="7">
        <f t="shared" si="137"/>
        <v>428.11501597444089</v>
      </c>
      <c r="F270" s="7">
        <f t="shared" si="137"/>
        <v>341.04046242774569</v>
      </c>
      <c r="G270" s="7">
        <f t="shared" si="115"/>
        <v>481.83252784342278</v>
      </c>
      <c r="H270" s="7">
        <f t="shared" si="138"/>
        <v>576.15894039735088</v>
      </c>
      <c r="I270" s="7">
        <f t="shared" si="116"/>
        <v>129.56521739130434</v>
      </c>
      <c r="J270" s="7">
        <f t="shared" si="116"/>
        <v>523.62204724409446</v>
      </c>
      <c r="K270" s="7">
        <f t="shared" si="119"/>
        <v>382.83582089552237</v>
      </c>
      <c r="L270" s="7">
        <f t="shared" si="139"/>
        <v>62.500000000000007</v>
      </c>
      <c r="M270" s="7">
        <f t="shared" si="139"/>
        <v>283.25123152709358</v>
      </c>
      <c r="N270" s="7">
        <f t="shared" si="99"/>
        <v>113.44531251121809</v>
      </c>
      <c r="O270" s="7">
        <f t="shared" si="120"/>
        <v>59.333333333333336</v>
      </c>
      <c r="P270" s="7">
        <f t="shared" si="130"/>
        <v>156.94164989939637</v>
      </c>
      <c r="Q270" s="7">
        <f t="shared" si="130"/>
        <v>71.913580246913583</v>
      </c>
      <c r="R270" s="7">
        <f t="shared" si="122"/>
        <v>70.602287256543249</v>
      </c>
      <c r="S270" s="7">
        <f t="shared" si="131"/>
        <v>65.198237885462561</v>
      </c>
      <c r="T270" s="7">
        <f t="shared" si="131"/>
        <v>48.699186991869922</v>
      </c>
      <c r="U270" s="7">
        <f t="shared" si="117"/>
        <v>40.379746835443036</v>
      </c>
      <c r="V270" s="7">
        <f t="shared" si="134"/>
        <v>30.787037037037038</v>
      </c>
      <c r="W270" s="7">
        <f t="shared" si="140"/>
        <v>18.75</v>
      </c>
      <c r="X270" s="7">
        <f t="shared" si="135"/>
        <v>12.037037037037036</v>
      </c>
      <c r="Y270" s="7">
        <f t="shared" si="118"/>
        <v>7.6671750558953624</v>
      </c>
      <c r="Z270" s="7">
        <f t="shared" si="132"/>
        <v>8.2644628099173563</v>
      </c>
      <c r="AA270" s="7">
        <f t="shared" si="132"/>
        <v>7.2254335260115612</v>
      </c>
      <c r="AB270" s="7">
        <f t="shared" si="141"/>
        <v>5.5555555555555554</v>
      </c>
      <c r="AC270" s="7">
        <f t="shared" si="105"/>
        <v>4.6242774566473992</v>
      </c>
      <c r="AD270" s="7">
        <f t="shared" si="133"/>
        <v>3.7037037037037042</v>
      </c>
    </row>
    <row r="271" spans="1:30" ht="16">
      <c r="A271" s="19" t="s">
        <v>183</v>
      </c>
      <c r="B271" s="7">
        <f t="shared" si="136"/>
        <v>1125</v>
      </c>
      <c r="C271" s="7">
        <f t="shared" si="129"/>
        <v>261.97213964408684</v>
      </c>
      <c r="D271" s="7">
        <f t="shared" si="128"/>
        <v>3504.6755529210564</v>
      </c>
      <c r="E271" s="7">
        <f t="shared" si="137"/>
        <v>188.49840255591056</v>
      </c>
      <c r="F271" s="7">
        <f t="shared" si="137"/>
        <v>208.09248554913296</v>
      </c>
      <c r="G271" s="7">
        <f t="shared" si="115"/>
        <v>262.52434451936602</v>
      </c>
      <c r="H271" s="7">
        <f t="shared" si="138"/>
        <v>327.81456953642385</v>
      </c>
      <c r="I271" s="7">
        <f t="shared" si="116"/>
        <v>50.869565217391305</v>
      </c>
      <c r="J271" s="7">
        <f t="shared" si="116"/>
        <v>281.49606299212599</v>
      </c>
      <c r="K271" s="7">
        <f t="shared" si="119"/>
        <v>211.94029850746267</v>
      </c>
      <c r="L271" s="7">
        <f t="shared" si="139"/>
        <v>34.722222222222221</v>
      </c>
      <c r="M271" s="7">
        <f t="shared" si="139"/>
        <v>155.66502463054186</v>
      </c>
      <c r="N271" s="7">
        <f t="shared" ref="N271:N279" si="142">N110/N$5</f>
        <v>79.977093181291394</v>
      </c>
      <c r="O271" s="7">
        <f t="shared" si="120"/>
        <v>30.000000000000004</v>
      </c>
      <c r="P271" s="7">
        <f t="shared" si="130"/>
        <v>90.74446680080483</v>
      </c>
      <c r="Q271" s="7">
        <f t="shared" si="130"/>
        <v>44.135802469135804</v>
      </c>
      <c r="R271" s="7">
        <f t="shared" si="122"/>
        <v>44.289498667039311</v>
      </c>
      <c r="S271" s="7">
        <f t="shared" si="131"/>
        <v>29.515418502202643</v>
      </c>
      <c r="T271" s="7">
        <f t="shared" si="131"/>
        <v>31.382113821138212</v>
      </c>
      <c r="U271" s="7">
        <f t="shared" si="117"/>
        <v>23.151898734177216</v>
      </c>
      <c r="V271" s="7">
        <f t="shared" si="134"/>
        <v>20.601851851851851</v>
      </c>
      <c r="W271" s="7">
        <f t="shared" si="140"/>
        <v>13.75</v>
      </c>
      <c r="X271" s="7">
        <f t="shared" si="135"/>
        <v>8.7037037037037042</v>
      </c>
      <c r="Y271" s="7">
        <f t="shared" si="118"/>
        <v>6.7971571375991395</v>
      </c>
      <c r="Z271" s="7">
        <f t="shared" si="132"/>
        <v>6.6115702479338845</v>
      </c>
      <c r="AA271" s="7">
        <f t="shared" si="132"/>
        <v>5.4913294797687859</v>
      </c>
      <c r="AB271" s="7">
        <f t="shared" si="141"/>
        <v>4.0740740740740744</v>
      </c>
      <c r="AC271" s="7">
        <f t="shared" si="105"/>
        <v>3.4682080924855492</v>
      </c>
      <c r="AD271" s="7">
        <f t="shared" si="133"/>
        <v>2.9629629629629632</v>
      </c>
    </row>
    <row r="272" spans="1:30">
      <c r="A272" s="24" t="s">
        <v>177</v>
      </c>
      <c r="B272" s="6">
        <f t="shared" si="136"/>
        <v>26281.814999999999</v>
      </c>
      <c r="C272" s="6">
        <f t="shared" si="129"/>
        <v>455.4440952762356</v>
      </c>
      <c r="D272" s="6">
        <f t="shared" si="128"/>
        <v>745.98948563388944</v>
      </c>
      <c r="E272" s="6">
        <f t="shared" si="137"/>
        <v>333.62972843450478</v>
      </c>
      <c r="F272" s="6">
        <f t="shared" si="137"/>
        <v>234.65676300578033</v>
      </c>
      <c r="G272" s="6">
        <f t="shared" si="115"/>
        <v>293.39113598426911</v>
      </c>
      <c r="H272" s="6">
        <f t="shared" si="138"/>
        <v>270.27754966887414</v>
      </c>
      <c r="I272" s="6">
        <f t="shared" si="116"/>
        <v>61.921256794438847</v>
      </c>
      <c r="J272" s="6">
        <f t="shared" si="116"/>
        <v>433.4833681102362</v>
      </c>
      <c r="K272" s="6">
        <f t="shared" si="119"/>
        <v>342.58066567164178</v>
      </c>
      <c r="L272" s="6">
        <f t="shared" si="139"/>
        <v>80.791222222222231</v>
      </c>
      <c r="M272" s="6">
        <f t="shared" si="139"/>
        <v>191.40511270935957</v>
      </c>
      <c r="N272" s="6">
        <f t="shared" si="142"/>
        <v>98.464869272228171</v>
      </c>
      <c r="O272" s="6">
        <f t="shared" si="120"/>
        <v>80.833306157943383</v>
      </c>
      <c r="P272" s="6">
        <f t="shared" si="130"/>
        <v>125.26048789750507</v>
      </c>
      <c r="Q272" s="6">
        <f t="shared" si="130"/>
        <v>69.397864197530865</v>
      </c>
      <c r="R272" s="6">
        <f t="shared" si="122"/>
        <v>46.682893344921787</v>
      </c>
      <c r="S272" s="6">
        <f t="shared" si="131"/>
        <v>56.820964757709248</v>
      </c>
      <c r="T272" s="6">
        <f t="shared" si="131"/>
        <v>49.473439024390245</v>
      </c>
      <c r="U272" s="6">
        <f t="shared" si="117"/>
        <v>23.50863645156381</v>
      </c>
      <c r="V272" s="6">
        <f t="shared" si="134"/>
        <v>33.375400462962965</v>
      </c>
      <c r="W272" s="6">
        <f t="shared" si="140"/>
        <v>22.031837500000002</v>
      </c>
      <c r="X272" s="6">
        <f t="shared" si="135"/>
        <v>15.251824074074072</v>
      </c>
      <c r="Y272" s="6">
        <f t="shared" si="118"/>
        <v>10.40613067711743</v>
      </c>
      <c r="Z272" s="6">
        <f t="shared" si="132"/>
        <v>10.71501438016529</v>
      </c>
      <c r="AA272" s="6">
        <f t="shared" si="132"/>
        <v>9.4557196531791909</v>
      </c>
      <c r="AB272" s="6">
        <f t="shared" si="141"/>
        <v>7.818093600000001</v>
      </c>
      <c r="AC272" s="6">
        <f t="shared" si="105"/>
        <v>7.2720941907514458</v>
      </c>
      <c r="AD272" s="6">
        <f t="shared" si="133"/>
        <v>5.5751111111111111</v>
      </c>
    </row>
    <row r="273" spans="1:30" ht="16">
      <c r="A273" s="19" t="s">
        <v>169</v>
      </c>
      <c r="B273" s="6"/>
      <c r="C273" s="6">
        <f t="shared" si="129"/>
        <v>334.7921225382932</v>
      </c>
      <c r="D273" s="6">
        <f t="shared" si="128"/>
        <v>161.41732283464566</v>
      </c>
      <c r="E273" s="6"/>
      <c r="F273" s="6"/>
      <c r="G273" s="6">
        <f t="shared" si="115"/>
        <v>489.13043478260869</v>
      </c>
      <c r="H273" s="6"/>
      <c r="I273" s="6">
        <f t="shared" si="116"/>
        <v>94.347826086956516</v>
      </c>
      <c r="J273" s="6">
        <f t="shared" si="116"/>
        <v>299.21259842519686</v>
      </c>
      <c r="K273" s="6">
        <f t="shared" si="119"/>
        <v>232.83582089552237</v>
      </c>
      <c r="L273" s="6"/>
      <c r="M273" s="6"/>
      <c r="N273" s="6">
        <f t="shared" si="142"/>
        <v>71.265822784810126</v>
      </c>
      <c r="O273" s="6">
        <f t="shared" si="120"/>
        <v>33.333333333333336</v>
      </c>
      <c r="P273" s="6">
        <f t="shared" si="130"/>
        <v>140.8450704225352</v>
      </c>
      <c r="Q273" s="6">
        <f t="shared" si="130"/>
        <v>71.296296296296305</v>
      </c>
      <c r="R273" s="6">
        <f t="shared" si="122"/>
        <v>54.63182897862233</v>
      </c>
      <c r="S273" s="6">
        <f t="shared" si="131"/>
        <v>37.885462555066077</v>
      </c>
      <c r="T273" s="6">
        <f t="shared" si="131"/>
        <v>40.650406504065039</v>
      </c>
      <c r="U273" s="6">
        <f t="shared" si="117"/>
        <v>44.683544303797468</v>
      </c>
      <c r="V273" s="6">
        <f t="shared" si="134"/>
        <v>39.814814814814817</v>
      </c>
      <c r="W273" s="6"/>
      <c r="X273" s="6">
        <f t="shared" si="135"/>
        <v>13.518518518518517</v>
      </c>
      <c r="Y273" s="6">
        <f t="shared" si="118"/>
        <v>6.3501483679525217</v>
      </c>
      <c r="Z273" s="6">
        <f t="shared" si="132"/>
        <v>11.818181818181818</v>
      </c>
      <c r="AA273" s="6">
        <f t="shared" si="132"/>
        <v>7.9768786127167628</v>
      </c>
      <c r="AB273" s="6"/>
      <c r="AC273" s="6">
        <f t="shared" si="105"/>
        <v>4.0173410404624281</v>
      </c>
      <c r="AD273" s="6"/>
    </row>
    <row r="274" spans="1:30" ht="16">
      <c r="A274" s="19" t="s">
        <v>169</v>
      </c>
      <c r="B274" s="6"/>
      <c r="C274" s="6">
        <f t="shared" si="129"/>
        <v>479.21225382932164</v>
      </c>
      <c r="D274" s="6">
        <f t="shared" si="128"/>
        <v>318.89763779527561</v>
      </c>
      <c r="E274" s="6"/>
      <c r="F274" s="6"/>
      <c r="G274" s="6">
        <f t="shared" si="115"/>
        <v>550</v>
      </c>
      <c r="H274" s="6"/>
      <c r="I274" s="6">
        <f t="shared" si="116"/>
        <v>87.391304347826079</v>
      </c>
      <c r="J274" s="6">
        <f t="shared" si="116"/>
        <v>375.98425196850394</v>
      </c>
      <c r="K274" s="6">
        <f t="shared" si="119"/>
        <v>286.56716417910445</v>
      </c>
      <c r="L274" s="6"/>
      <c r="M274" s="6"/>
      <c r="N274" s="6">
        <f t="shared" si="142"/>
        <v>80.379746835443029</v>
      </c>
      <c r="O274" s="6">
        <f t="shared" si="120"/>
        <v>100</v>
      </c>
      <c r="P274" s="6">
        <f t="shared" si="130"/>
        <v>167.00201207243461</v>
      </c>
      <c r="Q274" s="6">
        <f t="shared" si="130"/>
        <v>79.938271604938265</v>
      </c>
      <c r="R274" s="6">
        <f t="shared" si="122"/>
        <v>67.695961995249405</v>
      </c>
      <c r="S274" s="6">
        <f t="shared" si="131"/>
        <v>44.933920704845811</v>
      </c>
      <c r="T274" s="6">
        <f t="shared" si="131"/>
        <v>46.341463414634148</v>
      </c>
      <c r="U274" s="6">
        <f t="shared" si="117"/>
        <v>38.037974683544299</v>
      </c>
      <c r="V274" s="6">
        <f t="shared" si="134"/>
        <v>46.75925925925926</v>
      </c>
      <c r="W274" s="6"/>
      <c r="X274" s="6">
        <f t="shared" si="135"/>
        <v>14.814814814814813</v>
      </c>
      <c r="Y274" s="6">
        <f t="shared" si="118"/>
        <v>6.7062314540059349</v>
      </c>
      <c r="Z274" s="6">
        <f t="shared" si="132"/>
        <v>15.950413223140496</v>
      </c>
      <c r="AA274" s="6">
        <f t="shared" si="132"/>
        <v>9.4797687861271669</v>
      </c>
      <c r="AB274" s="6"/>
      <c r="AC274" s="6">
        <f t="shared" si="105"/>
        <v>4.3063583815028901</v>
      </c>
      <c r="AD274" s="6"/>
    </row>
    <row r="275" spans="1:30" ht="16">
      <c r="A275" s="19" t="s">
        <v>169</v>
      </c>
      <c r="B275" s="6"/>
      <c r="C275" s="6">
        <f t="shared" si="129"/>
        <v>643.32603938730847</v>
      </c>
      <c r="D275" s="6">
        <f t="shared" si="128"/>
        <v>669.29133858267721</v>
      </c>
      <c r="E275" s="6"/>
      <c r="F275" s="6"/>
      <c r="G275" s="6"/>
      <c r="H275" s="6"/>
      <c r="I275" s="6">
        <f t="shared" si="116"/>
        <v>147.39130434782609</v>
      </c>
      <c r="J275" s="6">
        <f t="shared" si="116"/>
        <v>340.55118110236219</v>
      </c>
      <c r="K275" s="6">
        <f t="shared" si="119"/>
        <v>279.1044776119403</v>
      </c>
      <c r="L275" s="6"/>
      <c r="M275" s="6"/>
      <c r="N275" s="6">
        <f t="shared" si="142"/>
        <v>1234.1772151898733</v>
      </c>
      <c r="O275" s="6">
        <f t="shared" si="120"/>
        <v>56</v>
      </c>
      <c r="P275" s="6">
        <f t="shared" si="130"/>
        <v>165.99597585513078</v>
      </c>
      <c r="Q275" s="6">
        <f t="shared" si="130"/>
        <v>77.46913580246914</v>
      </c>
      <c r="R275" s="6">
        <f t="shared" si="122"/>
        <v>53.681710213776725</v>
      </c>
      <c r="S275" s="6"/>
      <c r="T275" s="6">
        <f>T114/T$5</f>
        <v>43.902439024390247</v>
      </c>
      <c r="U275" s="6">
        <f t="shared" si="117"/>
        <v>27.025316455696199</v>
      </c>
      <c r="V275" s="6">
        <f t="shared" si="134"/>
        <v>66.666666666666671</v>
      </c>
      <c r="W275" s="6"/>
      <c r="X275" s="6">
        <f t="shared" si="135"/>
        <v>14.25925925925926</v>
      </c>
      <c r="Y275" s="6">
        <f t="shared" si="118"/>
        <v>7.5667655786350148</v>
      </c>
      <c r="Z275" s="6">
        <f t="shared" si="132"/>
        <v>12.561983471074381</v>
      </c>
      <c r="AA275" s="6">
        <f t="shared" si="132"/>
        <v>8.0346820809248563</v>
      </c>
      <c r="AB275" s="6"/>
      <c r="AC275" s="6">
        <f t="shared" si="105"/>
        <v>4.6531791907514455</v>
      </c>
      <c r="AD275" s="6"/>
    </row>
    <row r="276" spans="1:30" ht="16">
      <c r="A276" s="19" t="s">
        <v>169</v>
      </c>
      <c r="B276" s="6"/>
      <c r="C276" s="6">
        <f t="shared" si="129"/>
        <v>540.48140043763669</v>
      </c>
      <c r="D276" s="6">
        <f t="shared" si="128"/>
        <v>250</v>
      </c>
      <c r="E276" s="6"/>
      <c r="F276" s="6"/>
      <c r="G276" s="6">
        <f>G115/G$5</f>
        <v>369.56521739130432</v>
      </c>
      <c r="H276" s="6"/>
      <c r="I276" s="6">
        <f t="shared" si="116"/>
        <v>76.521739130434781</v>
      </c>
      <c r="J276" s="6">
        <f t="shared" si="116"/>
        <v>291.33858267716533</v>
      </c>
      <c r="K276" s="6">
        <f t="shared" si="119"/>
        <v>232.83582089552237</v>
      </c>
      <c r="L276" s="6"/>
      <c r="M276" s="6"/>
      <c r="N276" s="6">
        <f t="shared" si="142"/>
        <v>95.379746835443029</v>
      </c>
      <c r="O276" s="6">
        <f t="shared" si="120"/>
        <v>60.000000000000007</v>
      </c>
      <c r="P276" s="6">
        <f t="shared" si="130"/>
        <v>138.83299798792757</v>
      </c>
      <c r="Q276" s="6">
        <f t="shared" si="130"/>
        <v>66.975308641975303</v>
      </c>
      <c r="R276" s="6">
        <f t="shared" si="122"/>
        <v>53.800475059382421</v>
      </c>
      <c r="S276" s="6">
        <f>S115/S$5</f>
        <v>26.872246696035241</v>
      </c>
      <c r="T276" s="6">
        <f>T115/T$5</f>
        <v>38.211382113821138</v>
      </c>
      <c r="U276" s="6">
        <f t="shared" si="117"/>
        <v>22.341772151898734</v>
      </c>
      <c r="V276" s="6">
        <f t="shared" si="134"/>
        <v>37.268518518518519</v>
      </c>
      <c r="W276" s="6"/>
      <c r="X276" s="6">
        <f t="shared" si="135"/>
        <v>12.962962962962962</v>
      </c>
      <c r="Y276" s="6">
        <f t="shared" si="118"/>
        <v>6.4985163204747769</v>
      </c>
      <c r="Z276" s="6">
        <f t="shared" si="132"/>
        <v>10.082644628099173</v>
      </c>
      <c r="AA276" s="6">
        <f t="shared" si="132"/>
        <v>7.919075144508672</v>
      </c>
      <c r="AB276" s="6"/>
      <c r="AC276" s="6">
        <f t="shared" si="105"/>
        <v>4.1618497109826595</v>
      </c>
      <c r="AD276" s="6"/>
    </row>
    <row r="277" spans="1:30" ht="16">
      <c r="A277" s="19" t="s">
        <v>169</v>
      </c>
      <c r="B277" s="6"/>
      <c r="C277" s="6">
        <f t="shared" si="129"/>
        <v>341.35667396061268</v>
      </c>
      <c r="D277" s="6">
        <f t="shared" si="128"/>
        <v>257.87401574803147</v>
      </c>
      <c r="E277" s="6"/>
      <c r="F277" s="6"/>
      <c r="G277" s="6">
        <f>G116/G$5</f>
        <v>230.43478260869566</v>
      </c>
      <c r="H277" s="6"/>
      <c r="I277" s="6">
        <f t="shared" si="116"/>
        <v>48.260869565217398</v>
      </c>
      <c r="J277" s="6">
        <f t="shared" si="116"/>
        <v>151.57480314960631</v>
      </c>
      <c r="K277" s="6">
        <f t="shared" si="119"/>
        <v>112.6865671641791</v>
      </c>
      <c r="L277" s="6"/>
      <c r="M277" s="6"/>
      <c r="N277" s="6">
        <f t="shared" si="142"/>
        <v>48.797468354430379</v>
      </c>
      <c r="O277" s="6">
        <f t="shared" si="120"/>
        <v>20</v>
      </c>
      <c r="P277" s="6">
        <f t="shared" si="130"/>
        <v>72.434607645875246</v>
      </c>
      <c r="Q277" s="6">
        <f t="shared" si="130"/>
        <v>38.888888888888886</v>
      </c>
      <c r="R277" s="6">
        <f t="shared" si="122"/>
        <v>36.817102137767222</v>
      </c>
      <c r="S277" s="6">
        <f>S116/S$5</f>
        <v>31.718061674008812</v>
      </c>
      <c r="T277" s="6">
        <f>T116/T$5</f>
        <v>20.325203252032519</v>
      </c>
      <c r="U277" s="6">
        <f t="shared" si="117"/>
        <v>20.759493670886073</v>
      </c>
      <c r="V277" s="6">
        <f t="shared" si="134"/>
        <v>22.685185185185187</v>
      </c>
      <c r="W277" s="6"/>
      <c r="X277" s="6">
        <f t="shared" si="135"/>
        <v>7.7777777777777777</v>
      </c>
      <c r="Y277" s="6">
        <f t="shared" si="118"/>
        <v>3.7388724035608307</v>
      </c>
      <c r="Z277" s="6">
        <f t="shared" si="132"/>
        <v>8.0991735537190088</v>
      </c>
      <c r="AA277" s="6">
        <f t="shared" si="132"/>
        <v>6.3005780346820819</v>
      </c>
      <c r="AB277" s="6"/>
      <c r="AC277" s="6">
        <f t="shared" si="105"/>
        <v>2.8034682080924855</v>
      </c>
      <c r="AD277" s="6"/>
    </row>
    <row r="278" spans="1:30" ht="16">
      <c r="A278" s="19" t="s">
        <v>169</v>
      </c>
      <c r="B278" s="6"/>
      <c r="C278" s="6">
        <f t="shared" si="129"/>
        <v>280.08752735229757</v>
      </c>
      <c r="D278" s="6">
        <f t="shared" si="128"/>
        <v>551.18110236220468</v>
      </c>
      <c r="E278" s="6"/>
      <c r="F278" s="6"/>
      <c r="G278" s="6">
        <f>G117/G$5</f>
        <v>376.08695652173913</v>
      </c>
      <c r="H278" s="6"/>
      <c r="I278" s="6">
        <f t="shared" si="116"/>
        <v>153.04347826086956</v>
      </c>
      <c r="J278" s="6">
        <f t="shared" si="116"/>
        <v>275.59055118110234</v>
      </c>
      <c r="K278" s="6">
        <f t="shared" si="119"/>
        <v>227.61194029850745</v>
      </c>
      <c r="L278" s="6"/>
      <c r="M278" s="6"/>
      <c r="N278" s="6">
        <f t="shared" si="142"/>
        <v>117.72151898734177</v>
      </c>
      <c r="O278" s="6">
        <f t="shared" si="120"/>
        <v>40</v>
      </c>
      <c r="P278" s="6">
        <f t="shared" si="130"/>
        <v>145.87525150905432</v>
      </c>
      <c r="Q278" s="6">
        <f t="shared" si="130"/>
        <v>72.839506172839506</v>
      </c>
      <c r="R278" s="6">
        <f t="shared" si="122"/>
        <v>91.448931116389545</v>
      </c>
      <c r="S278" s="6"/>
      <c r="T278" s="6">
        <f>T117/T$5</f>
        <v>46.341463414634148</v>
      </c>
      <c r="U278" s="6">
        <f t="shared" si="117"/>
        <v>39.11392405063291</v>
      </c>
      <c r="V278" s="6">
        <f t="shared" si="134"/>
        <v>42.592592592592588</v>
      </c>
      <c r="W278" s="6"/>
      <c r="X278" s="6">
        <f t="shared" si="135"/>
        <v>15.185185185185183</v>
      </c>
      <c r="Y278" s="6">
        <f t="shared" si="118"/>
        <v>8.2195845697329375</v>
      </c>
      <c r="Z278" s="6">
        <f t="shared" si="132"/>
        <v>11.15702479338843</v>
      </c>
      <c r="AA278" s="6">
        <f t="shared" si="132"/>
        <v>8.5549132947976876</v>
      </c>
      <c r="AB278" s="6"/>
      <c r="AC278" s="6">
        <f t="shared" si="105"/>
        <v>4.797687861271676</v>
      </c>
      <c r="AD278" s="6"/>
    </row>
    <row r="279" spans="1:30" ht="16">
      <c r="A279" s="19" t="s">
        <v>169</v>
      </c>
      <c r="B279" s="6"/>
      <c r="C279" s="6">
        <f t="shared" si="129"/>
        <v>1652.0787746170677</v>
      </c>
      <c r="D279" s="6">
        <f t="shared" si="128"/>
        <v>283.46456692913387</v>
      </c>
      <c r="E279" s="6"/>
      <c r="F279" s="6"/>
      <c r="G279" s="6">
        <f>G118/G$5</f>
        <v>304.3478260869565</v>
      </c>
      <c r="H279" s="6"/>
      <c r="I279" s="6">
        <f t="shared" si="116"/>
        <v>129.13043478260872</v>
      </c>
      <c r="J279" s="6">
        <f t="shared" si="116"/>
        <v>218.50393700787401</v>
      </c>
      <c r="K279" s="6">
        <f t="shared" si="119"/>
        <v>158.955223880597</v>
      </c>
      <c r="L279" s="6"/>
      <c r="M279" s="6"/>
      <c r="N279" s="6">
        <f t="shared" si="142"/>
        <v>56.645569620253163</v>
      </c>
      <c r="O279" s="6">
        <f t="shared" si="120"/>
        <v>30.000000000000004</v>
      </c>
      <c r="P279" s="6">
        <f t="shared" si="130"/>
        <v>95.573440643863179</v>
      </c>
      <c r="Q279" s="6">
        <f t="shared" si="130"/>
        <v>49.999999999999993</v>
      </c>
      <c r="R279" s="6">
        <f t="shared" si="122"/>
        <v>49.881235154394297</v>
      </c>
      <c r="S279" s="6"/>
      <c r="T279" s="6">
        <f>T118/T$5</f>
        <v>28.45528455284553</v>
      </c>
      <c r="U279" s="6">
        <f t="shared" si="117"/>
        <v>30.063291139240505</v>
      </c>
      <c r="V279" s="6">
        <f t="shared" si="134"/>
        <v>30.324074074074073</v>
      </c>
      <c r="W279" s="6"/>
      <c r="X279" s="6">
        <f t="shared" si="135"/>
        <v>10.74074074074074</v>
      </c>
      <c r="Y279" s="6">
        <f t="shared" si="118"/>
        <v>5.5192878338278932</v>
      </c>
      <c r="Z279" s="6">
        <f t="shared" si="132"/>
        <v>11.570247933884296</v>
      </c>
      <c r="AA279" s="6">
        <f t="shared" si="132"/>
        <v>7.7167630057803471</v>
      </c>
      <c r="AB279" s="6"/>
      <c r="AC279" s="6">
        <f t="shared" si="105"/>
        <v>4.3352601156069364</v>
      </c>
      <c r="AD279" s="6"/>
    </row>
    <row r="280" spans="1:30" ht="16">
      <c r="A280" s="15" t="s">
        <v>177</v>
      </c>
      <c r="B280" s="6">
        <f t="shared" ref="B280:AD280" si="143">B119/B$5</f>
        <v>26281.814999999999</v>
      </c>
      <c r="C280" s="6">
        <f t="shared" si="143"/>
        <v>455.4440952762356</v>
      </c>
      <c r="D280" s="6">
        <f t="shared" si="143"/>
        <v>745.98948563388944</v>
      </c>
      <c r="E280" s="6">
        <f t="shared" si="143"/>
        <v>333.62972843450478</v>
      </c>
      <c r="F280" s="6">
        <f t="shared" si="143"/>
        <v>234.65676300578033</v>
      </c>
      <c r="G280" s="6">
        <f t="shared" si="143"/>
        <v>293.39113598426911</v>
      </c>
      <c r="H280" s="6">
        <f t="shared" si="143"/>
        <v>270.27754966887414</v>
      </c>
      <c r="I280" s="6">
        <f t="shared" si="143"/>
        <v>61.921256794438847</v>
      </c>
      <c r="J280" s="6">
        <f t="shared" si="143"/>
        <v>433.4833681102362</v>
      </c>
      <c r="K280" s="6">
        <f t="shared" si="143"/>
        <v>342.58066567164178</v>
      </c>
      <c r="L280" s="6">
        <f t="shared" si="143"/>
        <v>80.791222222222231</v>
      </c>
      <c r="M280" s="6">
        <f t="shared" si="143"/>
        <v>191.40511270935957</v>
      </c>
      <c r="N280" s="6">
        <f t="shared" si="143"/>
        <v>98.464869272228171</v>
      </c>
      <c r="O280" s="6">
        <f t="shared" si="143"/>
        <v>80.833306157943383</v>
      </c>
      <c r="P280" s="6">
        <f t="shared" si="143"/>
        <v>125.26048789750507</v>
      </c>
      <c r="Q280" s="6">
        <f t="shared" si="143"/>
        <v>69.397864197530865</v>
      </c>
      <c r="R280" s="6">
        <f t="shared" si="143"/>
        <v>46.682893344921787</v>
      </c>
      <c r="S280" s="6">
        <f t="shared" si="143"/>
        <v>56.820964757709248</v>
      </c>
      <c r="T280" s="6">
        <f t="shared" si="143"/>
        <v>49.473439024390245</v>
      </c>
      <c r="U280" s="6">
        <f t="shared" si="143"/>
        <v>23.50863645156381</v>
      </c>
      <c r="V280" s="6">
        <f t="shared" si="143"/>
        <v>33.375400462962965</v>
      </c>
      <c r="W280" s="6">
        <f t="shared" si="143"/>
        <v>22.031837500000002</v>
      </c>
      <c r="X280" s="6">
        <f t="shared" si="143"/>
        <v>15.251824074074072</v>
      </c>
      <c r="Y280" s="6">
        <f t="shared" si="143"/>
        <v>10.40613067711743</v>
      </c>
      <c r="Z280" s="6">
        <f t="shared" si="143"/>
        <v>10.71501438016529</v>
      </c>
      <c r="AA280" s="6">
        <f t="shared" si="143"/>
        <v>9.4557196531791909</v>
      </c>
      <c r="AB280" s="6">
        <f t="shared" si="143"/>
        <v>7.818093600000001</v>
      </c>
      <c r="AC280" s="6">
        <f t="shared" si="143"/>
        <v>7.2720941907514458</v>
      </c>
      <c r="AD280" s="6">
        <f t="shared" si="143"/>
        <v>5.5751111111111111</v>
      </c>
    </row>
    <row r="281" spans="1:30" ht="16">
      <c r="A281" s="15" t="s">
        <v>178</v>
      </c>
      <c r="B281" s="6">
        <f t="shared" ref="B281:AD281" si="144">B120/B$5</f>
        <v>2375</v>
      </c>
      <c r="C281" s="6">
        <f t="shared" si="144"/>
        <v>319.47483588621441</v>
      </c>
      <c r="D281" s="6">
        <f t="shared" si="144"/>
        <v>1106.2992125984251</v>
      </c>
      <c r="E281" s="6">
        <f t="shared" si="144"/>
        <v>209.26517571884983</v>
      </c>
      <c r="F281" s="6">
        <f t="shared" si="144"/>
        <v>173.41040462427748</v>
      </c>
      <c r="G281" s="6">
        <f t="shared" si="144"/>
        <v>391.30434782608694</v>
      </c>
      <c r="H281" s="6">
        <f t="shared" si="144"/>
        <v>304.63576158940396</v>
      </c>
      <c r="I281" s="6">
        <f t="shared" si="144"/>
        <v>64.164838554347824</v>
      </c>
      <c r="J281" s="6">
        <f t="shared" si="144"/>
        <v>330.70866141732284</v>
      </c>
      <c r="K281" s="6">
        <f t="shared" si="144"/>
        <v>247.76119402985074</v>
      </c>
      <c r="L281" s="6">
        <f t="shared" si="144"/>
        <v>43.75</v>
      </c>
      <c r="M281" s="6">
        <f t="shared" si="144"/>
        <v>142.85714285714286</v>
      </c>
      <c r="N281" s="6">
        <f t="shared" si="144"/>
        <v>89.240506329113927</v>
      </c>
      <c r="O281" s="6">
        <f t="shared" si="144"/>
        <v>31.398963730569957</v>
      </c>
      <c r="P281" s="6">
        <f t="shared" si="144"/>
        <v>99.597585513078471</v>
      </c>
      <c r="Q281" s="6">
        <f t="shared" si="144"/>
        <v>52.469135802469133</v>
      </c>
      <c r="R281" s="6">
        <f t="shared" si="144"/>
        <v>57.363420427553443</v>
      </c>
      <c r="S281" s="6">
        <f t="shared" si="144"/>
        <v>47.136563876651977</v>
      </c>
      <c r="T281" s="6">
        <f t="shared" si="144"/>
        <v>37.398373983739837</v>
      </c>
      <c r="U281" s="6">
        <f t="shared" si="144"/>
        <v>22.975483583195984</v>
      </c>
      <c r="V281" s="6">
        <f t="shared" si="144"/>
        <v>25.462962962962962</v>
      </c>
      <c r="W281" s="6">
        <f t="shared" si="144"/>
        <v>15.375</v>
      </c>
      <c r="X281" s="6">
        <f t="shared" si="144"/>
        <v>11.296296296296294</v>
      </c>
      <c r="Y281" s="6">
        <f t="shared" si="144"/>
        <v>6.5281899109792283</v>
      </c>
      <c r="Z281" s="6">
        <f t="shared" si="144"/>
        <v>6.3636363636363642</v>
      </c>
      <c r="AA281" s="6">
        <f t="shared" si="144"/>
        <v>5.6936416184971099</v>
      </c>
      <c r="AB281" s="6">
        <f t="shared" si="144"/>
        <v>4.4444444444444446</v>
      </c>
      <c r="AC281" s="6">
        <f t="shared" si="144"/>
        <v>4.2485549132947975</v>
      </c>
      <c r="AD281" s="6">
        <f t="shared" si="144"/>
        <v>2.9629629629629632</v>
      </c>
    </row>
    <row r="282" spans="1:30" ht="16">
      <c r="A282" s="15" t="s">
        <v>179</v>
      </c>
      <c r="B282" s="6">
        <f t="shared" ref="B282:AD282" si="145">B121/B$5</f>
        <v>749.99999999999989</v>
      </c>
      <c r="C282" s="6">
        <f t="shared" si="145"/>
        <v>207.30841870918724</v>
      </c>
      <c r="D282" s="6">
        <f t="shared" si="145"/>
        <v>423.45937554810877</v>
      </c>
      <c r="E282" s="6">
        <f t="shared" si="145"/>
        <v>158.14696485623003</v>
      </c>
      <c r="F282" s="6">
        <f t="shared" si="145"/>
        <v>202.3121387283237</v>
      </c>
      <c r="G282" s="6">
        <f t="shared" si="145"/>
        <v>259.28460062663066</v>
      </c>
      <c r="H282" s="6">
        <f t="shared" si="145"/>
        <v>274.83443708609275</v>
      </c>
      <c r="I282" s="6">
        <f t="shared" si="145"/>
        <v>114.78260869565219</v>
      </c>
      <c r="J282" s="6">
        <f t="shared" si="145"/>
        <v>285.43307086614175</v>
      </c>
      <c r="K282" s="6">
        <f t="shared" si="145"/>
        <v>222.38805970149252</v>
      </c>
      <c r="L282" s="6">
        <f t="shared" si="145"/>
        <v>34.722222222222221</v>
      </c>
      <c r="M282" s="6">
        <f t="shared" si="145"/>
        <v>178.32512315270935</v>
      </c>
      <c r="N282" s="6">
        <f t="shared" si="145"/>
        <v>114.89804083454182</v>
      </c>
      <c r="O282" s="6">
        <f t="shared" si="145"/>
        <v>75.333333333333329</v>
      </c>
      <c r="P282" s="6">
        <f t="shared" si="145"/>
        <v>111.67002012072435</v>
      </c>
      <c r="Q282" s="6">
        <f t="shared" si="145"/>
        <v>58.950617283950621</v>
      </c>
      <c r="R282" s="6">
        <f t="shared" si="145"/>
        <v>61.235682442943009</v>
      </c>
      <c r="S282" s="6">
        <f t="shared" si="145"/>
        <v>21.58590308370044</v>
      </c>
      <c r="T282" s="6">
        <f t="shared" si="145"/>
        <v>41.707317073170728</v>
      </c>
      <c r="U282" s="6">
        <f t="shared" si="145"/>
        <v>25.037974683544302</v>
      </c>
      <c r="V282" s="6">
        <f t="shared" si="145"/>
        <v>28.472222222222225</v>
      </c>
      <c r="W282" s="6">
        <f t="shared" si="145"/>
        <v>18.75</v>
      </c>
      <c r="X282" s="6">
        <f t="shared" si="145"/>
        <v>12.407407407407407</v>
      </c>
      <c r="Y282" s="6">
        <f t="shared" si="145"/>
        <v>10.081624714329303</v>
      </c>
      <c r="Z282" s="6">
        <f t="shared" si="145"/>
        <v>9.0909090909090917</v>
      </c>
      <c r="AA282" s="6">
        <f t="shared" si="145"/>
        <v>8.0924855491329488</v>
      </c>
      <c r="AB282" s="6">
        <f t="shared" si="145"/>
        <v>6.1111111111111116</v>
      </c>
      <c r="AC282" s="6">
        <f t="shared" si="145"/>
        <v>5.4913294797687859</v>
      </c>
      <c r="AD282" s="6">
        <f t="shared" si="145"/>
        <v>4.4444444444444446</v>
      </c>
    </row>
    <row r="283" spans="1:30" ht="16">
      <c r="A283" s="15" t="s">
        <v>219</v>
      </c>
      <c r="B283" s="6">
        <f t="shared" ref="B283:AD283" si="146">B122/B$5</f>
        <v>1125</v>
      </c>
      <c r="C283" s="6">
        <f t="shared" si="146"/>
        <v>373.08533916849012</v>
      </c>
      <c r="D283" s="6">
        <f t="shared" si="146"/>
        <v>881.88976377952758</v>
      </c>
      <c r="E283" s="6">
        <f t="shared" si="146"/>
        <v>362.61980830670922</v>
      </c>
      <c r="F283" s="6">
        <f t="shared" si="146"/>
        <v>282.65895953757223</v>
      </c>
      <c r="G283" s="6">
        <f t="shared" si="146"/>
        <v>539.13043478260863</v>
      </c>
      <c r="H283" s="6">
        <f t="shared" si="146"/>
        <v>420.5298013245033</v>
      </c>
      <c r="I283" s="6">
        <f t="shared" si="146"/>
        <v>56.521739130434788</v>
      </c>
      <c r="J283" s="6">
        <f t="shared" si="146"/>
        <v>462.59842519685037</v>
      </c>
      <c r="K283" s="6">
        <f t="shared" si="146"/>
        <v>331.34328358208955</v>
      </c>
      <c r="L283" s="6">
        <f t="shared" si="146"/>
        <v>131.94444444444446</v>
      </c>
      <c r="M283" s="6">
        <f t="shared" si="146"/>
        <v>234.48275862068965</v>
      </c>
      <c r="N283" s="6">
        <f t="shared" si="146"/>
        <v>115.50632911392404</v>
      </c>
      <c r="O283" s="6">
        <f t="shared" si="146"/>
        <v>139.33333333333334</v>
      </c>
      <c r="P283" s="6">
        <f t="shared" si="146"/>
        <v>170.02012072434607</v>
      </c>
      <c r="Q283" s="6">
        <f t="shared" si="146"/>
        <v>70.987654320987659</v>
      </c>
      <c r="R283" s="6">
        <f t="shared" si="146"/>
        <v>81.591448931116389</v>
      </c>
      <c r="S283" s="6">
        <f t="shared" si="146"/>
        <v>71.365638766519822</v>
      </c>
      <c r="T283" s="6">
        <f t="shared" si="146"/>
        <v>45.284552845528459</v>
      </c>
      <c r="U283" s="6">
        <f t="shared" si="146"/>
        <v>41.645569620253163</v>
      </c>
      <c r="V283" s="6">
        <f t="shared" si="146"/>
        <v>31.944444444444446</v>
      </c>
      <c r="W283" s="6">
        <f t="shared" si="146"/>
        <v>20.375</v>
      </c>
      <c r="X283" s="6">
        <f t="shared" si="146"/>
        <v>14.222222222222221</v>
      </c>
      <c r="Y283" s="6">
        <f t="shared" si="146"/>
        <v>8.6646884272997031</v>
      </c>
      <c r="Z283" s="6">
        <f t="shared" si="146"/>
        <v>9.6694214876033051</v>
      </c>
      <c r="AA283" s="6">
        <f t="shared" si="146"/>
        <v>7.6589595375722546</v>
      </c>
      <c r="AB283" s="6">
        <f t="shared" si="146"/>
        <v>6.1111111111111116</v>
      </c>
      <c r="AC283" s="6">
        <f t="shared" si="146"/>
        <v>5.3757225433526017</v>
      </c>
      <c r="AD283" s="6">
        <f t="shared" si="146"/>
        <v>3.8888888888888888</v>
      </c>
    </row>
    <row r="284" spans="1:30" ht="16">
      <c r="A284" s="15" t="s">
        <v>219</v>
      </c>
      <c r="B284" s="6">
        <f t="shared" ref="B284:AD284" si="147">B123/B$5</f>
        <v>1131.25</v>
      </c>
      <c r="C284" s="6">
        <f t="shared" si="147"/>
        <v>501.09409190371991</v>
      </c>
      <c r="D284" s="6">
        <f t="shared" si="147"/>
        <v>933.07086614173227</v>
      </c>
      <c r="E284" s="6">
        <f t="shared" si="147"/>
        <v>285.9424920127795</v>
      </c>
      <c r="F284" s="6">
        <f t="shared" si="147"/>
        <v>315.02890173410407</v>
      </c>
      <c r="G284" s="6">
        <f t="shared" si="147"/>
        <v>502.17391304347825</v>
      </c>
      <c r="H284" s="6">
        <f t="shared" si="147"/>
        <v>317.88079470198676</v>
      </c>
      <c r="I284" s="6">
        <f t="shared" si="147"/>
        <v>188.2608695652174</v>
      </c>
      <c r="J284" s="6">
        <f t="shared" si="147"/>
        <v>368.11023622047242</v>
      </c>
      <c r="K284" s="6">
        <f t="shared" si="147"/>
        <v>256.71641791044777</v>
      </c>
      <c r="L284" s="6">
        <f t="shared" si="147"/>
        <v>159.72222222222223</v>
      </c>
      <c r="M284" s="6">
        <f t="shared" si="147"/>
        <v>176.84729064039408</v>
      </c>
      <c r="N284" s="6">
        <f t="shared" si="147"/>
        <v>115.18987341772151</v>
      </c>
      <c r="O284" s="6">
        <f t="shared" si="147"/>
        <v>176.66666666666666</v>
      </c>
      <c r="P284" s="6">
        <f t="shared" si="147"/>
        <v>126.7605633802817</v>
      </c>
      <c r="Q284" s="6">
        <f t="shared" si="147"/>
        <v>55.864197530864203</v>
      </c>
      <c r="R284" s="6">
        <f t="shared" si="147"/>
        <v>96.555819477434682</v>
      </c>
      <c r="S284" s="6">
        <f t="shared" si="147"/>
        <v>83.259911894273117</v>
      </c>
      <c r="T284" s="6">
        <f t="shared" si="147"/>
        <v>36.666666666666664</v>
      </c>
      <c r="U284" s="6">
        <f t="shared" si="147"/>
        <v>30.886075949367086</v>
      </c>
      <c r="V284" s="6">
        <f t="shared" si="147"/>
        <v>27.083333333333332</v>
      </c>
      <c r="W284" s="6">
        <f t="shared" si="147"/>
        <v>18.875</v>
      </c>
      <c r="X284" s="6">
        <f t="shared" si="147"/>
        <v>12.425925925925926</v>
      </c>
      <c r="Y284" s="6">
        <f t="shared" si="147"/>
        <v>8.5459940652818993</v>
      </c>
      <c r="Z284" s="6">
        <f t="shared" si="147"/>
        <v>9.5867768595041323</v>
      </c>
      <c r="AA284" s="6">
        <f t="shared" si="147"/>
        <v>7.7745664739884397</v>
      </c>
      <c r="AB284" s="6">
        <f t="shared" si="147"/>
        <v>6.6666666666666661</v>
      </c>
      <c r="AC284" s="6">
        <f t="shared" si="147"/>
        <v>5.5491329479768785</v>
      </c>
      <c r="AD284" s="6">
        <f t="shared" si="147"/>
        <v>4.4444444444444446</v>
      </c>
    </row>
    <row r="285" spans="1:30" ht="16">
      <c r="A285" s="15" t="s">
        <v>219</v>
      </c>
      <c r="B285" s="6">
        <f t="shared" ref="B285:AD285" si="148">B124/B$5</f>
        <v>1081.25</v>
      </c>
      <c r="C285" s="6">
        <f t="shared" si="148"/>
        <v>448.57768052516411</v>
      </c>
      <c r="D285" s="6">
        <f t="shared" si="148"/>
        <v>809.05511811023621</v>
      </c>
      <c r="E285" s="6">
        <f t="shared" si="148"/>
        <v>291.5335463258786</v>
      </c>
      <c r="F285" s="6">
        <f t="shared" si="148"/>
        <v>300.00000000000006</v>
      </c>
      <c r="G285" s="6">
        <f t="shared" si="148"/>
        <v>491.30434782608694</v>
      </c>
      <c r="H285" s="6">
        <f t="shared" si="148"/>
        <v>347.68211920529802</v>
      </c>
      <c r="I285" s="6">
        <f t="shared" si="148"/>
        <v>145.6521739130435</v>
      </c>
      <c r="J285" s="6">
        <f t="shared" si="148"/>
        <v>371.06299212598424</v>
      </c>
      <c r="K285" s="6">
        <f t="shared" si="148"/>
        <v>256.71641791044777</v>
      </c>
      <c r="L285" s="6">
        <f t="shared" si="148"/>
        <v>138.88888888888889</v>
      </c>
      <c r="M285" s="6">
        <f t="shared" si="148"/>
        <v>180.29556650246306</v>
      </c>
      <c r="N285" s="6">
        <f t="shared" si="148"/>
        <v>136.70886075949366</v>
      </c>
      <c r="O285" s="6">
        <f t="shared" si="148"/>
        <v>148.00000000000003</v>
      </c>
      <c r="P285" s="6">
        <f t="shared" si="148"/>
        <v>129.27565392354126</v>
      </c>
      <c r="Q285" s="6">
        <f t="shared" si="148"/>
        <v>57.253086419753089</v>
      </c>
      <c r="R285" s="6">
        <f t="shared" si="148"/>
        <v>92.63657957244655</v>
      </c>
      <c r="S285" s="6">
        <f t="shared" si="148"/>
        <v>78.854625550660785</v>
      </c>
      <c r="T285" s="6">
        <f t="shared" si="148"/>
        <v>37.154471544715449</v>
      </c>
      <c r="U285" s="6">
        <f t="shared" si="148"/>
        <v>43.924050632911396</v>
      </c>
      <c r="V285" s="6">
        <f t="shared" si="148"/>
        <v>25.347222222222221</v>
      </c>
      <c r="W285" s="6">
        <f t="shared" si="148"/>
        <v>16.75</v>
      </c>
      <c r="X285" s="6">
        <f t="shared" si="148"/>
        <v>11.833333333333332</v>
      </c>
      <c r="Y285" s="6">
        <f t="shared" si="148"/>
        <v>8.1899109792284861</v>
      </c>
      <c r="Z285" s="6">
        <f t="shared" si="148"/>
        <v>8.5950413223140494</v>
      </c>
      <c r="AA285" s="6">
        <f t="shared" si="148"/>
        <v>6.7919075144508678</v>
      </c>
      <c r="AB285" s="6">
        <f t="shared" si="148"/>
        <v>5.7407407407407405</v>
      </c>
      <c r="AC285" s="6">
        <f t="shared" si="148"/>
        <v>5.2601156069364166</v>
      </c>
      <c r="AD285" s="6">
        <f t="shared" si="148"/>
        <v>4.6296296296296298</v>
      </c>
    </row>
    <row r="286" spans="1:30" ht="16">
      <c r="A286" s="15" t="s">
        <v>219</v>
      </c>
      <c r="B286" s="6">
        <f t="shared" ref="B286:AD286" si="149">B125/B$5</f>
        <v>1143.75</v>
      </c>
      <c r="C286" s="6">
        <f t="shared" si="149"/>
        <v>378.55579868708969</v>
      </c>
      <c r="D286" s="6">
        <f t="shared" si="149"/>
        <v>956.69291338582673</v>
      </c>
      <c r="E286" s="6">
        <f t="shared" si="149"/>
        <v>444.08945686900955</v>
      </c>
      <c r="F286" s="6">
        <f t="shared" si="149"/>
        <v>285.54913294797689</v>
      </c>
      <c r="G286" s="6">
        <f t="shared" si="149"/>
        <v>526.08695652173913</v>
      </c>
      <c r="H286" s="6">
        <f t="shared" si="149"/>
        <v>417.21854304635758</v>
      </c>
      <c r="I286" s="6">
        <f t="shared" si="149"/>
        <v>212.17391304347825</v>
      </c>
      <c r="J286" s="6">
        <f t="shared" si="149"/>
        <v>476.37795275590548</v>
      </c>
      <c r="K286" s="6">
        <f t="shared" si="149"/>
        <v>362.68656716417911</v>
      </c>
      <c r="L286" s="6">
        <f t="shared" si="149"/>
        <v>125.00000000000001</v>
      </c>
      <c r="M286" s="6">
        <f t="shared" si="149"/>
        <v>268.9655172413793</v>
      </c>
      <c r="N286" s="6">
        <f t="shared" si="149"/>
        <v>114.24050632911391</v>
      </c>
      <c r="O286" s="6">
        <f t="shared" si="149"/>
        <v>139.33333333333334</v>
      </c>
      <c r="P286" s="6">
        <f t="shared" si="149"/>
        <v>186.61971830985917</v>
      </c>
      <c r="Q286" s="6">
        <f t="shared" si="149"/>
        <v>84.259259259259252</v>
      </c>
      <c r="R286" s="6">
        <f t="shared" si="149"/>
        <v>79.928741092636585</v>
      </c>
      <c r="S286" s="6">
        <f t="shared" si="149"/>
        <v>63.436123348017624</v>
      </c>
      <c r="T286" s="6">
        <f t="shared" si="149"/>
        <v>53.089430894308947</v>
      </c>
      <c r="U286" s="6">
        <f t="shared" si="149"/>
        <v>25.126582278481013</v>
      </c>
      <c r="V286" s="6">
        <f t="shared" si="149"/>
        <v>34.25925925925926</v>
      </c>
      <c r="W286" s="6">
        <f t="shared" si="149"/>
        <v>21.125</v>
      </c>
      <c r="X286" s="6">
        <f t="shared" si="149"/>
        <v>14.74074074074074</v>
      </c>
      <c r="Y286" s="6">
        <f t="shared" si="149"/>
        <v>9.1097922848664687</v>
      </c>
      <c r="Z286" s="6">
        <f t="shared" si="149"/>
        <v>9.6694214876033051</v>
      </c>
      <c r="AA286" s="6">
        <f t="shared" si="149"/>
        <v>7.5722543352601166</v>
      </c>
      <c r="AB286" s="6">
        <f t="shared" si="149"/>
        <v>5.7407407407407405</v>
      </c>
      <c r="AC286" s="6">
        <f t="shared" si="149"/>
        <v>5.5202312138728322</v>
      </c>
      <c r="AD286" s="6">
        <f t="shared" si="149"/>
        <v>4.8148148148148149</v>
      </c>
    </row>
    <row r="287" spans="1:30" ht="16">
      <c r="A287" s="15" t="s">
        <v>219</v>
      </c>
      <c r="B287" s="6">
        <f t="shared" ref="B287:AD287" si="150">B126/B$5</f>
        <v>1193.75</v>
      </c>
      <c r="C287" s="6">
        <f t="shared" si="150"/>
        <v>380.74398249452952</v>
      </c>
      <c r="D287" s="6">
        <f t="shared" si="150"/>
        <v>783.46456692913387</v>
      </c>
      <c r="E287" s="6">
        <f t="shared" si="150"/>
        <v>453.67412140575078</v>
      </c>
      <c r="F287" s="6">
        <f t="shared" si="150"/>
        <v>331.21387283236999</v>
      </c>
      <c r="G287" s="6">
        <f t="shared" si="150"/>
        <v>536.95652173913038</v>
      </c>
      <c r="H287" s="6">
        <f t="shared" si="150"/>
        <v>440.39735099337747</v>
      </c>
      <c r="I287" s="6">
        <f t="shared" si="150"/>
        <v>230</v>
      </c>
      <c r="J287" s="6">
        <f t="shared" si="150"/>
        <v>505.90551181102359</v>
      </c>
      <c r="K287" s="6">
        <f t="shared" si="150"/>
        <v>390.29850746268653</v>
      </c>
      <c r="L287" s="6">
        <f t="shared" si="150"/>
        <v>145.83333333333334</v>
      </c>
      <c r="M287" s="6">
        <f t="shared" si="150"/>
        <v>293.5960591133005</v>
      </c>
      <c r="N287" s="6">
        <f t="shared" si="150"/>
        <v>117.72151898734177</v>
      </c>
      <c r="O287" s="6">
        <f t="shared" si="150"/>
        <v>160</v>
      </c>
      <c r="P287" s="6">
        <f t="shared" si="150"/>
        <v>204.22535211267606</v>
      </c>
      <c r="Q287" s="6">
        <f t="shared" si="150"/>
        <v>85.18518518518519</v>
      </c>
      <c r="R287" s="6">
        <f t="shared" si="150"/>
        <v>89.786223277909741</v>
      </c>
      <c r="S287" s="6">
        <f t="shared" si="150"/>
        <v>73.568281938325981</v>
      </c>
      <c r="T287" s="6">
        <f t="shared" si="150"/>
        <v>54.878048780487809</v>
      </c>
      <c r="U287" s="6">
        <f t="shared" si="150"/>
        <v>33.860759493670884</v>
      </c>
      <c r="V287" s="6">
        <f t="shared" si="150"/>
        <v>35.300925925925924</v>
      </c>
      <c r="W287" s="6">
        <f t="shared" si="150"/>
        <v>20.75</v>
      </c>
      <c r="X287" s="6">
        <f t="shared" si="150"/>
        <v>14.981481481481481</v>
      </c>
      <c r="Y287" s="6">
        <f t="shared" si="150"/>
        <v>8.8427299703264097</v>
      </c>
      <c r="Z287" s="6">
        <f t="shared" si="150"/>
        <v>9.8347107438016526</v>
      </c>
      <c r="AA287" s="6">
        <f t="shared" si="150"/>
        <v>8.5260115606936431</v>
      </c>
      <c r="AB287" s="6">
        <f t="shared" si="150"/>
        <v>5.9259259259259265</v>
      </c>
      <c r="AC287" s="6">
        <f t="shared" si="150"/>
        <v>5.1156069364161851</v>
      </c>
      <c r="AD287" s="6">
        <f t="shared" si="150"/>
        <v>4.2592592592592595</v>
      </c>
    </row>
    <row r="288" spans="1:30" ht="16">
      <c r="A288" s="15" t="s">
        <v>219</v>
      </c>
      <c r="B288" s="6">
        <f t="shared" ref="B288:AD288" si="151">B127/B$5</f>
        <v>1187.5</v>
      </c>
      <c r="C288" s="6">
        <f t="shared" si="151"/>
        <v>356.67396061269147</v>
      </c>
      <c r="D288" s="6">
        <f t="shared" si="151"/>
        <v>1893.7007874015749</v>
      </c>
      <c r="E288" s="6">
        <f t="shared" si="151"/>
        <v>517.57188498402547</v>
      </c>
      <c r="F288" s="6">
        <f t="shared" si="151"/>
        <v>294.79768786127164</v>
      </c>
      <c r="G288" s="6">
        <f t="shared" si="151"/>
        <v>547.82608695652175</v>
      </c>
      <c r="H288" s="6">
        <f t="shared" si="151"/>
        <v>473.50993377483445</v>
      </c>
      <c r="I288" s="6">
        <f t="shared" si="151"/>
        <v>58.695652173913047</v>
      </c>
      <c r="J288" s="6">
        <f t="shared" si="151"/>
        <v>551.18110236220468</v>
      </c>
      <c r="K288" s="6">
        <f t="shared" si="151"/>
        <v>432.83582089552237</v>
      </c>
      <c r="L288" s="6">
        <f t="shared" si="151"/>
        <v>173.61111111111111</v>
      </c>
      <c r="M288" s="6">
        <f t="shared" si="151"/>
        <v>331.0344827586207</v>
      </c>
      <c r="N288" s="6">
        <f t="shared" si="151"/>
        <v>132.27848101265823</v>
      </c>
      <c r="O288" s="6">
        <f t="shared" si="151"/>
        <v>144.00000000000003</v>
      </c>
      <c r="P288" s="6">
        <f t="shared" si="151"/>
        <v>231.38832997987927</v>
      </c>
      <c r="Q288" s="6">
        <f t="shared" si="151"/>
        <v>95.987654320987659</v>
      </c>
      <c r="R288" s="6">
        <f t="shared" si="151"/>
        <v>98.456057007125892</v>
      </c>
      <c r="S288" s="6">
        <f t="shared" si="151"/>
        <v>76.651982378854612</v>
      </c>
      <c r="T288" s="6">
        <f t="shared" si="151"/>
        <v>59.918699186991873</v>
      </c>
      <c r="U288" s="6">
        <f t="shared" si="151"/>
        <v>56.075949367088604</v>
      </c>
      <c r="V288" s="6">
        <f t="shared" si="151"/>
        <v>35.995370370370374</v>
      </c>
      <c r="W288" s="6">
        <f t="shared" si="151"/>
        <v>22.5</v>
      </c>
      <c r="X288" s="6">
        <f t="shared" si="151"/>
        <v>15.185185185185183</v>
      </c>
      <c r="Y288" s="6">
        <f t="shared" si="151"/>
        <v>9.050445103857566</v>
      </c>
      <c r="Z288" s="6">
        <f t="shared" si="151"/>
        <v>10.330578512396695</v>
      </c>
      <c r="AA288" s="6">
        <f t="shared" si="151"/>
        <v>8.4104046242774579</v>
      </c>
      <c r="AB288" s="6">
        <f t="shared" si="151"/>
        <v>6.1111111111111116</v>
      </c>
      <c r="AC288" s="6">
        <f t="shared" si="151"/>
        <v>5.2312138728323703</v>
      </c>
      <c r="AD288" s="6">
        <f t="shared" si="151"/>
        <v>4.0740740740740744</v>
      </c>
    </row>
    <row r="289" spans="1:30" ht="16">
      <c r="A289" s="15" t="s">
        <v>219</v>
      </c>
      <c r="B289" s="6">
        <f t="shared" ref="B289:AD289" si="152">B128/B$5</f>
        <v>1031.25</v>
      </c>
      <c r="C289" s="6">
        <f t="shared" si="152"/>
        <v>375.27352297592995</v>
      </c>
      <c r="D289" s="6">
        <f t="shared" si="152"/>
        <v>1354.3307086614172</v>
      </c>
      <c r="E289" s="6">
        <f t="shared" si="152"/>
        <v>498.40255591054307</v>
      </c>
      <c r="F289" s="6">
        <f t="shared" si="152"/>
        <v>282.08092485549133</v>
      </c>
      <c r="G289" s="6">
        <f t="shared" si="152"/>
        <v>545.6521739130435</v>
      </c>
      <c r="H289" s="6">
        <f t="shared" si="152"/>
        <v>466.88741721854302</v>
      </c>
      <c r="I289" s="6">
        <f t="shared" si="152"/>
        <v>102.60869565217391</v>
      </c>
      <c r="J289" s="6">
        <f t="shared" si="152"/>
        <v>527.55905511811022</v>
      </c>
      <c r="K289" s="6">
        <f t="shared" si="152"/>
        <v>417.16417910447757</v>
      </c>
      <c r="L289" s="6">
        <f t="shared" si="152"/>
        <v>166.66666666666669</v>
      </c>
      <c r="M289" s="6">
        <f t="shared" si="152"/>
        <v>319.70443349753697</v>
      </c>
      <c r="N289" s="6">
        <f t="shared" si="152"/>
        <v>125.31645569620252</v>
      </c>
      <c r="O289" s="6">
        <f t="shared" si="152"/>
        <v>142.66666666666669</v>
      </c>
      <c r="P289" s="6">
        <f t="shared" si="152"/>
        <v>219.3158953722334</v>
      </c>
      <c r="Q289" s="6">
        <f t="shared" si="152"/>
        <v>91.358024691358025</v>
      </c>
      <c r="R289" s="6">
        <f t="shared" si="152"/>
        <v>99.40617577197149</v>
      </c>
      <c r="S289" s="6">
        <f t="shared" si="152"/>
        <v>77.533039647577098</v>
      </c>
      <c r="T289" s="6">
        <f t="shared" si="152"/>
        <v>57.723577235772353</v>
      </c>
      <c r="U289" s="6">
        <f t="shared" si="152"/>
        <v>40.569620253164558</v>
      </c>
      <c r="V289" s="6">
        <f t="shared" si="152"/>
        <v>36.689814814814817</v>
      </c>
      <c r="W289" s="6">
        <f t="shared" si="152"/>
        <v>21</v>
      </c>
      <c r="X289" s="6">
        <f t="shared" si="152"/>
        <v>14.74074074074074</v>
      </c>
      <c r="Y289" s="6">
        <f t="shared" si="152"/>
        <v>9.4065281899109792</v>
      </c>
      <c r="Z289" s="6">
        <f t="shared" si="152"/>
        <v>9.8347107438016526</v>
      </c>
      <c r="AA289" s="6">
        <f t="shared" si="152"/>
        <v>7.8323699421965323</v>
      </c>
      <c r="AB289" s="6">
        <f t="shared" si="152"/>
        <v>6.481481481481481</v>
      </c>
      <c r="AC289" s="6">
        <f t="shared" si="152"/>
        <v>4.8265895953757223</v>
      </c>
      <c r="AD289" s="6">
        <f t="shared" si="152"/>
        <v>4.0740740740740744</v>
      </c>
    </row>
    <row r="290" spans="1:30" ht="16">
      <c r="A290" s="15" t="s">
        <v>219</v>
      </c>
      <c r="B290" s="6">
        <f t="shared" ref="B290:AD290" si="153">B129/B$5</f>
        <v>1456.25</v>
      </c>
      <c r="C290" s="6">
        <f t="shared" si="153"/>
        <v>452.95404814004377</v>
      </c>
      <c r="D290" s="6">
        <f t="shared" si="153"/>
        <v>998.03149606299212</v>
      </c>
      <c r="E290" s="6">
        <f t="shared" si="153"/>
        <v>428.11501597444089</v>
      </c>
      <c r="F290" s="6">
        <f t="shared" si="153"/>
        <v>261.27167630057801</v>
      </c>
      <c r="G290" s="6">
        <f t="shared" si="153"/>
        <v>500</v>
      </c>
      <c r="H290" s="6">
        <f t="shared" si="153"/>
        <v>407.28476821192055</v>
      </c>
      <c r="I290" s="6">
        <f t="shared" si="153"/>
        <v>222.17391304347828</v>
      </c>
      <c r="J290" s="6">
        <f t="shared" si="153"/>
        <v>492.12598425196848</v>
      </c>
      <c r="K290" s="6">
        <f t="shared" si="153"/>
        <v>375.37313432835816</v>
      </c>
      <c r="L290" s="6">
        <f t="shared" si="153"/>
        <v>173.61111111111111</v>
      </c>
      <c r="M290" s="6">
        <f t="shared" si="153"/>
        <v>285.22167487684726</v>
      </c>
      <c r="N290" s="6">
        <f t="shared" si="153"/>
        <v>115.50632911392404</v>
      </c>
      <c r="O290" s="6">
        <f t="shared" si="153"/>
        <v>147.33333333333334</v>
      </c>
      <c r="P290" s="6">
        <f t="shared" si="153"/>
        <v>199.19517102615694</v>
      </c>
      <c r="Q290" s="6">
        <f t="shared" si="153"/>
        <v>81.481481481481481</v>
      </c>
      <c r="R290" s="6">
        <f t="shared" si="153"/>
        <v>92.75534441805226</v>
      </c>
      <c r="S290" s="6">
        <f t="shared" si="153"/>
        <v>72.24669603524228</v>
      </c>
      <c r="T290" s="6">
        <f t="shared" si="153"/>
        <v>52.601626016260163</v>
      </c>
      <c r="U290" s="6">
        <f t="shared" si="153"/>
        <v>32.468354430379748</v>
      </c>
      <c r="V290" s="6">
        <f t="shared" si="153"/>
        <v>31.365740740740744</v>
      </c>
      <c r="W290" s="6">
        <f t="shared" si="153"/>
        <v>19.875</v>
      </c>
      <c r="X290" s="6">
        <f t="shared" si="153"/>
        <v>13.888888888888888</v>
      </c>
      <c r="Y290" s="6">
        <f t="shared" si="153"/>
        <v>8.6350148367952517</v>
      </c>
      <c r="Z290" s="6">
        <f t="shared" si="153"/>
        <v>9.0082644628099189</v>
      </c>
      <c r="AA290" s="6">
        <f t="shared" si="153"/>
        <v>7.3699421965317917</v>
      </c>
      <c r="AB290" s="6">
        <f t="shared" si="153"/>
        <v>5.5555555555555554</v>
      </c>
      <c r="AC290" s="6">
        <f t="shared" si="153"/>
        <v>4.5664739884393066</v>
      </c>
      <c r="AD290" s="6">
        <f t="shared" si="153"/>
        <v>3.8888888888888888</v>
      </c>
    </row>
    <row r="291" spans="1:30" ht="16">
      <c r="A291" s="15" t="s">
        <v>219</v>
      </c>
      <c r="B291" s="6">
        <f t="shared" ref="B291:AD291" si="154">B130/B$5</f>
        <v>2331.25</v>
      </c>
      <c r="C291" s="6">
        <f t="shared" si="154"/>
        <v>259.29978118161927</v>
      </c>
      <c r="D291" s="6">
        <f t="shared" si="154"/>
        <v>409.44881889763781</v>
      </c>
      <c r="E291" s="6">
        <f t="shared" si="154"/>
        <v>586.26198083067095</v>
      </c>
      <c r="F291" s="6">
        <f t="shared" si="154"/>
        <v>241.61849710982659</v>
      </c>
      <c r="G291" s="6">
        <f t="shared" si="154"/>
        <v>521.73913043478262</v>
      </c>
      <c r="H291" s="6">
        <f t="shared" si="154"/>
        <v>552.9801324503311</v>
      </c>
      <c r="I291" s="6">
        <f t="shared" si="154"/>
        <v>205.21739130434781</v>
      </c>
      <c r="J291" s="6">
        <f t="shared" si="154"/>
        <v>586.61417322834643</v>
      </c>
      <c r="K291" s="6">
        <f t="shared" si="154"/>
        <v>463.43283582089549</v>
      </c>
      <c r="L291" s="6">
        <f t="shared" si="154"/>
        <v>118.05555555555557</v>
      </c>
      <c r="M291" s="6">
        <f t="shared" si="154"/>
        <v>340.39408866995069</v>
      </c>
      <c r="N291" s="6">
        <f t="shared" si="154"/>
        <v>65.506329113924053</v>
      </c>
      <c r="O291" s="6">
        <f t="shared" si="154"/>
        <v>159.33333333333334</v>
      </c>
      <c r="P291" s="6">
        <f t="shared" si="154"/>
        <v>253.52112676056339</v>
      </c>
      <c r="Q291" s="6">
        <f t="shared" si="154"/>
        <v>101.23456790123456</v>
      </c>
      <c r="R291" s="6">
        <f t="shared" si="154"/>
        <v>66.270783847980994</v>
      </c>
      <c r="S291" s="6">
        <f t="shared" si="154"/>
        <v>58.149779735682813</v>
      </c>
      <c r="T291" s="6">
        <f t="shared" si="154"/>
        <v>62.357723577235774</v>
      </c>
      <c r="U291" s="6">
        <f t="shared" si="154"/>
        <v>42.468354430379748</v>
      </c>
      <c r="V291" s="6">
        <f t="shared" si="154"/>
        <v>40.162037037037038</v>
      </c>
      <c r="W291" s="6">
        <f t="shared" si="154"/>
        <v>22.875</v>
      </c>
      <c r="X291" s="6">
        <f t="shared" si="154"/>
        <v>15.703703703703704</v>
      </c>
      <c r="Y291" s="6">
        <f t="shared" si="154"/>
        <v>8.4569732937685451</v>
      </c>
      <c r="Z291" s="6">
        <f t="shared" si="154"/>
        <v>9.6694214876033051</v>
      </c>
      <c r="AA291" s="6">
        <f t="shared" si="154"/>
        <v>7.514450867052024</v>
      </c>
      <c r="AB291" s="6">
        <f t="shared" si="154"/>
        <v>5.5555555555555554</v>
      </c>
      <c r="AC291" s="6">
        <f t="shared" si="154"/>
        <v>4.710982658959538</v>
      </c>
      <c r="AD291" s="6">
        <f t="shared" si="154"/>
        <v>3.5185185185185186</v>
      </c>
    </row>
    <row r="292" spans="1:30" ht="16">
      <c r="A292" s="15" t="s">
        <v>219</v>
      </c>
      <c r="B292" s="6">
        <f t="shared" ref="B292:AD292" si="155">B131/B$5</f>
        <v>1337.5</v>
      </c>
      <c r="C292" s="6">
        <f t="shared" si="155"/>
        <v>175.27352297592995</v>
      </c>
      <c r="D292" s="6">
        <f t="shared" si="155"/>
        <v>255.90551181102362</v>
      </c>
      <c r="E292" s="6">
        <f t="shared" si="155"/>
        <v>547.92332268370603</v>
      </c>
      <c r="F292" s="6">
        <f t="shared" si="155"/>
        <v>246.82080924855489</v>
      </c>
      <c r="G292" s="6">
        <f t="shared" si="155"/>
        <v>480.43478260869563</v>
      </c>
      <c r="H292" s="6">
        <f t="shared" si="155"/>
        <v>519.86754966887418</v>
      </c>
      <c r="I292" s="6">
        <f t="shared" si="155"/>
        <v>233.91304347826087</v>
      </c>
      <c r="J292" s="6">
        <f t="shared" si="155"/>
        <v>561.02362204724409</v>
      </c>
      <c r="K292" s="6">
        <f t="shared" si="155"/>
        <v>435.82089552238801</v>
      </c>
      <c r="L292" s="6">
        <f t="shared" si="155"/>
        <v>104.16666666666667</v>
      </c>
      <c r="M292" s="6">
        <f t="shared" si="155"/>
        <v>321.67487684729059</v>
      </c>
      <c r="N292" s="6">
        <f t="shared" si="155"/>
        <v>70.886075949367083</v>
      </c>
      <c r="O292" s="6">
        <f t="shared" si="155"/>
        <v>229.33333333333334</v>
      </c>
      <c r="P292" s="6">
        <f t="shared" si="155"/>
        <v>237.42454728370222</v>
      </c>
      <c r="Q292" s="6">
        <f t="shared" si="155"/>
        <v>93.827160493827151</v>
      </c>
      <c r="R292" s="6">
        <f t="shared" si="155"/>
        <v>60.332541567695962</v>
      </c>
      <c r="S292" s="6">
        <f t="shared" si="155"/>
        <v>53.303964757709245</v>
      </c>
      <c r="T292" s="6">
        <f t="shared" si="155"/>
        <v>58.292682926829272</v>
      </c>
      <c r="U292" s="6">
        <f t="shared" si="155"/>
        <v>47.721518987341774</v>
      </c>
      <c r="V292" s="6">
        <f t="shared" si="155"/>
        <v>36.342592592592588</v>
      </c>
      <c r="W292" s="6">
        <f t="shared" si="155"/>
        <v>21.875</v>
      </c>
      <c r="X292" s="6">
        <f t="shared" si="155"/>
        <v>14.314814814814815</v>
      </c>
      <c r="Y292" s="6">
        <f t="shared" si="155"/>
        <v>7.8041543026706233</v>
      </c>
      <c r="Z292" s="6">
        <f t="shared" si="155"/>
        <v>8.9256198347107443</v>
      </c>
      <c r="AA292" s="6">
        <f t="shared" si="155"/>
        <v>6.4739884393063596</v>
      </c>
      <c r="AB292" s="6">
        <f t="shared" si="155"/>
        <v>5</v>
      </c>
      <c r="AC292" s="6">
        <f t="shared" si="155"/>
        <v>4.1907514450867058</v>
      </c>
      <c r="AD292" s="6">
        <f t="shared" si="155"/>
        <v>3.5185185185185186</v>
      </c>
    </row>
    <row r="293" spans="1:30" ht="16">
      <c r="A293" s="15" t="s">
        <v>219</v>
      </c>
      <c r="B293" s="6">
        <f t="shared" ref="B293:AD293" si="156">B132/B$5</f>
        <v>1618.7499999999998</v>
      </c>
      <c r="C293" s="6">
        <f t="shared" si="156"/>
        <v>210.72210065645513</v>
      </c>
      <c r="D293" s="6">
        <f t="shared" si="156"/>
        <v>325.78740157480314</v>
      </c>
      <c r="E293" s="6">
        <f t="shared" si="156"/>
        <v>557.50798722044726</v>
      </c>
      <c r="F293" s="6">
        <f t="shared" si="156"/>
        <v>263.00578034682081</v>
      </c>
      <c r="G293" s="6">
        <f t="shared" si="156"/>
        <v>510.86956521739125</v>
      </c>
      <c r="H293" s="6">
        <f t="shared" si="156"/>
        <v>539.73509933774835</v>
      </c>
      <c r="I293" s="6">
        <f t="shared" si="156"/>
        <v>145.21739130434781</v>
      </c>
      <c r="J293" s="6">
        <f t="shared" si="156"/>
        <v>572.83464566929138</v>
      </c>
      <c r="K293" s="6">
        <f t="shared" si="156"/>
        <v>447.76119402985074</v>
      </c>
      <c r="L293" s="6">
        <f t="shared" si="156"/>
        <v>90.277777777777786</v>
      </c>
      <c r="M293" s="6">
        <f t="shared" si="156"/>
        <v>328.07881773399009</v>
      </c>
      <c r="N293" s="6">
        <f t="shared" si="156"/>
        <v>68.35443037974683</v>
      </c>
      <c r="O293" s="6">
        <f t="shared" si="156"/>
        <v>162.00000000000003</v>
      </c>
      <c r="P293" s="6">
        <f t="shared" si="156"/>
        <v>243.46076458752515</v>
      </c>
      <c r="Q293" s="6">
        <f t="shared" si="156"/>
        <v>96.296296296296291</v>
      </c>
      <c r="R293" s="6">
        <f t="shared" si="156"/>
        <v>60.688836104513065</v>
      </c>
      <c r="S293" s="6">
        <f t="shared" si="156"/>
        <v>52.863436123348016</v>
      </c>
      <c r="T293" s="6">
        <f t="shared" si="156"/>
        <v>57.804878048780495</v>
      </c>
      <c r="U293" s="6">
        <f t="shared" si="156"/>
        <v>49.873417721518983</v>
      </c>
      <c r="V293" s="6">
        <f t="shared" si="156"/>
        <v>38.773148148148145</v>
      </c>
      <c r="W293" s="6">
        <f t="shared" si="156"/>
        <v>22.75</v>
      </c>
      <c r="X293" s="6">
        <f t="shared" si="156"/>
        <v>14.518518518518517</v>
      </c>
      <c r="Y293" s="6">
        <f t="shared" si="156"/>
        <v>8.0415430267062309</v>
      </c>
      <c r="Z293" s="6">
        <f t="shared" si="156"/>
        <v>9.4214876033057848</v>
      </c>
      <c r="AA293" s="6">
        <f t="shared" si="156"/>
        <v>7.3699421965317917</v>
      </c>
      <c r="AB293" s="6">
        <f t="shared" si="156"/>
        <v>5.3703703703703702</v>
      </c>
      <c r="AC293" s="6">
        <f t="shared" si="156"/>
        <v>3.6994219653179194</v>
      </c>
      <c r="AD293" s="6">
        <f t="shared" si="156"/>
        <v>3.1481481481481484</v>
      </c>
    </row>
    <row r="294" spans="1:30" ht="16">
      <c r="A294" s="15" t="s">
        <v>219</v>
      </c>
      <c r="B294" s="6">
        <f t="shared" ref="B294:AD294" si="157">B133/B$5</f>
        <v>1400</v>
      </c>
      <c r="C294" s="6">
        <f t="shared" si="157"/>
        <v>170.67833698030634</v>
      </c>
      <c r="D294" s="6">
        <f t="shared" si="157"/>
        <v>257.87401574803147</v>
      </c>
      <c r="E294" s="6">
        <f t="shared" si="157"/>
        <v>610.22364217252402</v>
      </c>
      <c r="F294" s="6">
        <f t="shared" si="157"/>
        <v>292.48554913294794</v>
      </c>
      <c r="G294" s="6">
        <f t="shared" si="157"/>
        <v>534.78260869565213</v>
      </c>
      <c r="H294" s="6">
        <f t="shared" si="157"/>
        <v>579.4701986754967</v>
      </c>
      <c r="I294" s="6">
        <f t="shared" si="157"/>
        <v>112.17391304347827</v>
      </c>
      <c r="J294" s="6">
        <f t="shared" si="157"/>
        <v>618.11023622047242</v>
      </c>
      <c r="K294" s="6">
        <f t="shared" si="157"/>
        <v>473.88059701492534</v>
      </c>
      <c r="L294" s="6">
        <f t="shared" si="157"/>
        <v>118.05555555555557</v>
      </c>
      <c r="M294" s="6">
        <f t="shared" si="157"/>
        <v>355.17241379310337</v>
      </c>
      <c r="N294" s="6">
        <f t="shared" si="157"/>
        <v>75.632911392405063</v>
      </c>
      <c r="O294" s="6">
        <f t="shared" si="157"/>
        <v>186.66666666666666</v>
      </c>
      <c r="P294" s="6">
        <f t="shared" si="157"/>
        <v>261.56941649899397</v>
      </c>
      <c r="Q294" s="6">
        <f t="shared" si="157"/>
        <v>102.16049382716049</v>
      </c>
      <c r="R294" s="6">
        <f t="shared" si="157"/>
        <v>63.420427553444178</v>
      </c>
      <c r="S294" s="6">
        <f t="shared" si="157"/>
        <v>55.506607929515418</v>
      </c>
      <c r="T294" s="6">
        <f t="shared" si="157"/>
        <v>61.951219512195124</v>
      </c>
      <c r="U294" s="6">
        <f t="shared" si="157"/>
        <v>38.037974683544299</v>
      </c>
      <c r="V294" s="6">
        <f t="shared" si="157"/>
        <v>40.625</v>
      </c>
      <c r="W294" s="6">
        <f t="shared" si="157"/>
        <v>24.625</v>
      </c>
      <c r="X294" s="6">
        <f t="shared" si="157"/>
        <v>15.592592592592592</v>
      </c>
      <c r="Y294" s="6">
        <f t="shared" si="157"/>
        <v>8.3382789317507413</v>
      </c>
      <c r="Z294" s="6">
        <f t="shared" si="157"/>
        <v>10</v>
      </c>
      <c r="AA294" s="6">
        <f t="shared" si="157"/>
        <v>6.9942196531791909</v>
      </c>
      <c r="AB294" s="6">
        <f t="shared" si="157"/>
        <v>5.3703703703703702</v>
      </c>
      <c r="AC294" s="6">
        <f t="shared" si="157"/>
        <v>4.3352601156069364</v>
      </c>
      <c r="AD294" s="6">
        <f t="shared" si="157"/>
        <v>3.5185185185185186</v>
      </c>
    </row>
    <row r="295" spans="1:30" ht="16">
      <c r="A295" s="15" t="s">
        <v>219</v>
      </c>
      <c r="B295" s="6">
        <f t="shared" ref="B295:AD295" si="158">B134/B$5</f>
        <v>1543.75</v>
      </c>
      <c r="C295" s="6">
        <f t="shared" si="158"/>
        <v>218.81838074398249</v>
      </c>
      <c r="D295" s="6">
        <f t="shared" si="158"/>
        <v>229.33070866141733</v>
      </c>
      <c r="E295" s="6">
        <f t="shared" si="158"/>
        <v>426.51757188498402</v>
      </c>
      <c r="F295" s="6">
        <f t="shared" si="158"/>
        <v>304.04624277456645</v>
      </c>
      <c r="G295" s="6">
        <f t="shared" si="158"/>
        <v>593.47826086956525</v>
      </c>
      <c r="H295" s="6">
        <f t="shared" si="158"/>
        <v>499.99999999999994</v>
      </c>
      <c r="I295" s="6">
        <f t="shared" si="158"/>
        <v>67.826086956521749</v>
      </c>
      <c r="J295" s="6">
        <f t="shared" si="158"/>
        <v>553.14960629921256</v>
      </c>
      <c r="K295" s="6">
        <f t="shared" si="158"/>
        <v>391.04477611940297</v>
      </c>
      <c r="L295" s="6">
        <f t="shared" si="158"/>
        <v>145.83333333333334</v>
      </c>
      <c r="M295" s="6">
        <f t="shared" si="158"/>
        <v>285.22167487684726</v>
      </c>
      <c r="N295" s="6">
        <f t="shared" si="158"/>
        <v>74.050632911392398</v>
      </c>
      <c r="O295" s="6">
        <f t="shared" si="158"/>
        <v>252</v>
      </c>
      <c r="P295" s="6">
        <f t="shared" si="158"/>
        <v>212.27364185110665</v>
      </c>
      <c r="Q295" s="6">
        <f t="shared" si="158"/>
        <v>90.740740740740733</v>
      </c>
      <c r="R295" s="6">
        <f t="shared" si="158"/>
        <v>69.714964370546312</v>
      </c>
      <c r="S295" s="6">
        <f t="shared" si="158"/>
        <v>61.233480176211451</v>
      </c>
      <c r="T295" s="6">
        <f t="shared" si="158"/>
        <v>56.422764227642283</v>
      </c>
      <c r="U295" s="6">
        <f t="shared" si="158"/>
        <v>48.670886075949369</v>
      </c>
      <c r="V295" s="6">
        <f t="shared" si="158"/>
        <v>38.194444444444443</v>
      </c>
      <c r="W295" s="6">
        <f t="shared" si="158"/>
        <v>23.875</v>
      </c>
      <c r="X295" s="6">
        <f t="shared" si="158"/>
        <v>15.87037037037037</v>
      </c>
      <c r="Y295" s="6">
        <f t="shared" si="158"/>
        <v>8.7537091988130555</v>
      </c>
      <c r="Z295" s="6">
        <f t="shared" si="158"/>
        <v>9.9173553719008272</v>
      </c>
      <c r="AA295" s="6">
        <f t="shared" si="158"/>
        <v>7.3988439306358389</v>
      </c>
      <c r="AB295" s="6">
        <f t="shared" si="158"/>
        <v>5.3703703703703702</v>
      </c>
      <c r="AC295" s="6">
        <f t="shared" si="158"/>
        <v>4.4797687861271678</v>
      </c>
      <c r="AD295" s="6">
        <f t="shared" si="158"/>
        <v>3.7037037037037042</v>
      </c>
    </row>
    <row r="296" spans="1:30" ht="16">
      <c r="A296" s="15" t="s">
        <v>219</v>
      </c>
      <c r="B296" s="6">
        <f t="shared" ref="B296:AD296" si="159">B135/B$5</f>
        <v>600</v>
      </c>
      <c r="C296" s="6">
        <f t="shared" si="159"/>
        <v>150.76586433260394</v>
      </c>
      <c r="D296" s="6">
        <f t="shared" si="159"/>
        <v>134.64566929133858</v>
      </c>
      <c r="E296" s="6">
        <f t="shared" si="159"/>
        <v>589.45686900958458</v>
      </c>
      <c r="F296" s="6">
        <f t="shared" si="159"/>
        <v>294.21965317919074</v>
      </c>
      <c r="G296" s="6">
        <f t="shared" si="159"/>
        <v>508.695652173913</v>
      </c>
      <c r="H296" s="6">
        <f t="shared" si="159"/>
        <v>526.49006622516561</v>
      </c>
      <c r="I296" s="6">
        <f t="shared" si="159"/>
        <v>147.39130434782609</v>
      </c>
      <c r="J296" s="6">
        <f t="shared" si="159"/>
        <v>557.08661417322833</v>
      </c>
      <c r="K296" s="6">
        <f t="shared" si="159"/>
        <v>435.82089552238801</v>
      </c>
      <c r="L296" s="6">
        <f t="shared" si="159"/>
        <v>118.05555555555557</v>
      </c>
      <c r="M296" s="6">
        <f t="shared" si="159"/>
        <v>321.18226600985219</v>
      </c>
      <c r="N296" s="6">
        <f t="shared" si="159"/>
        <v>80.063291139240505</v>
      </c>
      <c r="O296" s="6">
        <f t="shared" si="159"/>
        <v>152.66666666666669</v>
      </c>
      <c r="P296" s="6">
        <f t="shared" si="159"/>
        <v>234.40643863179073</v>
      </c>
      <c r="Q296" s="6">
        <f t="shared" si="159"/>
        <v>92.901234567901241</v>
      </c>
      <c r="R296" s="6">
        <f t="shared" si="159"/>
        <v>60.451306413301666</v>
      </c>
      <c r="S296" s="6">
        <f t="shared" si="159"/>
        <v>51.982378854625551</v>
      </c>
      <c r="T296" s="6">
        <f t="shared" si="159"/>
        <v>53.90243902439024</v>
      </c>
      <c r="U296" s="6">
        <f t="shared" si="159"/>
        <v>37.721518987341774</v>
      </c>
      <c r="V296" s="6">
        <f t="shared" si="159"/>
        <v>33.101851851851855</v>
      </c>
      <c r="W296" s="6">
        <f t="shared" si="159"/>
        <v>20.5</v>
      </c>
      <c r="X296" s="6">
        <f t="shared" si="159"/>
        <v>13.24074074074074</v>
      </c>
      <c r="Y296" s="6">
        <f t="shared" si="159"/>
        <v>7.5370919881305634</v>
      </c>
      <c r="Z296" s="6">
        <f t="shared" si="159"/>
        <v>8.4297520661157037</v>
      </c>
      <c r="AA296" s="6">
        <f t="shared" si="159"/>
        <v>5.8381502890173413</v>
      </c>
      <c r="AB296" s="6">
        <f t="shared" si="159"/>
        <v>4.4444444444444446</v>
      </c>
      <c r="AC296" s="6">
        <f t="shared" si="159"/>
        <v>3.7861271676300583</v>
      </c>
      <c r="AD296" s="6">
        <f t="shared" si="159"/>
        <v>3.1481481481481484</v>
      </c>
    </row>
    <row r="297" spans="1:30" ht="16">
      <c r="A297" s="15" t="s">
        <v>219</v>
      </c>
      <c r="B297" s="6">
        <f t="shared" ref="B297:AD297" si="160">B136/B$5</f>
        <v>631.25</v>
      </c>
      <c r="C297" s="6">
        <f t="shared" si="160"/>
        <v>185.9956236323851</v>
      </c>
      <c r="D297" s="6">
        <f t="shared" si="160"/>
        <v>311.02362204724409</v>
      </c>
      <c r="E297" s="6">
        <f t="shared" si="160"/>
        <v>364.21725239616615</v>
      </c>
      <c r="F297" s="6">
        <f t="shared" si="160"/>
        <v>206.35838150289018</v>
      </c>
      <c r="G297" s="6">
        <f t="shared" si="160"/>
        <v>380.43478260869563</v>
      </c>
      <c r="H297" s="6">
        <f t="shared" si="160"/>
        <v>374.17218543046357</v>
      </c>
      <c r="I297" s="6">
        <f t="shared" si="160"/>
        <v>67.826086956521749</v>
      </c>
      <c r="J297" s="6">
        <f t="shared" si="160"/>
        <v>407.48031496062993</v>
      </c>
      <c r="K297" s="6">
        <f t="shared" si="160"/>
        <v>298.50746268656712</v>
      </c>
      <c r="L297" s="6">
        <f t="shared" si="160"/>
        <v>125.00000000000001</v>
      </c>
      <c r="M297" s="6">
        <f t="shared" si="160"/>
        <v>225.61576354679801</v>
      </c>
      <c r="N297" s="6">
        <f t="shared" si="160"/>
        <v>113.92405063291139</v>
      </c>
      <c r="O297" s="6">
        <f t="shared" si="160"/>
        <v>145.33333333333334</v>
      </c>
      <c r="P297" s="6">
        <f t="shared" si="160"/>
        <v>168.00804828973844</v>
      </c>
      <c r="Q297" s="6">
        <f t="shared" si="160"/>
        <v>63.888888888888886</v>
      </c>
      <c r="R297" s="6">
        <f t="shared" si="160"/>
        <v>57.838479809976249</v>
      </c>
      <c r="S297" s="6">
        <f t="shared" si="160"/>
        <v>50.66079295154185</v>
      </c>
      <c r="T297" s="6">
        <f t="shared" si="160"/>
        <v>42.195121951219519</v>
      </c>
      <c r="U297" s="6">
        <f t="shared" si="160"/>
        <v>30</v>
      </c>
      <c r="V297" s="6">
        <f t="shared" si="160"/>
        <v>27.430555555555554</v>
      </c>
      <c r="W297" s="6">
        <f t="shared" si="160"/>
        <v>15.875</v>
      </c>
      <c r="X297" s="6">
        <f t="shared" si="160"/>
        <v>10.111111111111111</v>
      </c>
      <c r="Y297" s="6">
        <f t="shared" si="160"/>
        <v>6.2611275964391693</v>
      </c>
      <c r="Z297" s="6">
        <f t="shared" si="160"/>
        <v>7.0247933884297522</v>
      </c>
      <c r="AA297" s="6">
        <f t="shared" si="160"/>
        <v>5.2601156069364166</v>
      </c>
      <c r="AB297" s="6">
        <f t="shared" si="160"/>
        <v>4.4444444444444446</v>
      </c>
      <c r="AC297" s="6">
        <f t="shared" si="160"/>
        <v>3.4104046242774566</v>
      </c>
      <c r="AD297" s="6">
        <f t="shared" si="160"/>
        <v>2.4074074074074074</v>
      </c>
    </row>
    <row r="298" spans="1:30" ht="16">
      <c r="A298" s="15" t="s">
        <v>219</v>
      </c>
      <c r="B298" s="6">
        <f t="shared" ref="B298:AD298" si="161">B137/B$5</f>
        <v>993.75</v>
      </c>
      <c r="C298" s="6">
        <f t="shared" si="161"/>
        <v>116.63019693654266</v>
      </c>
      <c r="D298" s="6">
        <f t="shared" si="161"/>
        <v>94.488188976377955</v>
      </c>
      <c r="E298" s="6">
        <f t="shared" si="161"/>
        <v>359.42492012779553</v>
      </c>
      <c r="F298" s="6">
        <f t="shared" si="161"/>
        <v>213.29479768786126</v>
      </c>
      <c r="G298" s="6">
        <f t="shared" si="161"/>
        <v>357.60869565217388</v>
      </c>
      <c r="H298" s="6">
        <f t="shared" si="161"/>
        <v>364.23841059602648</v>
      </c>
      <c r="I298" s="6">
        <f t="shared" si="161"/>
        <v>283.04347826086956</v>
      </c>
      <c r="J298" s="6">
        <f t="shared" si="161"/>
        <v>397.63779527559052</v>
      </c>
      <c r="K298" s="6">
        <f t="shared" si="161"/>
        <v>291.04477611940297</v>
      </c>
      <c r="L298" s="6">
        <f t="shared" si="161"/>
        <v>97.222222222222229</v>
      </c>
      <c r="M298" s="6">
        <f t="shared" si="161"/>
        <v>221.18226600985219</v>
      </c>
      <c r="N298" s="6">
        <f t="shared" si="161"/>
        <v>73.417721518987335</v>
      </c>
      <c r="O298" s="6">
        <f t="shared" si="161"/>
        <v>139.33333333333334</v>
      </c>
      <c r="P298" s="6">
        <f t="shared" si="161"/>
        <v>167.00201207243461</v>
      </c>
      <c r="Q298" s="6">
        <f t="shared" si="161"/>
        <v>62.654320987654323</v>
      </c>
      <c r="R298" s="6">
        <f t="shared" si="161"/>
        <v>49.168646080760098</v>
      </c>
      <c r="S298" s="6">
        <f t="shared" si="161"/>
        <v>43.171806167400881</v>
      </c>
      <c r="T298" s="6">
        <f t="shared" si="161"/>
        <v>43.414634146341463</v>
      </c>
      <c r="U298" s="6">
        <f t="shared" si="161"/>
        <v>31.835443037974684</v>
      </c>
      <c r="V298" s="6">
        <f t="shared" si="161"/>
        <v>27.430555555555554</v>
      </c>
      <c r="W298" s="6">
        <f t="shared" si="161"/>
        <v>17.25</v>
      </c>
      <c r="X298" s="6">
        <f t="shared" si="161"/>
        <v>10.351851851851851</v>
      </c>
      <c r="Y298" s="6">
        <f t="shared" si="161"/>
        <v>5.9050445103857561</v>
      </c>
      <c r="Z298" s="6">
        <f t="shared" si="161"/>
        <v>6.776859504132231</v>
      </c>
      <c r="AA298" s="6">
        <f t="shared" si="161"/>
        <v>5.3468208092485554</v>
      </c>
      <c r="AB298" s="6">
        <f t="shared" si="161"/>
        <v>4.4444444444444446</v>
      </c>
      <c r="AC298" s="6">
        <f t="shared" si="161"/>
        <v>2.9768786127167632</v>
      </c>
      <c r="AD298" s="6">
        <f t="shared" si="161"/>
        <v>2.2222222222222223</v>
      </c>
    </row>
    <row r="299" spans="1:30" ht="16">
      <c r="A299" s="15" t="s">
        <v>219</v>
      </c>
      <c r="B299" s="6">
        <f t="shared" ref="B299:AD299" si="162">B138/B$5</f>
        <v>1749.9999999999998</v>
      </c>
      <c r="C299" s="6">
        <f t="shared" si="162"/>
        <v>439.8249452954048</v>
      </c>
      <c r="D299" s="6">
        <f t="shared" si="162"/>
        <v>812.99212598425197</v>
      </c>
      <c r="E299" s="6">
        <f t="shared" si="162"/>
        <v>198.88178913738017</v>
      </c>
      <c r="F299" s="6">
        <f t="shared" si="162"/>
        <v>286.70520231213874</v>
      </c>
      <c r="G299" s="6">
        <f t="shared" si="162"/>
        <v>519.56521739130437</v>
      </c>
      <c r="H299" s="6">
        <f t="shared" si="162"/>
        <v>281.45695364238412</v>
      </c>
      <c r="I299" s="6">
        <f t="shared" si="162"/>
        <v>44.347826086956523</v>
      </c>
      <c r="J299" s="6">
        <f t="shared" si="162"/>
        <v>340.55118110236219</v>
      </c>
      <c r="K299" s="6">
        <f t="shared" si="162"/>
        <v>216.41791044776119</v>
      </c>
      <c r="L299" s="6">
        <f t="shared" si="162"/>
        <v>159.72222222222223</v>
      </c>
      <c r="M299" s="6">
        <f t="shared" si="162"/>
        <v>151.72413793103448</v>
      </c>
      <c r="N299" s="6">
        <f t="shared" si="162"/>
        <v>72.784810126582272</v>
      </c>
      <c r="O299" s="6">
        <f t="shared" si="162"/>
        <v>179.33333333333334</v>
      </c>
      <c r="P299" s="6">
        <f t="shared" si="162"/>
        <v>107.64587525150905</v>
      </c>
      <c r="Q299" s="6">
        <f t="shared" si="162"/>
        <v>49.074074074074076</v>
      </c>
      <c r="R299" s="6">
        <f t="shared" si="162"/>
        <v>91.923990498812358</v>
      </c>
      <c r="S299" s="6">
        <f t="shared" si="162"/>
        <v>77.092511013215855</v>
      </c>
      <c r="T299" s="6">
        <f t="shared" si="162"/>
        <v>32.357723577235774</v>
      </c>
      <c r="U299" s="6">
        <f t="shared" si="162"/>
        <v>57.594936708860757</v>
      </c>
      <c r="V299" s="6">
        <f t="shared" si="162"/>
        <v>23.726851851851851</v>
      </c>
      <c r="W299" s="6">
        <f t="shared" si="162"/>
        <v>17.5</v>
      </c>
      <c r="X299" s="6">
        <f t="shared" si="162"/>
        <v>11.555555555555555</v>
      </c>
      <c r="Y299" s="6">
        <f t="shared" si="162"/>
        <v>8.6350148367952517</v>
      </c>
      <c r="Z299" s="6">
        <f t="shared" si="162"/>
        <v>8.4297520661157037</v>
      </c>
      <c r="AA299" s="6">
        <f t="shared" si="162"/>
        <v>6.3005780346820819</v>
      </c>
      <c r="AB299" s="6">
        <f t="shared" si="162"/>
        <v>5.5555555555555554</v>
      </c>
      <c r="AC299" s="6">
        <f t="shared" si="162"/>
        <v>4.3063583815028901</v>
      </c>
      <c r="AD299" s="6">
        <f t="shared" si="162"/>
        <v>4.0740740740740744</v>
      </c>
    </row>
    <row r="300" spans="1:30" ht="16">
      <c r="A300" s="15" t="s">
        <v>219</v>
      </c>
      <c r="B300" s="6">
        <f t="shared" ref="B300:AD300" si="163">B139/B$5</f>
        <v>2662.4999999999995</v>
      </c>
      <c r="C300" s="6">
        <f t="shared" si="163"/>
        <v>498.90590809628009</v>
      </c>
      <c r="D300" s="6">
        <f t="shared" si="163"/>
        <v>820.8661417322835</v>
      </c>
      <c r="E300" s="6">
        <f t="shared" si="163"/>
        <v>157.82747603833866</v>
      </c>
      <c r="F300" s="6">
        <f t="shared" si="163"/>
        <v>208.09248554913296</v>
      </c>
      <c r="G300" s="6">
        <f t="shared" si="163"/>
        <v>409.78260869565213</v>
      </c>
      <c r="H300" s="6">
        <f t="shared" si="163"/>
        <v>225.16556291390728</v>
      </c>
      <c r="I300" s="6">
        <f t="shared" si="163"/>
        <v>45.652173913043484</v>
      </c>
      <c r="J300" s="6">
        <f t="shared" si="163"/>
        <v>276.57480314960628</v>
      </c>
      <c r="K300" s="6">
        <f t="shared" si="163"/>
        <v>176.11940298507463</v>
      </c>
      <c r="L300" s="6">
        <f t="shared" si="163"/>
        <v>125.00000000000001</v>
      </c>
      <c r="M300" s="6">
        <f t="shared" si="163"/>
        <v>119.21182266009851</v>
      </c>
      <c r="N300" s="6">
        <f t="shared" si="163"/>
        <v>88.291139240506325</v>
      </c>
      <c r="O300" s="6">
        <f t="shared" si="163"/>
        <v>252.66666666666669</v>
      </c>
      <c r="P300" s="6">
        <f t="shared" si="163"/>
        <v>84.909456740442664</v>
      </c>
      <c r="Q300" s="6">
        <f t="shared" si="163"/>
        <v>36.728395061728392</v>
      </c>
      <c r="R300" s="6">
        <f t="shared" si="163"/>
        <v>76.959619952494066</v>
      </c>
      <c r="S300" s="6">
        <f t="shared" si="163"/>
        <v>64.757709251101318</v>
      </c>
      <c r="T300" s="6">
        <f t="shared" si="163"/>
        <v>25.121951219512194</v>
      </c>
      <c r="U300" s="6">
        <f t="shared" si="163"/>
        <v>58.037974683544306</v>
      </c>
      <c r="V300" s="6">
        <f t="shared" si="163"/>
        <v>18.541666666666668</v>
      </c>
      <c r="W300" s="6">
        <f t="shared" si="163"/>
        <v>13.25</v>
      </c>
      <c r="X300" s="6">
        <f t="shared" si="163"/>
        <v>9.2777777777777768</v>
      </c>
      <c r="Y300" s="6">
        <f t="shared" si="163"/>
        <v>6.9732937685459939</v>
      </c>
      <c r="Z300" s="6">
        <f t="shared" si="163"/>
        <v>6.8595041322314048</v>
      </c>
      <c r="AA300" s="6">
        <f t="shared" si="163"/>
        <v>6.011560693641619</v>
      </c>
      <c r="AB300" s="6">
        <f t="shared" si="163"/>
        <v>4.4444444444444446</v>
      </c>
      <c r="AC300" s="6">
        <f t="shared" si="163"/>
        <v>3.757225433526012</v>
      </c>
      <c r="AD300" s="6">
        <f t="shared" si="163"/>
        <v>3.1481481481481484</v>
      </c>
    </row>
    <row r="301" spans="1:30" ht="16">
      <c r="A301" s="15" t="s">
        <v>219</v>
      </c>
      <c r="B301" s="6">
        <f t="shared" ref="B301:AD301" si="164">B140/B$5</f>
        <v>1412.4999999999998</v>
      </c>
      <c r="C301" s="6">
        <f t="shared" si="164"/>
        <v>409.19037199124728</v>
      </c>
      <c r="D301" s="6">
        <f t="shared" si="164"/>
        <v>966.53543307086613</v>
      </c>
      <c r="E301" s="6">
        <f t="shared" si="164"/>
        <v>250.79872204472841</v>
      </c>
      <c r="F301" s="6">
        <f t="shared" si="164"/>
        <v>317.91907514450867</v>
      </c>
      <c r="G301" s="6">
        <f t="shared" si="164"/>
        <v>539.13043478260863</v>
      </c>
      <c r="H301" s="6">
        <f t="shared" si="164"/>
        <v>344.37086092715231</v>
      </c>
      <c r="I301" s="6">
        <f t="shared" si="164"/>
        <v>66.956521739130437</v>
      </c>
      <c r="J301" s="6">
        <f t="shared" si="164"/>
        <v>377.95275590551182</v>
      </c>
      <c r="K301" s="6">
        <f t="shared" si="164"/>
        <v>252.23880597014923</v>
      </c>
      <c r="L301" s="6">
        <f t="shared" si="164"/>
        <v>152.7777777777778</v>
      </c>
      <c r="M301" s="6">
        <f t="shared" si="164"/>
        <v>171.92118226600982</v>
      </c>
      <c r="N301" s="6">
        <f t="shared" si="164"/>
        <v>74.683544303797461</v>
      </c>
      <c r="O301" s="6">
        <f t="shared" si="164"/>
        <v>280.66666666666669</v>
      </c>
      <c r="P301" s="6">
        <f t="shared" si="164"/>
        <v>125.75452716297787</v>
      </c>
      <c r="Q301" s="6">
        <f t="shared" si="164"/>
        <v>55.555555555555557</v>
      </c>
      <c r="R301" s="6">
        <f t="shared" si="164"/>
        <v>89.667458432304045</v>
      </c>
      <c r="S301" s="6">
        <f t="shared" si="164"/>
        <v>79.735682819383257</v>
      </c>
      <c r="T301" s="6">
        <f t="shared" si="164"/>
        <v>37.073170731707314</v>
      </c>
      <c r="U301" s="6">
        <f t="shared" si="164"/>
        <v>59.87341772151899</v>
      </c>
      <c r="V301" s="6">
        <f t="shared" si="164"/>
        <v>26.62037037037037</v>
      </c>
      <c r="W301" s="6">
        <f t="shared" si="164"/>
        <v>17.875</v>
      </c>
      <c r="X301" s="6">
        <f t="shared" si="164"/>
        <v>12.666666666666666</v>
      </c>
      <c r="Y301" s="6">
        <f t="shared" si="164"/>
        <v>8.7240356083086041</v>
      </c>
      <c r="Z301" s="6">
        <f t="shared" si="164"/>
        <v>8.9256198347107443</v>
      </c>
      <c r="AA301" s="6">
        <f t="shared" si="164"/>
        <v>7.0520231213872835</v>
      </c>
      <c r="AB301" s="6">
        <f t="shared" si="164"/>
        <v>5.9259259259259265</v>
      </c>
      <c r="AC301" s="6">
        <f t="shared" si="164"/>
        <v>5.0289017341040463</v>
      </c>
      <c r="AD301" s="6">
        <f t="shared" si="164"/>
        <v>4.2592592592592595</v>
      </c>
    </row>
    <row r="302" spans="1:30" ht="16">
      <c r="A302" s="15" t="s">
        <v>219</v>
      </c>
      <c r="B302" s="6">
        <f t="shared" ref="B302:AD302" si="165">B141/B$5</f>
        <v>1868.75</v>
      </c>
      <c r="C302" s="6">
        <f t="shared" si="165"/>
        <v>394.9671772428884</v>
      </c>
      <c r="D302" s="6">
        <f t="shared" si="165"/>
        <v>220.4724409448819</v>
      </c>
      <c r="E302" s="6">
        <f t="shared" si="165"/>
        <v>375.39936102236419</v>
      </c>
      <c r="F302" s="6">
        <f t="shared" si="165"/>
        <v>318.49710982658962</v>
      </c>
      <c r="G302" s="6">
        <f t="shared" si="165"/>
        <v>582.60869565217388</v>
      </c>
      <c r="H302" s="6">
        <f t="shared" si="165"/>
        <v>466.88741721854302</v>
      </c>
      <c r="I302" s="6">
        <f t="shared" si="165"/>
        <v>59.565217391304351</v>
      </c>
      <c r="J302" s="6">
        <f t="shared" si="165"/>
        <v>488.18897637795277</v>
      </c>
      <c r="K302" s="6">
        <f t="shared" si="165"/>
        <v>343.28358208955223</v>
      </c>
      <c r="L302" s="6">
        <f t="shared" si="165"/>
        <v>125.00000000000001</v>
      </c>
      <c r="M302" s="6">
        <f t="shared" si="165"/>
        <v>241.87192118226599</v>
      </c>
      <c r="N302" s="6">
        <f t="shared" si="165"/>
        <v>77.848101265822777</v>
      </c>
      <c r="O302" s="6">
        <f t="shared" si="165"/>
        <v>210</v>
      </c>
      <c r="P302" s="6">
        <f t="shared" si="165"/>
        <v>173.03822937625753</v>
      </c>
      <c r="Q302" s="6">
        <f t="shared" si="165"/>
        <v>74.074074074074076</v>
      </c>
      <c r="R302" s="6">
        <f t="shared" si="165"/>
        <v>73.159144893111645</v>
      </c>
      <c r="S302" s="6">
        <f t="shared" si="165"/>
        <v>62.555066079295152</v>
      </c>
      <c r="T302" s="6">
        <f t="shared" si="165"/>
        <v>46.178861788617887</v>
      </c>
      <c r="U302" s="6">
        <f t="shared" si="165"/>
        <v>57.848101265822791</v>
      </c>
      <c r="V302" s="6">
        <f t="shared" si="165"/>
        <v>32.407407407407405</v>
      </c>
      <c r="W302" s="6">
        <f t="shared" si="165"/>
        <v>21.75</v>
      </c>
      <c r="X302" s="6">
        <f t="shared" si="165"/>
        <v>13.685185185185183</v>
      </c>
      <c r="Y302" s="6">
        <f t="shared" si="165"/>
        <v>8.6053412462908003</v>
      </c>
      <c r="Z302" s="6">
        <f t="shared" si="165"/>
        <v>9.7520661157024797</v>
      </c>
      <c r="AA302" s="6">
        <f t="shared" si="165"/>
        <v>7.7167630057803471</v>
      </c>
      <c r="AB302" s="6">
        <f t="shared" si="165"/>
        <v>5.3703703703703702</v>
      </c>
      <c r="AC302" s="6">
        <f t="shared" si="165"/>
        <v>4.5953757225433529</v>
      </c>
      <c r="AD302" s="6">
        <f t="shared" si="165"/>
        <v>3.7037037037037042</v>
      </c>
    </row>
    <row r="303" spans="1:30">
      <c r="A303" t="s">
        <v>115</v>
      </c>
      <c r="B303" s="6">
        <f t="shared" ref="B303:AD303" si="166">B142/B$5</f>
        <v>48687.5</v>
      </c>
      <c r="C303" s="6">
        <f t="shared" si="166"/>
        <v>1146.6083150984682</v>
      </c>
      <c r="D303" s="6">
        <f t="shared" si="166"/>
        <v>729.72440944881885</v>
      </c>
      <c r="E303" s="6">
        <f t="shared" si="166"/>
        <v>2044.7284345047922</v>
      </c>
      <c r="F303" s="6">
        <f t="shared" si="166"/>
        <v>1583.815028901734</v>
      </c>
      <c r="G303" s="6">
        <f t="shared" si="166"/>
        <v>97.826086956521735</v>
      </c>
      <c r="H303" s="6">
        <f t="shared" si="166"/>
        <v>109.27152317880794</v>
      </c>
      <c r="I303" s="6">
        <f t="shared" si="166"/>
        <v>296.52173913043481</v>
      </c>
      <c r="J303" s="6">
        <f t="shared" si="166"/>
        <v>531.49606299212599</v>
      </c>
      <c r="K303" s="6">
        <f t="shared" si="166"/>
        <v>408.20895522388059</v>
      </c>
      <c r="L303" s="6">
        <f t="shared" si="166"/>
        <v>944.44444444444457</v>
      </c>
      <c r="M303" s="6">
        <f t="shared" si="166"/>
        <v>303.94088669950736</v>
      </c>
      <c r="N303" s="6">
        <f t="shared" si="166"/>
        <v>222.34177215189874</v>
      </c>
      <c r="O303" s="6">
        <f t="shared" si="166"/>
        <v>77.333333333333329</v>
      </c>
      <c r="P303" s="6">
        <f t="shared" si="166"/>
        <v>232.3943661971831</v>
      </c>
      <c r="Q303" s="6">
        <f t="shared" si="166"/>
        <v>122.83950617283949</v>
      </c>
      <c r="R303" s="6">
        <f t="shared" si="166"/>
        <v>75.653206650831351</v>
      </c>
      <c r="S303" s="6">
        <f t="shared" si="166"/>
        <v>86.343612334801762</v>
      </c>
      <c r="T303" s="6">
        <f t="shared" si="166"/>
        <v>60.325203252032523</v>
      </c>
      <c r="U303" s="6">
        <f t="shared" si="166"/>
        <v>6.9493670886075956</v>
      </c>
      <c r="V303" s="6">
        <f t="shared" si="166"/>
        <v>60.648148148148145</v>
      </c>
      <c r="W303" s="6">
        <f t="shared" si="166"/>
        <v>36.25</v>
      </c>
      <c r="X303" s="6">
        <f t="shared" si="166"/>
        <v>23.518518518518515</v>
      </c>
      <c r="Y303" s="6">
        <f t="shared" si="166"/>
        <v>13.353115727002967</v>
      </c>
      <c r="Z303" s="6">
        <f t="shared" si="166"/>
        <v>14.87603305785124</v>
      </c>
      <c r="AA303" s="6">
        <f t="shared" si="166"/>
        <v>12.138728323699423</v>
      </c>
      <c r="AB303" s="6">
        <f t="shared" si="166"/>
        <v>8.8888888888888893</v>
      </c>
      <c r="AC303" s="6">
        <f t="shared" si="166"/>
        <v>7.514450867052024</v>
      </c>
      <c r="AD303" s="6">
        <f t="shared" si="166"/>
        <v>6.6666666666666661</v>
      </c>
    </row>
    <row r="304" spans="1:30">
      <c r="A304" t="s">
        <v>115</v>
      </c>
      <c r="B304" s="6">
        <f t="shared" ref="B304:AD304" si="167">B143/B$5</f>
        <v>49437.499999999993</v>
      </c>
      <c r="C304" s="6">
        <f t="shared" si="167"/>
        <v>1194.7483588621444</v>
      </c>
      <c r="D304" s="6">
        <f t="shared" si="167"/>
        <v>714.763779527559</v>
      </c>
      <c r="E304" s="6">
        <f t="shared" si="167"/>
        <v>2188.4984025559106</v>
      </c>
      <c r="F304" s="6">
        <f t="shared" si="167"/>
        <v>1728.3236994219653</v>
      </c>
      <c r="G304" s="6">
        <f t="shared" si="167"/>
        <v>110.8695652173913</v>
      </c>
      <c r="H304" s="6">
        <f t="shared" si="167"/>
        <v>105.96026490066225</v>
      </c>
      <c r="I304" s="6">
        <f t="shared" si="167"/>
        <v>227.39130434782612</v>
      </c>
      <c r="J304" s="6">
        <f t="shared" si="167"/>
        <v>519.6850393700787</v>
      </c>
      <c r="K304" s="6">
        <f t="shared" si="167"/>
        <v>405.97014925373134</v>
      </c>
      <c r="L304" s="6">
        <f t="shared" si="167"/>
        <v>1076.3888888888889</v>
      </c>
      <c r="M304" s="6">
        <f t="shared" si="167"/>
        <v>314.77832512315268</v>
      </c>
      <c r="N304" s="6">
        <f t="shared" si="167"/>
        <v>246.32911392405063</v>
      </c>
      <c r="O304" s="6">
        <f t="shared" si="167"/>
        <v>81.333333333333329</v>
      </c>
      <c r="P304" s="6">
        <f t="shared" si="167"/>
        <v>235.41247484909456</v>
      </c>
      <c r="Q304" s="6">
        <f t="shared" si="167"/>
        <v>128.0864197530864</v>
      </c>
      <c r="R304" s="6">
        <f t="shared" si="167"/>
        <v>102.25653206650831</v>
      </c>
      <c r="S304" s="6">
        <f t="shared" si="167"/>
        <v>110.13215859030836</v>
      </c>
      <c r="T304" s="6">
        <f t="shared" si="167"/>
        <v>62.357723577235774</v>
      </c>
      <c r="U304" s="6">
        <f t="shared" si="167"/>
        <v>7.0632911392405067</v>
      </c>
      <c r="V304" s="6">
        <f t="shared" si="167"/>
        <v>58.564814814814817</v>
      </c>
      <c r="W304" s="6">
        <f t="shared" si="167"/>
        <v>38.75</v>
      </c>
      <c r="X304" s="6">
        <f t="shared" si="167"/>
        <v>24.074074074074073</v>
      </c>
      <c r="Y304" s="6">
        <f t="shared" si="167"/>
        <v>14.540059347181009</v>
      </c>
      <c r="Z304" s="6">
        <f t="shared" si="167"/>
        <v>14.87603305785124</v>
      </c>
      <c r="AA304" s="6">
        <f t="shared" si="167"/>
        <v>11.849710982658959</v>
      </c>
      <c r="AB304" s="6">
        <f t="shared" si="167"/>
        <v>9.0740740740740744</v>
      </c>
      <c r="AC304" s="6">
        <f t="shared" si="167"/>
        <v>7.514450867052024</v>
      </c>
      <c r="AD304" s="6">
        <f t="shared" si="167"/>
        <v>7.0370370370370372</v>
      </c>
    </row>
    <row r="305" spans="1:30">
      <c r="A305" t="s">
        <v>115</v>
      </c>
      <c r="B305" s="6"/>
      <c r="C305" s="6">
        <f t="shared" ref="C305:AD305" si="168">C144/C$5</f>
        <v>1304.1575492341356</v>
      </c>
      <c r="D305" s="6">
        <f t="shared" si="168"/>
        <v>864.17322834645665</v>
      </c>
      <c r="E305" s="6">
        <f t="shared" si="168"/>
        <v>2188.4984025559106</v>
      </c>
      <c r="F305" s="6">
        <f t="shared" si="168"/>
        <v>1647.3988439306358</v>
      </c>
      <c r="G305" s="6">
        <f t="shared" si="168"/>
        <v>100</v>
      </c>
      <c r="H305" s="6">
        <f t="shared" si="168"/>
        <v>129.13907284768212</v>
      </c>
      <c r="I305" s="6">
        <f t="shared" si="168"/>
        <v>429.56521739130437</v>
      </c>
      <c r="J305" s="6">
        <f t="shared" si="168"/>
        <v>500</v>
      </c>
      <c r="K305" s="6">
        <f t="shared" si="168"/>
        <v>431.34328358208955</v>
      </c>
      <c r="L305" s="6"/>
      <c r="M305" s="6"/>
      <c r="N305" s="6">
        <f t="shared" si="168"/>
        <v>234.43037974683543</v>
      </c>
      <c r="O305" s="6">
        <f t="shared" si="168"/>
        <v>76</v>
      </c>
      <c r="P305" s="6">
        <f t="shared" si="168"/>
        <v>233.40040241448693</v>
      </c>
      <c r="Q305" s="6">
        <f t="shared" si="168"/>
        <v>126.5432098765432</v>
      </c>
      <c r="R305" s="6">
        <f t="shared" si="168"/>
        <v>97.980997624703093</v>
      </c>
      <c r="S305" s="6">
        <f t="shared" si="168"/>
        <v>110.13215859030836</v>
      </c>
      <c r="T305" s="6">
        <f t="shared" si="168"/>
        <v>61.788617886178862</v>
      </c>
      <c r="U305" s="6">
        <f t="shared" si="168"/>
        <v>7.2784810126582276</v>
      </c>
      <c r="V305" s="6"/>
      <c r="W305" s="6">
        <f t="shared" si="168"/>
        <v>36.25</v>
      </c>
      <c r="X305" s="6"/>
      <c r="Y305" s="6">
        <f t="shared" si="168"/>
        <v>17.507418397626111</v>
      </c>
      <c r="Z305" s="6"/>
      <c r="AA305" s="6"/>
      <c r="AB305" s="6"/>
      <c r="AC305" s="6">
        <f t="shared" si="168"/>
        <v>7.514450867052024</v>
      </c>
      <c r="AD305" s="6">
        <f t="shared" si="168"/>
        <v>6.6666666666666661</v>
      </c>
    </row>
    <row r="306" spans="1:30">
      <c r="A306" t="s">
        <v>115</v>
      </c>
      <c r="B306" s="6">
        <f t="shared" ref="B306:AD306" si="169">B145/B$5</f>
        <v>46250</v>
      </c>
      <c r="C306" s="6">
        <f t="shared" si="169"/>
        <v>1113.7855579868708</v>
      </c>
      <c r="D306" s="6">
        <f t="shared" si="169"/>
        <v>783.46456692913387</v>
      </c>
      <c r="E306" s="6">
        <f t="shared" si="169"/>
        <v>1796.0596379126675</v>
      </c>
      <c r="F306" s="6">
        <f t="shared" si="169"/>
        <v>1618.4971098265896</v>
      </c>
      <c r="G306" s="6">
        <f t="shared" si="169"/>
        <v>102.17391304347825</v>
      </c>
      <c r="H306" s="6">
        <f t="shared" si="169"/>
        <v>109.27152317880794</v>
      </c>
      <c r="I306" s="6">
        <f t="shared" si="169"/>
        <v>415.21739130434787</v>
      </c>
      <c r="J306" s="6">
        <f t="shared" si="169"/>
        <v>505.90551181102359</v>
      </c>
      <c r="K306" s="6">
        <f t="shared" si="169"/>
        <v>392.53731343283579</v>
      </c>
      <c r="L306" s="6">
        <f t="shared" si="169"/>
        <v>251.32275132275134</v>
      </c>
      <c r="M306" s="6"/>
      <c r="N306" s="6">
        <f t="shared" si="169"/>
        <v>237.84810126582278</v>
      </c>
      <c r="O306" s="6">
        <f t="shared" si="169"/>
        <v>89.333333333333343</v>
      </c>
      <c r="P306" s="6">
        <f t="shared" si="169"/>
        <v>249.4969818913481</v>
      </c>
      <c r="Q306" s="6">
        <f t="shared" si="169"/>
        <v>120.06172839506172</v>
      </c>
      <c r="R306" s="6">
        <f t="shared" si="169"/>
        <v>100.71258907363421</v>
      </c>
      <c r="S306" s="6">
        <f t="shared" si="169"/>
        <v>100.88105726872246</v>
      </c>
      <c r="T306" s="6">
        <f t="shared" si="169"/>
        <v>55.203252032520325</v>
      </c>
      <c r="U306" s="6">
        <f t="shared" si="169"/>
        <v>7.0253164556962027</v>
      </c>
      <c r="V306" s="6"/>
      <c r="W306" s="6">
        <f t="shared" si="169"/>
        <v>31.25</v>
      </c>
      <c r="X306" s="6"/>
      <c r="Y306" s="6">
        <f t="shared" si="169"/>
        <v>13.056379821958457</v>
      </c>
      <c r="Z306" s="6"/>
      <c r="AA306" s="6"/>
      <c r="AB306" s="6"/>
      <c r="AC306" s="6">
        <f t="shared" si="169"/>
        <v>8.3815028901734117</v>
      </c>
      <c r="AD306" s="6">
        <f t="shared" si="169"/>
        <v>10.925925925925926</v>
      </c>
    </row>
    <row r="307" spans="1:30">
      <c r="A307" t="s">
        <v>115</v>
      </c>
      <c r="B307" s="6">
        <f t="shared" ref="B307:AD307" si="170">B146/B$5</f>
        <v>61624.999999999993</v>
      </c>
      <c r="C307" s="6">
        <f t="shared" si="170"/>
        <v>1129.1028446389496</v>
      </c>
      <c r="D307" s="6">
        <f t="shared" si="170"/>
        <v>805.11811023622045</v>
      </c>
      <c r="E307" s="6">
        <f t="shared" si="170"/>
        <v>1725.2396166134185</v>
      </c>
      <c r="F307" s="6">
        <f t="shared" si="170"/>
        <v>1375.7225433526012</v>
      </c>
      <c r="G307" s="6">
        <f t="shared" si="170"/>
        <v>93.695652173913047</v>
      </c>
      <c r="H307" s="6">
        <f t="shared" si="170"/>
        <v>108.94039735099338</v>
      </c>
      <c r="I307" s="6">
        <f t="shared" si="170"/>
        <v>365.6521739130435</v>
      </c>
      <c r="J307" s="6">
        <f t="shared" si="170"/>
        <v>549.2125984251968</v>
      </c>
      <c r="K307" s="6">
        <f t="shared" si="170"/>
        <v>392.53731343283579</v>
      </c>
      <c r="L307" s="6">
        <f t="shared" si="170"/>
        <v>888.88888888888891</v>
      </c>
      <c r="M307" s="6">
        <f t="shared" si="170"/>
        <v>315.27093596059109</v>
      </c>
      <c r="N307" s="6">
        <f t="shared" si="170"/>
        <v>202.53164556962025</v>
      </c>
      <c r="O307" s="6">
        <f t="shared" si="170"/>
        <v>93.333333333333329</v>
      </c>
      <c r="P307" s="6">
        <f t="shared" si="170"/>
        <v>235.41247484909456</v>
      </c>
      <c r="Q307" s="6">
        <f t="shared" si="170"/>
        <v>126.23456790123456</v>
      </c>
      <c r="R307" s="6">
        <f t="shared" si="170"/>
        <v>61.63895486935867</v>
      </c>
      <c r="S307" s="6">
        <f t="shared" si="170"/>
        <v>53.303964757709245</v>
      </c>
      <c r="T307" s="6">
        <f t="shared" si="170"/>
        <v>67.317073170731703</v>
      </c>
      <c r="U307" s="6">
        <f t="shared" si="170"/>
        <v>6.8354430379746836</v>
      </c>
      <c r="V307" s="6">
        <f t="shared" si="170"/>
        <v>66.666666666666671</v>
      </c>
      <c r="W307" s="6">
        <f t="shared" si="170"/>
        <v>39.75</v>
      </c>
      <c r="X307" s="6">
        <f t="shared" si="170"/>
        <v>24.814814814814813</v>
      </c>
      <c r="Y307" s="6">
        <f t="shared" si="170"/>
        <v>15.608308605341247</v>
      </c>
      <c r="Z307" s="6">
        <f t="shared" si="170"/>
        <v>15.950413223140496</v>
      </c>
      <c r="AA307" s="6">
        <f t="shared" si="170"/>
        <v>13.092485549132949</v>
      </c>
      <c r="AB307" s="6">
        <f t="shared" si="170"/>
        <v>9.8148148148148149</v>
      </c>
      <c r="AC307" s="6">
        <f t="shared" si="170"/>
        <v>8.2369942196531802</v>
      </c>
      <c r="AD307" s="6">
        <f t="shared" si="170"/>
        <v>6.4629629629629628</v>
      </c>
    </row>
    <row r="308" spans="1:30">
      <c r="A308" t="s">
        <v>115</v>
      </c>
      <c r="B308" s="6">
        <f t="shared" ref="B308:AD308" si="171">B147/B$5</f>
        <v>171875</v>
      </c>
      <c r="C308" s="6">
        <f t="shared" si="171"/>
        <v>1074.3982494529539</v>
      </c>
      <c r="D308" s="6">
        <f t="shared" si="171"/>
        <v>830.3149606299213</v>
      </c>
      <c r="E308" s="6">
        <f t="shared" si="171"/>
        <v>1853.035143769968</v>
      </c>
      <c r="F308" s="6">
        <f t="shared" si="171"/>
        <v>1907.5144508670521</v>
      </c>
      <c r="G308" s="6">
        <f t="shared" si="171"/>
        <v>97.826086956521735</v>
      </c>
      <c r="H308" s="6">
        <f t="shared" si="171"/>
        <v>119.20529801324503</v>
      </c>
      <c r="I308" s="6">
        <f t="shared" si="171"/>
        <v>241.7391304347826</v>
      </c>
      <c r="J308" s="6">
        <f t="shared" si="171"/>
        <v>533.46456692913387</v>
      </c>
      <c r="K308" s="6">
        <f t="shared" si="171"/>
        <v>387.31343283582089</v>
      </c>
      <c r="L308" s="6">
        <f t="shared" si="171"/>
        <v>701.38888888888891</v>
      </c>
      <c r="M308" s="6"/>
      <c r="N308" s="6">
        <f t="shared" si="171"/>
        <v>244.1139240506329</v>
      </c>
      <c r="O308" s="6">
        <f t="shared" si="171"/>
        <v>79.333333333333329</v>
      </c>
      <c r="P308" s="6">
        <f t="shared" si="171"/>
        <v>230.38229376257544</v>
      </c>
      <c r="Q308" s="6">
        <f t="shared" si="171"/>
        <v>123.45679012345678</v>
      </c>
      <c r="R308" s="6">
        <f t="shared" si="171"/>
        <v>99.40617577197149</v>
      </c>
      <c r="S308" s="6">
        <f t="shared" si="171"/>
        <v>105.72687224669603</v>
      </c>
      <c r="T308" s="6">
        <f t="shared" si="171"/>
        <v>52.845528455284551</v>
      </c>
      <c r="U308" s="6">
        <f t="shared" si="171"/>
        <v>7.2784810126582276</v>
      </c>
      <c r="V308" s="6">
        <f t="shared" si="171"/>
        <v>60.879629629629633</v>
      </c>
      <c r="W308" s="6">
        <f t="shared" si="171"/>
        <v>31.25</v>
      </c>
      <c r="X308" s="6">
        <f t="shared" si="171"/>
        <v>23.333333333333332</v>
      </c>
      <c r="Y308" s="6">
        <f t="shared" si="171"/>
        <v>13.649851632047477</v>
      </c>
      <c r="Z308" s="6"/>
      <c r="AA308" s="6">
        <f t="shared" si="171"/>
        <v>12.716763005780349</v>
      </c>
      <c r="AB308" s="6"/>
      <c r="AC308" s="6">
        <f t="shared" si="171"/>
        <v>7.514450867052024</v>
      </c>
      <c r="AD308" s="6">
        <f t="shared" si="171"/>
        <v>7.4074074074074083</v>
      </c>
    </row>
    <row r="309" spans="1:30">
      <c r="A309" t="s">
        <v>115</v>
      </c>
      <c r="B309" s="6">
        <f t="shared" ref="B309:AD309" si="172">B148/B$5</f>
        <v>171875</v>
      </c>
      <c r="C309" s="6">
        <f t="shared" si="172"/>
        <v>1170.6783369803063</v>
      </c>
      <c r="D309" s="6">
        <f t="shared" si="172"/>
        <v>824.6062992125984</v>
      </c>
      <c r="E309" s="6">
        <f t="shared" si="172"/>
        <v>1789.1373801916932</v>
      </c>
      <c r="F309" s="6">
        <f t="shared" si="172"/>
        <v>1734.1040462427745</v>
      </c>
      <c r="G309" s="6">
        <f t="shared" si="172"/>
        <v>100</v>
      </c>
      <c r="H309" s="6">
        <f t="shared" si="172"/>
        <v>129.13907284768212</v>
      </c>
      <c r="I309" s="6">
        <f t="shared" si="172"/>
        <v>357.82608695652175</v>
      </c>
      <c r="J309" s="6">
        <f t="shared" si="172"/>
        <v>448.81889763779526</v>
      </c>
      <c r="K309" s="6">
        <f t="shared" si="172"/>
        <v>383.58208955223876</v>
      </c>
      <c r="L309" s="6">
        <f t="shared" si="172"/>
        <v>1298.6111111111113</v>
      </c>
      <c r="M309" s="6"/>
      <c r="N309" s="6">
        <f t="shared" si="172"/>
        <v>235.63291139240505</v>
      </c>
      <c r="O309" s="6">
        <f t="shared" si="172"/>
        <v>82</v>
      </c>
      <c r="P309" s="6">
        <f t="shared" si="172"/>
        <v>227.36418511066398</v>
      </c>
      <c r="Q309" s="6">
        <f t="shared" si="172"/>
        <v>117.28395061728395</v>
      </c>
      <c r="R309" s="6">
        <f t="shared" si="172"/>
        <v>96.674584323040378</v>
      </c>
      <c r="S309" s="6">
        <f t="shared" si="172"/>
        <v>110.13215859030836</v>
      </c>
      <c r="T309" s="6">
        <f t="shared" si="172"/>
        <v>51.219512195121951</v>
      </c>
      <c r="U309" s="6">
        <f t="shared" si="172"/>
        <v>7.0886075949367093</v>
      </c>
      <c r="V309" s="6">
        <f t="shared" si="172"/>
        <v>58.796296296296291</v>
      </c>
      <c r="W309" s="6">
        <f t="shared" si="172"/>
        <v>31.25</v>
      </c>
      <c r="X309" s="6">
        <f t="shared" si="172"/>
        <v>22.592592592592588</v>
      </c>
      <c r="Y309" s="6">
        <f t="shared" si="172"/>
        <v>15.43026706231454</v>
      </c>
      <c r="Z309" s="6"/>
      <c r="AA309" s="6">
        <f t="shared" si="172"/>
        <v>12.427745664739884</v>
      </c>
      <c r="AB309" s="6"/>
      <c r="AC309" s="6">
        <f t="shared" si="172"/>
        <v>7.2254335260115612</v>
      </c>
      <c r="AD309" s="6">
        <f t="shared" si="172"/>
        <v>9.2592592592592595</v>
      </c>
    </row>
    <row r="310" spans="1:30">
      <c r="A310" t="s">
        <v>115</v>
      </c>
      <c r="B310" s="6"/>
      <c r="C310" s="6">
        <f t="shared" ref="C310:AD310" si="173">C149/C$5</f>
        <v>969.36542669584242</v>
      </c>
      <c r="D310" s="6">
        <f t="shared" si="173"/>
        <v>879.9212598425197</v>
      </c>
      <c r="E310" s="6">
        <f t="shared" si="173"/>
        <v>1996.8051118210863</v>
      </c>
      <c r="F310" s="6">
        <f t="shared" si="173"/>
        <v>2023.121387283237</v>
      </c>
      <c r="G310" s="6">
        <f t="shared" si="173"/>
        <v>100</v>
      </c>
      <c r="H310" s="6">
        <f t="shared" si="173"/>
        <v>0</v>
      </c>
      <c r="I310" s="6">
        <f t="shared" si="173"/>
        <v>198.69565217391306</v>
      </c>
      <c r="J310" s="6">
        <f t="shared" si="173"/>
        <v>559.05511811023621</v>
      </c>
      <c r="K310" s="6">
        <f t="shared" si="173"/>
        <v>396.26865671641787</v>
      </c>
      <c r="L310" s="6"/>
      <c r="M310" s="6">
        <f t="shared" si="173"/>
        <v>369.45812807881771</v>
      </c>
      <c r="N310" s="6">
        <f t="shared" si="173"/>
        <v>216.83544303797467</v>
      </c>
      <c r="O310" s="6">
        <f t="shared" si="173"/>
        <v>83.333333333333343</v>
      </c>
      <c r="P310" s="6">
        <f t="shared" si="173"/>
        <v>236.41851106639839</v>
      </c>
      <c r="Q310" s="6">
        <f t="shared" si="173"/>
        <v>138.88888888888889</v>
      </c>
      <c r="R310" s="6">
        <f t="shared" si="173"/>
        <v>103.08788598574822</v>
      </c>
      <c r="S310" s="6"/>
      <c r="T310" s="6">
        <f t="shared" si="173"/>
        <v>56.91056910569106</v>
      </c>
      <c r="U310" s="6">
        <f t="shared" si="173"/>
        <v>7.2151898734177209</v>
      </c>
      <c r="V310" s="6">
        <f t="shared" si="173"/>
        <v>71.759259259259267</v>
      </c>
      <c r="W310" s="6"/>
      <c r="X310" s="6">
        <f t="shared" si="173"/>
        <v>24.074074074074073</v>
      </c>
      <c r="Y310" s="6">
        <f t="shared" si="173"/>
        <v>12.166172106824925</v>
      </c>
      <c r="Z310" s="6"/>
      <c r="AA310" s="6">
        <f t="shared" si="173"/>
        <v>14.739884393063583</v>
      </c>
      <c r="AB310" s="6"/>
      <c r="AC310" s="6">
        <f t="shared" si="173"/>
        <v>7.8034682080924869</v>
      </c>
      <c r="AD310" s="6">
        <f t="shared" si="173"/>
        <v>7.4074074074074083</v>
      </c>
    </row>
    <row r="311" spans="1:30">
      <c r="A311" t="s">
        <v>115</v>
      </c>
      <c r="B311" s="6">
        <f t="shared" ref="B311:AD311" si="174">B150/B$5</f>
        <v>40562.5</v>
      </c>
      <c r="C311" s="6">
        <f t="shared" si="174"/>
        <v>1054.7045951859957</v>
      </c>
      <c r="D311" s="6">
        <f t="shared" si="174"/>
        <v>855.51181102362204</v>
      </c>
      <c r="E311" s="6">
        <f t="shared" si="174"/>
        <v>1964.8562300319488</v>
      </c>
      <c r="F311" s="6">
        <f t="shared" si="174"/>
        <v>1543.3526011560693</v>
      </c>
      <c r="G311" s="6">
        <f t="shared" si="174"/>
        <v>100</v>
      </c>
      <c r="H311" s="6">
        <f t="shared" si="174"/>
        <v>99.337748344370851</v>
      </c>
      <c r="I311" s="6">
        <f t="shared" si="174"/>
        <v>278.69565217391306</v>
      </c>
      <c r="J311" s="6">
        <f t="shared" si="174"/>
        <v>527.55905511811022</v>
      </c>
      <c r="K311" s="6">
        <f t="shared" si="174"/>
        <v>402.23880597014926</v>
      </c>
      <c r="L311" s="6">
        <f t="shared" si="174"/>
        <v>1034.7222222222224</v>
      </c>
      <c r="M311" s="6">
        <f t="shared" si="174"/>
        <v>302.46305418719209</v>
      </c>
      <c r="N311" s="6">
        <f t="shared" si="174"/>
        <v>231.20253164556962</v>
      </c>
      <c r="O311" s="6">
        <f t="shared" si="174"/>
        <v>82.666666666666671</v>
      </c>
      <c r="P311" s="6">
        <f t="shared" si="174"/>
        <v>226.35814889336015</v>
      </c>
      <c r="Q311" s="6">
        <f t="shared" si="174"/>
        <v>120.98765432098766</v>
      </c>
      <c r="R311" s="6">
        <f t="shared" si="174"/>
        <v>88.479809976247026</v>
      </c>
      <c r="S311" s="6">
        <f t="shared" si="174"/>
        <v>92.070484581497794</v>
      </c>
      <c r="T311" s="6">
        <f t="shared" si="174"/>
        <v>58.455284552845534</v>
      </c>
      <c r="U311" s="6">
        <f t="shared" si="174"/>
        <v>7.075949367088608</v>
      </c>
      <c r="V311" s="6">
        <f t="shared" si="174"/>
        <v>61.111111111111107</v>
      </c>
      <c r="W311" s="6">
        <f t="shared" si="174"/>
        <v>35</v>
      </c>
      <c r="X311" s="6">
        <f t="shared" si="174"/>
        <v>23.333333333333332</v>
      </c>
      <c r="Y311" s="6">
        <f t="shared" si="174"/>
        <v>13.946587537091988</v>
      </c>
      <c r="Z311" s="6">
        <f t="shared" si="174"/>
        <v>14.049586776859504</v>
      </c>
      <c r="AA311" s="6">
        <f t="shared" si="174"/>
        <v>10.982658959537572</v>
      </c>
      <c r="AB311" s="6">
        <f t="shared" si="174"/>
        <v>8.1481481481481488</v>
      </c>
      <c r="AC311" s="6">
        <f t="shared" si="174"/>
        <v>7.2254335260115612</v>
      </c>
      <c r="AD311" s="6">
        <f t="shared" si="174"/>
        <v>6.481481481481481</v>
      </c>
    </row>
    <row r="312" spans="1:30">
      <c r="A312" t="s">
        <v>115</v>
      </c>
      <c r="B312" s="6">
        <f t="shared" ref="B312:AD312" si="175">B151/B$5</f>
        <v>56124.999999999993</v>
      </c>
      <c r="C312" s="6">
        <f t="shared" si="175"/>
        <v>1262.5820568927788</v>
      </c>
      <c r="D312" s="6">
        <f t="shared" si="175"/>
        <v>726.96850393700788</v>
      </c>
      <c r="E312" s="6">
        <f t="shared" si="175"/>
        <v>2028.7539936102235</v>
      </c>
      <c r="F312" s="6">
        <f t="shared" si="175"/>
        <v>1601.1560693641618</v>
      </c>
      <c r="G312" s="6">
        <f t="shared" si="175"/>
        <v>106.52173913043478</v>
      </c>
      <c r="H312" s="6">
        <f t="shared" si="175"/>
        <v>102.64900662251655</v>
      </c>
      <c r="I312" s="6">
        <f t="shared" si="175"/>
        <v>338.69565217391306</v>
      </c>
      <c r="J312" s="6">
        <f t="shared" si="175"/>
        <v>549.2125984251968</v>
      </c>
      <c r="K312" s="6">
        <f t="shared" si="175"/>
        <v>420.8955223880597</v>
      </c>
      <c r="L312" s="6">
        <f t="shared" si="175"/>
        <v>1034.7222222222224</v>
      </c>
      <c r="M312" s="6">
        <f t="shared" si="175"/>
        <v>314.28571428571428</v>
      </c>
      <c r="N312" s="6">
        <f t="shared" si="175"/>
        <v>253.60759493670884</v>
      </c>
      <c r="O312" s="6">
        <f t="shared" si="175"/>
        <v>80</v>
      </c>
      <c r="P312" s="6">
        <f t="shared" si="175"/>
        <v>236.41851106639839</v>
      </c>
      <c r="Q312" s="6">
        <f t="shared" si="175"/>
        <v>126.5432098765432</v>
      </c>
      <c r="R312" s="6">
        <f t="shared" si="175"/>
        <v>78.028503562945374</v>
      </c>
      <c r="S312" s="6">
        <f t="shared" si="175"/>
        <v>95.594713656387654</v>
      </c>
      <c r="T312" s="6">
        <f t="shared" si="175"/>
        <v>62.113821138211378</v>
      </c>
      <c r="U312" s="6">
        <f t="shared" si="175"/>
        <v>7.0000000000000009</v>
      </c>
      <c r="V312" s="6">
        <f t="shared" si="175"/>
        <v>62.731481481481488</v>
      </c>
      <c r="W312" s="6">
        <f t="shared" si="175"/>
        <v>36.25</v>
      </c>
      <c r="X312" s="6">
        <f t="shared" si="175"/>
        <v>23.518518518518515</v>
      </c>
      <c r="Y312" s="6">
        <f t="shared" si="175"/>
        <v>13.353115727002967</v>
      </c>
      <c r="Z312" s="6">
        <f t="shared" si="175"/>
        <v>14.87603305785124</v>
      </c>
      <c r="AA312" s="6">
        <f t="shared" si="175"/>
        <v>11.271676300578035</v>
      </c>
      <c r="AB312" s="6">
        <f t="shared" si="175"/>
        <v>8.7037037037037042</v>
      </c>
      <c r="AC312" s="6">
        <f t="shared" si="175"/>
        <v>7.2254335260115612</v>
      </c>
      <c r="AD312" s="6">
        <f t="shared" si="175"/>
        <v>6.6666666666666661</v>
      </c>
    </row>
    <row r="313" spans="1:30" ht="16">
      <c r="A313" s="15" t="s">
        <v>120</v>
      </c>
      <c r="B313" s="6">
        <f t="shared" ref="B313:AD313" si="176">B152/B$5</f>
        <v>23875</v>
      </c>
      <c r="C313" s="6">
        <f t="shared" si="176"/>
        <v>870.8971553610503</v>
      </c>
      <c r="D313" s="6">
        <f t="shared" si="176"/>
        <v>131.69291338582676</v>
      </c>
      <c r="E313" s="6">
        <f t="shared" si="176"/>
        <v>490.41533546325877</v>
      </c>
      <c r="F313" s="6">
        <f t="shared" si="176"/>
        <v>461.27167630057806</v>
      </c>
      <c r="G313" s="6">
        <f t="shared" si="176"/>
        <v>25.65217391304348</v>
      </c>
      <c r="H313" s="6">
        <f t="shared" si="176"/>
        <v>26.821192052980134</v>
      </c>
      <c r="I313" s="6">
        <f t="shared" si="176"/>
        <v>356.95652173913049</v>
      </c>
      <c r="J313" s="6">
        <f t="shared" si="176"/>
        <v>171.06299212598427</v>
      </c>
      <c r="K313" s="6">
        <f t="shared" si="176"/>
        <v>146.26865671641789</v>
      </c>
      <c r="L313" s="6">
        <f t="shared" si="176"/>
        <v>201.38888888888891</v>
      </c>
      <c r="M313" s="6">
        <f t="shared" si="176"/>
        <v>114.28571428571428</v>
      </c>
      <c r="N313" s="6">
        <f t="shared" si="176"/>
        <v>84.810126582278471</v>
      </c>
      <c r="O313" s="6">
        <f t="shared" si="176"/>
        <v>22.666666666666668</v>
      </c>
      <c r="P313" s="6">
        <f t="shared" si="176"/>
        <v>89.738430583501014</v>
      </c>
      <c r="Q313" s="6">
        <f t="shared" si="176"/>
        <v>51.851851851851855</v>
      </c>
      <c r="R313" s="6">
        <f t="shared" si="176"/>
        <v>34.441805225653205</v>
      </c>
      <c r="S313" s="6">
        <f t="shared" si="176"/>
        <v>39.647577092511014</v>
      </c>
      <c r="T313" s="6">
        <f t="shared" si="176"/>
        <v>29.105691056910569</v>
      </c>
      <c r="U313" s="6">
        <f t="shared" si="176"/>
        <v>4.6835443037974684</v>
      </c>
      <c r="V313" s="6">
        <f t="shared" si="176"/>
        <v>27.777777777777779</v>
      </c>
      <c r="W313" s="6">
        <f t="shared" si="176"/>
        <v>19.625</v>
      </c>
      <c r="X313" s="6">
        <f t="shared" si="176"/>
        <v>14.037037037037036</v>
      </c>
      <c r="Y313" s="6">
        <f t="shared" si="176"/>
        <v>8.6943620178041545</v>
      </c>
      <c r="Z313" s="6">
        <f t="shared" si="176"/>
        <v>9.8347107438016526</v>
      </c>
      <c r="AA313" s="6">
        <f t="shared" si="176"/>
        <v>8.8150289017341041</v>
      </c>
      <c r="AB313" s="6">
        <f t="shared" si="176"/>
        <v>7.3703703703703711</v>
      </c>
      <c r="AC313" s="6">
        <f t="shared" si="176"/>
        <v>6.7630057803468207</v>
      </c>
      <c r="AD313" s="6">
        <f t="shared" si="176"/>
        <v>5.9074074074074074</v>
      </c>
    </row>
    <row r="314" spans="1:30" ht="16">
      <c r="A314" s="15" t="s">
        <v>120</v>
      </c>
      <c r="B314" s="6"/>
      <c r="C314" s="6">
        <f t="shared" ref="C314:AD314" si="177">C153/C$5</f>
        <v>1277.8993435448576</v>
      </c>
      <c r="D314" s="6">
        <f t="shared" si="177"/>
        <v>120.86614173228347</v>
      </c>
      <c r="E314" s="6">
        <f t="shared" si="177"/>
        <v>543.13099041533542</v>
      </c>
      <c r="F314" s="6"/>
      <c r="G314" s="6">
        <f t="shared" si="177"/>
        <v>28.260869565217391</v>
      </c>
      <c r="H314" s="6"/>
      <c r="I314" s="6">
        <f t="shared" si="177"/>
        <v>264.3478260869565</v>
      </c>
      <c r="J314" s="6">
        <f t="shared" si="177"/>
        <v>130.70866141732284</v>
      </c>
      <c r="K314" s="6">
        <f t="shared" si="177"/>
        <v>111.19402985074626</v>
      </c>
      <c r="L314" s="6">
        <f t="shared" si="177"/>
        <v>180.55555555555557</v>
      </c>
      <c r="M314" s="6">
        <f t="shared" si="177"/>
        <v>86.206896551724128</v>
      </c>
      <c r="N314" s="6">
        <f t="shared" si="177"/>
        <v>34.746835443037973</v>
      </c>
      <c r="O314" s="6">
        <f t="shared" si="177"/>
        <v>27.333333333333332</v>
      </c>
      <c r="P314" s="6">
        <f t="shared" si="177"/>
        <v>72.937625754527161</v>
      </c>
      <c r="Q314" s="6">
        <f t="shared" si="177"/>
        <v>45.370370370370367</v>
      </c>
      <c r="R314" s="6">
        <f t="shared" si="177"/>
        <v>39.311163895486935</v>
      </c>
      <c r="S314" s="6"/>
      <c r="T314" s="6">
        <f t="shared" si="177"/>
        <v>23.008130081300813</v>
      </c>
      <c r="U314" s="6">
        <f t="shared" si="177"/>
        <v>5.0632911392405067</v>
      </c>
      <c r="V314" s="6">
        <f t="shared" si="177"/>
        <v>27.083333333333332</v>
      </c>
      <c r="W314" s="6">
        <f t="shared" si="177"/>
        <v>16.875</v>
      </c>
      <c r="X314" s="6">
        <f t="shared" si="177"/>
        <v>12.055555555555554</v>
      </c>
      <c r="Y314" s="6">
        <f t="shared" si="177"/>
        <v>11.275964391691394</v>
      </c>
      <c r="Z314" s="6">
        <f t="shared" si="177"/>
        <v>8.677685950413224</v>
      </c>
      <c r="AA314" s="6">
        <f t="shared" si="177"/>
        <v>8.5549132947976876</v>
      </c>
      <c r="AB314" s="6">
        <f t="shared" si="177"/>
        <v>5</v>
      </c>
      <c r="AC314" s="6">
        <f t="shared" si="177"/>
        <v>5.404624277456648</v>
      </c>
      <c r="AD314" s="6">
        <f t="shared" si="177"/>
        <v>6.1111111111111116</v>
      </c>
    </row>
    <row r="315" spans="1:30" ht="16">
      <c r="A315" s="15" t="s">
        <v>120</v>
      </c>
      <c r="B315" s="6">
        <f t="shared" ref="B315:AC315" si="178">B154/B$5</f>
        <v>257500</v>
      </c>
      <c r="C315" s="6">
        <f t="shared" si="178"/>
        <v>1286.6520787746169</v>
      </c>
      <c r="D315" s="6">
        <f t="shared" si="178"/>
        <v>6.3582677165354324</v>
      </c>
      <c r="E315" s="6">
        <f t="shared" si="178"/>
        <v>119.80830670926517</v>
      </c>
      <c r="F315" s="6">
        <f t="shared" si="178"/>
        <v>693.6416184971099</v>
      </c>
      <c r="G315" s="6"/>
      <c r="H315" s="6">
        <f t="shared" si="178"/>
        <v>227.1523178807947</v>
      </c>
      <c r="I315" s="6">
        <f t="shared" si="178"/>
        <v>3252.173913043478</v>
      </c>
      <c r="J315" s="6">
        <f t="shared" si="178"/>
        <v>314.96062992125985</v>
      </c>
      <c r="K315" s="6"/>
      <c r="L315" s="6">
        <f t="shared" si="178"/>
        <v>140.97222222222223</v>
      </c>
      <c r="M315" s="6">
        <f t="shared" si="178"/>
        <v>5763.5467980295562</v>
      </c>
      <c r="N315" s="6"/>
      <c r="O315" s="6">
        <f t="shared" si="178"/>
        <v>5646.666666666667</v>
      </c>
      <c r="P315" s="6">
        <f t="shared" si="178"/>
        <v>17.203219315895375</v>
      </c>
      <c r="Q315" s="6">
        <f t="shared" si="178"/>
        <v>1009.2592592592592</v>
      </c>
      <c r="R315" s="6"/>
      <c r="S315" s="6">
        <f t="shared" si="178"/>
        <v>14.669603524229075</v>
      </c>
      <c r="T315" s="6">
        <f t="shared" si="178"/>
        <v>5.2845528455284558</v>
      </c>
      <c r="U315" s="6">
        <f t="shared" si="178"/>
        <v>82.278481012658233</v>
      </c>
      <c r="V315" s="6">
        <f t="shared" si="178"/>
        <v>3.4722222222222223</v>
      </c>
      <c r="W315" s="6">
        <f t="shared" si="178"/>
        <v>95</v>
      </c>
      <c r="X315" s="6">
        <f t="shared" si="178"/>
        <v>64.81481481481481</v>
      </c>
      <c r="Y315" s="6">
        <f t="shared" si="178"/>
        <v>0.35311572700296734</v>
      </c>
      <c r="Z315" s="6">
        <f t="shared" si="178"/>
        <v>25.619834710743802</v>
      </c>
      <c r="AA315" s="6">
        <f t="shared" si="178"/>
        <v>1.1560693641618498</v>
      </c>
      <c r="AB315" s="6">
        <f t="shared" si="178"/>
        <v>40.740740740740748</v>
      </c>
      <c r="AC315" s="6">
        <f t="shared" si="178"/>
        <v>0.89595375722543358</v>
      </c>
      <c r="AD315" s="6"/>
    </row>
    <row r="316" spans="1:30" ht="16">
      <c r="A316" s="15" t="s">
        <v>120</v>
      </c>
      <c r="B316" s="6">
        <f t="shared" ref="B316:AD316" si="179">B155/B$5</f>
        <v>23875</v>
      </c>
      <c r="C316" s="6">
        <f t="shared" si="179"/>
        <v>870.8971553610503</v>
      </c>
      <c r="D316" s="6">
        <f t="shared" si="179"/>
        <v>131.69291338582676</v>
      </c>
      <c r="E316" s="6">
        <f t="shared" si="179"/>
        <v>490.41533546325877</v>
      </c>
      <c r="F316" s="6">
        <f t="shared" si="179"/>
        <v>461.27167630057806</v>
      </c>
      <c r="G316" s="6">
        <f t="shared" si="179"/>
        <v>25.65217391304348</v>
      </c>
      <c r="H316" s="6">
        <f t="shared" si="179"/>
        <v>26.821192052980134</v>
      </c>
      <c r="I316" s="6">
        <f t="shared" si="179"/>
        <v>356.95652173913049</v>
      </c>
      <c r="J316" s="6">
        <f t="shared" si="179"/>
        <v>171.06299212598427</v>
      </c>
      <c r="K316" s="6">
        <f t="shared" si="179"/>
        <v>146.26865671641789</v>
      </c>
      <c r="L316" s="6">
        <f t="shared" si="179"/>
        <v>201.38888888888891</v>
      </c>
      <c r="M316" s="6">
        <f t="shared" si="179"/>
        <v>114.28571428571428</v>
      </c>
      <c r="N316" s="6">
        <f t="shared" si="179"/>
        <v>84.810126582278471</v>
      </c>
      <c r="O316" s="6">
        <f t="shared" si="179"/>
        <v>22.666666666666668</v>
      </c>
      <c r="P316" s="6">
        <f t="shared" si="179"/>
        <v>89.738430583501014</v>
      </c>
      <c r="Q316" s="6">
        <f t="shared" si="179"/>
        <v>51.851851851851855</v>
      </c>
      <c r="R316" s="6">
        <f t="shared" si="179"/>
        <v>34.441805225653205</v>
      </c>
      <c r="S316" s="6">
        <f t="shared" si="179"/>
        <v>39.647577092511014</v>
      </c>
      <c r="T316" s="6">
        <f t="shared" si="179"/>
        <v>29.105691056910569</v>
      </c>
      <c r="U316" s="6">
        <f t="shared" si="179"/>
        <v>4.6835443037974684</v>
      </c>
      <c r="V316" s="6">
        <f t="shared" si="179"/>
        <v>27.777777777777779</v>
      </c>
      <c r="W316" s="6">
        <f t="shared" si="179"/>
        <v>19.625</v>
      </c>
      <c r="X316" s="6">
        <f t="shared" si="179"/>
        <v>14.037037037037036</v>
      </c>
      <c r="Y316" s="6">
        <f t="shared" si="179"/>
        <v>8.6943620178041545</v>
      </c>
      <c r="Z316" s="6">
        <f t="shared" si="179"/>
        <v>9.8347107438016526</v>
      </c>
      <c r="AA316" s="6">
        <f t="shared" si="179"/>
        <v>8.8150289017341041</v>
      </c>
      <c r="AB316" s="6">
        <f t="shared" si="179"/>
        <v>7.3703703703703711</v>
      </c>
      <c r="AC316" s="6">
        <f t="shared" si="179"/>
        <v>6.7630057803468207</v>
      </c>
      <c r="AD316" s="6">
        <f t="shared" si="179"/>
        <v>5.9074074074074074</v>
      </c>
    </row>
    <row r="317" spans="1:30" ht="16">
      <c r="A317" s="15" t="s">
        <v>120</v>
      </c>
      <c r="B317" s="6"/>
      <c r="C317" s="6">
        <f t="shared" ref="C317:AD317" si="180">C156/C$5</f>
        <v>1277.8993435448576</v>
      </c>
      <c r="D317" s="6">
        <f t="shared" si="180"/>
        <v>120.86614173228347</v>
      </c>
      <c r="E317" s="6">
        <f t="shared" si="180"/>
        <v>543.13099041533542</v>
      </c>
      <c r="F317" s="6"/>
      <c r="G317" s="6">
        <f t="shared" si="180"/>
        <v>28.260869565217391</v>
      </c>
      <c r="H317" s="6"/>
      <c r="I317" s="6">
        <f t="shared" si="180"/>
        <v>264.3478260869565</v>
      </c>
      <c r="J317" s="6">
        <f t="shared" si="180"/>
        <v>130.70866141732284</v>
      </c>
      <c r="K317" s="6">
        <f t="shared" si="180"/>
        <v>111.19402985074626</v>
      </c>
      <c r="L317" s="6">
        <f t="shared" si="180"/>
        <v>180.55555555555557</v>
      </c>
      <c r="M317" s="6">
        <f t="shared" si="180"/>
        <v>86.206896551724128</v>
      </c>
      <c r="N317" s="6">
        <f t="shared" si="180"/>
        <v>34.746835443037973</v>
      </c>
      <c r="O317" s="6">
        <f t="shared" si="180"/>
        <v>27.333333333333332</v>
      </c>
      <c r="P317" s="6">
        <f t="shared" si="180"/>
        <v>72.937625754527161</v>
      </c>
      <c r="Q317" s="6">
        <f t="shared" si="180"/>
        <v>45.370370370370367</v>
      </c>
      <c r="R317" s="6">
        <f t="shared" si="180"/>
        <v>39.311163895486935</v>
      </c>
      <c r="S317" s="6"/>
      <c r="T317" s="6">
        <f t="shared" si="180"/>
        <v>23.008130081300813</v>
      </c>
      <c r="U317" s="6">
        <f t="shared" si="180"/>
        <v>5.0632911392405067</v>
      </c>
      <c r="V317" s="6">
        <f t="shared" si="180"/>
        <v>27.083333333333332</v>
      </c>
      <c r="W317" s="6">
        <f t="shared" si="180"/>
        <v>16.875</v>
      </c>
      <c r="X317" s="6">
        <f t="shared" si="180"/>
        <v>12.055555555555554</v>
      </c>
      <c r="Y317" s="6">
        <f t="shared" si="180"/>
        <v>11.275964391691394</v>
      </c>
      <c r="Z317" s="6">
        <f t="shared" si="180"/>
        <v>8.677685950413224</v>
      </c>
      <c r="AA317" s="6">
        <f t="shared" si="180"/>
        <v>8.5549132947976876</v>
      </c>
      <c r="AB317" s="6">
        <f t="shared" si="180"/>
        <v>5</v>
      </c>
      <c r="AC317" s="6">
        <f t="shared" si="180"/>
        <v>5.404624277456648</v>
      </c>
      <c r="AD317" s="6">
        <f t="shared" si="180"/>
        <v>6.1111111111111116</v>
      </c>
    </row>
    <row r="318" spans="1:30" ht="16">
      <c r="A318" s="15" t="s">
        <v>120</v>
      </c>
      <c r="B318" s="6"/>
      <c r="C318" s="6">
        <f t="shared" ref="C318:AD318" si="181">C157/C$5</f>
        <v>901.53172866520788</v>
      </c>
      <c r="D318" s="6">
        <f t="shared" si="181"/>
        <v>115.74803149606299</v>
      </c>
      <c r="E318" s="6">
        <f t="shared" si="181"/>
        <v>515.9744408945686</v>
      </c>
      <c r="F318" s="6">
        <f t="shared" si="181"/>
        <v>433.52601156069363</v>
      </c>
      <c r="G318" s="6">
        <f t="shared" si="181"/>
        <v>26.086956521739129</v>
      </c>
      <c r="H318" s="6"/>
      <c r="I318" s="6">
        <f t="shared" si="181"/>
        <v>298.26086956521743</v>
      </c>
      <c r="J318" s="6">
        <f t="shared" si="181"/>
        <v>147.24409448818898</v>
      </c>
      <c r="K318" s="6">
        <f t="shared" si="181"/>
        <v>119.40298507462686</v>
      </c>
      <c r="L318" s="6"/>
      <c r="M318" s="6">
        <f t="shared" si="181"/>
        <v>100</v>
      </c>
      <c r="N318" s="6">
        <f t="shared" si="181"/>
        <v>74.050632911392398</v>
      </c>
      <c r="O318" s="6">
        <f t="shared" si="181"/>
        <v>28.666666666666668</v>
      </c>
      <c r="P318" s="6">
        <f t="shared" si="181"/>
        <v>85.211267605633807</v>
      </c>
      <c r="Q318" s="6">
        <f t="shared" si="181"/>
        <v>52.777777777777779</v>
      </c>
      <c r="R318" s="6">
        <f t="shared" si="181"/>
        <v>38.836104513064136</v>
      </c>
      <c r="S318" s="6"/>
      <c r="T318" s="6">
        <f t="shared" si="181"/>
        <v>27.073170731707318</v>
      </c>
      <c r="U318" s="6">
        <f t="shared" si="181"/>
        <v>4.1139240506329111</v>
      </c>
      <c r="V318" s="6">
        <f t="shared" si="181"/>
        <v>30.092592592592592</v>
      </c>
      <c r="W318" s="6">
        <f t="shared" si="181"/>
        <v>18.75</v>
      </c>
      <c r="X318" s="6">
        <f t="shared" si="181"/>
        <v>14.074074074074073</v>
      </c>
      <c r="Y318" s="6">
        <f t="shared" si="181"/>
        <v>10.385756676557863</v>
      </c>
      <c r="Z318" s="6">
        <f t="shared" si="181"/>
        <v>9.8347107438016526</v>
      </c>
      <c r="AA318" s="6">
        <f t="shared" si="181"/>
        <v>8.9595375722543356</v>
      </c>
      <c r="AB318" s="6">
        <f t="shared" si="181"/>
        <v>7.4074074074074083</v>
      </c>
      <c r="AC318" s="6">
        <f t="shared" si="181"/>
        <v>6.3583815028901745</v>
      </c>
      <c r="AD318" s="6">
        <f t="shared" si="181"/>
        <v>5.7407407407407405</v>
      </c>
    </row>
    <row r="319" spans="1:30" ht="16">
      <c r="A319" s="15" t="s">
        <v>120</v>
      </c>
      <c r="B319" s="6"/>
      <c r="C319" s="6">
        <f t="shared" ref="C319:AD319" si="182">C158/C$5</f>
        <v>717.7242888402626</v>
      </c>
      <c r="D319" s="6">
        <f t="shared" si="182"/>
        <v>167.51968503937007</v>
      </c>
      <c r="E319" s="6">
        <f t="shared" si="182"/>
        <v>399.36102236421721</v>
      </c>
      <c r="F319" s="6">
        <f t="shared" si="182"/>
        <v>343.93063583815029</v>
      </c>
      <c r="G319" s="6">
        <f t="shared" si="182"/>
        <v>26.086956521739129</v>
      </c>
      <c r="H319" s="6">
        <f t="shared" si="182"/>
        <v>24.172185430463575</v>
      </c>
      <c r="I319" s="6">
        <f t="shared" si="182"/>
        <v>204.34782608695653</v>
      </c>
      <c r="J319" s="6">
        <f t="shared" si="182"/>
        <v>97.637795275590548</v>
      </c>
      <c r="K319" s="6">
        <f t="shared" si="182"/>
        <v>85.820895522388057</v>
      </c>
      <c r="L319" s="6">
        <f t="shared" si="182"/>
        <v>145.83333333333334</v>
      </c>
      <c r="M319" s="6">
        <f t="shared" si="182"/>
        <v>66.995073891625609</v>
      </c>
      <c r="N319" s="6">
        <f t="shared" si="182"/>
        <v>57.974683544303794</v>
      </c>
      <c r="O319" s="6">
        <f t="shared" si="182"/>
        <v>22.666666666666668</v>
      </c>
      <c r="P319" s="6">
        <f t="shared" si="182"/>
        <v>58.651911468812877</v>
      </c>
      <c r="Q319" s="6">
        <f t="shared" si="182"/>
        <v>33.333333333333336</v>
      </c>
      <c r="R319" s="6">
        <f t="shared" si="182"/>
        <v>33.016627078384801</v>
      </c>
      <c r="S319" s="6">
        <f t="shared" si="182"/>
        <v>29.074889867841406</v>
      </c>
      <c r="T319" s="6">
        <f t="shared" si="182"/>
        <v>16.585365853658537</v>
      </c>
      <c r="U319" s="6">
        <f t="shared" si="182"/>
        <v>3.9873417721518987</v>
      </c>
      <c r="V319" s="6">
        <f t="shared" si="182"/>
        <v>20.763888888888889</v>
      </c>
      <c r="W319" s="6">
        <f t="shared" si="182"/>
        <v>13.125</v>
      </c>
      <c r="X319" s="6">
        <f t="shared" si="182"/>
        <v>10.537037037037036</v>
      </c>
      <c r="Y319" s="6">
        <f t="shared" si="182"/>
        <v>7.1216617210682491</v>
      </c>
      <c r="Z319" s="6">
        <f t="shared" si="182"/>
        <v>7.8512396694214877</v>
      </c>
      <c r="AA319" s="6">
        <f t="shared" si="182"/>
        <v>7.8034682080924869</v>
      </c>
      <c r="AB319" s="6">
        <f t="shared" si="182"/>
        <v>6.1111111111111116</v>
      </c>
      <c r="AC319" s="6">
        <f t="shared" si="182"/>
        <v>6.1849710982658967</v>
      </c>
      <c r="AD319" s="6">
        <f t="shared" si="182"/>
        <v>5.7407407407407405</v>
      </c>
    </row>
    <row r="320" spans="1:30" ht="16">
      <c r="A320" s="15" t="s">
        <v>120</v>
      </c>
      <c r="B320" s="6"/>
      <c r="C320" s="6">
        <f t="shared" ref="C320:AD320" si="183">C159/C$5</f>
        <v>722.10065645514226</v>
      </c>
      <c r="D320" s="6">
        <f t="shared" si="183"/>
        <v>107.28346456692913</v>
      </c>
      <c r="E320" s="6">
        <f t="shared" si="183"/>
        <v>463.25878594249201</v>
      </c>
      <c r="F320" s="6">
        <f t="shared" si="183"/>
        <v>393.06358381502889</v>
      </c>
      <c r="G320" s="6">
        <f t="shared" si="183"/>
        <v>26.086956521739129</v>
      </c>
      <c r="H320" s="6">
        <f t="shared" si="183"/>
        <v>24.834437086092713</v>
      </c>
      <c r="I320" s="6">
        <f t="shared" si="183"/>
        <v>203.04347826086956</v>
      </c>
      <c r="J320" s="6">
        <f t="shared" si="183"/>
        <v>107.67716535433071</v>
      </c>
      <c r="K320" s="6">
        <f t="shared" si="183"/>
        <v>96.268656716417908</v>
      </c>
      <c r="L320" s="6">
        <f t="shared" si="183"/>
        <v>159.72222222222223</v>
      </c>
      <c r="M320" s="6">
        <f t="shared" si="183"/>
        <v>75.369458128078819</v>
      </c>
      <c r="N320" s="6">
        <f t="shared" si="183"/>
        <v>73.037974683544306</v>
      </c>
      <c r="O320" s="6">
        <f t="shared" si="183"/>
        <v>29.333333333333336</v>
      </c>
      <c r="P320" s="6">
        <f t="shared" si="183"/>
        <v>66.398390342052309</v>
      </c>
      <c r="Q320" s="6">
        <f t="shared" si="183"/>
        <v>38.271604938271608</v>
      </c>
      <c r="R320" s="6">
        <f t="shared" si="183"/>
        <v>36.342042755344416</v>
      </c>
      <c r="S320" s="6">
        <f t="shared" si="183"/>
        <v>31.497797356828194</v>
      </c>
      <c r="T320" s="6">
        <f t="shared" si="183"/>
        <v>18.699186991869919</v>
      </c>
      <c r="U320" s="6">
        <f t="shared" si="183"/>
        <v>4.367088607594936</v>
      </c>
      <c r="V320" s="6">
        <f t="shared" si="183"/>
        <v>22.430555555555554</v>
      </c>
      <c r="W320" s="6">
        <f t="shared" si="183"/>
        <v>14.124999999999998</v>
      </c>
      <c r="X320" s="6">
        <f t="shared" si="183"/>
        <v>10.944444444444445</v>
      </c>
      <c r="Y320" s="6">
        <f t="shared" si="183"/>
        <v>6.8249258160237387</v>
      </c>
      <c r="Z320" s="6">
        <f t="shared" si="183"/>
        <v>7.8512396694214877</v>
      </c>
      <c r="AA320" s="6">
        <f t="shared" si="183"/>
        <v>7.4566473988439315</v>
      </c>
      <c r="AB320" s="6">
        <f t="shared" si="183"/>
        <v>5.9259259259259265</v>
      </c>
      <c r="AC320" s="6">
        <f t="shared" si="183"/>
        <v>5.4913294797687859</v>
      </c>
      <c r="AD320" s="6">
        <f t="shared" si="183"/>
        <v>5.3703703703703702</v>
      </c>
    </row>
    <row r="321" spans="1:30" ht="16">
      <c r="A321" s="15" t="s">
        <v>120</v>
      </c>
      <c r="B321" s="6">
        <f t="shared" ref="B321:AD321" si="184">B160/B$5</f>
        <v>23875</v>
      </c>
      <c r="C321" s="6">
        <f t="shared" si="184"/>
        <v>1028.4463894967178</v>
      </c>
      <c r="D321" s="6">
        <f t="shared" si="184"/>
        <v>127.16535433070867</v>
      </c>
      <c r="E321" s="6">
        <f t="shared" si="184"/>
        <v>608.62619808306704</v>
      </c>
      <c r="F321" s="6">
        <f t="shared" si="184"/>
        <v>294.79768786127164</v>
      </c>
      <c r="G321" s="6">
        <f t="shared" si="184"/>
        <v>30.434782608695652</v>
      </c>
      <c r="H321" s="6">
        <f t="shared" si="184"/>
        <v>29.801324503311257</v>
      </c>
      <c r="I321" s="6">
        <f t="shared" si="184"/>
        <v>328.26086956521738</v>
      </c>
      <c r="J321" s="6">
        <f t="shared" si="184"/>
        <v>163.97637795275591</v>
      </c>
      <c r="K321" s="6">
        <f t="shared" si="184"/>
        <v>139.55223880597015</v>
      </c>
      <c r="L321" s="6">
        <f t="shared" si="184"/>
        <v>194.44444444444446</v>
      </c>
      <c r="M321" s="6">
        <f t="shared" si="184"/>
        <v>114.28571428571428</v>
      </c>
      <c r="N321" s="6">
        <f t="shared" si="184"/>
        <v>110.37974683544303</v>
      </c>
      <c r="O321" s="6">
        <f t="shared" si="184"/>
        <v>26.000000000000004</v>
      </c>
      <c r="P321" s="6">
        <f t="shared" si="184"/>
        <v>90.945674044265601</v>
      </c>
      <c r="Q321" s="6">
        <f t="shared" si="184"/>
        <v>54.320987654320987</v>
      </c>
      <c r="R321" s="6">
        <f t="shared" si="184"/>
        <v>37.173396674584325</v>
      </c>
      <c r="S321" s="6">
        <f t="shared" si="184"/>
        <v>37.885462555066077</v>
      </c>
      <c r="T321" s="6">
        <f t="shared" si="184"/>
        <v>26.910569105691057</v>
      </c>
      <c r="U321" s="6">
        <f t="shared" si="184"/>
        <v>4.6139240506329111</v>
      </c>
      <c r="V321" s="6">
        <f t="shared" si="184"/>
        <v>27.777777777777779</v>
      </c>
      <c r="W321" s="6">
        <f t="shared" si="184"/>
        <v>18.75</v>
      </c>
      <c r="X321" s="6">
        <f t="shared" si="184"/>
        <v>14.25925925925926</v>
      </c>
      <c r="Y321" s="6">
        <f t="shared" si="184"/>
        <v>8.9020771513353107</v>
      </c>
      <c r="Z321" s="6">
        <f t="shared" si="184"/>
        <v>9.9173553719008272</v>
      </c>
      <c r="AA321" s="6">
        <f t="shared" si="184"/>
        <v>8.9595375722543356</v>
      </c>
      <c r="AB321" s="6">
        <f t="shared" si="184"/>
        <v>7.2222222222222223</v>
      </c>
      <c r="AC321" s="6">
        <f t="shared" si="184"/>
        <v>6.3583815028901745</v>
      </c>
      <c r="AD321" s="6">
        <f t="shared" si="184"/>
        <v>5.9259259259259265</v>
      </c>
    </row>
    <row r="322" spans="1:30" ht="16">
      <c r="A322" s="15" t="s">
        <v>120</v>
      </c>
      <c r="B322" s="6">
        <f t="shared" ref="B322:AD322" si="185">B161/B$5</f>
        <v>21812.499999999996</v>
      </c>
      <c r="C322" s="6">
        <f t="shared" si="185"/>
        <v>1061.2691466083152</v>
      </c>
      <c r="D322" s="6">
        <f t="shared" si="185"/>
        <v>135.62992125984252</v>
      </c>
      <c r="E322" s="6">
        <f t="shared" si="185"/>
        <v>616.6134185303514</v>
      </c>
      <c r="F322" s="6">
        <f t="shared" si="185"/>
        <v>566.47398843930637</v>
      </c>
      <c r="G322" s="6">
        <f t="shared" si="185"/>
        <v>32.608695652173914</v>
      </c>
      <c r="H322" s="6">
        <f t="shared" si="185"/>
        <v>23.178807947019866</v>
      </c>
      <c r="I322" s="6">
        <f t="shared" si="185"/>
        <v>315.6521739130435</v>
      </c>
      <c r="J322" s="6">
        <f t="shared" si="185"/>
        <v>167.1259842519685</v>
      </c>
      <c r="K322" s="6">
        <f t="shared" si="185"/>
        <v>141.79104477611941</v>
      </c>
      <c r="L322" s="6">
        <f t="shared" si="185"/>
        <v>208.33333333333334</v>
      </c>
      <c r="M322" s="6">
        <f t="shared" si="185"/>
        <v>116.74876847290639</v>
      </c>
      <c r="N322" s="6">
        <f t="shared" si="185"/>
        <v>111.89873417721519</v>
      </c>
      <c r="O322" s="6">
        <f t="shared" si="185"/>
        <v>26.666666666666668</v>
      </c>
      <c r="P322" s="6">
        <f t="shared" si="185"/>
        <v>93.561368209255534</v>
      </c>
      <c r="Q322" s="6">
        <f t="shared" si="185"/>
        <v>55.246913580246904</v>
      </c>
      <c r="R322" s="6">
        <f t="shared" si="185"/>
        <v>41.923990498812351</v>
      </c>
      <c r="S322" s="6">
        <f t="shared" si="185"/>
        <v>38.766519823788549</v>
      </c>
      <c r="T322" s="6">
        <f t="shared" si="185"/>
        <v>28.130081300813007</v>
      </c>
      <c r="U322" s="6">
        <f t="shared" si="185"/>
        <v>4.7215189873417724</v>
      </c>
      <c r="V322" s="6">
        <f t="shared" si="185"/>
        <v>28.24074074074074</v>
      </c>
      <c r="W322" s="6">
        <f t="shared" si="185"/>
        <v>20</v>
      </c>
      <c r="X322" s="6">
        <f t="shared" si="185"/>
        <v>14.25925925925926</v>
      </c>
      <c r="Y322" s="6">
        <f t="shared" si="185"/>
        <v>8.9020771513353107</v>
      </c>
      <c r="Z322" s="6">
        <f t="shared" si="185"/>
        <v>10.743801652892563</v>
      </c>
      <c r="AA322" s="6">
        <f t="shared" si="185"/>
        <v>8.6705202312138727</v>
      </c>
      <c r="AB322" s="6">
        <f t="shared" si="185"/>
        <v>7.2222222222222223</v>
      </c>
      <c r="AC322" s="6">
        <f t="shared" si="185"/>
        <v>6.6473988439306355</v>
      </c>
      <c r="AD322" s="6">
        <f t="shared" si="185"/>
        <v>6.1111111111111116</v>
      </c>
    </row>
    <row r="323" spans="1:30" ht="16">
      <c r="A323" s="15" t="s">
        <v>120</v>
      </c>
      <c r="B323" s="6">
        <f t="shared" ref="B323:AD323" si="186">B162/B$5</f>
        <v>23875</v>
      </c>
      <c r="C323" s="6">
        <f t="shared" si="186"/>
        <v>1028.4463894967178</v>
      </c>
      <c r="D323" s="6">
        <f t="shared" si="186"/>
        <v>127.16535433070867</v>
      </c>
      <c r="E323" s="6">
        <f t="shared" si="186"/>
        <v>608.62619808306704</v>
      </c>
      <c r="F323" s="6">
        <f t="shared" si="186"/>
        <v>294.79768786127164</v>
      </c>
      <c r="G323" s="6">
        <f t="shared" si="186"/>
        <v>30.434782608695652</v>
      </c>
      <c r="H323" s="6">
        <f t="shared" si="186"/>
        <v>29.801324503311257</v>
      </c>
      <c r="I323" s="6">
        <f t="shared" si="186"/>
        <v>328.26086956521738</v>
      </c>
      <c r="J323" s="6">
        <f t="shared" si="186"/>
        <v>163.97637795275591</v>
      </c>
      <c r="K323" s="6">
        <f t="shared" si="186"/>
        <v>139.55223880597015</v>
      </c>
      <c r="L323" s="6">
        <f t="shared" si="186"/>
        <v>194.44444444444446</v>
      </c>
      <c r="M323" s="6">
        <f t="shared" si="186"/>
        <v>114.28571428571428</v>
      </c>
      <c r="N323" s="6">
        <f t="shared" si="186"/>
        <v>110.37974683544303</v>
      </c>
      <c r="O323" s="6">
        <f t="shared" si="186"/>
        <v>26.000000000000004</v>
      </c>
      <c r="P323" s="6">
        <f t="shared" si="186"/>
        <v>90.945674044265601</v>
      </c>
      <c r="Q323" s="6">
        <f t="shared" si="186"/>
        <v>54.320987654320987</v>
      </c>
      <c r="R323" s="6">
        <f t="shared" si="186"/>
        <v>37.173396674584325</v>
      </c>
      <c r="S323" s="6">
        <f t="shared" si="186"/>
        <v>37.885462555066077</v>
      </c>
      <c r="T323" s="6">
        <f t="shared" si="186"/>
        <v>26.910569105691057</v>
      </c>
      <c r="U323" s="6">
        <f t="shared" si="186"/>
        <v>4.6139240506329111</v>
      </c>
      <c r="V323" s="6">
        <f t="shared" si="186"/>
        <v>27.777777777777779</v>
      </c>
      <c r="W323" s="6">
        <f t="shared" si="186"/>
        <v>18.75</v>
      </c>
      <c r="X323" s="6">
        <f t="shared" si="186"/>
        <v>14.25925925925926</v>
      </c>
      <c r="Y323" s="6">
        <f t="shared" si="186"/>
        <v>8.9020771513353107</v>
      </c>
      <c r="Z323" s="6">
        <f t="shared" si="186"/>
        <v>9.9173553719008272</v>
      </c>
      <c r="AA323" s="6">
        <f t="shared" si="186"/>
        <v>8.9595375722543356</v>
      </c>
      <c r="AB323" s="6">
        <f t="shared" si="186"/>
        <v>7.2222222222222223</v>
      </c>
      <c r="AC323" s="6">
        <f t="shared" si="186"/>
        <v>6.3583815028901745</v>
      </c>
      <c r="AD323" s="6">
        <f t="shared" si="186"/>
        <v>5.9259259259259265</v>
      </c>
    </row>
    <row r="324" spans="1:30" ht="16">
      <c r="A324" s="15" t="s">
        <v>120</v>
      </c>
      <c r="B324" s="6">
        <f t="shared" ref="B324:AD324" si="187">B163/B$5</f>
        <v>21812.499999999996</v>
      </c>
      <c r="C324" s="6">
        <f t="shared" si="187"/>
        <v>1061.2691466083152</v>
      </c>
      <c r="D324" s="6">
        <f t="shared" si="187"/>
        <v>135.62992125984252</v>
      </c>
      <c r="E324" s="6">
        <f t="shared" si="187"/>
        <v>616.6134185303514</v>
      </c>
      <c r="F324" s="6">
        <f t="shared" si="187"/>
        <v>566.47398843930637</v>
      </c>
      <c r="G324" s="6">
        <f t="shared" si="187"/>
        <v>32.608695652173914</v>
      </c>
      <c r="H324" s="6">
        <f t="shared" si="187"/>
        <v>23.178807947019866</v>
      </c>
      <c r="I324" s="6">
        <f t="shared" si="187"/>
        <v>315.6521739130435</v>
      </c>
      <c r="J324" s="6">
        <f t="shared" si="187"/>
        <v>167.1259842519685</v>
      </c>
      <c r="K324" s="6">
        <f t="shared" si="187"/>
        <v>141.79104477611941</v>
      </c>
      <c r="L324" s="6">
        <f t="shared" si="187"/>
        <v>208.33333333333334</v>
      </c>
      <c r="M324" s="6">
        <f t="shared" si="187"/>
        <v>116.74876847290639</v>
      </c>
      <c r="N324" s="6">
        <f t="shared" si="187"/>
        <v>111.89873417721519</v>
      </c>
      <c r="O324" s="6">
        <f t="shared" si="187"/>
        <v>26.666666666666668</v>
      </c>
      <c r="P324" s="6">
        <f t="shared" si="187"/>
        <v>93.561368209255534</v>
      </c>
      <c r="Q324" s="6">
        <f t="shared" si="187"/>
        <v>55.246913580246904</v>
      </c>
      <c r="R324" s="6">
        <f t="shared" si="187"/>
        <v>41.923990498812351</v>
      </c>
      <c r="S324" s="6">
        <f t="shared" si="187"/>
        <v>38.766519823788549</v>
      </c>
      <c r="T324" s="6">
        <f t="shared" si="187"/>
        <v>28.130081300813007</v>
      </c>
      <c r="U324" s="6">
        <f t="shared" si="187"/>
        <v>4.7215189873417724</v>
      </c>
      <c r="V324" s="6">
        <f t="shared" si="187"/>
        <v>28.24074074074074</v>
      </c>
      <c r="W324" s="6">
        <f t="shared" si="187"/>
        <v>20</v>
      </c>
      <c r="X324" s="6">
        <f t="shared" si="187"/>
        <v>14.25925925925926</v>
      </c>
      <c r="Y324" s="6">
        <f t="shared" si="187"/>
        <v>8.9020771513353107</v>
      </c>
      <c r="Z324" s="6">
        <f t="shared" si="187"/>
        <v>10.743801652892563</v>
      </c>
      <c r="AA324" s="6">
        <f t="shared" si="187"/>
        <v>8.6705202312138727</v>
      </c>
      <c r="AB324" s="6">
        <f t="shared" si="187"/>
        <v>7.2222222222222223</v>
      </c>
      <c r="AC324" s="6">
        <f t="shared" si="187"/>
        <v>6.6473988439306355</v>
      </c>
      <c r="AD324" s="6">
        <f t="shared" si="187"/>
        <v>6.1111111111111116</v>
      </c>
    </row>
    <row r="325" spans="1:30" ht="16">
      <c r="A325" s="15" t="s">
        <v>120</v>
      </c>
      <c r="B325" s="6"/>
      <c r="C325" s="6">
        <f t="shared" ref="C325:AD325" si="188">C164/C$5</f>
        <v>310.72210065645515</v>
      </c>
      <c r="D325" s="6">
        <f t="shared" si="188"/>
        <v>381.88976377952753</v>
      </c>
      <c r="E325" s="6">
        <f t="shared" si="188"/>
        <v>1853.035143769968</v>
      </c>
      <c r="F325" s="6">
        <f t="shared" si="188"/>
        <v>1381.5028901734104</v>
      </c>
      <c r="G325" s="6">
        <f t="shared" si="188"/>
        <v>123.4782608695652</v>
      </c>
      <c r="H325" s="6">
        <f t="shared" si="188"/>
        <v>0</v>
      </c>
      <c r="I325" s="6">
        <f t="shared" si="188"/>
        <v>220</v>
      </c>
      <c r="J325" s="6">
        <f t="shared" si="188"/>
        <v>503.93700787401576</v>
      </c>
      <c r="K325" s="6">
        <f t="shared" si="188"/>
        <v>417.16417910447757</v>
      </c>
      <c r="L325" s="6"/>
      <c r="M325" s="6">
        <f t="shared" si="188"/>
        <v>345.32019704433492</v>
      </c>
      <c r="N325" s="6">
        <f t="shared" si="188"/>
        <v>117.72151898734177</v>
      </c>
      <c r="O325" s="6">
        <f t="shared" si="188"/>
        <v>96</v>
      </c>
      <c r="P325" s="6">
        <f t="shared" si="188"/>
        <v>293.76257545271631</v>
      </c>
      <c r="Q325" s="6">
        <f t="shared" si="188"/>
        <v>182.71604938271605</v>
      </c>
      <c r="R325" s="6">
        <f t="shared" si="188"/>
        <v>155.22565320665083</v>
      </c>
      <c r="S325" s="6"/>
      <c r="T325" s="6">
        <f t="shared" si="188"/>
        <v>89.430894308943095</v>
      </c>
      <c r="U325" s="6">
        <f t="shared" si="188"/>
        <v>15.949367088607595</v>
      </c>
      <c r="V325" s="6">
        <f t="shared" si="188"/>
        <v>107.4074074074074</v>
      </c>
      <c r="W325" s="6">
        <f t="shared" si="188"/>
        <v>67.5</v>
      </c>
      <c r="X325" s="6">
        <f t="shared" si="188"/>
        <v>48.888888888888886</v>
      </c>
      <c r="Y325" s="6">
        <f t="shared" si="188"/>
        <v>32.937685459940653</v>
      </c>
      <c r="Z325" s="6">
        <f t="shared" si="188"/>
        <v>33.388429752066116</v>
      </c>
      <c r="AA325" s="6">
        <f t="shared" si="188"/>
        <v>30.057803468208096</v>
      </c>
      <c r="AB325" s="6">
        <f t="shared" si="188"/>
        <v>22.222222222222221</v>
      </c>
      <c r="AC325" s="6">
        <f t="shared" si="188"/>
        <v>21.098265895953759</v>
      </c>
      <c r="AD325" s="6">
        <f t="shared" si="188"/>
        <v>18.518518518518519</v>
      </c>
    </row>
    <row r="326" spans="1:30" ht="16">
      <c r="A326" s="15" t="s">
        <v>120</v>
      </c>
      <c r="B326" s="6"/>
      <c r="C326" s="6">
        <f t="shared" ref="C326:AD326" si="189">C165/C$5</f>
        <v>459.95623632385116</v>
      </c>
      <c r="D326" s="6">
        <f t="shared" si="189"/>
        <v>395.57086614173227</v>
      </c>
      <c r="E326" s="6">
        <f t="shared" si="189"/>
        <v>2174.1214057507987</v>
      </c>
      <c r="F326" s="6">
        <f t="shared" si="189"/>
        <v>0</v>
      </c>
      <c r="G326" s="6">
        <f t="shared" si="189"/>
        <v>118.04347826086955</v>
      </c>
      <c r="H326" s="6">
        <f t="shared" si="189"/>
        <v>0</v>
      </c>
      <c r="I326" s="6">
        <f t="shared" si="189"/>
        <v>257.82608695652175</v>
      </c>
      <c r="J326" s="6">
        <f t="shared" si="189"/>
        <v>491.53543307086613</v>
      </c>
      <c r="K326" s="6">
        <f t="shared" si="189"/>
        <v>422.61194029850742</v>
      </c>
      <c r="L326" s="6">
        <f t="shared" si="189"/>
        <v>389.58333333333337</v>
      </c>
      <c r="M326" s="6"/>
      <c r="N326" s="6">
        <f t="shared" si="189"/>
        <v>137.27848101265823</v>
      </c>
      <c r="O326" s="6">
        <f t="shared" si="189"/>
        <v>81.333333333333329</v>
      </c>
      <c r="P326" s="6">
        <f t="shared" si="189"/>
        <v>286.82092555331997</v>
      </c>
      <c r="Q326" s="6">
        <f t="shared" si="189"/>
        <v>163.88888888888889</v>
      </c>
      <c r="R326" s="6">
        <f t="shared" si="189"/>
        <v>128.95486935866984</v>
      </c>
      <c r="S326" s="6"/>
      <c r="T326" s="6">
        <f t="shared" si="189"/>
        <v>73.170731707317074</v>
      </c>
      <c r="U326" s="6">
        <f t="shared" si="189"/>
        <v>14.177215189873419</v>
      </c>
      <c r="V326" s="6">
        <f t="shared" si="189"/>
        <v>93.287037037037038</v>
      </c>
      <c r="W326" s="6">
        <f t="shared" si="189"/>
        <v>0</v>
      </c>
      <c r="X326" s="6">
        <f t="shared" si="189"/>
        <v>50.740740740740733</v>
      </c>
      <c r="Y326" s="6">
        <f t="shared" si="189"/>
        <v>30.207715133531156</v>
      </c>
      <c r="Z326" s="6">
        <f t="shared" si="189"/>
        <v>0</v>
      </c>
      <c r="AA326" s="6">
        <f t="shared" si="189"/>
        <v>33.526011560693647</v>
      </c>
      <c r="AB326" s="6">
        <f t="shared" si="189"/>
        <v>0</v>
      </c>
      <c r="AC326" s="6">
        <f t="shared" si="189"/>
        <v>25.144508670520231</v>
      </c>
      <c r="AD326" s="6">
        <f t="shared" si="189"/>
        <v>27.777777777777779</v>
      </c>
    </row>
    <row r="327" spans="1:30" ht="16">
      <c r="A327" s="15" t="s">
        <v>120</v>
      </c>
      <c r="B327" s="6">
        <f t="shared" ref="B327:AD327" si="190">B166/B$5</f>
        <v>5124.9999999999991</v>
      </c>
      <c r="C327" s="6">
        <f t="shared" si="190"/>
        <v>444.20131291028446</v>
      </c>
      <c r="D327" s="6">
        <f t="shared" si="190"/>
        <v>275.3937007874016</v>
      </c>
      <c r="E327" s="6">
        <f t="shared" si="190"/>
        <v>1597.4440894568688</v>
      </c>
      <c r="F327" s="6">
        <f t="shared" si="190"/>
        <v>1341.0404624277458</v>
      </c>
      <c r="G327" s="6">
        <f t="shared" si="190"/>
        <v>65.217391304347828</v>
      </c>
      <c r="H327" s="6">
        <f t="shared" si="190"/>
        <v>49.668874172185426</v>
      </c>
      <c r="I327" s="6">
        <f t="shared" si="190"/>
        <v>271.304347826087</v>
      </c>
      <c r="J327" s="6">
        <f t="shared" si="190"/>
        <v>433.07086614173227</v>
      </c>
      <c r="K327" s="6">
        <f t="shared" si="190"/>
        <v>371.64179104477608</v>
      </c>
      <c r="L327" s="6">
        <f t="shared" si="190"/>
        <v>395.83333333333337</v>
      </c>
      <c r="M327" s="6">
        <f t="shared" si="190"/>
        <v>300</v>
      </c>
      <c r="N327" s="6">
        <f t="shared" si="190"/>
        <v>143.03797468354429</v>
      </c>
      <c r="O327" s="6">
        <f t="shared" si="190"/>
        <v>102</v>
      </c>
      <c r="P327" s="6">
        <f t="shared" si="190"/>
        <v>246.47887323943661</v>
      </c>
      <c r="Q327" s="6">
        <f t="shared" si="190"/>
        <v>141.04938271604939</v>
      </c>
      <c r="R327" s="6">
        <f t="shared" si="190"/>
        <v>71.971496437054626</v>
      </c>
      <c r="S327" s="6">
        <f t="shared" si="190"/>
        <v>70.48458149779735</v>
      </c>
      <c r="T327" s="6">
        <f t="shared" si="190"/>
        <v>72.032520325203251</v>
      </c>
      <c r="U327" s="6">
        <f t="shared" si="190"/>
        <v>14.677215189873417</v>
      </c>
      <c r="V327" s="6">
        <f t="shared" si="190"/>
        <v>75.925925925925924</v>
      </c>
      <c r="W327" s="6">
        <f t="shared" si="190"/>
        <v>52.5</v>
      </c>
      <c r="X327" s="6">
        <f t="shared" si="190"/>
        <v>36.111111111111107</v>
      </c>
      <c r="Y327" s="6">
        <f t="shared" si="190"/>
        <v>23.73887240356083</v>
      </c>
      <c r="Z327" s="6">
        <f t="shared" si="190"/>
        <v>26.446280991735538</v>
      </c>
      <c r="AA327" s="6">
        <f t="shared" si="190"/>
        <v>22.543352601156069</v>
      </c>
      <c r="AB327" s="6">
        <f t="shared" si="190"/>
        <v>18.333333333333332</v>
      </c>
      <c r="AC327" s="6">
        <f t="shared" si="190"/>
        <v>16.184971098265898</v>
      </c>
      <c r="AD327" s="6">
        <f t="shared" si="190"/>
        <v>15.74074074074074</v>
      </c>
    </row>
  </sheetData>
  <pageMargins left="0.7" right="0.7" top="0.75" bottom="0.75" header="0.3" footer="0.3"/>
  <pageSetup paperSize="9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Foglio15"/>
  <dimension ref="A1:AD183"/>
  <sheetViews>
    <sheetView topLeftCell="A58" zoomScale="60" zoomScaleNormal="60" workbookViewId="0">
      <selection sqref="A1:O2"/>
    </sheetView>
  </sheetViews>
  <sheetFormatPr baseColWidth="10" defaultColWidth="8.83203125" defaultRowHeight="15"/>
  <cols>
    <col min="1" max="1" width="29.33203125" style="24" bestFit="1" customWidth="1"/>
    <col min="2" max="5" width="9" bestFit="1" customWidth="1"/>
    <col min="6" max="6" width="9.33203125" bestFit="1" customWidth="1"/>
    <col min="7" max="7" width="9" bestFit="1" customWidth="1"/>
    <col min="8" max="8" width="9.33203125" bestFit="1" customWidth="1"/>
    <col min="9" max="11" width="9" bestFit="1" customWidth="1"/>
    <col min="12" max="13" width="9.33203125" bestFit="1" customWidth="1"/>
    <col min="14" max="18" width="9" bestFit="1" customWidth="1"/>
    <col min="19" max="19" width="9.33203125" bestFit="1" customWidth="1"/>
    <col min="20" max="22" width="9" bestFit="1" customWidth="1"/>
    <col min="23" max="23" width="9.33203125" bestFit="1" customWidth="1"/>
    <col min="24" max="25" width="9" bestFit="1" customWidth="1"/>
    <col min="26" max="26" width="9.33203125" bestFit="1" customWidth="1"/>
    <col min="27" max="27" width="9" bestFit="1" customWidth="1"/>
    <col min="28" max="28" width="9.33203125" bestFit="1" customWidth="1"/>
    <col min="29" max="30" width="9" bestFit="1" customWidth="1"/>
  </cols>
  <sheetData>
    <row r="1" spans="1:30">
      <c r="A1" s="24" t="s">
        <v>194</v>
      </c>
      <c r="B1" t="s">
        <v>40</v>
      </c>
      <c r="C1" t="s">
        <v>37</v>
      </c>
      <c r="D1" t="s">
        <v>39</v>
      </c>
      <c r="E1" t="s">
        <v>68</v>
      </c>
      <c r="F1" t="s">
        <v>69</v>
      </c>
      <c r="G1" t="s">
        <v>50</v>
      </c>
      <c r="H1" t="s">
        <v>52</v>
      </c>
      <c r="I1" t="s">
        <v>28</v>
      </c>
      <c r="J1" t="s">
        <v>53</v>
      </c>
      <c r="K1" t="s">
        <v>54</v>
      </c>
      <c r="L1" t="s">
        <v>67</v>
      </c>
      <c r="M1" t="s">
        <v>55</v>
      </c>
      <c r="N1" t="s">
        <v>38</v>
      </c>
      <c r="O1" t="s">
        <v>29</v>
      </c>
      <c r="P1" t="s">
        <v>56</v>
      </c>
      <c r="Q1" t="s">
        <v>57</v>
      </c>
      <c r="R1" t="s">
        <v>49</v>
      </c>
      <c r="S1" t="s">
        <v>51</v>
      </c>
      <c r="T1" t="s">
        <v>58</v>
      </c>
      <c r="U1" t="s">
        <v>27</v>
      </c>
      <c r="V1" t="s">
        <v>59</v>
      </c>
      <c r="W1" t="s">
        <v>60</v>
      </c>
      <c r="X1" t="s">
        <v>61</v>
      </c>
      <c r="Y1" t="s">
        <v>48</v>
      </c>
      <c r="Z1" t="s">
        <v>62</v>
      </c>
      <c r="AA1" t="s">
        <v>63</v>
      </c>
      <c r="AB1" t="s">
        <v>64</v>
      </c>
      <c r="AC1" t="s">
        <v>65</v>
      </c>
      <c r="AD1" t="s">
        <v>66</v>
      </c>
    </row>
    <row r="2" spans="1:30">
      <c r="A2" s="24" t="s">
        <v>195</v>
      </c>
      <c r="B2">
        <v>1.6000000000000001E-3</v>
      </c>
      <c r="C2">
        <v>0.45700000000000002</v>
      </c>
      <c r="D2">
        <v>5.08</v>
      </c>
      <c r="E2">
        <v>6.2600000000000003E-2</v>
      </c>
      <c r="F2">
        <v>1.7299999999999999E-2</v>
      </c>
      <c r="G2">
        <v>0.46</v>
      </c>
      <c r="H2">
        <v>3.0200000000000001E-2</v>
      </c>
      <c r="I2">
        <v>2.3E-2</v>
      </c>
      <c r="J2">
        <v>0.50800000000000001</v>
      </c>
      <c r="K2">
        <v>1.34</v>
      </c>
      <c r="L2">
        <v>0.14399999999999999</v>
      </c>
      <c r="M2">
        <v>0.20300000000000001</v>
      </c>
      <c r="N2">
        <v>15.8</v>
      </c>
      <c r="O2">
        <v>1.4999999999999999E-2</v>
      </c>
      <c r="P2">
        <v>0.99399999999999999</v>
      </c>
      <c r="Q2">
        <v>0.32400000000000001</v>
      </c>
      <c r="R2">
        <v>8.42</v>
      </c>
      <c r="S2">
        <v>0.22700000000000001</v>
      </c>
      <c r="T2">
        <v>0.123</v>
      </c>
      <c r="U2">
        <v>0.158</v>
      </c>
      <c r="V2">
        <v>0.432</v>
      </c>
      <c r="W2">
        <v>0.08</v>
      </c>
      <c r="X2">
        <v>0.54</v>
      </c>
      <c r="Y2">
        <v>3.37</v>
      </c>
      <c r="Z2">
        <v>0.121</v>
      </c>
      <c r="AA2">
        <v>0.34599999999999997</v>
      </c>
      <c r="AB2">
        <v>5.3999999999999999E-2</v>
      </c>
      <c r="AC2">
        <v>0.34599999999999997</v>
      </c>
      <c r="AD2">
        <v>5.3999999999999999E-2</v>
      </c>
    </row>
    <row r="4" spans="1:30">
      <c r="A4" s="25" t="s">
        <v>196</v>
      </c>
    </row>
    <row r="5" spans="1:30">
      <c r="A5" s="24" t="s">
        <v>197</v>
      </c>
      <c r="B5" t="s">
        <v>40</v>
      </c>
      <c r="C5" t="s">
        <v>37</v>
      </c>
      <c r="D5" t="s">
        <v>39</v>
      </c>
      <c r="E5" t="s">
        <v>68</v>
      </c>
      <c r="F5" t="s">
        <v>69</v>
      </c>
      <c r="G5" t="s">
        <v>50</v>
      </c>
      <c r="H5" t="s">
        <v>52</v>
      </c>
      <c r="I5" t="s">
        <v>28</v>
      </c>
      <c r="J5" t="s">
        <v>53</v>
      </c>
      <c r="K5" t="s">
        <v>54</v>
      </c>
      <c r="L5" t="s">
        <v>67</v>
      </c>
      <c r="M5" t="s">
        <v>55</v>
      </c>
      <c r="N5" t="s">
        <v>38</v>
      </c>
      <c r="O5" t="s">
        <v>29</v>
      </c>
      <c r="P5" t="s">
        <v>56</v>
      </c>
      <c r="Q5" t="s">
        <v>57</v>
      </c>
      <c r="R5" t="s">
        <v>49</v>
      </c>
      <c r="S5" t="s">
        <v>51</v>
      </c>
      <c r="T5" t="s">
        <v>58</v>
      </c>
      <c r="U5" t="s">
        <v>27</v>
      </c>
      <c r="V5" t="s">
        <v>59</v>
      </c>
      <c r="W5" t="s">
        <v>60</v>
      </c>
      <c r="X5" t="s">
        <v>61</v>
      </c>
      <c r="Y5" t="s">
        <v>48</v>
      </c>
      <c r="Z5" t="s">
        <v>62</v>
      </c>
      <c r="AA5" t="s">
        <v>63</v>
      </c>
      <c r="AB5" t="s">
        <v>64</v>
      </c>
      <c r="AC5" t="s">
        <v>65</v>
      </c>
      <c r="AD5" t="s">
        <v>66</v>
      </c>
    </row>
    <row r="6" spans="1:30">
      <c r="A6" s="1" t="s">
        <v>110</v>
      </c>
      <c r="B6" s="3"/>
      <c r="C6" s="4">
        <v>85</v>
      </c>
      <c r="D6" s="4">
        <v>533</v>
      </c>
      <c r="E6" s="4">
        <v>9</v>
      </c>
      <c r="F6" s="3"/>
      <c r="G6" s="4">
        <v>12</v>
      </c>
      <c r="H6" s="3"/>
      <c r="I6" s="2">
        <v>1.34</v>
      </c>
      <c r="J6" s="4">
        <v>36</v>
      </c>
      <c r="K6" s="4">
        <v>43</v>
      </c>
      <c r="L6" s="4">
        <v>8</v>
      </c>
      <c r="M6" s="4"/>
      <c r="N6" s="4">
        <v>578</v>
      </c>
      <c r="O6" s="2">
        <v>7.0000000000000007E-2</v>
      </c>
      <c r="P6" s="3"/>
      <c r="Q6" s="3"/>
      <c r="R6" s="4">
        <v>91</v>
      </c>
      <c r="S6" s="3"/>
      <c r="T6" s="3"/>
      <c r="U6" s="2">
        <v>0.49</v>
      </c>
      <c r="V6" s="3"/>
      <c r="W6" s="3"/>
      <c r="X6" s="3"/>
      <c r="Y6" s="1">
        <v>31</v>
      </c>
      <c r="Z6" s="2"/>
      <c r="AA6" s="2"/>
      <c r="AB6" s="2"/>
      <c r="AC6" s="3"/>
      <c r="AD6" s="2"/>
    </row>
    <row r="7" spans="1:30">
      <c r="A7" s="1" t="s">
        <v>110</v>
      </c>
      <c r="B7" s="3"/>
      <c r="C7" s="4">
        <v>63</v>
      </c>
      <c r="D7" s="4">
        <v>508</v>
      </c>
      <c r="E7" s="4">
        <v>21</v>
      </c>
      <c r="F7" s="3"/>
      <c r="G7" s="4">
        <v>10</v>
      </c>
      <c r="H7" s="3"/>
      <c r="I7" s="2">
        <v>1.2</v>
      </c>
      <c r="J7" s="4">
        <v>32</v>
      </c>
      <c r="K7" s="4">
        <v>55</v>
      </c>
      <c r="L7" s="4">
        <v>8</v>
      </c>
      <c r="M7" s="4"/>
      <c r="N7" s="4">
        <v>570</v>
      </c>
      <c r="O7" s="2">
        <v>0.15</v>
      </c>
      <c r="P7" s="3">
        <v>26.6</v>
      </c>
      <c r="Q7" s="3">
        <v>5.6</v>
      </c>
      <c r="R7" s="4">
        <v>77</v>
      </c>
      <c r="S7" s="3"/>
      <c r="T7" s="3">
        <v>1</v>
      </c>
      <c r="U7" s="2">
        <v>0.44</v>
      </c>
      <c r="V7" s="3">
        <v>4.9000000000000004</v>
      </c>
      <c r="W7" s="3"/>
      <c r="X7" s="3">
        <v>4.3</v>
      </c>
      <c r="Y7" s="1">
        <v>32</v>
      </c>
      <c r="Z7" s="2"/>
      <c r="AA7" s="2">
        <v>2.4</v>
      </c>
      <c r="AB7" s="2"/>
      <c r="AC7" s="3">
        <v>2</v>
      </c>
      <c r="AD7" s="2">
        <v>0.3</v>
      </c>
    </row>
    <row r="8" spans="1:30">
      <c r="A8" s="1" t="s">
        <v>110</v>
      </c>
      <c r="B8" s="3"/>
      <c r="C8" s="4">
        <v>57</v>
      </c>
      <c r="D8" s="4">
        <v>513</v>
      </c>
      <c r="E8" s="4">
        <v>22</v>
      </c>
      <c r="F8" s="3"/>
      <c r="G8" s="4">
        <v>11</v>
      </c>
      <c r="H8" s="3"/>
      <c r="I8" s="2">
        <v>1.17</v>
      </c>
      <c r="J8" s="4">
        <v>29.1</v>
      </c>
      <c r="K8" s="4">
        <v>55.4</v>
      </c>
      <c r="L8" s="4">
        <v>8</v>
      </c>
      <c r="M8" s="4"/>
      <c r="N8" s="4">
        <v>588</v>
      </c>
      <c r="O8" s="2">
        <v>0.17</v>
      </c>
      <c r="P8" s="3">
        <v>26</v>
      </c>
      <c r="Q8" s="3">
        <v>5.4</v>
      </c>
      <c r="R8" s="4">
        <v>77</v>
      </c>
      <c r="S8" s="3"/>
      <c r="T8" s="3">
        <v>1</v>
      </c>
      <c r="U8" s="2">
        <v>0.44</v>
      </c>
      <c r="V8" s="3">
        <v>4.9000000000000004</v>
      </c>
      <c r="W8" s="3"/>
      <c r="X8" s="3">
        <v>4.4000000000000004</v>
      </c>
      <c r="Y8" s="1">
        <v>33</v>
      </c>
      <c r="Z8" s="2"/>
      <c r="AA8" s="2">
        <v>2.5</v>
      </c>
      <c r="AB8" s="2"/>
      <c r="AC8" s="3">
        <v>2.1</v>
      </c>
      <c r="AD8" s="2">
        <v>0.3</v>
      </c>
    </row>
    <row r="9" spans="1:30">
      <c r="A9" s="1" t="s">
        <v>110</v>
      </c>
      <c r="B9" s="3"/>
      <c r="C9" s="4">
        <v>63</v>
      </c>
      <c r="D9" s="4">
        <v>626</v>
      </c>
      <c r="E9" s="4">
        <v>23</v>
      </c>
      <c r="F9" s="3"/>
      <c r="G9" s="4">
        <v>12</v>
      </c>
      <c r="H9" s="3"/>
      <c r="I9" s="2">
        <v>1.32</v>
      </c>
      <c r="J9" s="4">
        <v>30.6</v>
      </c>
      <c r="K9" s="4">
        <v>60.9</v>
      </c>
      <c r="L9" s="4">
        <v>8</v>
      </c>
      <c r="M9" s="4"/>
      <c r="N9" s="4">
        <v>593</v>
      </c>
      <c r="O9" s="2">
        <v>0.16</v>
      </c>
      <c r="P9" s="3">
        <v>27.2</v>
      </c>
      <c r="Q9" s="3">
        <v>5.6</v>
      </c>
      <c r="R9" s="4">
        <v>85</v>
      </c>
      <c r="S9" s="3"/>
      <c r="T9" s="3">
        <v>1</v>
      </c>
      <c r="U9" s="2">
        <v>0.44</v>
      </c>
      <c r="V9" s="3">
        <v>5.2</v>
      </c>
      <c r="W9" s="3"/>
      <c r="X9" s="3">
        <v>4.5</v>
      </c>
      <c r="Y9" s="1">
        <v>33</v>
      </c>
      <c r="Z9" s="2"/>
      <c r="AA9" s="2">
        <v>2.5</v>
      </c>
      <c r="AB9" s="2"/>
      <c r="AC9" s="3">
        <v>2.1</v>
      </c>
      <c r="AD9" s="2">
        <v>0.4</v>
      </c>
    </row>
    <row r="10" spans="1:30">
      <c r="A10" s="1" t="s">
        <v>110</v>
      </c>
      <c r="B10" s="3">
        <v>4</v>
      </c>
      <c r="C10" s="4">
        <v>39</v>
      </c>
      <c r="D10" s="4">
        <v>424</v>
      </c>
      <c r="E10" s="4">
        <v>8.4</v>
      </c>
      <c r="F10" s="3">
        <v>2.5499999999999998</v>
      </c>
      <c r="G10" s="4">
        <v>10</v>
      </c>
      <c r="H10" s="3"/>
      <c r="I10" s="2">
        <v>1.38</v>
      </c>
      <c r="J10" s="4">
        <v>35.9</v>
      </c>
      <c r="K10" s="4">
        <v>53.3</v>
      </c>
      <c r="L10" s="4">
        <v>3</v>
      </c>
      <c r="M10" s="4">
        <v>7.97</v>
      </c>
      <c r="N10" s="4">
        <v>611</v>
      </c>
      <c r="O10" s="2">
        <v>0.11</v>
      </c>
      <c r="P10" s="3">
        <v>31.1</v>
      </c>
      <c r="Q10" s="3">
        <v>5.4</v>
      </c>
      <c r="R10" s="4">
        <v>97</v>
      </c>
      <c r="S10" s="3">
        <v>3</v>
      </c>
      <c r="T10" s="3">
        <v>1.38</v>
      </c>
      <c r="U10" s="2">
        <v>0.45</v>
      </c>
      <c r="V10" s="3">
        <v>5.61</v>
      </c>
      <c r="W10" s="3">
        <v>0.93</v>
      </c>
      <c r="X10" s="3">
        <v>5.14</v>
      </c>
      <c r="Y10" s="1">
        <v>21</v>
      </c>
      <c r="Z10" s="2">
        <v>1.07</v>
      </c>
      <c r="AA10" s="2">
        <v>2.86</v>
      </c>
      <c r="AB10" s="2">
        <v>0.44</v>
      </c>
      <c r="AC10" s="3">
        <v>2.7</v>
      </c>
      <c r="AD10" s="2">
        <v>0.48</v>
      </c>
    </row>
    <row r="11" spans="1:30">
      <c r="A11" s="1" t="s">
        <v>110</v>
      </c>
      <c r="B11" s="3"/>
      <c r="C11" s="4">
        <v>85</v>
      </c>
      <c r="D11" s="4">
        <v>616</v>
      </c>
      <c r="E11" s="4">
        <v>20</v>
      </c>
      <c r="F11" s="3"/>
      <c r="G11" s="4">
        <v>14</v>
      </c>
      <c r="H11" s="3"/>
      <c r="I11" s="2">
        <v>1.89</v>
      </c>
      <c r="J11" s="4">
        <v>39.799999999999997</v>
      </c>
      <c r="K11" s="4">
        <v>74</v>
      </c>
      <c r="L11" s="4"/>
      <c r="M11" s="4"/>
      <c r="N11" s="4">
        <v>514</v>
      </c>
      <c r="O11" s="2">
        <v>0.2</v>
      </c>
      <c r="P11" s="3">
        <v>33.5</v>
      </c>
      <c r="Q11" s="3">
        <v>6.9</v>
      </c>
      <c r="R11" s="4">
        <v>106</v>
      </c>
      <c r="S11" s="3"/>
      <c r="T11" s="3">
        <v>1.3</v>
      </c>
      <c r="U11" s="2">
        <v>0.56000000000000005</v>
      </c>
      <c r="V11" s="3">
        <v>6.2</v>
      </c>
      <c r="W11" s="3"/>
      <c r="X11" s="3">
        <v>5.5</v>
      </c>
      <c r="Y11" s="1">
        <v>39</v>
      </c>
      <c r="Z11" s="2"/>
      <c r="AA11" s="2">
        <v>3.1</v>
      </c>
      <c r="AB11" s="2"/>
      <c r="AC11" s="3">
        <v>2.7</v>
      </c>
      <c r="AD11" s="2">
        <v>0.5</v>
      </c>
    </row>
    <row r="12" spans="1:30">
      <c r="A12" s="1" t="s">
        <v>110</v>
      </c>
      <c r="B12" s="3"/>
      <c r="C12" s="4">
        <v>103</v>
      </c>
      <c r="D12" s="4">
        <v>1128</v>
      </c>
      <c r="E12" s="4">
        <v>14</v>
      </c>
      <c r="F12" s="3"/>
      <c r="G12" s="4">
        <v>15</v>
      </c>
      <c r="H12" s="3"/>
      <c r="I12" s="2">
        <v>2.02</v>
      </c>
      <c r="J12" s="4">
        <v>42.3</v>
      </c>
      <c r="K12" s="4">
        <v>65.3</v>
      </c>
      <c r="L12" s="4"/>
      <c r="M12" s="4"/>
      <c r="N12" s="4">
        <v>499</v>
      </c>
      <c r="O12" s="2">
        <v>0.19</v>
      </c>
      <c r="P12" s="3">
        <v>35</v>
      </c>
      <c r="Q12" s="3">
        <v>7.7</v>
      </c>
      <c r="R12" s="4">
        <v>98</v>
      </c>
      <c r="S12" s="3"/>
      <c r="T12" s="3">
        <v>1.4</v>
      </c>
      <c r="U12" s="2">
        <v>0.59</v>
      </c>
      <c r="V12" s="3">
        <v>6.5</v>
      </c>
      <c r="W12" s="3"/>
      <c r="X12" s="3">
        <v>6.1</v>
      </c>
      <c r="Y12" s="1">
        <v>44</v>
      </c>
      <c r="Z12" s="2"/>
      <c r="AA12" s="2">
        <v>3.4</v>
      </c>
      <c r="AB12" s="2"/>
      <c r="AC12" s="3">
        <v>3.1</v>
      </c>
      <c r="AD12" s="2">
        <v>0.6</v>
      </c>
    </row>
    <row r="13" spans="1:30">
      <c r="A13" s="1" t="s">
        <v>110</v>
      </c>
      <c r="B13" s="3"/>
      <c r="C13" s="4">
        <v>58.8</v>
      </c>
      <c r="D13" s="4">
        <v>526.5</v>
      </c>
      <c r="E13" s="4">
        <v>21.5</v>
      </c>
      <c r="F13" s="3"/>
      <c r="G13" s="4">
        <v>10.8</v>
      </c>
      <c r="H13" s="3"/>
      <c r="I13" s="2">
        <v>1.22</v>
      </c>
      <c r="J13" s="4">
        <v>30</v>
      </c>
      <c r="K13" s="4">
        <v>56.3</v>
      </c>
      <c r="L13" s="4"/>
      <c r="M13" s="4"/>
      <c r="N13" s="4">
        <v>584.29999999999995</v>
      </c>
      <c r="O13" s="2">
        <v>0.15</v>
      </c>
      <c r="P13" s="3">
        <v>27.2</v>
      </c>
      <c r="Q13" s="3">
        <v>5.4</v>
      </c>
      <c r="R13" s="4">
        <v>77.3</v>
      </c>
      <c r="S13" s="3"/>
      <c r="T13" s="3">
        <v>1</v>
      </c>
      <c r="U13" s="2">
        <v>0.37</v>
      </c>
      <c r="V13" s="3">
        <v>4.9000000000000004</v>
      </c>
      <c r="W13" s="3"/>
      <c r="X13" s="3">
        <v>4.3</v>
      </c>
      <c r="Y13" s="1">
        <v>32</v>
      </c>
      <c r="Z13" s="2"/>
      <c r="AA13" s="2">
        <v>3.2</v>
      </c>
      <c r="AB13" s="2"/>
      <c r="AC13" s="3">
        <v>2</v>
      </c>
      <c r="AD13" s="2">
        <v>0.4</v>
      </c>
    </row>
    <row r="14" spans="1:30">
      <c r="A14" s="1" t="s">
        <v>111</v>
      </c>
      <c r="B14" s="8"/>
      <c r="C14" s="7">
        <v>95</v>
      </c>
      <c r="D14" s="7">
        <v>188</v>
      </c>
      <c r="E14" s="7">
        <v>12</v>
      </c>
      <c r="F14" s="8"/>
      <c r="G14" s="7">
        <v>17</v>
      </c>
      <c r="H14" s="8">
        <v>1</v>
      </c>
      <c r="I14" s="6">
        <v>2.64</v>
      </c>
      <c r="J14" s="7">
        <v>35</v>
      </c>
      <c r="K14" s="7">
        <v>69</v>
      </c>
      <c r="L14" s="7"/>
      <c r="M14" s="7"/>
      <c r="N14" s="7">
        <v>1040</v>
      </c>
      <c r="O14" s="6">
        <v>0.32</v>
      </c>
      <c r="P14" s="8">
        <v>29</v>
      </c>
      <c r="Q14" s="8">
        <v>4.5999999999999996</v>
      </c>
      <c r="R14" s="7">
        <v>104</v>
      </c>
      <c r="S14" s="8">
        <v>3.5</v>
      </c>
      <c r="T14" s="8">
        <v>1.1599999999999999</v>
      </c>
      <c r="U14" s="6">
        <v>0.72</v>
      </c>
      <c r="V14" s="8"/>
      <c r="W14" s="8">
        <v>0.8</v>
      </c>
      <c r="X14" s="8"/>
      <c r="Y14">
        <v>17</v>
      </c>
      <c r="Z14" s="6"/>
      <c r="AA14" s="6"/>
      <c r="AB14" s="6"/>
      <c r="AC14" s="8">
        <v>2.2400000000000002</v>
      </c>
      <c r="AD14" s="6">
        <v>0.32</v>
      </c>
    </row>
    <row r="15" spans="1:30">
      <c r="A15" s="1" t="s">
        <v>113</v>
      </c>
      <c r="B15" s="3"/>
      <c r="C15" s="4">
        <v>296</v>
      </c>
      <c r="D15" s="4">
        <v>3615</v>
      </c>
      <c r="E15" s="4">
        <v>100</v>
      </c>
      <c r="F15" s="3">
        <v>16.2</v>
      </c>
      <c r="G15" s="4">
        <v>43</v>
      </c>
      <c r="H15" s="3">
        <v>2.0299999999999998</v>
      </c>
      <c r="I15" s="2">
        <v>2.8</v>
      </c>
      <c r="J15" s="4">
        <v>194</v>
      </c>
      <c r="K15" s="4">
        <v>336</v>
      </c>
      <c r="L15" s="4">
        <v>157</v>
      </c>
      <c r="M15" s="4">
        <v>32.9</v>
      </c>
      <c r="N15" s="4">
        <v>8211</v>
      </c>
      <c r="O15" s="2">
        <v>0.5</v>
      </c>
      <c r="P15" s="3">
        <v>113.2</v>
      </c>
      <c r="Q15" s="3">
        <v>15.6</v>
      </c>
      <c r="R15" s="4">
        <v>346</v>
      </c>
      <c r="S15" s="3">
        <v>5.56</v>
      </c>
      <c r="T15" s="3">
        <v>2.89</v>
      </c>
      <c r="U15" s="2">
        <v>0.57999999999999996</v>
      </c>
      <c r="V15" s="3">
        <v>11.31</v>
      </c>
      <c r="W15" s="3">
        <v>1.22</v>
      </c>
      <c r="X15" s="3">
        <v>5.79</v>
      </c>
      <c r="Y15" s="1">
        <v>23</v>
      </c>
      <c r="Z15" s="2">
        <v>0.95</v>
      </c>
      <c r="AA15" s="2">
        <v>2.41</v>
      </c>
      <c r="AB15" s="2">
        <v>0.28999999999999998</v>
      </c>
      <c r="AC15" s="3">
        <v>1.82</v>
      </c>
      <c r="AD15" s="2">
        <v>0.26</v>
      </c>
    </row>
    <row r="16" spans="1:30">
      <c r="A16" s="1" t="s">
        <v>113</v>
      </c>
      <c r="B16" s="3"/>
      <c r="C16" s="4">
        <v>234</v>
      </c>
      <c r="D16" s="4">
        <v>3193</v>
      </c>
      <c r="E16" s="4">
        <v>84</v>
      </c>
      <c r="F16" s="3">
        <v>19.5</v>
      </c>
      <c r="G16" s="4">
        <v>36</v>
      </c>
      <c r="H16" s="3">
        <v>1.81</v>
      </c>
      <c r="I16" s="2">
        <v>2.83</v>
      </c>
      <c r="J16" s="4">
        <v>169</v>
      </c>
      <c r="K16" s="4">
        <v>297</v>
      </c>
      <c r="L16" s="4">
        <v>131</v>
      </c>
      <c r="M16" s="4">
        <v>29.7</v>
      </c>
      <c r="N16" s="4">
        <v>5587</v>
      </c>
      <c r="O16" s="2">
        <v>0.49</v>
      </c>
      <c r="P16" s="3">
        <v>104.4</v>
      </c>
      <c r="Q16" s="3">
        <v>14.7</v>
      </c>
      <c r="R16" s="4">
        <v>303</v>
      </c>
      <c r="S16" s="3">
        <v>5.0999999999999996</v>
      </c>
      <c r="T16" s="3">
        <v>2.77</v>
      </c>
      <c r="U16" s="2">
        <v>0.57999999999999996</v>
      </c>
      <c r="V16" s="3">
        <v>10.45</v>
      </c>
      <c r="W16" s="3">
        <v>1.1399999999999999</v>
      </c>
      <c r="X16" s="3">
        <v>5.46</v>
      </c>
      <c r="Y16" s="1">
        <v>21</v>
      </c>
      <c r="Z16" s="2">
        <v>0.87</v>
      </c>
      <c r="AA16" s="2">
        <v>2.25</v>
      </c>
      <c r="AB16" s="2">
        <v>0.27</v>
      </c>
      <c r="AC16" s="3">
        <v>1.6</v>
      </c>
      <c r="AD16" s="2">
        <v>0.23</v>
      </c>
    </row>
    <row r="17" spans="1:30">
      <c r="A17" s="1" t="s">
        <v>113</v>
      </c>
      <c r="B17" s="3"/>
      <c r="C17" s="4">
        <v>246</v>
      </c>
      <c r="D17" s="4">
        <v>3196</v>
      </c>
      <c r="E17" s="4">
        <v>78</v>
      </c>
      <c r="F17" s="3">
        <v>41.5</v>
      </c>
      <c r="G17" s="4">
        <v>41</v>
      </c>
      <c r="H17" s="3">
        <v>1.98</v>
      </c>
      <c r="I17" s="2">
        <v>2.94</v>
      </c>
      <c r="J17" s="4">
        <v>164</v>
      </c>
      <c r="K17" s="4">
        <v>287</v>
      </c>
      <c r="L17" s="4">
        <v>150</v>
      </c>
      <c r="M17" s="4">
        <v>27.7</v>
      </c>
      <c r="N17" s="4">
        <v>5299</v>
      </c>
      <c r="O17" s="2">
        <v>0.45</v>
      </c>
      <c r="P17" s="3">
        <v>95.3</v>
      </c>
      <c r="Q17" s="3">
        <v>13.1</v>
      </c>
      <c r="R17" s="4">
        <v>325</v>
      </c>
      <c r="S17" s="3">
        <v>5.27</v>
      </c>
      <c r="T17" s="3">
        <v>2.4</v>
      </c>
      <c r="U17" s="2">
        <v>0.66</v>
      </c>
      <c r="V17" s="3">
        <v>9.44</v>
      </c>
      <c r="W17" s="3">
        <v>1.05</v>
      </c>
      <c r="X17" s="3">
        <v>4.92</v>
      </c>
      <c r="Y17" s="1">
        <v>19</v>
      </c>
      <c r="Z17" s="2">
        <v>0.81</v>
      </c>
      <c r="AA17" s="2">
        <v>2.04</v>
      </c>
      <c r="AB17" s="2">
        <v>0.25</v>
      </c>
      <c r="AC17" s="3">
        <v>1.55</v>
      </c>
      <c r="AD17" s="2">
        <v>0.22</v>
      </c>
    </row>
    <row r="18" spans="1:30">
      <c r="A18" s="1" t="s">
        <v>113</v>
      </c>
      <c r="B18" s="3"/>
      <c r="C18" s="4">
        <v>236</v>
      </c>
      <c r="D18" s="4">
        <v>3818</v>
      </c>
      <c r="E18" s="4">
        <v>54</v>
      </c>
      <c r="F18" s="3">
        <v>27.3</v>
      </c>
      <c r="G18" s="4">
        <v>42</v>
      </c>
      <c r="H18" s="3">
        <v>1.99</v>
      </c>
      <c r="I18" s="2">
        <v>2.93</v>
      </c>
      <c r="J18" s="4">
        <v>144</v>
      </c>
      <c r="K18" s="4">
        <v>262</v>
      </c>
      <c r="L18" s="4">
        <v>155</v>
      </c>
      <c r="M18" s="4">
        <v>24.5</v>
      </c>
      <c r="N18" s="4">
        <v>5680</v>
      </c>
      <c r="O18" s="2">
        <v>0.46</v>
      </c>
      <c r="P18" s="3">
        <v>84.6</v>
      </c>
      <c r="Q18" s="3">
        <v>11.7</v>
      </c>
      <c r="R18" s="4">
        <v>304</v>
      </c>
      <c r="S18" s="3">
        <v>5</v>
      </c>
      <c r="T18" s="3">
        <v>2.1800000000000002</v>
      </c>
      <c r="U18" s="2">
        <v>0.78</v>
      </c>
      <c r="V18" s="3">
        <v>8.5</v>
      </c>
      <c r="W18" s="3">
        <v>0.94</v>
      </c>
      <c r="X18" s="3">
        <v>4.5</v>
      </c>
      <c r="Y18" s="1">
        <v>18</v>
      </c>
      <c r="Z18" s="2">
        <v>0.74</v>
      </c>
      <c r="AA18" s="2">
        <v>1.95</v>
      </c>
      <c r="AB18" s="2">
        <v>0.25</v>
      </c>
      <c r="AC18" s="3">
        <v>1.44</v>
      </c>
      <c r="AD18" s="2">
        <v>0.21</v>
      </c>
    </row>
    <row r="19" spans="1:30">
      <c r="A19" s="1" t="s">
        <v>146</v>
      </c>
      <c r="B19" s="3"/>
      <c r="C19" s="4">
        <v>21</v>
      </c>
      <c r="D19" s="4">
        <v>1155</v>
      </c>
      <c r="E19" s="4">
        <v>81</v>
      </c>
      <c r="F19" s="3"/>
      <c r="G19" s="4">
        <v>21</v>
      </c>
      <c r="H19" s="3"/>
      <c r="I19" s="2">
        <v>0.15</v>
      </c>
      <c r="J19" s="4">
        <v>102</v>
      </c>
      <c r="K19" s="4">
        <v>249</v>
      </c>
      <c r="L19" s="4">
        <v>29</v>
      </c>
      <c r="M19" s="4"/>
      <c r="N19" s="4">
        <v>1877</v>
      </c>
      <c r="O19" s="2">
        <v>0.53</v>
      </c>
      <c r="P19" s="3">
        <v>102</v>
      </c>
      <c r="Q19" s="3">
        <v>19.5</v>
      </c>
      <c r="R19" s="4">
        <v>371</v>
      </c>
      <c r="S19" s="3"/>
      <c r="T19" s="3">
        <v>3.7</v>
      </c>
      <c r="U19" s="2">
        <v>0.56999999999999995</v>
      </c>
      <c r="V19" s="3">
        <v>14.7</v>
      </c>
      <c r="W19" s="3"/>
      <c r="X19" s="3">
        <v>6.8</v>
      </c>
      <c r="Y19" s="1">
        <v>35</v>
      </c>
      <c r="Z19" s="2"/>
      <c r="AA19" s="2">
        <v>2.5</v>
      </c>
      <c r="AB19" s="2"/>
      <c r="AC19" s="3">
        <v>1.4</v>
      </c>
      <c r="AD19" s="2">
        <v>0.2</v>
      </c>
    </row>
    <row r="20" spans="1:30">
      <c r="A20" s="1" t="s">
        <v>146</v>
      </c>
      <c r="B20" s="3"/>
      <c r="C20" s="4">
        <v>41</v>
      </c>
      <c r="D20" s="4">
        <v>2045</v>
      </c>
      <c r="E20" s="4">
        <v>68</v>
      </c>
      <c r="F20" s="3">
        <v>12.7</v>
      </c>
      <c r="G20" s="4">
        <v>13</v>
      </c>
      <c r="H20" s="3">
        <v>0.41</v>
      </c>
      <c r="I20" s="2">
        <v>0.49</v>
      </c>
      <c r="J20" s="4">
        <v>120</v>
      </c>
      <c r="K20" s="4">
        <v>241</v>
      </c>
      <c r="L20" s="4">
        <v>23</v>
      </c>
      <c r="M20" s="4">
        <v>25</v>
      </c>
      <c r="N20" s="4">
        <v>1222</v>
      </c>
      <c r="O20" s="2">
        <v>0.49</v>
      </c>
      <c r="P20" s="3">
        <v>94.3</v>
      </c>
      <c r="Q20" s="3">
        <v>16.2</v>
      </c>
      <c r="R20" s="4">
        <v>308</v>
      </c>
      <c r="S20" s="3">
        <v>9.3699999999999992</v>
      </c>
      <c r="T20" s="3">
        <v>3</v>
      </c>
      <c r="U20" s="2">
        <v>0.56999999999999995</v>
      </c>
      <c r="V20" s="3">
        <v>12.9</v>
      </c>
      <c r="W20" s="3">
        <v>1.43</v>
      </c>
      <c r="X20" s="3">
        <v>5.65</v>
      </c>
      <c r="Y20" s="1">
        <v>25</v>
      </c>
      <c r="Z20" s="2">
        <v>0.88</v>
      </c>
      <c r="AA20" s="2">
        <v>1.84</v>
      </c>
      <c r="AB20" s="2">
        <v>0.22</v>
      </c>
      <c r="AC20" s="3">
        <v>1.3</v>
      </c>
      <c r="AD20" s="2">
        <v>0.19</v>
      </c>
    </row>
    <row r="21" spans="1:30">
      <c r="A21" s="1" t="s">
        <v>146</v>
      </c>
      <c r="B21" s="3"/>
      <c r="C21" s="4">
        <v>34</v>
      </c>
      <c r="D21" s="4">
        <v>696</v>
      </c>
      <c r="E21" s="4">
        <v>50</v>
      </c>
      <c r="F21" s="3">
        <v>7.58</v>
      </c>
      <c r="G21" s="4">
        <v>9</v>
      </c>
      <c r="H21" s="3">
        <v>0.06</v>
      </c>
      <c r="I21" s="2">
        <v>0.42</v>
      </c>
      <c r="J21" s="4">
        <v>91.7</v>
      </c>
      <c r="K21" s="4">
        <v>186</v>
      </c>
      <c r="L21" s="4">
        <v>14</v>
      </c>
      <c r="M21" s="4">
        <v>18.399999999999999</v>
      </c>
      <c r="N21" s="4">
        <v>949</v>
      </c>
      <c r="O21" s="2">
        <v>0.49</v>
      </c>
      <c r="P21" s="3">
        <v>68.900000000000006</v>
      </c>
      <c r="Q21" s="3">
        <v>12.1</v>
      </c>
      <c r="R21" s="4">
        <v>88</v>
      </c>
      <c r="S21" s="3">
        <v>1.23</v>
      </c>
      <c r="T21" s="3">
        <v>2.2599999999999998</v>
      </c>
      <c r="U21" s="2">
        <v>0.47</v>
      </c>
      <c r="V21" s="3">
        <v>9.25</v>
      </c>
      <c r="W21" s="3">
        <v>1.05</v>
      </c>
      <c r="X21" s="3">
        <v>4.01</v>
      </c>
      <c r="Y21" s="1">
        <v>19</v>
      </c>
      <c r="Z21" s="2">
        <v>0.67</v>
      </c>
      <c r="AA21" s="2">
        <v>1.37</v>
      </c>
      <c r="AB21" s="2">
        <v>0.17</v>
      </c>
      <c r="AC21" s="3">
        <v>0.91</v>
      </c>
      <c r="AD21" s="2">
        <v>0.13</v>
      </c>
    </row>
    <row r="22" spans="1:30">
      <c r="A22" s="1" t="s">
        <v>146</v>
      </c>
      <c r="B22" s="21">
        <v>7.6</v>
      </c>
      <c r="C22" s="20">
        <v>54</v>
      </c>
      <c r="D22" s="20">
        <v>3349</v>
      </c>
      <c r="E22" s="20">
        <v>52</v>
      </c>
      <c r="F22" s="21">
        <v>12.5</v>
      </c>
      <c r="G22" s="20">
        <v>15</v>
      </c>
      <c r="H22" s="21">
        <v>0.6</v>
      </c>
      <c r="I22" s="10">
        <v>0.5</v>
      </c>
      <c r="J22" s="20">
        <v>122</v>
      </c>
      <c r="K22" s="20">
        <v>264</v>
      </c>
      <c r="L22" s="20">
        <v>31</v>
      </c>
      <c r="M22" s="20">
        <v>31.6</v>
      </c>
      <c r="N22" s="20">
        <v>1631</v>
      </c>
      <c r="O22" s="10">
        <v>0.49</v>
      </c>
      <c r="P22" s="21">
        <v>122</v>
      </c>
      <c r="Q22" s="21">
        <v>23.3</v>
      </c>
      <c r="R22" s="20">
        <v>391</v>
      </c>
      <c r="S22" s="21">
        <v>9.9</v>
      </c>
      <c r="T22" s="21">
        <v>4.24</v>
      </c>
      <c r="U22" s="10">
        <v>0.57899999999999996</v>
      </c>
      <c r="V22" s="21">
        <v>14.7</v>
      </c>
      <c r="W22" s="21">
        <v>1.7</v>
      </c>
      <c r="X22" s="21">
        <v>7.6</v>
      </c>
      <c r="Y22" s="9">
        <v>29</v>
      </c>
      <c r="Z22" s="10">
        <v>1.1000000000000001</v>
      </c>
      <c r="AA22" s="10">
        <v>2.6</v>
      </c>
      <c r="AB22" s="10">
        <v>0.3</v>
      </c>
      <c r="AC22" s="21">
        <v>1.6</v>
      </c>
      <c r="AD22" s="10">
        <v>0.23</v>
      </c>
    </row>
    <row r="23" spans="1:30">
      <c r="A23" s="1" t="s">
        <v>146</v>
      </c>
      <c r="B23" s="21">
        <v>10.3</v>
      </c>
      <c r="C23" s="20">
        <v>96</v>
      </c>
      <c r="D23" s="20">
        <v>822</v>
      </c>
      <c r="E23" s="20">
        <v>43.5</v>
      </c>
      <c r="F23" s="21">
        <v>8.9</v>
      </c>
      <c r="G23" s="20">
        <v>13</v>
      </c>
      <c r="H23" s="21">
        <v>0.6</v>
      </c>
      <c r="I23" s="10">
        <v>0.92</v>
      </c>
      <c r="J23" s="20">
        <v>104</v>
      </c>
      <c r="K23" s="20">
        <v>226</v>
      </c>
      <c r="L23" s="20">
        <v>29</v>
      </c>
      <c r="M23" s="20">
        <v>27.3</v>
      </c>
      <c r="N23" s="20">
        <v>1793</v>
      </c>
      <c r="O23" s="10">
        <v>0.47</v>
      </c>
      <c r="P23" s="21">
        <v>108</v>
      </c>
      <c r="Q23" s="21">
        <v>19.600000000000001</v>
      </c>
      <c r="R23" s="20">
        <v>330</v>
      </c>
      <c r="S23" s="21">
        <v>8.8000000000000007</v>
      </c>
      <c r="T23" s="21">
        <v>3.65</v>
      </c>
      <c r="U23" s="10">
        <v>0.55900000000000005</v>
      </c>
      <c r="V23" s="21">
        <v>13</v>
      </c>
      <c r="W23" s="21">
        <v>1.4</v>
      </c>
      <c r="X23" s="21">
        <v>6.6</v>
      </c>
      <c r="Y23" s="9">
        <v>26</v>
      </c>
      <c r="Z23" s="10">
        <v>1</v>
      </c>
      <c r="AA23" s="10">
        <v>2.2999999999999998</v>
      </c>
      <c r="AB23" s="10">
        <v>0.26</v>
      </c>
      <c r="AC23" s="21">
        <v>1.5</v>
      </c>
      <c r="AD23" s="10">
        <v>0.19</v>
      </c>
    </row>
    <row r="24" spans="1:30">
      <c r="A24" s="1" t="s">
        <v>146</v>
      </c>
      <c r="B24" s="21">
        <v>6.2</v>
      </c>
      <c r="C24" s="20">
        <v>59</v>
      </c>
      <c r="D24" s="20">
        <v>1957</v>
      </c>
      <c r="E24" s="20">
        <v>48.1</v>
      </c>
      <c r="F24" s="21">
        <v>8.6999999999999993</v>
      </c>
      <c r="G24" s="20">
        <v>14</v>
      </c>
      <c r="H24" s="21">
        <v>0.6</v>
      </c>
      <c r="I24" s="10">
        <v>0.56000000000000005</v>
      </c>
      <c r="J24" s="20">
        <v>114</v>
      </c>
      <c r="K24" s="20">
        <v>247</v>
      </c>
      <c r="L24" s="20">
        <v>26</v>
      </c>
      <c r="M24" s="20">
        <v>29.7</v>
      </c>
      <c r="N24" s="20">
        <v>1674</v>
      </c>
      <c r="O24" s="10">
        <v>0.52</v>
      </c>
      <c r="P24" s="21">
        <v>116</v>
      </c>
      <c r="Q24" s="21">
        <v>21.4</v>
      </c>
      <c r="R24" s="20">
        <v>350</v>
      </c>
      <c r="S24" s="21">
        <v>9.1999999999999993</v>
      </c>
      <c r="T24" s="21">
        <v>3.98</v>
      </c>
      <c r="U24" s="10">
        <v>0.505</v>
      </c>
      <c r="V24" s="21">
        <v>14</v>
      </c>
      <c r="W24" s="21">
        <v>1.5</v>
      </c>
      <c r="X24" s="21">
        <v>6.9</v>
      </c>
      <c r="Y24" s="9">
        <v>27</v>
      </c>
      <c r="Z24" s="10">
        <v>1</v>
      </c>
      <c r="AA24" s="10">
        <v>2.4</v>
      </c>
      <c r="AB24" s="10">
        <v>0.28000000000000003</v>
      </c>
      <c r="AC24" s="21">
        <v>1.5</v>
      </c>
      <c r="AD24" s="10">
        <v>0.21</v>
      </c>
    </row>
    <row r="25" spans="1:30">
      <c r="A25" s="1" t="s">
        <v>115</v>
      </c>
      <c r="B25" s="1"/>
      <c r="C25" s="4">
        <v>596</v>
      </c>
      <c r="D25" s="4">
        <v>4390</v>
      </c>
      <c r="E25" s="4">
        <v>137</v>
      </c>
      <c r="F25" s="3">
        <v>28.5</v>
      </c>
      <c r="G25" s="4">
        <v>46</v>
      </c>
      <c r="H25" s="3">
        <v>3.9</v>
      </c>
      <c r="I25" s="2">
        <v>9.8800000000000008</v>
      </c>
      <c r="J25" s="4">
        <v>254</v>
      </c>
      <c r="K25" s="4">
        <v>578</v>
      </c>
      <c r="L25" s="4"/>
      <c r="M25" s="4"/>
      <c r="N25" s="4">
        <v>3704</v>
      </c>
      <c r="O25" s="2">
        <v>1.1399999999999999</v>
      </c>
      <c r="P25" s="3">
        <v>232</v>
      </c>
      <c r="Q25" s="3">
        <v>41</v>
      </c>
      <c r="R25" s="4">
        <v>825</v>
      </c>
      <c r="S25" s="3">
        <v>25</v>
      </c>
      <c r="T25" s="3">
        <v>7.6</v>
      </c>
      <c r="U25" s="2">
        <v>1.1499999999999999</v>
      </c>
      <c r="V25" s="3"/>
      <c r="W25" s="3">
        <v>2.9</v>
      </c>
      <c r="X25" s="3"/>
      <c r="Y25" s="1">
        <v>59</v>
      </c>
      <c r="Z25" s="2"/>
      <c r="AA25" s="2"/>
      <c r="AB25" s="2"/>
      <c r="AC25" s="3">
        <v>2.6</v>
      </c>
      <c r="AD25" s="2">
        <v>0.36</v>
      </c>
    </row>
    <row r="26" spans="1:30">
      <c r="A26" s="1" t="s">
        <v>115</v>
      </c>
      <c r="B26" s="3">
        <v>74</v>
      </c>
      <c r="C26" s="4">
        <v>509</v>
      </c>
      <c r="D26" s="4">
        <v>3980</v>
      </c>
      <c r="E26" s="4">
        <v>112.433333333333</v>
      </c>
      <c r="F26" s="3">
        <v>28</v>
      </c>
      <c r="G26" s="4">
        <v>47</v>
      </c>
      <c r="H26" s="3">
        <v>3.3</v>
      </c>
      <c r="I26" s="2">
        <v>9.5500000000000007</v>
      </c>
      <c r="J26" s="4">
        <v>257</v>
      </c>
      <c r="K26" s="4">
        <v>526</v>
      </c>
      <c r="L26" s="4">
        <v>36.19047619047619</v>
      </c>
      <c r="M26" s="4"/>
      <c r="N26" s="4">
        <v>3758</v>
      </c>
      <c r="O26" s="2">
        <v>1.34</v>
      </c>
      <c r="P26" s="3">
        <v>248</v>
      </c>
      <c r="Q26" s="3">
        <v>38.9</v>
      </c>
      <c r="R26" s="4">
        <v>848</v>
      </c>
      <c r="S26" s="3">
        <v>22.9</v>
      </c>
      <c r="T26" s="3">
        <v>6.79</v>
      </c>
      <c r="U26" s="2">
        <v>1.1100000000000001</v>
      </c>
      <c r="V26" s="3"/>
      <c r="W26" s="3">
        <v>2.5</v>
      </c>
      <c r="X26" s="3"/>
      <c r="Y26" s="1">
        <v>44</v>
      </c>
      <c r="Z26" s="2"/>
      <c r="AA26" s="2"/>
      <c r="AB26" s="2"/>
      <c r="AC26" s="3">
        <v>2.9</v>
      </c>
      <c r="AD26" s="2">
        <v>0.59</v>
      </c>
    </row>
    <row r="27" spans="1:30">
      <c r="A27" s="1" t="s">
        <v>115</v>
      </c>
      <c r="B27" s="3">
        <v>98.6</v>
      </c>
      <c r="C27" s="4">
        <v>516</v>
      </c>
      <c r="D27" s="4">
        <v>4090</v>
      </c>
      <c r="E27" s="4">
        <v>108</v>
      </c>
      <c r="F27" s="3">
        <v>23.8</v>
      </c>
      <c r="G27" s="4">
        <v>43.1</v>
      </c>
      <c r="H27" s="3">
        <v>3.29</v>
      </c>
      <c r="I27" s="2">
        <v>8.41</v>
      </c>
      <c r="J27" s="4">
        <v>279</v>
      </c>
      <c r="K27" s="4">
        <v>526</v>
      </c>
      <c r="L27" s="4">
        <v>128</v>
      </c>
      <c r="M27" s="4">
        <v>64</v>
      </c>
      <c r="N27" s="4">
        <v>3200</v>
      </c>
      <c r="O27" s="2">
        <v>1.4</v>
      </c>
      <c r="P27" s="3">
        <v>234</v>
      </c>
      <c r="Q27" s="3">
        <v>40.9</v>
      </c>
      <c r="R27" s="4">
        <v>519</v>
      </c>
      <c r="S27" s="3">
        <v>12.1</v>
      </c>
      <c r="T27" s="3">
        <v>8.2799999999999994</v>
      </c>
      <c r="U27" s="2">
        <v>1.08</v>
      </c>
      <c r="V27" s="3">
        <v>28.8</v>
      </c>
      <c r="W27" s="3">
        <v>3.18</v>
      </c>
      <c r="X27" s="3">
        <v>13.4</v>
      </c>
      <c r="Y27" s="1">
        <v>52.6</v>
      </c>
      <c r="Z27" s="2">
        <v>1.93</v>
      </c>
      <c r="AA27" s="2">
        <v>4.53</v>
      </c>
      <c r="AB27" s="2">
        <v>0.53</v>
      </c>
      <c r="AC27" s="3">
        <v>2.85</v>
      </c>
      <c r="AD27" s="2">
        <v>0.34899999999999998</v>
      </c>
    </row>
    <row r="28" spans="1:30">
      <c r="A28" s="1" t="s">
        <v>115</v>
      </c>
      <c r="B28" s="3">
        <v>275</v>
      </c>
      <c r="C28" s="4">
        <v>535</v>
      </c>
      <c r="D28" s="4">
        <v>4189</v>
      </c>
      <c r="E28" s="4">
        <v>112</v>
      </c>
      <c r="F28" s="3">
        <v>30</v>
      </c>
      <c r="G28" s="4">
        <v>46</v>
      </c>
      <c r="H28" s="3">
        <v>3.9</v>
      </c>
      <c r="I28" s="2">
        <v>8.23</v>
      </c>
      <c r="J28" s="4">
        <v>228</v>
      </c>
      <c r="K28" s="4">
        <v>514</v>
      </c>
      <c r="L28" s="4">
        <v>187</v>
      </c>
      <c r="M28" s="4"/>
      <c r="N28" s="4">
        <v>3723</v>
      </c>
      <c r="O28" s="2">
        <v>1.23</v>
      </c>
      <c r="P28" s="3">
        <v>226</v>
      </c>
      <c r="Q28" s="3">
        <v>38</v>
      </c>
      <c r="R28" s="4">
        <v>814</v>
      </c>
      <c r="S28" s="3">
        <v>25</v>
      </c>
      <c r="T28" s="3">
        <v>6.3</v>
      </c>
      <c r="U28" s="2">
        <v>1.1200000000000001</v>
      </c>
      <c r="V28" s="3">
        <v>25.4</v>
      </c>
      <c r="W28" s="3">
        <v>2.5</v>
      </c>
      <c r="X28" s="3">
        <v>12.2</v>
      </c>
      <c r="Y28" s="1">
        <v>52</v>
      </c>
      <c r="Z28" s="2"/>
      <c r="AA28" s="2">
        <v>4.3</v>
      </c>
      <c r="AB28" s="2"/>
      <c r="AC28" s="3">
        <v>2.5</v>
      </c>
      <c r="AD28" s="2">
        <v>0.5</v>
      </c>
    </row>
    <row r="29" spans="1:30">
      <c r="A29" s="1" t="s">
        <v>115</v>
      </c>
      <c r="B29" s="3">
        <v>275</v>
      </c>
      <c r="C29" s="4">
        <v>491</v>
      </c>
      <c r="D29" s="4">
        <v>4218</v>
      </c>
      <c r="E29" s="4">
        <v>116</v>
      </c>
      <c r="F29" s="3">
        <v>33</v>
      </c>
      <c r="G29" s="4">
        <v>45</v>
      </c>
      <c r="H29" s="3">
        <v>3.6</v>
      </c>
      <c r="I29" s="2">
        <v>5.56</v>
      </c>
      <c r="J29" s="4">
        <v>271</v>
      </c>
      <c r="K29" s="4">
        <v>519</v>
      </c>
      <c r="L29" s="4">
        <v>101</v>
      </c>
      <c r="M29" s="4"/>
      <c r="N29" s="4">
        <v>3857</v>
      </c>
      <c r="O29" s="2">
        <v>1.19</v>
      </c>
      <c r="P29" s="3">
        <v>229</v>
      </c>
      <c r="Q29" s="3">
        <v>40</v>
      </c>
      <c r="R29" s="4">
        <v>837</v>
      </c>
      <c r="S29" s="3">
        <v>24</v>
      </c>
      <c r="T29" s="3">
        <v>6.5</v>
      </c>
      <c r="U29" s="2">
        <v>1.1499999999999999</v>
      </c>
      <c r="V29" s="3">
        <v>26.3</v>
      </c>
      <c r="W29" s="3">
        <v>2.5</v>
      </c>
      <c r="X29" s="3">
        <v>12.6</v>
      </c>
      <c r="Y29" s="1">
        <v>46</v>
      </c>
      <c r="Z29" s="2"/>
      <c r="AA29" s="2">
        <v>4.4000000000000004</v>
      </c>
      <c r="AB29" s="2"/>
      <c r="AC29" s="3">
        <v>2.6</v>
      </c>
      <c r="AD29" s="2">
        <v>0.4</v>
      </c>
    </row>
    <row r="30" spans="1:30">
      <c r="A30" s="1" t="s">
        <v>115</v>
      </c>
      <c r="B30" s="3">
        <v>39</v>
      </c>
      <c r="C30" s="4">
        <v>177</v>
      </c>
      <c r="D30" s="4">
        <v>1015</v>
      </c>
      <c r="E30" s="4">
        <v>44</v>
      </c>
      <c r="F30" s="3">
        <v>4</v>
      </c>
      <c r="G30" s="4">
        <v>17</v>
      </c>
      <c r="H30" s="3">
        <v>1</v>
      </c>
      <c r="I30" s="2">
        <v>1.1100000000000001</v>
      </c>
      <c r="J30" s="4">
        <v>98</v>
      </c>
      <c r="K30" s="4">
        <v>218</v>
      </c>
      <c r="L30" s="4">
        <v>50</v>
      </c>
      <c r="M30" s="4">
        <v>21.5</v>
      </c>
      <c r="N30" s="4">
        <v>1269</v>
      </c>
      <c r="O30" s="2">
        <v>0.61</v>
      </c>
      <c r="P30" s="3">
        <v>81</v>
      </c>
      <c r="Q30" s="3">
        <v>15</v>
      </c>
      <c r="R30" s="4">
        <v>296</v>
      </c>
      <c r="S30" s="3">
        <v>7</v>
      </c>
      <c r="T30" s="3">
        <v>2.9</v>
      </c>
      <c r="U30" s="2">
        <v>0.4</v>
      </c>
      <c r="V30" s="3">
        <v>12.2</v>
      </c>
      <c r="W30" s="3">
        <v>1.2</v>
      </c>
      <c r="X30" s="3">
        <v>5.6</v>
      </c>
      <c r="Y30" s="1">
        <v>17</v>
      </c>
      <c r="Z30" s="2">
        <v>0.7</v>
      </c>
      <c r="AA30" s="2">
        <v>1.7</v>
      </c>
      <c r="AB30" s="2">
        <v>0.2</v>
      </c>
      <c r="AC30" s="3">
        <v>0.9</v>
      </c>
      <c r="AD30" s="2">
        <v>0.1</v>
      </c>
    </row>
    <row r="31" spans="1:30">
      <c r="A31" s="1" t="s">
        <v>115</v>
      </c>
      <c r="B31" s="3"/>
      <c r="C31" s="4">
        <v>443</v>
      </c>
      <c r="D31" s="4">
        <v>4470</v>
      </c>
      <c r="E31" s="4">
        <v>125</v>
      </c>
      <c r="F31" s="3">
        <v>35</v>
      </c>
      <c r="G31" s="4">
        <v>46</v>
      </c>
      <c r="H31" s="3"/>
      <c r="I31" s="2">
        <v>4.57</v>
      </c>
      <c r="J31" s="4">
        <v>284</v>
      </c>
      <c r="K31" s="4">
        <v>531</v>
      </c>
      <c r="L31" s="4"/>
      <c r="M31" s="4">
        <v>75</v>
      </c>
      <c r="N31" s="4">
        <v>3426</v>
      </c>
      <c r="O31" s="2">
        <v>1.25</v>
      </c>
      <c r="P31" s="3">
        <v>235</v>
      </c>
      <c r="Q31" s="3">
        <v>45</v>
      </c>
      <c r="R31" s="4">
        <v>868</v>
      </c>
      <c r="S31" s="3"/>
      <c r="T31" s="3">
        <v>7</v>
      </c>
      <c r="U31" s="2">
        <v>1.1399999999999999</v>
      </c>
      <c r="V31" s="3">
        <v>31</v>
      </c>
      <c r="W31" s="3"/>
      <c r="X31" s="3">
        <v>13</v>
      </c>
      <c r="Y31" s="1">
        <v>41</v>
      </c>
      <c r="Z31" s="2"/>
      <c r="AA31" s="2">
        <v>5.0999999999999996</v>
      </c>
      <c r="AB31" s="2"/>
      <c r="AC31" s="3">
        <v>2.7</v>
      </c>
      <c r="AD31" s="2">
        <v>0.4</v>
      </c>
    </row>
    <row r="32" spans="1:30">
      <c r="A32" s="1" t="s">
        <v>115</v>
      </c>
      <c r="B32" s="3">
        <v>39</v>
      </c>
      <c r="C32" s="4">
        <v>139</v>
      </c>
      <c r="D32" s="4">
        <v>895</v>
      </c>
      <c r="E32" s="4">
        <v>42</v>
      </c>
      <c r="F32" s="3">
        <v>4.0999999999999996</v>
      </c>
      <c r="G32" s="4">
        <v>20</v>
      </c>
      <c r="H32" s="3">
        <v>1</v>
      </c>
      <c r="I32" s="2">
        <v>0.94</v>
      </c>
      <c r="J32" s="4">
        <v>95</v>
      </c>
      <c r="K32" s="4">
        <v>184</v>
      </c>
      <c r="L32" s="4">
        <v>50</v>
      </c>
      <c r="M32" s="4">
        <v>21.5</v>
      </c>
      <c r="N32" s="4">
        <v>1160</v>
      </c>
      <c r="O32" s="2">
        <v>0.48</v>
      </c>
      <c r="P32" s="3">
        <v>81.7</v>
      </c>
      <c r="Q32" s="3">
        <v>15.1</v>
      </c>
      <c r="R32" s="4">
        <v>286</v>
      </c>
      <c r="S32" s="3">
        <v>7</v>
      </c>
      <c r="T32" s="3">
        <v>2.9</v>
      </c>
      <c r="U32" s="2">
        <v>0.43</v>
      </c>
      <c r="V32" s="3">
        <v>12.2</v>
      </c>
      <c r="W32" s="3">
        <v>1.2</v>
      </c>
      <c r="X32" s="3">
        <v>5.6</v>
      </c>
      <c r="Y32" s="1">
        <v>15</v>
      </c>
      <c r="Z32" s="2">
        <v>0.66</v>
      </c>
      <c r="AA32" s="2">
        <v>1.7</v>
      </c>
      <c r="AB32" s="2">
        <v>0.2</v>
      </c>
      <c r="AC32" s="3">
        <v>0.9</v>
      </c>
      <c r="AD32" s="2">
        <v>0.13</v>
      </c>
    </row>
    <row r="33" spans="1:30">
      <c r="A33" s="1" t="s">
        <v>115</v>
      </c>
      <c r="B33" s="3">
        <v>45</v>
      </c>
      <c r="C33" s="4">
        <v>166</v>
      </c>
      <c r="D33" s="4">
        <v>940</v>
      </c>
      <c r="E33" s="4">
        <v>41</v>
      </c>
      <c r="F33" s="3">
        <v>5.5</v>
      </c>
      <c r="G33" s="4">
        <v>21</v>
      </c>
      <c r="H33" s="3">
        <v>0.8</v>
      </c>
      <c r="I33" s="2">
        <v>0.91</v>
      </c>
      <c r="J33" s="4"/>
      <c r="K33" s="4"/>
      <c r="L33" s="4">
        <v>45</v>
      </c>
      <c r="M33" s="4"/>
      <c r="N33" s="4">
        <v>1178</v>
      </c>
      <c r="O33" s="2">
        <v>0.67</v>
      </c>
      <c r="P33" s="3"/>
      <c r="Q33" s="3"/>
      <c r="R33" s="4">
        <v>279</v>
      </c>
      <c r="S33" s="3">
        <v>8</v>
      </c>
      <c r="T33" s="3"/>
      <c r="U33" s="2">
        <v>0.39</v>
      </c>
      <c r="V33" s="3"/>
      <c r="W33" s="3"/>
      <c r="X33" s="3"/>
      <c r="Y33" s="1">
        <v>15</v>
      </c>
      <c r="Z33" s="2"/>
      <c r="AA33" s="2"/>
      <c r="AB33" s="2"/>
      <c r="AC33" s="3"/>
      <c r="AD33" s="2"/>
    </row>
    <row r="34" spans="1:30">
      <c r="A34" s="1" t="s">
        <v>115</v>
      </c>
      <c r="B34" s="3"/>
      <c r="C34" s="4">
        <v>128</v>
      </c>
      <c r="D34" s="4">
        <v>927</v>
      </c>
      <c r="E34" s="4">
        <v>41</v>
      </c>
      <c r="F34" s="3">
        <v>3.4</v>
      </c>
      <c r="G34" s="4">
        <v>18</v>
      </c>
      <c r="H34" s="3">
        <v>1.02</v>
      </c>
      <c r="I34" s="2">
        <v>1.1299999999999999</v>
      </c>
      <c r="J34" s="4">
        <v>90</v>
      </c>
      <c r="K34" s="4">
        <v>180</v>
      </c>
      <c r="L34" s="4">
        <v>54</v>
      </c>
      <c r="M34" s="4">
        <v>20.2</v>
      </c>
      <c r="N34" s="4">
        <v>1119</v>
      </c>
      <c r="O34" s="2">
        <v>0.62</v>
      </c>
      <c r="P34" s="3">
        <v>81.5</v>
      </c>
      <c r="Q34" s="3">
        <v>14</v>
      </c>
      <c r="R34" s="4">
        <v>356</v>
      </c>
      <c r="S34" s="3">
        <v>8.2100000000000009</v>
      </c>
      <c r="T34" s="3">
        <v>2.4900000000000002</v>
      </c>
      <c r="U34" s="2">
        <v>0.47</v>
      </c>
      <c r="V34" s="3">
        <v>10.039999999999999</v>
      </c>
      <c r="W34" s="3">
        <v>1.04</v>
      </c>
      <c r="X34" s="3">
        <v>4.66</v>
      </c>
      <c r="Y34" s="1">
        <v>16</v>
      </c>
      <c r="Z34" s="2">
        <v>0.7</v>
      </c>
      <c r="AA34" s="2">
        <v>1.63</v>
      </c>
      <c r="AB34" s="2">
        <v>0.17</v>
      </c>
      <c r="AC34" s="3">
        <v>1.02</v>
      </c>
      <c r="AD34" s="2">
        <v>0.13</v>
      </c>
    </row>
    <row r="35" spans="1:30">
      <c r="A35" t="s">
        <v>115</v>
      </c>
      <c r="B35" s="11">
        <v>60.4</v>
      </c>
      <c r="C35" s="11">
        <v>308</v>
      </c>
      <c r="D35" s="11">
        <v>9993</v>
      </c>
      <c r="E35" s="11">
        <v>182</v>
      </c>
      <c r="F35" s="11">
        <v>20</v>
      </c>
      <c r="G35" s="11">
        <v>60</v>
      </c>
      <c r="H35" s="11">
        <v>4.0999999999999996</v>
      </c>
      <c r="I35" s="12">
        <v>1.63</v>
      </c>
      <c r="J35" s="11">
        <v>370</v>
      </c>
      <c r="K35" s="11">
        <v>600</v>
      </c>
      <c r="L35" s="11">
        <v>170</v>
      </c>
      <c r="M35" s="11">
        <v>82.5</v>
      </c>
      <c r="N35" s="11">
        <v>732</v>
      </c>
      <c r="O35" s="12">
        <v>1.54</v>
      </c>
      <c r="P35" s="11">
        <v>304</v>
      </c>
      <c r="Q35" s="11">
        <v>51.5</v>
      </c>
      <c r="R35" s="11">
        <v>1023</v>
      </c>
      <c r="S35" s="11">
        <v>26.1</v>
      </c>
      <c r="T35" s="11">
        <v>9.39</v>
      </c>
      <c r="U35" s="12">
        <v>1.5569999999999999</v>
      </c>
      <c r="V35" s="11">
        <v>33.799999999999997</v>
      </c>
      <c r="W35" s="11">
        <v>3.5</v>
      </c>
      <c r="X35" s="11">
        <v>15.5</v>
      </c>
      <c r="Y35" s="11">
        <v>59</v>
      </c>
      <c r="Z35" s="11">
        <v>2.2000000000000002</v>
      </c>
      <c r="AA35" s="11">
        <v>4.5999999999999996</v>
      </c>
      <c r="AB35" s="11">
        <v>0.54</v>
      </c>
      <c r="AC35" s="11">
        <v>3.1</v>
      </c>
      <c r="AD35" s="11">
        <v>0.43</v>
      </c>
    </row>
    <row r="36" spans="1:30">
      <c r="A36" t="s">
        <v>115</v>
      </c>
      <c r="B36" s="11">
        <v>75.3</v>
      </c>
      <c r="C36" s="11">
        <v>613</v>
      </c>
      <c r="D36" s="11">
        <v>3793</v>
      </c>
      <c r="E36" s="11">
        <v>130</v>
      </c>
      <c r="F36" s="11">
        <v>29.1</v>
      </c>
      <c r="G36" s="11">
        <v>47</v>
      </c>
      <c r="H36" s="11">
        <v>3.2</v>
      </c>
      <c r="I36" s="12">
        <v>7.57</v>
      </c>
      <c r="J36" s="11">
        <v>281</v>
      </c>
      <c r="K36" s="11">
        <v>570</v>
      </c>
      <c r="L36" s="11">
        <v>157</v>
      </c>
      <c r="M36" s="11">
        <v>64.400000000000006</v>
      </c>
      <c r="N36" s="11">
        <v>3575</v>
      </c>
      <c r="O36" s="12">
        <v>1.18</v>
      </c>
      <c r="P36" s="11">
        <v>239</v>
      </c>
      <c r="Q36" s="11">
        <v>41.9</v>
      </c>
      <c r="R36" s="11">
        <v>662</v>
      </c>
      <c r="S36" s="11">
        <v>20.7</v>
      </c>
      <c r="T36" s="11">
        <v>7.68</v>
      </c>
      <c r="U36" s="12">
        <v>1.0940000000000001</v>
      </c>
      <c r="V36" s="11">
        <v>27.4</v>
      </c>
      <c r="W36" s="11">
        <v>3</v>
      </c>
      <c r="X36" s="11">
        <v>12.9</v>
      </c>
      <c r="Y36" s="11">
        <v>45</v>
      </c>
      <c r="Z36" s="11">
        <v>1.8</v>
      </c>
      <c r="AA36" s="11">
        <v>3.9</v>
      </c>
      <c r="AB36" s="11">
        <v>0.44</v>
      </c>
      <c r="AC36" s="11">
        <v>2.6</v>
      </c>
      <c r="AD36" s="11">
        <v>0.36</v>
      </c>
    </row>
    <row r="37" spans="1:30">
      <c r="A37" t="s">
        <v>115</v>
      </c>
      <c r="B37" s="11">
        <v>108</v>
      </c>
      <c r="C37" s="11">
        <v>673</v>
      </c>
      <c r="D37" s="11">
        <v>3614</v>
      </c>
      <c r="E37" s="11">
        <v>135</v>
      </c>
      <c r="F37" s="11">
        <v>30.4</v>
      </c>
      <c r="G37" s="11">
        <v>47</v>
      </c>
      <c r="H37" s="11">
        <v>3.3</v>
      </c>
      <c r="I37" s="12">
        <v>6.27</v>
      </c>
      <c r="J37" s="11">
        <v>291</v>
      </c>
      <c r="K37" s="11">
        <v>589</v>
      </c>
      <c r="L37" s="11">
        <v>159</v>
      </c>
      <c r="M37" s="11">
        <v>66.8</v>
      </c>
      <c r="N37" s="11">
        <v>4146</v>
      </c>
      <c r="O37" s="12">
        <v>1.1599999999999999</v>
      </c>
      <c r="P37" s="11">
        <v>250</v>
      </c>
      <c r="Q37" s="11">
        <v>43.4</v>
      </c>
      <c r="R37" s="11">
        <v>575</v>
      </c>
      <c r="S37" s="11">
        <v>17.7</v>
      </c>
      <c r="T37" s="11">
        <v>7.86</v>
      </c>
      <c r="U37" s="12">
        <v>1.1160000000000001</v>
      </c>
      <c r="V37" s="11">
        <v>28.3</v>
      </c>
      <c r="W37" s="11">
        <v>3</v>
      </c>
      <c r="X37" s="11">
        <v>13.6</v>
      </c>
      <c r="Y37" s="11">
        <v>46</v>
      </c>
      <c r="Z37" s="11">
        <v>2</v>
      </c>
      <c r="AA37" s="11">
        <v>4.5</v>
      </c>
      <c r="AB37" s="11">
        <v>0.54</v>
      </c>
      <c r="AC37" s="11">
        <v>2.8</v>
      </c>
      <c r="AD37" s="11">
        <v>0.37</v>
      </c>
    </row>
    <row r="38" spans="1:30">
      <c r="A38" t="s">
        <v>115</v>
      </c>
      <c r="B38" s="11">
        <v>77.900000000000006</v>
      </c>
      <c r="C38" s="11">
        <v>524</v>
      </c>
      <c r="D38" s="11">
        <v>3707</v>
      </c>
      <c r="E38" s="11">
        <v>128</v>
      </c>
      <c r="F38" s="11">
        <v>27.4</v>
      </c>
      <c r="G38" s="11">
        <v>45</v>
      </c>
      <c r="H38" s="11">
        <v>3.3</v>
      </c>
      <c r="I38" s="12">
        <v>6.82</v>
      </c>
      <c r="J38" s="11">
        <v>270</v>
      </c>
      <c r="K38" s="11">
        <v>547</v>
      </c>
      <c r="L38" s="11">
        <v>136</v>
      </c>
      <c r="M38" s="11">
        <v>61.7</v>
      </c>
      <c r="N38" s="11">
        <v>3513</v>
      </c>
      <c r="O38" s="12">
        <v>1.1599999999999999</v>
      </c>
      <c r="P38" s="11">
        <v>231</v>
      </c>
      <c r="Q38" s="11">
        <v>39.799999999999997</v>
      </c>
      <c r="R38" s="11">
        <v>637</v>
      </c>
      <c r="S38" s="11">
        <v>19.600000000000001</v>
      </c>
      <c r="T38" s="11">
        <v>7.42</v>
      </c>
      <c r="U38" s="12">
        <v>1.0980000000000001</v>
      </c>
      <c r="V38" s="11">
        <v>26.2</v>
      </c>
      <c r="W38" s="11">
        <v>2.9</v>
      </c>
      <c r="X38" s="11">
        <v>12.7</v>
      </c>
      <c r="Y38" s="11">
        <v>45</v>
      </c>
      <c r="Z38" s="11">
        <v>1.8</v>
      </c>
      <c r="AA38" s="11">
        <v>4.2</v>
      </c>
      <c r="AB38" s="11">
        <v>0.48</v>
      </c>
      <c r="AC38" s="11">
        <v>2.6</v>
      </c>
      <c r="AD38" s="11">
        <v>0.36</v>
      </c>
    </row>
    <row r="39" spans="1:30">
      <c r="A39" t="s">
        <v>115</v>
      </c>
      <c r="B39" s="11">
        <v>79.099999999999994</v>
      </c>
      <c r="C39" s="11">
        <v>546</v>
      </c>
      <c r="D39" s="11">
        <v>3631</v>
      </c>
      <c r="E39" s="11">
        <v>137</v>
      </c>
      <c r="F39" s="11">
        <v>29.9</v>
      </c>
      <c r="G39" s="11">
        <v>51</v>
      </c>
      <c r="H39" s="11">
        <v>3.2</v>
      </c>
      <c r="I39" s="12">
        <v>5.23</v>
      </c>
      <c r="J39" s="11">
        <v>264</v>
      </c>
      <c r="K39" s="11">
        <v>544</v>
      </c>
      <c r="L39" s="11">
        <v>155</v>
      </c>
      <c r="M39" s="11">
        <v>63.9</v>
      </c>
      <c r="N39" s="11">
        <v>3892</v>
      </c>
      <c r="O39" s="12">
        <v>1.22</v>
      </c>
      <c r="P39" s="11">
        <v>234</v>
      </c>
      <c r="Q39" s="11">
        <v>41.5</v>
      </c>
      <c r="R39" s="11">
        <v>861</v>
      </c>
      <c r="S39" s="11">
        <v>25</v>
      </c>
      <c r="T39" s="11">
        <v>7.67</v>
      </c>
      <c r="U39" s="12">
        <v>1.1160000000000001</v>
      </c>
      <c r="V39" s="11">
        <v>25.3</v>
      </c>
      <c r="W39" s="11">
        <v>3.1</v>
      </c>
      <c r="X39" s="11">
        <v>13</v>
      </c>
      <c r="Y39" s="11">
        <v>49</v>
      </c>
      <c r="Z39" s="11">
        <v>1.8</v>
      </c>
      <c r="AA39" s="11">
        <v>4.0999999999999996</v>
      </c>
      <c r="AB39" s="11">
        <v>0.49</v>
      </c>
      <c r="AC39" s="11">
        <v>2.6</v>
      </c>
      <c r="AD39" s="11">
        <v>0.38</v>
      </c>
    </row>
    <row r="40" spans="1:30">
      <c r="A40" t="s">
        <v>115</v>
      </c>
      <c r="B40" s="11">
        <v>72.599999999999994</v>
      </c>
      <c r="C40" s="11">
        <v>537</v>
      </c>
      <c r="D40" s="11">
        <v>3432</v>
      </c>
      <c r="E40" s="11">
        <v>129</v>
      </c>
      <c r="F40" s="11">
        <v>28.3</v>
      </c>
      <c r="G40" s="11">
        <v>48</v>
      </c>
      <c r="H40" s="11">
        <v>3</v>
      </c>
      <c r="I40" s="12">
        <v>7.34</v>
      </c>
      <c r="J40" s="11">
        <v>256</v>
      </c>
      <c r="K40" s="11">
        <v>524</v>
      </c>
      <c r="L40" s="11">
        <v>156</v>
      </c>
      <c r="M40" s="11">
        <v>61.4</v>
      </c>
      <c r="N40" s="11">
        <v>3516</v>
      </c>
      <c r="O40" s="12">
        <v>1.1599999999999999</v>
      </c>
      <c r="P40" s="11">
        <v>222</v>
      </c>
      <c r="Q40" s="11">
        <v>39.4</v>
      </c>
      <c r="R40" s="11">
        <v>838</v>
      </c>
      <c r="S40" s="11">
        <v>23.5</v>
      </c>
      <c r="T40" s="11">
        <v>7.22</v>
      </c>
      <c r="U40" s="12">
        <v>1.097</v>
      </c>
      <c r="V40" s="11">
        <v>24.4</v>
      </c>
      <c r="W40" s="11">
        <v>3</v>
      </c>
      <c r="X40" s="11">
        <v>12.4</v>
      </c>
      <c r="Y40" s="11">
        <v>47</v>
      </c>
      <c r="Z40" s="11">
        <v>1.7</v>
      </c>
      <c r="AA40" s="11">
        <v>3.8</v>
      </c>
      <c r="AB40" s="11">
        <v>0.46</v>
      </c>
      <c r="AC40" s="11">
        <v>2.5</v>
      </c>
      <c r="AD40" s="11">
        <v>0.35</v>
      </c>
    </row>
    <row r="41" spans="1:30">
      <c r="A41" t="s">
        <v>115</v>
      </c>
      <c r="B41" s="11">
        <v>64.900000000000006</v>
      </c>
      <c r="C41" s="11">
        <v>482</v>
      </c>
      <c r="D41" s="11">
        <v>4346</v>
      </c>
      <c r="E41" s="11">
        <v>123</v>
      </c>
      <c r="F41" s="11">
        <v>26.7</v>
      </c>
      <c r="G41" s="11">
        <v>46</v>
      </c>
      <c r="H41" s="11">
        <v>3</v>
      </c>
      <c r="I41" s="12">
        <v>6.41</v>
      </c>
      <c r="J41" s="11">
        <v>268</v>
      </c>
      <c r="K41" s="11">
        <v>539</v>
      </c>
      <c r="L41" s="11">
        <v>149</v>
      </c>
      <c r="M41" s="11">
        <v>61.4</v>
      </c>
      <c r="N41" s="11">
        <v>3653</v>
      </c>
      <c r="O41" s="12">
        <v>1.24</v>
      </c>
      <c r="P41" s="11">
        <v>225</v>
      </c>
      <c r="Q41" s="11">
        <v>39.200000000000003</v>
      </c>
      <c r="R41" s="11">
        <v>745</v>
      </c>
      <c r="S41" s="11">
        <v>20.9</v>
      </c>
      <c r="T41" s="11">
        <v>7.19</v>
      </c>
      <c r="U41" s="12">
        <v>1.1180000000000001</v>
      </c>
      <c r="V41" s="11">
        <v>26.4</v>
      </c>
      <c r="W41" s="11">
        <v>2.8</v>
      </c>
      <c r="X41" s="11">
        <v>12.6</v>
      </c>
      <c r="Y41" s="11">
        <v>47</v>
      </c>
      <c r="Z41" s="11">
        <v>1.7</v>
      </c>
      <c r="AA41" s="11">
        <v>3.8</v>
      </c>
      <c r="AB41" s="11">
        <v>0.44</v>
      </c>
      <c r="AC41" s="11">
        <v>2.5</v>
      </c>
      <c r="AD41" s="11">
        <v>0.35</v>
      </c>
    </row>
    <row r="42" spans="1:30">
      <c r="A42" t="s">
        <v>115</v>
      </c>
      <c r="B42" s="11">
        <v>89.8</v>
      </c>
      <c r="C42" s="11">
        <v>577</v>
      </c>
      <c r="D42" s="11">
        <v>3693</v>
      </c>
      <c r="E42" s="11">
        <v>127</v>
      </c>
      <c r="F42" s="11">
        <v>27.7</v>
      </c>
      <c r="G42" s="11">
        <v>49</v>
      </c>
      <c r="H42" s="11">
        <v>3.1</v>
      </c>
      <c r="I42" s="12">
        <v>7.79</v>
      </c>
      <c r="J42" s="11">
        <v>279</v>
      </c>
      <c r="K42" s="11">
        <v>564</v>
      </c>
      <c r="L42" s="11">
        <v>149</v>
      </c>
      <c r="M42" s="11">
        <v>63.8</v>
      </c>
      <c r="N42" s="11">
        <v>4007</v>
      </c>
      <c r="O42" s="12">
        <v>1.2</v>
      </c>
      <c r="P42" s="11">
        <v>235</v>
      </c>
      <c r="Q42" s="11">
        <v>41</v>
      </c>
      <c r="R42" s="11">
        <v>657</v>
      </c>
      <c r="S42" s="11">
        <v>21.7</v>
      </c>
      <c r="T42" s="11">
        <v>7.64</v>
      </c>
      <c r="U42" s="12">
        <v>1.1060000000000001</v>
      </c>
      <c r="V42" s="11">
        <v>27.1</v>
      </c>
      <c r="W42" s="11">
        <v>2.9</v>
      </c>
      <c r="X42" s="11">
        <v>12.7</v>
      </c>
      <c r="Y42" s="11">
        <v>45</v>
      </c>
      <c r="Z42" s="11">
        <v>1.8</v>
      </c>
      <c r="AA42" s="11">
        <v>3.9</v>
      </c>
      <c r="AB42" s="11">
        <v>0.47</v>
      </c>
      <c r="AC42" s="11">
        <v>2.5</v>
      </c>
      <c r="AD42" s="11">
        <v>0.36</v>
      </c>
    </row>
    <row r="43" spans="1:30">
      <c r="A43" s="1" t="s">
        <v>120</v>
      </c>
      <c r="B43" s="3"/>
      <c r="C43" s="4">
        <v>277</v>
      </c>
      <c r="D43" s="4">
        <v>2044</v>
      </c>
      <c r="E43" s="4">
        <v>112</v>
      </c>
      <c r="F43" s="3"/>
      <c r="G43" s="4">
        <v>39</v>
      </c>
      <c r="H43" s="3">
        <v>2.2999999999999998</v>
      </c>
      <c r="I43" s="2">
        <v>7.03</v>
      </c>
      <c r="J43" s="4">
        <v>236</v>
      </c>
      <c r="K43" s="4">
        <v>482</v>
      </c>
      <c r="L43" s="4"/>
      <c r="M43" s="4"/>
      <c r="N43" s="4">
        <v>2330</v>
      </c>
      <c r="O43" s="2">
        <v>1.49</v>
      </c>
      <c r="P43" s="3">
        <v>214</v>
      </c>
      <c r="Q43" s="3">
        <v>52</v>
      </c>
      <c r="R43" s="4">
        <v>952</v>
      </c>
      <c r="S43" s="3">
        <v>25</v>
      </c>
      <c r="T43" s="3">
        <v>8.1</v>
      </c>
      <c r="U43" s="2">
        <v>2.14</v>
      </c>
      <c r="V43" s="3"/>
      <c r="W43" s="3">
        <v>3.9</v>
      </c>
      <c r="X43" s="3"/>
      <c r="Y43" s="1">
        <v>95</v>
      </c>
      <c r="Z43" s="2"/>
      <c r="AA43" s="2"/>
      <c r="AB43" s="2"/>
      <c r="AC43" s="3">
        <v>6.7</v>
      </c>
      <c r="AD43" s="2">
        <v>1</v>
      </c>
    </row>
    <row r="44" spans="1:30">
      <c r="A44" s="1" t="s">
        <v>120</v>
      </c>
      <c r="B44" s="3">
        <v>14</v>
      </c>
      <c r="C44" s="4">
        <v>218</v>
      </c>
      <c r="D44" s="4">
        <v>2159</v>
      </c>
      <c r="E44" s="4">
        <v>81</v>
      </c>
      <c r="F44" s="3">
        <v>23.8</v>
      </c>
      <c r="G44" s="4">
        <v>44</v>
      </c>
      <c r="H44" s="3">
        <v>2.1</v>
      </c>
      <c r="I44" s="2">
        <v>6.26</v>
      </c>
      <c r="J44" s="4">
        <v>229</v>
      </c>
      <c r="K44" s="4">
        <v>475</v>
      </c>
      <c r="L44" s="4"/>
      <c r="M44" s="4"/>
      <c r="N44" s="4">
        <v>2229</v>
      </c>
      <c r="O44" s="2">
        <v>1.1399999999999999</v>
      </c>
      <c r="P44" s="3">
        <v>209</v>
      </c>
      <c r="Q44" s="3">
        <v>49</v>
      </c>
      <c r="R44" s="4">
        <v>586</v>
      </c>
      <c r="S44" s="3">
        <v>22</v>
      </c>
      <c r="T44" s="3">
        <v>7.98</v>
      </c>
      <c r="U44" s="2">
        <v>2.0699999999999998</v>
      </c>
      <c r="V44" s="3"/>
      <c r="W44" s="3">
        <v>4</v>
      </c>
      <c r="X44" s="3"/>
      <c r="Y44" s="1">
        <v>65</v>
      </c>
      <c r="Z44" s="2"/>
      <c r="AA44" s="2"/>
      <c r="AB44" s="2"/>
      <c r="AC44" s="3">
        <v>6.5</v>
      </c>
      <c r="AD44" s="2">
        <v>0.7</v>
      </c>
    </row>
    <row r="45" spans="1:30">
      <c r="A45" s="1" t="s">
        <v>120</v>
      </c>
      <c r="B45" s="3">
        <v>35</v>
      </c>
      <c r="C45" s="4">
        <v>458</v>
      </c>
      <c r="D45" s="4">
        <v>617</v>
      </c>
      <c r="E45" s="4">
        <v>30</v>
      </c>
      <c r="F45" s="3">
        <v>9.8000000000000007</v>
      </c>
      <c r="G45" s="4">
        <v>13</v>
      </c>
      <c r="H45" s="3">
        <v>0.75</v>
      </c>
      <c r="I45" s="2">
        <v>8.86</v>
      </c>
      <c r="J45" s="4">
        <v>65</v>
      </c>
      <c r="K45" s="4">
        <v>156</v>
      </c>
      <c r="L45" s="4"/>
      <c r="M45" s="4"/>
      <c r="N45" s="4">
        <v>1727</v>
      </c>
      <c r="O45" s="2">
        <v>0.36</v>
      </c>
      <c r="P45" s="3">
        <v>71</v>
      </c>
      <c r="Q45" s="3">
        <v>14</v>
      </c>
      <c r="R45" s="4">
        <v>264</v>
      </c>
      <c r="S45" s="3">
        <v>7.4</v>
      </c>
      <c r="T45" s="3">
        <v>2.7</v>
      </c>
      <c r="U45" s="2">
        <v>0.59</v>
      </c>
      <c r="V45" s="3"/>
      <c r="W45" s="3">
        <v>1.1000000000000001</v>
      </c>
      <c r="X45" s="3"/>
      <c r="Y45" s="1">
        <v>35</v>
      </c>
      <c r="Z45" s="2"/>
      <c r="AA45" s="2"/>
      <c r="AB45" s="2"/>
      <c r="AC45" s="3">
        <v>2</v>
      </c>
      <c r="AD45" s="2">
        <v>0.33</v>
      </c>
    </row>
    <row r="46" spans="1:30">
      <c r="A46" s="1" t="s">
        <v>120</v>
      </c>
      <c r="B46" s="3"/>
      <c r="C46" s="4">
        <v>462</v>
      </c>
      <c r="D46" s="4">
        <v>720</v>
      </c>
      <c r="E46" s="4">
        <v>38</v>
      </c>
      <c r="F46" s="3"/>
      <c r="G46" s="4">
        <v>16</v>
      </c>
      <c r="H46" s="3">
        <v>0.84</v>
      </c>
      <c r="I46" s="2">
        <v>8.36</v>
      </c>
      <c r="J46" s="4">
        <v>95</v>
      </c>
      <c r="K46" s="4">
        <v>191</v>
      </c>
      <c r="L46" s="4"/>
      <c r="M46" s="4"/>
      <c r="N46" s="4">
        <v>1819</v>
      </c>
      <c r="O46" s="2">
        <v>0.43</v>
      </c>
      <c r="P46" s="3">
        <v>88</v>
      </c>
      <c r="Q46" s="3">
        <v>20</v>
      </c>
      <c r="R46" s="4">
        <v>341</v>
      </c>
      <c r="S46" s="3">
        <v>9.1999999999999993</v>
      </c>
      <c r="T46" s="3">
        <v>3.3</v>
      </c>
      <c r="U46" s="2">
        <v>0.76</v>
      </c>
      <c r="V46" s="3"/>
      <c r="W46" s="3">
        <v>1.4</v>
      </c>
      <c r="X46" s="3"/>
      <c r="Y46" s="1">
        <v>41</v>
      </c>
      <c r="Z46" s="2"/>
      <c r="AA46" s="2"/>
      <c r="AB46" s="2"/>
      <c r="AC46" s="3">
        <v>3.1</v>
      </c>
      <c r="AD46" s="2">
        <v>0.43</v>
      </c>
    </row>
    <row r="47" spans="1:30">
      <c r="A47" s="1" t="s">
        <v>120</v>
      </c>
      <c r="B47" s="3">
        <v>33</v>
      </c>
      <c r="C47" s="4">
        <v>432</v>
      </c>
      <c r="D47" s="4">
        <v>501</v>
      </c>
      <c r="E47" s="4">
        <v>36.85</v>
      </c>
      <c r="F47" s="3">
        <v>9.125</v>
      </c>
      <c r="G47" s="4">
        <v>18</v>
      </c>
      <c r="H47" s="3">
        <v>0.92</v>
      </c>
      <c r="I47" s="2">
        <v>8.36</v>
      </c>
      <c r="J47" s="4">
        <v>77</v>
      </c>
      <c r="K47" s="4">
        <v>176</v>
      </c>
      <c r="L47" s="4">
        <v>16.52</v>
      </c>
      <c r="M47" s="4"/>
      <c r="N47" s="4">
        <v>1706</v>
      </c>
      <c r="O47" s="2">
        <v>0.39</v>
      </c>
      <c r="P47" s="3">
        <v>94</v>
      </c>
      <c r="Q47" s="3">
        <v>16.600000000000001</v>
      </c>
      <c r="R47" s="4">
        <v>319</v>
      </c>
      <c r="S47" s="3">
        <v>8.3000000000000007</v>
      </c>
      <c r="T47" s="3">
        <v>3.01</v>
      </c>
      <c r="U47" s="2">
        <v>0.69</v>
      </c>
      <c r="V47" s="3"/>
      <c r="W47" s="3">
        <v>1.4</v>
      </c>
      <c r="X47" s="3"/>
      <c r="Y47" s="1">
        <v>27</v>
      </c>
      <c r="Z47" s="2"/>
      <c r="AA47" s="2"/>
      <c r="AB47" s="2"/>
      <c r="AC47" s="3">
        <v>2.37</v>
      </c>
      <c r="AD47" s="2">
        <v>0.45</v>
      </c>
    </row>
    <row r="48" spans="1:30">
      <c r="A48" s="1" t="s">
        <v>120</v>
      </c>
      <c r="B48" s="3">
        <v>38.200000000000003</v>
      </c>
      <c r="C48" s="4">
        <v>398</v>
      </c>
      <c r="D48" s="4">
        <v>669</v>
      </c>
      <c r="E48" s="4">
        <v>30.7</v>
      </c>
      <c r="F48" s="3">
        <v>7.98</v>
      </c>
      <c r="G48" s="4">
        <v>11.8</v>
      </c>
      <c r="H48" s="3">
        <v>0.81</v>
      </c>
      <c r="I48" s="2">
        <v>8.2100000000000009</v>
      </c>
      <c r="J48" s="4">
        <v>86.9</v>
      </c>
      <c r="K48" s="4">
        <v>196</v>
      </c>
      <c r="L48" s="4">
        <v>29</v>
      </c>
      <c r="M48" s="4">
        <v>23.2</v>
      </c>
      <c r="N48" s="4">
        <v>1340</v>
      </c>
      <c r="O48" s="2">
        <v>0.34</v>
      </c>
      <c r="P48" s="3">
        <v>89.2</v>
      </c>
      <c r="Q48" s="3">
        <v>16.8</v>
      </c>
      <c r="R48" s="4">
        <v>290</v>
      </c>
      <c r="S48" s="3">
        <v>9</v>
      </c>
      <c r="T48" s="3">
        <v>3.58</v>
      </c>
      <c r="U48" s="2">
        <v>0.74</v>
      </c>
      <c r="V48" s="3">
        <v>12</v>
      </c>
      <c r="W48" s="3">
        <v>1.57</v>
      </c>
      <c r="X48" s="3">
        <v>7.58</v>
      </c>
      <c r="Y48" s="1">
        <v>29.3</v>
      </c>
      <c r="Z48" s="2">
        <v>1.19</v>
      </c>
      <c r="AA48" s="2">
        <v>3.05</v>
      </c>
      <c r="AB48" s="2">
        <v>0.39800000000000002</v>
      </c>
      <c r="AC48" s="3">
        <v>2.34</v>
      </c>
      <c r="AD48" s="2">
        <v>0.31900000000000001</v>
      </c>
    </row>
    <row r="49" spans="1:30">
      <c r="A49" s="1" t="s">
        <v>120</v>
      </c>
      <c r="B49" s="3"/>
      <c r="C49" s="4">
        <v>584</v>
      </c>
      <c r="D49" s="4">
        <v>614</v>
      </c>
      <c r="E49" s="4">
        <v>34</v>
      </c>
      <c r="F49" s="3"/>
      <c r="G49" s="4">
        <v>13</v>
      </c>
      <c r="H49" s="3"/>
      <c r="I49" s="2">
        <v>6.08</v>
      </c>
      <c r="J49" s="4">
        <v>66.400000000000006</v>
      </c>
      <c r="K49" s="4">
        <v>149</v>
      </c>
      <c r="L49" s="4">
        <v>26</v>
      </c>
      <c r="M49" s="4">
        <v>17.5</v>
      </c>
      <c r="N49" s="4">
        <v>549</v>
      </c>
      <c r="O49" s="2">
        <v>0.41</v>
      </c>
      <c r="P49" s="3">
        <v>72.5</v>
      </c>
      <c r="Q49" s="3">
        <v>14.7</v>
      </c>
      <c r="R49" s="4">
        <v>331</v>
      </c>
      <c r="S49" s="3"/>
      <c r="T49" s="3">
        <v>2.83</v>
      </c>
      <c r="U49" s="2">
        <v>0.8</v>
      </c>
      <c r="V49" s="3">
        <v>11.7</v>
      </c>
      <c r="W49" s="3">
        <v>1.35</v>
      </c>
      <c r="X49" s="3">
        <v>6.51</v>
      </c>
      <c r="Y49" s="1">
        <v>38</v>
      </c>
      <c r="Z49" s="2">
        <v>1.05</v>
      </c>
      <c r="AA49" s="2">
        <v>2.96</v>
      </c>
      <c r="AB49" s="2">
        <v>0.27</v>
      </c>
      <c r="AC49" s="3">
        <v>1.87</v>
      </c>
      <c r="AD49" s="2">
        <v>0.33</v>
      </c>
    </row>
    <row r="50" spans="1:30">
      <c r="A50" s="1" t="s">
        <v>128</v>
      </c>
      <c r="B50" s="3"/>
      <c r="C50" s="4">
        <v>412</v>
      </c>
      <c r="D50" s="4">
        <v>588</v>
      </c>
      <c r="E50" s="4">
        <v>32.299999999999997</v>
      </c>
      <c r="F50" s="3">
        <v>7.5</v>
      </c>
      <c r="G50" s="4">
        <v>12</v>
      </c>
      <c r="H50" s="3"/>
      <c r="I50" s="2">
        <v>6.86</v>
      </c>
      <c r="J50" s="4">
        <v>74.8</v>
      </c>
      <c r="K50" s="4">
        <v>160</v>
      </c>
      <c r="L50" s="4"/>
      <c r="M50" s="4">
        <v>20.3</v>
      </c>
      <c r="N50" s="4">
        <v>1170</v>
      </c>
      <c r="O50" s="2">
        <v>0.43</v>
      </c>
      <c r="P50" s="3">
        <v>84.7</v>
      </c>
      <c r="Q50" s="3">
        <v>17.100000000000001</v>
      </c>
      <c r="R50" s="4">
        <v>327</v>
      </c>
      <c r="S50" s="3"/>
      <c r="T50" s="3">
        <v>3.33</v>
      </c>
      <c r="U50" s="2">
        <v>0.65</v>
      </c>
      <c r="V50" s="3">
        <v>13</v>
      </c>
      <c r="W50" s="3">
        <v>1.5</v>
      </c>
      <c r="X50" s="3">
        <v>7.6</v>
      </c>
      <c r="Y50" s="1">
        <v>35</v>
      </c>
      <c r="Z50" s="2">
        <v>1.19</v>
      </c>
      <c r="AA50" s="2">
        <v>3.1</v>
      </c>
      <c r="AB50" s="2">
        <v>0.4</v>
      </c>
      <c r="AC50" s="3">
        <v>2.2000000000000002</v>
      </c>
      <c r="AD50" s="2">
        <v>0.31</v>
      </c>
    </row>
    <row r="51" spans="1:30">
      <c r="A51" s="1" t="s">
        <v>128</v>
      </c>
      <c r="B51" s="3"/>
      <c r="C51" s="4">
        <v>476</v>
      </c>
      <c r="D51" s="4">
        <v>537</v>
      </c>
      <c r="E51" s="4">
        <v>25.8</v>
      </c>
      <c r="F51" s="3">
        <v>6.3</v>
      </c>
      <c r="G51" s="4">
        <v>13.1</v>
      </c>
      <c r="H51" s="3"/>
      <c r="I51" s="2">
        <v>4.9000000000000004</v>
      </c>
      <c r="J51" s="4">
        <v>62.7</v>
      </c>
      <c r="K51" s="4">
        <v>135</v>
      </c>
      <c r="L51" s="4"/>
      <c r="M51" s="4">
        <v>16.8</v>
      </c>
      <c r="N51" s="4">
        <v>1160</v>
      </c>
      <c r="O51" s="2">
        <v>0.28000000000000003</v>
      </c>
      <c r="P51" s="3">
        <v>69.599999999999994</v>
      </c>
      <c r="Q51" s="3">
        <v>14.2</v>
      </c>
      <c r="R51" s="4">
        <v>291</v>
      </c>
      <c r="S51" s="3"/>
      <c r="T51" s="3">
        <v>2.75</v>
      </c>
      <c r="U51" s="2">
        <v>0.68</v>
      </c>
      <c r="V51" s="3">
        <v>11.3</v>
      </c>
      <c r="W51" s="3">
        <v>1.3</v>
      </c>
      <c r="X51" s="3">
        <v>6.6</v>
      </c>
      <c r="Y51" s="1">
        <v>29</v>
      </c>
      <c r="Z51" s="2">
        <v>1.03</v>
      </c>
      <c r="AA51" s="2">
        <v>2.6</v>
      </c>
      <c r="AB51" s="2">
        <v>0.3</v>
      </c>
      <c r="AC51" s="3">
        <v>2</v>
      </c>
      <c r="AD51" s="2">
        <v>0.28999999999999998</v>
      </c>
    </row>
    <row r="52" spans="1:30">
      <c r="A52" s="1" t="s">
        <v>128</v>
      </c>
      <c r="B52" s="3"/>
      <c r="C52" s="4">
        <v>142</v>
      </c>
      <c r="D52" s="4">
        <v>1940</v>
      </c>
      <c r="E52" s="4">
        <v>116</v>
      </c>
      <c r="F52" s="3">
        <v>23.9</v>
      </c>
      <c r="G52" s="4">
        <v>56.8</v>
      </c>
      <c r="H52" s="3"/>
      <c r="I52" s="2">
        <v>5.0599999999999996</v>
      </c>
      <c r="J52" s="4">
        <v>256</v>
      </c>
      <c r="K52" s="4">
        <v>559</v>
      </c>
      <c r="L52" s="4"/>
      <c r="M52" s="4">
        <v>70.099999999999994</v>
      </c>
      <c r="N52" s="4">
        <v>1860</v>
      </c>
      <c r="O52" s="2">
        <v>1.44</v>
      </c>
      <c r="P52" s="3">
        <v>292</v>
      </c>
      <c r="Q52" s="3">
        <v>59.2</v>
      </c>
      <c r="R52" s="4">
        <v>1307</v>
      </c>
      <c r="S52" s="3"/>
      <c r="T52" s="3">
        <v>11</v>
      </c>
      <c r="U52" s="2">
        <v>2.52</v>
      </c>
      <c r="V52" s="3">
        <v>46.4</v>
      </c>
      <c r="W52" s="3">
        <v>5.4</v>
      </c>
      <c r="X52" s="3">
        <v>26.4</v>
      </c>
      <c r="Y52" s="1">
        <v>111</v>
      </c>
      <c r="Z52" s="2">
        <v>4.04</v>
      </c>
      <c r="AA52" s="2">
        <v>10.4</v>
      </c>
      <c r="AB52" s="2">
        <v>1.2</v>
      </c>
      <c r="AC52" s="3">
        <v>7.3</v>
      </c>
      <c r="AD52" s="2">
        <v>1</v>
      </c>
    </row>
    <row r="53" spans="1:30">
      <c r="A53" s="1" t="s">
        <v>128</v>
      </c>
      <c r="B53" s="3"/>
      <c r="C53" s="4">
        <v>210.2</v>
      </c>
      <c r="D53" s="4">
        <v>2009.5</v>
      </c>
      <c r="E53" s="4">
        <v>136.1</v>
      </c>
      <c r="F53" s="3"/>
      <c r="G53" s="4">
        <v>54.3</v>
      </c>
      <c r="H53" s="3"/>
      <c r="I53" s="2">
        <v>5.93</v>
      </c>
      <c r="J53" s="4">
        <v>249.7</v>
      </c>
      <c r="K53" s="4">
        <v>566.29999999999995</v>
      </c>
      <c r="L53" s="4">
        <v>56.1</v>
      </c>
      <c r="M53" s="4"/>
      <c r="N53" s="4">
        <v>2169</v>
      </c>
      <c r="O53" s="2">
        <v>1.22</v>
      </c>
      <c r="P53" s="3">
        <v>285.10000000000002</v>
      </c>
      <c r="Q53" s="3">
        <v>53.1</v>
      </c>
      <c r="R53" s="4">
        <v>1085.8</v>
      </c>
      <c r="S53" s="3"/>
      <c r="T53" s="3">
        <v>9</v>
      </c>
      <c r="U53" s="2">
        <v>2.2400000000000002</v>
      </c>
      <c r="V53" s="3">
        <v>40.299999999999997</v>
      </c>
      <c r="W53" s="3"/>
      <c r="X53" s="3">
        <v>27.4</v>
      </c>
      <c r="Y53" s="1">
        <v>101.8</v>
      </c>
      <c r="Z53" s="2"/>
      <c r="AA53" s="2">
        <v>11.6</v>
      </c>
      <c r="AB53" s="2"/>
      <c r="AC53" s="3">
        <v>8.6999999999999993</v>
      </c>
      <c r="AD53" s="2">
        <v>1.5</v>
      </c>
    </row>
    <row r="54" spans="1:30">
      <c r="A54" s="32" t="s">
        <v>128</v>
      </c>
      <c r="B54" s="33">
        <v>34.9</v>
      </c>
      <c r="C54" s="34">
        <v>485</v>
      </c>
      <c r="D54" s="34">
        <v>689</v>
      </c>
      <c r="E54" s="34">
        <v>38.6</v>
      </c>
      <c r="F54" s="33">
        <v>9.8000000000000007</v>
      </c>
      <c r="G54" s="34">
        <v>15</v>
      </c>
      <c r="H54" s="33">
        <v>0.7</v>
      </c>
      <c r="I54" s="12">
        <v>7.26</v>
      </c>
      <c r="J54" s="34">
        <v>84.9</v>
      </c>
      <c r="K54" s="34">
        <v>190</v>
      </c>
      <c r="L54" s="34">
        <v>30</v>
      </c>
      <c r="M54" s="34">
        <v>23.7</v>
      </c>
      <c r="N54" s="34">
        <v>1768</v>
      </c>
      <c r="O54" s="12">
        <v>0.4</v>
      </c>
      <c r="P54" s="33">
        <v>93</v>
      </c>
      <c r="Q54" s="33">
        <v>17.899999999999999</v>
      </c>
      <c r="R54" s="34">
        <v>353</v>
      </c>
      <c r="S54" s="33">
        <v>8.8000000000000007</v>
      </c>
      <c r="T54" s="33">
        <v>3.46</v>
      </c>
      <c r="U54" s="12">
        <v>0.746</v>
      </c>
      <c r="V54" s="33">
        <v>12.2</v>
      </c>
      <c r="W54" s="33">
        <v>1.6</v>
      </c>
      <c r="X54" s="33">
        <v>7.7</v>
      </c>
      <c r="Y54" s="11">
        <v>30</v>
      </c>
      <c r="Z54" s="12">
        <v>1.3</v>
      </c>
      <c r="AA54" s="12">
        <v>3</v>
      </c>
      <c r="AB54" s="12">
        <v>0.39</v>
      </c>
      <c r="AC54" s="33">
        <v>2.2999999999999998</v>
      </c>
      <c r="AD54" s="12">
        <v>0.33</v>
      </c>
    </row>
    <row r="55" spans="1:30">
      <c r="A55" s="32" t="s">
        <v>128</v>
      </c>
      <c r="B55" s="33">
        <v>40.5</v>
      </c>
      <c r="C55" s="34">
        <v>707</v>
      </c>
      <c r="D55" s="34">
        <v>845</v>
      </c>
      <c r="E55" s="34">
        <v>45.2</v>
      </c>
      <c r="F55" s="33">
        <v>10.3</v>
      </c>
      <c r="G55" s="34">
        <v>17</v>
      </c>
      <c r="H55" s="33">
        <v>0.8</v>
      </c>
      <c r="I55" s="12">
        <v>8.36</v>
      </c>
      <c r="J55" s="34">
        <v>97.7</v>
      </c>
      <c r="K55" s="34">
        <v>218</v>
      </c>
      <c r="L55" s="34">
        <v>33</v>
      </c>
      <c r="M55" s="34">
        <v>26.8</v>
      </c>
      <c r="N55" s="34">
        <v>754</v>
      </c>
      <c r="O55" s="12">
        <v>0.39</v>
      </c>
      <c r="P55" s="33">
        <v>106</v>
      </c>
      <c r="Q55" s="33">
        <v>19.8</v>
      </c>
      <c r="R55" s="34">
        <v>414</v>
      </c>
      <c r="S55" s="33">
        <v>10.6</v>
      </c>
      <c r="T55" s="33">
        <v>3.96</v>
      </c>
      <c r="U55" s="12">
        <v>0.88400000000000001</v>
      </c>
      <c r="V55" s="33">
        <v>14.5</v>
      </c>
      <c r="W55" s="33">
        <v>1.8</v>
      </c>
      <c r="X55" s="33">
        <v>9.3000000000000007</v>
      </c>
      <c r="Y55" s="11">
        <v>40</v>
      </c>
      <c r="Z55" s="12">
        <v>1.6</v>
      </c>
      <c r="AA55" s="12">
        <v>4</v>
      </c>
      <c r="AB55" s="12">
        <v>0.52</v>
      </c>
      <c r="AC55" s="33">
        <v>3.1</v>
      </c>
      <c r="AD55" s="12">
        <v>0.44</v>
      </c>
    </row>
    <row r="56" spans="1:30">
      <c r="A56" s="32" t="s">
        <v>128</v>
      </c>
      <c r="B56" s="33">
        <v>35.200000000000003</v>
      </c>
      <c r="C56" s="34">
        <v>450</v>
      </c>
      <c r="D56" s="34">
        <v>719</v>
      </c>
      <c r="E56" s="34">
        <v>43.9</v>
      </c>
      <c r="F56" s="33">
        <v>11.2</v>
      </c>
      <c r="G56" s="34">
        <v>16</v>
      </c>
      <c r="H56" s="33">
        <v>0.8</v>
      </c>
      <c r="I56" s="12">
        <v>7</v>
      </c>
      <c r="J56" s="34">
        <v>95.4</v>
      </c>
      <c r="K56" s="34">
        <v>214</v>
      </c>
      <c r="L56" s="34">
        <v>34</v>
      </c>
      <c r="M56" s="34">
        <v>26.3</v>
      </c>
      <c r="N56" s="34">
        <v>1912</v>
      </c>
      <c r="O56" s="12">
        <v>0.46</v>
      </c>
      <c r="P56" s="33">
        <v>104</v>
      </c>
      <c r="Q56" s="33">
        <v>19.2</v>
      </c>
      <c r="R56" s="34">
        <v>406</v>
      </c>
      <c r="S56" s="33">
        <v>10.3</v>
      </c>
      <c r="T56" s="33">
        <v>3.81</v>
      </c>
      <c r="U56" s="12">
        <v>0.84199999999999997</v>
      </c>
      <c r="V56" s="33">
        <v>14.2</v>
      </c>
      <c r="W56" s="33">
        <v>1.8</v>
      </c>
      <c r="X56" s="33">
        <v>8.6999999999999993</v>
      </c>
      <c r="Y56" s="11">
        <v>34</v>
      </c>
      <c r="Z56" s="12">
        <v>1.4</v>
      </c>
      <c r="AA56" s="12">
        <v>3.5</v>
      </c>
      <c r="AB56" s="12">
        <v>0.48</v>
      </c>
      <c r="AC56" s="33">
        <v>2.8</v>
      </c>
      <c r="AD56" s="12">
        <v>0.4</v>
      </c>
    </row>
    <row r="57" spans="1:30">
      <c r="A57" s="32" t="s">
        <v>137</v>
      </c>
      <c r="B57" s="33">
        <v>39.5</v>
      </c>
      <c r="C57" s="34">
        <v>625</v>
      </c>
      <c r="D57" s="34">
        <v>718</v>
      </c>
      <c r="E57" s="34">
        <v>41.3</v>
      </c>
      <c r="F57" s="33">
        <v>9.8000000000000007</v>
      </c>
      <c r="G57" s="34">
        <v>16</v>
      </c>
      <c r="H57" s="33">
        <v>0.8</v>
      </c>
      <c r="I57" s="12">
        <v>6.14</v>
      </c>
      <c r="J57" s="34">
        <v>94.3</v>
      </c>
      <c r="K57" s="34">
        <v>200</v>
      </c>
      <c r="L57" s="34">
        <v>11</v>
      </c>
      <c r="M57" s="34">
        <v>25.5</v>
      </c>
      <c r="N57" s="34">
        <v>329</v>
      </c>
      <c r="O57" s="12">
        <v>0.43</v>
      </c>
      <c r="P57" s="33">
        <v>102</v>
      </c>
      <c r="Q57" s="33">
        <v>18.7</v>
      </c>
      <c r="R57" s="34">
        <v>383</v>
      </c>
      <c r="S57" s="33">
        <v>9.4</v>
      </c>
      <c r="T57" s="33">
        <v>3.67</v>
      </c>
      <c r="U57" s="12">
        <v>0.81200000000000006</v>
      </c>
      <c r="V57" s="33">
        <v>13.3</v>
      </c>
      <c r="W57" s="33">
        <v>1.7</v>
      </c>
      <c r="X57" s="33">
        <v>8.1999999999999993</v>
      </c>
      <c r="Y57" s="11">
        <v>33</v>
      </c>
      <c r="Z57" s="12">
        <v>1.3</v>
      </c>
      <c r="AA57" s="12">
        <v>3.3</v>
      </c>
      <c r="AB57" s="12">
        <v>0.43</v>
      </c>
      <c r="AC57" s="33">
        <v>2.6</v>
      </c>
      <c r="AD57" s="12">
        <v>0.37</v>
      </c>
    </row>
    <row r="58" spans="1:30">
      <c r="A58" s="32" t="s">
        <v>128</v>
      </c>
      <c r="B58" s="33">
        <v>8.1999999999999993</v>
      </c>
      <c r="C58" s="34">
        <v>203</v>
      </c>
      <c r="D58" s="34">
        <v>1399</v>
      </c>
      <c r="E58" s="34">
        <v>100</v>
      </c>
      <c r="F58" s="33">
        <v>23.2</v>
      </c>
      <c r="G58" s="34">
        <v>30</v>
      </c>
      <c r="H58" s="33">
        <v>1.5</v>
      </c>
      <c r="I58" s="12">
        <v>6.24</v>
      </c>
      <c r="J58" s="34">
        <v>220</v>
      </c>
      <c r="K58" s="34">
        <v>498</v>
      </c>
      <c r="L58" s="34">
        <v>57</v>
      </c>
      <c r="M58" s="34">
        <v>60.9</v>
      </c>
      <c r="N58" s="34">
        <v>2260</v>
      </c>
      <c r="O58" s="12">
        <v>1.53</v>
      </c>
      <c r="P58" s="33">
        <v>245</v>
      </c>
      <c r="Q58" s="33">
        <v>45.7</v>
      </c>
      <c r="R58" s="34">
        <v>606</v>
      </c>
      <c r="S58" s="33">
        <v>16</v>
      </c>
      <c r="T58" s="33">
        <v>8.86</v>
      </c>
      <c r="U58" s="12">
        <v>2.319</v>
      </c>
      <c r="V58" s="33">
        <v>32.799999999999997</v>
      </c>
      <c r="W58" s="33">
        <v>4.2</v>
      </c>
      <c r="X58" s="33">
        <v>19.5</v>
      </c>
      <c r="Y58" s="11">
        <v>80</v>
      </c>
      <c r="Z58" s="12">
        <v>3.2</v>
      </c>
      <c r="AA58" s="12">
        <v>7.8</v>
      </c>
      <c r="AB58" s="12">
        <v>0.99</v>
      </c>
      <c r="AC58" s="33">
        <v>5.6</v>
      </c>
      <c r="AD58" s="12">
        <v>0.85</v>
      </c>
    </row>
    <row r="60" spans="1:30">
      <c r="A60" s="25" t="s">
        <v>205</v>
      </c>
    </row>
    <row r="61" spans="1:30">
      <c r="A61" s="24" t="s">
        <v>197</v>
      </c>
      <c r="B61" t="s">
        <v>40</v>
      </c>
      <c r="C61" t="s">
        <v>37</v>
      </c>
      <c r="D61" t="s">
        <v>39</v>
      </c>
      <c r="E61" t="s">
        <v>68</v>
      </c>
      <c r="F61" t="s">
        <v>69</v>
      </c>
      <c r="G61" t="s">
        <v>50</v>
      </c>
      <c r="H61" t="s">
        <v>52</v>
      </c>
      <c r="I61" t="s">
        <v>28</v>
      </c>
      <c r="J61" t="s">
        <v>53</v>
      </c>
      <c r="K61" t="s">
        <v>54</v>
      </c>
      <c r="L61" t="s">
        <v>67</v>
      </c>
      <c r="M61" t="s">
        <v>55</v>
      </c>
      <c r="N61" t="s">
        <v>38</v>
      </c>
      <c r="O61" t="s">
        <v>29</v>
      </c>
      <c r="P61" t="s">
        <v>56</v>
      </c>
      <c r="Q61" t="s">
        <v>57</v>
      </c>
      <c r="R61" t="s">
        <v>49</v>
      </c>
      <c r="S61" t="s">
        <v>51</v>
      </c>
      <c r="T61" t="s">
        <v>58</v>
      </c>
      <c r="U61" t="s">
        <v>27</v>
      </c>
      <c r="V61" t="s">
        <v>59</v>
      </c>
      <c r="W61" t="s">
        <v>60</v>
      </c>
      <c r="X61" t="s">
        <v>61</v>
      </c>
      <c r="Y61" t="s">
        <v>48</v>
      </c>
      <c r="Z61" t="s">
        <v>62</v>
      </c>
      <c r="AA61" t="s">
        <v>63</v>
      </c>
      <c r="AB61" t="s">
        <v>64</v>
      </c>
      <c r="AC61" t="s">
        <v>65</v>
      </c>
      <c r="AD61" t="s">
        <v>66</v>
      </c>
    </row>
    <row r="62" spans="1:30">
      <c r="A62" s="1" t="s">
        <v>110</v>
      </c>
      <c r="C62">
        <f t="shared" ref="C62:E73" si="0">C6/C$2</f>
        <v>185.9956236323851</v>
      </c>
      <c r="D62">
        <f t="shared" si="0"/>
        <v>104.92125984251969</v>
      </c>
      <c r="E62">
        <f t="shared" si="0"/>
        <v>143.76996805111821</v>
      </c>
      <c r="G62">
        <f t="shared" ref="G62:G73" si="1">G6/G$2</f>
        <v>26.086956521739129</v>
      </c>
      <c r="I62">
        <f t="shared" ref="I62:L66" si="2">I6/I$2</f>
        <v>58.260869565217398</v>
      </c>
      <c r="J62">
        <f t="shared" si="2"/>
        <v>70.866141732283467</v>
      </c>
      <c r="K62">
        <f t="shared" si="2"/>
        <v>32.089552238805972</v>
      </c>
      <c r="L62">
        <f t="shared" si="2"/>
        <v>55.555555555555557</v>
      </c>
      <c r="N62">
        <f t="shared" ref="N62:O73" si="3">N6/N$2</f>
        <v>36.582278481012658</v>
      </c>
      <c r="O62">
        <f t="shared" si="3"/>
        <v>4.666666666666667</v>
      </c>
      <c r="R62">
        <f t="shared" ref="R62:R73" si="4">R6/R$2</f>
        <v>10.807600950118765</v>
      </c>
      <c r="U62">
        <f t="shared" ref="U62:U70" si="5">U6/U$2</f>
        <v>3.1012658227848102</v>
      </c>
      <c r="Y62">
        <f t="shared" ref="Y62:Y70" si="6">Y6/Y$2</f>
        <v>9.1988130563798212</v>
      </c>
    </row>
    <row r="63" spans="1:30">
      <c r="A63" s="1" t="s">
        <v>110</v>
      </c>
      <c r="C63">
        <f t="shared" si="0"/>
        <v>137.85557986870896</v>
      </c>
      <c r="D63">
        <f t="shared" si="0"/>
        <v>100</v>
      </c>
      <c r="E63">
        <f t="shared" si="0"/>
        <v>335.46325878594246</v>
      </c>
      <c r="G63">
        <f t="shared" si="1"/>
        <v>21.739130434782609</v>
      </c>
      <c r="I63">
        <f t="shared" si="2"/>
        <v>52.173913043478258</v>
      </c>
      <c r="J63">
        <f t="shared" si="2"/>
        <v>62.99212598425197</v>
      </c>
      <c r="K63">
        <f t="shared" si="2"/>
        <v>41.044776119402982</v>
      </c>
      <c r="L63">
        <f t="shared" si="2"/>
        <v>55.555555555555557</v>
      </c>
      <c r="N63">
        <f t="shared" si="3"/>
        <v>36.075949367088604</v>
      </c>
      <c r="O63">
        <f t="shared" si="3"/>
        <v>10</v>
      </c>
      <c r="P63">
        <f t="shared" ref="P63:Q73" si="7">P7/P$2</f>
        <v>26.760563380281692</v>
      </c>
      <c r="Q63">
        <f t="shared" si="7"/>
        <v>17.283950617283949</v>
      </c>
      <c r="R63">
        <f t="shared" si="4"/>
        <v>9.1448931116389556</v>
      </c>
      <c r="T63">
        <f t="shared" ref="T63:T70" si="8">T7/T$2</f>
        <v>8.1300813008130088</v>
      </c>
      <c r="U63">
        <f t="shared" si="5"/>
        <v>2.7848101265822787</v>
      </c>
      <c r="V63">
        <f t="shared" ref="V63:V69" si="9">V7/V$2</f>
        <v>11.342592592592593</v>
      </c>
      <c r="X63">
        <f t="shared" ref="X63:X69" si="10">X7/X$2</f>
        <v>7.9629629629629619</v>
      </c>
      <c r="Y63">
        <f t="shared" si="6"/>
        <v>9.4955489614243316</v>
      </c>
      <c r="AA63">
        <f t="shared" ref="AA63:AA69" si="11">AA7/AA$2</f>
        <v>6.9364161849710984</v>
      </c>
      <c r="AC63">
        <f t="shared" ref="AC63:AD70" si="12">AC7/AC$2</f>
        <v>5.7803468208092488</v>
      </c>
      <c r="AD63">
        <f t="shared" si="12"/>
        <v>5.5555555555555554</v>
      </c>
    </row>
    <row r="64" spans="1:30">
      <c r="A64" s="1" t="s">
        <v>110</v>
      </c>
      <c r="C64">
        <f t="shared" si="0"/>
        <v>124.72647702407002</v>
      </c>
      <c r="D64">
        <f t="shared" si="0"/>
        <v>100.98425196850394</v>
      </c>
      <c r="E64">
        <f t="shared" si="0"/>
        <v>351.43769968051117</v>
      </c>
      <c r="G64">
        <f t="shared" si="1"/>
        <v>23.913043478260867</v>
      </c>
      <c r="I64">
        <f t="shared" si="2"/>
        <v>50.869565217391305</v>
      </c>
      <c r="J64">
        <f t="shared" si="2"/>
        <v>57.283464566929133</v>
      </c>
      <c r="K64">
        <f t="shared" si="2"/>
        <v>41.343283582089548</v>
      </c>
      <c r="L64">
        <f t="shared" si="2"/>
        <v>55.555555555555557</v>
      </c>
      <c r="N64">
        <f t="shared" si="3"/>
        <v>37.215189873417721</v>
      </c>
      <c r="O64">
        <f t="shared" si="3"/>
        <v>11.333333333333334</v>
      </c>
      <c r="P64">
        <f t="shared" si="7"/>
        <v>26.156941649899398</v>
      </c>
      <c r="Q64">
        <f t="shared" si="7"/>
        <v>16.666666666666668</v>
      </c>
      <c r="R64">
        <f t="shared" si="4"/>
        <v>9.1448931116389556</v>
      </c>
      <c r="T64">
        <f t="shared" si="8"/>
        <v>8.1300813008130088</v>
      </c>
      <c r="U64">
        <f t="shared" si="5"/>
        <v>2.7848101265822787</v>
      </c>
      <c r="V64">
        <f t="shared" si="9"/>
        <v>11.342592592592593</v>
      </c>
      <c r="X64">
        <f t="shared" si="10"/>
        <v>8.1481481481481488</v>
      </c>
      <c r="Y64">
        <f t="shared" si="6"/>
        <v>9.792284866468842</v>
      </c>
      <c r="AA64">
        <f t="shared" si="11"/>
        <v>7.2254335260115612</v>
      </c>
      <c r="AC64">
        <f t="shared" si="12"/>
        <v>6.0693641618497116</v>
      </c>
      <c r="AD64">
        <f t="shared" si="12"/>
        <v>5.5555555555555554</v>
      </c>
    </row>
    <row r="65" spans="1:30">
      <c r="A65" s="1" t="s">
        <v>110</v>
      </c>
      <c r="C65">
        <f t="shared" si="0"/>
        <v>137.85557986870896</v>
      </c>
      <c r="D65">
        <f t="shared" si="0"/>
        <v>123.22834645669292</v>
      </c>
      <c r="E65">
        <f t="shared" si="0"/>
        <v>367.41214057507983</v>
      </c>
      <c r="G65">
        <f t="shared" si="1"/>
        <v>26.086956521739129</v>
      </c>
      <c r="I65">
        <f t="shared" si="2"/>
        <v>57.391304347826093</v>
      </c>
      <c r="J65">
        <f t="shared" si="2"/>
        <v>60.236220472440948</v>
      </c>
      <c r="K65">
        <f t="shared" si="2"/>
        <v>45.447761194029844</v>
      </c>
      <c r="L65">
        <f t="shared" si="2"/>
        <v>55.555555555555557</v>
      </c>
      <c r="N65">
        <f t="shared" si="3"/>
        <v>37.531645569620252</v>
      </c>
      <c r="O65">
        <f t="shared" si="3"/>
        <v>10.666666666666668</v>
      </c>
      <c r="P65">
        <f t="shared" si="7"/>
        <v>27.364185110663982</v>
      </c>
      <c r="Q65">
        <f t="shared" si="7"/>
        <v>17.283950617283949</v>
      </c>
      <c r="R65">
        <f t="shared" si="4"/>
        <v>10.095011876484561</v>
      </c>
      <c r="T65">
        <f t="shared" si="8"/>
        <v>8.1300813008130088</v>
      </c>
      <c r="U65">
        <f t="shared" si="5"/>
        <v>2.7848101265822787</v>
      </c>
      <c r="V65">
        <f t="shared" si="9"/>
        <v>12.037037037037038</v>
      </c>
      <c r="X65">
        <f t="shared" si="10"/>
        <v>8.3333333333333321</v>
      </c>
      <c r="Y65">
        <f t="shared" si="6"/>
        <v>9.792284866468842</v>
      </c>
      <c r="AA65">
        <f t="shared" si="11"/>
        <v>7.2254335260115612</v>
      </c>
      <c r="AC65">
        <f t="shared" si="12"/>
        <v>6.0693641618497116</v>
      </c>
      <c r="AD65">
        <f t="shared" si="12"/>
        <v>7.4074074074074083</v>
      </c>
    </row>
    <row r="66" spans="1:30">
      <c r="A66" s="1" t="s">
        <v>110</v>
      </c>
      <c r="B66">
        <f>B10/B$2</f>
        <v>2500</v>
      </c>
      <c r="C66">
        <f t="shared" si="0"/>
        <v>85.33916849015317</v>
      </c>
      <c r="D66">
        <f t="shared" si="0"/>
        <v>83.464566929133852</v>
      </c>
      <c r="E66">
        <f t="shared" si="0"/>
        <v>134.18530351437698</v>
      </c>
      <c r="F66">
        <f>F10/F$2</f>
        <v>147.39884393063582</v>
      </c>
      <c r="G66">
        <f t="shared" si="1"/>
        <v>21.739130434782609</v>
      </c>
      <c r="I66">
        <f t="shared" si="2"/>
        <v>59.999999999999993</v>
      </c>
      <c r="J66">
        <f t="shared" si="2"/>
        <v>70.669291338582667</v>
      </c>
      <c r="K66">
        <f t="shared" si="2"/>
        <v>39.776119402985067</v>
      </c>
      <c r="L66">
        <f t="shared" si="2"/>
        <v>20.833333333333336</v>
      </c>
      <c r="M66">
        <f>M10/M$2</f>
        <v>39.261083743842363</v>
      </c>
      <c r="N66">
        <f t="shared" si="3"/>
        <v>38.670886075949369</v>
      </c>
      <c r="O66">
        <f t="shared" si="3"/>
        <v>7.3333333333333339</v>
      </c>
      <c r="P66">
        <f t="shared" si="7"/>
        <v>31.287726358148895</v>
      </c>
      <c r="Q66">
        <f t="shared" si="7"/>
        <v>16.666666666666668</v>
      </c>
      <c r="R66">
        <f t="shared" si="4"/>
        <v>11.520190023752969</v>
      </c>
      <c r="S66">
        <f>S10/S$2</f>
        <v>13.215859030837004</v>
      </c>
      <c r="T66">
        <f t="shared" si="8"/>
        <v>11.219512195121951</v>
      </c>
      <c r="U66">
        <f t="shared" si="5"/>
        <v>2.8481012658227849</v>
      </c>
      <c r="V66">
        <f t="shared" si="9"/>
        <v>12.986111111111112</v>
      </c>
      <c r="W66">
        <f>W10/W$2</f>
        <v>11.625</v>
      </c>
      <c r="X66">
        <f t="shared" si="10"/>
        <v>9.5185185185185173</v>
      </c>
      <c r="Y66">
        <f t="shared" si="6"/>
        <v>6.2314540059347179</v>
      </c>
      <c r="Z66">
        <f>Z10/Z$2</f>
        <v>8.8429752066115714</v>
      </c>
      <c r="AA66">
        <f t="shared" si="11"/>
        <v>8.2658959537572265</v>
      </c>
      <c r="AB66">
        <f>AB10/AB$2</f>
        <v>8.1481481481481488</v>
      </c>
      <c r="AC66">
        <f t="shared" si="12"/>
        <v>7.8034682080924869</v>
      </c>
      <c r="AD66">
        <f t="shared" si="12"/>
        <v>8.8888888888888893</v>
      </c>
    </row>
    <row r="67" spans="1:30">
      <c r="A67" s="1" t="s">
        <v>110</v>
      </c>
      <c r="C67">
        <f t="shared" si="0"/>
        <v>185.9956236323851</v>
      </c>
      <c r="D67">
        <f t="shared" si="0"/>
        <v>121.25984251968504</v>
      </c>
      <c r="E67">
        <f t="shared" si="0"/>
        <v>319.4888178913738</v>
      </c>
      <c r="G67">
        <f t="shared" si="1"/>
        <v>30.434782608695652</v>
      </c>
      <c r="I67">
        <f t="shared" ref="I67:K73" si="13">I11/I$2</f>
        <v>82.173913043478251</v>
      </c>
      <c r="J67">
        <f t="shared" si="13"/>
        <v>78.346456692913378</v>
      </c>
      <c r="K67">
        <f t="shared" si="13"/>
        <v>55.223880597014919</v>
      </c>
      <c r="N67">
        <f t="shared" si="3"/>
        <v>32.531645569620252</v>
      </c>
      <c r="O67">
        <f t="shared" si="3"/>
        <v>13.333333333333334</v>
      </c>
      <c r="P67">
        <f t="shared" si="7"/>
        <v>33.70221327967807</v>
      </c>
      <c r="Q67">
        <f t="shared" si="7"/>
        <v>21.296296296296298</v>
      </c>
      <c r="R67">
        <f t="shared" si="4"/>
        <v>12.589073634204276</v>
      </c>
      <c r="T67">
        <f t="shared" si="8"/>
        <v>10.569105691056912</v>
      </c>
      <c r="U67">
        <f t="shared" si="5"/>
        <v>3.5443037974683547</v>
      </c>
      <c r="V67">
        <f t="shared" si="9"/>
        <v>14.351851851851853</v>
      </c>
      <c r="X67">
        <f t="shared" si="10"/>
        <v>10.185185185185185</v>
      </c>
      <c r="Y67">
        <f t="shared" si="6"/>
        <v>11.572700296735905</v>
      </c>
      <c r="AA67">
        <f t="shared" si="11"/>
        <v>8.9595375722543356</v>
      </c>
      <c r="AC67">
        <f t="shared" si="12"/>
        <v>7.8034682080924869</v>
      </c>
      <c r="AD67">
        <f t="shared" si="12"/>
        <v>9.2592592592592595</v>
      </c>
    </row>
    <row r="68" spans="1:30">
      <c r="A68" s="1" t="s">
        <v>110</v>
      </c>
      <c r="C68">
        <f t="shared" si="0"/>
        <v>225.38293216630197</v>
      </c>
      <c r="D68">
        <f t="shared" si="0"/>
        <v>222.04724409448818</v>
      </c>
      <c r="E68">
        <f t="shared" si="0"/>
        <v>223.64217252396165</v>
      </c>
      <c r="G68">
        <f t="shared" si="1"/>
        <v>32.608695652173914</v>
      </c>
      <c r="I68">
        <f t="shared" si="13"/>
        <v>87.826086956521735</v>
      </c>
      <c r="J68">
        <f t="shared" si="13"/>
        <v>83.267716535433067</v>
      </c>
      <c r="K68">
        <f t="shared" si="13"/>
        <v>48.731343283582085</v>
      </c>
      <c r="N68">
        <f t="shared" si="3"/>
        <v>31.582278481012658</v>
      </c>
      <c r="O68">
        <f t="shared" si="3"/>
        <v>12.666666666666668</v>
      </c>
      <c r="P68">
        <f t="shared" si="7"/>
        <v>35.2112676056338</v>
      </c>
      <c r="Q68">
        <f t="shared" si="7"/>
        <v>23.76543209876543</v>
      </c>
      <c r="R68">
        <f t="shared" si="4"/>
        <v>11.63895486935867</v>
      </c>
      <c r="T68">
        <f t="shared" si="8"/>
        <v>11.38211382113821</v>
      </c>
      <c r="U68">
        <f t="shared" si="5"/>
        <v>3.7341772151898733</v>
      </c>
      <c r="V68">
        <f t="shared" si="9"/>
        <v>15.046296296296296</v>
      </c>
      <c r="X68">
        <f t="shared" si="10"/>
        <v>11.296296296296294</v>
      </c>
      <c r="Y68">
        <f t="shared" si="6"/>
        <v>13.056379821958457</v>
      </c>
      <c r="AA68">
        <f t="shared" si="11"/>
        <v>9.8265895953757223</v>
      </c>
      <c r="AC68">
        <f t="shared" si="12"/>
        <v>8.9595375722543356</v>
      </c>
      <c r="AD68">
        <f t="shared" si="12"/>
        <v>11.111111111111111</v>
      </c>
    </row>
    <row r="69" spans="1:30">
      <c r="A69" s="1" t="s">
        <v>110</v>
      </c>
      <c r="C69">
        <f t="shared" si="0"/>
        <v>128.66520787746168</v>
      </c>
      <c r="D69">
        <f t="shared" si="0"/>
        <v>103.64173228346456</v>
      </c>
      <c r="E69">
        <f t="shared" si="0"/>
        <v>343.45047923322682</v>
      </c>
      <c r="G69">
        <f t="shared" si="1"/>
        <v>23.478260869565219</v>
      </c>
      <c r="I69">
        <f t="shared" si="13"/>
        <v>53.043478260869563</v>
      </c>
      <c r="J69">
        <f t="shared" si="13"/>
        <v>59.055118110236222</v>
      </c>
      <c r="K69">
        <f t="shared" si="13"/>
        <v>42.014925373134325</v>
      </c>
      <c r="N69">
        <f t="shared" si="3"/>
        <v>36.98101265822784</v>
      </c>
      <c r="O69">
        <f t="shared" si="3"/>
        <v>10</v>
      </c>
      <c r="P69">
        <f t="shared" si="7"/>
        <v>27.364185110663982</v>
      </c>
      <c r="Q69">
        <f t="shared" si="7"/>
        <v>16.666666666666668</v>
      </c>
      <c r="R69">
        <f t="shared" si="4"/>
        <v>9.1805225653206648</v>
      </c>
      <c r="T69">
        <f t="shared" si="8"/>
        <v>8.1300813008130088</v>
      </c>
      <c r="U69">
        <f t="shared" si="5"/>
        <v>2.3417721518987342</v>
      </c>
      <c r="V69">
        <f t="shared" si="9"/>
        <v>11.342592592592593</v>
      </c>
      <c r="X69">
        <f t="shared" si="10"/>
        <v>7.9629629629629619</v>
      </c>
      <c r="Y69">
        <f t="shared" si="6"/>
        <v>9.4955489614243316</v>
      </c>
      <c r="AA69">
        <f t="shared" si="11"/>
        <v>9.2485549132947984</v>
      </c>
      <c r="AC69">
        <f t="shared" si="12"/>
        <v>5.7803468208092488</v>
      </c>
      <c r="AD69">
        <f t="shared" si="12"/>
        <v>7.4074074074074083</v>
      </c>
    </row>
    <row r="70" spans="1:30">
      <c r="A70" s="1" t="s">
        <v>111</v>
      </c>
      <c r="C70">
        <f t="shared" si="0"/>
        <v>207.87746170678335</v>
      </c>
      <c r="D70">
        <f t="shared" si="0"/>
        <v>37.00787401574803</v>
      </c>
      <c r="E70">
        <f t="shared" si="0"/>
        <v>191.69329073482427</v>
      </c>
      <c r="G70">
        <f t="shared" si="1"/>
        <v>36.95652173913043</v>
      </c>
      <c r="H70">
        <f>H14/H$2</f>
        <v>33.11258278145695</v>
      </c>
      <c r="I70">
        <f t="shared" si="13"/>
        <v>114.78260869565219</v>
      </c>
      <c r="J70">
        <f t="shared" si="13"/>
        <v>68.897637795275585</v>
      </c>
      <c r="K70">
        <f t="shared" si="13"/>
        <v>51.492537313432834</v>
      </c>
      <c r="N70">
        <f t="shared" si="3"/>
        <v>65.822784810126578</v>
      </c>
      <c r="O70">
        <f t="shared" si="3"/>
        <v>21.333333333333336</v>
      </c>
      <c r="P70">
        <f t="shared" si="7"/>
        <v>29.175050301810867</v>
      </c>
      <c r="Q70">
        <f t="shared" si="7"/>
        <v>14.19753086419753</v>
      </c>
      <c r="R70">
        <f t="shared" si="4"/>
        <v>12.351543942992874</v>
      </c>
      <c r="S70">
        <f>S14/S$2</f>
        <v>15.418502202643172</v>
      </c>
      <c r="T70">
        <f t="shared" si="8"/>
        <v>9.4308943089430883</v>
      </c>
      <c r="U70">
        <f t="shared" si="5"/>
        <v>4.5569620253164551</v>
      </c>
      <c r="W70">
        <f>W14/W$2</f>
        <v>10</v>
      </c>
      <c r="Y70">
        <f t="shared" si="6"/>
        <v>5.0445103857566762</v>
      </c>
      <c r="AC70">
        <f t="shared" si="12"/>
        <v>6.4739884393063596</v>
      </c>
      <c r="AD70">
        <f t="shared" si="12"/>
        <v>5.9259259259259265</v>
      </c>
    </row>
    <row r="71" spans="1:30">
      <c r="A71" s="1" t="s">
        <v>113</v>
      </c>
      <c r="C71">
        <f t="shared" si="0"/>
        <v>647.70240700218812</v>
      </c>
      <c r="D71">
        <f t="shared" si="0"/>
        <v>711.61417322834643</v>
      </c>
      <c r="E71">
        <f t="shared" si="0"/>
        <v>1597.4440894568688</v>
      </c>
      <c r="F71">
        <f>F15/F$2</f>
        <v>936.41618497109823</v>
      </c>
      <c r="G71">
        <f t="shared" si="1"/>
        <v>93.478260869565219</v>
      </c>
      <c r="H71">
        <f>H15/H$2</f>
        <v>67.21854304635761</v>
      </c>
      <c r="I71">
        <f t="shared" si="13"/>
        <v>121.73913043478261</v>
      </c>
      <c r="J71">
        <f t="shared" si="13"/>
        <v>381.88976377952753</v>
      </c>
      <c r="K71">
        <f t="shared" si="13"/>
        <v>250.74626865671641</v>
      </c>
      <c r="L71">
        <f t="shared" ref="L71:M73" si="14">L15/L$2</f>
        <v>1090.2777777777778</v>
      </c>
      <c r="M71">
        <f t="shared" si="14"/>
        <v>162.06896551724137</v>
      </c>
      <c r="N71">
        <f t="shared" si="3"/>
        <v>519.68354430379748</v>
      </c>
      <c r="O71">
        <f t="shared" si="3"/>
        <v>33.333333333333336</v>
      </c>
      <c r="P71">
        <f t="shared" si="7"/>
        <v>113.88329979879276</v>
      </c>
      <c r="Q71">
        <f t="shared" si="7"/>
        <v>48.148148148148145</v>
      </c>
      <c r="R71">
        <f t="shared" si="4"/>
        <v>41.092636579572449</v>
      </c>
      <c r="S71">
        <f t="shared" ref="S71:AD73" si="15">S15/S$2</f>
        <v>24.493392070484578</v>
      </c>
      <c r="T71">
        <f t="shared" si="15"/>
        <v>23.495934959349594</v>
      </c>
      <c r="U71">
        <f t="shared" si="15"/>
        <v>3.6708860759493667</v>
      </c>
      <c r="V71">
        <f t="shared" si="15"/>
        <v>26.180555555555557</v>
      </c>
      <c r="W71">
        <f t="shared" si="15"/>
        <v>15.25</v>
      </c>
      <c r="X71">
        <f t="shared" si="15"/>
        <v>10.722222222222221</v>
      </c>
      <c r="Y71">
        <f t="shared" si="15"/>
        <v>6.8249258160237387</v>
      </c>
      <c r="Z71">
        <f t="shared" si="15"/>
        <v>7.8512396694214877</v>
      </c>
      <c r="AA71">
        <f t="shared" si="15"/>
        <v>6.9653179190751455</v>
      </c>
      <c r="AB71">
        <f t="shared" si="15"/>
        <v>5.3703703703703702</v>
      </c>
      <c r="AC71">
        <f t="shared" si="15"/>
        <v>5.2601156069364166</v>
      </c>
      <c r="AD71">
        <f t="shared" si="15"/>
        <v>4.8148148148148149</v>
      </c>
    </row>
    <row r="72" spans="1:30">
      <c r="A72" s="1" t="s">
        <v>113</v>
      </c>
      <c r="C72">
        <f t="shared" si="0"/>
        <v>512.03501094091905</v>
      </c>
      <c r="D72">
        <f t="shared" si="0"/>
        <v>628.54330708661416</v>
      </c>
      <c r="E72">
        <f t="shared" si="0"/>
        <v>1341.8530351437698</v>
      </c>
      <c r="F72">
        <f>F16/F$2</f>
        <v>1127.1676300578035</v>
      </c>
      <c r="G72">
        <f t="shared" si="1"/>
        <v>78.260869565217391</v>
      </c>
      <c r="H72">
        <f>H16/H$2</f>
        <v>59.933774834437088</v>
      </c>
      <c r="I72">
        <f t="shared" si="13"/>
        <v>123.04347826086958</v>
      </c>
      <c r="J72">
        <f t="shared" si="13"/>
        <v>332.67716535433073</v>
      </c>
      <c r="K72">
        <f t="shared" si="13"/>
        <v>221.64179104477611</v>
      </c>
      <c r="L72">
        <f t="shared" si="14"/>
        <v>909.72222222222229</v>
      </c>
      <c r="M72">
        <f t="shared" si="14"/>
        <v>146.30541871921181</v>
      </c>
      <c r="N72">
        <f t="shared" si="3"/>
        <v>353.60759493670884</v>
      </c>
      <c r="O72">
        <f t="shared" si="3"/>
        <v>32.666666666666664</v>
      </c>
      <c r="P72">
        <f t="shared" si="7"/>
        <v>105.03018108651912</v>
      </c>
      <c r="Q72">
        <f t="shared" si="7"/>
        <v>45.370370370370367</v>
      </c>
      <c r="R72">
        <f t="shared" si="4"/>
        <v>35.985748218527313</v>
      </c>
      <c r="S72">
        <f t="shared" si="15"/>
        <v>22.466960352422905</v>
      </c>
      <c r="T72">
        <f t="shared" si="15"/>
        <v>22.520325203252032</v>
      </c>
      <c r="U72">
        <f t="shared" si="15"/>
        <v>3.6708860759493667</v>
      </c>
      <c r="V72">
        <f t="shared" si="15"/>
        <v>24.189814814814813</v>
      </c>
      <c r="W72">
        <f t="shared" si="15"/>
        <v>14.249999999999998</v>
      </c>
      <c r="X72">
        <f t="shared" si="15"/>
        <v>10.111111111111111</v>
      </c>
      <c r="Y72">
        <f t="shared" si="15"/>
        <v>6.2314540059347179</v>
      </c>
      <c r="Z72">
        <f t="shared" si="15"/>
        <v>7.1900826446280997</v>
      </c>
      <c r="AA72">
        <f t="shared" si="15"/>
        <v>6.502890173410405</v>
      </c>
      <c r="AB72">
        <f t="shared" si="15"/>
        <v>5</v>
      </c>
      <c r="AC72">
        <f t="shared" si="15"/>
        <v>4.6242774566473992</v>
      </c>
      <c r="AD72">
        <f t="shared" si="15"/>
        <v>4.2592592592592595</v>
      </c>
    </row>
    <row r="73" spans="1:30">
      <c r="A73" s="1" t="s">
        <v>113</v>
      </c>
      <c r="C73">
        <f t="shared" si="0"/>
        <v>538.29321663019687</v>
      </c>
      <c r="D73">
        <f t="shared" si="0"/>
        <v>629.1338582677165</v>
      </c>
      <c r="E73">
        <f t="shared" si="0"/>
        <v>1246.0063897763578</v>
      </c>
      <c r="F73">
        <f>F17/F$2</f>
        <v>2398.8439306358382</v>
      </c>
      <c r="G73">
        <f t="shared" si="1"/>
        <v>89.130434782608688</v>
      </c>
      <c r="H73">
        <f>H17/H$2</f>
        <v>65.562913907284766</v>
      </c>
      <c r="I73">
        <f t="shared" si="13"/>
        <v>127.82608695652173</v>
      </c>
      <c r="J73">
        <f t="shared" si="13"/>
        <v>322.83464566929132</v>
      </c>
      <c r="K73">
        <f t="shared" si="13"/>
        <v>214.17910447761193</v>
      </c>
      <c r="L73">
        <f t="shared" si="14"/>
        <v>1041.6666666666667</v>
      </c>
      <c r="M73">
        <f t="shared" si="14"/>
        <v>136.45320197044333</v>
      </c>
      <c r="N73">
        <f t="shared" si="3"/>
        <v>335.37974683544303</v>
      </c>
      <c r="O73">
        <f t="shared" si="3"/>
        <v>30.000000000000004</v>
      </c>
      <c r="P73">
        <f t="shared" si="7"/>
        <v>95.875251509054323</v>
      </c>
      <c r="Q73">
        <f t="shared" si="7"/>
        <v>40.432098765432094</v>
      </c>
      <c r="R73">
        <f t="shared" si="4"/>
        <v>38.598574821852729</v>
      </c>
      <c r="S73">
        <f t="shared" si="15"/>
        <v>23.215859030837002</v>
      </c>
      <c r="T73">
        <f t="shared" si="15"/>
        <v>19.512195121951219</v>
      </c>
      <c r="U73">
        <f t="shared" si="15"/>
        <v>4.1772151898734178</v>
      </c>
      <c r="V73">
        <f t="shared" si="15"/>
        <v>21.851851851851851</v>
      </c>
      <c r="W73">
        <f t="shared" si="15"/>
        <v>13.125</v>
      </c>
      <c r="X73">
        <f t="shared" si="15"/>
        <v>9.1111111111111107</v>
      </c>
      <c r="Y73">
        <f t="shared" si="15"/>
        <v>5.637982195845697</v>
      </c>
      <c r="Z73">
        <f t="shared" si="15"/>
        <v>6.6942148760330582</v>
      </c>
      <c r="AA73">
        <f t="shared" si="15"/>
        <v>5.8959537572254339</v>
      </c>
      <c r="AB73">
        <f t="shared" si="15"/>
        <v>4.6296296296296298</v>
      </c>
      <c r="AC73">
        <f t="shared" si="15"/>
        <v>4.4797687861271678</v>
      </c>
      <c r="AD73">
        <f t="shared" si="15"/>
        <v>4.0740740740740744</v>
      </c>
    </row>
    <row r="74" spans="1:30">
      <c r="A74" s="1" t="s">
        <v>113</v>
      </c>
      <c r="C74">
        <f t="shared" ref="C74:AD74" si="16">C18/C$2</f>
        <v>516.41137855579871</v>
      </c>
      <c r="D74">
        <f t="shared" si="16"/>
        <v>751.57480314960628</v>
      </c>
      <c r="E74">
        <f t="shared" si="16"/>
        <v>862.61980830670927</v>
      </c>
      <c r="F74">
        <f t="shared" si="16"/>
        <v>1578.034682080925</v>
      </c>
      <c r="G74">
        <f t="shared" si="16"/>
        <v>91.304347826086953</v>
      </c>
      <c r="H74">
        <f t="shared" si="16"/>
        <v>65.894039735099341</v>
      </c>
      <c r="I74">
        <f t="shared" si="16"/>
        <v>127.39130434782609</v>
      </c>
      <c r="J74">
        <f t="shared" si="16"/>
        <v>283.46456692913387</v>
      </c>
      <c r="K74">
        <f t="shared" si="16"/>
        <v>195.52238805970148</v>
      </c>
      <c r="L74">
        <f t="shared" si="16"/>
        <v>1076.3888888888889</v>
      </c>
      <c r="M74">
        <f t="shared" si="16"/>
        <v>120.68965517241378</v>
      </c>
      <c r="N74">
        <f t="shared" si="16"/>
        <v>359.49367088607596</v>
      </c>
      <c r="O74">
        <f t="shared" si="16"/>
        <v>30.666666666666668</v>
      </c>
      <c r="P74">
        <f t="shared" si="16"/>
        <v>85.110663983903422</v>
      </c>
      <c r="Q74">
        <f t="shared" si="16"/>
        <v>36.111111111111107</v>
      </c>
      <c r="R74">
        <f t="shared" si="16"/>
        <v>36.104513064133016</v>
      </c>
      <c r="S74">
        <f t="shared" si="16"/>
        <v>22.026431718061673</v>
      </c>
      <c r="T74">
        <f t="shared" si="16"/>
        <v>17.72357723577236</v>
      </c>
      <c r="U74">
        <f t="shared" si="16"/>
        <v>4.9367088607594942</v>
      </c>
      <c r="V74">
        <f t="shared" si="16"/>
        <v>19.675925925925927</v>
      </c>
      <c r="W74">
        <f t="shared" si="16"/>
        <v>11.749999999999998</v>
      </c>
      <c r="X74">
        <f t="shared" si="16"/>
        <v>8.3333333333333321</v>
      </c>
      <c r="Y74">
        <f t="shared" si="16"/>
        <v>5.3412462908011866</v>
      </c>
      <c r="Z74">
        <f t="shared" si="16"/>
        <v>6.115702479338843</v>
      </c>
      <c r="AA74">
        <f t="shared" si="16"/>
        <v>5.6358381502890174</v>
      </c>
      <c r="AB74">
        <f t="shared" si="16"/>
        <v>4.6296296296296298</v>
      </c>
      <c r="AC74">
        <f t="shared" si="16"/>
        <v>4.1618497109826595</v>
      </c>
      <c r="AD74">
        <f t="shared" si="16"/>
        <v>3.8888888888888888</v>
      </c>
    </row>
    <row r="75" spans="1:30">
      <c r="A75" s="1" t="s">
        <v>146</v>
      </c>
      <c r="C75">
        <f>C19/C$2</f>
        <v>45.951859956236319</v>
      </c>
      <c r="D75">
        <f>D19/D$2</f>
        <v>227.36220472440945</v>
      </c>
      <c r="E75">
        <f>E19/E$2</f>
        <v>1293.9297124600639</v>
      </c>
      <c r="G75">
        <f>G19/G$2</f>
        <v>45.652173913043477</v>
      </c>
      <c r="I75">
        <f>I19/I$2</f>
        <v>6.5217391304347823</v>
      </c>
      <c r="J75">
        <f>J19/J$2</f>
        <v>200.78740157480314</v>
      </c>
      <c r="K75">
        <f>K19/K$2</f>
        <v>185.82089552238804</v>
      </c>
      <c r="L75">
        <f>L19/L$2</f>
        <v>201.38888888888891</v>
      </c>
      <c r="N75">
        <f>N19/N$2</f>
        <v>118.79746835443038</v>
      </c>
      <c r="O75">
        <f>O19/O$2</f>
        <v>35.333333333333336</v>
      </c>
      <c r="P75">
        <f>P19/P$2</f>
        <v>102.61569416498995</v>
      </c>
      <c r="Q75">
        <f>Q19/Q$2</f>
        <v>60.185185185185183</v>
      </c>
      <c r="R75">
        <f>R19/R$2</f>
        <v>44.061757719714961</v>
      </c>
      <c r="T75">
        <f>T19/T$2</f>
        <v>30.081300813008131</v>
      </c>
      <c r="U75">
        <f>U19/U$2</f>
        <v>3.6075949367088604</v>
      </c>
      <c r="V75">
        <f>V19/V$2</f>
        <v>34.027777777777779</v>
      </c>
      <c r="X75">
        <f>X19/X$2</f>
        <v>12.592592592592592</v>
      </c>
      <c r="Y75">
        <f>Y19/Y$2</f>
        <v>10.385756676557863</v>
      </c>
      <c r="AA75">
        <f>AA19/AA$2</f>
        <v>7.2254335260115612</v>
      </c>
      <c r="AC75">
        <f>AC19/AC$2</f>
        <v>4.0462427745664744</v>
      </c>
      <c r="AD75">
        <f>AD19/AD$2</f>
        <v>3.7037037037037042</v>
      </c>
    </row>
    <row r="76" spans="1:30">
      <c r="A76" s="1" t="s">
        <v>146</v>
      </c>
      <c r="C76">
        <f t="shared" ref="C76:AD77" si="17">C20/C$2</f>
        <v>89.715536105032825</v>
      </c>
      <c r="D76">
        <f t="shared" si="17"/>
        <v>402.55905511811022</v>
      </c>
      <c r="E76">
        <f t="shared" si="17"/>
        <v>1086.2619808306708</v>
      </c>
      <c r="F76">
        <f t="shared" si="17"/>
        <v>734.10404624277453</v>
      </c>
      <c r="G76">
        <f t="shared" si="17"/>
        <v>28.260869565217391</v>
      </c>
      <c r="H76">
        <f t="shared" si="17"/>
        <v>13.576158940397349</v>
      </c>
      <c r="I76">
        <f t="shared" si="17"/>
        <v>21.304347826086957</v>
      </c>
      <c r="J76">
        <f t="shared" si="17"/>
        <v>236.22047244094489</v>
      </c>
      <c r="K76">
        <f t="shared" si="17"/>
        <v>179.85074626865671</v>
      </c>
      <c r="L76">
        <f t="shared" si="17"/>
        <v>159.72222222222223</v>
      </c>
      <c r="M76">
        <f t="shared" si="17"/>
        <v>123.15270935960591</v>
      </c>
      <c r="N76">
        <f t="shared" si="17"/>
        <v>77.341772151898738</v>
      </c>
      <c r="O76">
        <f t="shared" si="17"/>
        <v>32.666666666666664</v>
      </c>
      <c r="P76">
        <f t="shared" si="17"/>
        <v>94.869215291750507</v>
      </c>
      <c r="Q76">
        <f t="shared" si="17"/>
        <v>49.999999999999993</v>
      </c>
      <c r="R76">
        <f t="shared" si="17"/>
        <v>36.579572446555822</v>
      </c>
      <c r="S76">
        <f t="shared" si="17"/>
        <v>41.277533039647572</v>
      </c>
      <c r="T76">
        <f t="shared" si="17"/>
        <v>24.390243902439025</v>
      </c>
      <c r="U76">
        <f t="shared" si="17"/>
        <v>3.6075949367088604</v>
      </c>
      <c r="V76">
        <f t="shared" si="17"/>
        <v>29.861111111111111</v>
      </c>
      <c r="W76">
        <f t="shared" si="17"/>
        <v>17.875</v>
      </c>
      <c r="X76">
        <f t="shared" si="17"/>
        <v>10.462962962962964</v>
      </c>
      <c r="Y76">
        <f t="shared" si="17"/>
        <v>7.4183976261127595</v>
      </c>
      <c r="Z76">
        <f t="shared" si="17"/>
        <v>7.2727272727272734</v>
      </c>
      <c r="AA76">
        <f t="shared" si="17"/>
        <v>5.3179190751445091</v>
      </c>
      <c r="AB76">
        <f t="shared" si="17"/>
        <v>4.0740740740740744</v>
      </c>
      <c r="AC76">
        <f t="shared" si="17"/>
        <v>3.757225433526012</v>
      </c>
      <c r="AD76">
        <f t="shared" si="17"/>
        <v>3.5185185185185186</v>
      </c>
    </row>
    <row r="77" spans="1:30">
      <c r="A77" s="1" t="s">
        <v>146</v>
      </c>
      <c r="C77">
        <f t="shared" si="17"/>
        <v>74.398249452954047</v>
      </c>
      <c r="D77">
        <f t="shared" si="17"/>
        <v>137.00787401574803</v>
      </c>
      <c r="E77">
        <f t="shared" si="17"/>
        <v>798.72204472843441</v>
      </c>
      <c r="F77">
        <f t="shared" si="17"/>
        <v>438.15028901734104</v>
      </c>
      <c r="G77">
        <f t="shared" si="17"/>
        <v>19.565217391304348</v>
      </c>
      <c r="H77">
        <f t="shared" si="17"/>
        <v>1.9867549668874172</v>
      </c>
      <c r="I77">
        <f t="shared" si="17"/>
        <v>18.260869565217391</v>
      </c>
      <c r="J77">
        <f t="shared" si="17"/>
        <v>180.51181102362204</v>
      </c>
      <c r="K77">
        <f t="shared" si="17"/>
        <v>138.80597014925371</v>
      </c>
      <c r="L77">
        <f t="shared" si="17"/>
        <v>97.222222222222229</v>
      </c>
      <c r="M77">
        <f t="shared" si="17"/>
        <v>90.640394088669936</v>
      </c>
      <c r="N77">
        <f t="shared" si="17"/>
        <v>60.063291139240505</v>
      </c>
      <c r="O77">
        <f t="shared" si="17"/>
        <v>32.666666666666664</v>
      </c>
      <c r="P77">
        <f t="shared" si="17"/>
        <v>69.315895372233413</v>
      </c>
      <c r="Q77">
        <f t="shared" si="17"/>
        <v>37.345679012345677</v>
      </c>
      <c r="R77">
        <f t="shared" si="17"/>
        <v>10.451306413301662</v>
      </c>
      <c r="S77">
        <f t="shared" si="17"/>
        <v>5.4185022026431717</v>
      </c>
      <c r="T77">
        <f t="shared" si="17"/>
        <v>18.373983739837396</v>
      </c>
      <c r="U77">
        <f t="shared" si="17"/>
        <v>2.9746835443037973</v>
      </c>
      <c r="V77">
        <f t="shared" si="17"/>
        <v>21.412037037037038</v>
      </c>
      <c r="W77">
        <f t="shared" si="17"/>
        <v>13.125</v>
      </c>
      <c r="X77">
        <f t="shared" si="17"/>
        <v>7.4259259259259247</v>
      </c>
      <c r="Y77">
        <f t="shared" si="17"/>
        <v>5.637982195845697</v>
      </c>
      <c r="Z77">
        <f t="shared" si="17"/>
        <v>5.5371900826446288</v>
      </c>
      <c r="AA77">
        <f t="shared" si="17"/>
        <v>3.959537572254336</v>
      </c>
      <c r="AB77">
        <f t="shared" si="17"/>
        <v>3.1481481481481484</v>
      </c>
      <c r="AC77">
        <f t="shared" si="17"/>
        <v>2.6300578034682083</v>
      </c>
      <c r="AD77">
        <f t="shared" si="17"/>
        <v>2.4074074074074074</v>
      </c>
    </row>
    <row r="78" spans="1:30">
      <c r="A78" s="1" t="s">
        <v>146</v>
      </c>
      <c r="B78">
        <f t="shared" ref="B78:AD82" si="18">B22/B$2</f>
        <v>4750</v>
      </c>
      <c r="C78">
        <f t="shared" si="18"/>
        <v>118.16192560175054</v>
      </c>
      <c r="D78">
        <f t="shared" si="18"/>
        <v>659.25196850393695</v>
      </c>
      <c r="E78">
        <f t="shared" si="18"/>
        <v>830.67092651757184</v>
      </c>
      <c r="F78">
        <f t="shared" si="18"/>
        <v>722.54335260115613</v>
      </c>
      <c r="G78">
        <f t="shared" si="18"/>
        <v>32.608695652173914</v>
      </c>
      <c r="H78">
        <f t="shared" si="18"/>
        <v>19.867549668874172</v>
      </c>
      <c r="I78">
        <f t="shared" si="18"/>
        <v>21.739130434782609</v>
      </c>
      <c r="J78">
        <f t="shared" si="18"/>
        <v>240.15748031496062</v>
      </c>
      <c r="K78">
        <f t="shared" si="18"/>
        <v>197.0149253731343</v>
      </c>
      <c r="L78">
        <f t="shared" si="18"/>
        <v>215.2777777777778</v>
      </c>
      <c r="M78">
        <f t="shared" si="18"/>
        <v>155.66502463054186</v>
      </c>
      <c r="N78">
        <f t="shared" si="18"/>
        <v>103.22784810126582</v>
      </c>
      <c r="O78">
        <f t="shared" si="18"/>
        <v>32.666666666666664</v>
      </c>
      <c r="P78">
        <f t="shared" si="18"/>
        <v>122.7364185110664</v>
      </c>
      <c r="Q78">
        <f t="shared" si="18"/>
        <v>71.913580246913583</v>
      </c>
      <c r="R78">
        <f t="shared" si="18"/>
        <v>46.437054631828978</v>
      </c>
      <c r="S78">
        <f t="shared" si="18"/>
        <v>43.612334801762117</v>
      </c>
      <c r="T78">
        <f t="shared" si="18"/>
        <v>34.471544715447159</v>
      </c>
      <c r="U78">
        <f t="shared" si="18"/>
        <v>3.664556962025316</v>
      </c>
      <c r="V78">
        <f t="shared" si="18"/>
        <v>34.027777777777779</v>
      </c>
      <c r="W78">
        <f t="shared" si="18"/>
        <v>21.25</v>
      </c>
      <c r="X78">
        <f t="shared" si="18"/>
        <v>14.074074074074073</v>
      </c>
      <c r="Y78">
        <f t="shared" si="18"/>
        <v>8.6053412462908003</v>
      </c>
      <c r="Z78">
        <f t="shared" si="18"/>
        <v>9.0909090909090917</v>
      </c>
      <c r="AA78">
        <f t="shared" si="18"/>
        <v>7.514450867052024</v>
      </c>
      <c r="AB78">
        <f t="shared" si="18"/>
        <v>5.5555555555555554</v>
      </c>
      <c r="AC78">
        <f t="shared" si="18"/>
        <v>4.6242774566473992</v>
      </c>
      <c r="AD78">
        <f t="shared" si="18"/>
        <v>4.2592592592592595</v>
      </c>
    </row>
    <row r="79" spans="1:30">
      <c r="A79" s="1" t="s">
        <v>146</v>
      </c>
      <c r="B79">
        <f t="shared" si="18"/>
        <v>6437.5</v>
      </c>
      <c r="C79">
        <f t="shared" si="18"/>
        <v>210.06564551422318</v>
      </c>
      <c r="D79">
        <f t="shared" si="18"/>
        <v>161.81102362204723</v>
      </c>
      <c r="E79">
        <f t="shared" si="18"/>
        <v>694.88817891373799</v>
      </c>
      <c r="F79">
        <f t="shared" si="18"/>
        <v>514.45086705202311</v>
      </c>
      <c r="G79">
        <f t="shared" si="18"/>
        <v>28.260869565217391</v>
      </c>
      <c r="H79">
        <f t="shared" si="18"/>
        <v>19.867549668874172</v>
      </c>
      <c r="I79">
        <f t="shared" si="18"/>
        <v>40</v>
      </c>
      <c r="J79">
        <f t="shared" si="18"/>
        <v>204.7244094488189</v>
      </c>
      <c r="K79">
        <f t="shared" si="18"/>
        <v>168.65671641791045</v>
      </c>
      <c r="L79">
        <f t="shared" si="18"/>
        <v>201.38888888888891</v>
      </c>
      <c r="M79">
        <f t="shared" si="18"/>
        <v>134.48275862068965</v>
      </c>
      <c r="N79">
        <f t="shared" si="18"/>
        <v>113.48101265822784</v>
      </c>
      <c r="O79">
        <f t="shared" si="18"/>
        <v>31.333333333333332</v>
      </c>
      <c r="P79">
        <f t="shared" si="18"/>
        <v>108.65191146881288</v>
      </c>
      <c r="Q79">
        <f t="shared" si="18"/>
        <v>60.493827160493829</v>
      </c>
      <c r="R79">
        <f t="shared" si="18"/>
        <v>39.192399049881239</v>
      </c>
      <c r="S79">
        <f t="shared" si="18"/>
        <v>38.766519823788549</v>
      </c>
      <c r="T79">
        <f t="shared" si="18"/>
        <v>29.674796747967481</v>
      </c>
      <c r="U79">
        <f t="shared" si="18"/>
        <v>3.537974683544304</v>
      </c>
      <c r="V79">
        <f t="shared" si="18"/>
        <v>30.092592592592592</v>
      </c>
      <c r="W79">
        <f t="shared" si="18"/>
        <v>17.5</v>
      </c>
      <c r="X79">
        <f t="shared" si="18"/>
        <v>12.222222222222221</v>
      </c>
      <c r="Y79">
        <f t="shared" si="18"/>
        <v>7.71513353115727</v>
      </c>
      <c r="Z79">
        <f t="shared" si="18"/>
        <v>8.2644628099173563</v>
      </c>
      <c r="AA79">
        <f t="shared" si="18"/>
        <v>6.6473988439306355</v>
      </c>
      <c r="AB79">
        <f t="shared" si="18"/>
        <v>4.8148148148148149</v>
      </c>
      <c r="AC79">
        <f t="shared" si="18"/>
        <v>4.3352601156069364</v>
      </c>
      <c r="AD79">
        <f t="shared" si="18"/>
        <v>3.5185185185185186</v>
      </c>
    </row>
    <row r="80" spans="1:30">
      <c r="A80" s="1" t="s">
        <v>146</v>
      </c>
      <c r="B80">
        <f t="shared" si="18"/>
        <v>3875</v>
      </c>
      <c r="C80">
        <f t="shared" si="18"/>
        <v>129.10284463894968</v>
      </c>
      <c r="D80">
        <f t="shared" si="18"/>
        <v>385.23622047244095</v>
      </c>
      <c r="E80">
        <f t="shared" si="18"/>
        <v>768.37060702875397</v>
      </c>
      <c r="F80">
        <f t="shared" si="18"/>
        <v>502.8901734104046</v>
      </c>
      <c r="G80">
        <f t="shared" si="18"/>
        <v>30.434782608695652</v>
      </c>
      <c r="H80">
        <f t="shared" si="18"/>
        <v>19.867549668874172</v>
      </c>
      <c r="I80">
        <f t="shared" si="18"/>
        <v>24.347826086956523</v>
      </c>
      <c r="J80">
        <f t="shared" si="18"/>
        <v>224.40944881889763</v>
      </c>
      <c r="K80">
        <f t="shared" si="18"/>
        <v>184.32835820895522</v>
      </c>
      <c r="L80">
        <f t="shared" si="18"/>
        <v>180.55555555555557</v>
      </c>
      <c r="M80">
        <f t="shared" si="18"/>
        <v>146.30541871921181</v>
      </c>
      <c r="N80">
        <f t="shared" si="18"/>
        <v>105.94936708860759</v>
      </c>
      <c r="O80">
        <f t="shared" si="18"/>
        <v>34.666666666666671</v>
      </c>
      <c r="P80">
        <f t="shared" si="18"/>
        <v>116.70020120724347</v>
      </c>
      <c r="Q80">
        <f t="shared" si="18"/>
        <v>66.049382716049379</v>
      </c>
      <c r="R80">
        <f t="shared" si="18"/>
        <v>41.567695961995248</v>
      </c>
      <c r="S80">
        <f t="shared" si="18"/>
        <v>40.528634361233479</v>
      </c>
      <c r="T80">
        <f t="shared" si="18"/>
        <v>32.357723577235774</v>
      </c>
      <c r="U80">
        <f t="shared" si="18"/>
        <v>3.1962025316455698</v>
      </c>
      <c r="V80">
        <f t="shared" si="18"/>
        <v>32.407407407407405</v>
      </c>
      <c r="W80">
        <f t="shared" si="18"/>
        <v>18.75</v>
      </c>
      <c r="X80">
        <f t="shared" si="18"/>
        <v>12.777777777777777</v>
      </c>
      <c r="Y80">
        <f t="shared" si="18"/>
        <v>8.0118694362017795</v>
      </c>
      <c r="Z80">
        <f t="shared" si="18"/>
        <v>8.2644628099173563</v>
      </c>
      <c r="AA80">
        <f t="shared" si="18"/>
        <v>6.9364161849710984</v>
      </c>
      <c r="AB80">
        <f t="shared" si="18"/>
        <v>5.185185185185186</v>
      </c>
      <c r="AC80">
        <f t="shared" si="18"/>
        <v>4.3352601156069364</v>
      </c>
      <c r="AD80">
        <f t="shared" si="18"/>
        <v>3.8888888888888888</v>
      </c>
    </row>
    <row r="81" spans="1:30">
      <c r="A81" s="1" t="s">
        <v>115</v>
      </c>
      <c r="C81">
        <f t="shared" si="18"/>
        <v>1304.1575492341356</v>
      </c>
      <c r="D81">
        <f t="shared" si="18"/>
        <v>864.17322834645665</v>
      </c>
      <c r="E81">
        <f t="shared" si="18"/>
        <v>2188.4984025559106</v>
      </c>
      <c r="F81">
        <f t="shared" si="18"/>
        <v>1647.3988439306358</v>
      </c>
      <c r="G81">
        <f t="shared" si="18"/>
        <v>100</v>
      </c>
      <c r="H81">
        <f t="shared" si="18"/>
        <v>129.13907284768212</v>
      </c>
      <c r="I81">
        <f t="shared" si="18"/>
        <v>429.56521739130437</v>
      </c>
      <c r="J81">
        <f t="shared" si="18"/>
        <v>500</v>
      </c>
      <c r="K81">
        <f t="shared" si="18"/>
        <v>431.34328358208955</v>
      </c>
      <c r="N81">
        <f t="shared" si="18"/>
        <v>234.43037974683543</v>
      </c>
      <c r="O81">
        <f t="shared" si="18"/>
        <v>76</v>
      </c>
      <c r="P81">
        <f t="shared" si="18"/>
        <v>233.40040241448693</v>
      </c>
      <c r="Q81">
        <f t="shared" si="18"/>
        <v>126.5432098765432</v>
      </c>
      <c r="R81">
        <f t="shared" si="18"/>
        <v>97.980997624703093</v>
      </c>
      <c r="S81">
        <f t="shared" si="18"/>
        <v>110.13215859030836</v>
      </c>
      <c r="T81">
        <f t="shared" si="18"/>
        <v>61.788617886178862</v>
      </c>
      <c r="U81">
        <f t="shared" si="18"/>
        <v>7.2784810126582276</v>
      </c>
      <c r="W81">
        <f>W25/W$2</f>
        <v>36.25</v>
      </c>
      <c r="Y81">
        <f>Y25/Y$2</f>
        <v>17.507418397626111</v>
      </c>
      <c r="AC81">
        <f>AC25/AC$2</f>
        <v>7.514450867052024</v>
      </c>
      <c r="AD81">
        <f>AD25/AD$2</f>
        <v>6.6666666666666661</v>
      </c>
    </row>
    <row r="82" spans="1:30">
      <c r="A82" s="1" t="s">
        <v>115</v>
      </c>
      <c r="B82">
        <f>B26/B$2</f>
        <v>46250</v>
      </c>
      <c r="C82">
        <f t="shared" si="18"/>
        <v>1113.7855579868708</v>
      </c>
      <c r="D82">
        <f t="shared" si="18"/>
        <v>783.46456692913387</v>
      </c>
      <c r="E82">
        <f t="shared" si="18"/>
        <v>1796.0596379126675</v>
      </c>
      <c r="F82">
        <f t="shared" si="18"/>
        <v>1618.4971098265896</v>
      </c>
      <c r="G82">
        <f t="shared" si="18"/>
        <v>102.17391304347825</v>
      </c>
      <c r="H82">
        <f t="shared" si="18"/>
        <v>109.27152317880794</v>
      </c>
      <c r="I82">
        <f t="shared" si="18"/>
        <v>415.21739130434787</v>
      </c>
      <c r="J82">
        <f t="shared" si="18"/>
        <v>505.90551181102359</v>
      </c>
      <c r="K82">
        <f t="shared" si="18"/>
        <v>392.53731343283579</v>
      </c>
      <c r="L82">
        <f>L26/L$2</f>
        <v>251.32275132275134</v>
      </c>
      <c r="N82">
        <f t="shared" si="18"/>
        <v>237.84810126582278</v>
      </c>
      <c r="O82">
        <f t="shared" si="18"/>
        <v>89.333333333333343</v>
      </c>
      <c r="P82">
        <f t="shared" si="18"/>
        <v>249.4969818913481</v>
      </c>
      <c r="Q82">
        <f t="shared" si="18"/>
        <v>120.06172839506172</v>
      </c>
      <c r="R82">
        <f t="shared" si="18"/>
        <v>100.71258907363421</v>
      </c>
      <c r="S82">
        <f t="shared" si="18"/>
        <v>100.88105726872246</v>
      </c>
      <c r="T82">
        <f t="shared" si="18"/>
        <v>55.203252032520325</v>
      </c>
      <c r="U82">
        <f t="shared" si="18"/>
        <v>7.0253164556962027</v>
      </c>
      <c r="W82">
        <f>W26/W$2</f>
        <v>31.25</v>
      </c>
      <c r="Y82">
        <f>Y26/Y$2</f>
        <v>13.056379821958457</v>
      </c>
      <c r="AC82">
        <f>AC26/AC$2</f>
        <v>8.3815028901734117</v>
      </c>
      <c r="AD82">
        <f>AD26/AD$2</f>
        <v>10.925925925925926</v>
      </c>
    </row>
    <row r="83" spans="1:30">
      <c r="A83" s="1" t="s">
        <v>115</v>
      </c>
      <c r="B83">
        <f t="shared" ref="B83:AD87" si="19">B27/B$2</f>
        <v>61624.999999999993</v>
      </c>
      <c r="C83">
        <f t="shared" si="19"/>
        <v>1129.1028446389496</v>
      </c>
      <c r="D83">
        <f t="shared" si="19"/>
        <v>805.11811023622045</v>
      </c>
      <c r="E83">
        <f t="shared" si="19"/>
        <v>1725.2396166134185</v>
      </c>
      <c r="F83">
        <f t="shared" si="19"/>
        <v>1375.7225433526012</v>
      </c>
      <c r="G83">
        <f t="shared" si="19"/>
        <v>93.695652173913047</v>
      </c>
      <c r="H83">
        <f t="shared" si="19"/>
        <v>108.94039735099338</v>
      </c>
      <c r="I83">
        <f t="shared" si="19"/>
        <v>365.6521739130435</v>
      </c>
      <c r="J83">
        <f t="shared" si="19"/>
        <v>549.2125984251968</v>
      </c>
      <c r="K83">
        <f t="shared" si="19"/>
        <v>392.53731343283579</v>
      </c>
      <c r="L83">
        <f t="shared" si="19"/>
        <v>888.88888888888891</v>
      </c>
      <c r="M83">
        <f t="shared" si="19"/>
        <v>315.27093596059109</v>
      </c>
      <c r="N83">
        <f t="shared" si="19"/>
        <v>202.53164556962025</v>
      </c>
      <c r="O83">
        <f t="shared" si="19"/>
        <v>93.333333333333329</v>
      </c>
      <c r="P83">
        <f t="shared" si="19"/>
        <v>235.41247484909456</v>
      </c>
      <c r="Q83">
        <f t="shared" si="19"/>
        <v>126.23456790123456</v>
      </c>
      <c r="R83">
        <f t="shared" si="19"/>
        <v>61.63895486935867</v>
      </c>
      <c r="S83">
        <f t="shared" si="19"/>
        <v>53.303964757709245</v>
      </c>
      <c r="T83">
        <f t="shared" si="19"/>
        <v>67.317073170731703</v>
      </c>
      <c r="U83">
        <f t="shared" si="19"/>
        <v>6.8354430379746836</v>
      </c>
      <c r="V83">
        <f t="shared" si="19"/>
        <v>66.666666666666671</v>
      </c>
      <c r="W83">
        <f t="shared" si="19"/>
        <v>39.75</v>
      </c>
      <c r="X83">
        <f t="shared" si="19"/>
        <v>24.814814814814813</v>
      </c>
      <c r="Y83">
        <f t="shared" si="19"/>
        <v>15.608308605341247</v>
      </c>
      <c r="Z83">
        <f t="shared" si="19"/>
        <v>15.950413223140496</v>
      </c>
      <c r="AA83">
        <f t="shared" si="19"/>
        <v>13.092485549132949</v>
      </c>
      <c r="AB83">
        <f t="shared" si="19"/>
        <v>9.8148148148148149</v>
      </c>
      <c r="AC83">
        <f t="shared" si="19"/>
        <v>8.2369942196531802</v>
      </c>
      <c r="AD83">
        <f t="shared" si="19"/>
        <v>6.4629629629629628</v>
      </c>
    </row>
    <row r="84" spans="1:30">
      <c r="A84" s="1" t="s">
        <v>115</v>
      </c>
      <c r="B84">
        <f t="shared" si="19"/>
        <v>171875</v>
      </c>
      <c r="C84">
        <f t="shared" si="19"/>
        <v>1170.6783369803063</v>
      </c>
      <c r="D84">
        <f t="shared" si="19"/>
        <v>824.6062992125984</v>
      </c>
      <c r="E84">
        <f t="shared" si="19"/>
        <v>1789.1373801916932</v>
      </c>
      <c r="F84">
        <f t="shared" si="19"/>
        <v>1734.1040462427745</v>
      </c>
      <c r="G84">
        <f t="shared" si="19"/>
        <v>100</v>
      </c>
      <c r="H84">
        <f t="shared" si="19"/>
        <v>129.13907284768212</v>
      </c>
      <c r="I84">
        <f t="shared" si="19"/>
        <v>357.82608695652175</v>
      </c>
      <c r="J84">
        <f t="shared" si="19"/>
        <v>448.81889763779526</v>
      </c>
      <c r="K84">
        <f t="shared" si="19"/>
        <v>383.58208955223876</v>
      </c>
      <c r="L84">
        <f t="shared" si="19"/>
        <v>1298.6111111111113</v>
      </c>
      <c r="N84">
        <f t="shared" si="19"/>
        <v>235.63291139240505</v>
      </c>
      <c r="O84">
        <f t="shared" si="19"/>
        <v>82</v>
      </c>
      <c r="P84">
        <f t="shared" si="19"/>
        <v>227.36418511066398</v>
      </c>
      <c r="Q84">
        <f t="shared" si="19"/>
        <v>117.28395061728395</v>
      </c>
      <c r="R84">
        <f t="shared" si="19"/>
        <v>96.674584323040378</v>
      </c>
      <c r="S84">
        <f t="shared" si="19"/>
        <v>110.13215859030836</v>
      </c>
      <c r="T84">
        <f t="shared" si="19"/>
        <v>51.219512195121951</v>
      </c>
      <c r="U84">
        <f t="shared" si="19"/>
        <v>7.0886075949367093</v>
      </c>
      <c r="V84">
        <f t="shared" si="19"/>
        <v>58.796296296296291</v>
      </c>
      <c r="W84">
        <f t="shared" si="19"/>
        <v>31.25</v>
      </c>
      <c r="X84">
        <f t="shared" si="19"/>
        <v>22.592592592592588</v>
      </c>
      <c r="Y84">
        <f t="shared" si="19"/>
        <v>15.43026706231454</v>
      </c>
      <c r="AA84">
        <f>AA28/AA$2</f>
        <v>12.427745664739884</v>
      </c>
      <c r="AC84">
        <f>AC28/AC$2</f>
        <v>7.2254335260115612</v>
      </c>
      <c r="AD84">
        <f>AD28/AD$2</f>
        <v>9.2592592592592595</v>
      </c>
    </row>
    <row r="85" spans="1:30">
      <c r="A85" s="1" t="s">
        <v>115</v>
      </c>
      <c r="B85">
        <f t="shared" si="19"/>
        <v>171875</v>
      </c>
      <c r="C85">
        <f t="shared" si="19"/>
        <v>1074.3982494529539</v>
      </c>
      <c r="D85">
        <f t="shared" si="19"/>
        <v>830.3149606299213</v>
      </c>
      <c r="E85">
        <f t="shared" si="19"/>
        <v>1853.035143769968</v>
      </c>
      <c r="F85">
        <f t="shared" si="19"/>
        <v>1907.5144508670521</v>
      </c>
      <c r="G85">
        <f t="shared" si="19"/>
        <v>97.826086956521735</v>
      </c>
      <c r="H85">
        <f t="shared" si="19"/>
        <v>119.20529801324503</v>
      </c>
      <c r="I85">
        <f t="shared" si="19"/>
        <v>241.7391304347826</v>
      </c>
      <c r="J85">
        <f t="shared" si="19"/>
        <v>533.46456692913387</v>
      </c>
      <c r="K85">
        <f t="shared" si="19"/>
        <v>387.31343283582089</v>
      </c>
      <c r="L85">
        <f t="shared" si="19"/>
        <v>701.38888888888891</v>
      </c>
      <c r="N85">
        <f t="shared" si="19"/>
        <v>244.1139240506329</v>
      </c>
      <c r="O85">
        <f t="shared" si="19"/>
        <v>79.333333333333329</v>
      </c>
      <c r="P85">
        <f t="shared" si="19"/>
        <v>230.38229376257544</v>
      </c>
      <c r="Q85">
        <f t="shared" si="19"/>
        <v>123.45679012345678</v>
      </c>
      <c r="R85">
        <f t="shared" si="19"/>
        <v>99.40617577197149</v>
      </c>
      <c r="S85">
        <f t="shared" si="19"/>
        <v>105.72687224669603</v>
      </c>
      <c r="T85">
        <f t="shared" si="19"/>
        <v>52.845528455284551</v>
      </c>
      <c r="U85">
        <f t="shared" si="19"/>
        <v>7.2784810126582276</v>
      </c>
      <c r="V85">
        <f t="shared" si="19"/>
        <v>60.879629629629633</v>
      </c>
      <c r="W85">
        <f t="shared" si="19"/>
        <v>31.25</v>
      </c>
      <c r="X85">
        <f t="shared" si="19"/>
        <v>23.333333333333332</v>
      </c>
      <c r="Y85">
        <f t="shared" si="19"/>
        <v>13.649851632047477</v>
      </c>
      <c r="AA85">
        <f>AA29/AA$2</f>
        <v>12.716763005780349</v>
      </c>
      <c r="AC85">
        <f>AC29/AC$2</f>
        <v>7.514450867052024</v>
      </c>
      <c r="AD85">
        <f>AD29/AD$2</f>
        <v>7.4074074074074083</v>
      </c>
    </row>
    <row r="86" spans="1:30">
      <c r="A86" s="1" t="s">
        <v>115</v>
      </c>
      <c r="B86">
        <f t="shared" si="19"/>
        <v>24375</v>
      </c>
      <c r="C86">
        <f t="shared" si="19"/>
        <v>387.308533916849</v>
      </c>
      <c r="D86">
        <f t="shared" si="19"/>
        <v>199.8031496062992</v>
      </c>
      <c r="E86">
        <f t="shared" si="19"/>
        <v>702.87539936102235</v>
      </c>
      <c r="F86">
        <f t="shared" si="19"/>
        <v>231.21387283236996</v>
      </c>
      <c r="G86">
        <f t="shared" si="19"/>
        <v>36.95652173913043</v>
      </c>
      <c r="H86">
        <f t="shared" si="19"/>
        <v>33.11258278145695</v>
      </c>
      <c r="I86">
        <f t="shared" si="19"/>
        <v>48.260869565217398</v>
      </c>
      <c r="J86">
        <f t="shared" si="19"/>
        <v>192.91338582677164</v>
      </c>
      <c r="K86">
        <f t="shared" si="19"/>
        <v>162.68656716417908</v>
      </c>
      <c r="L86">
        <f t="shared" si="19"/>
        <v>347.22222222222223</v>
      </c>
      <c r="M86">
        <f t="shared" si="19"/>
        <v>105.91133004926108</v>
      </c>
      <c r="N86">
        <f t="shared" si="19"/>
        <v>80.316455696202524</v>
      </c>
      <c r="O86">
        <f t="shared" si="19"/>
        <v>40.666666666666664</v>
      </c>
      <c r="P86">
        <f t="shared" si="19"/>
        <v>81.488933601609659</v>
      </c>
      <c r="Q86">
        <f t="shared" si="19"/>
        <v>46.296296296296298</v>
      </c>
      <c r="R86">
        <f t="shared" si="19"/>
        <v>35.154394299287411</v>
      </c>
      <c r="S86">
        <f t="shared" si="19"/>
        <v>30.837004405286343</v>
      </c>
      <c r="T86">
        <f t="shared" si="19"/>
        <v>23.577235772357724</v>
      </c>
      <c r="U86">
        <f t="shared" si="19"/>
        <v>2.5316455696202533</v>
      </c>
      <c r="V86">
        <f t="shared" si="19"/>
        <v>28.24074074074074</v>
      </c>
      <c r="W86">
        <f t="shared" si="19"/>
        <v>15</v>
      </c>
      <c r="X86">
        <f t="shared" si="19"/>
        <v>10.370370370370368</v>
      </c>
      <c r="Y86">
        <f t="shared" si="19"/>
        <v>5.0445103857566762</v>
      </c>
      <c r="Z86">
        <f t="shared" si="19"/>
        <v>5.7851239669421481</v>
      </c>
      <c r="AA86">
        <f t="shared" si="19"/>
        <v>4.9132947976878611</v>
      </c>
      <c r="AB86">
        <f t="shared" si="19"/>
        <v>3.7037037037037042</v>
      </c>
      <c r="AC86">
        <f t="shared" si="19"/>
        <v>2.601156069364162</v>
      </c>
      <c r="AD86">
        <f t="shared" si="19"/>
        <v>1.8518518518518521</v>
      </c>
    </row>
    <row r="87" spans="1:30">
      <c r="A87" s="1" t="s">
        <v>115</v>
      </c>
      <c r="C87">
        <f>C31/C$2</f>
        <v>969.36542669584242</v>
      </c>
      <c r="D87">
        <f>D31/D$2</f>
        <v>879.9212598425197</v>
      </c>
      <c r="E87">
        <f>E31/E$2</f>
        <v>1996.8051118210863</v>
      </c>
      <c r="F87">
        <f>F31/F$2</f>
        <v>2023.121387283237</v>
      </c>
      <c r="G87">
        <f>G31/G$2</f>
        <v>100</v>
      </c>
      <c r="I87">
        <f>I31/I$2</f>
        <v>198.69565217391306</v>
      </c>
      <c r="J87">
        <f>J31/J$2</f>
        <v>559.05511811023621</v>
      </c>
      <c r="K87">
        <f>K31/K$2</f>
        <v>396.26865671641787</v>
      </c>
      <c r="M87">
        <f t="shared" si="19"/>
        <v>369.45812807881771</v>
      </c>
      <c r="N87">
        <f t="shared" si="19"/>
        <v>216.83544303797467</v>
      </c>
      <c r="O87">
        <f t="shared" si="19"/>
        <v>83.333333333333343</v>
      </c>
      <c r="P87">
        <f t="shared" si="19"/>
        <v>236.41851106639839</v>
      </c>
      <c r="Q87">
        <f t="shared" si="19"/>
        <v>138.88888888888889</v>
      </c>
      <c r="R87">
        <f t="shared" si="19"/>
        <v>103.08788598574822</v>
      </c>
      <c r="T87">
        <f>T31/T$2</f>
        <v>56.91056910569106</v>
      </c>
      <c r="U87">
        <f>U31/U$2</f>
        <v>7.2151898734177209</v>
      </c>
      <c r="V87">
        <f>V31/V$2</f>
        <v>71.759259259259267</v>
      </c>
      <c r="X87">
        <f>X31/X$2</f>
        <v>24.074074074074073</v>
      </c>
      <c r="Y87">
        <f>Y31/Y$2</f>
        <v>12.166172106824925</v>
      </c>
      <c r="AA87">
        <f>AA31/AA$2</f>
        <v>14.739884393063583</v>
      </c>
      <c r="AC87">
        <f>AC31/AC$2</f>
        <v>7.8034682080924869</v>
      </c>
      <c r="AD87">
        <f>AD31/AD$2</f>
        <v>7.4074074074074083</v>
      </c>
    </row>
    <row r="88" spans="1:30">
      <c r="A88" s="1" t="s">
        <v>115</v>
      </c>
      <c r="B88">
        <f t="shared" ref="B88:AD90" si="20">B32/B$2</f>
        <v>24375</v>
      </c>
      <c r="C88">
        <f t="shared" si="20"/>
        <v>304.15754923413567</v>
      </c>
      <c r="D88">
        <f t="shared" si="20"/>
        <v>176.18110236220471</v>
      </c>
      <c r="E88">
        <f t="shared" si="20"/>
        <v>670.92651757188492</v>
      </c>
      <c r="F88">
        <f t="shared" si="20"/>
        <v>236.99421965317919</v>
      </c>
      <c r="G88">
        <f t="shared" si="20"/>
        <v>43.478260869565219</v>
      </c>
      <c r="H88">
        <f t="shared" si="20"/>
        <v>33.11258278145695</v>
      </c>
      <c r="I88">
        <f t="shared" si="20"/>
        <v>40.869565217391305</v>
      </c>
      <c r="J88">
        <f t="shared" si="20"/>
        <v>187.00787401574803</v>
      </c>
      <c r="K88">
        <f t="shared" si="20"/>
        <v>137.31343283582089</v>
      </c>
      <c r="L88">
        <f t="shared" si="20"/>
        <v>347.22222222222223</v>
      </c>
      <c r="M88">
        <f t="shared" si="20"/>
        <v>105.91133004926108</v>
      </c>
      <c r="N88">
        <f t="shared" si="20"/>
        <v>73.417721518987335</v>
      </c>
      <c r="O88">
        <f t="shared" si="20"/>
        <v>32</v>
      </c>
      <c r="P88">
        <f t="shared" si="20"/>
        <v>82.193158953722332</v>
      </c>
      <c r="Q88">
        <f t="shared" si="20"/>
        <v>46.604938271604937</v>
      </c>
      <c r="R88">
        <f t="shared" si="20"/>
        <v>33.966745843230406</v>
      </c>
      <c r="S88">
        <f t="shared" si="20"/>
        <v>30.837004405286343</v>
      </c>
      <c r="T88">
        <f t="shared" si="20"/>
        <v>23.577235772357724</v>
      </c>
      <c r="U88">
        <f t="shared" si="20"/>
        <v>2.721518987341772</v>
      </c>
      <c r="V88">
        <f t="shared" si="20"/>
        <v>28.24074074074074</v>
      </c>
      <c r="W88">
        <f t="shared" si="20"/>
        <v>15</v>
      </c>
      <c r="X88">
        <f t="shared" si="20"/>
        <v>10.370370370370368</v>
      </c>
      <c r="Y88">
        <f t="shared" si="20"/>
        <v>4.4510385756676554</v>
      </c>
      <c r="Z88">
        <f t="shared" si="20"/>
        <v>5.454545454545455</v>
      </c>
      <c r="AA88">
        <f t="shared" si="20"/>
        <v>4.9132947976878611</v>
      </c>
      <c r="AB88">
        <f t="shared" si="20"/>
        <v>3.7037037037037042</v>
      </c>
      <c r="AC88">
        <f t="shared" si="20"/>
        <v>2.601156069364162</v>
      </c>
      <c r="AD88">
        <f t="shared" si="20"/>
        <v>2.4074074074074074</v>
      </c>
    </row>
    <row r="89" spans="1:30">
      <c r="A89" s="1" t="s">
        <v>115</v>
      </c>
      <c r="B89">
        <f t="shared" si="20"/>
        <v>28125</v>
      </c>
      <c r="C89">
        <f t="shared" si="20"/>
        <v>363.2385120350109</v>
      </c>
      <c r="D89">
        <f t="shared" si="20"/>
        <v>185.03937007874015</v>
      </c>
      <c r="E89">
        <f t="shared" si="20"/>
        <v>654.95207667731631</v>
      </c>
      <c r="F89">
        <f t="shared" si="20"/>
        <v>317.91907514450867</v>
      </c>
      <c r="G89">
        <f t="shared" si="20"/>
        <v>45.652173913043477</v>
      </c>
      <c r="H89">
        <f t="shared" si="20"/>
        <v>26.490066225165563</v>
      </c>
      <c r="I89">
        <f t="shared" si="20"/>
        <v>39.565217391304351</v>
      </c>
      <c r="L89">
        <f>L33/L$2</f>
        <v>312.5</v>
      </c>
      <c r="N89">
        <f>N33/N$2</f>
        <v>74.556962025316452</v>
      </c>
      <c r="O89">
        <f>O33/O$2</f>
        <v>44.666666666666671</v>
      </c>
      <c r="R89">
        <f>R33/R$2</f>
        <v>33.135391923990497</v>
      </c>
      <c r="S89">
        <f>S33/S$2</f>
        <v>35.242290748898675</v>
      </c>
      <c r="U89">
        <f>U33/U$2</f>
        <v>2.4683544303797471</v>
      </c>
      <c r="Y89">
        <f>Y33/Y$2</f>
        <v>4.4510385756676554</v>
      </c>
    </row>
    <row r="90" spans="1:30">
      <c r="A90" s="1" t="s">
        <v>115</v>
      </c>
      <c r="C90">
        <f t="shared" si="20"/>
        <v>280.08752735229757</v>
      </c>
      <c r="D90">
        <f t="shared" si="20"/>
        <v>182.48031496062993</v>
      </c>
      <c r="E90">
        <f t="shared" si="20"/>
        <v>654.95207667731631</v>
      </c>
      <c r="F90">
        <f t="shared" si="20"/>
        <v>196.53179190751445</v>
      </c>
      <c r="G90">
        <f t="shared" si="20"/>
        <v>39.130434782608695</v>
      </c>
      <c r="H90">
        <f t="shared" si="20"/>
        <v>33.774834437086092</v>
      </c>
      <c r="I90">
        <f t="shared" si="20"/>
        <v>49.130434782608695</v>
      </c>
      <c r="J90">
        <f t="shared" si="20"/>
        <v>177.16535433070865</v>
      </c>
      <c r="K90">
        <f t="shared" si="20"/>
        <v>134.32835820895522</v>
      </c>
      <c r="L90">
        <f t="shared" si="20"/>
        <v>375</v>
      </c>
      <c r="M90">
        <f t="shared" si="20"/>
        <v>99.507389162561566</v>
      </c>
      <c r="N90">
        <f t="shared" si="20"/>
        <v>70.822784810126578</v>
      </c>
      <c r="O90">
        <f t="shared" si="20"/>
        <v>41.333333333333336</v>
      </c>
      <c r="P90">
        <f t="shared" si="20"/>
        <v>81.991951710261574</v>
      </c>
      <c r="Q90">
        <f t="shared" si="20"/>
        <v>43.209876543209873</v>
      </c>
      <c r="R90">
        <f t="shared" si="20"/>
        <v>42.280285035629454</v>
      </c>
      <c r="S90">
        <f t="shared" si="20"/>
        <v>36.167400881057269</v>
      </c>
      <c r="T90">
        <f t="shared" si="20"/>
        <v>20.243902439024392</v>
      </c>
      <c r="U90">
        <f t="shared" si="20"/>
        <v>2.9746835443037973</v>
      </c>
      <c r="V90">
        <f t="shared" si="20"/>
        <v>23.24074074074074</v>
      </c>
      <c r="W90">
        <f t="shared" si="20"/>
        <v>13</v>
      </c>
      <c r="X90">
        <f t="shared" si="20"/>
        <v>8.6296296296296298</v>
      </c>
      <c r="Y90">
        <f t="shared" si="20"/>
        <v>4.7477744807121658</v>
      </c>
      <c r="Z90">
        <f t="shared" si="20"/>
        <v>5.7851239669421481</v>
      </c>
      <c r="AA90">
        <f t="shared" si="20"/>
        <v>4.710982658959538</v>
      </c>
      <c r="AB90">
        <f t="shared" si="20"/>
        <v>3.1481481481481484</v>
      </c>
      <c r="AC90">
        <f t="shared" si="20"/>
        <v>2.947976878612717</v>
      </c>
      <c r="AD90">
        <f t="shared" si="20"/>
        <v>2.4074074074074074</v>
      </c>
    </row>
    <row r="91" spans="1:30">
      <c r="A91" t="s">
        <v>115</v>
      </c>
      <c r="B91">
        <f t="shared" ref="B91:AD100" si="21">B35/B$2</f>
        <v>37750</v>
      </c>
      <c r="C91">
        <f t="shared" si="21"/>
        <v>673.96061269146605</v>
      </c>
      <c r="D91">
        <f t="shared" si="21"/>
        <v>1967.1259842519685</v>
      </c>
      <c r="E91">
        <f t="shared" si="21"/>
        <v>2907.3482428115017</v>
      </c>
      <c r="F91">
        <f t="shared" si="21"/>
        <v>1156.0693641618498</v>
      </c>
      <c r="G91">
        <f t="shared" si="21"/>
        <v>130.43478260869566</v>
      </c>
      <c r="H91">
        <f t="shared" si="21"/>
        <v>135.76158940397349</v>
      </c>
      <c r="I91">
        <f t="shared" si="21"/>
        <v>70.869565217391298</v>
      </c>
      <c r="J91">
        <f t="shared" si="21"/>
        <v>728.34645669291342</v>
      </c>
      <c r="K91">
        <f t="shared" si="21"/>
        <v>447.76119402985074</v>
      </c>
      <c r="L91">
        <f t="shared" si="21"/>
        <v>1180.5555555555557</v>
      </c>
      <c r="M91">
        <f t="shared" si="21"/>
        <v>406.4039408866995</v>
      </c>
      <c r="N91">
        <f t="shared" si="21"/>
        <v>46.329113924050631</v>
      </c>
      <c r="O91">
        <f t="shared" si="21"/>
        <v>102.66666666666667</v>
      </c>
      <c r="P91">
        <f t="shared" si="21"/>
        <v>305.83501006036215</v>
      </c>
      <c r="Q91">
        <f t="shared" si="21"/>
        <v>158.95061728395061</v>
      </c>
      <c r="R91">
        <f t="shared" si="21"/>
        <v>121.49643705463183</v>
      </c>
      <c r="S91">
        <f t="shared" si="21"/>
        <v>114.97797356828194</v>
      </c>
      <c r="T91">
        <f t="shared" si="21"/>
        <v>76.341463414634148</v>
      </c>
      <c r="U91">
        <f t="shared" si="21"/>
        <v>9.8544303797468356</v>
      </c>
      <c r="V91">
        <f t="shared" si="21"/>
        <v>78.240740740740733</v>
      </c>
      <c r="W91">
        <f t="shared" si="21"/>
        <v>43.75</v>
      </c>
      <c r="X91">
        <f t="shared" si="21"/>
        <v>28.703703703703702</v>
      </c>
      <c r="Y91">
        <f t="shared" si="21"/>
        <v>17.507418397626111</v>
      </c>
      <c r="Z91">
        <f t="shared" si="21"/>
        <v>18.181818181818183</v>
      </c>
      <c r="AA91">
        <f t="shared" si="21"/>
        <v>13.294797687861271</v>
      </c>
      <c r="AB91">
        <f t="shared" si="21"/>
        <v>10</v>
      </c>
      <c r="AC91">
        <f t="shared" si="21"/>
        <v>8.9595375722543356</v>
      </c>
      <c r="AD91">
        <f t="shared" si="21"/>
        <v>7.9629629629629628</v>
      </c>
    </row>
    <row r="92" spans="1:30">
      <c r="A92" t="s">
        <v>115</v>
      </c>
      <c r="B92">
        <f t="shared" si="21"/>
        <v>47062.499999999993</v>
      </c>
      <c r="C92">
        <f t="shared" si="21"/>
        <v>1341.3566739606126</v>
      </c>
      <c r="D92">
        <f t="shared" si="21"/>
        <v>746.65354330708658</v>
      </c>
      <c r="E92">
        <f t="shared" si="21"/>
        <v>2076.6773162939298</v>
      </c>
      <c r="F92">
        <f t="shared" si="21"/>
        <v>1682.0809248554915</v>
      </c>
      <c r="G92">
        <f t="shared" si="21"/>
        <v>102.17391304347825</v>
      </c>
      <c r="H92">
        <f t="shared" si="21"/>
        <v>105.96026490066225</v>
      </c>
      <c r="I92">
        <f t="shared" si="21"/>
        <v>329.13043478260869</v>
      </c>
      <c r="J92">
        <f t="shared" si="21"/>
        <v>553.14960629921256</v>
      </c>
      <c r="K92">
        <f t="shared" si="21"/>
        <v>425.37313432835816</v>
      </c>
      <c r="L92">
        <f t="shared" si="21"/>
        <v>1090.2777777777778</v>
      </c>
      <c r="M92">
        <f t="shared" si="21"/>
        <v>317.24137931034483</v>
      </c>
      <c r="N92">
        <f t="shared" si="21"/>
        <v>226.26582278481013</v>
      </c>
      <c r="O92">
        <f t="shared" si="21"/>
        <v>78.666666666666671</v>
      </c>
      <c r="P92">
        <f t="shared" si="21"/>
        <v>240.44265593561369</v>
      </c>
      <c r="Q92">
        <f t="shared" si="21"/>
        <v>129.32098765432099</v>
      </c>
      <c r="R92">
        <f t="shared" si="21"/>
        <v>78.62232779097387</v>
      </c>
      <c r="S92">
        <f t="shared" si="21"/>
        <v>91.189427312775322</v>
      </c>
      <c r="T92">
        <f t="shared" si="21"/>
        <v>62.439024390243901</v>
      </c>
      <c r="U92">
        <f t="shared" si="21"/>
        <v>6.9240506329113929</v>
      </c>
      <c r="V92">
        <f t="shared" si="21"/>
        <v>63.425925925925924</v>
      </c>
      <c r="W92">
        <f t="shared" si="21"/>
        <v>37.5</v>
      </c>
      <c r="X92">
        <f t="shared" si="21"/>
        <v>23.888888888888889</v>
      </c>
      <c r="Y92">
        <f t="shared" si="21"/>
        <v>13.353115727002967</v>
      </c>
      <c r="Z92">
        <f t="shared" si="21"/>
        <v>14.87603305785124</v>
      </c>
      <c r="AA92">
        <f t="shared" si="21"/>
        <v>11.271676300578035</v>
      </c>
      <c r="AB92">
        <f t="shared" si="21"/>
        <v>8.1481481481481488</v>
      </c>
      <c r="AC92">
        <f t="shared" si="21"/>
        <v>7.514450867052024</v>
      </c>
      <c r="AD92">
        <f t="shared" si="21"/>
        <v>6.6666666666666661</v>
      </c>
    </row>
    <row r="93" spans="1:30">
      <c r="A93" t="s">
        <v>115</v>
      </c>
      <c r="B93">
        <f t="shared" si="21"/>
        <v>67500</v>
      </c>
      <c r="C93">
        <f t="shared" si="21"/>
        <v>1472.647702407002</v>
      </c>
      <c r="D93">
        <f t="shared" si="21"/>
        <v>711.41732283464569</v>
      </c>
      <c r="E93">
        <f t="shared" si="21"/>
        <v>2156.5495207667732</v>
      </c>
      <c r="F93">
        <f t="shared" si="21"/>
        <v>1757.2254335260116</v>
      </c>
      <c r="G93">
        <f t="shared" si="21"/>
        <v>102.17391304347825</v>
      </c>
      <c r="H93">
        <f t="shared" si="21"/>
        <v>109.27152317880794</v>
      </c>
      <c r="I93">
        <f t="shared" si="21"/>
        <v>272.60869565217388</v>
      </c>
      <c r="J93">
        <f t="shared" si="21"/>
        <v>572.83464566929138</v>
      </c>
      <c r="K93">
        <f t="shared" si="21"/>
        <v>439.55223880597015</v>
      </c>
      <c r="L93">
        <f t="shared" si="21"/>
        <v>1104.1666666666667</v>
      </c>
      <c r="M93">
        <f t="shared" si="21"/>
        <v>329.06403940886696</v>
      </c>
      <c r="N93">
        <f t="shared" si="21"/>
        <v>262.40506329113924</v>
      </c>
      <c r="O93">
        <f t="shared" si="21"/>
        <v>77.333333333333329</v>
      </c>
      <c r="P93">
        <f t="shared" si="21"/>
        <v>251.50905432595573</v>
      </c>
      <c r="Q93">
        <f t="shared" si="21"/>
        <v>133.95061728395061</v>
      </c>
      <c r="R93">
        <f t="shared" si="21"/>
        <v>68.289786223277915</v>
      </c>
      <c r="S93">
        <f t="shared" si="21"/>
        <v>77.973568281938327</v>
      </c>
      <c r="T93">
        <f t="shared" si="21"/>
        <v>63.902439024390247</v>
      </c>
      <c r="U93">
        <f t="shared" si="21"/>
        <v>7.0632911392405067</v>
      </c>
      <c r="V93">
        <f t="shared" si="21"/>
        <v>65.509259259259267</v>
      </c>
      <c r="W93">
        <f t="shared" si="21"/>
        <v>37.5</v>
      </c>
      <c r="X93">
        <f t="shared" si="21"/>
        <v>25.185185185185183</v>
      </c>
      <c r="Y93">
        <f t="shared" si="21"/>
        <v>13.649851632047477</v>
      </c>
      <c r="Z93">
        <f t="shared" si="21"/>
        <v>16.528925619834713</v>
      </c>
      <c r="AA93">
        <f t="shared" si="21"/>
        <v>13.00578034682081</v>
      </c>
      <c r="AB93">
        <f t="shared" si="21"/>
        <v>10</v>
      </c>
      <c r="AC93">
        <f t="shared" si="21"/>
        <v>8.0924855491329488</v>
      </c>
      <c r="AD93">
        <f t="shared" si="21"/>
        <v>6.8518518518518521</v>
      </c>
    </row>
    <row r="94" spans="1:30">
      <c r="A94" t="s">
        <v>115</v>
      </c>
      <c r="B94">
        <f t="shared" si="21"/>
        <v>48687.5</v>
      </c>
      <c r="C94">
        <f t="shared" si="21"/>
        <v>1146.6083150984682</v>
      </c>
      <c r="D94">
        <f t="shared" si="21"/>
        <v>729.72440944881885</v>
      </c>
      <c r="E94">
        <f t="shared" si="21"/>
        <v>2044.7284345047922</v>
      </c>
      <c r="F94">
        <f t="shared" si="21"/>
        <v>1583.815028901734</v>
      </c>
      <c r="G94">
        <f t="shared" si="21"/>
        <v>97.826086956521735</v>
      </c>
      <c r="H94">
        <f t="shared" si="21"/>
        <v>109.27152317880794</v>
      </c>
      <c r="I94">
        <f t="shared" si="21"/>
        <v>296.52173913043481</v>
      </c>
      <c r="J94">
        <f t="shared" si="21"/>
        <v>531.49606299212599</v>
      </c>
      <c r="K94">
        <f t="shared" si="21"/>
        <v>408.20895522388059</v>
      </c>
      <c r="L94">
        <f t="shared" si="21"/>
        <v>944.44444444444457</v>
      </c>
      <c r="M94">
        <f t="shared" si="21"/>
        <v>303.94088669950736</v>
      </c>
      <c r="N94">
        <f t="shared" si="21"/>
        <v>222.34177215189874</v>
      </c>
      <c r="O94">
        <f t="shared" si="21"/>
        <v>77.333333333333329</v>
      </c>
      <c r="P94">
        <f t="shared" si="21"/>
        <v>232.3943661971831</v>
      </c>
      <c r="Q94">
        <f t="shared" si="21"/>
        <v>122.83950617283949</v>
      </c>
      <c r="R94">
        <f t="shared" si="21"/>
        <v>75.653206650831351</v>
      </c>
      <c r="S94">
        <f t="shared" si="21"/>
        <v>86.343612334801762</v>
      </c>
      <c r="T94">
        <f t="shared" si="21"/>
        <v>60.325203252032523</v>
      </c>
      <c r="U94">
        <f t="shared" si="21"/>
        <v>6.9493670886075956</v>
      </c>
      <c r="V94">
        <f t="shared" si="21"/>
        <v>60.648148148148145</v>
      </c>
      <c r="W94">
        <f t="shared" si="21"/>
        <v>36.25</v>
      </c>
      <c r="X94">
        <f t="shared" si="21"/>
        <v>23.518518518518515</v>
      </c>
      <c r="Y94">
        <f t="shared" si="21"/>
        <v>13.353115727002967</v>
      </c>
      <c r="Z94">
        <f t="shared" si="21"/>
        <v>14.87603305785124</v>
      </c>
      <c r="AA94">
        <f t="shared" si="21"/>
        <v>12.138728323699423</v>
      </c>
      <c r="AB94">
        <f t="shared" si="21"/>
        <v>8.8888888888888893</v>
      </c>
      <c r="AC94">
        <f t="shared" si="21"/>
        <v>7.514450867052024</v>
      </c>
      <c r="AD94">
        <f t="shared" si="21"/>
        <v>6.6666666666666661</v>
      </c>
    </row>
    <row r="95" spans="1:30">
      <c r="A95" t="s">
        <v>115</v>
      </c>
      <c r="B95">
        <f t="shared" si="21"/>
        <v>49437.499999999993</v>
      </c>
      <c r="C95">
        <f t="shared" si="21"/>
        <v>1194.7483588621444</v>
      </c>
      <c r="D95">
        <f t="shared" si="21"/>
        <v>714.763779527559</v>
      </c>
      <c r="E95">
        <f t="shared" si="21"/>
        <v>2188.4984025559106</v>
      </c>
      <c r="F95">
        <f t="shared" si="21"/>
        <v>1728.3236994219653</v>
      </c>
      <c r="G95">
        <f t="shared" si="21"/>
        <v>110.8695652173913</v>
      </c>
      <c r="H95">
        <f t="shared" si="21"/>
        <v>105.96026490066225</v>
      </c>
      <c r="I95">
        <f t="shared" si="21"/>
        <v>227.39130434782612</v>
      </c>
      <c r="J95">
        <f t="shared" si="21"/>
        <v>519.6850393700787</v>
      </c>
      <c r="K95">
        <f t="shared" si="21"/>
        <v>405.97014925373134</v>
      </c>
      <c r="L95">
        <f t="shared" si="21"/>
        <v>1076.3888888888889</v>
      </c>
      <c r="M95">
        <f t="shared" si="21"/>
        <v>314.77832512315268</v>
      </c>
      <c r="N95">
        <f t="shared" si="21"/>
        <v>246.32911392405063</v>
      </c>
      <c r="O95">
        <f t="shared" si="21"/>
        <v>81.333333333333329</v>
      </c>
      <c r="P95">
        <f t="shared" si="21"/>
        <v>235.41247484909456</v>
      </c>
      <c r="Q95">
        <f t="shared" si="21"/>
        <v>128.0864197530864</v>
      </c>
      <c r="R95">
        <f t="shared" si="21"/>
        <v>102.25653206650831</v>
      </c>
      <c r="S95">
        <f t="shared" si="21"/>
        <v>110.13215859030836</v>
      </c>
      <c r="T95">
        <f t="shared" si="21"/>
        <v>62.357723577235774</v>
      </c>
      <c r="U95">
        <f t="shared" si="21"/>
        <v>7.0632911392405067</v>
      </c>
      <c r="V95">
        <f t="shared" si="21"/>
        <v>58.564814814814817</v>
      </c>
      <c r="W95">
        <f t="shared" si="21"/>
        <v>38.75</v>
      </c>
      <c r="X95">
        <f t="shared" si="21"/>
        <v>24.074074074074073</v>
      </c>
      <c r="Y95">
        <f t="shared" si="21"/>
        <v>14.540059347181009</v>
      </c>
      <c r="Z95">
        <f t="shared" si="21"/>
        <v>14.87603305785124</v>
      </c>
      <c r="AA95">
        <f t="shared" si="21"/>
        <v>11.849710982658959</v>
      </c>
      <c r="AB95">
        <f t="shared" si="21"/>
        <v>9.0740740740740744</v>
      </c>
      <c r="AC95">
        <f t="shared" si="21"/>
        <v>7.514450867052024</v>
      </c>
      <c r="AD95">
        <f t="shared" si="21"/>
        <v>7.0370370370370372</v>
      </c>
    </row>
    <row r="96" spans="1:30">
      <c r="A96" t="s">
        <v>115</v>
      </c>
      <c r="B96">
        <f t="shared" si="21"/>
        <v>45374.999999999993</v>
      </c>
      <c r="C96">
        <f t="shared" si="21"/>
        <v>1175.054704595186</v>
      </c>
      <c r="D96">
        <f t="shared" si="21"/>
        <v>675.59055118110234</v>
      </c>
      <c r="E96">
        <f t="shared" si="21"/>
        <v>2060.7028753993609</v>
      </c>
      <c r="F96">
        <f t="shared" si="21"/>
        <v>1635.8381502890174</v>
      </c>
      <c r="G96">
        <f t="shared" si="21"/>
        <v>104.34782608695652</v>
      </c>
      <c r="H96">
        <f t="shared" si="21"/>
        <v>99.337748344370851</v>
      </c>
      <c r="I96">
        <f t="shared" si="21"/>
        <v>319.13043478260869</v>
      </c>
      <c r="J96">
        <f t="shared" si="21"/>
        <v>503.93700787401576</v>
      </c>
      <c r="K96">
        <f t="shared" si="21"/>
        <v>391.04477611940297</v>
      </c>
      <c r="L96">
        <f t="shared" si="21"/>
        <v>1083.3333333333335</v>
      </c>
      <c r="M96">
        <f t="shared" si="21"/>
        <v>302.46305418719209</v>
      </c>
      <c r="N96">
        <f t="shared" si="21"/>
        <v>222.53164556962025</v>
      </c>
      <c r="O96">
        <f t="shared" si="21"/>
        <v>77.333333333333329</v>
      </c>
      <c r="P96">
        <f t="shared" si="21"/>
        <v>223.34004024144869</v>
      </c>
      <c r="Q96">
        <f t="shared" si="21"/>
        <v>121.60493827160494</v>
      </c>
      <c r="R96">
        <f t="shared" si="21"/>
        <v>99.524940617577201</v>
      </c>
      <c r="S96">
        <f t="shared" si="21"/>
        <v>103.52422907488986</v>
      </c>
      <c r="T96">
        <f t="shared" si="21"/>
        <v>58.699186991869915</v>
      </c>
      <c r="U96">
        <f t="shared" si="21"/>
        <v>6.943037974683544</v>
      </c>
      <c r="V96">
        <f t="shared" si="21"/>
        <v>56.481481481481481</v>
      </c>
      <c r="W96">
        <f t="shared" si="21"/>
        <v>37.5</v>
      </c>
      <c r="X96">
        <f t="shared" si="21"/>
        <v>22.962962962962962</v>
      </c>
      <c r="Y96">
        <f t="shared" si="21"/>
        <v>13.946587537091988</v>
      </c>
      <c r="Z96">
        <f t="shared" si="21"/>
        <v>14.049586776859504</v>
      </c>
      <c r="AA96">
        <f t="shared" si="21"/>
        <v>10.982658959537572</v>
      </c>
      <c r="AB96">
        <f t="shared" si="21"/>
        <v>8.518518518518519</v>
      </c>
      <c r="AC96">
        <f t="shared" si="21"/>
        <v>7.2254335260115612</v>
      </c>
      <c r="AD96">
        <f t="shared" si="21"/>
        <v>6.481481481481481</v>
      </c>
    </row>
    <row r="97" spans="1:30">
      <c r="A97" t="s">
        <v>115</v>
      </c>
      <c r="B97">
        <f t="shared" si="21"/>
        <v>40562.5</v>
      </c>
      <c r="C97">
        <f t="shared" si="21"/>
        <v>1054.7045951859957</v>
      </c>
      <c r="D97">
        <f t="shared" si="21"/>
        <v>855.51181102362204</v>
      </c>
      <c r="E97">
        <f t="shared" si="21"/>
        <v>1964.8562300319488</v>
      </c>
      <c r="F97">
        <f t="shared" si="21"/>
        <v>1543.3526011560693</v>
      </c>
      <c r="G97">
        <f t="shared" si="21"/>
        <v>100</v>
      </c>
      <c r="H97">
        <f t="shared" si="21"/>
        <v>99.337748344370851</v>
      </c>
      <c r="I97">
        <f t="shared" si="21"/>
        <v>278.69565217391306</v>
      </c>
      <c r="J97">
        <f t="shared" si="21"/>
        <v>527.55905511811022</v>
      </c>
      <c r="K97">
        <f t="shared" si="21"/>
        <v>402.23880597014926</v>
      </c>
      <c r="L97">
        <f t="shared" si="21"/>
        <v>1034.7222222222224</v>
      </c>
      <c r="M97">
        <f t="shared" si="21"/>
        <v>302.46305418719209</v>
      </c>
      <c r="N97">
        <f t="shared" si="21"/>
        <v>231.20253164556962</v>
      </c>
      <c r="O97">
        <f t="shared" si="21"/>
        <v>82.666666666666671</v>
      </c>
      <c r="P97">
        <f t="shared" si="21"/>
        <v>226.35814889336015</v>
      </c>
      <c r="Q97">
        <f t="shared" si="21"/>
        <v>120.98765432098766</v>
      </c>
      <c r="R97">
        <f t="shared" si="21"/>
        <v>88.479809976247026</v>
      </c>
      <c r="S97">
        <f t="shared" si="21"/>
        <v>92.070484581497794</v>
      </c>
      <c r="T97">
        <f t="shared" si="21"/>
        <v>58.455284552845534</v>
      </c>
      <c r="U97">
        <f t="shared" si="21"/>
        <v>7.075949367088608</v>
      </c>
      <c r="V97">
        <f t="shared" si="21"/>
        <v>61.111111111111107</v>
      </c>
      <c r="W97">
        <f t="shared" si="21"/>
        <v>35</v>
      </c>
      <c r="X97">
        <f t="shared" si="21"/>
        <v>23.333333333333332</v>
      </c>
      <c r="Y97">
        <f t="shared" si="21"/>
        <v>13.946587537091988</v>
      </c>
      <c r="Z97">
        <f t="shared" si="21"/>
        <v>14.049586776859504</v>
      </c>
      <c r="AA97">
        <f t="shared" si="21"/>
        <v>10.982658959537572</v>
      </c>
      <c r="AB97">
        <f t="shared" si="21"/>
        <v>8.1481481481481488</v>
      </c>
      <c r="AC97">
        <f t="shared" si="21"/>
        <v>7.2254335260115612</v>
      </c>
      <c r="AD97">
        <f t="shared" si="21"/>
        <v>6.481481481481481</v>
      </c>
    </row>
    <row r="98" spans="1:30">
      <c r="A98" t="s">
        <v>115</v>
      </c>
      <c r="B98">
        <f t="shared" si="21"/>
        <v>56124.999999999993</v>
      </c>
      <c r="C98">
        <f t="shared" si="21"/>
        <v>1262.5820568927788</v>
      </c>
      <c r="D98">
        <f t="shared" si="21"/>
        <v>726.96850393700788</v>
      </c>
      <c r="E98">
        <f t="shared" si="21"/>
        <v>2028.7539936102235</v>
      </c>
      <c r="F98">
        <f t="shared" si="21"/>
        <v>1601.1560693641618</v>
      </c>
      <c r="G98">
        <f t="shared" si="21"/>
        <v>106.52173913043478</v>
      </c>
      <c r="H98">
        <f t="shared" si="21"/>
        <v>102.64900662251655</v>
      </c>
      <c r="I98">
        <f t="shared" si="21"/>
        <v>338.69565217391306</v>
      </c>
      <c r="J98">
        <f t="shared" si="21"/>
        <v>549.2125984251968</v>
      </c>
      <c r="K98">
        <f t="shared" si="21"/>
        <v>420.8955223880597</v>
      </c>
      <c r="L98">
        <f t="shared" si="21"/>
        <v>1034.7222222222224</v>
      </c>
      <c r="M98">
        <f t="shared" si="21"/>
        <v>314.28571428571428</v>
      </c>
      <c r="N98">
        <f t="shared" si="21"/>
        <v>253.60759493670884</v>
      </c>
      <c r="O98">
        <f t="shared" si="21"/>
        <v>80</v>
      </c>
      <c r="P98">
        <f t="shared" si="21"/>
        <v>236.41851106639839</v>
      </c>
      <c r="Q98">
        <f t="shared" si="21"/>
        <v>126.5432098765432</v>
      </c>
      <c r="R98">
        <f t="shared" si="21"/>
        <v>78.028503562945374</v>
      </c>
      <c r="S98">
        <f t="shared" si="21"/>
        <v>95.594713656387654</v>
      </c>
      <c r="T98">
        <f t="shared" si="21"/>
        <v>62.113821138211378</v>
      </c>
      <c r="U98">
        <f t="shared" si="21"/>
        <v>7.0000000000000009</v>
      </c>
      <c r="V98">
        <f t="shared" si="21"/>
        <v>62.731481481481488</v>
      </c>
      <c r="W98">
        <f t="shared" si="21"/>
        <v>36.25</v>
      </c>
      <c r="X98">
        <f t="shared" si="21"/>
        <v>23.518518518518515</v>
      </c>
      <c r="Y98">
        <f t="shared" si="21"/>
        <v>13.353115727002967</v>
      </c>
      <c r="Z98">
        <f t="shared" si="21"/>
        <v>14.87603305785124</v>
      </c>
      <c r="AA98">
        <f t="shared" si="21"/>
        <v>11.271676300578035</v>
      </c>
      <c r="AB98">
        <f t="shared" si="21"/>
        <v>8.7037037037037042</v>
      </c>
      <c r="AC98">
        <f t="shared" si="21"/>
        <v>7.2254335260115612</v>
      </c>
      <c r="AD98">
        <f t="shared" si="21"/>
        <v>6.6666666666666661</v>
      </c>
    </row>
    <row r="99" spans="1:30">
      <c r="A99" s="1" t="s">
        <v>120</v>
      </c>
      <c r="C99">
        <f t="shared" si="21"/>
        <v>606.12691466083152</v>
      </c>
      <c r="D99">
        <f t="shared" si="21"/>
        <v>402.36220472440942</v>
      </c>
      <c r="E99">
        <f t="shared" si="21"/>
        <v>1789.1373801916932</v>
      </c>
      <c r="G99">
        <f t="shared" si="21"/>
        <v>84.782608695652172</v>
      </c>
      <c r="H99">
        <f t="shared" si="21"/>
        <v>76.158940397350989</v>
      </c>
      <c r="I99">
        <f t="shared" si="21"/>
        <v>305.6521739130435</v>
      </c>
      <c r="J99">
        <f t="shared" si="21"/>
        <v>464.56692913385825</v>
      </c>
      <c r="K99">
        <f t="shared" si="21"/>
        <v>359.70149253731341</v>
      </c>
      <c r="N99">
        <f t="shared" si="21"/>
        <v>147.46835443037975</v>
      </c>
      <c r="O99">
        <f t="shared" si="21"/>
        <v>99.333333333333343</v>
      </c>
      <c r="P99">
        <f t="shared" si="21"/>
        <v>215.29175050301811</v>
      </c>
      <c r="Q99">
        <f t="shared" si="21"/>
        <v>160.49382716049382</v>
      </c>
      <c r="R99">
        <f t="shared" si="21"/>
        <v>113.06413301662708</v>
      </c>
      <c r="S99">
        <f t="shared" si="21"/>
        <v>110.13215859030836</v>
      </c>
      <c r="T99">
        <f t="shared" si="21"/>
        <v>65.853658536585357</v>
      </c>
      <c r="U99">
        <f t="shared" si="21"/>
        <v>13.544303797468356</v>
      </c>
      <c r="W99">
        <f>W43/W$2</f>
        <v>48.75</v>
      </c>
      <c r="Y99">
        <f>Y43/Y$2</f>
        <v>28.189910979228486</v>
      </c>
      <c r="AC99">
        <f t="shared" si="21"/>
        <v>19.364161849710985</v>
      </c>
      <c r="AD99">
        <f t="shared" si="21"/>
        <v>18.518518518518519</v>
      </c>
    </row>
    <row r="100" spans="1:30">
      <c r="A100" s="1" t="s">
        <v>120</v>
      </c>
      <c r="B100">
        <f>B44/B$2</f>
        <v>8750</v>
      </c>
      <c r="C100">
        <f t="shared" si="21"/>
        <v>477.02407002188181</v>
      </c>
      <c r="D100">
        <f t="shared" si="21"/>
        <v>425</v>
      </c>
      <c r="E100">
        <f t="shared" si="21"/>
        <v>1293.9297124600639</v>
      </c>
      <c r="F100">
        <f>F44/F$2</f>
        <v>1375.7225433526012</v>
      </c>
      <c r="G100">
        <f t="shared" si="21"/>
        <v>95.65217391304347</v>
      </c>
      <c r="H100">
        <f t="shared" si="21"/>
        <v>69.536423841059602</v>
      </c>
      <c r="I100">
        <f t="shared" ref="G100:K103" si="22">I44/I$2</f>
        <v>272.17391304347825</v>
      </c>
      <c r="J100">
        <f t="shared" si="22"/>
        <v>450.78740157480314</v>
      </c>
      <c r="K100">
        <f t="shared" si="22"/>
        <v>354.47761194029846</v>
      </c>
      <c r="N100">
        <f t="shared" ref="N100:U103" si="23">N44/N$2</f>
        <v>141.07594936708861</v>
      </c>
      <c r="O100">
        <f t="shared" si="23"/>
        <v>76</v>
      </c>
      <c r="P100">
        <f t="shared" si="23"/>
        <v>210.26156941649899</v>
      </c>
      <c r="Q100">
        <f t="shared" si="23"/>
        <v>151.23456790123456</v>
      </c>
      <c r="R100">
        <f t="shared" si="23"/>
        <v>69.596199524940616</v>
      </c>
      <c r="S100">
        <f t="shared" si="23"/>
        <v>96.916299559471369</v>
      </c>
      <c r="T100">
        <f t="shared" si="23"/>
        <v>64.878048780487816</v>
      </c>
      <c r="U100">
        <f t="shared" si="23"/>
        <v>13.101265822784809</v>
      </c>
      <c r="W100">
        <f>W44/W$2</f>
        <v>50</v>
      </c>
      <c r="Y100">
        <f>Y44/Y$2</f>
        <v>19.287833827893174</v>
      </c>
      <c r="AC100">
        <f t="shared" ref="AC100:AD103" si="24">AC44/AC$2</f>
        <v>18.78612716763006</v>
      </c>
      <c r="AD100">
        <f t="shared" si="24"/>
        <v>12.962962962962962</v>
      </c>
    </row>
    <row r="101" spans="1:30">
      <c r="A101" s="1" t="s">
        <v>120</v>
      </c>
      <c r="B101">
        <f>B45/B$2</f>
        <v>21875</v>
      </c>
      <c r="C101">
        <f t="shared" ref="C101:E103" si="25">C45/C$2</f>
        <v>1002.1881838074398</v>
      </c>
      <c r="D101">
        <f t="shared" si="25"/>
        <v>121.45669291338582</v>
      </c>
      <c r="E101">
        <f t="shared" si="25"/>
        <v>479.23322683706067</v>
      </c>
      <c r="F101">
        <f>F45/F$2</f>
        <v>566.47398843930637</v>
      </c>
      <c r="G101">
        <f t="shared" si="22"/>
        <v>28.260869565217391</v>
      </c>
      <c r="H101">
        <f t="shared" si="22"/>
        <v>24.834437086092713</v>
      </c>
      <c r="I101">
        <f t="shared" si="22"/>
        <v>385.21739130434781</v>
      </c>
      <c r="J101">
        <f t="shared" si="22"/>
        <v>127.95275590551181</v>
      </c>
      <c r="K101">
        <f t="shared" si="22"/>
        <v>116.41791044776119</v>
      </c>
      <c r="N101">
        <f t="shared" si="23"/>
        <v>109.30379746835443</v>
      </c>
      <c r="O101">
        <f t="shared" si="23"/>
        <v>24</v>
      </c>
      <c r="P101">
        <f t="shared" si="23"/>
        <v>71.428571428571431</v>
      </c>
      <c r="Q101">
        <f t="shared" si="23"/>
        <v>43.209876543209873</v>
      </c>
      <c r="R101">
        <f t="shared" si="23"/>
        <v>31.35391923990499</v>
      </c>
      <c r="S101">
        <f t="shared" si="23"/>
        <v>32.59911894273128</v>
      </c>
      <c r="T101">
        <f t="shared" si="23"/>
        <v>21.951219512195124</v>
      </c>
      <c r="U101">
        <f t="shared" si="23"/>
        <v>3.7341772151898733</v>
      </c>
      <c r="W101">
        <f>W45/W$2</f>
        <v>13.75</v>
      </c>
      <c r="Y101">
        <f>Y45/Y$2</f>
        <v>10.385756676557863</v>
      </c>
      <c r="AC101">
        <f t="shared" si="24"/>
        <v>5.7803468208092488</v>
      </c>
      <c r="AD101">
        <f t="shared" si="24"/>
        <v>6.1111111111111116</v>
      </c>
    </row>
    <row r="102" spans="1:30">
      <c r="A102" s="1" t="s">
        <v>120</v>
      </c>
      <c r="C102">
        <f t="shared" si="25"/>
        <v>1010.9409190371991</v>
      </c>
      <c r="D102">
        <f t="shared" si="25"/>
        <v>141.73228346456693</v>
      </c>
      <c r="E102">
        <f t="shared" si="25"/>
        <v>607.02875399361017</v>
      </c>
      <c r="G102">
        <f t="shared" si="22"/>
        <v>34.782608695652172</v>
      </c>
      <c r="H102">
        <f t="shared" si="22"/>
        <v>27.814569536423839</v>
      </c>
      <c r="I102">
        <f t="shared" si="22"/>
        <v>363.47826086956519</v>
      </c>
      <c r="J102">
        <f t="shared" si="22"/>
        <v>187.00787401574803</v>
      </c>
      <c r="K102">
        <f t="shared" si="22"/>
        <v>142.53731343283582</v>
      </c>
      <c r="N102">
        <f t="shared" si="23"/>
        <v>115.12658227848101</v>
      </c>
      <c r="O102">
        <f t="shared" si="23"/>
        <v>28.666666666666668</v>
      </c>
      <c r="P102">
        <f t="shared" si="23"/>
        <v>88.531187122736412</v>
      </c>
      <c r="Q102">
        <f t="shared" si="23"/>
        <v>61.728395061728392</v>
      </c>
      <c r="R102">
        <f t="shared" si="23"/>
        <v>40.498812351543947</v>
      </c>
      <c r="S102">
        <f t="shared" si="23"/>
        <v>40.528634361233479</v>
      </c>
      <c r="T102">
        <f t="shared" si="23"/>
        <v>26.829268292682926</v>
      </c>
      <c r="U102">
        <f t="shared" si="23"/>
        <v>4.8101265822784809</v>
      </c>
      <c r="W102">
        <f>W46/W$2</f>
        <v>17.5</v>
      </c>
      <c r="Y102">
        <f>Y46/Y$2</f>
        <v>12.166172106824925</v>
      </c>
      <c r="AC102">
        <f t="shared" si="24"/>
        <v>8.9595375722543356</v>
      </c>
      <c r="AD102">
        <f t="shared" si="24"/>
        <v>7.9629629629629628</v>
      </c>
    </row>
    <row r="103" spans="1:30">
      <c r="A103" s="1" t="s">
        <v>120</v>
      </c>
      <c r="B103">
        <f>B47/B$2</f>
        <v>20625</v>
      </c>
      <c r="C103">
        <f t="shared" si="25"/>
        <v>945.29540481400431</v>
      </c>
      <c r="D103">
        <f t="shared" si="25"/>
        <v>98.622047244094489</v>
      </c>
      <c r="E103">
        <f t="shared" si="25"/>
        <v>588.6581469648562</v>
      </c>
      <c r="F103">
        <f>F47/F$2</f>
        <v>527.45664739884398</v>
      </c>
      <c r="G103">
        <f t="shared" si="22"/>
        <v>39.130434782608695</v>
      </c>
      <c r="H103">
        <f t="shared" si="22"/>
        <v>30.463576158940398</v>
      </c>
      <c r="I103">
        <f t="shared" si="22"/>
        <v>363.47826086956519</v>
      </c>
      <c r="J103">
        <f t="shared" si="22"/>
        <v>151.57480314960631</v>
      </c>
      <c r="K103">
        <f t="shared" si="22"/>
        <v>131.34328358208955</v>
      </c>
      <c r="L103">
        <f>L47/L$2</f>
        <v>114.72222222222223</v>
      </c>
      <c r="N103">
        <f t="shared" si="23"/>
        <v>107.97468354430379</v>
      </c>
      <c r="O103">
        <f t="shared" si="23"/>
        <v>26.000000000000004</v>
      </c>
      <c r="P103">
        <f t="shared" si="23"/>
        <v>94.567404426559364</v>
      </c>
      <c r="Q103">
        <f t="shared" si="23"/>
        <v>51.23456790123457</v>
      </c>
      <c r="R103">
        <f t="shared" si="23"/>
        <v>37.88598574821853</v>
      </c>
      <c r="S103">
        <f t="shared" si="23"/>
        <v>36.563876651982383</v>
      </c>
      <c r="T103">
        <f t="shared" si="23"/>
        <v>24.471544715447152</v>
      </c>
      <c r="U103">
        <f t="shared" si="23"/>
        <v>4.367088607594936</v>
      </c>
      <c r="W103">
        <f>W47/W$2</f>
        <v>17.5</v>
      </c>
      <c r="Y103">
        <f>Y47/Y$2</f>
        <v>8.0118694362017795</v>
      </c>
      <c r="AC103">
        <f t="shared" si="24"/>
        <v>6.8497109826589604</v>
      </c>
      <c r="AD103">
        <f t="shared" si="24"/>
        <v>8.3333333333333339</v>
      </c>
    </row>
    <row r="104" spans="1:30">
      <c r="A104" s="1" t="s">
        <v>120</v>
      </c>
      <c r="B104">
        <f t="shared" ref="B104:AD108" si="26">B48/B$2</f>
        <v>23875</v>
      </c>
      <c r="C104">
        <f t="shared" si="26"/>
        <v>870.8971553610503</v>
      </c>
      <c r="D104">
        <f t="shared" si="26"/>
        <v>131.69291338582676</v>
      </c>
      <c r="E104">
        <f t="shared" si="26"/>
        <v>490.41533546325877</v>
      </c>
      <c r="F104">
        <f t="shared" si="26"/>
        <v>461.27167630057806</v>
      </c>
      <c r="G104">
        <f t="shared" si="26"/>
        <v>25.65217391304348</v>
      </c>
      <c r="H104">
        <f t="shared" si="26"/>
        <v>26.821192052980134</v>
      </c>
      <c r="I104">
        <f t="shared" si="26"/>
        <v>356.95652173913049</v>
      </c>
      <c r="J104">
        <f t="shared" si="26"/>
        <v>171.06299212598427</v>
      </c>
      <c r="K104">
        <f t="shared" si="26"/>
        <v>146.26865671641789</v>
      </c>
      <c r="L104">
        <f t="shared" si="26"/>
        <v>201.38888888888891</v>
      </c>
      <c r="M104">
        <f t="shared" si="26"/>
        <v>114.28571428571428</v>
      </c>
      <c r="N104">
        <f t="shared" si="26"/>
        <v>84.810126582278471</v>
      </c>
      <c r="O104">
        <f t="shared" si="26"/>
        <v>22.666666666666668</v>
      </c>
      <c r="P104">
        <f t="shared" si="26"/>
        <v>89.738430583501014</v>
      </c>
      <c r="Q104">
        <f t="shared" si="26"/>
        <v>51.851851851851855</v>
      </c>
      <c r="R104">
        <f t="shared" si="26"/>
        <v>34.441805225653205</v>
      </c>
      <c r="S104">
        <f t="shared" si="26"/>
        <v>39.647577092511014</v>
      </c>
      <c r="T104">
        <f t="shared" si="26"/>
        <v>29.105691056910569</v>
      </c>
      <c r="U104">
        <f t="shared" si="26"/>
        <v>4.6835443037974684</v>
      </c>
      <c r="V104">
        <f t="shared" si="26"/>
        <v>27.777777777777779</v>
      </c>
      <c r="W104">
        <f t="shared" si="26"/>
        <v>19.625</v>
      </c>
      <c r="X104">
        <f t="shared" si="26"/>
        <v>14.037037037037036</v>
      </c>
      <c r="Y104">
        <f t="shared" si="26"/>
        <v>8.6943620178041545</v>
      </c>
      <c r="Z104">
        <f t="shared" si="26"/>
        <v>9.8347107438016526</v>
      </c>
      <c r="AA104">
        <f t="shared" si="26"/>
        <v>8.8150289017341041</v>
      </c>
      <c r="AB104">
        <f t="shared" si="26"/>
        <v>7.3703703703703711</v>
      </c>
      <c r="AC104">
        <f t="shared" si="26"/>
        <v>6.7630057803468207</v>
      </c>
      <c r="AD104">
        <f t="shared" si="26"/>
        <v>5.9074074074074074</v>
      </c>
    </row>
    <row r="105" spans="1:30">
      <c r="A105" s="1" t="s">
        <v>120</v>
      </c>
      <c r="C105">
        <f t="shared" si="26"/>
        <v>1277.8993435448576</v>
      </c>
      <c r="D105">
        <f t="shared" si="26"/>
        <v>120.86614173228347</v>
      </c>
      <c r="E105">
        <f t="shared" si="26"/>
        <v>543.13099041533542</v>
      </c>
      <c r="G105">
        <f t="shared" si="26"/>
        <v>28.260869565217391</v>
      </c>
      <c r="I105">
        <f t="shared" si="26"/>
        <v>264.3478260869565</v>
      </c>
      <c r="J105">
        <f t="shared" si="26"/>
        <v>130.70866141732284</v>
      </c>
      <c r="K105">
        <f t="shared" si="26"/>
        <v>111.19402985074626</v>
      </c>
      <c r="L105">
        <f t="shared" si="26"/>
        <v>180.55555555555557</v>
      </c>
      <c r="M105">
        <f t="shared" si="26"/>
        <v>86.206896551724128</v>
      </c>
      <c r="N105">
        <f t="shared" si="26"/>
        <v>34.746835443037973</v>
      </c>
      <c r="O105">
        <f t="shared" si="26"/>
        <v>27.333333333333332</v>
      </c>
      <c r="P105">
        <f t="shared" si="26"/>
        <v>72.937625754527161</v>
      </c>
      <c r="Q105">
        <f t="shared" si="26"/>
        <v>45.370370370370367</v>
      </c>
      <c r="R105">
        <f t="shared" si="26"/>
        <v>39.311163895486935</v>
      </c>
      <c r="T105">
        <f t="shared" si="26"/>
        <v>23.008130081300813</v>
      </c>
      <c r="U105">
        <f t="shared" si="26"/>
        <v>5.0632911392405067</v>
      </c>
      <c r="V105">
        <f t="shared" si="26"/>
        <v>27.083333333333332</v>
      </c>
      <c r="W105">
        <f t="shared" si="26"/>
        <v>16.875</v>
      </c>
      <c r="X105">
        <f t="shared" si="26"/>
        <v>12.055555555555554</v>
      </c>
      <c r="Y105">
        <f t="shared" si="26"/>
        <v>11.275964391691394</v>
      </c>
      <c r="Z105">
        <f t="shared" si="26"/>
        <v>8.677685950413224</v>
      </c>
      <c r="AA105">
        <f t="shared" si="26"/>
        <v>8.5549132947976876</v>
      </c>
      <c r="AB105">
        <f t="shared" si="26"/>
        <v>5</v>
      </c>
      <c r="AC105">
        <f t="shared" si="26"/>
        <v>5.404624277456648</v>
      </c>
      <c r="AD105">
        <f t="shared" si="26"/>
        <v>6.1111111111111116</v>
      </c>
    </row>
    <row r="106" spans="1:30">
      <c r="A106" s="1" t="s">
        <v>128</v>
      </c>
      <c r="C106">
        <f t="shared" si="26"/>
        <v>901.53172866520788</v>
      </c>
      <c r="D106">
        <f t="shared" si="26"/>
        <v>115.74803149606299</v>
      </c>
      <c r="E106">
        <f t="shared" si="26"/>
        <v>515.9744408945686</v>
      </c>
      <c r="F106">
        <f t="shared" si="26"/>
        <v>433.52601156069363</v>
      </c>
      <c r="G106">
        <f t="shared" si="26"/>
        <v>26.086956521739129</v>
      </c>
      <c r="I106">
        <f t="shared" si="26"/>
        <v>298.26086956521743</v>
      </c>
      <c r="J106">
        <f t="shared" si="26"/>
        <v>147.24409448818898</v>
      </c>
      <c r="K106">
        <f t="shared" si="26"/>
        <v>119.40298507462686</v>
      </c>
      <c r="M106">
        <f t="shared" si="26"/>
        <v>100</v>
      </c>
      <c r="N106">
        <f t="shared" si="26"/>
        <v>74.050632911392398</v>
      </c>
      <c r="O106">
        <f t="shared" si="26"/>
        <v>28.666666666666668</v>
      </c>
      <c r="P106">
        <f t="shared" si="26"/>
        <v>85.211267605633807</v>
      </c>
      <c r="Q106">
        <f t="shared" si="26"/>
        <v>52.777777777777779</v>
      </c>
      <c r="R106">
        <f t="shared" si="26"/>
        <v>38.836104513064136</v>
      </c>
      <c r="T106">
        <f t="shared" si="26"/>
        <v>27.073170731707318</v>
      </c>
      <c r="U106">
        <f t="shared" si="26"/>
        <v>4.1139240506329111</v>
      </c>
      <c r="V106">
        <f t="shared" si="26"/>
        <v>30.092592592592592</v>
      </c>
      <c r="W106">
        <f t="shared" si="26"/>
        <v>18.75</v>
      </c>
      <c r="X106">
        <f t="shared" si="26"/>
        <v>14.074074074074073</v>
      </c>
      <c r="Y106">
        <f t="shared" si="26"/>
        <v>10.385756676557863</v>
      </c>
      <c r="Z106">
        <f t="shared" si="26"/>
        <v>9.8347107438016526</v>
      </c>
      <c r="AA106">
        <f t="shared" si="26"/>
        <v>8.9595375722543356</v>
      </c>
      <c r="AB106">
        <f t="shared" si="26"/>
        <v>7.4074074074074083</v>
      </c>
      <c r="AC106">
        <f t="shared" si="26"/>
        <v>6.3583815028901745</v>
      </c>
      <c r="AD106">
        <f t="shared" si="26"/>
        <v>5.7407407407407405</v>
      </c>
    </row>
    <row r="107" spans="1:30">
      <c r="A107" s="1" t="s">
        <v>128</v>
      </c>
      <c r="C107">
        <f t="shared" si="26"/>
        <v>1041.5754923413567</v>
      </c>
      <c r="D107">
        <f t="shared" si="26"/>
        <v>105.70866141732283</v>
      </c>
      <c r="E107">
        <f t="shared" si="26"/>
        <v>412.14057507987218</v>
      </c>
      <c r="F107">
        <f t="shared" si="26"/>
        <v>364.16184971098266</v>
      </c>
      <c r="G107">
        <f t="shared" si="26"/>
        <v>28.478260869565215</v>
      </c>
      <c r="I107">
        <f t="shared" si="26"/>
        <v>213.04347826086959</v>
      </c>
      <c r="J107">
        <f t="shared" si="26"/>
        <v>123.4251968503937</v>
      </c>
      <c r="K107">
        <f t="shared" si="26"/>
        <v>100.74626865671641</v>
      </c>
      <c r="M107">
        <f t="shared" si="26"/>
        <v>82.758620689655174</v>
      </c>
      <c r="N107">
        <f t="shared" si="26"/>
        <v>73.417721518987335</v>
      </c>
      <c r="O107">
        <f t="shared" si="26"/>
        <v>18.666666666666668</v>
      </c>
      <c r="P107">
        <f t="shared" si="26"/>
        <v>70.020120724346071</v>
      </c>
      <c r="Q107">
        <f t="shared" si="26"/>
        <v>43.827160493827158</v>
      </c>
      <c r="R107">
        <f t="shared" si="26"/>
        <v>34.560570071258908</v>
      </c>
      <c r="T107">
        <f t="shared" si="26"/>
        <v>22.357723577235774</v>
      </c>
      <c r="U107">
        <f t="shared" si="26"/>
        <v>4.3037974683544302</v>
      </c>
      <c r="V107">
        <f t="shared" si="26"/>
        <v>26.157407407407408</v>
      </c>
      <c r="W107">
        <f t="shared" si="26"/>
        <v>16.25</v>
      </c>
      <c r="X107">
        <f t="shared" si="26"/>
        <v>12.222222222222221</v>
      </c>
      <c r="Y107">
        <f t="shared" si="26"/>
        <v>8.6053412462908003</v>
      </c>
      <c r="Z107">
        <f t="shared" si="26"/>
        <v>8.5123966942148765</v>
      </c>
      <c r="AA107">
        <f t="shared" si="26"/>
        <v>7.514450867052024</v>
      </c>
      <c r="AB107">
        <f t="shared" si="26"/>
        <v>5.5555555555555554</v>
      </c>
      <c r="AC107">
        <f t="shared" si="26"/>
        <v>5.7803468208092488</v>
      </c>
      <c r="AD107">
        <f t="shared" si="26"/>
        <v>5.3703703703703702</v>
      </c>
    </row>
    <row r="108" spans="1:30">
      <c r="A108" s="1" t="s">
        <v>128</v>
      </c>
      <c r="C108">
        <f t="shared" si="26"/>
        <v>310.72210065645515</v>
      </c>
      <c r="D108">
        <f t="shared" si="26"/>
        <v>381.88976377952753</v>
      </c>
      <c r="E108">
        <f t="shared" si="26"/>
        <v>1853.035143769968</v>
      </c>
      <c r="F108">
        <f t="shared" si="26"/>
        <v>1381.5028901734104</v>
      </c>
      <c r="G108">
        <f t="shared" si="26"/>
        <v>123.4782608695652</v>
      </c>
      <c r="I108">
        <f t="shared" si="26"/>
        <v>220</v>
      </c>
      <c r="J108">
        <f t="shared" si="26"/>
        <v>503.93700787401576</v>
      </c>
      <c r="K108">
        <f t="shared" si="26"/>
        <v>417.16417910447757</v>
      </c>
      <c r="M108">
        <f t="shared" si="26"/>
        <v>345.32019704433492</v>
      </c>
      <c r="N108">
        <f t="shared" si="26"/>
        <v>117.72151898734177</v>
      </c>
      <c r="O108">
        <f t="shared" si="26"/>
        <v>96</v>
      </c>
      <c r="P108">
        <f t="shared" si="26"/>
        <v>293.76257545271631</v>
      </c>
      <c r="Q108">
        <f t="shared" si="26"/>
        <v>182.71604938271605</v>
      </c>
      <c r="R108">
        <f t="shared" si="26"/>
        <v>155.22565320665083</v>
      </c>
      <c r="T108">
        <f t="shared" si="26"/>
        <v>89.430894308943095</v>
      </c>
      <c r="U108">
        <f t="shared" si="26"/>
        <v>15.949367088607595</v>
      </c>
      <c r="V108">
        <f t="shared" si="26"/>
        <v>107.4074074074074</v>
      </c>
      <c r="W108">
        <f t="shared" si="26"/>
        <v>67.5</v>
      </c>
      <c r="X108">
        <f t="shared" si="26"/>
        <v>48.888888888888886</v>
      </c>
      <c r="Y108">
        <f t="shared" si="26"/>
        <v>32.937685459940653</v>
      </c>
      <c r="Z108">
        <f t="shared" si="26"/>
        <v>33.388429752066116</v>
      </c>
      <c r="AA108">
        <f t="shared" si="26"/>
        <v>30.057803468208096</v>
      </c>
      <c r="AB108">
        <f t="shared" si="26"/>
        <v>22.222222222222221</v>
      </c>
      <c r="AC108">
        <f t="shared" si="26"/>
        <v>21.098265895953759</v>
      </c>
      <c r="AD108">
        <f t="shared" si="26"/>
        <v>18.518518518518519</v>
      </c>
    </row>
    <row r="109" spans="1:30">
      <c r="A109" s="1" t="s">
        <v>128</v>
      </c>
      <c r="C109">
        <f>C53/C$2</f>
        <v>459.95623632385116</v>
      </c>
      <c r="D109">
        <f>D53/D$2</f>
        <v>395.57086614173227</v>
      </c>
      <c r="E109">
        <f>E53/E$2</f>
        <v>2174.1214057507987</v>
      </c>
      <c r="G109">
        <f>G53/G$2</f>
        <v>118.04347826086955</v>
      </c>
      <c r="I109">
        <f>I53/I$2</f>
        <v>257.82608695652175</v>
      </c>
      <c r="J109">
        <f>J53/J$2</f>
        <v>491.53543307086613</v>
      </c>
      <c r="K109">
        <f>K53/K$2</f>
        <v>422.61194029850742</v>
      </c>
      <c r="L109">
        <f>L53/L$2</f>
        <v>389.58333333333337</v>
      </c>
      <c r="N109">
        <f>N53/N$2</f>
        <v>137.27848101265823</v>
      </c>
      <c r="O109">
        <f>O53/O$2</f>
        <v>81.333333333333329</v>
      </c>
      <c r="P109">
        <f>P53/P$2</f>
        <v>286.82092555331997</v>
      </c>
      <c r="Q109">
        <f>Q53/Q$2</f>
        <v>163.88888888888889</v>
      </c>
      <c r="R109">
        <f>R53/R$2</f>
        <v>128.95486935866984</v>
      </c>
      <c r="T109">
        <f>T53/T$2</f>
        <v>73.170731707317074</v>
      </c>
      <c r="U109">
        <f>U53/U$2</f>
        <v>14.177215189873419</v>
      </c>
      <c r="V109">
        <f>V53/V$2</f>
        <v>93.287037037037038</v>
      </c>
      <c r="X109">
        <f>X53/X$2</f>
        <v>50.740740740740733</v>
      </c>
      <c r="Y109">
        <f>Y53/Y$2</f>
        <v>30.207715133531156</v>
      </c>
      <c r="AA109">
        <f>AA53/AA$2</f>
        <v>33.526011560693647</v>
      </c>
      <c r="AC109">
        <f>AC53/AC$2</f>
        <v>25.144508670520231</v>
      </c>
      <c r="AD109">
        <f>AD53/AD$2</f>
        <v>27.777777777777779</v>
      </c>
    </row>
    <row r="110" spans="1:30">
      <c r="A110" s="32" t="s">
        <v>128</v>
      </c>
      <c r="B110">
        <f t="shared" ref="B110:AD114" si="27">B54/B$2</f>
        <v>21812.499999999996</v>
      </c>
      <c r="C110">
        <f t="shared" si="27"/>
        <v>1061.2691466083152</v>
      </c>
      <c r="D110">
        <f t="shared" si="27"/>
        <v>135.62992125984252</v>
      </c>
      <c r="E110">
        <f t="shared" si="27"/>
        <v>616.6134185303514</v>
      </c>
      <c r="F110">
        <f t="shared" si="27"/>
        <v>566.47398843930637</v>
      </c>
      <c r="G110">
        <f t="shared" si="27"/>
        <v>32.608695652173914</v>
      </c>
      <c r="H110">
        <f t="shared" si="27"/>
        <v>23.178807947019866</v>
      </c>
      <c r="I110">
        <f t="shared" si="27"/>
        <v>315.6521739130435</v>
      </c>
      <c r="J110">
        <f t="shared" si="27"/>
        <v>167.1259842519685</v>
      </c>
      <c r="K110">
        <f t="shared" si="27"/>
        <v>141.79104477611941</v>
      </c>
      <c r="L110">
        <f t="shared" si="27"/>
        <v>208.33333333333334</v>
      </c>
      <c r="M110">
        <f t="shared" si="27"/>
        <v>116.74876847290639</v>
      </c>
      <c r="N110">
        <f t="shared" si="27"/>
        <v>111.89873417721519</v>
      </c>
      <c r="O110">
        <f t="shared" si="27"/>
        <v>26.666666666666668</v>
      </c>
      <c r="P110">
        <f t="shared" si="27"/>
        <v>93.561368209255534</v>
      </c>
      <c r="Q110">
        <f t="shared" si="27"/>
        <v>55.246913580246904</v>
      </c>
      <c r="R110">
        <f t="shared" si="27"/>
        <v>41.923990498812351</v>
      </c>
      <c r="S110">
        <f t="shared" si="27"/>
        <v>38.766519823788549</v>
      </c>
      <c r="T110">
        <f t="shared" si="27"/>
        <v>28.130081300813007</v>
      </c>
      <c r="U110">
        <f t="shared" si="27"/>
        <v>4.7215189873417724</v>
      </c>
      <c r="V110">
        <f t="shared" si="27"/>
        <v>28.24074074074074</v>
      </c>
      <c r="W110">
        <f t="shared" si="27"/>
        <v>20</v>
      </c>
      <c r="X110">
        <f t="shared" si="27"/>
        <v>14.25925925925926</v>
      </c>
      <c r="Y110">
        <f t="shared" si="27"/>
        <v>8.9020771513353107</v>
      </c>
      <c r="Z110">
        <f t="shared" si="27"/>
        <v>10.743801652892563</v>
      </c>
      <c r="AA110">
        <f t="shared" si="27"/>
        <v>8.6705202312138727</v>
      </c>
      <c r="AB110">
        <f t="shared" si="27"/>
        <v>7.2222222222222223</v>
      </c>
      <c r="AC110">
        <f t="shared" si="27"/>
        <v>6.6473988439306355</v>
      </c>
      <c r="AD110">
        <f t="shared" si="27"/>
        <v>6.1111111111111116</v>
      </c>
    </row>
    <row r="111" spans="1:30">
      <c r="A111" s="32" t="s">
        <v>128</v>
      </c>
      <c r="B111">
        <f t="shared" si="27"/>
        <v>25312.5</v>
      </c>
      <c r="C111">
        <f t="shared" si="27"/>
        <v>1547.0459518599562</v>
      </c>
      <c r="D111">
        <f t="shared" si="27"/>
        <v>166.33858267716536</v>
      </c>
      <c r="E111">
        <f t="shared" si="27"/>
        <v>722.0447284345048</v>
      </c>
      <c r="F111">
        <f t="shared" si="27"/>
        <v>595.37572254335271</v>
      </c>
      <c r="G111">
        <f t="shared" si="27"/>
        <v>36.95652173913043</v>
      </c>
      <c r="H111">
        <f t="shared" si="27"/>
        <v>26.490066225165563</v>
      </c>
      <c r="I111">
        <f t="shared" si="27"/>
        <v>363.47826086956519</v>
      </c>
      <c r="J111">
        <f t="shared" si="27"/>
        <v>192.3228346456693</v>
      </c>
      <c r="K111">
        <f t="shared" si="27"/>
        <v>162.68656716417908</v>
      </c>
      <c r="L111">
        <f t="shared" si="27"/>
        <v>229.16666666666669</v>
      </c>
      <c r="M111">
        <f t="shared" si="27"/>
        <v>132.01970443349754</v>
      </c>
      <c r="N111">
        <f t="shared" si="27"/>
        <v>47.721518987341767</v>
      </c>
      <c r="O111">
        <f t="shared" si="27"/>
        <v>26.000000000000004</v>
      </c>
      <c r="P111">
        <f t="shared" si="27"/>
        <v>106.63983903420524</v>
      </c>
      <c r="Q111">
        <f t="shared" si="27"/>
        <v>61.111111111111114</v>
      </c>
      <c r="R111">
        <f t="shared" si="27"/>
        <v>49.168646080760098</v>
      </c>
      <c r="S111">
        <f t="shared" si="27"/>
        <v>46.696035242290748</v>
      </c>
      <c r="T111">
        <f t="shared" si="27"/>
        <v>32.195121951219512</v>
      </c>
      <c r="U111">
        <f t="shared" si="27"/>
        <v>5.5949367088607591</v>
      </c>
      <c r="V111">
        <f t="shared" si="27"/>
        <v>33.564814814814817</v>
      </c>
      <c r="W111">
        <f t="shared" si="27"/>
        <v>22.5</v>
      </c>
      <c r="X111">
        <f t="shared" si="27"/>
        <v>17.222222222222221</v>
      </c>
      <c r="Y111">
        <f t="shared" si="27"/>
        <v>11.869436201780415</v>
      </c>
      <c r="Z111">
        <f t="shared" si="27"/>
        <v>13.223140495867769</v>
      </c>
      <c r="AA111">
        <f t="shared" si="27"/>
        <v>11.560693641618498</v>
      </c>
      <c r="AB111">
        <f t="shared" si="27"/>
        <v>9.6296296296296298</v>
      </c>
      <c r="AC111">
        <f t="shared" si="27"/>
        <v>8.9595375722543356</v>
      </c>
      <c r="AD111">
        <f t="shared" si="27"/>
        <v>8.1481481481481488</v>
      </c>
    </row>
    <row r="112" spans="1:30">
      <c r="A112" s="32" t="s">
        <v>128</v>
      </c>
      <c r="B112">
        <f t="shared" si="27"/>
        <v>22000</v>
      </c>
      <c r="C112">
        <f t="shared" si="27"/>
        <v>984.68271334792121</v>
      </c>
      <c r="D112">
        <f t="shared" si="27"/>
        <v>141.53543307086613</v>
      </c>
      <c r="E112">
        <f t="shared" si="27"/>
        <v>701.27795527156547</v>
      </c>
      <c r="F112">
        <f t="shared" si="27"/>
        <v>647.39884393063585</v>
      </c>
      <c r="G112">
        <f t="shared" si="27"/>
        <v>34.782608695652172</v>
      </c>
      <c r="H112">
        <f t="shared" si="27"/>
        <v>26.490066225165563</v>
      </c>
      <c r="I112">
        <f t="shared" si="27"/>
        <v>304.3478260869565</v>
      </c>
      <c r="J112">
        <f t="shared" si="27"/>
        <v>187.7952755905512</v>
      </c>
      <c r="K112">
        <f t="shared" si="27"/>
        <v>159.70149253731341</v>
      </c>
      <c r="L112">
        <f t="shared" si="27"/>
        <v>236.11111111111114</v>
      </c>
      <c r="M112">
        <f t="shared" si="27"/>
        <v>129.55665024630542</v>
      </c>
      <c r="N112">
        <f t="shared" si="27"/>
        <v>121.01265822784809</v>
      </c>
      <c r="O112">
        <f t="shared" si="27"/>
        <v>30.666666666666668</v>
      </c>
      <c r="P112">
        <f t="shared" si="27"/>
        <v>104.62776659959759</v>
      </c>
      <c r="Q112">
        <f t="shared" si="27"/>
        <v>59.259259259259252</v>
      </c>
      <c r="R112">
        <f t="shared" si="27"/>
        <v>48.218527315914493</v>
      </c>
      <c r="S112">
        <f t="shared" si="27"/>
        <v>45.374449339207047</v>
      </c>
      <c r="T112">
        <f t="shared" si="27"/>
        <v>30.975609756097562</v>
      </c>
      <c r="U112">
        <f t="shared" si="27"/>
        <v>5.3291139240506329</v>
      </c>
      <c r="V112">
        <f t="shared" si="27"/>
        <v>32.870370370370367</v>
      </c>
      <c r="W112">
        <f t="shared" si="27"/>
        <v>22.5</v>
      </c>
      <c r="X112">
        <f t="shared" si="27"/>
        <v>16.111111111111107</v>
      </c>
      <c r="Y112">
        <f t="shared" si="27"/>
        <v>10.089020771513352</v>
      </c>
      <c r="Z112">
        <f t="shared" si="27"/>
        <v>11.570247933884296</v>
      </c>
      <c r="AA112">
        <f t="shared" si="27"/>
        <v>10.115606936416185</v>
      </c>
      <c r="AB112">
        <f t="shared" si="27"/>
        <v>8.8888888888888893</v>
      </c>
      <c r="AC112">
        <f t="shared" si="27"/>
        <v>8.0924855491329488</v>
      </c>
      <c r="AD112">
        <f t="shared" si="27"/>
        <v>7.4074074074074083</v>
      </c>
    </row>
    <row r="113" spans="1:30">
      <c r="A113" s="32" t="s">
        <v>137</v>
      </c>
      <c r="B113">
        <f t="shared" si="27"/>
        <v>24687.5</v>
      </c>
      <c r="C113">
        <f t="shared" si="27"/>
        <v>1367.6148796498906</v>
      </c>
      <c r="D113">
        <f t="shared" si="27"/>
        <v>141.33858267716536</v>
      </c>
      <c r="E113">
        <f t="shared" si="27"/>
        <v>659.74440894568681</v>
      </c>
      <c r="F113">
        <f t="shared" si="27"/>
        <v>566.47398843930637</v>
      </c>
      <c r="G113">
        <f t="shared" si="27"/>
        <v>34.782608695652172</v>
      </c>
      <c r="H113">
        <f t="shared" si="27"/>
        <v>26.490066225165563</v>
      </c>
      <c r="I113">
        <f t="shared" si="27"/>
        <v>266.95652173913044</v>
      </c>
      <c r="J113">
        <f t="shared" si="27"/>
        <v>185.62992125984252</v>
      </c>
      <c r="K113">
        <f t="shared" si="27"/>
        <v>149.25373134328356</v>
      </c>
      <c r="L113">
        <f t="shared" si="27"/>
        <v>76.3888888888889</v>
      </c>
      <c r="M113">
        <f t="shared" si="27"/>
        <v>125.61576354679802</v>
      </c>
      <c r="N113">
        <f t="shared" si="27"/>
        <v>20.822784810126581</v>
      </c>
      <c r="O113">
        <f t="shared" si="27"/>
        <v>28.666666666666668</v>
      </c>
      <c r="P113">
        <f t="shared" si="27"/>
        <v>102.61569416498995</v>
      </c>
      <c r="Q113">
        <f t="shared" si="27"/>
        <v>57.716049382716044</v>
      </c>
      <c r="R113">
        <f t="shared" si="27"/>
        <v>45.486935866983373</v>
      </c>
      <c r="S113">
        <f t="shared" si="27"/>
        <v>41.409691629955944</v>
      </c>
      <c r="T113">
        <f t="shared" si="27"/>
        <v>29.837398373983739</v>
      </c>
      <c r="U113">
        <f t="shared" si="27"/>
        <v>5.1392405063291147</v>
      </c>
      <c r="V113">
        <f t="shared" si="27"/>
        <v>30.787037037037038</v>
      </c>
      <c r="W113">
        <f t="shared" si="27"/>
        <v>21.25</v>
      </c>
      <c r="X113">
        <f t="shared" si="27"/>
        <v>15.185185185185183</v>
      </c>
      <c r="Y113">
        <f t="shared" si="27"/>
        <v>9.792284866468842</v>
      </c>
      <c r="Z113">
        <f t="shared" si="27"/>
        <v>10.743801652892563</v>
      </c>
      <c r="AA113">
        <f t="shared" si="27"/>
        <v>9.5375722543352595</v>
      </c>
      <c r="AB113">
        <f t="shared" si="27"/>
        <v>7.9629629629629628</v>
      </c>
      <c r="AC113">
        <f t="shared" si="27"/>
        <v>7.514450867052024</v>
      </c>
      <c r="AD113">
        <f t="shared" si="27"/>
        <v>6.8518518518518521</v>
      </c>
    </row>
    <row r="114" spans="1:30">
      <c r="A114" s="32" t="s">
        <v>128</v>
      </c>
      <c r="B114">
        <f t="shared" si="27"/>
        <v>5124.9999999999991</v>
      </c>
      <c r="C114">
        <f t="shared" si="27"/>
        <v>444.20131291028446</v>
      </c>
      <c r="D114">
        <f t="shared" si="27"/>
        <v>275.3937007874016</v>
      </c>
      <c r="E114">
        <f t="shared" si="27"/>
        <v>1597.4440894568688</v>
      </c>
      <c r="F114">
        <f t="shared" si="27"/>
        <v>1341.0404624277458</v>
      </c>
      <c r="G114">
        <f t="shared" si="27"/>
        <v>65.217391304347828</v>
      </c>
      <c r="H114">
        <f t="shared" si="27"/>
        <v>49.668874172185426</v>
      </c>
      <c r="I114">
        <f t="shared" si="27"/>
        <v>271.304347826087</v>
      </c>
      <c r="J114">
        <f t="shared" si="27"/>
        <v>433.07086614173227</v>
      </c>
      <c r="K114">
        <f t="shared" si="27"/>
        <v>371.64179104477608</v>
      </c>
      <c r="L114">
        <f t="shared" si="27"/>
        <v>395.83333333333337</v>
      </c>
      <c r="M114">
        <f t="shared" si="27"/>
        <v>300</v>
      </c>
      <c r="N114">
        <f t="shared" si="27"/>
        <v>143.03797468354429</v>
      </c>
      <c r="O114">
        <f t="shared" si="27"/>
        <v>102</v>
      </c>
      <c r="P114">
        <f t="shared" si="27"/>
        <v>246.47887323943661</v>
      </c>
      <c r="Q114">
        <f t="shared" si="27"/>
        <v>141.04938271604939</v>
      </c>
      <c r="R114">
        <f t="shared" si="27"/>
        <v>71.971496437054626</v>
      </c>
      <c r="S114">
        <f t="shared" si="27"/>
        <v>70.48458149779735</v>
      </c>
      <c r="T114">
        <f t="shared" si="27"/>
        <v>72.032520325203251</v>
      </c>
      <c r="U114">
        <f t="shared" si="27"/>
        <v>14.677215189873417</v>
      </c>
      <c r="V114">
        <f t="shared" si="27"/>
        <v>75.925925925925924</v>
      </c>
      <c r="W114">
        <f t="shared" si="27"/>
        <v>52.5</v>
      </c>
      <c r="X114">
        <f t="shared" si="27"/>
        <v>36.111111111111107</v>
      </c>
      <c r="Y114">
        <f t="shared" si="27"/>
        <v>23.73887240356083</v>
      </c>
      <c r="Z114">
        <f t="shared" si="27"/>
        <v>26.446280991735538</v>
      </c>
      <c r="AA114">
        <f t="shared" si="27"/>
        <v>22.543352601156069</v>
      </c>
      <c r="AB114">
        <f t="shared" si="27"/>
        <v>18.333333333333332</v>
      </c>
      <c r="AC114">
        <f t="shared" si="27"/>
        <v>16.184971098265898</v>
      </c>
      <c r="AD114">
        <f t="shared" si="27"/>
        <v>15.74074074074074</v>
      </c>
    </row>
    <row r="115" spans="1:30">
      <c r="A115" s="26"/>
    </row>
    <row r="116" spans="1:30">
      <c r="A116" s="26"/>
    </row>
    <row r="117" spans="1:30">
      <c r="A117" s="26"/>
    </row>
    <row r="118" spans="1:30">
      <c r="A118" s="26"/>
    </row>
    <row r="119" spans="1:30">
      <c r="A119" s="26"/>
    </row>
    <row r="120" spans="1:30">
      <c r="A120" s="26"/>
    </row>
    <row r="121" spans="1:30">
      <c r="A121" s="26"/>
    </row>
    <row r="122" spans="1:30">
      <c r="A122" s="26"/>
    </row>
    <row r="123" spans="1:30">
      <c r="A123" s="26"/>
    </row>
    <row r="124" spans="1:30">
      <c r="A124" s="26"/>
    </row>
    <row r="125" spans="1:30">
      <c r="A125" s="26"/>
    </row>
    <row r="126" spans="1:30">
      <c r="A126" s="26"/>
    </row>
    <row r="127" spans="1:30">
      <c r="A127" s="26"/>
    </row>
    <row r="128" spans="1:30">
      <c r="A128" s="26"/>
    </row>
    <row r="129" spans="1:1">
      <c r="A129" s="26"/>
    </row>
    <row r="130" spans="1:1">
      <c r="A130" s="26"/>
    </row>
    <row r="131" spans="1:1">
      <c r="A131" s="26"/>
    </row>
    <row r="132" spans="1:1">
      <c r="A132" s="26"/>
    </row>
    <row r="133" spans="1:1">
      <c r="A133" s="26"/>
    </row>
    <row r="134" spans="1:1">
      <c r="A134" s="26"/>
    </row>
    <row r="135" spans="1:1">
      <c r="A135" s="26"/>
    </row>
    <row r="136" spans="1:1">
      <c r="A136" s="26"/>
    </row>
    <row r="137" spans="1:1">
      <c r="A137" s="26"/>
    </row>
    <row r="138" spans="1:1">
      <c r="A138" s="26"/>
    </row>
    <row r="139" spans="1:1">
      <c r="A139" s="26"/>
    </row>
    <row r="140" spans="1:1">
      <c r="A140" s="26"/>
    </row>
    <row r="141" spans="1:1">
      <c r="A141" s="26"/>
    </row>
    <row r="142" spans="1:1">
      <c r="A142" s="26"/>
    </row>
    <row r="143" spans="1:1">
      <c r="A143" s="26"/>
    </row>
    <row r="144" spans="1:1">
      <c r="A144" s="26"/>
    </row>
    <row r="145" spans="1:1">
      <c r="A145" s="26"/>
    </row>
    <row r="146" spans="1:1">
      <c r="A146" s="26"/>
    </row>
    <row r="147" spans="1:1">
      <c r="A147" s="26"/>
    </row>
    <row r="148" spans="1:1">
      <c r="A148" s="26"/>
    </row>
    <row r="149" spans="1:1">
      <c r="A149" s="26"/>
    </row>
    <row r="150" spans="1:1">
      <c r="A150" s="26"/>
    </row>
    <row r="151" spans="1:1">
      <c r="A151" s="26"/>
    </row>
    <row r="152" spans="1:1">
      <c r="A152" s="26"/>
    </row>
    <row r="153" spans="1:1">
      <c r="A153" s="26"/>
    </row>
    <row r="154" spans="1:1">
      <c r="A154" s="26"/>
    </row>
    <row r="155" spans="1:1">
      <c r="A155" s="26"/>
    </row>
    <row r="156" spans="1:1">
      <c r="A156" s="26"/>
    </row>
    <row r="157" spans="1:1">
      <c r="A157" s="26"/>
    </row>
    <row r="158" spans="1:1">
      <c r="A158" s="26"/>
    </row>
    <row r="159" spans="1:1">
      <c r="A159" s="26"/>
    </row>
    <row r="160" spans="1:1">
      <c r="A160" s="26"/>
    </row>
    <row r="161" spans="1:1">
      <c r="A161" s="26"/>
    </row>
    <row r="162" spans="1:1">
      <c r="A162" s="26"/>
    </row>
    <row r="163" spans="1:1">
      <c r="A163" s="26"/>
    </row>
    <row r="164" spans="1:1">
      <c r="A164" s="26"/>
    </row>
    <row r="165" spans="1:1">
      <c r="A165" s="26"/>
    </row>
    <row r="166" spans="1:1">
      <c r="A166" s="26"/>
    </row>
    <row r="167" spans="1:1">
      <c r="A167" s="26"/>
    </row>
    <row r="168" spans="1:1">
      <c r="A168" s="26"/>
    </row>
    <row r="169" spans="1:1">
      <c r="A169" s="26"/>
    </row>
    <row r="170" spans="1:1">
      <c r="A170" s="26"/>
    </row>
    <row r="171" spans="1:1">
      <c r="A171" s="26"/>
    </row>
    <row r="172" spans="1:1">
      <c r="A172" s="26"/>
    </row>
    <row r="173" spans="1:1">
      <c r="A173" s="26"/>
    </row>
    <row r="174" spans="1:1">
      <c r="A174" s="26"/>
    </row>
    <row r="175" spans="1:1">
      <c r="A175" s="26"/>
    </row>
    <row r="176" spans="1:1">
      <c r="A176" s="26"/>
    </row>
    <row r="177" spans="1:1">
      <c r="A177" s="26"/>
    </row>
    <row r="178" spans="1:1">
      <c r="A178" s="26"/>
    </row>
    <row r="179" spans="1:1">
      <c r="A179" s="26"/>
    </row>
    <row r="180" spans="1:1">
      <c r="A180" s="26"/>
    </row>
    <row r="181" spans="1:1">
      <c r="A181" s="26"/>
    </row>
    <row r="182" spans="1:1">
      <c r="A182" s="26"/>
    </row>
    <row r="183" spans="1:1">
      <c r="A183" s="26"/>
    </row>
  </sheetData>
  <pageMargins left="0.7" right="0.7" top="0.75" bottom="0.75" header="0.3" footer="0.3"/>
  <pageSetup paperSize="9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Foglio16"/>
  <dimension ref="A1:AD183"/>
  <sheetViews>
    <sheetView topLeftCell="A260" zoomScale="60" zoomScaleNormal="60" workbookViewId="0">
      <selection activeCell="M109" sqref="M109"/>
    </sheetView>
  </sheetViews>
  <sheetFormatPr baseColWidth="10" defaultColWidth="8.83203125" defaultRowHeight="15"/>
  <cols>
    <col min="1" max="1" width="29.33203125" style="24" bestFit="1" customWidth="1"/>
    <col min="2" max="5" width="9" bestFit="1" customWidth="1"/>
    <col min="6" max="6" width="9.33203125" bestFit="1" customWidth="1"/>
    <col min="7" max="7" width="9" bestFit="1" customWidth="1"/>
    <col min="8" max="8" width="9.33203125" bestFit="1" customWidth="1"/>
    <col min="9" max="11" width="9" bestFit="1" customWidth="1"/>
    <col min="12" max="13" width="9.33203125" bestFit="1" customWidth="1"/>
    <col min="14" max="18" width="9" bestFit="1" customWidth="1"/>
    <col min="19" max="19" width="9.33203125" bestFit="1" customWidth="1"/>
    <col min="20" max="22" width="9" bestFit="1" customWidth="1"/>
    <col min="23" max="23" width="9.33203125" bestFit="1" customWidth="1"/>
    <col min="24" max="25" width="9" bestFit="1" customWidth="1"/>
    <col min="26" max="26" width="9.33203125" bestFit="1" customWidth="1"/>
    <col min="27" max="27" width="9" bestFit="1" customWidth="1"/>
    <col min="28" max="28" width="9.33203125" bestFit="1" customWidth="1"/>
    <col min="29" max="30" width="9" bestFit="1" customWidth="1"/>
  </cols>
  <sheetData>
    <row r="1" spans="1:30">
      <c r="A1" s="24" t="s">
        <v>194</v>
      </c>
      <c r="B1" t="s">
        <v>53</v>
      </c>
      <c r="C1" t="s">
        <v>54</v>
      </c>
      <c r="D1" t="s">
        <v>55</v>
      </c>
      <c r="E1" t="s">
        <v>56</v>
      </c>
      <c r="F1" t="s">
        <v>57</v>
      </c>
      <c r="G1" t="s">
        <v>58</v>
      </c>
      <c r="H1" t="s">
        <v>59</v>
      </c>
      <c r="I1" t="s">
        <v>60</v>
      </c>
      <c r="J1" t="s">
        <v>61</v>
      </c>
      <c r="K1" t="s">
        <v>62</v>
      </c>
      <c r="L1" t="s">
        <v>63</v>
      </c>
      <c r="M1" t="s">
        <v>64</v>
      </c>
      <c r="N1" t="s">
        <v>65</v>
      </c>
      <c r="O1" t="s">
        <v>66</v>
      </c>
    </row>
    <row r="2" spans="1:30">
      <c r="A2" s="24" t="s">
        <v>209</v>
      </c>
      <c r="B2" s="1">
        <v>0.24199999999999999</v>
      </c>
      <c r="C2" s="1">
        <v>0.63500000000000001</v>
      </c>
      <c r="D2" s="1">
        <v>9.6299999999999997E-2</v>
      </c>
      <c r="E2" s="1">
        <v>0.48</v>
      </c>
      <c r="F2" s="1">
        <v>0.156</v>
      </c>
      <c r="G2" s="1">
        <v>5.91E-2</v>
      </c>
      <c r="H2" s="1">
        <v>0.21199999999999999</v>
      </c>
      <c r="I2" s="1">
        <v>3.7600000000000001E-2</v>
      </c>
      <c r="J2" s="1">
        <v>0.25900000000000001</v>
      </c>
      <c r="K2" s="1">
        <v>5.8500000000000003E-2</v>
      </c>
      <c r="L2" s="1">
        <v>0.16300000000000001</v>
      </c>
      <c r="M2" s="1">
        <v>2.5600000000000001E-2</v>
      </c>
      <c r="N2" s="1">
        <v>0.16600000000000001</v>
      </c>
      <c r="O2" s="1">
        <v>2.5000000000000001E-2</v>
      </c>
    </row>
    <row r="4" spans="1:30">
      <c r="A4" s="25" t="s">
        <v>196</v>
      </c>
    </row>
    <row r="5" spans="1:30">
      <c r="A5" s="24" t="s">
        <v>197</v>
      </c>
      <c r="B5" t="s">
        <v>53</v>
      </c>
      <c r="C5" t="s">
        <v>54</v>
      </c>
      <c r="D5" t="s">
        <v>55</v>
      </c>
      <c r="E5" t="s">
        <v>56</v>
      </c>
      <c r="F5" t="s">
        <v>57</v>
      </c>
      <c r="G5" t="s">
        <v>58</v>
      </c>
      <c r="H5" t="s">
        <v>59</v>
      </c>
      <c r="I5" t="s">
        <v>60</v>
      </c>
      <c r="J5" t="s">
        <v>61</v>
      </c>
      <c r="K5" t="s">
        <v>62</v>
      </c>
      <c r="L5" t="s">
        <v>63</v>
      </c>
      <c r="M5" t="s">
        <v>64</v>
      </c>
      <c r="N5" t="s">
        <v>65</v>
      </c>
      <c r="O5" t="s">
        <v>66</v>
      </c>
    </row>
    <row r="6" spans="1:30">
      <c r="A6" s="1" t="s">
        <v>110</v>
      </c>
      <c r="B6" s="4">
        <v>36</v>
      </c>
      <c r="C6" s="4">
        <v>43</v>
      </c>
      <c r="D6" s="4"/>
      <c r="E6" s="3"/>
      <c r="F6" s="3"/>
      <c r="G6" s="3"/>
      <c r="H6" s="3"/>
      <c r="I6" s="3"/>
      <c r="J6" s="3"/>
      <c r="K6" s="2"/>
      <c r="L6" s="2"/>
      <c r="M6" s="2"/>
      <c r="N6" s="3"/>
      <c r="O6" s="2"/>
      <c r="P6" s="3"/>
      <c r="Q6" s="3"/>
      <c r="R6" s="4"/>
      <c r="S6" s="3"/>
      <c r="T6" s="3"/>
      <c r="U6" s="2"/>
      <c r="V6" s="3"/>
      <c r="W6" s="3"/>
      <c r="X6" s="3"/>
      <c r="Y6" s="1"/>
      <c r="Z6" s="2"/>
      <c r="AA6" s="2"/>
      <c r="AB6" s="2"/>
      <c r="AC6" s="3"/>
      <c r="AD6" s="2"/>
    </row>
    <row r="7" spans="1:30">
      <c r="A7" s="1" t="s">
        <v>110</v>
      </c>
      <c r="B7" s="4">
        <v>32</v>
      </c>
      <c r="C7" s="4">
        <v>55</v>
      </c>
      <c r="D7" s="4"/>
      <c r="E7" s="3">
        <v>26.6</v>
      </c>
      <c r="F7" s="3">
        <v>5.6</v>
      </c>
      <c r="G7" s="3">
        <v>1</v>
      </c>
      <c r="H7" s="3">
        <v>4.9000000000000004</v>
      </c>
      <c r="I7" s="3"/>
      <c r="J7" s="3">
        <v>4.3</v>
      </c>
      <c r="K7" s="2"/>
      <c r="L7" s="2">
        <v>2.4</v>
      </c>
      <c r="M7" s="2"/>
      <c r="N7" s="3">
        <v>2</v>
      </c>
      <c r="O7" s="2">
        <v>0.3</v>
      </c>
      <c r="P7" s="3"/>
      <c r="Q7" s="3"/>
      <c r="R7" s="4"/>
      <c r="S7" s="3"/>
      <c r="T7" s="3"/>
      <c r="U7" s="2"/>
      <c r="V7" s="3"/>
      <c r="W7" s="3"/>
      <c r="X7" s="3"/>
      <c r="Y7" s="1"/>
      <c r="Z7" s="2"/>
      <c r="AA7" s="2"/>
      <c r="AB7" s="2"/>
      <c r="AC7" s="3"/>
      <c r="AD7" s="2"/>
    </row>
    <row r="8" spans="1:30">
      <c r="A8" s="1" t="s">
        <v>110</v>
      </c>
      <c r="B8" s="4">
        <v>29.1</v>
      </c>
      <c r="C8" s="4">
        <v>55.4</v>
      </c>
      <c r="D8" s="4"/>
      <c r="E8" s="3">
        <v>26</v>
      </c>
      <c r="F8" s="3">
        <v>5.4</v>
      </c>
      <c r="G8" s="3">
        <v>1</v>
      </c>
      <c r="H8" s="3">
        <v>4.9000000000000004</v>
      </c>
      <c r="I8" s="3"/>
      <c r="J8" s="3">
        <v>4.4000000000000004</v>
      </c>
      <c r="K8" s="2"/>
      <c r="L8" s="2">
        <v>2.5</v>
      </c>
      <c r="M8" s="2"/>
      <c r="N8" s="3">
        <v>2.1</v>
      </c>
      <c r="O8" s="2">
        <v>0.3</v>
      </c>
      <c r="P8" s="3"/>
      <c r="Q8" s="3"/>
      <c r="R8" s="4"/>
      <c r="S8" s="3"/>
      <c r="T8" s="3"/>
      <c r="U8" s="2"/>
      <c r="V8" s="3"/>
      <c r="W8" s="3"/>
      <c r="X8" s="3"/>
      <c r="Y8" s="1"/>
      <c r="Z8" s="2"/>
      <c r="AA8" s="2"/>
      <c r="AB8" s="2"/>
      <c r="AC8" s="3"/>
      <c r="AD8" s="2"/>
    </row>
    <row r="9" spans="1:30">
      <c r="A9" s="1" t="s">
        <v>110</v>
      </c>
      <c r="B9" s="4">
        <v>30.6</v>
      </c>
      <c r="C9" s="4">
        <v>60.9</v>
      </c>
      <c r="D9" s="4"/>
      <c r="E9" s="3">
        <v>27.2</v>
      </c>
      <c r="F9" s="3">
        <v>5.6</v>
      </c>
      <c r="G9" s="3">
        <v>1</v>
      </c>
      <c r="H9" s="3">
        <v>5.2</v>
      </c>
      <c r="I9" s="3"/>
      <c r="J9" s="3">
        <v>4.5</v>
      </c>
      <c r="K9" s="2"/>
      <c r="L9" s="2">
        <v>2.5</v>
      </c>
      <c r="M9" s="2"/>
      <c r="N9" s="3">
        <v>2.1</v>
      </c>
      <c r="O9" s="2">
        <v>0.4</v>
      </c>
      <c r="P9" s="3"/>
      <c r="Q9" s="3"/>
      <c r="R9" s="4"/>
      <c r="S9" s="3"/>
      <c r="T9" s="3"/>
      <c r="U9" s="2"/>
      <c r="V9" s="3"/>
      <c r="W9" s="3"/>
      <c r="X9" s="3"/>
      <c r="Y9" s="1"/>
      <c r="Z9" s="2"/>
      <c r="AA9" s="2"/>
      <c r="AB9" s="2"/>
      <c r="AC9" s="3"/>
      <c r="AD9" s="2"/>
    </row>
    <row r="10" spans="1:30">
      <c r="A10" s="1" t="s">
        <v>110</v>
      </c>
      <c r="B10" s="4">
        <v>35.9</v>
      </c>
      <c r="C10" s="4">
        <v>53.3</v>
      </c>
      <c r="D10" s="4">
        <v>7.97</v>
      </c>
      <c r="E10" s="3">
        <v>31.1</v>
      </c>
      <c r="F10" s="3">
        <v>5.4</v>
      </c>
      <c r="G10" s="3">
        <v>1.38</v>
      </c>
      <c r="H10" s="3">
        <v>5.61</v>
      </c>
      <c r="I10" s="3">
        <v>0.93</v>
      </c>
      <c r="J10" s="3">
        <v>5.14</v>
      </c>
      <c r="K10" s="2">
        <v>1.07</v>
      </c>
      <c r="L10" s="2">
        <v>2.86</v>
      </c>
      <c r="M10" s="2">
        <v>0.44</v>
      </c>
      <c r="N10" s="3">
        <v>2.7</v>
      </c>
      <c r="O10" s="2">
        <v>0.48</v>
      </c>
      <c r="P10" s="3"/>
      <c r="Q10" s="3"/>
      <c r="R10" s="4"/>
      <c r="S10" s="3"/>
      <c r="T10" s="3"/>
      <c r="U10" s="2"/>
      <c r="V10" s="3"/>
      <c r="W10" s="3"/>
      <c r="X10" s="3"/>
      <c r="Y10" s="1"/>
      <c r="Z10" s="2"/>
      <c r="AA10" s="2"/>
      <c r="AB10" s="2"/>
      <c r="AC10" s="3"/>
      <c r="AD10" s="2"/>
    </row>
    <row r="11" spans="1:30">
      <c r="A11" s="1" t="s">
        <v>110</v>
      </c>
      <c r="B11" s="4">
        <v>39.799999999999997</v>
      </c>
      <c r="C11" s="4">
        <v>74</v>
      </c>
      <c r="D11" s="4"/>
      <c r="E11" s="3">
        <v>33.5</v>
      </c>
      <c r="F11" s="3">
        <v>6.9</v>
      </c>
      <c r="G11" s="3">
        <v>1.3</v>
      </c>
      <c r="H11" s="3">
        <v>6.2</v>
      </c>
      <c r="I11" s="3"/>
      <c r="J11" s="3">
        <v>5.5</v>
      </c>
      <c r="K11" s="2"/>
      <c r="L11" s="2">
        <v>3.1</v>
      </c>
      <c r="M11" s="2"/>
      <c r="N11" s="3">
        <v>2.7</v>
      </c>
      <c r="O11" s="2">
        <v>0.5</v>
      </c>
      <c r="P11" s="3"/>
      <c r="Q11" s="3"/>
      <c r="R11" s="4"/>
      <c r="S11" s="3"/>
      <c r="T11" s="3"/>
      <c r="U11" s="2"/>
      <c r="V11" s="3"/>
      <c r="W11" s="3"/>
      <c r="X11" s="3"/>
      <c r="Y11" s="1"/>
      <c r="Z11" s="2"/>
      <c r="AA11" s="2"/>
      <c r="AB11" s="2"/>
      <c r="AC11" s="3"/>
      <c r="AD11" s="2"/>
    </row>
    <row r="12" spans="1:30">
      <c r="A12" s="1" t="s">
        <v>110</v>
      </c>
      <c r="B12" s="4">
        <v>42.3</v>
      </c>
      <c r="C12" s="4">
        <v>65.3</v>
      </c>
      <c r="D12" s="4"/>
      <c r="E12" s="3">
        <v>35</v>
      </c>
      <c r="F12" s="3">
        <v>7.7</v>
      </c>
      <c r="G12" s="3">
        <v>1.4</v>
      </c>
      <c r="H12" s="3">
        <v>6.5</v>
      </c>
      <c r="I12" s="3"/>
      <c r="J12" s="3">
        <v>6.1</v>
      </c>
      <c r="K12" s="2"/>
      <c r="L12" s="2">
        <v>3.4</v>
      </c>
      <c r="M12" s="2"/>
      <c r="N12" s="3">
        <v>3.1</v>
      </c>
      <c r="O12" s="2">
        <v>0.6</v>
      </c>
      <c r="P12" s="3"/>
      <c r="Q12" s="3"/>
      <c r="R12" s="4"/>
      <c r="S12" s="3"/>
      <c r="T12" s="3"/>
      <c r="U12" s="2"/>
      <c r="V12" s="3"/>
      <c r="W12" s="3"/>
      <c r="X12" s="3"/>
      <c r="Y12" s="1"/>
      <c r="Z12" s="2"/>
      <c r="AA12" s="2"/>
      <c r="AB12" s="2"/>
      <c r="AC12" s="3"/>
      <c r="AD12" s="2"/>
    </row>
    <row r="13" spans="1:30">
      <c r="A13" s="1" t="s">
        <v>110</v>
      </c>
      <c r="B13" s="4">
        <v>30</v>
      </c>
      <c r="C13" s="4">
        <v>56.3</v>
      </c>
      <c r="D13" s="4"/>
      <c r="E13" s="3">
        <v>27.2</v>
      </c>
      <c r="F13" s="3">
        <v>5.4</v>
      </c>
      <c r="G13" s="3">
        <v>1</v>
      </c>
      <c r="H13" s="3">
        <v>4.9000000000000004</v>
      </c>
      <c r="I13" s="3"/>
      <c r="J13" s="3">
        <v>4.3</v>
      </c>
      <c r="K13" s="2"/>
      <c r="L13" s="2">
        <v>3.2</v>
      </c>
      <c r="M13" s="2"/>
      <c r="N13" s="3">
        <v>2</v>
      </c>
      <c r="O13" s="2">
        <v>0.4</v>
      </c>
      <c r="P13" s="3"/>
      <c r="Q13" s="3"/>
      <c r="R13" s="4"/>
      <c r="S13" s="3"/>
      <c r="T13" s="3"/>
      <c r="U13" s="2"/>
      <c r="V13" s="3"/>
      <c r="W13" s="3"/>
      <c r="X13" s="3"/>
      <c r="Y13" s="1"/>
      <c r="Z13" s="2"/>
      <c r="AA13" s="2"/>
      <c r="AB13" s="2"/>
      <c r="AC13" s="3"/>
      <c r="AD13" s="2"/>
    </row>
    <row r="14" spans="1:30">
      <c r="A14" s="1" t="s">
        <v>111</v>
      </c>
      <c r="B14" s="7">
        <v>35</v>
      </c>
      <c r="C14" s="7">
        <v>69</v>
      </c>
      <c r="D14" s="7"/>
      <c r="E14" s="8">
        <v>29</v>
      </c>
      <c r="F14" s="8">
        <v>4.5999999999999996</v>
      </c>
      <c r="G14" s="8">
        <v>1.1599999999999999</v>
      </c>
      <c r="H14" s="8"/>
      <c r="I14" s="8">
        <v>0.8</v>
      </c>
      <c r="J14" s="8"/>
      <c r="K14" s="6"/>
      <c r="L14" s="6"/>
      <c r="M14" s="6"/>
      <c r="N14" s="8">
        <v>2.2400000000000002</v>
      </c>
      <c r="O14" s="6">
        <v>0.32</v>
      </c>
      <c r="P14" s="8"/>
      <c r="Q14" s="8"/>
      <c r="R14" s="7"/>
      <c r="S14" s="8"/>
      <c r="T14" s="8"/>
      <c r="U14" s="6"/>
      <c r="V14" s="8"/>
      <c r="W14" s="8"/>
      <c r="X14" s="8"/>
      <c r="Z14" s="6"/>
      <c r="AA14" s="6"/>
      <c r="AB14" s="6"/>
      <c r="AC14" s="8"/>
      <c r="AD14" s="6"/>
    </row>
    <row r="15" spans="1:30">
      <c r="A15" s="1" t="s">
        <v>113</v>
      </c>
      <c r="B15" s="4">
        <v>194</v>
      </c>
      <c r="C15" s="4">
        <v>336</v>
      </c>
      <c r="D15" s="4">
        <v>32.9</v>
      </c>
      <c r="E15" s="3">
        <v>113.2</v>
      </c>
      <c r="F15" s="3">
        <v>15.6</v>
      </c>
      <c r="G15" s="3">
        <v>2.89</v>
      </c>
      <c r="H15" s="3">
        <v>11.31</v>
      </c>
      <c r="I15" s="3">
        <v>1.22</v>
      </c>
      <c r="J15" s="3">
        <v>5.79</v>
      </c>
      <c r="K15" s="2">
        <v>0.95</v>
      </c>
      <c r="L15" s="2">
        <v>2.41</v>
      </c>
      <c r="M15" s="2">
        <v>0.28999999999999998</v>
      </c>
      <c r="N15" s="3">
        <v>1.82</v>
      </c>
      <c r="O15" s="2">
        <v>0.26</v>
      </c>
      <c r="P15" s="3"/>
      <c r="Q15" s="3"/>
      <c r="R15" s="4"/>
      <c r="S15" s="3"/>
      <c r="T15" s="3"/>
      <c r="U15" s="2"/>
      <c r="V15" s="3"/>
      <c r="W15" s="3"/>
      <c r="X15" s="3"/>
      <c r="Y15" s="1"/>
      <c r="Z15" s="2"/>
      <c r="AA15" s="2"/>
      <c r="AB15" s="2"/>
      <c r="AC15" s="3"/>
      <c r="AD15" s="2"/>
    </row>
    <row r="16" spans="1:30">
      <c r="A16" s="1" t="s">
        <v>113</v>
      </c>
      <c r="B16" s="4">
        <v>169</v>
      </c>
      <c r="C16" s="4">
        <v>297</v>
      </c>
      <c r="D16" s="4">
        <v>29.7</v>
      </c>
      <c r="E16" s="3">
        <v>104.4</v>
      </c>
      <c r="F16" s="3">
        <v>14.7</v>
      </c>
      <c r="G16" s="3">
        <v>2.77</v>
      </c>
      <c r="H16" s="3">
        <v>10.45</v>
      </c>
      <c r="I16" s="3">
        <v>1.1399999999999999</v>
      </c>
      <c r="J16" s="3">
        <v>5.46</v>
      </c>
      <c r="K16" s="2">
        <v>0.87</v>
      </c>
      <c r="L16" s="2">
        <v>2.25</v>
      </c>
      <c r="M16" s="2">
        <v>0.27</v>
      </c>
      <c r="N16" s="3">
        <v>1.6</v>
      </c>
      <c r="O16" s="2">
        <v>0.23</v>
      </c>
      <c r="P16" s="3"/>
      <c r="Q16" s="3"/>
      <c r="R16" s="4"/>
      <c r="S16" s="3"/>
      <c r="T16" s="3"/>
      <c r="U16" s="2"/>
      <c r="V16" s="3"/>
      <c r="W16" s="3"/>
      <c r="X16" s="3"/>
      <c r="Y16" s="1"/>
      <c r="Z16" s="2"/>
      <c r="AA16" s="2"/>
      <c r="AB16" s="2"/>
      <c r="AC16" s="3"/>
      <c r="AD16" s="2"/>
    </row>
    <row r="17" spans="1:30">
      <c r="A17" s="1" t="s">
        <v>113</v>
      </c>
      <c r="B17" s="4">
        <v>164</v>
      </c>
      <c r="C17" s="4">
        <v>287</v>
      </c>
      <c r="D17" s="4">
        <v>27.7</v>
      </c>
      <c r="E17" s="3">
        <v>95.3</v>
      </c>
      <c r="F17" s="3">
        <v>13.1</v>
      </c>
      <c r="G17" s="3">
        <v>2.4</v>
      </c>
      <c r="H17" s="3">
        <v>9.44</v>
      </c>
      <c r="I17" s="3">
        <v>1.05</v>
      </c>
      <c r="J17" s="3">
        <v>4.92</v>
      </c>
      <c r="K17" s="2">
        <v>0.81</v>
      </c>
      <c r="L17" s="2">
        <v>2.04</v>
      </c>
      <c r="M17" s="2">
        <v>0.25</v>
      </c>
      <c r="N17" s="3">
        <v>1.55</v>
      </c>
      <c r="O17" s="2">
        <v>0.22</v>
      </c>
      <c r="P17" s="3"/>
      <c r="Q17" s="3"/>
      <c r="R17" s="4"/>
      <c r="S17" s="3"/>
      <c r="T17" s="3"/>
      <c r="U17" s="2"/>
      <c r="V17" s="3"/>
      <c r="W17" s="3"/>
      <c r="X17" s="3"/>
      <c r="Y17" s="1"/>
      <c r="Z17" s="2"/>
      <c r="AA17" s="2"/>
      <c r="AB17" s="2"/>
      <c r="AC17" s="3"/>
      <c r="AD17" s="2"/>
    </row>
    <row r="18" spans="1:30">
      <c r="A18" s="1" t="s">
        <v>113</v>
      </c>
      <c r="B18" s="4">
        <v>144</v>
      </c>
      <c r="C18" s="4">
        <v>262</v>
      </c>
      <c r="D18" s="4">
        <v>24.5</v>
      </c>
      <c r="E18" s="3">
        <v>84.6</v>
      </c>
      <c r="F18" s="3">
        <v>11.7</v>
      </c>
      <c r="G18" s="3">
        <v>2.1800000000000002</v>
      </c>
      <c r="H18" s="3">
        <v>8.5</v>
      </c>
      <c r="I18" s="3">
        <v>0.94</v>
      </c>
      <c r="J18" s="3">
        <v>4.5</v>
      </c>
      <c r="K18" s="2">
        <v>0.74</v>
      </c>
      <c r="L18" s="2">
        <v>1.95</v>
      </c>
      <c r="M18" s="2">
        <v>0.25</v>
      </c>
      <c r="N18" s="3">
        <v>1.44</v>
      </c>
      <c r="O18" s="2">
        <v>0.21</v>
      </c>
      <c r="P18" s="3"/>
      <c r="Q18" s="3"/>
      <c r="R18" s="4"/>
      <c r="S18" s="3"/>
      <c r="T18" s="3"/>
      <c r="U18" s="2"/>
      <c r="V18" s="3"/>
      <c r="W18" s="3"/>
      <c r="X18" s="3"/>
      <c r="Y18" s="1"/>
      <c r="Z18" s="2"/>
      <c r="AA18" s="2"/>
      <c r="AB18" s="2"/>
      <c r="AC18" s="3"/>
      <c r="AD18" s="2"/>
    </row>
    <row r="19" spans="1:30">
      <c r="A19" s="1" t="s">
        <v>146</v>
      </c>
      <c r="B19" s="4">
        <v>102</v>
      </c>
      <c r="C19" s="4">
        <v>249</v>
      </c>
      <c r="D19" s="4"/>
      <c r="E19" s="3">
        <v>102</v>
      </c>
      <c r="F19" s="3">
        <v>19.5</v>
      </c>
      <c r="G19" s="3">
        <v>3.7</v>
      </c>
      <c r="H19" s="3">
        <v>14.7</v>
      </c>
      <c r="I19" s="3"/>
      <c r="J19" s="3">
        <v>6.8</v>
      </c>
      <c r="K19" s="2"/>
      <c r="L19" s="2">
        <v>2.5</v>
      </c>
      <c r="M19" s="2"/>
      <c r="N19" s="3">
        <v>1.4</v>
      </c>
      <c r="O19" s="2">
        <v>0.2</v>
      </c>
      <c r="P19" s="3"/>
      <c r="Q19" s="3"/>
      <c r="R19" s="4"/>
      <c r="S19" s="3"/>
      <c r="T19" s="3"/>
      <c r="U19" s="2"/>
      <c r="V19" s="3"/>
      <c r="W19" s="3"/>
      <c r="X19" s="3"/>
      <c r="Y19" s="1"/>
      <c r="Z19" s="2"/>
      <c r="AA19" s="2"/>
      <c r="AB19" s="2"/>
      <c r="AC19" s="3"/>
      <c r="AD19" s="2"/>
    </row>
    <row r="20" spans="1:30">
      <c r="A20" s="1" t="s">
        <v>146</v>
      </c>
      <c r="B20" s="4">
        <v>120</v>
      </c>
      <c r="C20" s="4">
        <v>241</v>
      </c>
      <c r="D20" s="4">
        <v>25</v>
      </c>
      <c r="E20" s="3">
        <v>94.3</v>
      </c>
      <c r="F20" s="3">
        <v>16.2</v>
      </c>
      <c r="G20" s="3">
        <v>3</v>
      </c>
      <c r="H20" s="3">
        <v>12.9</v>
      </c>
      <c r="I20" s="3">
        <v>1.43</v>
      </c>
      <c r="J20" s="3">
        <v>5.65</v>
      </c>
      <c r="K20" s="2">
        <v>0.88</v>
      </c>
      <c r="L20" s="2">
        <v>1.84</v>
      </c>
      <c r="M20" s="2">
        <v>0.22</v>
      </c>
      <c r="N20" s="3">
        <v>1.3</v>
      </c>
      <c r="O20" s="2">
        <v>0.19</v>
      </c>
      <c r="P20" s="3"/>
      <c r="Q20" s="3"/>
      <c r="R20" s="4"/>
      <c r="S20" s="3"/>
      <c r="T20" s="3"/>
      <c r="U20" s="2"/>
      <c r="V20" s="3"/>
      <c r="W20" s="3"/>
      <c r="X20" s="3"/>
      <c r="Y20" s="1"/>
      <c r="Z20" s="2"/>
      <c r="AA20" s="2"/>
      <c r="AB20" s="2"/>
      <c r="AC20" s="3"/>
      <c r="AD20" s="2"/>
    </row>
    <row r="21" spans="1:30">
      <c r="A21" s="1" t="s">
        <v>146</v>
      </c>
      <c r="B21" s="4">
        <v>91.7</v>
      </c>
      <c r="C21" s="4">
        <v>186</v>
      </c>
      <c r="D21" s="4">
        <v>18.399999999999999</v>
      </c>
      <c r="E21" s="3">
        <v>68.900000000000006</v>
      </c>
      <c r="F21" s="3">
        <v>12.1</v>
      </c>
      <c r="G21" s="3">
        <v>2.2599999999999998</v>
      </c>
      <c r="H21" s="3">
        <v>9.25</v>
      </c>
      <c r="I21" s="3">
        <v>1.05</v>
      </c>
      <c r="J21" s="3">
        <v>4.01</v>
      </c>
      <c r="K21" s="2">
        <v>0.67</v>
      </c>
      <c r="L21" s="2">
        <v>1.37</v>
      </c>
      <c r="M21" s="2">
        <v>0.17</v>
      </c>
      <c r="N21" s="3">
        <v>0.91</v>
      </c>
      <c r="O21" s="2">
        <v>0.13</v>
      </c>
      <c r="P21" s="3"/>
      <c r="Q21" s="3"/>
      <c r="R21" s="4"/>
      <c r="S21" s="3"/>
      <c r="T21" s="3"/>
      <c r="U21" s="2"/>
      <c r="V21" s="3"/>
      <c r="W21" s="3"/>
      <c r="X21" s="3"/>
      <c r="Y21" s="1"/>
      <c r="Z21" s="2"/>
      <c r="AA21" s="2"/>
      <c r="AB21" s="2"/>
      <c r="AC21" s="3"/>
      <c r="AD21" s="2"/>
    </row>
    <row r="22" spans="1:30">
      <c r="A22" s="1" t="s">
        <v>146</v>
      </c>
      <c r="B22" s="20">
        <v>122</v>
      </c>
      <c r="C22" s="20">
        <v>264</v>
      </c>
      <c r="D22" s="20">
        <v>31.6</v>
      </c>
      <c r="E22" s="21">
        <v>122</v>
      </c>
      <c r="F22" s="21">
        <v>23.3</v>
      </c>
      <c r="G22" s="21">
        <v>4.24</v>
      </c>
      <c r="H22" s="21">
        <v>14.7</v>
      </c>
      <c r="I22" s="21">
        <v>1.7</v>
      </c>
      <c r="J22" s="21">
        <v>7.6</v>
      </c>
      <c r="K22" s="10">
        <v>1.1000000000000001</v>
      </c>
      <c r="L22" s="10">
        <v>2.6</v>
      </c>
      <c r="M22" s="10">
        <v>0.3</v>
      </c>
      <c r="N22" s="21">
        <v>1.6</v>
      </c>
      <c r="O22" s="10">
        <v>0.23</v>
      </c>
      <c r="P22" s="21"/>
      <c r="Q22" s="21"/>
      <c r="R22" s="20"/>
      <c r="S22" s="21"/>
      <c r="T22" s="21"/>
      <c r="U22" s="10"/>
      <c r="V22" s="21"/>
      <c r="W22" s="21"/>
      <c r="X22" s="21"/>
      <c r="Y22" s="9"/>
      <c r="Z22" s="10"/>
      <c r="AA22" s="10"/>
      <c r="AB22" s="10"/>
      <c r="AC22" s="21"/>
      <c r="AD22" s="10"/>
    </row>
    <row r="23" spans="1:30">
      <c r="A23" s="1" t="s">
        <v>146</v>
      </c>
      <c r="B23" s="20">
        <v>104</v>
      </c>
      <c r="C23" s="20">
        <v>226</v>
      </c>
      <c r="D23" s="20">
        <v>27.3</v>
      </c>
      <c r="E23" s="21">
        <v>108</v>
      </c>
      <c r="F23" s="21">
        <v>19.600000000000001</v>
      </c>
      <c r="G23" s="21">
        <v>3.65</v>
      </c>
      <c r="H23" s="21">
        <v>13</v>
      </c>
      <c r="I23" s="21">
        <v>1.4</v>
      </c>
      <c r="J23" s="21">
        <v>6.6</v>
      </c>
      <c r="K23" s="10">
        <v>1</v>
      </c>
      <c r="L23" s="10">
        <v>2.2999999999999998</v>
      </c>
      <c r="M23" s="10">
        <v>0.26</v>
      </c>
      <c r="N23" s="21">
        <v>1.5</v>
      </c>
      <c r="O23" s="10">
        <v>0.19</v>
      </c>
      <c r="P23" s="21"/>
      <c r="Q23" s="21"/>
      <c r="R23" s="20"/>
      <c r="S23" s="21"/>
      <c r="T23" s="21"/>
      <c r="U23" s="10"/>
      <c r="V23" s="21"/>
      <c r="W23" s="21"/>
      <c r="X23" s="21"/>
      <c r="Y23" s="9"/>
      <c r="Z23" s="10"/>
      <c r="AA23" s="10"/>
      <c r="AB23" s="10"/>
      <c r="AC23" s="21"/>
      <c r="AD23" s="10"/>
    </row>
    <row r="24" spans="1:30">
      <c r="A24" s="1" t="s">
        <v>146</v>
      </c>
      <c r="B24" s="20">
        <v>114</v>
      </c>
      <c r="C24" s="20">
        <v>247</v>
      </c>
      <c r="D24" s="20">
        <v>29.7</v>
      </c>
      <c r="E24" s="21">
        <v>116</v>
      </c>
      <c r="F24" s="21">
        <v>21.4</v>
      </c>
      <c r="G24" s="21">
        <v>3.98</v>
      </c>
      <c r="H24" s="21">
        <v>14</v>
      </c>
      <c r="I24" s="21">
        <v>1.5</v>
      </c>
      <c r="J24" s="21">
        <v>6.9</v>
      </c>
      <c r="K24" s="10">
        <v>1</v>
      </c>
      <c r="L24" s="10">
        <v>2.4</v>
      </c>
      <c r="M24" s="10">
        <v>0.28000000000000003</v>
      </c>
      <c r="N24" s="21">
        <v>1.5</v>
      </c>
      <c r="O24" s="10">
        <v>0.21</v>
      </c>
      <c r="P24" s="21"/>
      <c r="Q24" s="21"/>
      <c r="R24" s="20"/>
      <c r="S24" s="21"/>
      <c r="T24" s="21"/>
      <c r="U24" s="10"/>
      <c r="V24" s="21"/>
      <c r="W24" s="21"/>
      <c r="X24" s="21"/>
      <c r="Y24" s="9"/>
      <c r="Z24" s="10"/>
      <c r="AA24" s="10"/>
      <c r="AB24" s="10"/>
      <c r="AC24" s="21"/>
      <c r="AD24" s="10"/>
    </row>
    <row r="25" spans="1:30">
      <c r="A25" s="1" t="s">
        <v>115</v>
      </c>
      <c r="B25" s="4">
        <v>254</v>
      </c>
      <c r="C25" s="4">
        <v>578</v>
      </c>
      <c r="D25" s="4"/>
      <c r="E25" s="3">
        <v>232</v>
      </c>
      <c r="F25" s="3">
        <v>41</v>
      </c>
      <c r="G25" s="3">
        <v>7.6</v>
      </c>
      <c r="H25" s="3"/>
      <c r="I25" s="3">
        <v>2.9</v>
      </c>
      <c r="J25" s="3"/>
      <c r="K25" s="2"/>
      <c r="L25" s="2"/>
      <c r="M25" s="2"/>
      <c r="N25" s="3">
        <v>2.6</v>
      </c>
      <c r="O25" s="2">
        <v>0.36</v>
      </c>
      <c r="P25" s="3"/>
      <c r="Q25" s="3"/>
      <c r="R25" s="4"/>
      <c r="S25" s="3"/>
      <c r="T25" s="3"/>
      <c r="U25" s="2"/>
      <c r="V25" s="3"/>
      <c r="W25" s="3"/>
      <c r="X25" s="3"/>
      <c r="Y25" s="1"/>
      <c r="Z25" s="2"/>
      <c r="AA25" s="2"/>
      <c r="AB25" s="2"/>
      <c r="AC25" s="3"/>
      <c r="AD25" s="2"/>
    </row>
    <row r="26" spans="1:30">
      <c r="A26" s="1" t="s">
        <v>115</v>
      </c>
      <c r="B26" s="4">
        <v>257</v>
      </c>
      <c r="C26" s="4">
        <v>526</v>
      </c>
      <c r="D26" s="4"/>
      <c r="E26" s="3">
        <v>248</v>
      </c>
      <c r="F26" s="3">
        <v>38.9</v>
      </c>
      <c r="G26" s="3">
        <v>6.79</v>
      </c>
      <c r="H26" s="3"/>
      <c r="I26" s="3">
        <v>2.5</v>
      </c>
      <c r="J26" s="3"/>
      <c r="K26" s="2"/>
      <c r="L26" s="2"/>
      <c r="M26" s="2"/>
      <c r="N26" s="3">
        <v>2.9</v>
      </c>
      <c r="O26" s="2">
        <v>0.59</v>
      </c>
      <c r="P26" s="3"/>
      <c r="Q26" s="3"/>
      <c r="R26" s="4"/>
      <c r="S26" s="3"/>
      <c r="T26" s="3"/>
      <c r="U26" s="2"/>
      <c r="V26" s="3"/>
      <c r="W26" s="3"/>
      <c r="X26" s="3"/>
      <c r="Y26" s="1"/>
      <c r="Z26" s="2"/>
      <c r="AA26" s="2"/>
      <c r="AB26" s="2"/>
      <c r="AC26" s="3"/>
      <c r="AD26" s="2"/>
    </row>
    <row r="27" spans="1:30">
      <c r="A27" s="1" t="s">
        <v>115</v>
      </c>
      <c r="B27" s="4">
        <v>279</v>
      </c>
      <c r="C27" s="4">
        <v>526</v>
      </c>
      <c r="D27" s="4">
        <v>64</v>
      </c>
      <c r="E27" s="3">
        <v>234</v>
      </c>
      <c r="F27" s="3">
        <v>40.9</v>
      </c>
      <c r="G27" s="3">
        <v>8.2799999999999994</v>
      </c>
      <c r="H27" s="3">
        <v>28.8</v>
      </c>
      <c r="I27" s="3">
        <v>3.18</v>
      </c>
      <c r="J27" s="3">
        <v>13.4</v>
      </c>
      <c r="K27" s="2">
        <v>1.93</v>
      </c>
      <c r="L27" s="2">
        <v>4.53</v>
      </c>
      <c r="M27" s="2">
        <v>0.53</v>
      </c>
      <c r="N27" s="3">
        <v>2.85</v>
      </c>
      <c r="O27" s="2">
        <v>0.34899999999999998</v>
      </c>
      <c r="P27" s="3"/>
      <c r="Q27" s="3"/>
      <c r="R27" s="4"/>
      <c r="S27" s="3"/>
      <c r="T27" s="3"/>
      <c r="U27" s="2"/>
      <c r="V27" s="3"/>
      <c r="W27" s="3"/>
      <c r="X27" s="3"/>
      <c r="Y27" s="1"/>
      <c r="Z27" s="2"/>
      <c r="AA27" s="2"/>
      <c r="AB27" s="2"/>
      <c r="AC27" s="3"/>
      <c r="AD27" s="2"/>
    </row>
    <row r="28" spans="1:30">
      <c r="A28" s="1" t="s">
        <v>115</v>
      </c>
      <c r="B28" s="4">
        <v>228</v>
      </c>
      <c r="C28" s="4">
        <v>514</v>
      </c>
      <c r="D28" s="4"/>
      <c r="E28" s="3">
        <v>226</v>
      </c>
      <c r="F28" s="3">
        <v>38</v>
      </c>
      <c r="G28" s="3">
        <v>6.3</v>
      </c>
      <c r="H28" s="3">
        <v>25.4</v>
      </c>
      <c r="I28" s="3">
        <v>2.5</v>
      </c>
      <c r="J28" s="3">
        <v>12.2</v>
      </c>
      <c r="K28" s="2"/>
      <c r="L28" s="2">
        <v>4.3</v>
      </c>
      <c r="M28" s="2"/>
      <c r="N28" s="3">
        <v>2.5</v>
      </c>
      <c r="O28" s="2">
        <v>0.5</v>
      </c>
      <c r="P28" s="3"/>
      <c r="Q28" s="3"/>
      <c r="R28" s="4"/>
      <c r="S28" s="3"/>
      <c r="T28" s="3"/>
      <c r="U28" s="2"/>
      <c r="V28" s="3"/>
      <c r="W28" s="3"/>
      <c r="X28" s="3"/>
      <c r="Y28" s="1"/>
      <c r="Z28" s="2"/>
      <c r="AA28" s="2"/>
      <c r="AB28" s="2"/>
      <c r="AC28" s="3"/>
      <c r="AD28" s="2"/>
    </row>
    <row r="29" spans="1:30">
      <c r="A29" s="1" t="s">
        <v>115</v>
      </c>
      <c r="B29" s="4">
        <v>271</v>
      </c>
      <c r="C29" s="4">
        <v>519</v>
      </c>
      <c r="D29" s="4"/>
      <c r="E29" s="3">
        <v>229</v>
      </c>
      <c r="F29" s="3">
        <v>40</v>
      </c>
      <c r="G29" s="3">
        <v>6.5</v>
      </c>
      <c r="H29" s="3">
        <v>26.3</v>
      </c>
      <c r="I29" s="3">
        <v>2.5</v>
      </c>
      <c r="J29" s="3">
        <v>12.6</v>
      </c>
      <c r="K29" s="2"/>
      <c r="L29" s="2">
        <v>4.4000000000000004</v>
      </c>
      <c r="M29" s="2"/>
      <c r="N29" s="3">
        <v>2.6</v>
      </c>
      <c r="O29" s="2">
        <v>0.4</v>
      </c>
      <c r="P29" s="3"/>
      <c r="Q29" s="3"/>
      <c r="R29" s="4"/>
      <c r="S29" s="3"/>
      <c r="T29" s="3"/>
      <c r="U29" s="2"/>
      <c r="V29" s="3"/>
      <c r="W29" s="3"/>
      <c r="X29" s="3"/>
      <c r="Y29" s="1"/>
      <c r="Z29" s="2"/>
      <c r="AA29" s="2"/>
      <c r="AB29" s="2"/>
      <c r="AC29" s="3"/>
      <c r="AD29" s="2"/>
    </row>
    <row r="30" spans="1:30">
      <c r="A30" s="1" t="s">
        <v>115</v>
      </c>
      <c r="B30" s="4">
        <v>98</v>
      </c>
      <c r="C30" s="4">
        <v>218</v>
      </c>
      <c r="D30" s="4">
        <v>21.5</v>
      </c>
      <c r="E30" s="3">
        <v>81</v>
      </c>
      <c r="F30" s="3">
        <v>15</v>
      </c>
      <c r="G30" s="3">
        <v>2.9</v>
      </c>
      <c r="H30" s="3">
        <v>12.2</v>
      </c>
      <c r="I30" s="3">
        <v>1.2</v>
      </c>
      <c r="J30" s="3">
        <v>5.6</v>
      </c>
      <c r="K30" s="2">
        <v>0.7</v>
      </c>
      <c r="L30" s="2">
        <v>1.7</v>
      </c>
      <c r="M30" s="2">
        <v>0.2</v>
      </c>
      <c r="N30" s="3">
        <v>0.9</v>
      </c>
      <c r="O30" s="2">
        <v>0.1</v>
      </c>
      <c r="P30" s="3"/>
      <c r="Q30" s="3"/>
      <c r="R30" s="4"/>
      <c r="S30" s="3"/>
      <c r="T30" s="3"/>
      <c r="U30" s="2"/>
      <c r="V30" s="3"/>
      <c r="W30" s="3"/>
      <c r="X30" s="3"/>
      <c r="Y30" s="1"/>
      <c r="Z30" s="2"/>
      <c r="AA30" s="2"/>
      <c r="AB30" s="2"/>
      <c r="AC30" s="3"/>
      <c r="AD30" s="2"/>
    </row>
    <row r="31" spans="1:30">
      <c r="A31" s="1" t="s">
        <v>115</v>
      </c>
      <c r="B31" s="4">
        <v>284</v>
      </c>
      <c r="C31" s="4">
        <v>531</v>
      </c>
      <c r="D31" s="4">
        <v>75</v>
      </c>
      <c r="E31" s="3">
        <v>235</v>
      </c>
      <c r="F31" s="3">
        <v>45</v>
      </c>
      <c r="G31" s="3">
        <v>7</v>
      </c>
      <c r="H31" s="3">
        <v>31</v>
      </c>
      <c r="I31" s="3"/>
      <c r="J31" s="3">
        <v>13</v>
      </c>
      <c r="K31" s="2"/>
      <c r="L31" s="2">
        <v>5.0999999999999996</v>
      </c>
      <c r="M31" s="2"/>
      <c r="N31" s="3">
        <v>2.7</v>
      </c>
      <c r="O31" s="2">
        <v>0.4</v>
      </c>
      <c r="P31" s="3"/>
      <c r="Q31" s="3"/>
      <c r="R31" s="4"/>
      <c r="S31" s="3"/>
      <c r="T31" s="3"/>
      <c r="U31" s="2"/>
      <c r="V31" s="3"/>
      <c r="W31" s="3"/>
      <c r="X31" s="3"/>
      <c r="Y31" s="1"/>
      <c r="Z31" s="2"/>
      <c r="AA31" s="2"/>
      <c r="AB31" s="2"/>
      <c r="AC31" s="3"/>
      <c r="AD31" s="2"/>
    </row>
    <row r="32" spans="1:30">
      <c r="A32" s="1" t="s">
        <v>115</v>
      </c>
      <c r="B32" s="4">
        <v>95</v>
      </c>
      <c r="C32" s="4">
        <v>184</v>
      </c>
      <c r="D32" s="4">
        <v>21.5</v>
      </c>
      <c r="E32" s="3">
        <v>81.7</v>
      </c>
      <c r="F32" s="3">
        <v>15.1</v>
      </c>
      <c r="G32" s="3">
        <v>2.9</v>
      </c>
      <c r="H32" s="3">
        <v>12.2</v>
      </c>
      <c r="I32" s="3">
        <v>1.2</v>
      </c>
      <c r="J32" s="3">
        <v>5.6</v>
      </c>
      <c r="K32" s="2">
        <v>0.66</v>
      </c>
      <c r="L32" s="2">
        <v>1.7</v>
      </c>
      <c r="M32" s="2">
        <v>0.2</v>
      </c>
      <c r="N32" s="3">
        <v>0.9</v>
      </c>
      <c r="O32" s="2">
        <v>0.13</v>
      </c>
      <c r="P32" s="3"/>
      <c r="Q32" s="3"/>
      <c r="R32" s="4"/>
      <c r="S32" s="3"/>
      <c r="T32" s="3"/>
      <c r="U32" s="2"/>
      <c r="V32" s="3"/>
      <c r="W32" s="3"/>
      <c r="X32" s="3"/>
      <c r="Y32" s="1"/>
      <c r="Z32" s="2"/>
      <c r="AA32" s="2"/>
      <c r="AB32" s="2"/>
      <c r="AC32" s="3"/>
      <c r="AD32" s="2"/>
    </row>
    <row r="33" spans="1:30">
      <c r="A33" s="1" t="s">
        <v>115</v>
      </c>
      <c r="B33" s="4">
        <v>81.099999999999994</v>
      </c>
      <c r="C33" s="4">
        <v>164</v>
      </c>
      <c r="D33" s="4">
        <v>19</v>
      </c>
      <c r="E33" s="3">
        <v>71.3</v>
      </c>
      <c r="F33" s="3">
        <v>13.8</v>
      </c>
      <c r="G33" s="3">
        <v>2.64</v>
      </c>
      <c r="H33" s="3">
        <v>9.9</v>
      </c>
      <c r="I33" s="3">
        <v>1.1000000000000001</v>
      </c>
      <c r="J33" s="3">
        <v>4.7</v>
      </c>
      <c r="K33" s="2">
        <v>0.56999999999999995</v>
      </c>
      <c r="L33" s="2">
        <v>1.5</v>
      </c>
      <c r="M33" s="2">
        <v>0.1</v>
      </c>
      <c r="N33" s="3">
        <v>0.9</v>
      </c>
      <c r="O33" s="2">
        <v>0.15</v>
      </c>
      <c r="P33" s="3"/>
      <c r="Q33" s="3"/>
      <c r="R33" s="4"/>
      <c r="S33" s="3"/>
      <c r="T33" s="3"/>
      <c r="U33" s="2"/>
      <c r="V33" s="3"/>
      <c r="W33" s="3"/>
      <c r="X33" s="3"/>
      <c r="Y33" s="1"/>
      <c r="Z33" s="2"/>
      <c r="AA33" s="2"/>
      <c r="AB33" s="2"/>
      <c r="AC33" s="3"/>
      <c r="AD33" s="2"/>
    </row>
    <row r="34" spans="1:30">
      <c r="A34" s="1" t="s">
        <v>115</v>
      </c>
      <c r="B34" s="4">
        <v>90</v>
      </c>
      <c r="C34" s="4">
        <v>180</v>
      </c>
      <c r="D34" s="4">
        <v>20.2</v>
      </c>
      <c r="E34" s="3">
        <v>81.5</v>
      </c>
      <c r="F34" s="3">
        <v>14</v>
      </c>
      <c r="G34" s="3">
        <v>2.4900000000000002</v>
      </c>
      <c r="H34" s="3">
        <v>10.039999999999999</v>
      </c>
      <c r="I34" s="3">
        <v>1.04</v>
      </c>
      <c r="J34" s="3">
        <v>4.66</v>
      </c>
      <c r="K34" s="2">
        <v>0.7</v>
      </c>
      <c r="L34" s="2">
        <v>1.63</v>
      </c>
      <c r="M34" s="2">
        <v>0.17</v>
      </c>
      <c r="N34" s="3">
        <v>1.02</v>
      </c>
      <c r="O34" s="2">
        <v>0.13</v>
      </c>
      <c r="P34" s="3"/>
      <c r="Q34" s="3"/>
      <c r="R34" s="4"/>
      <c r="S34" s="3"/>
      <c r="T34" s="3"/>
      <c r="U34" s="2"/>
      <c r="V34" s="3"/>
      <c r="W34" s="3"/>
      <c r="X34" s="3"/>
      <c r="Y34" s="1"/>
      <c r="Z34" s="2"/>
      <c r="AA34" s="2"/>
      <c r="AB34" s="2"/>
      <c r="AC34" s="3"/>
      <c r="AD34" s="2"/>
    </row>
    <row r="35" spans="1:30">
      <c r="A35" t="s">
        <v>115</v>
      </c>
      <c r="B35" s="11">
        <v>370</v>
      </c>
      <c r="C35" s="11">
        <v>600</v>
      </c>
      <c r="D35" s="11">
        <v>82.5</v>
      </c>
      <c r="E35" s="11">
        <v>304</v>
      </c>
      <c r="F35" s="11">
        <v>51.5</v>
      </c>
      <c r="G35" s="11">
        <v>9.39</v>
      </c>
      <c r="H35" s="11">
        <v>33.799999999999997</v>
      </c>
      <c r="I35" s="11">
        <v>3.5</v>
      </c>
      <c r="J35" s="11">
        <v>15.5</v>
      </c>
      <c r="K35" s="11">
        <v>2.2000000000000002</v>
      </c>
      <c r="L35" s="11">
        <v>4.5999999999999996</v>
      </c>
      <c r="M35" s="11">
        <v>0.54</v>
      </c>
      <c r="N35" s="11">
        <v>3.1</v>
      </c>
      <c r="O35" s="11">
        <v>0.43</v>
      </c>
      <c r="P35" s="11"/>
      <c r="Q35" s="11"/>
      <c r="R35" s="11"/>
      <c r="S35" s="11"/>
      <c r="T35" s="11"/>
      <c r="U35" s="12"/>
      <c r="V35" s="11"/>
      <c r="W35" s="11"/>
      <c r="X35" s="11"/>
      <c r="Y35" s="11"/>
      <c r="Z35" s="11"/>
      <c r="AA35" s="11"/>
      <c r="AB35" s="11"/>
      <c r="AC35" s="11"/>
      <c r="AD35" s="11"/>
    </row>
    <row r="36" spans="1:30">
      <c r="A36" t="s">
        <v>115</v>
      </c>
      <c r="B36" s="11">
        <v>281</v>
      </c>
      <c r="C36" s="11">
        <v>570</v>
      </c>
      <c r="D36" s="11">
        <v>64.400000000000006</v>
      </c>
      <c r="E36" s="11">
        <v>239</v>
      </c>
      <c r="F36" s="11">
        <v>41.9</v>
      </c>
      <c r="G36" s="11">
        <v>7.68</v>
      </c>
      <c r="H36" s="11">
        <v>27.4</v>
      </c>
      <c r="I36" s="11">
        <v>3</v>
      </c>
      <c r="J36" s="11">
        <v>12.9</v>
      </c>
      <c r="K36" s="11">
        <v>1.8</v>
      </c>
      <c r="L36" s="11">
        <v>3.9</v>
      </c>
      <c r="M36" s="11">
        <v>0.44</v>
      </c>
      <c r="N36" s="11">
        <v>2.6</v>
      </c>
      <c r="O36" s="11">
        <v>0.36</v>
      </c>
      <c r="P36" s="11"/>
      <c r="Q36" s="11"/>
      <c r="R36" s="11"/>
      <c r="S36" s="11"/>
      <c r="T36" s="11"/>
      <c r="U36" s="12"/>
      <c r="V36" s="11"/>
      <c r="W36" s="11"/>
      <c r="X36" s="11"/>
      <c r="Y36" s="11"/>
      <c r="Z36" s="11"/>
      <c r="AA36" s="11"/>
      <c r="AB36" s="11"/>
      <c r="AC36" s="11"/>
      <c r="AD36" s="11"/>
    </row>
    <row r="37" spans="1:30">
      <c r="A37" t="s">
        <v>115</v>
      </c>
      <c r="B37" s="11">
        <v>291</v>
      </c>
      <c r="C37" s="11">
        <v>589</v>
      </c>
      <c r="D37" s="11">
        <v>66.8</v>
      </c>
      <c r="E37" s="11">
        <v>250</v>
      </c>
      <c r="F37" s="11">
        <v>43.4</v>
      </c>
      <c r="G37" s="11">
        <v>7.86</v>
      </c>
      <c r="H37" s="11">
        <v>28.3</v>
      </c>
      <c r="I37" s="11">
        <v>3</v>
      </c>
      <c r="J37" s="11">
        <v>13.6</v>
      </c>
      <c r="K37" s="11">
        <v>2</v>
      </c>
      <c r="L37" s="11">
        <v>4.5</v>
      </c>
      <c r="M37" s="11">
        <v>0.54</v>
      </c>
      <c r="N37" s="11">
        <v>2.8</v>
      </c>
      <c r="O37" s="11">
        <v>0.37</v>
      </c>
      <c r="P37" s="11"/>
      <c r="Q37" s="11"/>
      <c r="R37" s="11"/>
      <c r="S37" s="11"/>
      <c r="T37" s="11"/>
      <c r="U37" s="12"/>
      <c r="V37" s="11"/>
      <c r="W37" s="11"/>
      <c r="X37" s="11"/>
      <c r="Y37" s="11"/>
      <c r="Z37" s="11"/>
      <c r="AA37" s="11"/>
      <c r="AB37" s="11"/>
      <c r="AC37" s="11"/>
      <c r="AD37" s="11"/>
    </row>
    <row r="38" spans="1:30">
      <c r="A38" t="s">
        <v>115</v>
      </c>
      <c r="B38" s="11">
        <v>270</v>
      </c>
      <c r="C38" s="11">
        <v>547</v>
      </c>
      <c r="D38" s="11">
        <v>61.7</v>
      </c>
      <c r="E38" s="11">
        <v>231</v>
      </c>
      <c r="F38" s="11">
        <v>39.799999999999997</v>
      </c>
      <c r="G38" s="11">
        <v>7.42</v>
      </c>
      <c r="H38" s="11">
        <v>26.2</v>
      </c>
      <c r="I38" s="11">
        <v>2.9</v>
      </c>
      <c r="J38" s="11">
        <v>12.7</v>
      </c>
      <c r="K38" s="11">
        <v>1.8</v>
      </c>
      <c r="L38" s="11">
        <v>4.2</v>
      </c>
      <c r="M38" s="11">
        <v>0.48</v>
      </c>
      <c r="N38" s="11">
        <v>2.6</v>
      </c>
      <c r="O38" s="11">
        <v>0.36</v>
      </c>
      <c r="P38" s="11"/>
      <c r="Q38" s="11"/>
      <c r="R38" s="11"/>
      <c r="S38" s="11"/>
      <c r="T38" s="11"/>
      <c r="U38" s="12"/>
      <c r="V38" s="11"/>
      <c r="W38" s="11"/>
      <c r="X38" s="11"/>
      <c r="Y38" s="11"/>
      <c r="Z38" s="11"/>
      <c r="AA38" s="11"/>
      <c r="AB38" s="11"/>
      <c r="AC38" s="11"/>
      <c r="AD38" s="11"/>
    </row>
    <row r="39" spans="1:30">
      <c r="A39" t="s">
        <v>115</v>
      </c>
      <c r="B39" s="11">
        <v>264</v>
      </c>
      <c r="C39" s="11">
        <v>544</v>
      </c>
      <c r="D39" s="11">
        <v>63.9</v>
      </c>
      <c r="E39" s="11">
        <v>234</v>
      </c>
      <c r="F39" s="11">
        <v>41.5</v>
      </c>
      <c r="G39" s="11">
        <v>7.67</v>
      </c>
      <c r="H39" s="11">
        <v>25.3</v>
      </c>
      <c r="I39" s="11">
        <v>3.1</v>
      </c>
      <c r="J39" s="11">
        <v>13</v>
      </c>
      <c r="K39" s="11">
        <v>1.8</v>
      </c>
      <c r="L39" s="11">
        <v>4.0999999999999996</v>
      </c>
      <c r="M39" s="11">
        <v>0.49</v>
      </c>
      <c r="N39" s="11">
        <v>2.6</v>
      </c>
      <c r="O39" s="11">
        <v>0.38</v>
      </c>
      <c r="P39" s="11"/>
      <c r="Q39" s="11"/>
      <c r="R39" s="11"/>
      <c r="S39" s="11"/>
      <c r="T39" s="11"/>
      <c r="U39" s="12"/>
      <c r="V39" s="11"/>
      <c r="W39" s="11"/>
      <c r="X39" s="11"/>
      <c r="Y39" s="11"/>
      <c r="Z39" s="11"/>
      <c r="AA39" s="11"/>
      <c r="AB39" s="11"/>
      <c r="AC39" s="11"/>
      <c r="AD39" s="11"/>
    </row>
    <row r="40" spans="1:30">
      <c r="A40" t="s">
        <v>115</v>
      </c>
      <c r="B40" s="11">
        <v>256</v>
      </c>
      <c r="C40" s="11">
        <v>524</v>
      </c>
      <c r="D40" s="11">
        <v>61.4</v>
      </c>
      <c r="E40" s="11">
        <v>222</v>
      </c>
      <c r="F40" s="11">
        <v>39.4</v>
      </c>
      <c r="G40" s="11">
        <v>7.22</v>
      </c>
      <c r="H40" s="11">
        <v>24.4</v>
      </c>
      <c r="I40" s="11">
        <v>3</v>
      </c>
      <c r="J40" s="11">
        <v>12.4</v>
      </c>
      <c r="K40" s="11">
        <v>1.7</v>
      </c>
      <c r="L40" s="11">
        <v>3.8</v>
      </c>
      <c r="M40" s="11">
        <v>0.46</v>
      </c>
      <c r="N40" s="11">
        <v>2.5</v>
      </c>
      <c r="O40" s="11">
        <v>0.35</v>
      </c>
      <c r="P40" s="11"/>
      <c r="Q40" s="11"/>
      <c r="R40" s="11"/>
      <c r="S40" s="11"/>
      <c r="T40" s="11"/>
      <c r="U40" s="12"/>
      <c r="V40" s="11"/>
      <c r="W40" s="11"/>
      <c r="X40" s="11"/>
      <c r="Y40" s="11"/>
      <c r="Z40" s="11"/>
      <c r="AA40" s="11"/>
      <c r="AB40" s="11"/>
      <c r="AC40" s="11"/>
      <c r="AD40" s="11"/>
    </row>
    <row r="41" spans="1:30">
      <c r="A41" t="s">
        <v>115</v>
      </c>
      <c r="B41" s="11">
        <v>268</v>
      </c>
      <c r="C41" s="11">
        <v>539</v>
      </c>
      <c r="D41" s="11">
        <v>61.4</v>
      </c>
      <c r="E41" s="11">
        <v>225</v>
      </c>
      <c r="F41" s="11">
        <v>39.200000000000003</v>
      </c>
      <c r="G41" s="11">
        <v>7.19</v>
      </c>
      <c r="H41" s="11">
        <v>26.4</v>
      </c>
      <c r="I41" s="11">
        <v>2.8</v>
      </c>
      <c r="J41" s="11">
        <v>12.6</v>
      </c>
      <c r="K41" s="11">
        <v>1.7</v>
      </c>
      <c r="L41" s="11">
        <v>3.8</v>
      </c>
      <c r="M41" s="11">
        <v>0.44</v>
      </c>
      <c r="N41" s="11">
        <v>2.5</v>
      </c>
      <c r="O41" s="11">
        <v>0.35</v>
      </c>
      <c r="P41" s="11"/>
      <c r="Q41" s="11"/>
      <c r="R41" s="11"/>
      <c r="S41" s="11"/>
      <c r="T41" s="11"/>
      <c r="U41" s="12"/>
      <c r="V41" s="11"/>
      <c r="W41" s="11"/>
      <c r="X41" s="11"/>
      <c r="Y41" s="11"/>
      <c r="Z41" s="11"/>
      <c r="AA41" s="11"/>
      <c r="AB41" s="11"/>
      <c r="AC41" s="11"/>
      <c r="AD41" s="11"/>
    </row>
    <row r="42" spans="1:30">
      <c r="A42" t="s">
        <v>115</v>
      </c>
      <c r="B42" s="11">
        <v>279</v>
      </c>
      <c r="C42" s="11">
        <v>564</v>
      </c>
      <c r="D42" s="11">
        <v>63.8</v>
      </c>
      <c r="E42" s="11">
        <v>235</v>
      </c>
      <c r="F42" s="11">
        <v>41</v>
      </c>
      <c r="G42" s="11">
        <v>7.64</v>
      </c>
      <c r="H42" s="11">
        <v>27.1</v>
      </c>
      <c r="I42" s="11">
        <v>2.9</v>
      </c>
      <c r="J42" s="11">
        <v>12.7</v>
      </c>
      <c r="K42" s="11">
        <v>1.8</v>
      </c>
      <c r="L42" s="11">
        <v>3.9</v>
      </c>
      <c r="M42" s="11">
        <v>0.47</v>
      </c>
      <c r="N42" s="11">
        <v>2.5</v>
      </c>
      <c r="O42" s="11">
        <v>0.36</v>
      </c>
      <c r="P42" s="11"/>
      <c r="Q42" s="11"/>
      <c r="R42" s="11"/>
      <c r="S42" s="11"/>
      <c r="T42" s="11"/>
      <c r="U42" s="12"/>
      <c r="V42" s="11"/>
      <c r="W42" s="11"/>
      <c r="X42" s="11"/>
      <c r="Y42" s="11"/>
      <c r="Z42" s="11"/>
      <c r="AA42" s="11"/>
      <c r="AB42" s="11"/>
      <c r="AC42" s="11"/>
      <c r="AD42" s="11"/>
    </row>
    <row r="43" spans="1:30">
      <c r="A43" s="1" t="s">
        <v>120</v>
      </c>
      <c r="B43" s="4">
        <v>236</v>
      </c>
      <c r="C43" s="4">
        <v>482</v>
      </c>
      <c r="D43" s="4"/>
      <c r="E43" s="3">
        <v>214</v>
      </c>
      <c r="F43" s="3">
        <v>52</v>
      </c>
      <c r="G43" s="3">
        <v>8.1</v>
      </c>
      <c r="H43" s="3"/>
      <c r="I43" s="3">
        <v>3.9</v>
      </c>
      <c r="J43" s="3"/>
      <c r="K43" s="2"/>
      <c r="L43" s="2"/>
      <c r="M43" s="2"/>
      <c r="N43" s="3">
        <v>6.7</v>
      </c>
      <c r="O43" s="2">
        <v>1</v>
      </c>
      <c r="P43" s="3"/>
      <c r="Q43" s="3"/>
      <c r="R43" s="4"/>
      <c r="S43" s="3"/>
      <c r="T43" s="3"/>
      <c r="U43" s="2"/>
      <c r="V43" s="3"/>
      <c r="W43" s="3"/>
      <c r="X43" s="3"/>
      <c r="Y43" s="1"/>
      <c r="Z43" s="2"/>
      <c r="AA43" s="2"/>
      <c r="AB43" s="2"/>
      <c r="AC43" s="3"/>
      <c r="AD43" s="2"/>
    </row>
    <row r="44" spans="1:30">
      <c r="A44" s="1" t="s">
        <v>120</v>
      </c>
      <c r="B44" s="4">
        <v>229</v>
      </c>
      <c r="C44" s="4">
        <v>475</v>
      </c>
      <c r="D44" s="4"/>
      <c r="E44" s="3">
        <v>209</v>
      </c>
      <c r="F44" s="3">
        <v>49</v>
      </c>
      <c r="G44" s="3">
        <v>7.98</v>
      </c>
      <c r="H44" s="3"/>
      <c r="I44" s="3">
        <v>4</v>
      </c>
      <c r="J44" s="3"/>
      <c r="K44" s="2"/>
      <c r="L44" s="2"/>
      <c r="M44" s="2"/>
      <c r="N44" s="3">
        <v>6.5</v>
      </c>
      <c r="O44" s="2">
        <v>0.7</v>
      </c>
      <c r="P44" s="3"/>
      <c r="Q44" s="3"/>
      <c r="R44" s="4"/>
      <c r="S44" s="3"/>
      <c r="T44" s="3"/>
      <c r="U44" s="2"/>
      <c r="V44" s="3"/>
      <c r="W44" s="3"/>
      <c r="X44" s="3"/>
      <c r="Y44" s="1"/>
      <c r="Z44" s="2"/>
      <c r="AA44" s="2"/>
      <c r="AB44" s="2"/>
      <c r="AC44" s="3"/>
      <c r="AD44" s="2"/>
    </row>
    <row r="45" spans="1:30">
      <c r="A45" s="1" t="s">
        <v>120</v>
      </c>
      <c r="B45" s="4">
        <v>65</v>
      </c>
      <c r="C45" s="4">
        <v>156</v>
      </c>
      <c r="D45" s="4"/>
      <c r="E45" s="3">
        <v>71</v>
      </c>
      <c r="F45" s="3">
        <v>14</v>
      </c>
      <c r="G45" s="3">
        <v>2.7</v>
      </c>
      <c r="H45" s="3"/>
      <c r="I45" s="3">
        <v>1.1000000000000001</v>
      </c>
      <c r="J45" s="3"/>
      <c r="K45" s="2"/>
      <c r="L45" s="2"/>
      <c r="M45" s="2"/>
      <c r="N45" s="3">
        <v>2</v>
      </c>
      <c r="O45" s="2">
        <v>0.33</v>
      </c>
      <c r="P45" s="3"/>
      <c r="Q45" s="3"/>
      <c r="R45" s="4"/>
      <c r="S45" s="3"/>
      <c r="T45" s="3"/>
      <c r="U45" s="2"/>
      <c r="V45" s="3"/>
      <c r="W45" s="3"/>
      <c r="X45" s="3"/>
      <c r="Y45" s="1"/>
      <c r="Z45" s="2"/>
      <c r="AA45" s="2"/>
      <c r="AB45" s="2"/>
      <c r="AC45" s="3"/>
      <c r="AD45" s="2"/>
    </row>
    <row r="46" spans="1:30">
      <c r="A46" s="1" t="s">
        <v>120</v>
      </c>
      <c r="B46" s="4">
        <v>95</v>
      </c>
      <c r="C46" s="4">
        <v>191</v>
      </c>
      <c r="D46" s="4"/>
      <c r="E46" s="3">
        <v>88</v>
      </c>
      <c r="F46" s="3">
        <v>20</v>
      </c>
      <c r="G46" s="3">
        <v>3.3</v>
      </c>
      <c r="H46" s="3"/>
      <c r="I46" s="3">
        <v>1.4</v>
      </c>
      <c r="J46" s="3"/>
      <c r="K46" s="2"/>
      <c r="L46" s="2"/>
      <c r="M46" s="2"/>
      <c r="N46" s="3">
        <v>3.1</v>
      </c>
      <c r="O46" s="2">
        <v>0.43</v>
      </c>
      <c r="P46" s="3"/>
      <c r="Q46" s="3"/>
      <c r="R46" s="4"/>
      <c r="S46" s="3"/>
      <c r="T46" s="3"/>
      <c r="U46" s="2"/>
      <c r="V46" s="3"/>
      <c r="W46" s="3"/>
      <c r="X46" s="3"/>
      <c r="Y46" s="1"/>
      <c r="Z46" s="2"/>
      <c r="AA46" s="2"/>
      <c r="AB46" s="2"/>
      <c r="AC46" s="3"/>
      <c r="AD46" s="2"/>
    </row>
    <row r="47" spans="1:30">
      <c r="A47" s="1" t="s">
        <v>120</v>
      </c>
      <c r="B47" s="4">
        <v>77</v>
      </c>
      <c r="C47" s="4">
        <v>176</v>
      </c>
      <c r="D47" s="4"/>
      <c r="E47" s="3">
        <v>94</v>
      </c>
      <c r="F47" s="3">
        <v>16.600000000000001</v>
      </c>
      <c r="G47" s="3">
        <v>3.01</v>
      </c>
      <c r="H47" s="3"/>
      <c r="I47" s="3">
        <v>1.4</v>
      </c>
      <c r="J47" s="3"/>
      <c r="K47" s="2"/>
      <c r="L47" s="2"/>
      <c r="M47" s="2"/>
      <c r="N47" s="3">
        <v>2.37</v>
      </c>
      <c r="O47" s="2">
        <v>0.45</v>
      </c>
      <c r="P47" s="3"/>
      <c r="Q47" s="3"/>
      <c r="R47" s="4"/>
      <c r="S47" s="3"/>
      <c r="T47" s="3"/>
      <c r="U47" s="2"/>
      <c r="V47" s="3"/>
      <c r="W47" s="3"/>
      <c r="X47" s="3"/>
      <c r="Y47" s="1"/>
      <c r="Z47" s="2"/>
      <c r="AA47" s="2"/>
      <c r="AB47" s="2"/>
      <c r="AC47" s="3"/>
      <c r="AD47" s="2"/>
    </row>
    <row r="48" spans="1:30">
      <c r="A48" s="1" t="s">
        <v>120</v>
      </c>
      <c r="B48" s="4">
        <v>86.9</v>
      </c>
      <c r="C48" s="4">
        <v>196</v>
      </c>
      <c r="D48" s="4">
        <v>23.2</v>
      </c>
      <c r="E48" s="3">
        <v>89.2</v>
      </c>
      <c r="F48" s="3">
        <v>16.8</v>
      </c>
      <c r="G48" s="3">
        <v>3.58</v>
      </c>
      <c r="H48" s="3">
        <v>12</v>
      </c>
      <c r="I48" s="3">
        <v>1.57</v>
      </c>
      <c r="J48" s="3">
        <v>7.58</v>
      </c>
      <c r="K48" s="2">
        <v>1.19</v>
      </c>
      <c r="L48" s="2">
        <v>3.05</v>
      </c>
      <c r="M48" s="2">
        <v>0.39800000000000002</v>
      </c>
      <c r="N48" s="3">
        <v>2.34</v>
      </c>
      <c r="O48" s="2">
        <v>0.31900000000000001</v>
      </c>
      <c r="P48" s="3"/>
      <c r="Q48" s="3"/>
      <c r="R48" s="4"/>
      <c r="S48" s="3"/>
      <c r="T48" s="3"/>
      <c r="U48" s="2"/>
      <c r="V48" s="3"/>
      <c r="W48" s="3"/>
      <c r="X48" s="3"/>
      <c r="Y48" s="1"/>
      <c r="Z48" s="2"/>
      <c r="AA48" s="2"/>
      <c r="AB48" s="2"/>
      <c r="AC48" s="3"/>
      <c r="AD48" s="2"/>
    </row>
    <row r="49" spans="1:30">
      <c r="A49" s="1" t="s">
        <v>120</v>
      </c>
      <c r="B49" s="4">
        <v>66.400000000000006</v>
      </c>
      <c r="C49" s="4">
        <v>149</v>
      </c>
      <c r="D49" s="4">
        <v>17.5</v>
      </c>
      <c r="E49" s="3">
        <v>72.5</v>
      </c>
      <c r="F49" s="3">
        <v>14.7</v>
      </c>
      <c r="G49" s="3">
        <v>2.83</v>
      </c>
      <c r="H49" s="3">
        <v>11.7</v>
      </c>
      <c r="I49" s="3">
        <v>1.35</v>
      </c>
      <c r="J49" s="3">
        <v>6.51</v>
      </c>
      <c r="K49" s="2">
        <v>1.05</v>
      </c>
      <c r="L49" s="2">
        <v>2.96</v>
      </c>
      <c r="M49" s="2">
        <v>0.27</v>
      </c>
      <c r="N49" s="3">
        <v>1.87</v>
      </c>
      <c r="O49" s="2">
        <v>0.33</v>
      </c>
      <c r="P49" s="3"/>
      <c r="Q49" s="3"/>
      <c r="R49" s="4"/>
      <c r="S49" s="3"/>
      <c r="T49" s="3"/>
      <c r="U49" s="2"/>
      <c r="V49" s="3"/>
      <c r="W49" s="3"/>
      <c r="X49" s="3"/>
      <c r="Y49" s="1"/>
      <c r="Z49" s="2"/>
      <c r="AA49" s="2"/>
      <c r="AB49" s="2"/>
      <c r="AC49" s="3"/>
      <c r="AD49" s="2"/>
    </row>
    <row r="50" spans="1:30">
      <c r="A50" s="1" t="s">
        <v>128</v>
      </c>
      <c r="B50" s="4">
        <v>74.8</v>
      </c>
      <c r="C50" s="4">
        <v>160</v>
      </c>
      <c r="D50" s="4">
        <v>20.3</v>
      </c>
      <c r="E50" s="3">
        <v>84.7</v>
      </c>
      <c r="F50" s="3">
        <v>17.100000000000001</v>
      </c>
      <c r="G50" s="3">
        <v>3.33</v>
      </c>
      <c r="H50" s="3">
        <v>13</v>
      </c>
      <c r="I50" s="3">
        <v>1.5</v>
      </c>
      <c r="J50" s="3">
        <v>7.6</v>
      </c>
      <c r="K50" s="2">
        <v>1.19</v>
      </c>
      <c r="L50" s="2">
        <v>3.1</v>
      </c>
      <c r="M50" s="2">
        <v>0.4</v>
      </c>
      <c r="N50" s="3">
        <v>2.2000000000000002</v>
      </c>
      <c r="O50" s="2">
        <v>0.31</v>
      </c>
      <c r="P50" s="3"/>
      <c r="Q50" s="3"/>
      <c r="R50" s="4"/>
      <c r="S50" s="3"/>
      <c r="T50" s="3"/>
      <c r="U50" s="2"/>
      <c r="V50" s="3"/>
      <c r="W50" s="3"/>
      <c r="X50" s="3"/>
      <c r="Y50" s="1"/>
      <c r="Z50" s="2"/>
      <c r="AA50" s="2"/>
      <c r="AB50" s="2"/>
      <c r="AC50" s="3"/>
      <c r="AD50" s="2"/>
    </row>
    <row r="51" spans="1:30">
      <c r="A51" s="1" t="s">
        <v>128</v>
      </c>
      <c r="B51" s="4">
        <v>62.7</v>
      </c>
      <c r="C51" s="4">
        <v>135</v>
      </c>
      <c r="D51" s="4">
        <v>16.8</v>
      </c>
      <c r="E51" s="3">
        <v>69.599999999999994</v>
      </c>
      <c r="F51" s="3">
        <v>14.2</v>
      </c>
      <c r="G51" s="3">
        <v>2.75</v>
      </c>
      <c r="H51" s="3">
        <v>11.3</v>
      </c>
      <c r="I51" s="3">
        <v>1.3</v>
      </c>
      <c r="J51" s="3">
        <v>6.6</v>
      </c>
      <c r="K51" s="2">
        <v>1.03</v>
      </c>
      <c r="L51" s="2">
        <v>2.6</v>
      </c>
      <c r="M51" s="2">
        <v>0.3</v>
      </c>
      <c r="N51" s="3">
        <v>2</v>
      </c>
      <c r="O51" s="2">
        <v>0.28999999999999998</v>
      </c>
      <c r="P51" s="3"/>
      <c r="Q51" s="3"/>
      <c r="R51" s="4"/>
      <c r="S51" s="3"/>
      <c r="T51" s="3"/>
      <c r="U51" s="2"/>
      <c r="V51" s="3"/>
      <c r="W51" s="3"/>
      <c r="X51" s="3"/>
      <c r="Y51" s="1"/>
      <c r="Z51" s="2"/>
      <c r="AA51" s="2"/>
      <c r="AB51" s="2"/>
      <c r="AC51" s="3"/>
      <c r="AD51" s="2"/>
    </row>
    <row r="52" spans="1:30">
      <c r="A52" s="1" t="s">
        <v>128</v>
      </c>
      <c r="B52" s="4">
        <v>256</v>
      </c>
      <c r="C52" s="4">
        <v>559</v>
      </c>
      <c r="D52" s="4">
        <v>70.099999999999994</v>
      </c>
      <c r="E52" s="3">
        <v>292</v>
      </c>
      <c r="F52" s="3">
        <v>59.2</v>
      </c>
      <c r="G52" s="3">
        <v>11</v>
      </c>
      <c r="H52" s="3">
        <v>46.4</v>
      </c>
      <c r="I52" s="3">
        <v>5.4</v>
      </c>
      <c r="J52" s="3">
        <v>26.4</v>
      </c>
      <c r="K52" s="2">
        <v>4.04</v>
      </c>
      <c r="L52" s="2">
        <v>10.4</v>
      </c>
      <c r="M52" s="2">
        <v>1.2</v>
      </c>
      <c r="N52" s="3">
        <v>7.3</v>
      </c>
      <c r="O52" s="2">
        <v>1</v>
      </c>
      <c r="P52" s="3"/>
      <c r="Q52" s="3"/>
      <c r="R52" s="4"/>
      <c r="S52" s="3"/>
      <c r="T52" s="3"/>
      <c r="U52" s="2"/>
      <c r="V52" s="3"/>
      <c r="W52" s="3"/>
      <c r="X52" s="3"/>
      <c r="Y52" s="1"/>
      <c r="Z52" s="2"/>
      <c r="AA52" s="2"/>
      <c r="AB52" s="2"/>
      <c r="AC52" s="3"/>
      <c r="AD52" s="2"/>
    </row>
    <row r="53" spans="1:30">
      <c r="A53" s="1" t="s">
        <v>128</v>
      </c>
      <c r="B53" s="4">
        <v>249.7</v>
      </c>
      <c r="C53" s="4">
        <v>566.29999999999995</v>
      </c>
      <c r="D53" s="4"/>
      <c r="E53" s="3">
        <v>285.10000000000002</v>
      </c>
      <c r="F53" s="3">
        <v>53.1</v>
      </c>
      <c r="G53" s="3">
        <v>9</v>
      </c>
      <c r="H53" s="3">
        <v>40.299999999999997</v>
      </c>
      <c r="I53" s="3"/>
      <c r="J53" s="3">
        <v>27.4</v>
      </c>
      <c r="K53" s="2"/>
      <c r="L53" s="2">
        <v>11.6</v>
      </c>
      <c r="M53" s="2"/>
      <c r="N53" s="3">
        <v>8.6999999999999993</v>
      </c>
      <c r="O53" s="2">
        <v>1.5</v>
      </c>
      <c r="P53" s="3"/>
      <c r="Q53" s="3"/>
      <c r="R53" s="4"/>
      <c r="S53" s="3"/>
      <c r="T53" s="3"/>
      <c r="U53" s="2"/>
      <c r="V53" s="3"/>
      <c r="W53" s="3"/>
      <c r="X53" s="3"/>
      <c r="Y53" s="1"/>
      <c r="Z53" s="2"/>
      <c r="AA53" s="2"/>
      <c r="AB53" s="2"/>
      <c r="AC53" s="3"/>
      <c r="AD53" s="2"/>
    </row>
    <row r="54" spans="1:30">
      <c r="A54" s="32" t="s">
        <v>128</v>
      </c>
      <c r="B54" s="34">
        <v>84.9</v>
      </c>
      <c r="C54" s="34">
        <v>190</v>
      </c>
      <c r="D54" s="34">
        <v>23.7</v>
      </c>
      <c r="E54" s="33">
        <v>93</v>
      </c>
      <c r="F54" s="33">
        <v>17.899999999999999</v>
      </c>
      <c r="G54" s="33">
        <v>3.46</v>
      </c>
      <c r="H54" s="33">
        <v>12.2</v>
      </c>
      <c r="I54" s="33">
        <v>1.6</v>
      </c>
      <c r="J54" s="33">
        <v>7.7</v>
      </c>
      <c r="K54" s="12">
        <v>1.3</v>
      </c>
      <c r="L54" s="12">
        <v>3</v>
      </c>
      <c r="M54" s="12">
        <v>0.39</v>
      </c>
      <c r="N54" s="33">
        <v>2.2999999999999998</v>
      </c>
      <c r="O54" s="12">
        <v>0.33</v>
      </c>
      <c r="P54" s="33"/>
      <c r="Q54" s="33"/>
      <c r="R54" s="34"/>
      <c r="S54" s="33"/>
      <c r="T54" s="33"/>
      <c r="U54" s="12"/>
      <c r="V54" s="33"/>
      <c r="W54" s="33"/>
      <c r="X54" s="33"/>
      <c r="Y54" s="11"/>
      <c r="Z54" s="12"/>
      <c r="AA54" s="12"/>
      <c r="AB54" s="12"/>
      <c r="AC54" s="33"/>
      <c r="AD54" s="12"/>
    </row>
    <row r="55" spans="1:30">
      <c r="A55" s="32" t="s">
        <v>128</v>
      </c>
      <c r="B55" s="34">
        <v>97.7</v>
      </c>
      <c r="C55" s="34">
        <v>218</v>
      </c>
      <c r="D55" s="34">
        <v>26.8</v>
      </c>
      <c r="E55" s="33">
        <v>106</v>
      </c>
      <c r="F55" s="33">
        <v>19.8</v>
      </c>
      <c r="G55" s="33">
        <v>3.96</v>
      </c>
      <c r="H55" s="33">
        <v>14.5</v>
      </c>
      <c r="I55" s="33">
        <v>1.8</v>
      </c>
      <c r="J55" s="33">
        <v>9.3000000000000007</v>
      </c>
      <c r="K55" s="12">
        <v>1.6</v>
      </c>
      <c r="L55" s="12">
        <v>4</v>
      </c>
      <c r="M55" s="12">
        <v>0.52</v>
      </c>
      <c r="N55" s="33">
        <v>3.1</v>
      </c>
      <c r="O55" s="12">
        <v>0.44</v>
      </c>
      <c r="P55" s="33"/>
      <c r="Q55" s="33"/>
      <c r="R55" s="34"/>
      <c r="S55" s="33"/>
      <c r="T55" s="33"/>
      <c r="U55" s="12"/>
      <c r="V55" s="33"/>
      <c r="W55" s="33"/>
      <c r="X55" s="33"/>
      <c r="Y55" s="11"/>
      <c r="Z55" s="12"/>
      <c r="AA55" s="12"/>
      <c r="AB55" s="12"/>
      <c r="AC55" s="33"/>
      <c r="AD55" s="12"/>
    </row>
    <row r="56" spans="1:30">
      <c r="A56" s="32" t="s">
        <v>128</v>
      </c>
      <c r="B56" s="34">
        <v>95.4</v>
      </c>
      <c r="C56" s="34">
        <v>214</v>
      </c>
      <c r="D56" s="34">
        <v>26.3</v>
      </c>
      <c r="E56" s="33">
        <v>104</v>
      </c>
      <c r="F56" s="33">
        <v>19.2</v>
      </c>
      <c r="G56" s="33">
        <v>3.81</v>
      </c>
      <c r="H56" s="33">
        <v>14.2</v>
      </c>
      <c r="I56" s="33">
        <v>1.8</v>
      </c>
      <c r="J56" s="33">
        <v>8.6999999999999993</v>
      </c>
      <c r="K56" s="12">
        <v>1.4</v>
      </c>
      <c r="L56" s="12">
        <v>3.5</v>
      </c>
      <c r="M56" s="12">
        <v>0.48</v>
      </c>
      <c r="N56" s="33">
        <v>2.8</v>
      </c>
      <c r="O56" s="12">
        <v>0.4</v>
      </c>
      <c r="P56" s="33"/>
      <c r="Q56" s="33"/>
      <c r="R56" s="34"/>
      <c r="S56" s="33"/>
      <c r="T56" s="33"/>
      <c r="U56" s="12"/>
      <c r="V56" s="33"/>
      <c r="W56" s="33"/>
      <c r="X56" s="33"/>
      <c r="Y56" s="11"/>
      <c r="Z56" s="12"/>
      <c r="AA56" s="12"/>
      <c r="AB56" s="12"/>
      <c r="AC56" s="33"/>
      <c r="AD56" s="12"/>
    </row>
    <row r="57" spans="1:30">
      <c r="A57" s="32" t="s">
        <v>137</v>
      </c>
      <c r="B57" s="34">
        <v>94.3</v>
      </c>
      <c r="C57" s="34">
        <v>200</v>
      </c>
      <c r="D57" s="34">
        <v>25.5</v>
      </c>
      <c r="E57" s="33">
        <v>102</v>
      </c>
      <c r="F57" s="33">
        <v>18.7</v>
      </c>
      <c r="G57" s="33">
        <v>3.67</v>
      </c>
      <c r="H57" s="33">
        <v>13.3</v>
      </c>
      <c r="I57" s="33">
        <v>1.7</v>
      </c>
      <c r="J57" s="33">
        <v>8.1999999999999993</v>
      </c>
      <c r="K57" s="12">
        <v>1.3</v>
      </c>
      <c r="L57" s="12">
        <v>3.3</v>
      </c>
      <c r="M57" s="12">
        <v>0.43</v>
      </c>
      <c r="N57" s="33">
        <v>2.6</v>
      </c>
      <c r="O57" s="12">
        <v>0.37</v>
      </c>
      <c r="P57" s="33"/>
      <c r="Q57" s="33"/>
      <c r="R57" s="34"/>
      <c r="S57" s="33"/>
      <c r="T57" s="33"/>
      <c r="U57" s="12"/>
      <c r="V57" s="33"/>
      <c r="W57" s="33"/>
      <c r="X57" s="33"/>
      <c r="Y57" s="11"/>
      <c r="Z57" s="12"/>
      <c r="AA57" s="12"/>
      <c r="AB57" s="12"/>
      <c r="AC57" s="33"/>
      <c r="AD57" s="12"/>
    </row>
    <row r="58" spans="1:30">
      <c r="A58" s="32" t="s">
        <v>128</v>
      </c>
      <c r="B58" s="34">
        <v>220</v>
      </c>
      <c r="C58" s="34">
        <v>498</v>
      </c>
      <c r="D58" s="34">
        <v>60.9</v>
      </c>
      <c r="E58" s="33">
        <v>245</v>
      </c>
      <c r="F58" s="33">
        <v>45.7</v>
      </c>
      <c r="G58" s="33">
        <v>8.86</v>
      </c>
      <c r="H58" s="33">
        <v>32.799999999999997</v>
      </c>
      <c r="I58" s="33">
        <v>4.2</v>
      </c>
      <c r="J58" s="33">
        <v>19.5</v>
      </c>
      <c r="K58" s="12">
        <v>3.2</v>
      </c>
      <c r="L58" s="12">
        <v>7.8</v>
      </c>
      <c r="M58" s="12">
        <v>0.99</v>
      </c>
      <c r="N58" s="33">
        <v>5.6</v>
      </c>
      <c r="O58" s="12">
        <v>0.85</v>
      </c>
      <c r="P58" s="33"/>
      <c r="Q58" s="33"/>
      <c r="R58" s="34"/>
      <c r="S58" s="33"/>
      <c r="T58" s="33"/>
      <c r="U58" s="12"/>
      <c r="V58" s="33"/>
      <c r="W58" s="33"/>
      <c r="X58" s="33"/>
      <c r="Y58" s="11"/>
      <c r="Z58" s="12"/>
      <c r="AA58" s="12"/>
      <c r="AB58" s="12"/>
      <c r="AC58" s="33"/>
      <c r="AD58" s="12"/>
    </row>
    <row r="60" spans="1:30">
      <c r="A60" s="25" t="s">
        <v>205</v>
      </c>
    </row>
    <row r="61" spans="1:30">
      <c r="A61" s="24" t="s">
        <v>197</v>
      </c>
      <c r="B61" t="s">
        <v>53</v>
      </c>
      <c r="C61" t="s">
        <v>54</v>
      </c>
      <c r="D61" t="s">
        <v>55</v>
      </c>
      <c r="E61" t="s">
        <v>56</v>
      </c>
      <c r="F61" t="s">
        <v>57</v>
      </c>
      <c r="G61" t="s">
        <v>58</v>
      </c>
      <c r="H61" t="s">
        <v>59</v>
      </c>
      <c r="I61" t="s">
        <v>60</v>
      </c>
      <c r="J61" t="s">
        <v>61</v>
      </c>
      <c r="K61" t="s">
        <v>62</v>
      </c>
      <c r="L61" t="s">
        <v>63</v>
      </c>
      <c r="M61" t="s">
        <v>64</v>
      </c>
      <c r="N61" t="s">
        <v>65</v>
      </c>
      <c r="O61" t="s">
        <v>66</v>
      </c>
    </row>
    <row r="62" spans="1:30">
      <c r="A62" s="1" t="s">
        <v>110</v>
      </c>
      <c r="B62">
        <f>B6/B$2</f>
        <v>148.7603305785124</v>
      </c>
      <c r="C62">
        <f t="shared" ref="C62:F74" si="0">C6/C$2</f>
        <v>67.71653543307086</v>
      </c>
    </row>
    <row r="63" spans="1:30">
      <c r="A63" s="1" t="s">
        <v>110</v>
      </c>
      <c r="B63">
        <f t="shared" ref="B63:B109" si="1">B7/B$2</f>
        <v>132.2314049586777</v>
      </c>
      <c r="C63">
        <f t="shared" si="0"/>
        <v>86.614173228346459</v>
      </c>
      <c r="E63">
        <f t="shared" si="0"/>
        <v>55.416666666666671</v>
      </c>
      <c r="F63">
        <f t="shared" si="0"/>
        <v>35.897435897435898</v>
      </c>
      <c r="G63">
        <f t="shared" ref="G63:O77" si="2">G7/G$2</f>
        <v>16.920473773265652</v>
      </c>
      <c r="H63">
        <f t="shared" si="2"/>
        <v>23.113207547169814</v>
      </c>
      <c r="J63">
        <f t="shared" si="2"/>
        <v>16.602316602316602</v>
      </c>
      <c r="L63">
        <f t="shared" si="2"/>
        <v>14.723926380368097</v>
      </c>
      <c r="N63">
        <f t="shared" si="2"/>
        <v>12.048192771084336</v>
      </c>
      <c r="O63">
        <f t="shared" si="2"/>
        <v>11.999999999999998</v>
      </c>
    </row>
    <row r="64" spans="1:30">
      <c r="A64" s="1" t="s">
        <v>110</v>
      </c>
      <c r="B64">
        <f t="shared" si="1"/>
        <v>120.24793388429752</v>
      </c>
      <c r="C64">
        <f t="shared" si="0"/>
        <v>87.244094488188978</v>
      </c>
      <c r="E64">
        <f t="shared" si="0"/>
        <v>54.166666666666671</v>
      </c>
      <c r="F64">
        <f t="shared" si="0"/>
        <v>34.61538461538462</v>
      </c>
      <c r="G64">
        <f t="shared" si="2"/>
        <v>16.920473773265652</v>
      </c>
      <c r="H64">
        <f t="shared" si="2"/>
        <v>23.113207547169814</v>
      </c>
      <c r="J64">
        <f t="shared" si="2"/>
        <v>16.98841698841699</v>
      </c>
      <c r="L64">
        <f t="shared" si="2"/>
        <v>15.337423312883436</v>
      </c>
      <c r="N64">
        <f t="shared" si="2"/>
        <v>12.650602409638553</v>
      </c>
      <c r="O64">
        <f t="shared" si="2"/>
        <v>11.999999999999998</v>
      </c>
    </row>
    <row r="65" spans="1:15">
      <c r="A65" s="1" t="s">
        <v>110</v>
      </c>
      <c r="B65">
        <f t="shared" si="1"/>
        <v>126.44628099173555</v>
      </c>
      <c r="C65">
        <f t="shared" si="0"/>
        <v>95.905511811023615</v>
      </c>
      <c r="E65">
        <f t="shared" si="0"/>
        <v>56.666666666666664</v>
      </c>
      <c r="F65">
        <f t="shared" si="0"/>
        <v>35.897435897435898</v>
      </c>
      <c r="G65">
        <f t="shared" si="2"/>
        <v>16.920473773265652</v>
      </c>
      <c r="H65">
        <f t="shared" si="2"/>
        <v>24.528301886792455</v>
      </c>
      <c r="J65">
        <f t="shared" si="2"/>
        <v>17.374517374517374</v>
      </c>
      <c r="L65">
        <f t="shared" si="2"/>
        <v>15.337423312883436</v>
      </c>
      <c r="N65">
        <f t="shared" si="2"/>
        <v>12.650602409638553</v>
      </c>
      <c r="O65">
        <f t="shared" si="2"/>
        <v>16</v>
      </c>
    </row>
    <row r="66" spans="1:15">
      <c r="A66" s="1" t="s">
        <v>110</v>
      </c>
      <c r="B66">
        <f t="shared" si="1"/>
        <v>148.34710743801654</v>
      </c>
      <c r="C66">
        <f t="shared" si="0"/>
        <v>83.937007874015748</v>
      </c>
      <c r="D66">
        <f t="shared" si="0"/>
        <v>82.76220145379024</v>
      </c>
      <c r="E66">
        <f t="shared" si="0"/>
        <v>64.791666666666671</v>
      </c>
      <c r="F66">
        <f t="shared" si="0"/>
        <v>34.61538461538462</v>
      </c>
      <c r="G66">
        <f t="shared" si="2"/>
        <v>23.350253807106597</v>
      </c>
      <c r="H66">
        <f t="shared" si="2"/>
        <v>26.462264150943398</v>
      </c>
      <c r="I66">
        <f t="shared" si="2"/>
        <v>24.73404255319149</v>
      </c>
      <c r="J66">
        <f t="shared" si="2"/>
        <v>19.845559845559844</v>
      </c>
      <c r="K66">
        <f t="shared" si="2"/>
        <v>18.29059829059829</v>
      </c>
      <c r="L66">
        <f t="shared" si="2"/>
        <v>17.54601226993865</v>
      </c>
      <c r="M66">
        <f t="shared" si="2"/>
        <v>17.1875</v>
      </c>
      <c r="N66">
        <f t="shared" si="2"/>
        <v>16.265060240963855</v>
      </c>
      <c r="O66">
        <f t="shared" si="2"/>
        <v>19.2</v>
      </c>
    </row>
    <row r="67" spans="1:15">
      <c r="A67" s="1" t="s">
        <v>110</v>
      </c>
      <c r="B67">
        <f t="shared" si="1"/>
        <v>164.46280991735537</v>
      </c>
      <c r="C67">
        <f t="shared" si="0"/>
        <v>116.53543307086613</v>
      </c>
      <c r="E67">
        <f t="shared" si="0"/>
        <v>69.791666666666671</v>
      </c>
      <c r="F67">
        <f t="shared" si="0"/>
        <v>44.230769230769234</v>
      </c>
      <c r="G67">
        <f t="shared" si="2"/>
        <v>21.996615905245349</v>
      </c>
      <c r="H67">
        <f t="shared" si="2"/>
        <v>29.245283018867926</v>
      </c>
      <c r="J67">
        <f t="shared" si="2"/>
        <v>21.235521235521237</v>
      </c>
      <c r="L67">
        <f t="shared" si="2"/>
        <v>19.018404907975459</v>
      </c>
      <c r="N67">
        <f t="shared" si="2"/>
        <v>16.265060240963855</v>
      </c>
      <c r="O67">
        <f t="shared" si="2"/>
        <v>20</v>
      </c>
    </row>
    <row r="68" spans="1:15">
      <c r="A68" s="1" t="s">
        <v>110</v>
      </c>
      <c r="B68">
        <f t="shared" si="1"/>
        <v>174.79338842975207</v>
      </c>
      <c r="C68">
        <f t="shared" si="0"/>
        <v>102.83464566929133</v>
      </c>
      <c r="E68">
        <f t="shared" si="0"/>
        <v>72.916666666666671</v>
      </c>
      <c r="F68">
        <f t="shared" si="0"/>
        <v>49.358974358974358</v>
      </c>
      <c r="G68">
        <f t="shared" si="2"/>
        <v>23.688663282571909</v>
      </c>
      <c r="H68">
        <f t="shared" si="2"/>
        <v>30.660377358490567</v>
      </c>
      <c r="J68">
        <f t="shared" si="2"/>
        <v>23.55212355212355</v>
      </c>
      <c r="L68">
        <f t="shared" si="2"/>
        <v>20.858895705521473</v>
      </c>
      <c r="N68">
        <f t="shared" si="2"/>
        <v>18.674698795180724</v>
      </c>
      <c r="O68">
        <f t="shared" si="2"/>
        <v>23.999999999999996</v>
      </c>
    </row>
    <row r="69" spans="1:15">
      <c r="A69" s="1" t="s">
        <v>110</v>
      </c>
      <c r="B69">
        <f t="shared" si="1"/>
        <v>123.96694214876034</v>
      </c>
      <c r="C69">
        <f t="shared" si="0"/>
        <v>88.661417322834637</v>
      </c>
      <c r="E69">
        <f t="shared" si="0"/>
        <v>56.666666666666664</v>
      </c>
      <c r="F69">
        <f t="shared" si="0"/>
        <v>34.61538461538462</v>
      </c>
      <c r="G69">
        <f t="shared" si="2"/>
        <v>16.920473773265652</v>
      </c>
      <c r="H69">
        <f t="shared" si="2"/>
        <v>23.113207547169814</v>
      </c>
      <c r="J69">
        <f t="shared" si="2"/>
        <v>16.602316602316602</v>
      </c>
      <c r="L69">
        <f t="shared" si="2"/>
        <v>19.631901840490798</v>
      </c>
      <c r="N69">
        <f t="shared" si="2"/>
        <v>12.048192771084336</v>
      </c>
      <c r="O69">
        <f t="shared" si="2"/>
        <v>16</v>
      </c>
    </row>
    <row r="70" spans="1:15">
      <c r="A70" s="1" t="s">
        <v>111</v>
      </c>
      <c r="B70">
        <f t="shared" si="1"/>
        <v>144.62809917355372</v>
      </c>
      <c r="C70">
        <f t="shared" si="0"/>
        <v>108.66141732283464</v>
      </c>
      <c r="E70">
        <f t="shared" si="0"/>
        <v>60.416666666666671</v>
      </c>
      <c r="F70">
        <f t="shared" si="0"/>
        <v>29.487179487179485</v>
      </c>
      <c r="G70">
        <f t="shared" si="2"/>
        <v>19.627749576988155</v>
      </c>
      <c r="I70">
        <f t="shared" si="2"/>
        <v>21.276595744680851</v>
      </c>
      <c r="N70">
        <f t="shared" si="2"/>
        <v>13.493975903614459</v>
      </c>
      <c r="O70">
        <f t="shared" si="2"/>
        <v>12.799999999999999</v>
      </c>
    </row>
    <row r="71" spans="1:15">
      <c r="A71" s="1" t="s">
        <v>113</v>
      </c>
      <c r="B71">
        <f t="shared" si="1"/>
        <v>801.65289256198355</v>
      </c>
      <c r="C71">
        <f t="shared" si="0"/>
        <v>529.1338582677165</v>
      </c>
      <c r="D71">
        <f t="shared" si="0"/>
        <v>341.64070612668741</v>
      </c>
      <c r="E71">
        <f t="shared" si="0"/>
        <v>235.83333333333334</v>
      </c>
      <c r="F71">
        <f t="shared" si="0"/>
        <v>100</v>
      </c>
      <c r="G71">
        <f t="shared" si="2"/>
        <v>48.900169204737736</v>
      </c>
      <c r="H71">
        <f t="shared" si="2"/>
        <v>53.34905660377359</v>
      </c>
      <c r="I71">
        <f t="shared" si="2"/>
        <v>32.446808510638299</v>
      </c>
      <c r="J71">
        <f t="shared" si="2"/>
        <v>22.355212355212355</v>
      </c>
      <c r="K71">
        <f t="shared" si="2"/>
        <v>16.239316239316238</v>
      </c>
      <c r="L71">
        <f t="shared" si="2"/>
        <v>14.785276073619633</v>
      </c>
      <c r="M71">
        <f t="shared" si="2"/>
        <v>11.328124999999998</v>
      </c>
      <c r="N71">
        <f t="shared" si="2"/>
        <v>10.963855421686747</v>
      </c>
      <c r="O71">
        <f t="shared" si="2"/>
        <v>10.4</v>
      </c>
    </row>
    <row r="72" spans="1:15">
      <c r="A72" s="1" t="s">
        <v>113</v>
      </c>
      <c r="B72">
        <f t="shared" si="1"/>
        <v>698.34710743801656</v>
      </c>
      <c r="C72">
        <f t="shared" si="0"/>
        <v>467.71653543307087</v>
      </c>
      <c r="D72">
        <f t="shared" si="0"/>
        <v>308.41121495327104</v>
      </c>
      <c r="E72">
        <f t="shared" si="0"/>
        <v>217.50000000000003</v>
      </c>
      <c r="F72">
        <f t="shared" si="0"/>
        <v>94.230769230769226</v>
      </c>
      <c r="G72">
        <f t="shared" si="2"/>
        <v>46.869712351945857</v>
      </c>
      <c r="H72">
        <f t="shared" si="2"/>
        <v>49.29245283018868</v>
      </c>
      <c r="I72">
        <f t="shared" si="2"/>
        <v>30.319148936170208</v>
      </c>
      <c r="J72">
        <f t="shared" si="2"/>
        <v>21.081081081081081</v>
      </c>
      <c r="K72">
        <f t="shared" si="2"/>
        <v>14.87179487179487</v>
      </c>
      <c r="L72">
        <f t="shared" si="2"/>
        <v>13.803680981595091</v>
      </c>
      <c r="M72">
        <f t="shared" si="2"/>
        <v>10.546875</v>
      </c>
      <c r="N72">
        <f t="shared" si="2"/>
        <v>9.6385542168674707</v>
      </c>
      <c r="O72">
        <f t="shared" si="2"/>
        <v>9.1999999999999993</v>
      </c>
    </row>
    <row r="73" spans="1:15">
      <c r="A73" s="1" t="s">
        <v>113</v>
      </c>
      <c r="B73">
        <f t="shared" si="1"/>
        <v>677.68595041322317</v>
      </c>
      <c r="C73">
        <f t="shared" si="0"/>
        <v>451.96850393700788</v>
      </c>
      <c r="D73">
        <f t="shared" si="0"/>
        <v>287.64278296988579</v>
      </c>
      <c r="E73">
        <f t="shared" si="0"/>
        <v>198.54166666666666</v>
      </c>
      <c r="F73">
        <f t="shared" si="0"/>
        <v>83.974358974358978</v>
      </c>
      <c r="G73">
        <f t="shared" si="2"/>
        <v>40.609137055837564</v>
      </c>
      <c r="H73">
        <f t="shared" si="2"/>
        <v>44.528301886792448</v>
      </c>
      <c r="I73">
        <f t="shared" si="2"/>
        <v>27.925531914893618</v>
      </c>
      <c r="J73">
        <f t="shared" si="2"/>
        <v>18.996138996138995</v>
      </c>
      <c r="K73">
        <f t="shared" si="2"/>
        <v>13.846153846153847</v>
      </c>
      <c r="L73">
        <f t="shared" si="2"/>
        <v>12.515337423312884</v>
      </c>
      <c r="M73">
        <f t="shared" si="2"/>
        <v>9.765625</v>
      </c>
      <c r="N73">
        <f t="shared" si="2"/>
        <v>9.3373493975903621</v>
      </c>
      <c r="O73">
        <f t="shared" si="2"/>
        <v>8.7999999999999989</v>
      </c>
    </row>
    <row r="74" spans="1:15">
      <c r="A74" s="1" t="s">
        <v>113</v>
      </c>
      <c r="B74">
        <f t="shared" si="1"/>
        <v>595.04132231404958</v>
      </c>
      <c r="C74">
        <f t="shared" si="0"/>
        <v>412.59842519685037</v>
      </c>
      <c r="D74">
        <f t="shared" si="0"/>
        <v>254.41329179646937</v>
      </c>
      <c r="E74">
        <f t="shared" si="0"/>
        <v>176.25</v>
      </c>
      <c r="F74">
        <f t="shared" si="0"/>
        <v>75</v>
      </c>
      <c r="G74">
        <f t="shared" si="2"/>
        <v>36.886632825719126</v>
      </c>
      <c r="H74">
        <f t="shared" si="2"/>
        <v>40.094339622641513</v>
      </c>
      <c r="I74">
        <f t="shared" si="2"/>
        <v>24.999999999999996</v>
      </c>
      <c r="J74">
        <f t="shared" si="2"/>
        <v>17.374517374517374</v>
      </c>
      <c r="K74">
        <f t="shared" si="2"/>
        <v>12.649572649572649</v>
      </c>
      <c r="L74">
        <f t="shared" si="2"/>
        <v>11.963190184049079</v>
      </c>
      <c r="M74">
        <f t="shared" si="2"/>
        <v>9.765625</v>
      </c>
      <c r="N74">
        <f t="shared" si="2"/>
        <v>8.6746987951807224</v>
      </c>
      <c r="O74">
        <f t="shared" si="2"/>
        <v>8.3999999999999986</v>
      </c>
    </row>
    <row r="75" spans="1:15">
      <c r="A75" s="1" t="s">
        <v>146</v>
      </c>
      <c r="B75">
        <f t="shared" si="1"/>
        <v>421.48760330578511</v>
      </c>
      <c r="C75">
        <f>C19/C$2</f>
        <v>392.12598425196848</v>
      </c>
      <c r="E75">
        <f>E19/E$2</f>
        <v>212.5</v>
      </c>
      <c r="F75">
        <f t="shared" ref="F75:O90" si="3">F19/F$2</f>
        <v>125</v>
      </c>
      <c r="G75">
        <f t="shared" si="2"/>
        <v>62.605752961082914</v>
      </c>
      <c r="H75">
        <f t="shared" si="2"/>
        <v>69.339622641509436</v>
      </c>
      <c r="J75">
        <f t="shared" si="2"/>
        <v>26.254826254826252</v>
      </c>
      <c r="L75">
        <f t="shared" si="2"/>
        <v>15.337423312883436</v>
      </c>
      <c r="N75">
        <f t="shared" si="2"/>
        <v>8.4337349397590344</v>
      </c>
      <c r="O75">
        <f t="shared" si="2"/>
        <v>8</v>
      </c>
    </row>
    <row r="76" spans="1:15">
      <c r="A76" s="1" t="s">
        <v>146</v>
      </c>
      <c r="B76">
        <f t="shared" si="1"/>
        <v>495.86776859504135</v>
      </c>
      <c r="C76">
        <f t="shared" ref="C76:E77" si="4">C20/C$2</f>
        <v>379.5275590551181</v>
      </c>
      <c r="D76">
        <f t="shared" si="4"/>
        <v>259.60539979231567</v>
      </c>
      <c r="E76">
        <f t="shared" si="4"/>
        <v>196.45833333333334</v>
      </c>
      <c r="F76">
        <f t="shared" si="3"/>
        <v>103.84615384615384</v>
      </c>
      <c r="G76">
        <f t="shared" si="2"/>
        <v>50.761421319796952</v>
      </c>
      <c r="H76">
        <f t="shared" si="2"/>
        <v>60.84905660377359</v>
      </c>
      <c r="I76">
        <f t="shared" si="2"/>
        <v>38.031914893617021</v>
      </c>
      <c r="J76">
        <f t="shared" si="2"/>
        <v>21.814671814671815</v>
      </c>
      <c r="K76">
        <f t="shared" si="2"/>
        <v>15.042735042735043</v>
      </c>
      <c r="L76">
        <f t="shared" si="2"/>
        <v>11.288343558282209</v>
      </c>
      <c r="M76">
        <f t="shared" si="2"/>
        <v>8.59375</v>
      </c>
      <c r="N76">
        <f t="shared" si="2"/>
        <v>7.831325301204819</v>
      </c>
      <c r="O76">
        <f t="shared" si="2"/>
        <v>7.6</v>
      </c>
    </row>
    <row r="77" spans="1:15">
      <c r="A77" s="1" t="s">
        <v>146</v>
      </c>
      <c r="B77">
        <f t="shared" si="1"/>
        <v>378.92561983471074</v>
      </c>
      <c r="C77">
        <f t="shared" si="4"/>
        <v>292.91338582677167</v>
      </c>
      <c r="D77">
        <f t="shared" si="4"/>
        <v>191.06957424714435</v>
      </c>
      <c r="E77">
        <f t="shared" si="4"/>
        <v>143.54166666666669</v>
      </c>
      <c r="F77">
        <f t="shared" si="3"/>
        <v>77.564102564102555</v>
      </c>
      <c r="G77">
        <f t="shared" si="2"/>
        <v>38.240270727580366</v>
      </c>
      <c r="H77">
        <f t="shared" si="2"/>
        <v>43.632075471698116</v>
      </c>
      <c r="I77">
        <f t="shared" si="2"/>
        <v>27.925531914893618</v>
      </c>
      <c r="J77">
        <f t="shared" si="2"/>
        <v>15.482625482625481</v>
      </c>
      <c r="K77">
        <f t="shared" si="2"/>
        <v>11.452991452991453</v>
      </c>
      <c r="L77">
        <f t="shared" si="2"/>
        <v>8.404907975460123</v>
      </c>
      <c r="M77">
        <f t="shared" si="2"/>
        <v>6.640625</v>
      </c>
      <c r="N77">
        <f t="shared" si="2"/>
        <v>5.4819277108433733</v>
      </c>
      <c r="O77">
        <f t="shared" si="2"/>
        <v>5.2</v>
      </c>
    </row>
    <row r="78" spans="1:15">
      <c r="A78" s="1" t="s">
        <v>146</v>
      </c>
      <c r="B78">
        <f t="shared" si="1"/>
        <v>504.1322314049587</v>
      </c>
      <c r="C78">
        <f t="shared" ref="C78:F82" si="5">C22/C$2</f>
        <v>415.74803149606299</v>
      </c>
      <c r="D78">
        <f t="shared" si="5"/>
        <v>328.14122533748707</v>
      </c>
      <c r="E78">
        <f t="shared" si="5"/>
        <v>254.16666666666669</v>
      </c>
      <c r="F78">
        <f t="shared" si="3"/>
        <v>149.35897435897436</v>
      </c>
      <c r="G78">
        <f t="shared" si="3"/>
        <v>71.742808798646365</v>
      </c>
      <c r="H78">
        <f t="shared" si="3"/>
        <v>69.339622641509436</v>
      </c>
      <c r="I78">
        <f t="shared" si="3"/>
        <v>45.212765957446805</v>
      </c>
      <c r="J78">
        <f t="shared" si="3"/>
        <v>29.343629343629342</v>
      </c>
      <c r="K78">
        <f t="shared" si="3"/>
        <v>18.803418803418804</v>
      </c>
      <c r="L78">
        <f t="shared" si="3"/>
        <v>15.950920245398773</v>
      </c>
      <c r="M78">
        <f t="shared" si="3"/>
        <v>11.718749999999998</v>
      </c>
      <c r="N78">
        <f t="shared" si="3"/>
        <v>9.6385542168674707</v>
      </c>
      <c r="O78">
        <f t="shared" si="3"/>
        <v>9.1999999999999993</v>
      </c>
    </row>
    <row r="79" spans="1:15">
      <c r="A79" s="1" t="s">
        <v>146</v>
      </c>
      <c r="B79">
        <f t="shared" si="1"/>
        <v>429.75206611570252</v>
      </c>
      <c r="C79">
        <f t="shared" si="5"/>
        <v>355.90551181102364</v>
      </c>
      <c r="D79">
        <f t="shared" si="5"/>
        <v>283.48909657320871</v>
      </c>
      <c r="E79">
        <f t="shared" si="5"/>
        <v>225</v>
      </c>
      <c r="F79">
        <f t="shared" si="5"/>
        <v>125.64102564102565</v>
      </c>
      <c r="G79">
        <f t="shared" si="3"/>
        <v>61.759729272419627</v>
      </c>
      <c r="H79">
        <f t="shared" si="3"/>
        <v>61.320754716981135</v>
      </c>
      <c r="I79">
        <f t="shared" si="3"/>
        <v>37.234042553191486</v>
      </c>
      <c r="J79">
        <f t="shared" si="3"/>
        <v>25.48262548262548</v>
      </c>
      <c r="K79">
        <f t="shared" si="3"/>
        <v>17.094017094017094</v>
      </c>
      <c r="L79">
        <f t="shared" si="3"/>
        <v>14.110429447852759</v>
      </c>
      <c r="M79">
        <f t="shared" si="3"/>
        <v>10.15625</v>
      </c>
      <c r="N79">
        <f t="shared" si="3"/>
        <v>9.0361445783132517</v>
      </c>
      <c r="O79">
        <f t="shared" si="3"/>
        <v>7.6</v>
      </c>
    </row>
    <row r="80" spans="1:15">
      <c r="A80" s="1" t="s">
        <v>146</v>
      </c>
      <c r="B80">
        <f t="shared" si="1"/>
        <v>471.07438016528926</v>
      </c>
      <c r="C80">
        <f t="shared" si="5"/>
        <v>388.97637795275591</v>
      </c>
      <c r="D80">
        <f t="shared" si="5"/>
        <v>308.41121495327104</v>
      </c>
      <c r="E80">
        <f t="shared" si="5"/>
        <v>241.66666666666669</v>
      </c>
      <c r="F80">
        <f t="shared" si="5"/>
        <v>137.17948717948718</v>
      </c>
      <c r="G80">
        <f t="shared" si="3"/>
        <v>67.343485617597295</v>
      </c>
      <c r="H80">
        <f t="shared" si="3"/>
        <v>66.037735849056602</v>
      </c>
      <c r="I80">
        <f t="shared" si="3"/>
        <v>39.893617021276597</v>
      </c>
      <c r="J80">
        <f t="shared" si="3"/>
        <v>26.64092664092664</v>
      </c>
      <c r="K80">
        <f t="shared" si="3"/>
        <v>17.094017094017094</v>
      </c>
      <c r="L80">
        <f t="shared" si="3"/>
        <v>14.723926380368097</v>
      </c>
      <c r="M80">
        <f t="shared" si="3"/>
        <v>10.9375</v>
      </c>
      <c r="N80">
        <f t="shared" si="3"/>
        <v>9.0361445783132517</v>
      </c>
      <c r="O80">
        <f t="shared" si="3"/>
        <v>8.3999999999999986</v>
      </c>
    </row>
    <row r="81" spans="1:15">
      <c r="A81" s="1" t="s">
        <v>115</v>
      </c>
      <c r="B81">
        <f t="shared" si="1"/>
        <v>1049.5867768595042</v>
      </c>
      <c r="C81">
        <f t="shared" si="5"/>
        <v>910.23622047244089</v>
      </c>
      <c r="E81">
        <f t="shared" si="5"/>
        <v>483.33333333333337</v>
      </c>
      <c r="F81">
        <f t="shared" si="5"/>
        <v>262.82051282051282</v>
      </c>
      <c r="G81">
        <f t="shared" si="3"/>
        <v>128.59560067681895</v>
      </c>
      <c r="I81">
        <f t="shared" si="3"/>
        <v>77.127659574468083</v>
      </c>
      <c r="N81">
        <f t="shared" si="3"/>
        <v>15.662650602409638</v>
      </c>
      <c r="O81">
        <f t="shared" si="3"/>
        <v>14.399999999999999</v>
      </c>
    </row>
    <row r="82" spans="1:15">
      <c r="A82" s="1" t="s">
        <v>115</v>
      </c>
      <c r="B82">
        <f t="shared" si="1"/>
        <v>1061.9834710743803</v>
      </c>
      <c r="C82">
        <f t="shared" si="5"/>
        <v>828.34645669291342</v>
      </c>
      <c r="E82">
        <f t="shared" si="5"/>
        <v>516.66666666666674</v>
      </c>
      <c r="F82">
        <f t="shared" si="5"/>
        <v>249.35897435897434</v>
      </c>
      <c r="G82">
        <f t="shared" si="3"/>
        <v>114.89001692047377</v>
      </c>
      <c r="I82">
        <f t="shared" si="3"/>
        <v>66.489361702127653</v>
      </c>
      <c r="N82">
        <f t="shared" si="3"/>
        <v>17.469879518072286</v>
      </c>
      <c r="O82">
        <f t="shared" si="3"/>
        <v>23.599999999999998</v>
      </c>
    </row>
    <row r="83" spans="1:15">
      <c r="A83" s="1" t="s">
        <v>115</v>
      </c>
      <c r="B83">
        <f t="shared" si="1"/>
        <v>1152.8925619834711</v>
      </c>
      <c r="C83">
        <f t="shared" ref="C83:F86" si="6">C27/C$2</f>
        <v>828.34645669291342</v>
      </c>
      <c r="D83">
        <f t="shared" si="6"/>
        <v>664.58982346832818</v>
      </c>
      <c r="E83">
        <f t="shared" si="6"/>
        <v>487.5</v>
      </c>
      <c r="F83">
        <f t="shared" si="6"/>
        <v>262.17948717948718</v>
      </c>
      <c r="G83">
        <f t="shared" si="3"/>
        <v>140.10152284263958</v>
      </c>
      <c r="H83">
        <f t="shared" si="3"/>
        <v>135.84905660377359</v>
      </c>
      <c r="I83">
        <f t="shared" si="3"/>
        <v>84.574468085106389</v>
      </c>
      <c r="J83">
        <f t="shared" si="3"/>
        <v>51.737451737451735</v>
      </c>
      <c r="K83">
        <f t="shared" si="3"/>
        <v>32.991452991452988</v>
      </c>
      <c r="L83">
        <f t="shared" si="3"/>
        <v>27.791411042944787</v>
      </c>
      <c r="M83">
        <f t="shared" si="3"/>
        <v>20.703125</v>
      </c>
      <c r="N83">
        <f t="shared" si="3"/>
        <v>17.168674698795179</v>
      </c>
      <c r="O83">
        <f t="shared" si="3"/>
        <v>13.959999999999999</v>
      </c>
    </row>
    <row r="84" spans="1:15">
      <c r="A84" s="1" t="s">
        <v>115</v>
      </c>
      <c r="B84">
        <f t="shared" si="1"/>
        <v>942.14876033057851</v>
      </c>
      <c r="C84">
        <f t="shared" si="6"/>
        <v>809.44881889763781</v>
      </c>
      <c r="E84">
        <f t="shared" si="6"/>
        <v>470.83333333333337</v>
      </c>
      <c r="F84">
        <f t="shared" si="6"/>
        <v>243.58974358974359</v>
      </c>
      <c r="G84">
        <f t="shared" si="3"/>
        <v>106.5989847715736</v>
      </c>
      <c r="H84">
        <f t="shared" si="3"/>
        <v>119.81132075471697</v>
      </c>
      <c r="I84">
        <f t="shared" si="3"/>
        <v>66.489361702127653</v>
      </c>
      <c r="J84">
        <f t="shared" si="3"/>
        <v>47.104247104247101</v>
      </c>
      <c r="L84">
        <f t="shared" si="3"/>
        <v>26.380368098159508</v>
      </c>
      <c r="N84">
        <f t="shared" si="3"/>
        <v>15.060240963855421</v>
      </c>
      <c r="O84">
        <f t="shared" si="3"/>
        <v>20</v>
      </c>
    </row>
    <row r="85" spans="1:15">
      <c r="A85" s="1" t="s">
        <v>115</v>
      </c>
      <c r="B85">
        <f t="shared" si="1"/>
        <v>1119.8347107438017</v>
      </c>
      <c r="C85">
        <f t="shared" si="6"/>
        <v>817.32283464566933</v>
      </c>
      <c r="E85">
        <f t="shared" si="6"/>
        <v>477.08333333333337</v>
      </c>
      <c r="F85">
        <f t="shared" si="6"/>
        <v>256.41025641025641</v>
      </c>
      <c r="G85">
        <f t="shared" si="3"/>
        <v>109.98307952622673</v>
      </c>
      <c r="H85">
        <f t="shared" si="3"/>
        <v>124.05660377358491</v>
      </c>
      <c r="I85">
        <f t="shared" si="3"/>
        <v>66.489361702127653</v>
      </c>
      <c r="J85">
        <f t="shared" si="3"/>
        <v>48.648648648648646</v>
      </c>
      <c r="L85">
        <f t="shared" si="3"/>
        <v>26.993865030674847</v>
      </c>
      <c r="N85">
        <f t="shared" si="3"/>
        <v>15.662650602409638</v>
      </c>
      <c r="O85">
        <f t="shared" si="3"/>
        <v>16</v>
      </c>
    </row>
    <row r="86" spans="1:15">
      <c r="A86" s="1" t="s">
        <v>115</v>
      </c>
      <c r="B86">
        <f t="shared" si="1"/>
        <v>404.95867768595042</v>
      </c>
      <c r="C86">
        <f t="shared" si="6"/>
        <v>343.30708661417322</v>
      </c>
      <c r="D86">
        <f t="shared" si="6"/>
        <v>223.26064382139148</v>
      </c>
      <c r="E86">
        <f t="shared" si="6"/>
        <v>168.75</v>
      </c>
      <c r="F86">
        <f t="shared" si="6"/>
        <v>96.15384615384616</v>
      </c>
      <c r="G86">
        <f t="shared" si="3"/>
        <v>49.069373942470385</v>
      </c>
      <c r="H86">
        <f t="shared" si="3"/>
        <v>57.547169811320749</v>
      </c>
      <c r="I86">
        <f t="shared" si="3"/>
        <v>31.914893617021274</v>
      </c>
      <c r="J86">
        <f t="shared" si="3"/>
        <v>21.621621621621621</v>
      </c>
      <c r="K86">
        <f t="shared" si="3"/>
        <v>11.965811965811964</v>
      </c>
      <c r="L86">
        <f t="shared" si="3"/>
        <v>10.429447852760736</v>
      </c>
      <c r="M86">
        <f t="shared" si="3"/>
        <v>7.8125</v>
      </c>
      <c r="N86">
        <f t="shared" si="3"/>
        <v>5.4216867469879517</v>
      </c>
      <c r="O86">
        <f t="shared" si="3"/>
        <v>4</v>
      </c>
    </row>
    <row r="87" spans="1:15">
      <c r="A87" s="1" t="s">
        <v>115</v>
      </c>
      <c r="B87">
        <f t="shared" si="1"/>
        <v>1173.5537190082646</v>
      </c>
      <c r="C87">
        <f>C31/C$2</f>
        <v>836.22047244094483</v>
      </c>
      <c r="D87">
        <f>D31/D$2</f>
        <v>778.81619937694711</v>
      </c>
      <c r="E87">
        <f>E31/E$2</f>
        <v>489.58333333333337</v>
      </c>
      <c r="F87">
        <f t="shared" ref="F87:O102" si="7">F31/F$2</f>
        <v>288.46153846153845</v>
      </c>
      <c r="G87">
        <f t="shared" si="3"/>
        <v>118.44331641285956</v>
      </c>
      <c r="H87">
        <f t="shared" si="3"/>
        <v>146.22641509433961</v>
      </c>
      <c r="J87">
        <f t="shared" si="3"/>
        <v>50.19305019305019</v>
      </c>
      <c r="L87">
        <f t="shared" si="3"/>
        <v>31.288343558282204</v>
      </c>
      <c r="N87">
        <f t="shared" si="3"/>
        <v>16.265060240963855</v>
      </c>
      <c r="O87">
        <f t="shared" si="3"/>
        <v>16</v>
      </c>
    </row>
    <row r="88" spans="1:15">
      <c r="A88" s="1" t="s">
        <v>115</v>
      </c>
      <c r="B88">
        <f t="shared" si="1"/>
        <v>392.56198347107437</v>
      </c>
      <c r="C88">
        <f t="shared" ref="C88:E90" si="8">C32/C$2</f>
        <v>289.76377952755905</v>
      </c>
      <c r="D88">
        <f t="shared" si="8"/>
        <v>223.26064382139148</v>
      </c>
      <c r="E88">
        <f t="shared" si="8"/>
        <v>170.20833333333334</v>
      </c>
      <c r="F88">
        <f t="shared" si="7"/>
        <v>96.794871794871796</v>
      </c>
      <c r="G88">
        <f t="shared" si="3"/>
        <v>49.069373942470385</v>
      </c>
      <c r="H88">
        <f t="shared" si="3"/>
        <v>57.547169811320749</v>
      </c>
      <c r="I88">
        <f t="shared" si="3"/>
        <v>31.914893617021274</v>
      </c>
      <c r="J88">
        <f t="shared" si="3"/>
        <v>21.621621621621621</v>
      </c>
      <c r="K88">
        <f t="shared" si="3"/>
        <v>11.282051282051281</v>
      </c>
      <c r="L88">
        <f t="shared" si="3"/>
        <v>10.429447852760736</v>
      </c>
      <c r="M88">
        <f t="shared" si="3"/>
        <v>7.8125</v>
      </c>
      <c r="N88">
        <f t="shared" si="3"/>
        <v>5.4216867469879517</v>
      </c>
      <c r="O88">
        <f t="shared" si="3"/>
        <v>5.2</v>
      </c>
    </row>
    <row r="89" spans="1:15">
      <c r="A89" s="1" t="s">
        <v>115</v>
      </c>
      <c r="B89">
        <f t="shared" si="1"/>
        <v>335.12396694214874</v>
      </c>
      <c r="C89">
        <f t="shared" si="8"/>
        <v>258.26771653543307</v>
      </c>
      <c r="D89">
        <f t="shared" si="8"/>
        <v>197.30010384215993</v>
      </c>
      <c r="E89">
        <f t="shared" si="8"/>
        <v>148.54166666666666</v>
      </c>
      <c r="F89">
        <f t="shared" si="7"/>
        <v>88.461538461538467</v>
      </c>
      <c r="G89">
        <f t="shared" si="3"/>
        <v>44.670050761421322</v>
      </c>
      <c r="H89">
        <f t="shared" si="3"/>
        <v>46.698113207547173</v>
      </c>
      <c r="I89">
        <f t="shared" si="3"/>
        <v>29.25531914893617</v>
      </c>
      <c r="J89">
        <f t="shared" si="3"/>
        <v>18.146718146718147</v>
      </c>
      <c r="K89">
        <f t="shared" si="3"/>
        <v>9.7435897435897427</v>
      </c>
      <c r="L89">
        <f t="shared" si="3"/>
        <v>9.2024539877300615</v>
      </c>
      <c r="M89">
        <f t="shared" si="3"/>
        <v>3.90625</v>
      </c>
      <c r="N89">
        <f t="shared" si="3"/>
        <v>5.4216867469879517</v>
      </c>
      <c r="O89">
        <f t="shared" si="3"/>
        <v>5.9999999999999991</v>
      </c>
    </row>
    <row r="90" spans="1:15">
      <c r="A90" s="1" t="s">
        <v>115</v>
      </c>
      <c r="B90">
        <f t="shared" si="1"/>
        <v>371.90082644628103</v>
      </c>
      <c r="C90">
        <f t="shared" si="8"/>
        <v>283.46456692913387</v>
      </c>
      <c r="D90">
        <f t="shared" si="8"/>
        <v>209.76116303219106</v>
      </c>
      <c r="E90">
        <f t="shared" si="8"/>
        <v>169.79166666666669</v>
      </c>
      <c r="F90">
        <f t="shared" si="7"/>
        <v>89.743589743589737</v>
      </c>
      <c r="G90">
        <f t="shared" si="3"/>
        <v>42.131979695431475</v>
      </c>
      <c r="H90">
        <f t="shared" si="3"/>
        <v>47.35849056603773</v>
      </c>
      <c r="I90">
        <f t="shared" si="3"/>
        <v>27.659574468085108</v>
      </c>
      <c r="J90">
        <f t="shared" si="3"/>
        <v>17.992277992277991</v>
      </c>
      <c r="K90">
        <f t="shared" si="3"/>
        <v>11.965811965811964</v>
      </c>
      <c r="L90">
        <f t="shared" si="3"/>
        <v>9.9999999999999982</v>
      </c>
      <c r="M90">
        <f t="shared" si="3"/>
        <v>6.640625</v>
      </c>
      <c r="N90">
        <f t="shared" si="3"/>
        <v>6.1445783132530121</v>
      </c>
      <c r="O90">
        <f t="shared" si="3"/>
        <v>5.2</v>
      </c>
    </row>
    <row r="91" spans="1:15">
      <c r="A91" t="s">
        <v>115</v>
      </c>
      <c r="B91">
        <f t="shared" si="1"/>
        <v>1528.9256198347107</v>
      </c>
      <c r="C91">
        <f t="shared" ref="C91:E100" si="9">C35/C$2</f>
        <v>944.88188976377955</v>
      </c>
      <c r="D91">
        <f t="shared" si="9"/>
        <v>856.69781931464172</v>
      </c>
      <c r="E91">
        <f t="shared" si="9"/>
        <v>633.33333333333337</v>
      </c>
      <c r="F91">
        <f t="shared" si="7"/>
        <v>330.12820512820514</v>
      </c>
      <c r="G91">
        <f t="shared" si="7"/>
        <v>158.88324873096448</v>
      </c>
      <c r="H91">
        <f t="shared" si="7"/>
        <v>159.43396226415092</v>
      </c>
      <c r="I91">
        <f t="shared" si="7"/>
        <v>93.085106382978722</v>
      </c>
      <c r="J91">
        <f t="shared" si="7"/>
        <v>59.845559845559841</v>
      </c>
      <c r="K91">
        <f t="shared" si="7"/>
        <v>37.606837606837608</v>
      </c>
      <c r="L91">
        <f t="shared" si="7"/>
        <v>28.220858895705518</v>
      </c>
      <c r="M91">
        <f t="shared" si="7"/>
        <v>21.09375</v>
      </c>
      <c r="N91">
        <f t="shared" si="7"/>
        <v>18.674698795180724</v>
      </c>
      <c r="O91">
        <f t="shared" si="7"/>
        <v>17.2</v>
      </c>
    </row>
    <row r="92" spans="1:15">
      <c r="A92" t="s">
        <v>115</v>
      </c>
      <c r="B92">
        <f t="shared" si="1"/>
        <v>1161.1570247933885</v>
      </c>
      <c r="C92">
        <f t="shared" si="9"/>
        <v>897.63779527559052</v>
      </c>
      <c r="D92">
        <f t="shared" si="9"/>
        <v>668.74350986500531</v>
      </c>
      <c r="E92">
        <f t="shared" si="9"/>
        <v>497.91666666666669</v>
      </c>
      <c r="F92">
        <f t="shared" ref="F92:O107" si="10">F36/F$2</f>
        <v>268.58974358974359</v>
      </c>
      <c r="G92">
        <f t="shared" si="7"/>
        <v>129.94923857868019</v>
      </c>
      <c r="H92">
        <f t="shared" si="7"/>
        <v>129.24528301886792</v>
      </c>
      <c r="I92">
        <f t="shared" si="7"/>
        <v>79.787234042553195</v>
      </c>
      <c r="J92">
        <f t="shared" si="7"/>
        <v>49.80694980694981</v>
      </c>
      <c r="K92">
        <f t="shared" si="7"/>
        <v>30.769230769230766</v>
      </c>
      <c r="L92">
        <f t="shared" si="7"/>
        <v>23.926380368098158</v>
      </c>
      <c r="M92">
        <f t="shared" si="7"/>
        <v>17.1875</v>
      </c>
      <c r="N92">
        <f t="shared" si="7"/>
        <v>15.662650602409638</v>
      </c>
      <c r="O92">
        <f t="shared" si="7"/>
        <v>14.399999999999999</v>
      </c>
    </row>
    <row r="93" spans="1:15">
      <c r="A93" t="s">
        <v>115</v>
      </c>
      <c r="B93">
        <f t="shared" si="1"/>
        <v>1202.4793388429753</v>
      </c>
      <c r="C93">
        <f t="shared" si="9"/>
        <v>927.55905511811022</v>
      </c>
      <c r="D93">
        <f t="shared" si="9"/>
        <v>693.66562824506752</v>
      </c>
      <c r="E93">
        <f t="shared" si="9"/>
        <v>520.83333333333337</v>
      </c>
      <c r="F93">
        <f t="shared" si="10"/>
        <v>278.20512820512818</v>
      </c>
      <c r="G93">
        <f t="shared" si="7"/>
        <v>132.99492385786803</v>
      </c>
      <c r="H93">
        <f t="shared" si="7"/>
        <v>133.49056603773585</v>
      </c>
      <c r="I93">
        <f t="shared" si="7"/>
        <v>79.787234042553195</v>
      </c>
      <c r="J93">
        <f t="shared" si="7"/>
        <v>52.509652509652504</v>
      </c>
      <c r="K93">
        <f t="shared" si="7"/>
        <v>34.188034188034187</v>
      </c>
      <c r="L93">
        <f t="shared" si="7"/>
        <v>27.607361963190183</v>
      </c>
      <c r="M93">
        <f t="shared" si="7"/>
        <v>21.09375</v>
      </c>
      <c r="N93">
        <f t="shared" si="7"/>
        <v>16.867469879518069</v>
      </c>
      <c r="O93">
        <f t="shared" si="7"/>
        <v>14.799999999999999</v>
      </c>
    </row>
    <row r="94" spans="1:15">
      <c r="A94" t="s">
        <v>115</v>
      </c>
      <c r="B94">
        <f t="shared" si="1"/>
        <v>1115.702479338843</v>
      </c>
      <c r="C94">
        <f t="shared" si="9"/>
        <v>861.41732283464569</v>
      </c>
      <c r="D94">
        <f t="shared" si="9"/>
        <v>640.70612668743513</v>
      </c>
      <c r="E94">
        <f t="shared" si="9"/>
        <v>481.25</v>
      </c>
      <c r="F94">
        <f t="shared" si="10"/>
        <v>255.12820512820511</v>
      </c>
      <c r="G94">
        <f t="shared" si="7"/>
        <v>125.54991539763114</v>
      </c>
      <c r="H94">
        <f t="shared" si="7"/>
        <v>123.58490566037736</v>
      </c>
      <c r="I94">
        <f t="shared" si="7"/>
        <v>77.127659574468083</v>
      </c>
      <c r="J94">
        <f t="shared" si="7"/>
        <v>49.034749034749034</v>
      </c>
      <c r="K94">
        <f t="shared" si="7"/>
        <v>30.769230769230766</v>
      </c>
      <c r="L94">
        <f t="shared" si="7"/>
        <v>25.766871165644172</v>
      </c>
      <c r="M94">
        <f t="shared" si="7"/>
        <v>18.75</v>
      </c>
      <c r="N94">
        <f t="shared" si="7"/>
        <v>15.662650602409638</v>
      </c>
      <c r="O94">
        <f t="shared" si="7"/>
        <v>14.399999999999999</v>
      </c>
    </row>
    <row r="95" spans="1:15">
      <c r="A95" t="s">
        <v>115</v>
      </c>
      <c r="B95">
        <f t="shared" si="1"/>
        <v>1090.909090909091</v>
      </c>
      <c r="C95">
        <f t="shared" si="9"/>
        <v>856.69291338582673</v>
      </c>
      <c r="D95">
        <f t="shared" si="9"/>
        <v>663.55140186915889</v>
      </c>
      <c r="E95">
        <f t="shared" si="9"/>
        <v>487.5</v>
      </c>
      <c r="F95">
        <f t="shared" si="10"/>
        <v>266.02564102564105</v>
      </c>
      <c r="G95">
        <f t="shared" si="7"/>
        <v>129.78003384094754</v>
      </c>
      <c r="H95">
        <f t="shared" si="7"/>
        <v>119.33962264150944</v>
      </c>
      <c r="I95">
        <f t="shared" si="7"/>
        <v>82.446808510638292</v>
      </c>
      <c r="J95">
        <f t="shared" si="7"/>
        <v>50.19305019305019</v>
      </c>
      <c r="K95">
        <f t="shared" si="7"/>
        <v>30.769230769230766</v>
      </c>
      <c r="L95">
        <f t="shared" si="7"/>
        <v>25.153374233128833</v>
      </c>
      <c r="M95">
        <f t="shared" si="7"/>
        <v>19.140625</v>
      </c>
      <c r="N95">
        <f t="shared" si="7"/>
        <v>15.662650602409638</v>
      </c>
      <c r="O95">
        <f t="shared" si="7"/>
        <v>15.2</v>
      </c>
    </row>
    <row r="96" spans="1:15">
      <c r="A96" t="s">
        <v>115</v>
      </c>
      <c r="B96">
        <f t="shared" si="1"/>
        <v>1057.8512396694216</v>
      </c>
      <c r="C96">
        <f t="shared" si="9"/>
        <v>825.19685039370074</v>
      </c>
      <c r="D96">
        <f t="shared" si="9"/>
        <v>637.59086188992728</v>
      </c>
      <c r="E96">
        <f t="shared" si="9"/>
        <v>462.5</v>
      </c>
      <c r="F96">
        <f t="shared" si="10"/>
        <v>252.56410256410257</v>
      </c>
      <c r="G96">
        <f t="shared" si="7"/>
        <v>122.16582064297801</v>
      </c>
      <c r="H96">
        <f t="shared" si="7"/>
        <v>115.0943396226415</v>
      </c>
      <c r="I96">
        <f t="shared" si="7"/>
        <v>79.787234042553195</v>
      </c>
      <c r="J96">
        <f t="shared" si="7"/>
        <v>47.876447876447877</v>
      </c>
      <c r="K96">
        <f t="shared" si="7"/>
        <v>29.059829059829056</v>
      </c>
      <c r="L96">
        <f t="shared" si="7"/>
        <v>23.312883435582819</v>
      </c>
      <c r="M96">
        <f t="shared" si="7"/>
        <v>17.96875</v>
      </c>
      <c r="N96">
        <f t="shared" si="7"/>
        <v>15.060240963855421</v>
      </c>
      <c r="O96">
        <f t="shared" si="7"/>
        <v>13.999999999999998</v>
      </c>
    </row>
    <row r="97" spans="1:15">
      <c r="A97" t="s">
        <v>115</v>
      </c>
      <c r="B97">
        <f t="shared" si="1"/>
        <v>1107.4380165289256</v>
      </c>
      <c r="C97">
        <f t="shared" si="9"/>
        <v>848.81889763779532</v>
      </c>
      <c r="D97">
        <f t="shared" si="9"/>
        <v>637.59086188992728</v>
      </c>
      <c r="E97">
        <f t="shared" si="9"/>
        <v>468.75</v>
      </c>
      <c r="F97">
        <f t="shared" si="10"/>
        <v>251.2820512820513</v>
      </c>
      <c r="G97">
        <f t="shared" si="7"/>
        <v>121.65820642978004</v>
      </c>
      <c r="H97">
        <f t="shared" si="7"/>
        <v>124.52830188679245</v>
      </c>
      <c r="I97">
        <f t="shared" si="7"/>
        <v>74.468085106382972</v>
      </c>
      <c r="J97">
        <f t="shared" si="7"/>
        <v>48.648648648648646</v>
      </c>
      <c r="K97">
        <f t="shared" si="7"/>
        <v>29.059829059829056</v>
      </c>
      <c r="L97">
        <f t="shared" si="7"/>
        <v>23.312883435582819</v>
      </c>
      <c r="M97">
        <f t="shared" si="7"/>
        <v>17.1875</v>
      </c>
      <c r="N97">
        <f t="shared" si="7"/>
        <v>15.060240963855421</v>
      </c>
      <c r="O97">
        <f t="shared" si="7"/>
        <v>13.999999999999998</v>
      </c>
    </row>
    <row r="98" spans="1:15">
      <c r="A98" t="s">
        <v>115</v>
      </c>
      <c r="B98">
        <f t="shared" si="1"/>
        <v>1152.8925619834711</v>
      </c>
      <c r="C98">
        <f t="shared" si="9"/>
        <v>888.18897637795271</v>
      </c>
      <c r="D98">
        <f t="shared" si="9"/>
        <v>662.51298026998961</v>
      </c>
      <c r="E98">
        <f t="shared" si="9"/>
        <v>489.58333333333337</v>
      </c>
      <c r="F98">
        <f t="shared" si="10"/>
        <v>262.82051282051282</v>
      </c>
      <c r="G98">
        <f t="shared" si="7"/>
        <v>129.27241962774957</v>
      </c>
      <c r="H98">
        <f t="shared" si="7"/>
        <v>127.8301886792453</v>
      </c>
      <c r="I98">
        <f t="shared" si="7"/>
        <v>77.127659574468083</v>
      </c>
      <c r="J98">
        <f t="shared" si="7"/>
        <v>49.034749034749034</v>
      </c>
      <c r="K98">
        <f t="shared" si="7"/>
        <v>30.769230769230766</v>
      </c>
      <c r="L98">
        <f t="shared" si="7"/>
        <v>23.926380368098158</v>
      </c>
      <c r="M98">
        <f t="shared" si="7"/>
        <v>18.359374999999996</v>
      </c>
      <c r="N98">
        <f t="shared" si="7"/>
        <v>15.060240963855421</v>
      </c>
      <c r="O98">
        <f t="shared" si="7"/>
        <v>14.399999999999999</v>
      </c>
    </row>
    <row r="99" spans="1:15">
      <c r="A99" s="1" t="s">
        <v>120</v>
      </c>
      <c r="B99">
        <f t="shared" si="1"/>
        <v>975.20661157024801</v>
      </c>
      <c r="C99">
        <f t="shared" si="9"/>
        <v>759.05511811023621</v>
      </c>
      <c r="E99">
        <f t="shared" si="9"/>
        <v>445.83333333333337</v>
      </c>
      <c r="F99">
        <f t="shared" si="10"/>
        <v>333.33333333333331</v>
      </c>
      <c r="G99">
        <f t="shared" si="7"/>
        <v>137.05583756345177</v>
      </c>
      <c r="I99">
        <f t="shared" si="7"/>
        <v>103.72340425531914</v>
      </c>
      <c r="N99">
        <f t="shared" si="7"/>
        <v>40.361445783132531</v>
      </c>
      <c r="O99">
        <f t="shared" si="7"/>
        <v>40</v>
      </c>
    </row>
    <row r="100" spans="1:15">
      <c r="A100" s="1" t="s">
        <v>120</v>
      </c>
      <c r="B100">
        <f t="shared" si="1"/>
        <v>946.28099173553721</v>
      </c>
      <c r="C100">
        <f t="shared" si="9"/>
        <v>748.03149606299212</v>
      </c>
      <c r="E100">
        <f t="shared" si="9"/>
        <v>435.41666666666669</v>
      </c>
      <c r="F100">
        <f t="shared" si="10"/>
        <v>314.10256410256409</v>
      </c>
      <c r="G100">
        <f t="shared" si="7"/>
        <v>135.0253807106599</v>
      </c>
      <c r="I100">
        <f t="shared" si="7"/>
        <v>106.38297872340425</v>
      </c>
      <c r="N100">
        <f t="shared" si="7"/>
        <v>39.156626506024097</v>
      </c>
      <c r="O100">
        <f t="shared" si="7"/>
        <v>27.999999999999996</v>
      </c>
    </row>
    <row r="101" spans="1:15">
      <c r="A101" s="1" t="s">
        <v>120</v>
      </c>
      <c r="B101">
        <f t="shared" si="1"/>
        <v>268.59504132231405</v>
      </c>
      <c r="C101">
        <f t="shared" ref="C101:E103" si="11">C45/C$2</f>
        <v>245.66929133858267</v>
      </c>
      <c r="E101">
        <f t="shared" si="11"/>
        <v>147.91666666666669</v>
      </c>
      <c r="F101">
        <f t="shared" si="10"/>
        <v>89.743589743589737</v>
      </c>
      <c r="G101">
        <f t="shared" si="7"/>
        <v>45.685279187817265</v>
      </c>
      <c r="I101">
        <f t="shared" si="7"/>
        <v>29.25531914893617</v>
      </c>
      <c r="N101">
        <f t="shared" si="7"/>
        <v>12.048192771084336</v>
      </c>
      <c r="O101">
        <f t="shared" si="7"/>
        <v>13.2</v>
      </c>
    </row>
    <row r="102" spans="1:15">
      <c r="A102" s="1" t="s">
        <v>120</v>
      </c>
      <c r="B102">
        <f t="shared" si="1"/>
        <v>392.56198347107437</v>
      </c>
      <c r="C102">
        <f t="shared" si="11"/>
        <v>300.78740157480314</v>
      </c>
      <c r="E102">
        <f t="shared" si="11"/>
        <v>183.33333333333334</v>
      </c>
      <c r="F102">
        <f t="shared" si="10"/>
        <v>128.2051282051282</v>
      </c>
      <c r="G102">
        <f t="shared" si="7"/>
        <v>55.837563451776646</v>
      </c>
      <c r="I102">
        <f t="shared" si="7"/>
        <v>37.234042553191486</v>
      </c>
      <c r="N102">
        <f t="shared" si="7"/>
        <v>18.674698795180724</v>
      </c>
      <c r="O102">
        <f t="shared" si="7"/>
        <v>17.2</v>
      </c>
    </row>
    <row r="103" spans="1:15">
      <c r="A103" s="1" t="s">
        <v>120</v>
      </c>
      <c r="B103">
        <f t="shared" si="1"/>
        <v>318.18181818181819</v>
      </c>
      <c r="C103">
        <f t="shared" si="11"/>
        <v>277.16535433070868</v>
      </c>
      <c r="E103">
        <f t="shared" si="11"/>
        <v>195.83333333333334</v>
      </c>
      <c r="F103">
        <f t="shared" si="10"/>
        <v>106.41025641025642</v>
      </c>
      <c r="G103">
        <f t="shared" si="10"/>
        <v>50.930626057529608</v>
      </c>
      <c r="I103">
        <f t="shared" si="10"/>
        <v>37.234042553191486</v>
      </c>
      <c r="N103">
        <f t="shared" si="10"/>
        <v>14.27710843373494</v>
      </c>
      <c r="O103">
        <f t="shared" si="10"/>
        <v>18</v>
      </c>
    </row>
    <row r="104" spans="1:15">
      <c r="A104" s="1" t="s">
        <v>120</v>
      </c>
      <c r="B104">
        <f t="shared" si="1"/>
        <v>359.09090909090912</v>
      </c>
      <c r="C104">
        <f t="shared" ref="C104:O113" si="12">C48/C$2</f>
        <v>308.66141732283467</v>
      </c>
      <c r="D104">
        <f t="shared" si="12"/>
        <v>240.91381100726895</v>
      </c>
      <c r="E104">
        <f t="shared" si="12"/>
        <v>185.83333333333334</v>
      </c>
      <c r="F104">
        <f t="shared" si="12"/>
        <v>107.69230769230769</v>
      </c>
      <c r="G104">
        <f t="shared" si="10"/>
        <v>60.575296108291035</v>
      </c>
      <c r="H104">
        <f t="shared" si="10"/>
        <v>56.60377358490566</v>
      </c>
      <c r="I104">
        <f t="shared" si="10"/>
        <v>41.755319148936174</v>
      </c>
      <c r="J104">
        <f t="shared" si="10"/>
        <v>29.266409266409266</v>
      </c>
      <c r="K104">
        <f t="shared" si="10"/>
        <v>20.341880341880341</v>
      </c>
      <c r="L104">
        <f t="shared" si="10"/>
        <v>18.711656441717789</v>
      </c>
      <c r="M104">
        <f t="shared" si="10"/>
        <v>15.546875</v>
      </c>
      <c r="N104">
        <f t="shared" si="10"/>
        <v>14.096385542168672</v>
      </c>
      <c r="O104">
        <f t="shared" si="10"/>
        <v>12.76</v>
      </c>
    </row>
    <row r="105" spans="1:15">
      <c r="A105" s="1" t="s">
        <v>120</v>
      </c>
      <c r="B105">
        <f t="shared" si="1"/>
        <v>274.38016528925624</v>
      </c>
      <c r="C105">
        <f t="shared" si="12"/>
        <v>234.64566929133858</v>
      </c>
      <c r="D105">
        <f t="shared" si="12"/>
        <v>181.72377985462097</v>
      </c>
      <c r="E105">
        <f t="shared" si="12"/>
        <v>151.04166666666669</v>
      </c>
      <c r="F105">
        <f t="shared" si="12"/>
        <v>94.230769230769226</v>
      </c>
      <c r="G105">
        <f t="shared" si="10"/>
        <v>47.884940778341793</v>
      </c>
      <c r="H105">
        <f t="shared" si="10"/>
        <v>55.188679245283019</v>
      </c>
      <c r="I105">
        <f t="shared" si="10"/>
        <v>35.904255319148938</v>
      </c>
      <c r="J105">
        <f t="shared" si="10"/>
        <v>25.135135135135133</v>
      </c>
      <c r="K105">
        <f t="shared" si="10"/>
        <v>17.948717948717949</v>
      </c>
      <c r="L105">
        <f t="shared" si="10"/>
        <v>18.159509202453986</v>
      </c>
      <c r="M105">
        <f t="shared" si="10"/>
        <v>10.546875</v>
      </c>
      <c r="N105">
        <f t="shared" si="10"/>
        <v>11.265060240963855</v>
      </c>
      <c r="O105">
        <f t="shared" si="10"/>
        <v>13.2</v>
      </c>
    </row>
    <row r="106" spans="1:15">
      <c r="A106" s="1" t="s">
        <v>128</v>
      </c>
      <c r="B106">
        <f t="shared" si="1"/>
        <v>309.09090909090907</v>
      </c>
      <c r="C106">
        <f t="shared" si="12"/>
        <v>251.96850393700788</v>
      </c>
      <c r="D106">
        <f t="shared" si="12"/>
        <v>210.79958463136035</v>
      </c>
      <c r="E106">
        <f t="shared" si="12"/>
        <v>176.45833333333334</v>
      </c>
      <c r="F106">
        <f t="shared" si="12"/>
        <v>109.61538461538463</v>
      </c>
      <c r="G106">
        <f t="shared" si="10"/>
        <v>56.345177664974621</v>
      </c>
      <c r="H106">
        <f t="shared" si="10"/>
        <v>61.320754716981135</v>
      </c>
      <c r="I106">
        <f t="shared" si="10"/>
        <v>39.893617021276597</v>
      </c>
      <c r="J106">
        <f t="shared" si="10"/>
        <v>29.343629343629342</v>
      </c>
      <c r="K106">
        <f t="shared" si="10"/>
        <v>20.341880341880341</v>
      </c>
      <c r="L106">
        <f t="shared" si="10"/>
        <v>19.018404907975459</v>
      </c>
      <c r="M106">
        <f t="shared" si="10"/>
        <v>15.625</v>
      </c>
      <c r="N106">
        <f t="shared" si="10"/>
        <v>13.253012048192771</v>
      </c>
      <c r="O106">
        <f t="shared" si="10"/>
        <v>12.399999999999999</v>
      </c>
    </row>
    <row r="107" spans="1:15">
      <c r="A107" s="1" t="s">
        <v>128</v>
      </c>
      <c r="B107">
        <f t="shared" si="1"/>
        <v>259.09090909090912</v>
      </c>
      <c r="C107">
        <f t="shared" si="12"/>
        <v>212.5984251968504</v>
      </c>
      <c r="D107">
        <f t="shared" si="12"/>
        <v>174.45482866043616</v>
      </c>
      <c r="E107">
        <f t="shared" si="12"/>
        <v>145</v>
      </c>
      <c r="F107">
        <f t="shared" si="12"/>
        <v>91.025641025641022</v>
      </c>
      <c r="G107">
        <f t="shared" si="10"/>
        <v>46.531302876480545</v>
      </c>
      <c r="H107">
        <f t="shared" si="10"/>
        <v>53.301886792452834</v>
      </c>
      <c r="I107">
        <f t="shared" si="10"/>
        <v>34.574468085106382</v>
      </c>
      <c r="J107">
        <f t="shared" si="10"/>
        <v>25.48262548262548</v>
      </c>
      <c r="K107">
        <f t="shared" si="10"/>
        <v>17.606837606837605</v>
      </c>
      <c r="L107">
        <f t="shared" si="10"/>
        <v>15.950920245398773</v>
      </c>
      <c r="M107">
        <f t="shared" si="10"/>
        <v>11.718749999999998</v>
      </c>
      <c r="N107">
        <f t="shared" si="10"/>
        <v>12.048192771084336</v>
      </c>
      <c r="O107">
        <f t="shared" si="10"/>
        <v>11.599999999999998</v>
      </c>
    </row>
    <row r="108" spans="1:15">
      <c r="A108" s="1" t="s">
        <v>128</v>
      </c>
      <c r="B108">
        <f t="shared" si="1"/>
        <v>1057.8512396694216</v>
      </c>
      <c r="C108">
        <f t="shared" si="12"/>
        <v>880.3149606299213</v>
      </c>
      <c r="D108">
        <f t="shared" si="12"/>
        <v>727.93354101765317</v>
      </c>
      <c r="E108">
        <f t="shared" si="12"/>
        <v>608.33333333333337</v>
      </c>
      <c r="F108">
        <f t="shared" si="12"/>
        <v>379.4871794871795</v>
      </c>
      <c r="G108">
        <f t="shared" si="12"/>
        <v>186.12521150592218</v>
      </c>
      <c r="H108">
        <f t="shared" si="12"/>
        <v>218.8679245283019</v>
      </c>
      <c r="I108">
        <f t="shared" si="12"/>
        <v>143.61702127659575</v>
      </c>
      <c r="J108">
        <f t="shared" si="12"/>
        <v>101.93050193050192</v>
      </c>
      <c r="K108">
        <f t="shared" si="12"/>
        <v>69.059829059829056</v>
      </c>
      <c r="L108">
        <f t="shared" si="12"/>
        <v>63.803680981595093</v>
      </c>
      <c r="M108">
        <f t="shared" si="12"/>
        <v>46.874999999999993</v>
      </c>
      <c r="N108">
        <f t="shared" si="12"/>
        <v>43.975903614457827</v>
      </c>
      <c r="O108">
        <f t="shared" si="12"/>
        <v>40</v>
      </c>
    </row>
    <row r="109" spans="1:15">
      <c r="A109" s="1" t="s">
        <v>128</v>
      </c>
      <c r="B109">
        <f t="shared" si="1"/>
        <v>1031.8181818181818</v>
      </c>
      <c r="C109">
        <f>C53/C$2</f>
        <v>891.81102362204717</v>
      </c>
      <c r="E109">
        <f>E53/E$2</f>
        <v>593.95833333333337</v>
      </c>
      <c r="F109">
        <f t="shared" ref="F109:F113" si="13">F53/F$2</f>
        <v>340.38461538461542</v>
      </c>
      <c r="G109">
        <f t="shared" si="12"/>
        <v>152.28426395939087</v>
      </c>
      <c r="H109">
        <f t="shared" si="12"/>
        <v>190.09433962264151</v>
      </c>
      <c r="J109">
        <f t="shared" si="12"/>
        <v>105.79150579150578</v>
      </c>
      <c r="L109">
        <f t="shared" si="12"/>
        <v>71.165644171779135</v>
      </c>
      <c r="N109">
        <f t="shared" si="12"/>
        <v>52.409638554216862</v>
      </c>
      <c r="O109">
        <f t="shared" si="12"/>
        <v>60</v>
      </c>
    </row>
    <row r="110" spans="1:15">
      <c r="A110" s="32" t="s">
        <v>128</v>
      </c>
      <c r="B110">
        <f t="shared" ref="B110:O114" si="14">B54/B$2</f>
        <v>350.82644628099177</v>
      </c>
      <c r="C110">
        <f t="shared" si="14"/>
        <v>299.21259842519686</v>
      </c>
      <c r="D110">
        <f t="shared" si="14"/>
        <v>246.10591900311528</v>
      </c>
      <c r="E110">
        <f t="shared" si="14"/>
        <v>193.75</v>
      </c>
      <c r="F110">
        <f t="shared" si="13"/>
        <v>114.74358974358974</v>
      </c>
      <c r="G110">
        <f t="shared" si="12"/>
        <v>58.544839255499156</v>
      </c>
      <c r="H110">
        <f t="shared" si="12"/>
        <v>57.547169811320749</v>
      </c>
      <c r="I110">
        <f t="shared" si="12"/>
        <v>42.553191489361701</v>
      </c>
      <c r="J110">
        <f t="shared" si="12"/>
        <v>29.72972972972973</v>
      </c>
      <c r="K110">
        <f t="shared" si="12"/>
        <v>22.222222222222221</v>
      </c>
      <c r="L110">
        <f t="shared" si="12"/>
        <v>18.404907975460123</v>
      </c>
      <c r="M110">
        <f t="shared" si="12"/>
        <v>15.234375</v>
      </c>
      <c r="N110">
        <f t="shared" si="12"/>
        <v>13.855421686746986</v>
      </c>
      <c r="O110">
        <f t="shared" si="12"/>
        <v>13.2</v>
      </c>
    </row>
    <row r="111" spans="1:15">
      <c r="A111" s="32" t="s">
        <v>128</v>
      </c>
      <c r="B111">
        <f t="shared" si="14"/>
        <v>403.71900826446284</v>
      </c>
      <c r="C111">
        <f t="shared" si="14"/>
        <v>343.30708661417322</v>
      </c>
      <c r="D111">
        <f t="shared" si="14"/>
        <v>278.29698857736241</v>
      </c>
      <c r="E111">
        <f t="shared" si="14"/>
        <v>220.83333333333334</v>
      </c>
      <c r="F111">
        <f t="shared" si="13"/>
        <v>126.92307692307693</v>
      </c>
      <c r="G111">
        <f t="shared" si="12"/>
        <v>67.005076142131983</v>
      </c>
      <c r="H111">
        <f t="shared" si="12"/>
        <v>68.396226415094347</v>
      </c>
      <c r="I111">
        <f t="shared" si="12"/>
        <v>47.872340425531917</v>
      </c>
      <c r="J111">
        <f t="shared" si="12"/>
        <v>35.907335907335906</v>
      </c>
      <c r="K111">
        <f t="shared" si="12"/>
        <v>27.350427350427349</v>
      </c>
      <c r="L111">
        <f t="shared" si="12"/>
        <v>24.539877300613497</v>
      </c>
      <c r="M111">
        <f t="shared" si="12"/>
        <v>20.3125</v>
      </c>
      <c r="N111">
        <f t="shared" si="12"/>
        <v>18.674698795180724</v>
      </c>
      <c r="O111">
        <f t="shared" si="12"/>
        <v>17.599999999999998</v>
      </c>
    </row>
    <row r="112" spans="1:15">
      <c r="A112" s="32" t="s">
        <v>128</v>
      </c>
      <c r="B112">
        <f t="shared" si="14"/>
        <v>394.21487603305786</v>
      </c>
      <c r="C112">
        <f t="shared" si="14"/>
        <v>337.00787401574803</v>
      </c>
      <c r="D112">
        <f t="shared" si="14"/>
        <v>273.10488058151611</v>
      </c>
      <c r="E112">
        <f t="shared" si="14"/>
        <v>216.66666666666669</v>
      </c>
      <c r="F112">
        <f t="shared" si="13"/>
        <v>123.07692307692307</v>
      </c>
      <c r="G112">
        <f t="shared" si="12"/>
        <v>64.467005076142129</v>
      </c>
      <c r="H112">
        <f t="shared" si="12"/>
        <v>66.981132075471692</v>
      </c>
      <c r="I112">
        <f t="shared" si="12"/>
        <v>47.872340425531917</v>
      </c>
      <c r="J112">
        <f t="shared" si="12"/>
        <v>33.590733590733585</v>
      </c>
      <c r="K112">
        <f t="shared" si="12"/>
        <v>23.931623931623928</v>
      </c>
      <c r="L112">
        <f t="shared" si="12"/>
        <v>21.472392638036808</v>
      </c>
      <c r="M112">
        <f t="shared" si="12"/>
        <v>18.75</v>
      </c>
      <c r="N112">
        <f t="shared" si="12"/>
        <v>16.867469879518069</v>
      </c>
      <c r="O112">
        <f t="shared" si="12"/>
        <v>16</v>
      </c>
    </row>
    <row r="113" spans="1:15">
      <c r="A113" s="32" t="s">
        <v>137</v>
      </c>
      <c r="B113">
        <f t="shared" si="14"/>
        <v>389.6694214876033</v>
      </c>
      <c r="C113">
        <f t="shared" si="14"/>
        <v>314.96062992125985</v>
      </c>
      <c r="D113">
        <f t="shared" si="14"/>
        <v>264.79750778816202</v>
      </c>
      <c r="E113">
        <f t="shared" si="14"/>
        <v>212.5</v>
      </c>
      <c r="F113">
        <f t="shared" si="13"/>
        <v>119.87179487179486</v>
      </c>
      <c r="G113">
        <f t="shared" si="12"/>
        <v>62.098138747884938</v>
      </c>
      <c r="H113">
        <f t="shared" si="12"/>
        <v>62.735849056603776</v>
      </c>
      <c r="I113">
        <f t="shared" si="12"/>
        <v>45.212765957446805</v>
      </c>
      <c r="J113">
        <f t="shared" si="12"/>
        <v>31.660231660231656</v>
      </c>
      <c r="K113">
        <f t="shared" si="12"/>
        <v>22.222222222222221</v>
      </c>
      <c r="L113">
        <f t="shared" si="12"/>
        <v>20.245398773006134</v>
      </c>
      <c r="M113">
        <f t="shared" si="12"/>
        <v>16.796875</v>
      </c>
      <c r="N113">
        <f t="shared" si="12"/>
        <v>15.662650602409638</v>
      </c>
      <c r="O113">
        <f t="shared" si="12"/>
        <v>14.799999999999999</v>
      </c>
    </row>
    <row r="114" spans="1:15">
      <c r="A114" s="32" t="s">
        <v>128</v>
      </c>
      <c r="B114">
        <f t="shared" si="14"/>
        <v>909.09090909090912</v>
      </c>
      <c r="C114">
        <f t="shared" si="14"/>
        <v>784.25196850393695</v>
      </c>
      <c r="D114">
        <f t="shared" si="14"/>
        <v>632.39875389408098</v>
      </c>
      <c r="E114">
        <f t="shared" si="14"/>
        <v>510.41666666666669</v>
      </c>
      <c r="F114">
        <f t="shared" si="14"/>
        <v>292.94871794871796</v>
      </c>
      <c r="G114">
        <f t="shared" si="14"/>
        <v>149.91539763113366</v>
      </c>
      <c r="H114">
        <f t="shared" si="14"/>
        <v>154.71698113207546</v>
      </c>
      <c r="I114">
        <f t="shared" si="14"/>
        <v>111.70212765957447</v>
      </c>
      <c r="J114">
        <f t="shared" si="14"/>
        <v>75.289575289575282</v>
      </c>
      <c r="K114">
        <f t="shared" si="14"/>
        <v>54.700854700854698</v>
      </c>
      <c r="L114">
        <f t="shared" si="14"/>
        <v>47.852760736196316</v>
      </c>
      <c r="M114">
        <f t="shared" si="14"/>
        <v>38.671875</v>
      </c>
      <c r="N114">
        <f t="shared" si="14"/>
        <v>33.734939759036138</v>
      </c>
      <c r="O114">
        <f t="shared" si="14"/>
        <v>34</v>
      </c>
    </row>
    <row r="115" spans="1:15">
      <c r="A115" s="26"/>
    </row>
    <row r="116" spans="1:15">
      <c r="A116" s="26"/>
    </row>
    <row r="117" spans="1:15">
      <c r="A117" s="26"/>
    </row>
    <row r="118" spans="1:15">
      <c r="A118" s="26"/>
    </row>
    <row r="119" spans="1:15">
      <c r="A119" s="26"/>
    </row>
    <row r="120" spans="1:15">
      <c r="A120" s="26"/>
    </row>
    <row r="121" spans="1:15">
      <c r="A121" s="26"/>
    </row>
    <row r="122" spans="1:15">
      <c r="A122" s="26"/>
    </row>
    <row r="123" spans="1:15">
      <c r="A123" s="26"/>
    </row>
    <row r="124" spans="1:15">
      <c r="A124" s="26"/>
    </row>
    <row r="125" spans="1:15">
      <c r="A125" s="26"/>
    </row>
    <row r="126" spans="1:15">
      <c r="A126" s="26"/>
    </row>
    <row r="127" spans="1:15">
      <c r="A127" s="26"/>
    </row>
    <row r="128" spans="1:15">
      <c r="A128" s="26"/>
    </row>
    <row r="129" spans="1:1">
      <c r="A129" s="26"/>
    </row>
    <row r="130" spans="1:1">
      <c r="A130" s="26"/>
    </row>
    <row r="131" spans="1:1">
      <c r="A131" s="26"/>
    </row>
    <row r="132" spans="1:1">
      <c r="A132" s="26"/>
    </row>
    <row r="133" spans="1:1">
      <c r="A133" s="26"/>
    </row>
    <row r="134" spans="1:1">
      <c r="A134" s="26"/>
    </row>
    <row r="135" spans="1:1">
      <c r="A135" s="26"/>
    </row>
    <row r="136" spans="1:1">
      <c r="A136" s="26"/>
    </row>
    <row r="137" spans="1:1">
      <c r="A137" s="26"/>
    </row>
    <row r="138" spans="1:1">
      <c r="A138" s="26"/>
    </row>
    <row r="139" spans="1:1">
      <c r="A139" s="26"/>
    </row>
    <row r="140" spans="1:1">
      <c r="A140" s="26"/>
    </row>
    <row r="141" spans="1:1">
      <c r="A141" s="26"/>
    </row>
    <row r="142" spans="1:1">
      <c r="A142" s="26"/>
    </row>
    <row r="143" spans="1:1">
      <c r="A143" s="26"/>
    </row>
    <row r="144" spans="1:1">
      <c r="A144" s="26"/>
    </row>
    <row r="145" spans="1:1">
      <c r="A145" s="26"/>
    </row>
    <row r="146" spans="1:1">
      <c r="A146" s="26"/>
    </row>
    <row r="147" spans="1:1">
      <c r="A147" s="26"/>
    </row>
    <row r="148" spans="1:1">
      <c r="A148" s="26"/>
    </row>
    <row r="149" spans="1:1">
      <c r="A149" s="26"/>
    </row>
    <row r="150" spans="1:1">
      <c r="A150" s="26"/>
    </row>
    <row r="151" spans="1:1">
      <c r="A151" s="26"/>
    </row>
    <row r="152" spans="1:1">
      <c r="A152" s="26"/>
    </row>
    <row r="153" spans="1:1">
      <c r="A153" s="26"/>
    </row>
    <row r="154" spans="1:1">
      <c r="A154" s="26"/>
    </row>
    <row r="155" spans="1:1">
      <c r="A155" s="26"/>
    </row>
    <row r="156" spans="1:1">
      <c r="A156" s="26"/>
    </row>
    <row r="157" spans="1:1">
      <c r="A157" s="26"/>
    </row>
    <row r="158" spans="1:1">
      <c r="A158" s="26"/>
    </row>
    <row r="159" spans="1:1">
      <c r="A159" s="26"/>
    </row>
    <row r="160" spans="1:1">
      <c r="A160" s="26"/>
    </row>
    <row r="161" spans="1:1">
      <c r="A161" s="26"/>
    </row>
    <row r="162" spans="1:1">
      <c r="A162" s="26"/>
    </row>
    <row r="163" spans="1:1">
      <c r="A163" s="26"/>
    </row>
    <row r="164" spans="1:1">
      <c r="A164" s="26"/>
    </row>
    <row r="165" spans="1:1">
      <c r="A165" s="26"/>
    </row>
    <row r="166" spans="1:1">
      <c r="A166" s="26"/>
    </row>
    <row r="167" spans="1:1">
      <c r="A167" s="26"/>
    </row>
    <row r="168" spans="1:1">
      <c r="A168" s="26"/>
    </row>
    <row r="169" spans="1:1">
      <c r="A169" s="26"/>
    </row>
    <row r="170" spans="1:1">
      <c r="A170" s="26"/>
    </row>
    <row r="171" spans="1:1">
      <c r="A171" s="26"/>
    </row>
    <row r="172" spans="1:1">
      <c r="A172" s="26"/>
    </row>
    <row r="173" spans="1:1">
      <c r="A173" s="26"/>
    </row>
    <row r="174" spans="1:1">
      <c r="A174" s="26"/>
    </row>
    <row r="175" spans="1:1">
      <c r="A175" s="26"/>
    </row>
    <row r="176" spans="1:1">
      <c r="A176" s="26"/>
    </row>
    <row r="177" spans="1:1">
      <c r="A177" s="26"/>
    </row>
    <row r="178" spans="1:1">
      <c r="A178" s="26"/>
    </row>
    <row r="179" spans="1:1">
      <c r="A179" s="26"/>
    </row>
    <row r="180" spans="1:1">
      <c r="A180" s="26"/>
    </row>
    <row r="181" spans="1:1">
      <c r="A181" s="26"/>
    </row>
    <row r="182" spans="1:1">
      <c r="A182" s="26"/>
    </row>
    <row r="183" spans="1:1">
      <c r="A183" s="26"/>
    </row>
  </sheetData>
  <pageMargins left="0.7" right="0.7" top="0.75" bottom="0.75" header="0.3" footer="0.3"/>
  <pageSetup paperSize="9"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Foglio17"/>
  <dimension ref="A1:AD333"/>
  <sheetViews>
    <sheetView zoomScaleNormal="100" workbookViewId="0">
      <selection activeCell="A2" sqref="A2"/>
    </sheetView>
  </sheetViews>
  <sheetFormatPr baseColWidth="10" defaultColWidth="8.83203125" defaultRowHeight="15"/>
  <cols>
    <col min="1" max="1" width="29.33203125" style="24" bestFit="1" customWidth="1"/>
  </cols>
  <sheetData>
    <row r="1" spans="1:15">
      <c r="A1" s="9" t="s">
        <v>435</v>
      </c>
    </row>
    <row r="2" spans="1:15">
      <c r="A2" s="9" t="s">
        <v>436</v>
      </c>
    </row>
    <row r="3" spans="1:15">
      <c r="A3" s="9" t="s">
        <v>437</v>
      </c>
    </row>
    <row r="4" spans="1:15">
      <c r="A4" s="191" t="s">
        <v>194</v>
      </c>
      <c r="B4" s="192" t="s">
        <v>53</v>
      </c>
      <c r="C4" s="192" t="s">
        <v>54</v>
      </c>
      <c r="D4" s="192" t="s">
        <v>55</v>
      </c>
      <c r="E4" s="192" t="s">
        <v>56</v>
      </c>
      <c r="F4" s="192" t="s">
        <v>57</v>
      </c>
      <c r="G4" s="192" t="s">
        <v>58</v>
      </c>
      <c r="H4" s="192" t="s">
        <v>59</v>
      </c>
      <c r="I4" s="192" t="s">
        <v>60</v>
      </c>
      <c r="J4" s="192" t="s">
        <v>61</v>
      </c>
      <c r="K4" s="192" t="s">
        <v>62</v>
      </c>
      <c r="L4" s="192" t="s">
        <v>63</v>
      </c>
      <c r="M4" s="192" t="s">
        <v>64</v>
      </c>
      <c r="N4" s="192" t="s">
        <v>65</v>
      </c>
      <c r="O4" s="192" t="s">
        <v>66</v>
      </c>
    </row>
    <row r="5" spans="1:15">
      <c r="A5" s="24" t="s">
        <v>209</v>
      </c>
      <c r="B5" s="1">
        <v>0.24199999999999999</v>
      </c>
      <c r="C5" s="1">
        <v>0.63500000000000001</v>
      </c>
      <c r="D5" s="1">
        <v>9.6299999999999997E-2</v>
      </c>
      <c r="E5" s="1">
        <v>0.48</v>
      </c>
      <c r="F5" s="1">
        <v>0.156</v>
      </c>
      <c r="G5" s="1">
        <v>5.91E-2</v>
      </c>
      <c r="H5" s="1">
        <v>0.21199999999999999</v>
      </c>
      <c r="I5" s="1">
        <v>3.7600000000000001E-2</v>
      </c>
      <c r="J5" s="1">
        <v>0.25900000000000001</v>
      </c>
      <c r="K5" s="1">
        <v>5.8500000000000003E-2</v>
      </c>
      <c r="L5" s="1">
        <v>0.16300000000000001</v>
      </c>
      <c r="M5" s="1">
        <v>2.5600000000000001E-2</v>
      </c>
      <c r="N5" s="1">
        <v>0.16600000000000001</v>
      </c>
      <c r="O5" s="1">
        <v>2.5000000000000001E-2</v>
      </c>
    </row>
    <row r="7" spans="1:15">
      <c r="A7" s="25" t="s">
        <v>196</v>
      </c>
    </row>
    <row r="8" spans="1:15">
      <c r="A8" s="191" t="s">
        <v>197</v>
      </c>
      <c r="B8" s="192" t="s">
        <v>53</v>
      </c>
      <c r="C8" s="192" t="s">
        <v>54</v>
      </c>
      <c r="D8" s="192" t="s">
        <v>55</v>
      </c>
      <c r="E8" s="192" t="s">
        <v>56</v>
      </c>
      <c r="F8" s="192" t="s">
        <v>57</v>
      </c>
      <c r="G8" s="192" t="s">
        <v>58</v>
      </c>
      <c r="H8" s="192" t="s">
        <v>59</v>
      </c>
      <c r="I8" s="192" t="s">
        <v>60</v>
      </c>
      <c r="J8" s="192" t="s">
        <v>61</v>
      </c>
      <c r="K8" s="192" t="s">
        <v>62</v>
      </c>
      <c r="L8" s="192" t="s">
        <v>63</v>
      </c>
      <c r="M8" s="192" t="s">
        <v>64</v>
      </c>
      <c r="N8" s="192" t="s">
        <v>65</v>
      </c>
      <c r="O8" s="192" t="s">
        <v>66</v>
      </c>
    </row>
    <row r="9" spans="1:15">
      <c r="A9" s="24" t="s">
        <v>198</v>
      </c>
      <c r="B9">
        <v>79.7</v>
      </c>
      <c r="C9">
        <v>179</v>
      </c>
      <c r="D9">
        <v>22.1</v>
      </c>
      <c r="E9">
        <v>87.2</v>
      </c>
      <c r="F9">
        <v>16.399999999999999</v>
      </c>
      <c r="G9">
        <v>3.16</v>
      </c>
      <c r="H9">
        <v>11.7</v>
      </c>
      <c r="I9">
        <v>1.5</v>
      </c>
      <c r="J9">
        <v>7.2</v>
      </c>
      <c r="K9">
        <v>1.1000000000000001</v>
      </c>
      <c r="L9">
        <v>2.9</v>
      </c>
      <c r="M9">
        <v>0.36</v>
      </c>
      <c r="N9">
        <v>2.1</v>
      </c>
      <c r="O9">
        <v>0.31</v>
      </c>
    </row>
    <row r="10" spans="1:15">
      <c r="A10" s="24" t="s">
        <v>199</v>
      </c>
      <c r="B10">
        <v>220</v>
      </c>
      <c r="C10">
        <v>498</v>
      </c>
      <c r="D10">
        <v>60.9</v>
      </c>
      <c r="E10">
        <v>245</v>
      </c>
      <c r="F10">
        <v>45.7</v>
      </c>
      <c r="G10">
        <v>8.86</v>
      </c>
      <c r="H10">
        <v>32.799999999999997</v>
      </c>
      <c r="I10">
        <v>4.2</v>
      </c>
      <c r="J10">
        <v>19.5</v>
      </c>
      <c r="K10">
        <v>3.2</v>
      </c>
      <c r="L10">
        <v>7.8</v>
      </c>
      <c r="M10">
        <v>0.99</v>
      </c>
      <c r="N10">
        <v>5.6</v>
      </c>
      <c r="O10">
        <v>0.85</v>
      </c>
    </row>
    <row r="11" spans="1:15">
      <c r="A11" s="24" t="s">
        <v>200</v>
      </c>
      <c r="B11">
        <v>83.3</v>
      </c>
      <c r="C11">
        <v>187</v>
      </c>
      <c r="D11">
        <v>23.2</v>
      </c>
      <c r="E11">
        <v>90.4</v>
      </c>
      <c r="F11">
        <v>17.600000000000001</v>
      </c>
      <c r="G11">
        <v>3.31</v>
      </c>
      <c r="H11">
        <v>12</v>
      </c>
      <c r="I11">
        <v>1.5</v>
      </c>
      <c r="J11">
        <v>7.7</v>
      </c>
      <c r="K11">
        <v>1.2</v>
      </c>
      <c r="L11">
        <v>3.1</v>
      </c>
      <c r="M11">
        <v>0.39</v>
      </c>
      <c r="N11">
        <v>2.2000000000000002</v>
      </c>
      <c r="O11">
        <v>0.32</v>
      </c>
    </row>
    <row r="12" spans="1:15">
      <c r="A12" s="24" t="s">
        <v>201</v>
      </c>
      <c r="B12">
        <v>84.9</v>
      </c>
      <c r="C12">
        <v>190</v>
      </c>
      <c r="D12">
        <v>23.7</v>
      </c>
      <c r="E12">
        <v>93</v>
      </c>
      <c r="F12">
        <v>17.899999999999999</v>
      </c>
      <c r="G12">
        <v>3.46</v>
      </c>
      <c r="H12">
        <v>12.2</v>
      </c>
      <c r="I12">
        <v>1.6</v>
      </c>
      <c r="J12">
        <v>7.7</v>
      </c>
      <c r="K12">
        <v>1.3</v>
      </c>
      <c r="L12">
        <v>3</v>
      </c>
      <c r="M12">
        <v>0.39</v>
      </c>
      <c r="N12">
        <v>2.2999999999999998</v>
      </c>
      <c r="O12">
        <v>0.33</v>
      </c>
    </row>
    <row r="13" spans="1:15">
      <c r="A13" s="24" t="s">
        <v>202</v>
      </c>
      <c r="B13">
        <v>97.7</v>
      </c>
      <c r="C13">
        <v>218</v>
      </c>
      <c r="D13">
        <v>26.8</v>
      </c>
      <c r="E13">
        <v>106</v>
      </c>
      <c r="F13">
        <v>19.8</v>
      </c>
      <c r="G13">
        <v>3.96</v>
      </c>
      <c r="H13">
        <v>14.5</v>
      </c>
      <c r="I13">
        <v>1.8</v>
      </c>
      <c r="J13">
        <v>9.3000000000000007</v>
      </c>
      <c r="K13">
        <v>1.6</v>
      </c>
      <c r="L13">
        <v>4</v>
      </c>
      <c r="M13">
        <v>0.52</v>
      </c>
      <c r="N13">
        <v>3.1</v>
      </c>
      <c r="O13">
        <v>0.44</v>
      </c>
    </row>
    <row r="14" spans="1:15">
      <c r="A14" s="24" t="s">
        <v>203</v>
      </c>
      <c r="B14">
        <v>95.4</v>
      </c>
      <c r="C14">
        <v>214</v>
      </c>
      <c r="D14">
        <v>26.3</v>
      </c>
      <c r="E14">
        <v>104</v>
      </c>
      <c r="F14">
        <v>19.2</v>
      </c>
      <c r="G14">
        <v>3.81</v>
      </c>
      <c r="H14">
        <v>14.2</v>
      </c>
      <c r="I14">
        <v>1.8</v>
      </c>
      <c r="J14">
        <v>8.6999999999999993</v>
      </c>
      <c r="K14">
        <v>1.4</v>
      </c>
      <c r="L14">
        <v>3.5</v>
      </c>
      <c r="M14">
        <v>0.48</v>
      </c>
      <c r="N14">
        <v>2.8</v>
      </c>
      <c r="O14">
        <v>0.4</v>
      </c>
    </row>
    <row r="15" spans="1:15">
      <c r="A15" s="24" t="s">
        <v>204</v>
      </c>
      <c r="B15">
        <v>94.3</v>
      </c>
      <c r="C15">
        <v>200</v>
      </c>
      <c r="D15">
        <v>25.5</v>
      </c>
      <c r="E15">
        <v>102</v>
      </c>
      <c r="F15">
        <v>18.7</v>
      </c>
      <c r="G15">
        <v>3.67</v>
      </c>
      <c r="H15">
        <v>13.3</v>
      </c>
      <c r="I15">
        <v>1.7</v>
      </c>
      <c r="J15">
        <v>8.1999999999999993</v>
      </c>
      <c r="K15">
        <v>1.3</v>
      </c>
      <c r="L15">
        <v>3.3</v>
      </c>
      <c r="M15">
        <v>0.43</v>
      </c>
      <c r="N15">
        <v>2.6</v>
      </c>
      <c r="O15">
        <v>0.37</v>
      </c>
    </row>
    <row r="16" spans="1:15">
      <c r="A16" t="s">
        <v>210</v>
      </c>
      <c r="B16">
        <v>370</v>
      </c>
      <c r="C16">
        <v>600</v>
      </c>
      <c r="D16">
        <v>82.5</v>
      </c>
      <c r="E16">
        <v>304</v>
      </c>
      <c r="F16">
        <v>51.5</v>
      </c>
      <c r="G16">
        <v>9.39</v>
      </c>
      <c r="H16">
        <v>33.799999999999997</v>
      </c>
      <c r="I16">
        <v>3.5</v>
      </c>
      <c r="J16">
        <v>15.5</v>
      </c>
      <c r="K16">
        <v>2.2000000000000002</v>
      </c>
      <c r="L16">
        <v>4.5999999999999996</v>
      </c>
      <c r="M16">
        <v>0.54</v>
      </c>
      <c r="N16">
        <v>3.1</v>
      </c>
      <c r="O16">
        <v>0.43</v>
      </c>
    </row>
    <row r="17" spans="1:30">
      <c r="A17" t="s">
        <v>212</v>
      </c>
      <c r="B17">
        <v>281</v>
      </c>
      <c r="C17">
        <v>570</v>
      </c>
      <c r="D17">
        <v>64.400000000000006</v>
      </c>
      <c r="E17">
        <v>239</v>
      </c>
      <c r="F17">
        <v>41.9</v>
      </c>
      <c r="G17">
        <v>7.68</v>
      </c>
      <c r="H17">
        <v>27.4</v>
      </c>
      <c r="I17">
        <v>3</v>
      </c>
      <c r="J17">
        <v>12.9</v>
      </c>
      <c r="K17">
        <v>1.8</v>
      </c>
      <c r="L17">
        <v>3.9</v>
      </c>
      <c r="M17">
        <v>0.44</v>
      </c>
      <c r="N17">
        <v>2.6</v>
      </c>
      <c r="O17">
        <v>0.36</v>
      </c>
    </row>
    <row r="18" spans="1:30">
      <c r="A18" t="s">
        <v>213</v>
      </c>
      <c r="B18">
        <v>291</v>
      </c>
      <c r="C18">
        <v>589</v>
      </c>
      <c r="D18">
        <v>66.8</v>
      </c>
      <c r="E18">
        <v>250</v>
      </c>
      <c r="F18">
        <v>43.4</v>
      </c>
      <c r="G18">
        <v>7.86</v>
      </c>
      <c r="H18">
        <v>28.3</v>
      </c>
      <c r="I18">
        <v>3</v>
      </c>
      <c r="J18">
        <v>13.6</v>
      </c>
      <c r="K18">
        <v>2</v>
      </c>
      <c r="L18">
        <v>4.5</v>
      </c>
      <c r="M18">
        <v>0.54</v>
      </c>
      <c r="N18">
        <v>2.8</v>
      </c>
      <c r="O18">
        <v>0.37</v>
      </c>
    </row>
    <row r="19" spans="1:30">
      <c r="A19" t="s">
        <v>214</v>
      </c>
      <c r="B19">
        <v>270</v>
      </c>
      <c r="C19">
        <v>547</v>
      </c>
      <c r="D19">
        <v>61.7</v>
      </c>
      <c r="E19">
        <v>231</v>
      </c>
      <c r="F19">
        <v>39.799999999999997</v>
      </c>
      <c r="G19">
        <v>7.42</v>
      </c>
      <c r="H19">
        <v>26.2</v>
      </c>
      <c r="I19">
        <v>2.9</v>
      </c>
      <c r="J19">
        <v>12.7</v>
      </c>
      <c r="K19">
        <v>1.8</v>
      </c>
      <c r="L19">
        <v>4.2</v>
      </c>
      <c r="M19">
        <v>0.48</v>
      </c>
      <c r="N19">
        <v>2.6</v>
      </c>
      <c r="O19">
        <v>0.36</v>
      </c>
    </row>
    <row r="20" spans="1:30">
      <c r="A20" t="s">
        <v>215</v>
      </c>
      <c r="B20">
        <v>264</v>
      </c>
      <c r="C20">
        <v>544</v>
      </c>
      <c r="D20">
        <v>63.9</v>
      </c>
      <c r="E20">
        <v>234</v>
      </c>
      <c r="F20">
        <v>41.5</v>
      </c>
      <c r="G20">
        <v>7.67</v>
      </c>
      <c r="H20">
        <v>25.3</v>
      </c>
      <c r="I20">
        <v>3.1</v>
      </c>
      <c r="J20">
        <v>13</v>
      </c>
      <c r="K20">
        <v>1.8</v>
      </c>
      <c r="L20">
        <v>4.0999999999999996</v>
      </c>
      <c r="M20">
        <v>0.49</v>
      </c>
      <c r="N20">
        <v>2.6</v>
      </c>
      <c r="O20">
        <v>0.38</v>
      </c>
    </row>
    <row r="21" spans="1:30">
      <c r="A21" t="s">
        <v>216</v>
      </c>
      <c r="B21">
        <v>256</v>
      </c>
      <c r="C21">
        <v>524</v>
      </c>
      <c r="D21">
        <v>61.4</v>
      </c>
      <c r="E21">
        <v>222</v>
      </c>
      <c r="F21">
        <v>39.4</v>
      </c>
      <c r="G21">
        <v>7.22</v>
      </c>
      <c r="H21">
        <v>24.4</v>
      </c>
      <c r="I21">
        <v>3</v>
      </c>
      <c r="J21">
        <v>12.4</v>
      </c>
      <c r="K21">
        <v>1.7</v>
      </c>
      <c r="L21">
        <v>3.8</v>
      </c>
      <c r="M21">
        <v>0.46</v>
      </c>
      <c r="N21">
        <v>2.5</v>
      </c>
      <c r="O21">
        <v>0.35</v>
      </c>
    </row>
    <row r="22" spans="1:30">
      <c r="A22" t="s">
        <v>217</v>
      </c>
      <c r="B22">
        <v>268</v>
      </c>
      <c r="C22">
        <v>539</v>
      </c>
      <c r="D22">
        <v>61.4</v>
      </c>
      <c r="E22">
        <v>225</v>
      </c>
      <c r="F22">
        <v>39.200000000000003</v>
      </c>
      <c r="G22">
        <v>7.19</v>
      </c>
      <c r="H22">
        <v>26.4</v>
      </c>
      <c r="I22">
        <v>2.8</v>
      </c>
      <c r="J22">
        <v>12.6</v>
      </c>
      <c r="K22">
        <v>1.7</v>
      </c>
      <c r="L22">
        <v>3.8</v>
      </c>
      <c r="M22">
        <v>0.44</v>
      </c>
      <c r="N22">
        <v>2.5</v>
      </c>
      <c r="O22">
        <v>0.35</v>
      </c>
    </row>
    <row r="23" spans="1:30">
      <c r="A23" t="s">
        <v>218</v>
      </c>
      <c r="B23">
        <v>279</v>
      </c>
      <c r="C23">
        <v>564</v>
      </c>
      <c r="D23">
        <v>63.8</v>
      </c>
      <c r="E23">
        <v>235</v>
      </c>
      <c r="F23">
        <v>41</v>
      </c>
      <c r="G23">
        <v>7.64</v>
      </c>
      <c r="H23">
        <v>27.1</v>
      </c>
      <c r="I23">
        <v>2.9</v>
      </c>
      <c r="J23">
        <v>12.7</v>
      </c>
      <c r="K23">
        <v>1.8</v>
      </c>
      <c r="L23">
        <v>3.9</v>
      </c>
      <c r="M23">
        <v>0.47</v>
      </c>
      <c r="N23">
        <v>2.5</v>
      </c>
      <c r="O23">
        <v>0.36</v>
      </c>
    </row>
    <row r="24" spans="1:30">
      <c r="A24" s="26">
        <v>47</v>
      </c>
      <c r="B24" s="11">
        <v>262</v>
      </c>
      <c r="C24" s="11">
        <v>503</v>
      </c>
      <c r="D24" s="11">
        <v>55.6</v>
      </c>
      <c r="E24" s="11">
        <v>192</v>
      </c>
      <c r="F24" s="11">
        <v>24.3</v>
      </c>
      <c r="G24" s="11">
        <v>5.77</v>
      </c>
      <c r="H24" s="11">
        <v>11.4</v>
      </c>
      <c r="I24" s="11">
        <v>1.2</v>
      </c>
      <c r="J24" s="11">
        <v>5.0999999999999996</v>
      </c>
      <c r="K24" s="11">
        <v>0.7</v>
      </c>
      <c r="L24" s="11">
        <v>1.7</v>
      </c>
      <c r="M24" s="11">
        <v>0.2</v>
      </c>
      <c r="N24" s="11">
        <v>1.1000000000000001</v>
      </c>
      <c r="O24" s="11">
        <v>0.18</v>
      </c>
      <c r="P24" s="11"/>
      <c r="Q24" s="11"/>
      <c r="R24" s="11"/>
      <c r="S24" s="11"/>
      <c r="T24" s="11"/>
      <c r="U24" s="12"/>
      <c r="V24" s="11"/>
      <c r="W24" s="11"/>
      <c r="X24" s="11"/>
      <c r="Y24" s="11"/>
      <c r="Z24" s="11"/>
      <c r="AA24" s="11"/>
      <c r="AB24" s="11"/>
      <c r="AC24" s="11"/>
      <c r="AD24" s="11"/>
    </row>
    <row r="25" spans="1:30">
      <c r="A25" s="26">
        <v>49</v>
      </c>
      <c r="B25" s="11">
        <v>229</v>
      </c>
      <c r="C25" s="11">
        <v>444</v>
      </c>
      <c r="D25" s="11">
        <v>48.8</v>
      </c>
      <c r="E25" s="11">
        <v>172</v>
      </c>
      <c r="F25" s="11">
        <v>22.5</v>
      </c>
      <c r="G25" s="11">
        <v>5.24</v>
      </c>
      <c r="H25" s="11">
        <v>10.4</v>
      </c>
      <c r="I25" s="11">
        <v>1.1000000000000001</v>
      </c>
      <c r="J25" s="11">
        <v>4.5</v>
      </c>
      <c r="K25" s="11">
        <v>0.6</v>
      </c>
      <c r="L25" s="11">
        <v>1.3</v>
      </c>
      <c r="M25" s="11">
        <v>0.16</v>
      </c>
      <c r="N25" s="11">
        <v>0.9</v>
      </c>
      <c r="O25" s="11">
        <v>0.14000000000000001</v>
      </c>
      <c r="P25" s="11"/>
      <c r="Q25" s="11"/>
      <c r="R25" s="11"/>
      <c r="S25" s="11"/>
      <c r="T25" s="11"/>
      <c r="U25" s="12"/>
      <c r="V25" s="11"/>
      <c r="W25" s="11"/>
      <c r="X25" s="11"/>
      <c r="Y25" s="11"/>
      <c r="Z25" s="11"/>
      <c r="AA25" s="11"/>
      <c r="AB25" s="11"/>
      <c r="AC25" s="11"/>
      <c r="AD25" s="11"/>
    </row>
    <row r="26" spans="1:30">
      <c r="A26" s="26">
        <v>51</v>
      </c>
      <c r="B26" s="11">
        <v>234</v>
      </c>
      <c r="C26" s="11">
        <v>455</v>
      </c>
      <c r="D26" s="11">
        <v>51</v>
      </c>
      <c r="E26" s="11">
        <v>177</v>
      </c>
      <c r="F26" s="11">
        <v>22.7</v>
      </c>
      <c r="G26" s="11">
        <v>5.31</v>
      </c>
      <c r="H26" s="11">
        <v>10.7</v>
      </c>
      <c r="I26" s="11">
        <v>1.1000000000000001</v>
      </c>
      <c r="J26" s="11">
        <v>4.8</v>
      </c>
      <c r="K26" s="11">
        <v>0.7</v>
      </c>
      <c r="L26" s="11">
        <v>1.5</v>
      </c>
      <c r="M26" s="11">
        <v>0.19</v>
      </c>
      <c r="N26" s="11">
        <v>1.1000000000000001</v>
      </c>
      <c r="O26" s="11">
        <v>0.17</v>
      </c>
      <c r="P26" s="11"/>
      <c r="Q26" s="11"/>
      <c r="R26" s="11"/>
      <c r="S26" s="11"/>
      <c r="T26" s="11"/>
      <c r="U26" s="12"/>
      <c r="V26" s="11"/>
      <c r="W26" s="11"/>
      <c r="X26" s="11"/>
      <c r="Y26" s="11"/>
      <c r="Z26" s="11"/>
      <c r="AA26" s="11"/>
      <c r="AB26" s="11"/>
      <c r="AC26" s="11"/>
      <c r="AD26" s="11"/>
    </row>
    <row r="27" spans="1:30">
      <c r="A27" s="26">
        <v>53</v>
      </c>
      <c r="B27" s="11">
        <v>168</v>
      </c>
      <c r="C27" s="11">
        <v>333</v>
      </c>
      <c r="D27" s="11">
        <v>37.5</v>
      </c>
      <c r="E27" s="11">
        <v>133</v>
      </c>
      <c r="F27" s="11">
        <v>17.7</v>
      </c>
      <c r="G27" s="11">
        <v>4.3499999999999996</v>
      </c>
      <c r="H27" s="11">
        <v>8.5</v>
      </c>
      <c r="I27" s="11">
        <v>0.9</v>
      </c>
      <c r="J27" s="11">
        <v>3.7</v>
      </c>
      <c r="K27" s="11">
        <v>0.5</v>
      </c>
      <c r="L27" s="11">
        <v>1.1000000000000001</v>
      </c>
      <c r="M27" s="11">
        <v>0.14000000000000001</v>
      </c>
      <c r="N27" s="11">
        <v>0.8</v>
      </c>
      <c r="O27" s="11">
        <v>0.12</v>
      </c>
      <c r="P27" s="11"/>
      <c r="Q27" s="11"/>
      <c r="R27" s="11"/>
      <c r="S27" s="11"/>
      <c r="T27" s="11"/>
      <c r="U27" s="12"/>
      <c r="V27" s="11"/>
      <c r="W27" s="11"/>
      <c r="X27" s="11"/>
      <c r="Y27" s="11"/>
      <c r="Z27" s="11"/>
      <c r="AA27" s="11"/>
      <c r="AB27" s="11"/>
      <c r="AC27" s="11"/>
      <c r="AD27" s="11"/>
    </row>
    <row r="28" spans="1:30">
      <c r="A28" s="26">
        <v>55</v>
      </c>
      <c r="B28" s="11">
        <v>66.099999999999994</v>
      </c>
      <c r="C28" s="11">
        <v>129</v>
      </c>
      <c r="D28" s="11">
        <v>14.5</v>
      </c>
      <c r="E28" s="11">
        <v>51</v>
      </c>
      <c r="F28" s="11">
        <v>6.7</v>
      </c>
      <c r="G28" s="11">
        <v>1.68</v>
      </c>
      <c r="H28" s="11">
        <v>3.5</v>
      </c>
      <c r="I28" s="11">
        <v>0.4</v>
      </c>
      <c r="J28" s="11">
        <v>1.8</v>
      </c>
      <c r="K28" s="11">
        <v>0.3</v>
      </c>
      <c r="L28" s="11">
        <v>0.7</v>
      </c>
      <c r="M28" s="11">
        <v>0.08</v>
      </c>
      <c r="N28" s="11">
        <v>0.5</v>
      </c>
      <c r="O28" s="11">
        <v>0.08</v>
      </c>
      <c r="P28" s="11"/>
      <c r="Q28" s="11"/>
      <c r="R28" s="11"/>
      <c r="S28" s="11"/>
      <c r="T28" s="11"/>
      <c r="U28" s="12"/>
      <c r="V28" s="11"/>
      <c r="W28" s="11"/>
      <c r="X28" s="11"/>
      <c r="Y28" s="11"/>
      <c r="Z28" s="11"/>
      <c r="AA28" s="11"/>
      <c r="AB28" s="11"/>
      <c r="AC28" s="11"/>
      <c r="AD28" s="11"/>
    </row>
    <row r="29" spans="1:30">
      <c r="A29" s="26">
        <v>57</v>
      </c>
      <c r="B29" s="11">
        <v>112</v>
      </c>
      <c r="C29" s="11">
        <v>222</v>
      </c>
      <c r="D29" s="11">
        <v>25</v>
      </c>
      <c r="E29" s="11">
        <v>88.4</v>
      </c>
      <c r="F29" s="11">
        <v>12</v>
      </c>
      <c r="G29" s="11">
        <v>2.91</v>
      </c>
      <c r="H29" s="11">
        <v>5.9</v>
      </c>
      <c r="I29" s="11">
        <v>0.6</v>
      </c>
      <c r="J29" s="11">
        <v>2.8</v>
      </c>
      <c r="K29" s="11">
        <v>0.4</v>
      </c>
      <c r="L29" s="11">
        <v>0.8</v>
      </c>
      <c r="M29" s="11">
        <v>0.1</v>
      </c>
      <c r="N29" s="11">
        <v>0.6</v>
      </c>
      <c r="O29" s="11">
        <v>0.09</v>
      </c>
      <c r="P29" s="11"/>
      <c r="Q29" s="11"/>
      <c r="R29" s="11"/>
      <c r="S29" s="11"/>
      <c r="T29" s="11"/>
      <c r="U29" s="12"/>
      <c r="V29" s="11"/>
      <c r="W29" s="11"/>
      <c r="X29" s="11"/>
      <c r="Y29" s="11"/>
      <c r="Z29" s="11"/>
      <c r="AA29" s="11"/>
      <c r="AB29" s="11"/>
      <c r="AC29" s="11"/>
      <c r="AD29" s="11"/>
    </row>
    <row r="30" spans="1:30">
      <c r="A30" s="26">
        <v>58</v>
      </c>
      <c r="B30" s="11">
        <v>137</v>
      </c>
      <c r="C30" s="11">
        <v>266</v>
      </c>
      <c r="D30" s="11">
        <v>30</v>
      </c>
      <c r="E30" s="11">
        <v>106</v>
      </c>
      <c r="F30" s="11">
        <v>13.8</v>
      </c>
      <c r="G30" s="11">
        <v>3.39</v>
      </c>
      <c r="H30" s="11">
        <v>6.8</v>
      </c>
      <c r="I30" s="11">
        <v>0.7</v>
      </c>
      <c r="J30" s="11">
        <v>3</v>
      </c>
      <c r="K30" s="11">
        <v>0.4</v>
      </c>
      <c r="L30" s="11">
        <v>0.9</v>
      </c>
      <c r="M30" s="11">
        <v>0.12</v>
      </c>
      <c r="N30" s="11">
        <v>0.7</v>
      </c>
      <c r="O30" s="11">
        <v>0.09</v>
      </c>
      <c r="P30" s="11"/>
      <c r="Q30" s="11"/>
      <c r="R30" s="11"/>
      <c r="S30" s="11"/>
      <c r="T30" s="11"/>
      <c r="U30" s="12"/>
      <c r="V30" s="11"/>
      <c r="W30" s="11"/>
      <c r="X30" s="11"/>
      <c r="Y30" s="11"/>
      <c r="Z30" s="11"/>
      <c r="AA30" s="11"/>
      <c r="AB30" s="11"/>
      <c r="AC30" s="11"/>
      <c r="AD30" s="11"/>
    </row>
    <row r="31" spans="1:30">
      <c r="A31" s="26">
        <v>109</v>
      </c>
      <c r="B31" s="11">
        <v>236</v>
      </c>
      <c r="C31" s="11">
        <v>465</v>
      </c>
      <c r="D31" s="11">
        <v>52.4</v>
      </c>
      <c r="E31" s="11">
        <v>181</v>
      </c>
      <c r="F31" s="11">
        <v>22.8</v>
      </c>
      <c r="G31" s="11">
        <v>5.25</v>
      </c>
      <c r="H31" s="11">
        <v>10.4</v>
      </c>
      <c r="I31" s="11">
        <v>1.1000000000000001</v>
      </c>
      <c r="J31" s="11">
        <v>4.5</v>
      </c>
      <c r="K31" s="11">
        <v>0.6</v>
      </c>
      <c r="L31" s="11">
        <v>1.4</v>
      </c>
      <c r="M31" s="11">
        <v>0.17</v>
      </c>
      <c r="N31" s="11">
        <v>1</v>
      </c>
      <c r="O31" s="11">
        <v>0.15</v>
      </c>
      <c r="P31" s="11"/>
      <c r="Q31" s="11"/>
      <c r="R31" s="11"/>
      <c r="S31" s="11"/>
      <c r="T31" s="11"/>
      <c r="U31" s="12"/>
      <c r="V31" s="11"/>
      <c r="W31" s="11"/>
      <c r="X31" s="11"/>
      <c r="Y31" s="11"/>
      <c r="Z31" s="11"/>
      <c r="AA31" s="11"/>
      <c r="AB31" s="11"/>
      <c r="AC31" s="11"/>
      <c r="AD31" s="11"/>
    </row>
    <row r="32" spans="1:30">
      <c r="A32" t="s">
        <v>387</v>
      </c>
      <c r="B32" s="8">
        <v>167</v>
      </c>
      <c r="C32" s="8">
        <v>292</v>
      </c>
      <c r="D32" s="8">
        <v>32.200000000000003</v>
      </c>
      <c r="E32" s="8">
        <v>116</v>
      </c>
      <c r="F32" s="6">
        <v>15.4</v>
      </c>
      <c r="G32" s="6">
        <v>4.07</v>
      </c>
      <c r="H32" s="8">
        <v>11</v>
      </c>
      <c r="I32" s="6">
        <v>1.51</v>
      </c>
      <c r="J32" s="6">
        <v>6.68</v>
      </c>
      <c r="K32" s="6">
        <v>1.01</v>
      </c>
      <c r="L32" s="6">
        <v>2.62</v>
      </c>
      <c r="M32" s="6">
        <v>0.34</v>
      </c>
      <c r="N32" s="6">
        <v>2.2000000000000002</v>
      </c>
      <c r="O32" s="6">
        <v>0.36</v>
      </c>
    </row>
    <row r="33" spans="1:15">
      <c r="A33" t="s">
        <v>387</v>
      </c>
      <c r="B33" s="8">
        <v>84</v>
      </c>
      <c r="C33" s="8">
        <v>162</v>
      </c>
      <c r="D33" s="8">
        <v>18</v>
      </c>
      <c r="E33" s="8">
        <v>67</v>
      </c>
      <c r="F33" s="6">
        <v>9.51</v>
      </c>
      <c r="G33" s="6">
        <v>2.65</v>
      </c>
      <c r="H33" s="8">
        <v>7.17</v>
      </c>
      <c r="I33" s="6">
        <v>0.98</v>
      </c>
      <c r="J33" s="6">
        <v>4.1500000000000004</v>
      </c>
      <c r="K33" s="6">
        <v>0.65</v>
      </c>
      <c r="L33" s="6">
        <v>1.59</v>
      </c>
      <c r="M33" s="6">
        <v>0.24</v>
      </c>
      <c r="N33" s="6">
        <v>1.39</v>
      </c>
      <c r="O33" s="6">
        <v>0.2</v>
      </c>
    </row>
    <row r="34" spans="1:15">
      <c r="A34" t="s">
        <v>387</v>
      </c>
      <c r="B34" s="8">
        <v>158</v>
      </c>
      <c r="C34" s="8">
        <v>321</v>
      </c>
      <c r="D34" s="8">
        <v>32</v>
      </c>
      <c r="E34" s="8">
        <v>108</v>
      </c>
      <c r="F34" s="6">
        <v>15</v>
      </c>
      <c r="G34" s="6">
        <v>4.0999999999999996</v>
      </c>
      <c r="H34" s="8">
        <v>9.4</v>
      </c>
      <c r="I34" s="6">
        <v>1.25</v>
      </c>
      <c r="J34" s="6">
        <v>6.6</v>
      </c>
      <c r="K34" s="6">
        <v>1.1499999999999999</v>
      </c>
      <c r="L34" s="6">
        <v>2.8</v>
      </c>
      <c r="M34" s="6">
        <v>0.34</v>
      </c>
      <c r="N34" s="6">
        <v>2.4</v>
      </c>
      <c r="O34" s="6">
        <v>0.36</v>
      </c>
    </row>
    <row r="35" spans="1:15">
      <c r="A35" t="s">
        <v>387</v>
      </c>
      <c r="B35" s="8">
        <v>167</v>
      </c>
      <c r="C35" s="8">
        <v>330</v>
      </c>
      <c r="D35" s="8">
        <v>33</v>
      </c>
      <c r="E35" s="8">
        <v>112</v>
      </c>
      <c r="F35" s="6">
        <v>16</v>
      </c>
      <c r="G35" s="6">
        <v>4.3</v>
      </c>
      <c r="H35" s="8">
        <v>10.5</v>
      </c>
      <c r="I35" s="6">
        <v>1.34</v>
      </c>
      <c r="J35" s="6">
        <v>6.9</v>
      </c>
      <c r="K35" s="6">
        <v>1.19</v>
      </c>
      <c r="L35" s="6">
        <v>2.9</v>
      </c>
      <c r="M35" s="6">
        <v>0.34</v>
      </c>
      <c r="N35" s="6">
        <v>2.4</v>
      </c>
      <c r="O35" s="6">
        <v>0.35</v>
      </c>
    </row>
    <row r="36" spans="1:15">
      <c r="A36" t="s">
        <v>387</v>
      </c>
      <c r="B36" s="8">
        <v>212</v>
      </c>
      <c r="C36" s="8">
        <v>479</v>
      </c>
      <c r="D36" s="8">
        <v>44</v>
      </c>
      <c r="E36" s="8">
        <v>146</v>
      </c>
      <c r="F36" s="6">
        <v>21</v>
      </c>
      <c r="G36" s="6">
        <v>5.5</v>
      </c>
      <c r="H36" s="8">
        <v>12.7</v>
      </c>
      <c r="I36" s="6">
        <v>1.73</v>
      </c>
      <c r="J36" s="6">
        <v>9</v>
      </c>
      <c r="K36" s="6">
        <v>1.7</v>
      </c>
      <c r="L36" s="6">
        <v>4.0999999999999996</v>
      </c>
      <c r="M36" s="6">
        <v>0.56999999999999995</v>
      </c>
      <c r="N36" s="6">
        <v>3.4</v>
      </c>
      <c r="O36" s="6">
        <v>0.5</v>
      </c>
    </row>
    <row r="37" spans="1:15">
      <c r="A37" t="s">
        <v>387</v>
      </c>
      <c r="B37" s="8">
        <v>230</v>
      </c>
      <c r="C37" s="8">
        <v>505</v>
      </c>
      <c r="D37" s="8">
        <v>47</v>
      </c>
      <c r="E37" s="8">
        <v>159</v>
      </c>
      <c r="F37" s="6">
        <v>22</v>
      </c>
      <c r="G37" s="6">
        <v>6</v>
      </c>
      <c r="H37" s="8">
        <v>13.5</v>
      </c>
      <c r="I37" s="6">
        <v>1.94</v>
      </c>
      <c r="J37" s="6">
        <v>9.8000000000000007</v>
      </c>
      <c r="K37" s="6">
        <v>1.81</v>
      </c>
      <c r="L37" s="6">
        <v>4.4000000000000004</v>
      </c>
      <c r="M37" s="6">
        <v>0.61</v>
      </c>
      <c r="N37" s="6">
        <v>3.7</v>
      </c>
      <c r="O37" s="6">
        <v>0.53</v>
      </c>
    </row>
    <row r="38" spans="1:15">
      <c r="A38" t="s">
        <v>387</v>
      </c>
      <c r="B38" s="8">
        <v>235</v>
      </c>
      <c r="C38" s="8">
        <v>462</v>
      </c>
      <c r="D38" s="8">
        <v>47</v>
      </c>
      <c r="E38" s="8">
        <v>153</v>
      </c>
      <c r="F38" s="6">
        <v>22</v>
      </c>
      <c r="G38" s="6">
        <v>5.6</v>
      </c>
      <c r="H38" s="8">
        <v>14.5</v>
      </c>
      <c r="I38" s="6">
        <v>1.92</v>
      </c>
      <c r="J38" s="6">
        <v>9.9</v>
      </c>
      <c r="K38" s="6">
        <v>1.8</v>
      </c>
      <c r="L38" s="6">
        <v>4.5</v>
      </c>
      <c r="M38" s="6">
        <v>0.64</v>
      </c>
      <c r="N38" s="6">
        <v>3.8</v>
      </c>
      <c r="O38" s="6">
        <v>0.52</v>
      </c>
    </row>
    <row r="39" spans="1:15">
      <c r="A39" t="s">
        <v>387</v>
      </c>
      <c r="B39" s="8">
        <v>227</v>
      </c>
      <c r="C39" s="8">
        <v>477</v>
      </c>
      <c r="D39" s="8">
        <v>46</v>
      </c>
      <c r="E39" s="8">
        <v>156</v>
      </c>
      <c r="F39" s="6">
        <v>22</v>
      </c>
      <c r="G39" s="6">
        <v>5.9</v>
      </c>
      <c r="H39" s="8">
        <v>13.8</v>
      </c>
      <c r="I39" s="6">
        <v>1.82</v>
      </c>
      <c r="J39" s="6">
        <v>10.3</v>
      </c>
      <c r="K39" s="6">
        <v>1.91</v>
      </c>
      <c r="L39" s="6">
        <v>4.7</v>
      </c>
      <c r="M39" s="6">
        <v>0.65</v>
      </c>
      <c r="N39" s="6">
        <v>4</v>
      </c>
      <c r="O39" s="6">
        <v>0.56999999999999995</v>
      </c>
    </row>
    <row r="40" spans="1:15">
      <c r="A40" t="s">
        <v>387</v>
      </c>
      <c r="B40" s="8">
        <v>241</v>
      </c>
      <c r="C40" s="8">
        <v>484</v>
      </c>
      <c r="D40" s="8">
        <v>49</v>
      </c>
      <c r="E40" s="8">
        <v>164</v>
      </c>
      <c r="F40" s="6">
        <v>22</v>
      </c>
      <c r="G40" s="6">
        <v>5.8</v>
      </c>
      <c r="H40" s="8">
        <v>13.9</v>
      </c>
      <c r="I40" s="6">
        <v>1.94</v>
      </c>
      <c r="J40" s="6">
        <v>10.9</v>
      </c>
      <c r="K40" s="6">
        <v>2</v>
      </c>
      <c r="L40" s="6">
        <v>4.9000000000000004</v>
      </c>
      <c r="M40" s="6">
        <v>0.69</v>
      </c>
      <c r="N40" s="6">
        <v>4.0999999999999996</v>
      </c>
      <c r="O40" s="6">
        <v>0.57999999999999996</v>
      </c>
    </row>
    <row r="41" spans="1:15">
      <c r="A41" t="s">
        <v>387</v>
      </c>
      <c r="B41" s="8">
        <v>227</v>
      </c>
      <c r="C41" s="8">
        <v>494</v>
      </c>
      <c r="D41" s="8">
        <v>46</v>
      </c>
      <c r="E41" s="8">
        <v>157</v>
      </c>
      <c r="F41" s="6">
        <v>23</v>
      </c>
      <c r="G41" s="6">
        <v>6.1</v>
      </c>
      <c r="H41" s="8">
        <v>14.5</v>
      </c>
      <c r="I41" s="6">
        <v>1.9</v>
      </c>
      <c r="J41" s="6">
        <v>10</v>
      </c>
      <c r="K41" s="6">
        <v>1.9</v>
      </c>
      <c r="L41" s="6">
        <v>4.7</v>
      </c>
      <c r="M41" s="6">
        <v>0.63</v>
      </c>
      <c r="N41" s="6">
        <v>3.7</v>
      </c>
      <c r="O41" s="6">
        <v>0.52</v>
      </c>
    </row>
    <row r="42" spans="1:15">
      <c r="A42" t="s">
        <v>387</v>
      </c>
      <c r="B42" s="8">
        <v>231</v>
      </c>
      <c r="C42" s="8">
        <v>487</v>
      </c>
      <c r="D42" s="8">
        <v>47</v>
      </c>
      <c r="E42" s="8">
        <v>157</v>
      </c>
      <c r="F42" s="6">
        <v>21</v>
      </c>
      <c r="G42" s="6">
        <v>5.5</v>
      </c>
      <c r="H42" s="8">
        <v>13</v>
      </c>
      <c r="I42" s="6">
        <v>1.81</v>
      </c>
      <c r="J42" s="6">
        <v>11.6</v>
      </c>
      <c r="K42" s="6">
        <v>2.1</v>
      </c>
      <c r="L42" s="6">
        <v>5.0999999999999996</v>
      </c>
      <c r="M42" s="6">
        <v>0.7</v>
      </c>
      <c r="N42" s="6">
        <v>4.3</v>
      </c>
      <c r="O42" s="6">
        <v>0.6</v>
      </c>
    </row>
    <row r="43" spans="1:15">
      <c r="A43" t="s">
        <v>387</v>
      </c>
      <c r="B43" s="8">
        <v>207</v>
      </c>
      <c r="C43" s="8">
        <v>482</v>
      </c>
      <c r="D43" s="8">
        <v>43</v>
      </c>
      <c r="E43" s="8">
        <v>143</v>
      </c>
      <c r="F43" s="6">
        <v>20</v>
      </c>
      <c r="G43" s="6">
        <v>5.2</v>
      </c>
      <c r="H43" s="8">
        <v>13.6</v>
      </c>
      <c r="I43" s="6">
        <v>1.87</v>
      </c>
      <c r="J43" s="6">
        <v>10.1</v>
      </c>
      <c r="K43" s="6">
        <v>1.85</v>
      </c>
      <c r="L43" s="6">
        <v>4.3</v>
      </c>
      <c r="M43" s="6">
        <v>0.61</v>
      </c>
      <c r="N43" s="6">
        <v>3.7</v>
      </c>
      <c r="O43" s="6">
        <v>0.51</v>
      </c>
    </row>
    <row r="44" spans="1:15">
      <c r="A44" t="s">
        <v>387</v>
      </c>
      <c r="B44" s="8">
        <v>229</v>
      </c>
      <c r="C44" s="8">
        <v>478</v>
      </c>
      <c r="D44" s="8">
        <v>46</v>
      </c>
      <c r="E44" s="8">
        <v>155</v>
      </c>
      <c r="F44" s="6">
        <v>21</v>
      </c>
      <c r="G44" s="6">
        <v>5.7</v>
      </c>
      <c r="H44" s="8">
        <v>13</v>
      </c>
      <c r="I44" s="6">
        <v>1.81</v>
      </c>
      <c r="J44" s="6">
        <v>10.7</v>
      </c>
      <c r="K44" s="6">
        <v>2.1</v>
      </c>
      <c r="L44" s="6">
        <v>5.0999999999999996</v>
      </c>
      <c r="M44" s="6">
        <v>0.7</v>
      </c>
      <c r="N44" s="6">
        <v>4.0999999999999996</v>
      </c>
      <c r="O44" s="6">
        <v>0.57999999999999996</v>
      </c>
    </row>
    <row r="45" spans="1:15">
      <c r="A45" t="s">
        <v>387</v>
      </c>
      <c r="B45" s="8">
        <v>229</v>
      </c>
      <c r="C45" s="8">
        <v>373</v>
      </c>
      <c r="D45" s="8">
        <v>37</v>
      </c>
      <c r="E45" s="8">
        <v>125</v>
      </c>
      <c r="F45" s="6">
        <v>18</v>
      </c>
      <c r="G45" s="6">
        <v>4.8</v>
      </c>
      <c r="H45" s="8">
        <v>11.9</v>
      </c>
      <c r="I45" s="6">
        <v>1.49</v>
      </c>
      <c r="J45" s="6">
        <v>7</v>
      </c>
      <c r="K45" s="6">
        <v>1.29</v>
      </c>
      <c r="L45" s="6">
        <v>3.2</v>
      </c>
      <c r="M45" s="6">
        <v>0.43</v>
      </c>
      <c r="N45" s="6">
        <v>2.6</v>
      </c>
      <c r="O45" s="6">
        <v>0.37</v>
      </c>
    </row>
    <row r="46" spans="1:15">
      <c r="A46" t="s">
        <v>387</v>
      </c>
      <c r="B46" s="8">
        <v>217</v>
      </c>
      <c r="C46" s="8">
        <v>477</v>
      </c>
      <c r="D46" s="8">
        <v>44</v>
      </c>
      <c r="E46" s="8">
        <v>146</v>
      </c>
      <c r="F46" s="6">
        <v>22</v>
      </c>
      <c r="G46" s="6">
        <v>5.6</v>
      </c>
      <c r="H46" s="8">
        <v>13.1</v>
      </c>
      <c r="I46" s="6">
        <v>1.77</v>
      </c>
      <c r="J46" s="6">
        <v>9.4</v>
      </c>
      <c r="K46" s="6">
        <v>1.78</v>
      </c>
      <c r="L46" s="6">
        <v>4.5</v>
      </c>
      <c r="M46" s="6">
        <v>0.6</v>
      </c>
      <c r="N46" s="6">
        <v>3.6</v>
      </c>
      <c r="O46" s="6">
        <v>0.48</v>
      </c>
    </row>
    <row r="47" spans="1:15">
      <c r="A47" t="s">
        <v>387</v>
      </c>
      <c r="B47" s="8">
        <v>232</v>
      </c>
      <c r="C47" s="8">
        <v>487</v>
      </c>
      <c r="D47" s="8">
        <v>47</v>
      </c>
      <c r="E47" s="8">
        <v>159</v>
      </c>
      <c r="F47" s="6">
        <v>22</v>
      </c>
      <c r="G47" s="6">
        <v>5.8</v>
      </c>
      <c r="H47" s="8">
        <v>13.4</v>
      </c>
      <c r="I47" s="6">
        <v>1.85</v>
      </c>
      <c r="J47" s="6">
        <v>10.8</v>
      </c>
      <c r="K47" s="6">
        <v>2</v>
      </c>
      <c r="L47" s="6">
        <v>5</v>
      </c>
      <c r="M47" s="6">
        <v>0.7</v>
      </c>
      <c r="N47" s="6">
        <v>4.2</v>
      </c>
      <c r="O47" s="6">
        <v>0.6</v>
      </c>
    </row>
    <row r="48" spans="1:15">
      <c r="A48" t="s">
        <v>387</v>
      </c>
      <c r="B48" s="8">
        <v>199</v>
      </c>
      <c r="C48" s="8">
        <v>365</v>
      </c>
      <c r="D48" s="8">
        <v>39</v>
      </c>
      <c r="E48" s="8">
        <v>129</v>
      </c>
      <c r="F48" s="6">
        <v>19</v>
      </c>
      <c r="G48" s="6">
        <v>5.3</v>
      </c>
      <c r="H48" s="8">
        <v>13.3</v>
      </c>
      <c r="I48" s="6">
        <v>1.66</v>
      </c>
      <c r="J48" s="6">
        <v>8.3000000000000007</v>
      </c>
      <c r="K48" s="6">
        <v>1.51</v>
      </c>
      <c r="L48" s="6">
        <v>3.7</v>
      </c>
      <c r="M48" s="6">
        <v>0.52</v>
      </c>
      <c r="N48" s="6">
        <v>3.2</v>
      </c>
      <c r="O48" s="6">
        <v>0.43</v>
      </c>
    </row>
    <row r="49" spans="1:30">
      <c r="A49" t="s">
        <v>387</v>
      </c>
      <c r="B49" s="8">
        <v>198</v>
      </c>
      <c r="C49" s="8">
        <v>362</v>
      </c>
      <c r="D49" s="8">
        <v>39</v>
      </c>
      <c r="E49" s="8">
        <v>128</v>
      </c>
      <c r="F49" s="6">
        <v>19</v>
      </c>
      <c r="G49" s="6">
        <v>5.3</v>
      </c>
      <c r="H49" s="8">
        <v>13.3</v>
      </c>
      <c r="I49" s="6">
        <v>1.66</v>
      </c>
      <c r="J49" s="6">
        <v>8.1999999999999993</v>
      </c>
      <c r="K49" s="6">
        <v>1.49</v>
      </c>
      <c r="L49" s="6">
        <v>3.7</v>
      </c>
      <c r="M49" s="6">
        <v>0.52</v>
      </c>
      <c r="N49" s="6">
        <v>3.2</v>
      </c>
      <c r="O49" s="6">
        <v>0.42</v>
      </c>
    </row>
    <row r="50" spans="1:30">
      <c r="A50" t="s">
        <v>387</v>
      </c>
      <c r="B50" s="8">
        <v>179</v>
      </c>
      <c r="C50" s="8">
        <v>334</v>
      </c>
      <c r="D50" s="8">
        <v>37</v>
      </c>
      <c r="E50" s="8">
        <v>123</v>
      </c>
      <c r="F50" s="6">
        <v>18.399999999999999</v>
      </c>
      <c r="G50" s="6">
        <v>5.0999999999999996</v>
      </c>
      <c r="H50" s="8">
        <v>13.1</v>
      </c>
      <c r="I50" s="6">
        <v>1.63</v>
      </c>
      <c r="J50" s="6">
        <v>8</v>
      </c>
      <c r="K50" s="6">
        <v>1.46</v>
      </c>
      <c r="L50" s="6">
        <v>3.6</v>
      </c>
      <c r="M50" s="6">
        <v>0.49</v>
      </c>
      <c r="N50" s="6">
        <v>3</v>
      </c>
      <c r="O50" s="6">
        <v>0.41</v>
      </c>
    </row>
    <row r="51" spans="1:30">
      <c r="A51" t="s">
        <v>387</v>
      </c>
      <c r="B51" s="8">
        <v>116</v>
      </c>
      <c r="C51" s="8">
        <v>224</v>
      </c>
      <c r="D51" s="8">
        <v>25</v>
      </c>
      <c r="E51" s="8">
        <v>90</v>
      </c>
      <c r="F51" s="6">
        <v>14.4</v>
      </c>
      <c r="G51" s="6">
        <v>4</v>
      </c>
      <c r="H51" s="8">
        <v>10.3</v>
      </c>
      <c r="I51" s="6">
        <v>1.26</v>
      </c>
      <c r="J51" s="6">
        <v>6</v>
      </c>
      <c r="K51" s="6">
        <v>1.06</v>
      </c>
      <c r="L51" s="6">
        <v>2.5</v>
      </c>
      <c r="M51" s="6">
        <v>0.33</v>
      </c>
      <c r="N51" s="6">
        <v>2</v>
      </c>
      <c r="O51" s="6">
        <v>0.27</v>
      </c>
    </row>
    <row r="52" spans="1:30">
      <c r="A52" t="s">
        <v>387</v>
      </c>
      <c r="B52" s="8">
        <v>87</v>
      </c>
      <c r="C52" s="8">
        <v>171</v>
      </c>
      <c r="D52" s="8">
        <v>20</v>
      </c>
      <c r="E52" s="8">
        <v>71</v>
      </c>
      <c r="F52" s="6">
        <v>12</v>
      </c>
      <c r="G52" s="6">
        <v>3.7</v>
      </c>
      <c r="H52" s="8">
        <v>8.9</v>
      </c>
      <c r="I52" s="6">
        <v>1.1200000000000001</v>
      </c>
      <c r="J52" s="6">
        <v>5.5</v>
      </c>
      <c r="K52" s="6">
        <v>0.99</v>
      </c>
      <c r="L52" s="6">
        <v>2.4</v>
      </c>
      <c r="M52" s="6">
        <v>0.32</v>
      </c>
      <c r="N52" s="6">
        <v>2</v>
      </c>
      <c r="O52" s="6">
        <v>0.26</v>
      </c>
    </row>
    <row r="53" spans="1:30">
      <c r="A53" t="s">
        <v>387</v>
      </c>
      <c r="B53" s="8">
        <v>169</v>
      </c>
      <c r="C53" s="8">
        <v>320</v>
      </c>
      <c r="D53" s="8">
        <v>36</v>
      </c>
      <c r="E53" s="8">
        <v>122</v>
      </c>
      <c r="F53" s="6">
        <v>18.8</v>
      </c>
      <c r="G53" s="6">
        <v>5.2</v>
      </c>
      <c r="H53" s="8">
        <v>13.5</v>
      </c>
      <c r="I53" s="6">
        <v>1.69</v>
      </c>
      <c r="J53" s="6">
        <v>8.1999999999999993</v>
      </c>
      <c r="K53" s="6">
        <v>1.5</v>
      </c>
      <c r="L53" s="6">
        <v>3.7</v>
      </c>
      <c r="M53" s="6">
        <v>0.51</v>
      </c>
      <c r="N53" s="6">
        <v>3.1</v>
      </c>
      <c r="O53" s="6">
        <v>0.42</v>
      </c>
    </row>
    <row r="54" spans="1:30">
      <c r="A54" t="s">
        <v>387</v>
      </c>
      <c r="B54" s="8">
        <v>175</v>
      </c>
      <c r="C54" s="8">
        <v>333</v>
      </c>
      <c r="D54" s="8">
        <v>37</v>
      </c>
      <c r="E54" s="8">
        <v>126</v>
      </c>
      <c r="F54" s="6">
        <v>19.2</v>
      </c>
      <c r="G54" s="6">
        <v>5.4</v>
      </c>
      <c r="H54" s="8">
        <v>13.7</v>
      </c>
      <c r="I54" s="6">
        <v>1.7</v>
      </c>
      <c r="J54" s="6">
        <v>8.5</v>
      </c>
      <c r="K54" s="6">
        <v>1.55</v>
      </c>
      <c r="L54" s="6">
        <v>3.8</v>
      </c>
      <c r="M54" s="6">
        <v>0.52</v>
      </c>
      <c r="N54" s="6">
        <v>3.2</v>
      </c>
      <c r="O54" s="6">
        <v>0.43</v>
      </c>
    </row>
    <row r="55" spans="1:30">
      <c r="A55" t="s">
        <v>387</v>
      </c>
      <c r="B55" s="8">
        <v>184</v>
      </c>
      <c r="C55" s="8">
        <v>336</v>
      </c>
      <c r="D55" s="8">
        <v>36</v>
      </c>
      <c r="E55" s="8">
        <v>119</v>
      </c>
      <c r="F55" s="6">
        <v>17.7</v>
      </c>
      <c r="G55" s="6">
        <v>4.9000000000000004</v>
      </c>
      <c r="H55" s="8">
        <v>12.4</v>
      </c>
      <c r="I55" s="6">
        <v>1.56</v>
      </c>
      <c r="J55" s="6">
        <v>7.7</v>
      </c>
      <c r="K55" s="6">
        <v>1.43</v>
      </c>
      <c r="L55" s="6">
        <v>3.5</v>
      </c>
      <c r="M55" s="6">
        <v>0.49</v>
      </c>
      <c r="N55" s="6">
        <v>3</v>
      </c>
      <c r="O55" s="6">
        <v>0.41</v>
      </c>
    </row>
    <row r="56" spans="1:30">
      <c r="A56" t="s">
        <v>387</v>
      </c>
      <c r="B56" s="8">
        <v>131</v>
      </c>
      <c r="C56" s="8">
        <v>240</v>
      </c>
      <c r="D56" s="8">
        <v>26</v>
      </c>
      <c r="E56" s="8">
        <v>88</v>
      </c>
      <c r="F56" s="6">
        <v>13.8</v>
      </c>
      <c r="G56" s="6">
        <v>3.8</v>
      </c>
      <c r="H56" s="8">
        <v>10</v>
      </c>
      <c r="I56" s="6">
        <v>1.26</v>
      </c>
      <c r="J56" s="6">
        <v>6.4</v>
      </c>
      <c r="K56" s="6">
        <v>1.2</v>
      </c>
      <c r="L56" s="6">
        <v>3</v>
      </c>
      <c r="M56" s="6">
        <v>0.42</v>
      </c>
      <c r="N56" s="6">
        <v>2.7</v>
      </c>
      <c r="O56" s="6">
        <v>0.37</v>
      </c>
    </row>
    <row r="57" spans="1:30">
      <c r="A57" t="s">
        <v>387</v>
      </c>
      <c r="B57" s="8">
        <v>169</v>
      </c>
      <c r="C57" s="8">
        <v>315</v>
      </c>
      <c r="D57" s="8">
        <v>35</v>
      </c>
      <c r="E57" s="8">
        <v>117</v>
      </c>
      <c r="F57" s="6">
        <v>17.600000000000001</v>
      </c>
      <c r="G57" s="6">
        <v>4.9000000000000004</v>
      </c>
      <c r="H57" s="8">
        <v>12.5</v>
      </c>
      <c r="I57" s="6">
        <v>1.56</v>
      </c>
      <c r="J57" s="6">
        <v>7.7</v>
      </c>
      <c r="K57" s="6">
        <v>1.43</v>
      </c>
      <c r="L57" s="6">
        <v>3.5</v>
      </c>
      <c r="M57" s="6">
        <v>0.49</v>
      </c>
      <c r="N57" s="6">
        <v>3</v>
      </c>
      <c r="O57" s="6">
        <v>0.4</v>
      </c>
    </row>
    <row r="58" spans="1:30">
      <c r="A58" t="s">
        <v>387</v>
      </c>
      <c r="B58" s="8">
        <v>240</v>
      </c>
      <c r="C58" s="8">
        <v>409</v>
      </c>
      <c r="D58" s="8">
        <v>43</v>
      </c>
      <c r="E58" s="8">
        <v>140</v>
      </c>
      <c r="F58" s="6">
        <v>19.7</v>
      </c>
      <c r="G58" s="6">
        <v>5.8</v>
      </c>
      <c r="H58" s="8">
        <v>14.6</v>
      </c>
      <c r="I58" s="6"/>
      <c r="J58" s="6">
        <v>11.8</v>
      </c>
      <c r="K58" s="6">
        <v>2.4</v>
      </c>
      <c r="L58" s="6">
        <v>6.4</v>
      </c>
      <c r="M58" s="6"/>
      <c r="N58" s="6">
        <v>6</v>
      </c>
      <c r="O58" s="6">
        <v>0.87</v>
      </c>
      <c r="P58" s="8"/>
      <c r="Q58" s="6"/>
      <c r="R58" s="7"/>
      <c r="S58" s="6"/>
      <c r="T58" s="6"/>
      <c r="U58" s="6"/>
      <c r="V58" s="8"/>
      <c r="W58" s="6"/>
      <c r="X58" s="6"/>
      <c r="Y58" s="7"/>
      <c r="Z58" s="6"/>
      <c r="AA58" s="6"/>
      <c r="AB58" s="6"/>
      <c r="AC58" s="6"/>
      <c r="AD58" s="6"/>
    </row>
    <row r="59" spans="1:30">
      <c r="A59" t="s">
        <v>387</v>
      </c>
      <c r="B59" s="8">
        <v>248</v>
      </c>
      <c r="C59" s="8">
        <v>435</v>
      </c>
      <c r="D59" s="8">
        <v>47</v>
      </c>
      <c r="E59" s="8">
        <v>158</v>
      </c>
      <c r="F59" s="6">
        <v>21.7</v>
      </c>
      <c r="G59" s="6">
        <v>6.2</v>
      </c>
      <c r="H59" s="8">
        <v>15.4</v>
      </c>
      <c r="I59" s="6"/>
      <c r="J59" s="6">
        <v>10.31</v>
      </c>
      <c r="K59" s="6">
        <v>1.93</v>
      </c>
      <c r="L59" s="6">
        <v>4.5999999999999996</v>
      </c>
      <c r="M59" s="6"/>
      <c r="N59" s="6">
        <v>4.0999999999999996</v>
      </c>
      <c r="O59" s="6">
        <v>0.54</v>
      </c>
      <c r="P59" s="8"/>
      <c r="Q59" s="6"/>
      <c r="R59" s="7"/>
      <c r="S59" s="6"/>
      <c r="T59" s="6"/>
      <c r="U59" s="6"/>
      <c r="V59" s="8"/>
      <c r="W59" s="6"/>
      <c r="X59" s="6"/>
      <c r="Y59" s="7"/>
      <c r="Z59" s="6"/>
      <c r="AA59" s="6"/>
      <c r="AB59" s="6"/>
      <c r="AC59" s="6"/>
      <c r="AD59" s="6"/>
    </row>
    <row r="60" spans="1:30">
      <c r="A60" t="s">
        <v>387</v>
      </c>
      <c r="B60" s="8">
        <v>147</v>
      </c>
      <c r="C60" s="8">
        <v>278</v>
      </c>
      <c r="D60" s="8">
        <v>31</v>
      </c>
      <c r="E60" s="8">
        <v>109</v>
      </c>
      <c r="F60" s="6">
        <v>16</v>
      </c>
      <c r="G60" s="6">
        <v>4.5999999999999996</v>
      </c>
      <c r="H60" s="8">
        <v>11.6</v>
      </c>
      <c r="I60" s="6"/>
      <c r="J60" s="6">
        <v>6.8</v>
      </c>
      <c r="K60" s="6">
        <v>1.27</v>
      </c>
      <c r="L60" s="6">
        <v>2.8</v>
      </c>
      <c r="M60" s="6"/>
      <c r="N60" s="6">
        <v>2.2999999999999998</v>
      </c>
      <c r="O60" s="6">
        <v>0.32</v>
      </c>
      <c r="P60" s="8"/>
      <c r="Q60" s="6"/>
      <c r="R60" s="7"/>
      <c r="S60" s="6"/>
      <c r="T60" s="6"/>
      <c r="U60" s="6"/>
      <c r="V60" s="8"/>
      <c r="W60" s="6"/>
      <c r="X60" s="6"/>
      <c r="Y60" s="7"/>
      <c r="Z60" s="6"/>
      <c r="AA60" s="6"/>
      <c r="AB60" s="6"/>
      <c r="AC60" s="6"/>
      <c r="AD60" s="6"/>
    </row>
    <row r="61" spans="1:30">
      <c r="A61" t="s">
        <v>387</v>
      </c>
      <c r="B61" s="6">
        <v>212.18755898101202</v>
      </c>
      <c r="C61" s="8">
        <v>396.59158602271134</v>
      </c>
      <c r="D61" s="6">
        <v>39.57806503010795</v>
      </c>
      <c r="E61" s="6">
        <v>137.52580742233158</v>
      </c>
      <c r="F61" s="6">
        <v>19.535661207141413</v>
      </c>
      <c r="G61" s="6">
        <v>5.3293370848788877</v>
      </c>
      <c r="H61" s="6">
        <v>13.94038671088199</v>
      </c>
      <c r="I61" s="6">
        <v>1.5551735589963938</v>
      </c>
      <c r="J61" s="6">
        <v>7.742426140326006</v>
      </c>
      <c r="K61" s="8">
        <v>1.3335719765929537</v>
      </c>
      <c r="L61" s="8">
        <v>3.5525584415259219</v>
      </c>
      <c r="M61" s="8">
        <v>0.44180505643374629</v>
      </c>
      <c r="N61" s="8">
        <v>2.7487980163255687</v>
      </c>
      <c r="O61" s="8">
        <v>0.38708185868268385</v>
      </c>
      <c r="P61" s="8"/>
      <c r="Q61" s="6"/>
      <c r="R61" s="7"/>
      <c r="S61" s="8"/>
      <c r="T61" s="6"/>
      <c r="U61" s="6"/>
      <c r="V61" s="8"/>
      <c r="W61" s="6"/>
      <c r="X61" s="6"/>
      <c r="Y61" s="7"/>
      <c r="Z61" s="6"/>
      <c r="AA61" s="6"/>
      <c r="AB61" s="6"/>
      <c r="AC61" s="6"/>
      <c r="AD61" s="6"/>
    </row>
    <row r="62" spans="1:30">
      <c r="A62" t="s">
        <v>387</v>
      </c>
      <c r="B62" s="6">
        <v>220.64540120028693</v>
      </c>
      <c r="C62" s="8">
        <v>418.95369714553573</v>
      </c>
      <c r="D62" s="6">
        <v>42.961732666859199</v>
      </c>
      <c r="E62" s="6">
        <v>153.18874588496672</v>
      </c>
      <c r="F62" s="6">
        <v>22.008958582724716</v>
      </c>
      <c r="G62" s="6">
        <v>6.156510341471189</v>
      </c>
      <c r="H62" s="6">
        <v>15.83131754912884</v>
      </c>
      <c r="I62" s="6">
        <v>1.7585428337368734</v>
      </c>
      <c r="J62" s="6">
        <v>8.6331497703244047</v>
      </c>
      <c r="K62" s="8">
        <v>1.4999878172767154</v>
      </c>
      <c r="L62" s="8">
        <v>3.9923129824148917</v>
      </c>
      <c r="M62" s="8">
        <v>0.49891637888778551</v>
      </c>
      <c r="N62" s="8">
        <v>3.0900674487657867</v>
      </c>
      <c r="O62" s="8">
        <v>0.44519113229084423</v>
      </c>
      <c r="P62" s="8"/>
      <c r="Q62" s="6"/>
      <c r="R62" s="7"/>
      <c r="S62" s="8"/>
      <c r="T62" s="6"/>
      <c r="U62" s="6"/>
      <c r="V62" s="8"/>
      <c r="W62" s="6"/>
      <c r="X62" s="6"/>
      <c r="Y62" s="7"/>
      <c r="Z62" s="6"/>
      <c r="AA62" s="6"/>
      <c r="AB62" s="6"/>
      <c r="AC62" s="6"/>
      <c r="AD62" s="6"/>
    </row>
    <row r="63" spans="1:30">
      <c r="A63" t="s">
        <v>387</v>
      </c>
      <c r="B63" s="6">
        <v>232.20047857975339</v>
      </c>
      <c r="C63" s="8">
        <v>439.12059064226497</v>
      </c>
      <c r="D63" s="6">
        <v>44.769677917430585</v>
      </c>
      <c r="E63" s="6">
        <v>159.46538639866637</v>
      </c>
      <c r="F63" s="6">
        <v>23.061220136690999</v>
      </c>
      <c r="G63" s="6">
        <v>6.4365069367827257</v>
      </c>
      <c r="H63" s="6">
        <v>16.49261215204433</v>
      </c>
      <c r="I63" s="6">
        <v>1.864035587783526</v>
      </c>
      <c r="J63" s="6">
        <v>9.0278226202666332</v>
      </c>
      <c r="K63" s="8">
        <v>1.5804970242203398</v>
      </c>
      <c r="L63" s="8">
        <v>4.2134047351260131</v>
      </c>
      <c r="M63" s="8">
        <v>0.52276211798292327</v>
      </c>
      <c r="N63" s="8">
        <v>3.2292120705935532</v>
      </c>
      <c r="O63" s="8">
        <v>0.46538064639060794</v>
      </c>
      <c r="P63" s="8"/>
      <c r="Q63" s="6"/>
      <c r="R63" s="7"/>
      <c r="S63" s="8"/>
      <c r="T63" s="6"/>
      <c r="U63" s="6"/>
      <c r="V63" s="8"/>
      <c r="W63" s="6"/>
      <c r="X63" s="6"/>
      <c r="Y63" s="7"/>
      <c r="Z63" s="6"/>
      <c r="AA63" s="6"/>
      <c r="AB63" s="6"/>
      <c r="AC63" s="6"/>
      <c r="AD63" s="6"/>
    </row>
    <row r="64" spans="1:30">
      <c r="A64" t="s">
        <v>387</v>
      </c>
      <c r="B64" s="6">
        <v>226.77302524000251</v>
      </c>
      <c r="C64" s="8">
        <v>431.4049391813362</v>
      </c>
      <c r="D64" s="6">
        <v>44.012912555159652</v>
      </c>
      <c r="E64" s="6">
        <v>156.9643075424508</v>
      </c>
      <c r="F64" s="6">
        <v>22.627679768949776</v>
      </c>
      <c r="G64" s="6">
        <v>6.2800976535569033</v>
      </c>
      <c r="H64" s="6">
        <v>16.172035503620815</v>
      </c>
      <c r="I64" s="6">
        <v>1.8220677956261271</v>
      </c>
      <c r="J64" s="6">
        <v>8.8314896397965672</v>
      </c>
      <c r="K64" s="8">
        <v>1.534077470069569</v>
      </c>
      <c r="L64" s="8">
        <v>4.1372710548070719</v>
      </c>
      <c r="M64" s="8">
        <v>0.52053260913440058</v>
      </c>
      <c r="N64" s="8">
        <v>3.188158881051443</v>
      </c>
      <c r="O64" s="8">
        <v>0.46265973392598664</v>
      </c>
      <c r="P64" s="8"/>
      <c r="Q64" s="6"/>
      <c r="R64" s="7"/>
      <c r="S64" s="8"/>
      <c r="T64" s="6"/>
      <c r="U64" s="6"/>
      <c r="V64" s="8"/>
      <c r="W64" s="6"/>
      <c r="X64" s="6"/>
      <c r="Y64" s="7"/>
      <c r="Z64" s="6"/>
      <c r="AA64" s="6"/>
      <c r="AB64" s="6"/>
      <c r="AC64" s="6"/>
      <c r="AD64" s="6"/>
    </row>
    <row r="65" spans="1:30">
      <c r="A65" t="s">
        <v>387</v>
      </c>
      <c r="B65" s="6">
        <v>230.45377630350336</v>
      </c>
      <c r="C65" s="8">
        <v>441.35721726383838</v>
      </c>
      <c r="D65" s="6">
        <v>44.867304418614665</v>
      </c>
      <c r="E65" s="6">
        <v>159.39224245706674</v>
      </c>
      <c r="F65" s="6">
        <v>23.052935563099464</v>
      </c>
      <c r="G65" s="6">
        <v>6.4580788619780609</v>
      </c>
      <c r="H65" s="6">
        <v>16.608742175085251</v>
      </c>
      <c r="I65" s="6">
        <v>1.867834111261703</v>
      </c>
      <c r="J65" s="6">
        <v>9.0393882253986408</v>
      </c>
      <c r="K65" s="8">
        <v>1.5769940408979828</v>
      </c>
      <c r="L65" s="8">
        <v>4.2566830250688348</v>
      </c>
      <c r="M65" s="8">
        <v>0.52872516396973501</v>
      </c>
      <c r="N65" s="8">
        <v>3.2836943198950546</v>
      </c>
      <c r="O65" s="8">
        <v>0.46979007364573211</v>
      </c>
      <c r="P65" s="8"/>
      <c r="Q65" s="6"/>
      <c r="R65" s="7"/>
      <c r="S65" s="8"/>
      <c r="T65" s="6"/>
      <c r="U65" s="6"/>
      <c r="V65" s="8"/>
      <c r="W65" s="6"/>
      <c r="X65" s="6"/>
      <c r="Y65" s="7"/>
      <c r="Z65" s="6"/>
      <c r="AA65" s="6"/>
      <c r="AB65" s="6"/>
      <c r="AC65" s="6"/>
      <c r="AD65" s="6"/>
    </row>
    <row r="66" spans="1:30">
      <c r="A66" t="s">
        <v>387</v>
      </c>
      <c r="B66" s="6">
        <v>228.06009666256233</v>
      </c>
      <c r="C66" s="8">
        <v>434.3058017192613</v>
      </c>
      <c r="D66" s="6">
        <v>44.053477421857977</v>
      </c>
      <c r="E66" s="6">
        <v>156.55589049119757</v>
      </c>
      <c r="F66" s="6">
        <v>22.561152187015246</v>
      </c>
      <c r="G66" s="6">
        <v>6.280625153162922</v>
      </c>
      <c r="H66" s="6">
        <v>16.252708449615469</v>
      </c>
      <c r="I66" s="6">
        <v>1.820323143320371</v>
      </c>
      <c r="J66" s="6">
        <v>8.7925128730506508</v>
      </c>
      <c r="K66" s="8">
        <v>1.5384078992644674</v>
      </c>
      <c r="L66" s="8">
        <v>4.0881096594086417</v>
      </c>
      <c r="M66" s="8">
        <v>0.50787472691137614</v>
      </c>
      <c r="N66" s="8">
        <v>3.1363407448840839</v>
      </c>
      <c r="O66" s="8">
        <v>0.44727526151852837</v>
      </c>
      <c r="P66" s="8"/>
      <c r="Q66" s="6"/>
      <c r="R66" s="7"/>
      <c r="S66" s="8"/>
      <c r="T66" s="6"/>
      <c r="U66" s="6"/>
      <c r="V66" s="8"/>
      <c r="W66" s="6"/>
      <c r="X66" s="6"/>
      <c r="Y66" s="7"/>
      <c r="Z66" s="6"/>
      <c r="AA66" s="6"/>
      <c r="AB66" s="6"/>
      <c r="AC66" s="6"/>
      <c r="AD66" s="6"/>
    </row>
    <row r="67" spans="1:30">
      <c r="A67" t="s">
        <v>387</v>
      </c>
      <c r="B67" s="6">
        <v>256.66259586511842</v>
      </c>
      <c r="C67" s="8">
        <v>484.41117357320513</v>
      </c>
      <c r="D67" s="6">
        <v>47.087713134720133</v>
      </c>
      <c r="E67" s="6">
        <v>164.4644640651791</v>
      </c>
      <c r="F67" s="6">
        <v>23.186995748358974</v>
      </c>
      <c r="G67" s="6">
        <v>6.560122336506212</v>
      </c>
      <c r="H67" s="6">
        <v>16.921172503632075</v>
      </c>
      <c r="I67" s="6">
        <v>1.9823454305720856</v>
      </c>
      <c r="J67" s="6">
        <v>9.9230497873341843</v>
      </c>
      <c r="K67" s="8">
        <v>1.741959019965009</v>
      </c>
      <c r="L67" s="8">
        <v>4.7209149128285839</v>
      </c>
      <c r="M67" s="8">
        <v>0.61142000088593007</v>
      </c>
      <c r="N67" s="8">
        <v>3.8265072999508187</v>
      </c>
      <c r="O67" s="8">
        <v>0.54492571984438709</v>
      </c>
      <c r="P67" s="8"/>
      <c r="Q67" s="6"/>
      <c r="R67" s="7"/>
      <c r="S67" s="8"/>
      <c r="T67" s="6"/>
      <c r="U67" s="6"/>
      <c r="V67" s="8"/>
      <c r="W67" s="6"/>
      <c r="X67" s="6"/>
      <c r="Y67" s="7"/>
      <c r="Z67" s="6"/>
      <c r="AA67" s="6"/>
      <c r="AB67" s="6"/>
      <c r="AC67" s="6"/>
      <c r="AD67" s="6"/>
    </row>
    <row r="68" spans="1:30">
      <c r="A68" t="s">
        <v>387</v>
      </c>
      <c r="B68" s="8">
        <v>172</v>
      </c>
      <c r="C68" s="8">
        <v>320</v>
      </c>
      <c r="D68" s="8">
        <v>36</v>
      </c>
      <c r="E68" s="8">
        <v>118</v>
      </c>
      <c r="F68" s="6">
        <v>17.899999999999999</v>
      </c>
      <c r="G68" s="6">
        <v>5</v>
      </c>
      <c r="H68" s="8">
        <v>12.8</v>
      </c>
      <c r="I68" s="6">
        <v>1.58</v>
      </c>
      <c r="J68" s="6">
        <v>7.9</v>
      </c>
      <c r="K68" s="6">
        <v>1.46</v>
      </c>
      <c r="L68" s="6">
        <v>3.6</v>
      </c>
      <c r="M68" s="6">
        <v>0.5</v>
      </c>
      <c r="N68" s="6">
        <v>3.1</v>
      </c>
      <c r="O68" s="6">
        <v>0.41</v>
      </c>
    </row>
    <row r="69" spans="1:30">
      <c r="A69" s="26" t="s">
        <v>190</v>
      </c>
      <c r="B69" s="11">
        <v>100</v>
      </c>
      <c r="C69" s="11">
        <v>203</v>
      </c>
      <c r="D69" s="11"/>
      <c r="E69" s="11">
        <v>95</v>
      </c>
      <c r="F69" s="11">
        <v>15.31</v>
      </c>
      <c r="G69" s="11">
        <v>4.13</v>
      </c>
      <c r="H69" s="11">
        <v>10.63</v>
      </c>
      <c r="I69" s="11"/>
      <c r="J69" s="11">
        <v>5.62</v>
      </c>
      <c r="K69" s="12">
        <v>0.84899999999999998</v>
      </c>
      <c r="L69" s="12">
        <v>1.8160000000000001</v>
      </c>
      <c r="M69" s="12"/>
      <c r="N69" s="12">
        <v>1.1970000000000001</v>
      </c>
      <c r="O69" s="12">
        <v>0.158</v>
      </c>
      <c r="P69" s="11"/>
      <c r="Q69" s="11"/>
      <c r="R69" s="11"/>
      <c r="S69" s="11"/>
      <c r="T69" s="11"/>
      <c r="U69" s="12"/>
      <c r="V69" s="11"/>
      <c r="W69" s="11"/>
      <c r="X69" s="11"/>
      <c r="Y69" s="11"/>
      <c r="Z69" s="11"/>
      <c r="AA69" s="11"/>
      <c r="AB69" s="11"/>
      <c r="AC69" s="11"/>
      <c r="AD69" s="11"/>
    </row>
    <row r="70" spans="1:30">
      <c r="A70" s="26" t="s">
        <v>190</v>
      </c>
      <c r="B70" s="11">
        <v>118</v>
      </c>
      <c r="C70" s="11">
        <v>240</v>
      </c>
      <c r="D70" s="11"/>
      <c r="E70" s="11">
        <v>111</v>
      </c>
      <c r="F70" s="11">
        <v>17.95</v>
      </c>
      <c r="G70" s="11">
        <v>4.8899999999999997</v>
      </c>
      <c r="H70" s="11">
        <v>12.31</v>
      </c>
      <c r="I70" s="11"/>
      <c r="J70" s="11">
        <v>6.76</v>
      </c>
      <c r="K70" s="12">
        <v>1.0209999999999999</v>
      </c>
      <c r="L70" s="12">
        <v>2.2440000000000002</v>
      </c>
      <c r="M70" s="12"/>
      <c r="N70" s="12">
        <v>1.5649999999999999</v>
      </c>
      <c r="O70" s="12">
        <v>0.20799999999999999</v>
      </c>
      <c r="P70" s="11"/>
      <c r="Q70" s="11"/>
      <c r="R70" s="11"/>
      <c r="S70" s="11"/>
      <c r="T70" s="11"/>
      <c r="U70" s="12"/>
      <c r="V70" s="11"/>
      <c r="W70" s="11"/>
      <c r="X70" s="11"/>
      <c r="Y70" s="11"/>
      <c r="Z70" s="11"/>
      <c r="AA70" s="11"/>
      <c r="AB70" s="11"/>
      <c r="AC70" s="11"/>
      <c r="AD70" s="11"/>
    </row>
    <row r="71" spans="1:30">
      <c r="A71" s="26" t="s">
        <v>190</v>
      </c>
      <c r="B71" s="11">
        <v>113</v>
      </c>
      <c r="C71" s="11">
        <v>215</v>
      </c>
      <c r="D71" s="11"/>
      <c r="E71" s="11">
        <v>105</v>
      </c>
      <c r="F71" s="11">
        <v>18.600000000000001</v>
      </c>
      <c r="G71" s="11">
        <v>4.9000000000000004</v>
      </c>
      <c r="H71" s="11">
        <v>13.7</v>
      </c>
      <c r="I71" s="11"/>
      <c r="J71" s="11">
        <v>7.6</v>
      </c>
      <c r="K71" s="12">
        <v>1.3</v>
      </c>
      <c r="L71" s="12">
        <v>3.4</v>
      </c>
      <c r="M71" s="12"/>
      <c r="N71" s="12">
        <v>2.1</v>
      </c>
      <c r="O71" s="12">
        <v>0.3</v>
      </c>
      <c r="P71" s="11"/>
      <c r="Q71" s="11"/>
      <c r="R71" s="11"/>
      <c r="S71" s="11"/>
      <c r="T71" s="11"/>
      <c r="U71" s="12"/>
      <c r="V71" s="11"/>
      <c r="W71" s="11"/>
      <c r="X71" s="11"/>
      <c r="Y71" s="11"/>
      <c r="Z71" s="11"/>
      <c r="AA71" s="11"/>
      <c r="AB71" s="11"/>
      <c r="AC71" s="11"/>
      <c r="AD71" s="11"/>
    </row>
    <row r="72" spans="1:30">
      <c r="A72" s="26" t="s">
        <v>191</v>
      </c>
      <c r="B72" s="11">
        <v>86</v>
      </c>
      <c r="C72" s="11">
        <v>172</v>
      </c>
      <c r="D72" s="11"/>
      <c r="E72" s="11">
        <v>80</v>
      </c>
      <c r="F72" s="11">
        <v>12.9</v>
      </c>
      <c r="G72" s="11">
        <v>3.57</v>
      </c>
      <c r="H72" s="11">
        <v>9.08</v>
      </c>
      <c r="I72" s="11"/>
      <c r="J72" s="11">
        <v>5.33</v>
      </c>
      <c r="K72" s="12">
        <v>0.85599999999999998</v>
      </c>
      <c r="L72" s="12">
        <v>1.99</v>
      </c>
      <c r="M72" s="12"/>
      <c r="N72" s="12">
        <v>1.504</v>
      </c>
      <c r="O72" s="12">
        <v>0.218</v>
      </c>
      <c r="P72" s="11"/>
      <c r="Q72" s="11"/>
      <c r="R72" s="11"/>
      <c r="S72" s="11"/>
      <c r="T72" s="11"/>
      <c r="U72" s="12"/>
      <c r="V72" s="11"/>
      <c r="W72" s="11"/>
      <c r="X72" s="11"/>
      <c r="Y72" s="11"/>
      <c r="Z72" s="11"/>
      <c r="AA72" s="11"/>
      <c r="AB72" s="11"/>
      <c r="AC72" s="11"/>
      <c r="AD72" s="11"/>
    </row>
    <row r="73" spans="1:30">
      <c r="A73" s="26" t="s">
        <v>191</v>
      </c>
      <c r="B73" s="11">
        <v>58</v>
      </c>
      <c r="C73" s="11">
        <v>117</v>
      </c>
      <c r="D73" s="11"/>
      <c r="E73" s="11">
        <v>55</v>
      </c>
      <c r="F73" s="11">
        <v>9</v>
      </c>
      <c r="G73" s="11">
        <v>2.52</v>
      </c>
      <c r="H73" s="11">
        <v>6.71</v>
      </c>
      <c r="I73" s="11"/>
      <c r="J73" s="11">
        <v>4.03</v>
      </c>
      <c r="K73" s="12">
        <v>0.64400000000000002</v>
      </c>
      <c r="L73" s="12">
        <v>1.52</v>
      </c>
      <c r="M73" s="12"/>
      <c r="N73" s="12">
        <v>1.133</v>
      </c>
      <c r="O73" s="12">
        <v>0.16300000000000001</v>
      </c>
      <c r="P73" s="11"/>
      <c r="Q73" s="11"/>
      <c r="R73" s="11"/>
      <c r="S73" s="11"/>
      <c r="T73" s="11"/>
      <c r="U73" s="12"/>
      <c r="V73" s="11"/>
      <c r="W73" s="11"/>
      <c r="X73" s="11"/>
      <c r="Y73" s="11"/>
      <c r="Z73" s="11"/>
      <c r="AA73" s="11"/>
      <c r="AB73" s="11"/>
      <c r="AC73" s="11"/>
      <c r="AD73" s="11"/>
    </row>
    <row r="74" spans="1:30">
      <c r="A74" s="26" t="s">
        <v>191</v>
      </c>
      <c r="B74" s="11">
        <v>104</v>
      </c>
      <c r="C74" s="11">
        <v>205</v>
      </c>
      <c r="D74" s="11"/>
      <c r="E74" s="11">
        <v>91</v>
      </c>
      <c r="F74" s="11">
        <v>12.75</v>
      </c>
      <c r="G74" s="11">
        <v>3.62</v>
      </c>
      <c r="H74" s="11">
        <v>9.0299999999999994</v>
      </c>
      <c r="I74" s="11"/>
      <c r="J74" s="11">
        <v>4.99</v>
      </c>
      <c r="K74" s="12">
        <v>0.88800000000000001</v>
      </c>
      <c r="L74" s="12">
        <v>1.8380000000000001</v>
      </c>
      <c r="M74" s="12"/>
      <c r="N74" s="12">
        <v>1.4970000000000001</v>
      </c>
      <c r="O74" s="12">
        <v>0.315</v>
      </c>
      <c r="P74" s="11"/>
      <c r="Q74" s="11"/>
      <c r="R74" s="11"/>
      <c r="S74" s="11"/>
      <c r="T74" s="11"/>
      <c r="U74" s="12"/>
      <c r="V74" s="11"/>
      <c r="W74" s="11"/>
      <c r="X74" s="11"/>
      <c r="Y74" s="11"/>
      <c r="Z74" s="11"/>
      <c r="AA74" s="11"/>
      <c r="AB74" s="11"/>
      <c r="AC74" s="11"/>
      <c r="AD74" s="11"/>
    </row>
    <row r="75" spans="1:30">
      <c r="A75" s="26" t="s">
        <v>192</v>
      </c>
      <c r="B75" s="11">
        <v>110</v>
      </c>
      <c r="C75" s="11"/>
      <c r="D75" s="11"/>
      <c r="E75" s="11"/>
      <c r="F75" s="11"/>
      <c r="G75" s="11"/>
      <c r="H75" s="11"/>
      <c r="I75" s="11"/>
      <c r="J75" s="11"/>
      <c r="K75" s="12"/>
      <c r="L75" s="12"/>
      <c r="M75" s="12"/>
      <c r="N75" s="12">
        <v>2</v>
      </c>
      <c r="O75" s="12"/>
      <c r="P75" s="11"/>
      <c r="Q75" s="11"/>
      <c r="R75" s="11"/>
      <c r="S75" s="11"/>
      <c r="T75" s="11"/>
      <c r="U75" s="12"/>
      <c r="V75" s="11"/>
      <c r="W75" s="11"/>
      <c r="X75" s="11"/>
      <c r="Y75" s="11"/>
      <c r="Z75" s="11"/>
      <c r="AA75" s="11"/>
      <c r="AB75" s="11"/>
      <c r="AC75" s="11"/>
      <c r="AD75" s="11"/>
    </row>
    <row r="76" spans="1:30">
      <c r="A76" s="26" t="s">
        <v>192</v>
      </c>
      <c r="B76" s="11">
        <v>54</v>
      </c>
      <c r="C76" s="11">
        <v>130</v>
      </c>
      <c r="D76" s="11"/>
      <c r="E76" s="11">
        <v>58</v>
      </c>
      <c r="F76" s="11">
        <v>8.48</v>
      </c>
      <c r="G76" s="11">
        <v>1.93</v>
      </c>
      <c r="H76" s="11">
        <v>4.6500000000000004</v>
      </c>
      <c r="I76" s="11"/>
      <c r="J76" s="11">
        <v>3.07</v>
      </c>
      <c r="K76" s="12">
        <v>0.47</v>
      </c>
      <c r="L76" s="12">
        <v>1.1000000000000001</v>
      </c>
      <c r="M76" s="12"/>
      <c r="N76" s="12">
        <v>0.65100000000000002</v>
      </c>
      <c r="O76" s="12">
        <v>0.1</v>
      </c>
      <c r="P76" s="11"/>
      <c r="Q76" s="11"/>
      <c r="R76" s="11"/>
      <c r="S76" s="11"/>
      <c r="T76" s="11"/>
      <c r="U76" s="12"/>
      <c r="V76" s="11"/>
      <c r="W76" s="11"/>
      <c r="X76" s="11"/>
      <c r="Y76" s="11"/>
      <c r="Z76" s="11"/>
      <c r="AA76" s="11"/>
      <c r="AB76" s="11"/>
      <c r="AC76" s="11"/>
      <c r="AD76" s="11"/>
    </row>
    <row r="77" spans="1:30">
      <c r="A77" s="26" t="s">
        <v>191</v>
      </c>
      <c r="B77" s="11">
        <v>125</v>
      </c>
      <c r="C77" s="11">
        <v>242</v>
      </c>
      <c r="D77" s="11"/>
      <c r="E77" s="11">
        <v>106</v>
      </c>
      <c r="F77" s="11">
        <v>15.82</v>
      </c>
      <c r="G77" s="11">
        <v>4.29</v>
      </c>
      <c r="H77" s="11">
        <v>10.47</v>
      </c>
      <c r="I77" s="11"/>
      <c r="J77" s="11">
        <v>6.23</v>
      </c>
      <c r="K77" s="12">
        <v>0.98399999999999999</v>
      </c>
      <c r="L77" s="12">
        <v>2.3879999999999999</v>
      </c>
      <c r="M77" s="12"/>
      <c r="N77" s="12">
        <v>1.764</v>
      </c>
      <c r="O77" s="12">
        <v>0.247</v>
      </c>
      <c r="P77" s="11"/>
      <c r="Q77" s="11"/>
      <c r="R77" s="11"/>
      <c r="S77" s="11"/>
      <c r="T77" s="11"/>
      <c r="U77" s="12"/>
      <c r="V77" s="11"/>
      <c r="W77" s="11"/>
      <c r="X77" s="11"/>
      <c r="Y77" s="11"/>
      <c r="Z77" s="11"/>
      <c r="AA77" s="11"/>
      <c r="AB77" s="11"/>
      <c r="AC77" s="11"/>
      <c r="AD77" s="11"/>
    </row>
    <row r="78" spans="1:30">
      <c r="A78" s="26" t="s">
        <v>191</v>
      </c>
      <c r="B78" s="11">
        <v>117</v>
      </c>
      <c r="C78" s="11">
        <v>227</v>
      </c>
      <c r="D78" s="11"/>
      <c r="E78" s="11">
        <v>99</v>
      </c>
      <c r="F78" s="11">
        <v>13.68</v>
      </c>
      <c r="G78" s="11">
        <v>4.0199999999999996</v>
      </c>
      <c r="H78" s="11">
        <v>9.92</v>
      </c>
      <c r="I78" s="11"/>
      <c r="J78" s="11">
        <v>5.48</v>
      </c>
      <c r="K78" s="12">
        <v>1.036</v>
      </c>
      <c r="L78" s="12">
        <v>1.9419999999999999</v>
      </c>
      <c r="M78" s="12"/>
      <c r="N78" s="12">
        <v>1.5349999999999999</v>
      </c>
      <c r="O78" s="12">
        <v>0.315</v>
      </c>
      <c r="P78" s="11"/>
      <c r="Q78" s="11"/>
      <c r="R78" s="11"/>
      <c r="S78" s="11"/>
      <c r="T78" s="11"/>
      <c r="U78" s="12"/>
      <c r="V78" s="11"/>
      <c r="W78" s="11"/>
      <c r="X78" s="11"/>
      <c r="Y78" s="11"/>
      <c r="Z78" s="11"/>
      <c r="AA78" s="11"/>
      <c r="AB78" s="11"/>
      <c r="AC78" s="11"/>
      <c r="AD78" s="11"/>
    </row>
    <row r="79" spans="1:30">
      <c r="A79" s="26" t="s">
        <v>191</v>
      </c>
      <c r="B79" s="11">
        <v>138</v>
      </c>
      <c r="C79" s="11">
        <v>279</v>
      </c>
      <c r="D79" s="11"/>
      <c r="E79" s="11">
        <v>122</v>
      </c>
      <c r="F79" s="11">
        <v>16.95</v>
      </c>
      <c r="G79" s="11">
        <v>4.9400000000000004</v>
      </c>
      <c r="H79" s="11">
        <v>12.58</v>
      </c>
      <c r="I79" s="11"/>
      <c r="J79" s="11">
        <v>7.13</v>
      </c>
      <c r="K79" s="12">
        <v>1.2589999999999999</v>
      </c>
      <c r="L79" s="12">
        <v>2.2519999999999998</v>
      </c>
      <c r="M79" s="12"/>
      <c r="N79" s="12">
        <v>1.82</v>
      </c>
      <c r="O79" s="12">
        <v>0.27300000000000002</v>
      </c>
      <c r="P79" s="11"/>
      <c r="Q79" s="11"/>
      <c r="R79" s="11"/>
      <c r="S79" s="11"/>
      <c r="T79" s="11"/>
      <c r="U79" s="12"/>
      <c r="V79" s="11"/>
      <c r="W79" s="11"/>
      <c r="X79" s="11"/>
      <c r="Y79" s="11"/>
      <c r="Z79" s="11"/>
      <c r="AA79" s="11"/>
      <c r="AB79" s="11"/>
      <c r="AC79" s="11"/>
      <c r="AD79" s="11"/>
    </row>
    <row r="80" spans="1:30">
      <c r="A80" s="26" t="s">
        <v>191</v>
      </c>
      <c r="B80" s="11">
        <v>88</v>
      </c>
      <c r="C80" s="11">
        <v>185</v>
      </c>
      <c r="D80" s="11"/>
      <c r="E80" s="11">
        <v>79</v>
      </c>
      <c r="F80" s="11">
        <v>10.42</v>
      </c>
      <c r="G80" s="11">
        <v>3.23</v>
      </c>
      <c r="H80" s="11">
        <v>8.14</v>
      </c>
      <c r="I80" s="11"/>
      <c r="J80" s="11">
        <v>4.38</v>
      </c>
      <c r="K80" s="12">
        <v>0.74</v>
      </c>
      <c r="L80" s="12">
        <v>1.6319999999999999</v>
      </c>
      <c r="M80" s="12"/>
      <c r="N80" s="12">
        <v>1.325</v>
      </c>
      <c r="O80" s="12">
        <v>0.27300000000000002</v>
      </c>
      <c r="P80" s="11"/>
      <c r="Q80" s="11"/>
      <c r="R80" s="11"/>
      <c r="S80" s="11"/>
      <c r="T80" s="11"/>
      <c r="U80" s="12"/>
      <c r="V80" s="11"/>
      <c r="W80" s="11"/>
      <c r="X80" s="11"/>
      <c r="Y80" s="11"/>
      <c r="Z80" s="11"/>
      <c r="AA80" s="11"/>
      <c r="AB80" s="11"/>
      <c r="AC80" s="11"/>
      <c r="AD80" s="11"/>
    </row>
    <row r="81" spans="1:30">
      <c r="A81" s="26" t="s">
        <v>193</v>
      </c>
      <c r="B81" s="11">
        <v>120</v>
      </c>
      <c r="C81" s="11">
        <v>239</v>
      </c>
      <c r="D81" s="11"/>
      <c r="E81" s="11">
        <v>111</v>
      </c>
      <c r="F81" s="11">
        <v>17.579999999999998</v>
      </c>
      <c r="G81" s="11">
        <v>5.07</v>
      </c>
      <c r="H81" s="11">
        <v>12.76</v>
      </c>
      <c r="I81" s="11"/>
      <c r="J81" s="11">
        <v>8.01</v>
      </c>
      <c r="K81" s="12">
        <v>1.3180000000000001</v>
      </c>
      <c r="L81" s="12">
        <v>3.113</v>
      </c>
      <c r="M81" s="12"/>
      <c r="N81" s="12">
        <v>2.3140000000000001</v>
      </c>
      <c r="O81" s="12">
        <v>0.313</v>
      </c>
      <c r="P81" s="11"/>
      <c r="Q81" s="11"/>
      <c r="R81" s="11"/>
      <c r="S81" s="11"/>
      <c r="T81" s="11"/>
      <c r="U81" s="12"/>
      <c r="V81" s="11"/>
      <c r="W81" s="11"/>
      <c r="X81" s="11"/>
      <c r="Y81" s="11"/>
      <c r="Z81" s="11"/>
      <c r="AA81" s="11"/>
      <c r="AB81" s="11"/>
      <c r="AC81" s="11"/>
      <c r="AD81" s="11"/>
    </row>
    <row r="82" spans="1:30">
      <c r="A82" s="26" t="s">
        <v>193</v>
      </c>
      <c r="B82" s="11">
        <v>160</v>
      </c>
      <c r="C82" s="11">
        <v>300</v>
      </c>
      <c r="D82" s="11"/>
      <c r="E82" s="11"/>
      <c r="F82" s="11"/>
      <c r="G82" s="11"/>
      <c r="H82" s="11"/>
      <c r="I82" s="11"/>
      <c r="J82" s="11"/>
      <c r="K82" s="12"/>
      <c r="L82" s="12"/>
      <c r="M82" s="12"/>
      <c r="N82" s="12">
        <v>3</v>
      </c>
      <c r="O82" s="12"/>
      <c r="P82" s="11"/>
      <c r="Q82" s="11"/>
      <c r="R82" s="11"/>
      <c r="S82" s="11"/>
      <c r="T82" s="11"/>
      <c r="U82" s="12"/>
      <c r="V82" s="11"/>
      <c r="W82" s="11"/>
      <c r="X82" s="11"/>
      <c r="Y82" s="11"/>
      <c r="Z82" s="11"/>
      <c r="AA82" s="11"/>
      <c r="AB82" s="11"/>
      <c r="AC82" s="11"/>
      <c r="AD82" s="11"/>
    </row>
    <row r="83" spans="1:30">
      <c r="A83" s="26" t="s">
        <v>193</v>
      </c>
      <c r="B83" s="11">
        <v>75</v>
      </c>
      <c r="C83" s="11">
        <v>141</v>
      </c>
      <c r="D83" s="11">
        <v>16</v>
      </c>
      <c r="E83" s="11">
        <v>59</v>
      </c>
      <c r="F83" s="11">
        <v>10</v>
      </c>
      <c r="G83" s="11">
        <v>2.7</v>
      </c>
      <c r="H83" s="11">
        <v>7.55</v>
      </c>
      <c r="I83" s="11">
        <v>0.9</v>
      </c>
      <c r="J83" s="11">
        <v>4.6500000000000004</v>
      </c>
      <c r="K83" s="12">
        <v>0.81</v>
      </c>
      <c r="L83" s="12">
        <v>2.04</v>
      </c>
      <c r="M83" s="12">
        <v>0.27</v>
      </c>
      <c r="N83" s="12">
        <v>1.63</v>
      </c>
      <c r="O83" s="12">
        <v>0.23</v>
      </c>
      <c r="P83" s="11"/>
      <c r="Q83" s="11"/>
      <c r="R83" s="11"/>
      <c r="S83" s="11"/>
      <c r="T83" s="11"/>
      <c r="U83" s="12"/>
      <c r="V83" s="11"/>
      <c r="W83" s="11"/>
      <c r="X83" s="11"/>
      <c r="Y83" s="11"/>
      <c r="Z83" s="11"/>
      <c r="AA83" s="11"/>
      <c r="AB83" s="11"/>
      <c r="AC83" s="11"/>
      <c r="AD83" s="11"/>
    </row>
    <row r="84" spans="1:30">
      <c r="A84" s="26" t="s">
        <v>192</v>
      </c>
      <c r="B84" s="11">
        <v>113</v>
      </c>
      <c r="C84" s="11">
        <v>253</v>
      </c>
      <c r="D84" s="11"/>
      <c r="E84" s="11">
        <v>102</v>
      </c>
      <c r="F84" s="11">
        <v>13.44</v>
      </c>
      <c r="G84" s="11">
        <v>3.07</v>
      </c>
      <c r="H84" s="11">
        <v>7.18</v>
      </c>
      <c r="I84" s="11"/>
      <c r="J84" s="11">
        <v>4.46</v>
      </c>
      <c r="K84" s="12">
        <v>0.79800000000000004</v>
      </c>
      <c r="L84" s="12">
        <v>1.6819999999999999</v>
      </c>
      <c r="M84" s="12"/>
      <c r="N84" s="12">
        <v>0.91700000000000004</v>
      </c>
      <c r="O84" s="12">
        <v>0.13300000000000001</v>
      </c>
      <c r="P84" s="11"/>
      <c r="Q84" s="11"/>
      <c r="R84" s="11"/>
      <c r="S84" s="11"/>
      <c r="T84" s="11"/>
      <c r="U84" s="12"/>
      <c r="V84" s="11"/>
      <c r="W84" s="11"/>
      <c r="X84" s="11"/>
      <c r="Y84" s="11"/>
      <c r="Z84" s="11"/>
      <c r="AA84" s="11"/>
      <c r="AB84" s="11"/>
      <c r="AC84" s="11"/>
      <c r="AD84" s="11"/>
    </row>
    <row r="85" spans="1:30" ht="16">
      <c r="A85" s="15" t="s">
        <v>174</v>
      </c>
      <c r="B85" s="29">
        <v>303.48250200000001</v>
      </c>
      <c r="C85" s="29">
        <v>646.10826299999997</v>
      </c>
      <c r="D85" s="28">
        <v>54.408240779999993</v>
      </c>
      <c r="E85" s="29">
        <v>178.21567378215002</v>
      </c>
      <c r="F85" s="28">
        <v>31.731445999999998</v>
      </c>
      <c r="G85" s="28">
        <v>8.185276</v>
      </c>
      <c r="H85" s="28">
        <v>18.121869</v>
      </c>
      <c r="I85" s="28">
        <v>2.0554589999999999</v>
      </c>
      <c r="J85" s="28">
        <v>8.3056479999999997</v>
      </c>
      <c r="K85" s="28">
        <v>1.14156064</v>
      </c>
      <c r="L85" s="28">
        <v>2.7480009999999999</v>
      </c>
      <c r="M85" s="28">
        <v>0.33869478745199999</v>
      </c>
      <c r="N85" s="28">
        <v>1.8160653600000003</v>
      </c>
      <c r="O85" s="28">
        <v>0.180116</v>
      </c>
      <c r="P85" s="29"/>
      <c r="Q85" s="28"/>
      <c r="R85" s="29"/>
      <c r="S85" s="28"/>
      <c r="T85" s="28"/>
      <c r="U85" s="30"/>
      <c r="V85" s="28"/>
      <c r="W85" s="28"/>
      <c r="X85" s="28"/>
      <c r="Y85" s="29"/>
      <c r="Z85" s="28"/>
      <c r="AA85" s="28"/>
      <c r="AB85" s="28"/>
      <c r="AC85" s="28"/>
      <c r="AD85" s="28"/>
    </row>
    <row r="86" spans="1:30" ht="16">
      <c r="A86" s="15" t="s">
        <v>175</v>
      </c>
      <c r="B86" s="29">
        <v>222.496948</v>
      </c>
      <c r="C86" s="29">
        <v>463.17299600000001</v>
      </c>
      <c r="D86" s="28">
        <v>39.771495779999995</v>
      </c>
      <c r="E86" s="29">
        <v>135.84751474500001</v>
      </c>
      <c r="F86" s="28">
        <v>22.761420999999999</v>
      </c>
      <c r="G86" s="28">
        <v>5.9881719999999996</v>
      </c>
      <c r="H86" s="28">
        <v>13.960991999999999</v>
      </c>
      <c r="I86" s="28">
        <v>1.680202</v>
      </c>
      <c r="J86" s="28">
        <v>7.4477070000000003</v>
      </c>
      <c r="K86" s="28">
        <v>1.1911443023999999</v>
      </c>
      <c r="L86" s="28">
        <v>2.8145419999999999</v>
      </c>
      <c r="M86" s="28">
        <v>0.34581332370000001</v>
      </c>
      <c r="N86" s="28">
        <v>1.7756480700000001</v>
      </c>
      <c r="O86" s="28">
        <v>0.21828700000000001</v>
      </c>
      <c r="P86" s="29"/>
      <c r="Q86" s="28"/>
      <c r="R86" s="29"/>
      <c r="S86" s="28"/>
      <c r="T86" s="28"/>
      <c r="U86" s="30"/>
      <c r="V86" s="28"/>
      <c r="W86" s="28"/>
      <c r="X86" s="28"/>
      <c r="Y86" s="29"/>
      <c r="Z86" s="28"/>
      <c r="AA86" s="28"/>
      <c r="AB86" s="28"/>
      <c r="AC86" s="28"/>
      <c r="AD86" s="28"/>
    </row>
    <row r="87" spans="1:30" ht="16">
      <c r="A87" s="15" t="s">
        <v>176</v>
      </c>
      <c r="B87" s="14">
        <v>213</v>
      </c>
      <c r="C87" s="14">
        <v>404</v>
      </c>
      <c r="D87" s="14">
        <v>45</v>
      </c>
      <c r="E87" s="14">
        <v>159</v>
      </c>
      <c r="F87" s="14">
        <v>21</v>
      </c>
      <c r="G87" s="14">
        <v>6.1</v>
      </c>
      <c r="H87" s="14">
        <v>15</v>
      </c>
      <c r="I87" s="14">
        <v>1.7</v>
      </c>
      <c r="J87" s="14">
        <v>7.9</v>
      </c>
      <c r="K87" s="14">
        <v>1.3</v>
      </c>
      <c r="L87" s="14">
        <v>3.3</v>
      </c>
      <c r="M87" s="14">
        <v>0.43</v>
      </c>
      <c r="N87" s="14">
        <v>2.2999999999999998</v>
      </c>
      <c r="O87" s="14">
        <v>0.28999999999999998</v>
      </c>
      <c r="P87" s="14"/>
      <c r="Q87" s="14"/>
      <c r="R87" s="16"/>
      <c r="S87" s="14"/>
      <c r="T87" s="14"/>
      <c r="U87" s="13"/>
      <c r="V87" s="14"/>
      <c r="W87" s="14"/>
      <c r="X87" s="14"/>
      <c r="Y87" s="16"/>
      <c r="Z87" s="14"/>
      <c r="AA87" s="14"/>
      <c r="AB87" s="14"/>
      <c r="AC87" s="14"/>
      <c r="AD87" s="14"/>
    </row>
    <row r="88" spans="1:30" ht="16">
      <c r="A88" s="19" t="s">
        <v>182</v>
      </c>
      <c r="B88" s="18">
        <v>266</v>
      </c>
      <c r="C88" s="18">
        <v>513</v>
      </c>
      <c r="D88" s="17">
        <v>57.5</v>
      </c>
      <c r="E88" s="18">
        <v>156</v>
      </c>
      <c r="F88" s="17">
        <v>23.3</v>
      </c>
      <c r="G88" s="17">
        <v>5.99</v>
      </c>
      <c r="H88" s="17">
        <v>13.3</v>
      </c>
      <c r="I88" s="17">
        <v>1.5</v>
      </c>
      <c r="J88" s="17">
        <v>6.5</v>
      </c>
      <c r="K88" s="17">
        <v>1</v>
      </c>
      <c r="L88" s="17">
        <v>2.5</v>
      </c>
      <c r="M88" s="17">
        <v>0.3</v>
      </c>
      <c r="N88" s="17">
        <v>1.6</v>
      </c>
      <c r="O88" s="17">
        <v>0.2</v>
      </c>
      <c r="P88" s="18"/>
      <c r="Q88" s="17"/>
      <c r="R88" s="16"/>
      <c r="S88" s="17"/>
      <c r="T88" s="17"/>
      <c r="U88" s="13"/>
      <c r="V88" s="17"/>
      <c r="W88" s="17"/>
      <c r="X88" s="17"/>
      <c r="Y88" s="16"/>
      <c r="Z88" s="17"/>
      <c r="AA88" s="17"/>
      <c r="AB88" s="17"/>
      <c r="AC88" s="17"/>
      <c r="AD88" s="17"/>
    </row>
    <row r="89" spans="1:30" ht="16">
      <c r="A89" s="19" t="s">
        <v>183</v>
      </c>
      <c r="B89" s="18">
        <v>143</v>
      </c>
      <c r="C89" s="18">
        <v>284</v>
      </c>
      <c r="D89" s="17">
        <v>31.6</v>
      </c>
      <c r="E89" s="18">
        <v>90.2</v>
      </c>
      <c r="F89" s="17">
        <v>14.3</v>
      </c>
      <c r="G89" s="17">
        <v>3.86</v>
      </c>
      <c r="H89" s="17">
        <v>8.9</v>
      </c>
      <c r="I89" s="17">
        <v>1.1000000000000001</v>
      </c>
      <c r="J89" s="17">
        <v>4.7</v>
      </c>
      <c r="K89" s="17">
        <v>0.8</v>
      </c>
      <c r="L89" s="17">
        <v>1.9</v>
      </c>
      <c r="M89" s="17">
        <v>0.22</v>
      </c>
      <c r="N89" s="17">
        <v>1.2</v>
      </c>
      <c r="O89" s="17">
        <v>0.16</v>
      </c>
      <c r="P89" s="18"/>
      <c r="Q89" s="17"/>
      <c r="R89" s="16"/>
      <c r="S89" s="17"/>
      <c r="T89" s="17"/>
      <c r="U89" s="13"/>
      <c r="V89" s="17"/>
      <c r="W89" s="17"/>
      <c r="X89" s="17"/>
      <c r="Y89" s="16"/>
      <c r="Z89" s="17"/>
      <c r="AA89" s="17"/>
      <c r="AB89" s="17"/>
      <c r="AC89" s="17"/>
      <c r="AD89" s="17"/>
    </row>
    <row r="90" spans="1:30">
      <c r="A90" s="24" t="s">
        <v>177</v>
      </c>
      <c r="B90" s="29">
        <v>220.209551</v>
      </c>
      <c r="C90" s="29">
        <v>459.05809199999999</v>
      </c>
      <c r="D90" s="28">
        <v>38.855237879999997</v>
      </c>
      <c r="E90" s="29">
        <v>124.50892497012003</v>
      </c>
      <c r="F90" s="28">
        <v>22.484908000000001</v>
      </c>
      <c r="G90" s="28">
        <v>6.0852329999999997</v>
      </c>
      <c r="H90" s="28">
        <v>14.418172999999999</v>
      </c>
      <c r="I90" s="28">
        <v>1.7625470000000001</v>
      </c>
      <c r="J90" s="28">
        <v>8.2359849999999994</v>
      </c>
      <c r="K90" s="28">
        <v>1.2965167399999999</v>
      </c>
      <c r="L90" s="28">
        <v>3.2716789999999998</v>
      </c>
      <c r="M90" s="28">
        <v>0.42217705440000003</v>
      </c>
      <c r="N90" s="28">
        <v>2.5161445900000001</v>
      </c>
      <c r="O90" s="28">
        <v>0.30105599999999999</v>
      </c>
      <c r="P90" s="29"/>
      <c r="Q90" s="28"/>
      <c r="R90" s="16"/>
      <c r="S90" s="28"/>
      <c r="T90" s="28"/>
      <c r="U90" s="13"/>
      <c r="V90" s="28"/>
      <c r="W90" s="28"/>
      <c r="X90" s="28"/>
      <c r="Y90" s="16"/>
      <c r="Z90" s="28"/>
      <c r="AA90" s="28"/>
      <c r="AB90" s="28"/>
      <c r="AC90" s="28"/>
      <c r="AD90" s="28"/>
    </row>
    <row r="91" spans="1:30">
      <c r="A91" t="s">
        <v>138</v>
      </c>
      <c r="B91" s="8">
        <v>219.44</v>
      </c>
      <c r="C91" s="8">
        <v>420.71</v>
      </c>
      <c r="D91" s="8">
        <v>48.54</v>
      </c>
      <c r="E91" s="8">
        <v>169.82</v>
      </c>
      <c r="F91" s="6">
        <v>19.97</v>
      </c>
      <c r="G91" s="6">
        <v>5</v>
      </c>
      <c r="H91" s="8">
        <v>12.09</v>
      </c>
      <c r="I91" s="6">
        <v>1.08</v>
      </c>
      <c r="J91" s="6">
        <v>4.0599999999999996</v>
      </c>
      <c r="K91" s="6">
        <v>0.61</v>
      </c>
      <c r="L91" s="6">
        <v>1.29</v>
      </c>
      <c r="M91" s="6">
        <v>0.17</v>
      </c>
      <c r="N91" s="6">
        <v>1.03</v>
      </c>
      <c r="O91" s="6">
        <v>0.15</v>
      </c>
      <c r="P91" s="29"/>
      <c r="Q91" s="28"/>
      <c r="R91" s="16"/>
      <c r="S91" s="28"/>
      <c r="T91" s="28"/>
      <c r="U91" s="13"/>
      <c r="V91" s="28"/>
      <c r="W91" s="28"/>
      <c r="X91" s="28"/>
      <c r="Y91" s="16"/>
      <c r="Z91" s="28"/>
      <c r="AA91" s="28"/>
      <c r="AB91" s="28"/>
      <c r="AC91" s="28"/>
      <c r="AD91" s="28"/>
    </row>
    <row r="92" spans="1:30">
      <c r="A92" t="s">
        <v>138</v>
      </c>
      <c r="B92" s="8">
        <v>185.29</v>
      </c>
      <c r="C92" s="8">
        <v>356.27</v>
      </c>
      <c r="D92" s="8">
        <v>42.06</v>
      </c>
      <c r="E92" s="8">
        <v>151.36000000000001</v>
      </c>
      <c r="F92" s="6">
        <v>19.87</v>
      </c>
      <c r="G92" s="6">
        <v>5.26</v>
      </c>
      <c r="H92" s="8">
        <v>13.01</v>
      </c>
      <c r="I92" s="6">
        <v>1.31</v>
      </c>
      <c r="J92" s="6">
        <v>5.18</v>
      </c>
      <c r="K92" s="6">
        <v>0.78</v>
      </c>
      <c r="L92" s="6">
        <v>1.64</v>
      </c>
      <c r="M92" s="6">
        <v>0.22</v>
      </c>
      <c r="N92" s="6">
        <v>1.2</v>
      </c>
      <c r="O92" s="6">
        <v>0.17</v>
      </c>
      <c r="P92" s="29"/>
      <c r="Q92" s="28"/>
      <c r="R92" s="16"/>
      <c r="S92" s="28"/>
      <c r="T92" s="28"/>
      <c r="U92" s="13"/>
      <c r="V92" s="28"/>
      <c r="W92" s="28"/>
      <c r="X92" s="28"/>
      <c r="Y92" s="16"/>
      <c r="Z92" s="28"/>
      <c r="AA92" s="28"/>
      <c r="AB92" s="28"/>
      <c r="AC92" s="28"/>
      <c r="AD92" s="28"/>
    </row>
    <row r="93" spans="1:30">
      <c r="A93" t="s">
        <v>138</v>
      </c>
      <c r="B93" s="174">
        <v>223</v>
      </c>
      <c r="C93" s="174">
        <v>383</v>
      </c>
      <c r="D93" s="174">
        <v>49</v>
      </c>
      <c r="E93" s="8"/>
      <c r="F93" s="6"/>
      <c r="G93" s="22">
        <v>5.3</v>
      </c>
      <c r="H93" s="174">
        <v>12</v>
      </c>
      <c r="I93" s="22">
        <v>1.1399999999999999</v>
      </c>
      <c r="J93" s="22">
        <v>4.5</v>
      </c>
      <c r="K93" s="22">
        <v>0.65</v>
      </c>
      <c r="L93" s="22">
        <v>1.36</v>
      </c>
      <c r="M93" s="22">
        <v>0.18</v>
      </c>
      <c r="N93" s="22">
        <v>1.08</v>
      </c>
      <c r="O93" s="6"/>
      <c r="P93" s="29"/>
      <c r="Q93" s="28"/>
      <c r="R93" s="16"/>
      <c r="S93" s="28"/>
      <c r="T93" s="28"/>
      <c r="U93" s="13"/>
      <c r="V93" s="28"/>
      <c r="W93" s="28"/>
      <c r="X93" s="28"/>
      <c r="Y93" s="16"/>
      <c r="Z93" s="28"/>
      <c r="AA93" s="28"/>
      <c r="AB93" s="28"/>
      <c r="AC93" s="28"/>
      <c r="AD93" s="28"/>
    </row>
    <row r="94" spans="1:30">
      <c r="A94" t="s">
        <v>138</v>
      </c>
      <c r="B94" s="174">
        <v>234</v>
      </c>
      <c r="C94" s="174">
        <v>406</v>
      </c>
      <c r="D94" s="174">
        <v>52</v>
      </c>
      <c r="E94" s="8"/>
      <c r="F94" s="6"/>
      <c r="G94" s="22">
        <v>5.6</v>
      </c>
      <c r="H94" s="174">
        <v>12</v>
      </c>
      <c r="I94" s="22">
        <v>1.22</v>
      </c>
      <c r="J94" s="22">
        <v>4.9000000000000004</v>
      </c>
      <c r="K94" s="22">
        <v>0.72</v>
      </c>
      <c r="L94" s="22">
        <v>1.51</v>
      </c>
      <c r="M94" s="22">
        <v>0.2</v>
      </c>
      <c r="N94" s="22">
        <v>1.1599999999999999</v>
      </c>
      <c r="O94" s="6"/>
      <c r="P94" s="29"/>
      <c r="Q94" s="28"/>
      <c r="R94" s="16"/>
      <c r="S94" s="28"/>
      <c r="T94" s="28"/>
      <c r="U94" s="13"/>
      <c r="V94" s="28"/>
      <c r="W94" s="28"/>
      <c r="X94" s="28"/>
      <c r="Y94" s="16"/>
      <c r="Z94" s="28"/>
      <c r="AA94" s="28"/>
      <c r="AB94" s="28"/>
      <c r="AC94" s="28"/>
      <c r="AD94" s="28"/>
    </row>
    <row r="95" spans="1:30">
      <c r="A95" t="s">
        <v>138</v>
      </c>
      <c r="B95" s="174">
        <v>149</v>
      </c>
      <c r="C95" s="174">
        <v>252</v>
      </c>
      <c r="D95" s="174">
        <v>33</v>
      </c>
      <c r="E95" s="8"/>
      <c r="F95" s="6"/>
      <c r="G95" s="22">
        <v>3.8</v>
      </c>
      <c r="H95" s="174">
        <v>8.6</v>
      </c>
      <c r="I95" s="22">
        <v>0.9</v>
      </c>
      <c r="J95" s="22">
        <v>3.7</v>
      </c>
      <c r="K95" s="22">
        <v>0.56000000000000005</v>
      </c>
      <c r="L95" s="22">
        <v>1.22</v>
      </c>
      <c r="M95" s="22">
        <v>0.16</v>
      </c>
      <c r="N95" s="22">
        <v>0.98</v>
      </c>
      <c r="O95" s="6"/>
      <c r="P95" s="29"/>
      <c r="Q95" s="28"/>
      <c r="R95" s="16"/>
      <c r="S95" s="28"/>
      <c r="T95" s="28"/>
      <c r="U95" s="13"/>
      <c r="V95" s="28"/>
      <c r="W95" s="28"/>
      <c r="X95" s="28"/>
      <c r="Y95" s="16"/>
      <c r="Z95" s="28"/>
      <c r="AA95" s="28"/>
      <c r="AB95" s="28"/>
      <c r="AC95" s="28"/>
      <c r="AD95" s="28"/>
    </row>
    <row r="96" spans="1:30">
      <c r="A96" t="s">
        <v>138</v>
      </c>
      <c r="B96" s="174">
        <v>151</v>
      </c>
      <c r="C96" s="174">
        <v>252</v>
      </c>
      <c r="D96" s="174">
        <v>32</v>
      </c>
      <c r="E96" s="8"/>
      <c r="F96" s="6"/>
      <c r="G96" s="22">
        <v>3.7</v>
      </c>
      <c r="H96" s="174">
        <v>8.4</v>
      </c>
      <c r="I96" s="22">
        <v>0.87</v>
      </c>
      <c r="J96" s="22">
        <v>3.5</v>
      </c>
      <c r="K96" s="22">
        <v>0.52</v>
      </c>
      <c r="L96" s="22">
        <v>1.1000000000000001</v>
      </c>
      <c r="M96" s="22">
        <v>0.14000000000000001</v>
      </c>
      <c r="N96" s="22">
        <v>0.81</v>
      </c>
      <c r="O96" s="6"/>
      <c r="P96" s="29"/>
      <c r="Q96" s="28"/>
      <c r="R96" s="16"/>
      <c r="S96" s="28"/>
      <c r="T96" s="28"/>
      <c r="U96" s="13"/>
      <c r="V96" s="28"/>
      <c r="W96" s="28"/>
      <c r="X96" s="28"/>
      <c r="Y96" s="16"/>
      <c r="Z96" s="28"/>
      <c r="AA96" s="28"/>
      <c r="AB96" s="28"/>
      <c r="AC96" s="28"/>
      <c r="AD96" s="28"/>
    </row>
    <row r="97" spans="1:30">
      <c r="A97" t="s">
        <v>138</v>
      </c>
      <c r="B97" s="174">
        <v>270</v>
      </c>
      <c r="C97" s="174">
        <v>513</v>
      </c>
      <c r="D97" s="174">
        <v>65</v>
      </c>
      <c r="E97" s="8"/>
      <c r="F97" s="6"/>
      <c r="G97" s="22">
        <v>6.8</v>
      </c>
      <c r="H97" s="174">
        <v>14</v>
      </c>
      <c r="I97" s="22">
        <v>1.41</v>
      </c>
      <c r="J97" s="22">
        <v>5.7</v>
      </c>
      <c r="K97" s="22">
        <v>0.82</v>
      </c>
      <c r="L97" s="22">
        <v>1.74</v>
      </c>
      <c r="M97" s="22">
        <v>0.23</v>
      </c>
      <c r="N97" s="22">
        <v>1.35</v>
      </c>
      <c r="O97" s="22"/>
      <c r="P97" s="29"/>
      <c r="Q97" s="28"/>
      <c r="R97" s="16"/>
      <c r="S97" s="28"/>
      <c r="T97" s="28"/>
      <c r="U97" s="13"/>
      <c r="V97" s="28"/>
      <c r="W97" s="28"/>
      <c r="X97" s="28"/>
      <c r="Y97" s="16"/>
      <c r="Z97" s="28"/>
      <c r="AA97" s="28"/>
      <c r="AB97" s="28"/>
      <c r="AC97" s="28"/>
      <c r="AD97" s="28"/>
    </row>
    <row r="98" spans="1:30">
      <c r="A98" t="s">
        <v>138</v>
      </c>
      <c r="B98" s="8">
        <v>221.95</v>
      </c>
      <c r="C98" s="8">
        <v>421.07</v>
      </c>
      <c r="D98" s="8">
        <v>49.13</v>
      </c>
      <c r="E98" s="8">
        <v>173.99</v>
      </c>
      <c r="F98" s="6">
        <v>21.43</v>
      </c>
      <c r="G98" s="6">
        <v>5.71</v>
      </c>
      <c r="H98" s="8">
        <v>13.27</v>
      </c>
      <c r="I98" s="6">
        <v>1.24</v>
      </c>
      <c r="J98" s="6">
        <v>4.59</v>
      </c>
      <c r="K98" s="6">
        <v>0.66</v>
      </c>
      <c r="L98" s="6">
        <v>1.34</v>
      </c>
      <c r="M98" s="6">
        <v>0.18</v>
      </c>
      <c r="N98" s="6">
        <v>1.04</v>
      </c>
      <c r="O98" s="6">
        <v>0.14000000000000001</v>
      </c>
      <c r="P98" s="29"/>
      <c r="Q98" s="28"/>
      <c r="R98" s="16"/>
      <c r="S98" s="28"/>
      <c r="T98" s="28"/>
      <c r="U98" s="13"/>
      <c r="V98" s="28"/>
      <c r="W98" s="28"/>
      <c r="X98" s="28"/>
      <c r="Y98" s="16"/>
      <c r="Z98" s="28"/>
      <c r="AA98" s="28"/>
      <c r="AB98" s="28"/>
      <c r="AC98" s="28"/>
      <c r="AD98" s="28"/>
    </row>
    <row r="99" spans="1:30">
      <c r="A99" t="s">
        <v>138</v>
      </c>
      <c r="B99" s="8">
        <v>150.84</v>
      </c>
      <c r="C99" s="8">
        <v>284.61</v>
      </c>
      <c r="D99" s="8">
        <v>32.630000000000003</v>
      </c>
      <c r="E99" s="8">
        <v>113.86</v>
      </c>
      <c r="F99" s="6">
        <v>14.01</v>
      </c>
      <c r="G99" s="6">
        <v>4.12</v>
      </c>
      <c r="H99" s="8">
        <v>8.8699999999999992</v>
      </c>
      <c r="I99" s="6">
        <v>0.84</v>
      </c>
      <c r="J99" s="6">
        <v>3.37</v>
      </c>
      <c r="K99" s="6">
        <v>0.54</v>
      </c>
      <c r="L99" s="6">
        <v>1.23</v>
      </c>
      <c r="M99" s="6">
        <v>0.18</v>
      </c>
      <c r="N99" s="6">
        <v>1.07</v>
      </c>
      <c r="O99" s="6">
        <v>0.16</v>
      </c>
      <c r="P99" s="29"/>
      <c r="Q99" s="28"/>
      <c r="R99" s="16"/>
      <c r="S99" s="28"/>
      <c r="T99" s="28"/>
      <c r="U99" s="13"/>
      <c r="V99" s="28"/>
      <c r="W99" s="28"/>
      <c r="X99" s="28"/>
      <c r="Y99" s="16"/>
      <c r="Z99" s="28"/>
      <c r="AA99" s="28"/>
      <c r="AB99" s="28"/>
      <c r="AC99" s="28"/>
      <c r="AD99" s="28"/>
    </row>
    <row r="100" spans="1:30">
      <c r="A100" t="s">
        <v>138</v>
      </c>
      <c r="B100" s="174">
        <v>169</v>
      </c>
      <c r="C100" s="174">
        <v>285</v>
      </c>
      <c r="D100" s="174">
        <v>36</v>
      </c>
      <c r="E100" s="8"/>
      <c r="F100" s="6"/>
      <c r="G100" s="22">
        <v>3.8</v>
      </c>
      <c r="H100" s="174">
        <v>8.5</v>
      </c>
      <c r="I100" s="22">
        <v>0.86</v>
      </c>
      <c r="J100" s="22">
        <v>3.5</v>
      </c>
      <c r="K100" s="22">
        <v>0.53</v>
      </c>
      <c r="L100" s="22">
        <v>1.17</v>
      </c>
      <c r="M100" s="22">
        <v>0.16</v>
      </c>
      <c r="N100" s="22">
        <v>0.93</v>
      </c>
      <c r="O100" s="6"/>
      <c r="P100" s="29"/>
      <c r="Q100" s="28"/>
      <c r="R100" s="16"/>
      <c r="S100" s="28"/>
      <c r="T100" s="28"/>
      <c r="U100" s="13"/>
      <c r="V100" s="28"/>
      <c r="W100" s="28"/>
      <c r="X100" s="28"/>
      <c r="Y100" s="16"/>
      <c r="Z100" s="28"/>
      <c r="AA100" s="28"/>
      <c r="AB100" s="28"/>
      <c r="AC100" s="28"/>
      <c r="AD100" s="28"/>
    </row>
    <row r="101" spans="1:30">
      <c r="A101" t="s">
        <v>138</v>
      </c>
      <c r="B101" s="174">
        <v>237</v>
      </c>
      <c r="C101" s="174">
        <v>416</v>
      </c>
      <c r="D101" s="174">
        <v>53</v>
      </c>
      <c r="E101" s="8"/>
      <c r="F101" s="6"/>
      <c r="G101" s="22">
        <v>5.9</v>
      </c>
      <c r="H101" s="174">
        <v>13</v>
      </c>
      <c r="I101" s="22">
        <v>1.33</v>
      </c>
      <c r="J101" s="22">
        <v>5.4</v>
      </c>
      <c r="K101" s="22">
        <v>0.81</v>
      </c>
      <c r="L101" s="22">
        <v>1.68</v>
      </c>
      <c r="M101" s="22">
        <v>0.22</v>
      </c>
      <c r="N101" s="22">
        <v>1.34</v>
      </c>
      <c r="O101" s="6"/>
      <c r="P101" s="29"/>
      <c r="Q101" s="28"/>
      <c r="R101" s="16"/>
      <c r="S101" s="28"/>
      <c r="T101" s="28"/>
      <c r="U101" s="13"/>
      <c r="V101" s="28"/>
      <c r="W101" s="28"/>
      <c r="X101" s="28"/>
      <c r="Y101" s="16"/>
      <c r="Z101" s="28"/>
      <c r="AA101" s="28"/>
      <c r="AB101" s="28"/>
      <c r="AC101" s="28"/>
      <c r="AD101" s="28"/>
    </row>
    <row r="102" spans="1:30">
      <c r="A102" t="s">
        <v>138</v>
      </c>
      <c r="B102" s="174">
        <v>169</v>
      </c>
      <c r="C102" s="174">
        <v>286</v>
      </c>
      <c r="D102" s="174">
        <v>36</v>
      </c>
      <c r="E102" s="8"/>
      <c r="F102" s="6"/>
      <c r="G102" s="22">
        <v>3.8</v>
      </c>
      <c r="H102" s="174">
        <v>9.1</v>
      </c>
      <c r="I102" s="22">
        <v>0.89</v>
      </c>
      <c r="J102" s="22">
        <v>3.6</v>
      </c>
      <c r="K102" s="22">
        <v>0.54</v>
      </c>
      <c r="L102" s="22">
        <v>1.18</v>
      </c>
      <c r="M102" s="22">
        <v>0.16</v>
      </c>
      <c r="N102" s="22">
        <v>0.96</v>
      </c>
      <c r="O102" s="6"/>
      <c r="P102" s="29"/>
      <c r="Q102" s="28"/>
      <c r="R102" s="16"/>
      <c r="S102" s="28"/>
      <c r="T102" s="28"/>
      <c r="U102" s="13"/>
      <c r="V102" s="28"/>
      <c r="W102" s="28"/>
      <c r="X102" s="28"/>
      <c r="Y102" s="16"/>
      <c r="Z102" s="28"/>
      <c r="AA102" s="28"/>
      <c r="AB102" s="28"/>
      <c r="AC102" s="28"/>
      <c r="AD102" s="28"/>
    </row>
    <row r="103" spans="1:30">
      <c r="A103" t="s">
        <v>138</v>
      </c>
      <c r="B103" s="8">
        <v>84.88</v>
      </c>
      <c r="C103" s="8">
        <v>160.71</v>
      </c>
      <c r="D103" s="8">
        <v>18.93</v>
      </c>
      <c r="E103" s="8">
        <v>67.150000000000006</v>
      </c>
      <c r="F103" s="6">
        <v>8.3000000000000007</v>
      </c>
      <c r="G103" s="6">
        <v>2.29</v>
      </c>
      <c r="H103" s="8">
        <v>5.24</v>
      </c>
      <c r="I103" s="6">
        <v>0.5</v>
      </c>
      <c r="J103" s="6">
        <v>1.94</v>
      </c>
      <c r="K103" s="6">
        <v>0.3</v>
      </c>
      <c r="L103" s="6">
        <v>0.66</v>
      </c>
      <c r="M103" s="6">
        <v>0.1</v>
      </c>
      <c r="N103" s="6">
        <v>0.55000000000000004</v>
      </c>
      <c r="O103" s="6">
        <v>0.08</v>
      </c>
      <c r="P103" s="29"/>
      <c r="Q103" s="28"/>
      <c r="R103" s="16"/>
      <c r="S103" s="28"/>
      <c r="T103" s="28"/>
      <c r="U103" s="13"/>
      <c r="V103" s="28"/>
      <c r="W103" s="28"/>
      <c r="X103" s="28"/>
      <c r="Y103" s="16"/>
      <c r="Z103" s="28"/>
      <c r="AA103" s="28"/>
      <c r="AB103" s="28"/>
      <c r="AC103" s="28"/>
      <c r="AD103" s="28"/>
    </row>
    <row r="104" spans="1:30">
      <c r="A104" t="s">
        <v>138</v>
      </c>
      <c r="B104" s="8">
        <v>80.73</v>
      </c>
      <c r="C104" s="8">
        <v>152.35</v>
      </c>
      <c r="D104" s="8">
        <v>17.89</v>
      </c>
      <c r="E104" s="8">
        <v>63.87</v>
      </c>
      <c r="F104" s="6">
        <v>8.2100000000000009</v>
      </c>
      <c r="G104" s="6">
        <v>2.2400000000000002</v>
      </c>
      <c r="H104" s="8">
        <v>5.32</v>
      </c>
      <c r="I104" s="6">
        <v>0.53</v>
      </c>
      <c r="J104" s="6">
        <v>2.2000000000000002</v>
      </c>
      <c r="K104" s="6">
        <v>0.35</v>
      </c>
      <c r="L104" s="6">
        <v>0.76</v>
      </c>
      <c r="M104" s="6">
        <v>0.11</v>
      </c>
      <c r="N104" s="6">
        <v>0.62</v>
      </c>
      <c r="O104" s="6">
        <v>0.09</v>
      </c>
      <c r="P104" s="29"/>
      <c r="Q104" s="28"/>
      <c r="R104" s="16"/>
      <c r="S104" s="28"/>
      <c r="T104" s="28"/>
      <c r="U104" s="13"/>
      <c r="V104" s="28"/>
      <c r="W104" s="28"/>
      <c r="X104" s="28"/>
      <c r="Y104" s="16"/>
      <c r="Z104" s="28"/>
      <c r="AA104" s="28"/>
      <c r="AB104" s="28"/>
      <c r="AC104" s="28"/>
      <c r="AD104" s="28"/>
    </row>
    <row r="105" spans="1:30">
      <c r="A105" t="s">
        <v>138</v>
      </c>
      <c r="B105" s="174">
        <v>106</v>
      </c>
      <c r="C105" s="174">
        <v>196</v>
      </c>
      <c r="D105" s="174">
        <v>23</v>
      </c>
      <c r="E105" s="8"/>
      <c r="F105" s="6"/>
      <c r="G105" s="22">
        <v>3.1</v>
      </c>
      <c r="H105" s="174">
        <v>7.1</v>
      </c>
      <c r="I105" s="22">
        <v>0.69</v>
      </c>
      <c r="J105" s="22">
        <v>2.8</v>
      </c>
      <c r="K105" s="22">
        <v>0.43</v>
      </c>
      <c r="L105" s="22">
        <v>0.92</v>
      </c>
      <c r="M105" s="22">
        <v>0.13</v>
      </c>
      <c r="N105" s="22">
        <v>0.79</v>
      </c>
      <c r="O105" s="6"/>
      <c r="P105" s="29"/>
      <c r="Q105" s="28"/>
      <c r="R105" s="16"/>
      <c r="S105" s="28"/>
      <c r="T105" s="28"/>
      <c r="U105" s="13"/>
      <c r="V105" s="28"/>
      <c r="W105" s="28"/>
      <c r="X105" s="28"/>
      <c r="Y105" s="16"/>
      <c r="Z105" s="28"/>
      <c r="AA105" s="28"/>
      <c r="AB105" s="28"/>
      <c r="AC105" s="28"/>
      <c r="AD105" s="28"/>
    </row>
    <row r="106" spans="1:30">
      <c r="A106" t="s">
        <v>138</v>
      </c>
      <c r="B106" s="8">
        <v>151</v>
      </c>
      <c r="C106" s="8">
        <v>281</v>
      </c>
      <c r="D106" s="8">
        <v>30.7</v>
      </c>
      <c r="E106" s="8">
        <v>106</v>
      </c>
      <c r="F106" s="6">
        <v>13.3</v>
      </c>
      <c r="G106" s="6">
        <v>3.61</v>
      </c>
      <c r="H106" s="8">
        <v>8.23</v>
      </c>
      <c r="I106" s="6">
        <v>1.07</v>
      </c>
      <c r="J106" s="6">
        <v>4.16</v>
      </c>
      <c r="K106" s="6">
        <v>0.53</v>
      </c>
      <c r="L106" s="6">
        <v>1.1399999999999999</v>
      </c>
      <c r="M106" s="6">
        <v>0.18</v>
      </c>
      <c r="N106" s="6">
        <v>1.05</v>
      </c>
      <c r="O106" s="6">
        <v>0.15</v>
      </c>
      <c r="P106" s="29"/>
      <c r="Q106" s="28"/>
      <c r="R106" s="16"/>
      <c r="S106" s="28"/>
      <c r="T106" s="28"/>
      <c r="U106" s="13"/>
      <c r="V106" s="28"/>
      <c r="W106" s="28"/>
      <c r="X106" s="28"/>
      <c r="Y106" s="16"/>
      <c r="Z106" s="28"/>
      <c r="AA106" s="28"/>
      <c r="AB106" s="28"/>
      <c r="AC106" s="28"/>
      <c r="AD106" s="28"/>
    </row>
    <row r="107" spans="1:30">
      <c r="A107" t="s">
        <v>138</v>
      </c>
      <c r="B107" s="8">
        <v>160</v>
      </c>
      <c r="C107" s="8">
        <v>342</v>
      </c>
      <c r="D107" s="8">
        <v>32.6</v>
      </c>
      <c r="E107" s="8">
        <v>113</v>
      </c>
      <c r="F107" s="6">
        <v>13.8</v>
      </c>
      <c r="G107" s="6">
        <v>3.73</v>
      </c>
      <c r="H107" s="8">
        <v>8.7899999999999991</v>
      </c>
      <c r="I107" s="6">
        <v>1.1399999999999999</v>
      </c>
      <c r="J107" s="6">
        <v>4.33</v>
      </c>
      <c r="K107" s="6">
        <v>0.56999999999999995</v>
      </c>
      <c r="L107" s="6">
        <v>1.26</v>
      </c>
      <c r="M107" s="6">
        <v>0.2</v>
      </c>
      <c r="N107" s="6">
        <v>1.08</v>
      </c>
      <c r="O107" s="6">
        <v>0.17</v>
      </c>
      <c r="P107" s="29"/>
      <c r="Q107" s="28"/>
      <c r="R107" s="16"/>
      <c r="S107" s="28"/>
      <c r="T107" s="28"/>
      <c r="U107" s="13"/>
      <c r="V107" s="28"/>
      <c r="W107" s="28"/>
      <c r="X107" s="28"/>
      <c r="Y107" s="16"/>
      <c r="Z107" s="28"/>
      <c r="AA107" s="28"/>
      <c r="AB107" s="28"/>
      <c r="AC107" s="28"/>
      <c r="AD107" s="28"/>
    </row>
    <row r="108" spans="1:30">
      <c r="A108" t="s">
        <v>138</v>
      </c>
      <c r="B108" s="8">
        <v>241</v>
      </c>
      <c r="C108" s="8">
        <v>343</v>
      </c>
      <c r="D108" s="8">
        <v>50.9</v>
      </c>
      <c r="E108" s="8">
        <v>184</v>
      </c>
      <c r="F108" s="6">
        <v>21.9</v>
      </c>
      <c r="G108" s="6">
        <v>5.98</v>
      </c>
      <c r="H108" s="8">
        <v>14.3</v>
      </c>
      <c r="I108" s="6">
        <v>1.76</v>
      </c>
      <c r="J108" s="6">
        <v>6.85</v>
      </c>
      <c r="K108" s="6">
        <v>0.79</v>
      </c>
      <c r="L108" s="6">
        <v>1.71</v>
      </c>
      <c r="M108" s="6">
        <v>0.22</v>
      </c>
      <c r="N108" s="6">
        <v>1.27</v>
      </c>
      <c r="O108" s="6">
        <v>0.2</v>
      </c>
      <c r="P108" s="29"/>
      <c r="Q108" s="28"/>
      <c r="R108" s="16"/>
      <c r="S108" s="28"/>
      <c r="T108" s="28"/>
      <c r="U108" s="13"/>
      <c r="V108" s="28"/>
      <c r="W108" s="28"/>
      <c r="X108" s="28"/>
      <c r="Y108" s="16"/>
      <c r="Z108" s="28"/>
      <c r="AA108" s="28"/>
      <c r="AB108" s="28"/>
      <c r="AC108" s="28"/>
      <c r="AD108" s="28"/>
    </row>
    <row r="109" spans="1:30">
      <c r="A109" t="s">
        <v>138</v>
      </c>
      <c r="B109" s="8">
        <v>244</v>
      </c>
      <c r="C109" s="8">
        <v>347</v>
      </c>
      <c r="D109" s="8">
        <v>52.1</v>
      </c>
      <c r="E109" s="8">
        <v>188</v>
      </c>
      <c r="F109" s="6">
        <v>21.7</v>
      </c>
      <c r="G109" s="6">
        <v>5.94</v>
      </c>
      <c r="H109" s="8">
        <v>13.7</v>
      </c>
      <c r="I109" s="6">
        <v>1.69</v>
      </c>
      <c r="J109" s="6">
        <v>6.25</v>
      </c>
      <c r="K109" s="6">
        <v>0.7</v>
      </c>
      <c r="L109" s="6">
        <v>1.55</v>
      </c>
      <c r="M109" s="6">
        <v>0.21</v>
      </c>
      <c r="N109" s="6">
        <v>1.1599999999999999</v>
      </c>
      <c r="O109" s="6">
        <v>0.17</v>
      </c>
      <c r="P109" s="29"/>
      <c r="Q109" s="28"/>
      <c r="R109" s="16"/>
      <c r="S109" s="28"/>
      <c r="T109" s="28"/>
      <c r="U109" s="13"/>
      <c r="V109" s="28"/>
      <c r="W109" s="28"/>
      <c r="X109" s="28"/>
      <c r="Y109" s="16"/>
      <c r="Z109" s="28"/>
      <c r="AA109" s="28"/>
      <c r="AB109" s="28"/>
      <c r="AC109" s="28"/>
      <c r="AD109" s="28"/>
    </row>
    <row r="110" spans="1:30">
      <c r="A110" t="s">
        <v>138</v>
      </c>
      <c r="B110" s="8">
        <v>118</v>
      </c>
      <c r="C110" s="8">
        <v>222</v>
      </c>
      <c r="D110" s="8">
        <v>24</v>
      </c>
      <c r="E110" s="8">
        <v>89</v>
      </c>
      <c r="F110" s="6">
        <v>11.7</v>
      </c>
      <c r="G110" s="6">
        <v>3.25</v>
      </c>
      <c r="H110" s="8">
        <v>7.51</v>
      </c>
      <c r="I110" s="6">
        <v>0.95</v>
      </c>
      <c r="J110" s="6">
        <v>3.51</v>
      </c>
      <c r="K110" s="6">
        <v>0.45</v>
      </c>
      <c r="L110" s="6">
        <v>1.1100000000000001</v>
      </c>
      <c r="M110" s="6">
        <v>0.14000000000000001</v>
      </c>
      <c r="N110" s="6">
        <v>0.77</v>
      </c>
      <c r="O110" s="6">
        <v>0.13</v>
      </c>
      <c r="P110" s="29"/>
      <c r="Q110" s="28"/>
      <c r="R110" s="16"/>
      <c r="S110" s="28"/>
      <c r="T110" s="28"/>
      <c r="U110" s="13"/>
      <c r="V110" s="28"/>
      <c r="W110" s="28"/>
      <c r="X110" s="28"/>
      <c r="Y110" s="16"/>
      <c r="Z110" s="28"/>
      <c r="AA110" s="28"/>
      <c r="AB110" s="28"/>
      <c r="AC110" s="28"/>
      <c r="AD110" s="28"/>
    </row>
    <row r="111" spans="1:30">
      <c r="A111" t="s">
        <v>138</v>
      </c>
      <c r="B111" s="8">
        <v>143</v>
      </c>
      <c r="C111" s="8">
        <v>271</v>
      </c>
      <c r="D111" s="8">
        <v>29.8</v>
      </c>
      <c r="E111" s="8">
        <v>110</v>
      </c>
      <c r="F111" s="6">
        <v>13.5</v>
      </c>
      <c r="G111" s="6">
        <v>3.84</v>
      </c>
      <c r="H111" s="8">
        <v>8.91</v>
      </c>
      <c r="I111" s="6">
        <v>1.06</v>
      </c>
      <c r="J111" s="6">
        <v>4.3</v>
      </c>
      <c r="K111" s="6">
        <v>0.54</v>
      </c>
      <c r="L111" s="6">
        <v>1.04</v>
      </c>
      <c r="M111" s="6">
        <v>0.17</v>
      </c>
      <c r="N111" s="6">
        <v>0.86</v>
      </c>
      <c r="O111" s="6">
        <v>0.13</v>
      </c>
      <c r="P111" s="29"/>
      <c r="Q111" s="28"/>
      <c r="R111" s="16"/>
      <c r="S111" s="28"/>
      <c r="T111" s="28"/>
      <c r="U111" s="13"/>
      <c r="V111" s="28"/>
      <c r="W111" s="28"/>
      <c r="X111" s="28"/>
      <c r="Y111" s="16"/>
      <c r="Z111" s="28"/>
      <c r="AA111" s="28"/>
      <c r="AB111" s="28"/>
      <c r="AC111" s="28"/>
      <c r="AD111" s="28"/>
    </row>
    <row r="112" spans="1:30">
      <c r="A112" t="s">
        <v>138</v>
      </c>
      <c r="B112" s="8">
        <v>68</v>
      </c>
      <c r="C112" s="8">
        <v>132</v>
      </c>
      <c r="D112" s="8">
        <v>14</v>
      </c>
      <c r="E112" s="8">
        <v>50</v>
      </c>
      <c r="F112" s="6">
        <v>6.53</v>
      </c>
      <c r="G112" s="6">
        <v>1.81</v>
      </c>
      <c r="H112" s="8">
        <v>4.3499999999999996</v>
      </c>
      <c r="I112" s="6">
        <v>0.55000000000000004</v>
      </c>
      <c r="J112" s="6">
        <v>2.11</v>
      </c>
      <c r="K112" s="6">
        <v>0.31</v>
      </c>
      <c r="L112" s="6">
        <v>0.69</v>
      </c>
      <c r="M112" s="6">
        <v>0.11</v>
      </c>
      <c r="N112" s="6">
        <v>0.55000000000000004</v>
      </c>
      <c r="O112" s="6">
        <v>0.12</v>
      </c>
      <c r="P112" s="29"/>
      <c r="Q112" s="28"/>
      <c r="R112" s="19"/>
      <c r="S112" s="28"/>
      <c r="T112" s="28"/>
      <c r="U112" s="13"/>
      <c r="V112" s="28"/>
      <c r="W112" s="28"/>
      <c r="X112" s="28"/>
      <c r="Y112" s="16"/>
      <c r="Z112" s="28"/>
      <c r="AA112" s="28"/>
      <c r="AB112" s="28"/>
      <c r="AC112" s="28"/>
      <c r="AD112" s="28"/>
    </row>
    <row r="113" spans="1:30">
      <c r="A113" t="s">
        <v>138</v>
      </c>
      <c r="B113" s="8">
        <v>133</v>
      </c>
      <c r="C113" s="8">
        <v>252</v>
      </c>
      <c r="D113" s="8">
        <v>28.3</v>
      </c>
      <c r="E113" s="8">
        <v>100</v>
      </c>
      <c r="F113" s="6">
        <v>13.7</v>
      </c>
      <c r="G113" s="6">
        <v>3.61</v>
      </c>
      <c r="H113" s="8">
        <v>9.2100000000000009</v>
      </c>
      <c r="I113" s="6">
        <v>1.21</v>
      </c>
      <c r="J113" s="6">
        <v>4.54</v>
      </c>
      <c r="K113" s="6">
        <v>0.61</v>
      </c>
      <c r="L113" s="6">
        <v>1.49</v>
      </c>
      <c r="M113" s="6">
        <v>0.25</v>
      </c>
      <c r="N113" s="6">
        <v>1.1499999999999999</v>
      </c>
      <c r="O113" s="6">
        <v>0.16</v>
      </c>
      <c r="P113" s="29"/>
      <c r="Q113" s="28"/>
      <c r="R113" s="19"/>
      <c r="S113" s="28"/>
      <c r="T113" s="28"/>
      <c r="U113" s="13"/>
      <c r="V113" s="28"/>
      <c r="W113" s="28"/>
      <c r="X113" s="28"/>
      <c r="Y113" s="16"/>
      <c r="Z113" s="28"/>
      <c r="AA113" s="28"/>
      <c r="AB113" s="28"/>
      <c r="AC113" s="28"/>
      <c r="AD113" s="28"/>
    </row>
    <row r="114" spans="1:30" ht="16">
      <c r="A114" s="19" t="s">
        <v>169</v>
      </c>
      <c r="B114" s="18">
        <v>152</v>
      </c>
      <c r="C114" s="18">
        <v>312</v>
      </c>
      <c r="D114" s="17"/>
      <c r="E114" s="18">
        <v>140</v>
      </c>
      <c r="F114" s="17">
        <v>23.1</v>
      </c>
      <c r="G114" s="17">
        <v>5</v>
      </c>
      <c r="H114" s="17">
        <v>17.2</v>
      </c>
      <c r="I114" s="17"/>
      <c r="J114" s="17">
        <v>7.3</v>
      </c>
      <c r="K114" s="17">
        <v>1.43</v>
      </c>
      <c r="L114" s="17">
        <v>2.76</v>
      </c>
      <c r="M114" s="17"/>
      <c r="N114" s="17">
        <v>1.39</v>
      </c>
      <c r="O114" s="8"/>
      <c r="P114" s="29"/>
      <c r="Q114" s="28"/>
      <c r="R114" s="19"/>
      <c r="S114" s="28"/>
      <c r="T114" s="28"/>
      <c r="U114" s="13"/>
      <c r="V114" s="28"/>
      <c r="W114" s="28"/>
      <c r="X114" s="28"/>
      <c r="Y114" s="16"/>
      <c r="Z114" s="28"/>
      <c r="AA114" s="28"/>
      <c r="AB114" s="28"/>
      <c r="AC114" s="28"/>
      <c r="AD114" s="28"/>
    </row>
    <row r="115" spans="1:30" ht="16">
      <c r="A115" s="19" t="s">
        <v>169</v>
      </c>
      <c r="B115" s="18">
        <v>191</v>
      </c>
      <c r="C115" s="18">
        <v>384</v>
      </c>
      <c r="D115" s="17"/>
      <c r="E115" s="18">
        <v>166</v>
      </c>
      <c r="F115" s="17">
        <v>25.9</v>
      </c>
      <c r="G115" s="17">
        <v>5.7</v>
      </c>
      <c r="H115" s="17">
        <v>20.2</v>
      </c>
      <c r="I115" s="17"/>
      <c r="J115" s="17">
        <v>8</v>
      </c>
      <c r="K115" s="17">
        <v>1.93</v>
      </c>
      <c r="L115" s="17">
        <v>3.28</v>
      </c>
      <c r="M115" s="17"/>
      <c r="N115" s="17">
        <v>1.49</v>
      </c>
      <c r="O115" s="8"/>
      <c r="P115" s="29"/>
      <c r="Q115" s="28"/>
      <c r="R115" s="19"/>
      <c r="S115" s="28"/>
      <c r="T115" s="28"/>
      <c r="U115" s="13"/>
      <c r="V115" s="28"/>
      <c r="W115" s="28"/>
      <c r="X115" s="28"/>
      <c r="Y115" s="16"/>
      <c r="Z115" s="28"/>
      <c r="AA115" s="28"/>
      <c r="AB115" s="28"/>
      <c r="AC115" s="28"/>
      <c r="AD115" s="28"/>
    </row>
    <row r="116" spans="1:30" ht="16">
      <c r="A116" s="19" t="s">
        <v>169</v>
      </c>
      <c r="B116" s="18">
        <v>173</v>
      </c>
      <c r="C116" s="18">
        <v>374</v>
      </c>
      <c r="D116" s="17"/>
      <c r="E116" s="18">
        <v>165</v>
      </c>
      <c r="F116" s="17">
        <v>25.1</v>
      </c>
      <c r="G116" s="17">
        <v>5.4</v>
      </c>
      <c r="H116" s="17">
        <v>28.8</v>
      </c>
      <c r="I116" s="17"/>
      <c r="J116" s="17">
        <v>7.7</v>
      </c>
      <c r="K116" s="17">
        <v>1.52</v>
      </c>
      <c r="L116" s="17">
        <v>2.78</v>
      </c>
      <c r="M116" s="17"/>
      <c r="N116" s="17">
        <v>1.61</v>
      </c>
      <c r="O116" s="8"/>
      <c r="P116" s="29"/>
      <c r="Q116" s="28"/>
      <c r="R116" s="19"/>
      <c r="S116" s="28"/>
      <c r="T116" s="28"/>
      <c r="U116" s="13"/>
      <c r="V116" s="28"/>
      <c r="W116" s="28"/>
      <c r="X116" s="28"/>
      <c r="Y116" s="16"/>
      <c r="Z116" s="28"/>
      <c r="AA116" s="28"/>
      <c r="AB116" s="28"/>
      <c r="AC116" s="28"/>
      <c r="AD116" s="28"/>
    </row>
    <row r="117" spans="1:30" ht="16">
      <c r="A117" s="19" t="s">
        <v>169</v>
      </c>
      <c r="B117" s="18">
        <v>148</v>
      </c>
      <c r="C117" s="18">
        <v>312</v>
      </c>
      <c r="D117" s="17"/>
      <c r="E117" s="18">
        <v>138</v>
      </c>
      <c r="F117" s="17">
        <v>21.7</v>
      </c>
      <c r="G117" s="17">
        <v>4.7</v>
      </c>
      <c r="H117" s="17">
        <v>16.100000000000001</v>
      </c>
      <c r="I117" s="17"/>
      <c r="J117" s="17">
        <v>7</v>
      </c>
      <c r="K117" s="17">
        <v>1.22</v>
      </c>
      <c r="L117" s="17">
        <v>2.74</v>
      </c>
      <c r="M117" s="17"/>
      <c r="N117" s="17">
        <v>1.44</v>
      </c>
      <c r="O117" s="8"/>
      <c r="P117" s="29"/>
      <c r="Q117" s="28"/>
      <c r="R117" s="19"/>
      <c r="S117" s="28"/>
      <c r="T117" s="28"/>
      <c r="U117" s="13"/>
      <c r="V117" s="28"/>
      <c r="W117" s="28"/>
      <c r="X117" s="28"/>
      <c r="Y117" s="16"/>
      <c r="Z117" s="28"/>
      <c r="AA117" s="28"/>
      <c r="AB117" s="28"/>
      <c r="AC117" s="28"/>
      <c r="AD117" s="28"/>
    </row>
    <row r="118" spans="1:30" ht="16">
      <c r="A118" s="19" t="s">
        <v>169</v>
      </c>
      <c r="B118" s="18">
        <v>77</v>
      </c>
      <c r="C118" s="18">
        <v>151</v>
      </c>
      <c r="D118" s="17"/>
      <c r="E118" s="18">
        <v>72</v>
      </c>
      <c r="F118" s="17">
        <v>12.6</v>
      </c>
      <c r="G118" s="17">
        <v>2.5</v>
      </c>
      <c r="H118" s="17">
        <v>9.8000000000000007</v>
      </c>
      <c r="I118" s="17"/>
      <c r="J118" s="17">
        <v>4.2</v>
      </c>
      <c r="K118" s="17">
        <v>0.98</v>
      </c>
      <c r="L118" s="17">
        <v>2.1800000000000002</v>
      </c>
      <c r="M118" s="17"/>
      <c r="N118" s="17">
        <v>0.97</v>
      </c>
      <c r="O118" s="8"/>
      <c r="P118" s="29"/>
      <c r="Q118" s="28"/>
      <c r="R118" s="19"/>
      <c r="S118" s="28"/>
      <c r="T118" s="28"/>
      <c r="U118" s="13"/>
      <c r="V118" s="28"/>
      <c r="W118" s="28"/>
      <c r="X118" s="28"/>
      <c r="Y118" s="16"/>
      <c r="Z118" s="28"/>
      <c r="AA118" s="28"/>
      <c r="AB118" s="28"/>
      <c r="AC118" s="28"/>
      <c r="AD118" s="28"/>
    </row>
    <row r="119" spans="1:30" ht="16">
      <c r="A119" s="19" t="s">
        <v>169</v>
      </c>
      <c r="B119" s="18">
        <v>140</v>
      </c>
      <c r="C119" s="18">
        <v>305</v>
      </c>
      <c r="D119" s="17"/>
      <c r="E119" s="18">
        <v>145</v>
      </c>
      <c r="F119" s="17">
        <v>23.6</v>
      </c>
      <c r="G119" s="17">
        <v>5.7</v>
      </c>
      <c r="H119" s="17">
        <v>18.399999999999999</v>
      </c>
      <c r="I119" s="17"/>
      <c r="J119" s="17">
        <v>8.1999999999999993</v>
      </c>
      <c r="K119" s="17">
        <v>1.35</v>
      </c>
      <c r="L119" s="17">
        <v>2.96</v>
      </c>
      <c r="M119" s="17"/>
      <c r="N119" s="17">
        <v>1.66</v>
      </c>
      <c r="O119" s="8"/>
      <c r="P119" s="29"/>
      <c r="Q119" s="28"/>
      <c r="R119" s="19"/>
      <c r="S119" s="28"/>
      <c r="T119" s="28"/>
      <c r="U119" s="13"/>
      <c r="V119" s="28"/>
      <c r="W119" s="28"/>
      <c r="X119" s="28"/>
      <c r="Y119" s="16"/>
      <c r="Z119" s="28"/>
      <c r="AA119" s="28"/>
      <c r="AB119" s="28"/>
      <c r="AC119" s="28"/>
      <c r="AD119" s="28"/>
    </row>
    <row r="120" spans="1:30" ht="16">
      <c r="A120" s="19" t="s">
        <v>169</v>
      </c>
      <c r="B120" s="18">
        <v>111</v>
      </c>
      <c r="C120" s="18">
        <v>213</v>
      </c>
      <c r="D120" s="17"/>
      <c r="E120" s="18">
        <v>95</v>
      </c>
      <c r="F120" s="17">
        <v>16.2</v>
      </c>
      <c r="G120" s="17">
        <v>3.5</v>
      </c>
      <c r="H120" s="17">
        <v>13.1</v>
      </c>
      <c r="I120" s="17"/>
      <c r="J120" s="17">
        <v>5.8</v>
      </c>
      <c r="K120" s="17">
        <v>1.4</v>
      </c>
      <c r="L120" s="17">
        <v>2.67</v>
      </c>
      <c r="M120" s="17"/>
      <c r="N120" s="17">
        <v>1.5</v>
      </c>
      <c r="O120" s="8"/>
      <c r="P120" s="29"/>
      <c r="Q120" s="28"/>
      <c r="R120" s="16"/>
      <c r="S120" s="28"/>
      <c r="T120" s="28"/>
      <c r="U120" s="13"/>
      <c r="V120" s="28"/>
      <c r="W120" s="28"/>
      <c r="X120" s="28"/>
      <c r="Y120" s="16"/>
      <c r="Z120" s="28"/>
      <c r="AA120" s="28"/>
      <c r="AB120" s="28"/>
      <c r="AC120" s="28"/>
      <c r="AD120" s="28"/>
    </row>
    <row r="121" spans="1:30" ht="16">
      <c r="A121" s="15" t="s">
        <v>177</v>
      </c>
      <c r="B121" s="28">
        <v>220.209551</v>
      </c>
      <c r="C121" s="28">
        <v>459.05809199999999</v>
      </c>
      <c r="D121" s="28">
        <v>38.855237879999997</v>
      </c>
      <c r="E121" s="28">
        <v>124.50892497012003</v>
      </c>
      <c r="F121" s="28">
        <v>22.484908000000001</v>
      </c>
      <c r="G121" s="28">
        <v>6.0852329999999997</v>
      </c>
      <c r="H121" s="28">
        <v>14.418172999999999</v>
      </c>
      <c r="I121" s="28">
        <v>1.7625470000000001</v>
      </c>
      <c r="J121" s="28">
        <v>8.2359849999999994</v>
      </c>
      <c r="K121" s="28">
        <v>1.2965167399999999</v>
      </c>
      <c r="L121" s="28">
        <v>3.2716789999999998</v>
      </c>
      <c r="M121" s="28">
        <v>0.42217705440000003</v>
      </c>
      <c r="N121" s="28">
        <v>2.5161445900000001</v>
      </c>
      <c r="O121" s="28">
        <v>0.30105599999999999</v>
      </c>
      <c r="P121" s="29"/>
      <c r="Q121" s="28"/>
      <c r="R121" s="16"/>
      <c r="S121" s="28"/>
      <c r="T121" s="28"/>
      <c r="U121" s="13"/>
      <c r="V121" s="28"/>
      <c r="W121" s="28"/>
      <c r="X121" s="28"/>
      <c r="Y121" s="16"/>
      <c r="Z121" s="28"/>
      <c r="AA121" s="28"/>
      <c r="AB121" s="28"/>
      <c r="AC121" s="28"/>
      <c r="AD121" s="28"/>
    </row>
    <row r="122" spans="1:30" ht="16">
      <c r="A122" s="15" t="s">
        <v>178</v>
      </c>
      <c r="B122" s="28">
        <v>168</v>
      </c>
      <c r="C122" s="28">
        <v>332</v>
      </c>
      <c r="D122" s="28">
        <v>29</v>
      </c>
      <c r="E122" s="28">
        <v>99</v>
      </c>
      <c r="F122" s="28">
        <v>17</v>
      </c>
      <c r="G122" s="28">
        <v>4.5999999999999996</v>
      </c>
      <c r="H122" s="28">
        <v>11</v>
      </c>
      <c r="I122" s="28">
        <v>1.23</v>
      </c>
      <c r="J122" s="28">
        <v>6.1</v>
      </c>
      <c r="K122" s="28">
        <v>0.77</v>
      </c>
      <c r="L122" s="28">
        <v>1.97</v>
      </c>
      <c r="M122" s="28">
        <v>0.24</v>
      </c>
      <c r="N122" s="78">
        <v>1.47</v>
      </c>
      <c r="O122" s="78">
        <v>0.16</v>
      </c>
      <c r="P122" s="29"/>
      <c r="Q122" s="28"/>
      <c r="R122" s="16"/>
      <c r="S122" s="28"/>
      <c r="T122" s="28"/>
      <c r="U122" s="13"/>
      <c r="V122" s="28"/>
      <c r="W122" s="28"/>
      <c r="X122" s="28"/>
      <c r="Y122" s="16"/>
      <c r="Z122" s="28"/>
      <c r="AA122" s="28"/>
      <c r="AB122" s="28"/>
      <c r="AC122" s="28"/>
      <c r="AD122" s="28"/>
    </row>
    <row r="123" spans="1:30" ht="16">
      <c r="A123" s="15" t="s">
        <v>179</v>
      </c>
      <c r="B123" s="17">
        <v>145</v>
      </c>
      <c r="C123" s="17">
        <v>298</v>
      </c>
      <c r="D123" s="17">
        <v>36.200000000000003</v>
      </c>
      <c r="E123" s="17">
        <v>111</v>
      </c>
      <c r="F123" s="17">
        <v>19.100000000000001</v>
      </c>
      <c r="G123" s="17">
        <v>5.13</v>
      </c>
      <c r="H123" s="17">
        <v>12.3</v>
      </c>
      <c r="I123" s="17">
        <v>1.5</v>
      </c>
      <c r="J123" s="17">
        <v>6.7</v>
      </c>
      <c r="K123" s="17">
        <v>1.1000000000000001</v>
      </c>
      <c r="L123" s="17">
        <v>2.8</v>
      </c>
      <c r="M123" s="17">
        <v>0.33</v>
      </c>
      <c r="N123" s="17">
        <v>1.9</v>
      </c>
      <c r="O123" s="17">
        <v>0.24</v>
      </c>
      <c r="P123" s="29"/>
      <c r="Q123" s="28"/>
      <c r="R123" s="16"/>
      <c r="S123" s="28"/>
      <c r="T123" s="28"/>
      <c r="U123" s="13"/>
      <c r="V123" s="28"/>
      <c r="W123" s="28"/>
      <c r="X123" s="28"/>
      <c r="Y123" s="16"/>
      <c r="Z123" s="28"/>
      <c r="AA123" s="28"/>
      <c r="AB123" s="28"/>
      <c r="AC123" s="28"/>
      <c r="AD123" s="28"/>
    </row>
    <row r="124" spans="1:30" ht="16">
      <c r="A124" s="15" t="s">
        <v>219</v>
      </c>
      <c r="B124">
        <v>235</v>
      </c>
      <c r="C124">
        <v>444</v>
      </c>
      <c r="D124">
        <v>47.6</v>
      </c>
      <c r="E124">
        <v>169</v>
      </c>
      <c r="F124">
        <v>23</v>
      </c>
      <c r="G124">
        <v>5.57</v>
      </c>
      <c r="H124">
        <v>13.8</v>
      </c>
      <c r="I124">
        <v>1.63</v>
      </c>
      <c r="J124">
        <v>7.68</v>
      </c>
      <c r="K124">
        <v>1.17</v>
      </c>
      <c r="L124">
        <v>2.65</v>
      </c>
      <c r="M124">
        <v>0.33</v>
      </c>
      <c r="N124">
        <v>1.86</v>
      </c>
      <c r="O124">
        <v>0.21</v>
      </c>
      <c r="P124" s="29"/>
      <c r="Q124" s="28"/>
      <c r="R124" s="16"/>
      <c r="S124" s="28"/>
      <c r="T124" s="28"/>
      <c r="U124" s="13"/>
      <c r="V124" s="28"/>
      <c r="W124" s="28"/>
      <c r="X124" s="28"/>
      <c r="Y124" s="16"/>
      <c r="Z124" s="28"/>
      <c r="AA124" s="28"/>
      <c r="AB124" s="28"/>
      <c r="AC124" s="28"/>
      <c r="AD124" s="28"/>
    </row>
    <row r="125" spans="1:30" ht="16">
      <c r="A125" s="15" t="s">
        <v>219</v>
      </c>
      <c r="B125">
        <v>187</v>
      </c>
      <c r="C125">
        <v>344</v>
      </c>
      <c r="D125">
        <v>35.9</v>
      </c>
      <c r="E125">
        <v>126</v>
      </c>
      <c r="F125">
        <v>18.100000000000001</v>
      </c>
      <c r="G125">
        <v>4.51</v>
      </c>
      <c r="H125">
        <v>11.7</v>
      </c>
      <c r="I125">
        <v>1.51</v>
      </c>
      <c r="J125">
        <v>6.71</v>
      </c>
      <c r="K125">
        <v>1.1599999999999999</v>
      </c>
      <c r="L125">
        <v>2.69</v>
      </c>
      <c r="M125">
        <v>0.36</v>
      </c>
      <c r="N125">
        <v>1.92</v>
      </c>
      <c r="O125">
        <v>0.24</v>
      </c>
      <c r="P125" s="29"/>
      <c r="Q125" s="28"/>
      <c r="R125" s="16"/>
      <c r="S125" s="28"/>
      <c r="T125" s="28"/>
      <c r="U125" s="13"/>
      <c r="V125" s="28"/>
      <c r="W125" s="28"/>
      <c r="X125" s="28"/>
      <c r="Y125" s="16"/>
      <c r="Z125" s="28"/>
      <c r="AA125" s="28"/>
      <c r="AB125" s="28"/>
      <c r="AC125" s="28"/>
      <c r="AD125" s="28"/>
    </row>
    <row r="126" spans="1:30" ht="16">
      <c r="A126" s="15" t="s">
        <v>219</v>
      </c>
      <c r="B126">
        <v>188.5</v>
      </c>
      <c r="C126">
        <v>344</v>
      </c>
      <c r="D126">
        <v>36.6</v>
      </c>
      <c r="E126">
        <v>128.5</v>
      </c>
      <c r="F126">
        <v>18.55</v>
      </c>
      <c r="G126">
        <v>4.57</v>
      </c>
      <c r="H126">
        <v>10.95</v>
      </c>
      <c r="I126">
        <v>1.34</v>
      </c>
      <c r="J126">
        <v>6.39</v>
      </c>
      <c r="K126">
        <v>1.04</v>
      </c>
      <c r="L126">
        <v>2.35</v>
      </c>
      <c r="M126">
        <v>0.31</v>
      </c>
      <c r="N126">
        <v>1.82</v>
      </c>
      <c r="O126">
        <v>0.25</v>
      </c>
      <c r="P126" s="29"/>
      <c r="Q126" s="28"/>
      <c r="R126" s="16"/>
      <c r="S126" s="28"/>
      <c r="T126" s="28"/>
      <c r="U126" s="13"/>
      <c r="V126" s="28"/>
      <c r="W126" s="28"/>
      <c r="X126" s="28"/>
      <c r="Y126" s="16"/>
      <c r="Z126" s="28"/>
      <c r="AA126" s="28"/>
      <c r="AB126" s="28"/>
      <c r="AC126" s="28"/>
      <c r="AD126" s="28"/>
    </row>
    <row r="127" spans="1:30" ht="16">
      <c r="A127" s="15" t="s">
        <v>219</v>
      </c>
      <c r="B127">
        <v>242</v>
      </c>
      <c r="C127">
        <v>486</v>
      </c>
      <c r="D127">
        <v>54.6</v>
      </c>
      <c r="E127">
        <v>185.5</v>
      </c>
      <c r="F127">
        <v>27.3</v>
      </c>
      <c r="G127">
        <v>6.53</v>
      </c>
      <c r="H127">
        <v>14.8</v>
      </c>
      <c r="I127">
        <v>1.69</v>
      </c>
      <c r="J127">
        <v>7.96</v>
      </c>
      <c r="K127">
        <v>1.17</v>
      </c>
      <c r="L127">
        <v>2.62</v>
      </c>
      <c r="M127">
        <v>0.31</v>
      </c>
      <c r="N127">
        <v>1.91</v>
      </c>
      <c r="O127">
        <v>0.26</v>
      </c>
      <c r="P127" s="29"/>
      <c r="Q127" s="28"/>
      <c r="R127" s="16"/>
      <c r="S127" s="28"/>
      <c r="T127" s="28"/>
      <c r="U127" s="13"/>
      <c r="V127" s="28"/>
      <c r="W127" s="28"/>
      <c r="X127" s="28"/>
      <c r="Y127" s="16"/>
      <c r="Z127" s="28"/>
      <c r="AA127" s="28"/>
      <c r="AB127" s="28"/>
      <c r="AC127" s="28"/>
      <c r="AD127" s="28"/>
    </row>
    <row r="128" spans="1:30" ht="16">
      <c r="A128" s="15" t="s">
        <v>219</v>
      </c>
      <c r="B128">
        <v>257</v>
      </c>
      <c r="C128">
        <v>523</v>
      </c>
      <c r="D128">
        <v>59.6</v>
      </c>
      <c r="E128">
        <v>203</v>
      </c>
      <c r="F128">
        <v>27.6</v>
      </c>
      <c r="G128">
        <v>6.75</v>
      </c>
      <c r="H128">
        <v>15.25</v>
      </c>
      <c r="I128">
        <v>1.66</v>
      </c>
      <c r="J128">
        <v>8.09</v>
      </c>
      <c r="K128">
        <v>1.19</v>
      </c>
      <c r="L128">
        <v>2.95</v>
      </c>
      <c r="M128">
        <v>0.32</v>
      </c>
      <c r="N128">
        <v>1.77</v>
      </c>
      <c r="O128">
        <v>0.23</v>
      </c>
      <c r="P128" s="29"/>
      <c r="Q128" s="28"/>
      <c r="R128" s="16"/>
      <c r="S128" s="28"/>
      <c r="T128" s="28"/>
      <c r="U128" s="13"/>
      <c r="V128" s="28"/>
      <c r="W128" s="28"/>
      <c r="X128" s="28"/>
      <c r="Y128" s="16"/>
      <c r="Z128" s="28"/>
      <c r="AA128" s="28"/>
      <c r="AB128" s="28"/>
      <c r="AC128" s="28"/>
      <c r="AD128" s="28"/>
    </row>
    <row r="129" spans="1:30" ht="16">
      <c r="A129" s="15" t="s">
        <v>219</v>
      </c>
      <c r="B129">
        <v>280</v>
      </c>
      <c r="C129">
        <v>580</v>
      </c>
      <c r="D129">
        <v>67.2</v>
      </c>
      <c r="E129">
        <v>230</v>
      </c>
      <c r="F129">
        <v>31.1</v>
      </c>
      <c r="G129">
        <v>7.37</v>
      </c>
      <c r="H129">
        <v>15.55</v>
      </c>
      <c r="I129">
        <v>1.8</v>
      </c>
      <c r="J129">
        <v>8.1999999999999993</v>
      </c>
      <c r="K129">
        <v>1.25</v>
      </c>
      <c r="L129">
        <v>2.91</v>
      </c>
      <c r="M129">
        <v>0.33</v>
      </c>
      <c r="N129">
        <v>1.81</v>
      </c>
      <c r="O129">
        <v>0.22</v>
      </c>
      <c r="P129" s="29"/>
      <c r="Q129" s="28"/>
      <c r="R129" s="16"/>
      <c r="S129" s="28"/>
      <c r="T129" s="28"/>
      <c r="U129" s="13"/>
      <c r="V129" s="28"/>
      <c r="W129" s="28"/>
      <c r="X129" s="28"/>
      <c r="Y129" s="16"/>
      <c r="Z129" s="28"/>
      <c r="AA129" s="28"/>
      <c r="AB129" s="28"/>
      <c r="AC129" s="28"/>
      <c r="AD129" s="28"/>
    </row>
    <row r="130" spans="1:30" ht="16">
      <c r="A130" s="15" t="s">
        <v>219</v>
      </c>
      <c r="B130">
        <v>268</v>
      </c>
      <c r="C130">
        <v>559</v>
      </c>
      <c r="D130">
        <v>64.900000000000006</v>
      </c>
      <c r="E130">
        <v>218</v>
      </c>
      <c r="F130">
        <v>29.6</v>
      </c>
      <c r="G130">
        <v>7.1</v>
      </c>
      <c r="H130">
        <v>15.85</v>
      </c>
      <c r="I130">
        <v>1.68</v>
      </c>
      <c r="J130">
        <v>7.96</v>
      </c>
      <c r="K130">
        <v>1.19</v>
      </c>
      <c r="L130">
        <v>2.71</v>
      </c>
      <c r="M130">
        <v>0.35</v>
      </c>
      <c r="N130">
        <v>1.67</v>
      </c>
      <c r="O130">
        <v>0.22</v>
      </c>
      <c r="P130" s="29"/>
      <c r="Q130" s="28"/>
      <c r="R130" s="16"/>
      <c r="S130" s="28"/>
      <c r="T130" s="28"/>
      <c r="U130" s="13"/>
      <c r="V130" s="28"/>
      <c r="W130" s="28"/>
      <c r="X130" s="28"/>
      <c r="Y130" s="16"/>
      <c r="Z130" s="28"/>
      <c r="AA130" s="28"/>
      <c r="AB130" s="28"/>
      <c r="AC130" s="28"/>
      <c r="AD130" s="28"/>
    </row>
    <row r="131" spans="1:30" ht="16">
      <c r="A131" s="15" t="s">
        <v>219</v>
      </c>
      <c r="B131">
        <v>250</v>
      </c>
      <c r="C131">
        <v>503</v>
      </c>
      <c r="D131">
        <v>57.9</v>
      </c>
      <c r="E131">
        <v>198</v>
      </c>
      <c r="F131">
        <v>26.4</v>
      </c>
      <c r="G131">
        <v>6.47</v>
      </c>
      <c r="H131">
        <v>13.55</v>
      </c>
      <c r="I131">
        <v>1.59</v>
      </c>
      <c r="J131">
        <v>7.5</v>
      </c>
      <c r="K131">
        <v>1.0900000000000001</v>
      </c>
      <c r="L131">
        <v>2.5499999999999998</v>
      </c>
      <c r="M131">
        <v>0.3</v>
      </c>
      <c r="N131">
        <v>1.58</v>
      </c>
      <c r="O131">
        <v>0.21</v>
      </c>
      <c r="P131" s="29"/>
      <c r="Q131" s="28"/>
      <c r="R131" s="16"/>
      <c r="S131" s="28"/>
      <c r="T131" s="28"/>
      <c r="U131" s="13"/>
      <c r="V131" s="28"/>
      <c r="W131" s="28"/>
      <c r="X131" s="28"/>
      <c r="Y131" s="16"/>
      <c r="Z131" s="28"/>
      <c r="AA131" s="28"/>
      <c r="AB131" s="28"/>
      <c r="AC131" s="28"/>
      <c r="AD131" s="28"/>
    </row>
    <row r="132" spans="1:30" ht="16">
      <c r="A132" s="15" t="s">
        <v>219</v>
      </c>
      <c r="B132">
        <v>298</v>
      </c>
      <c r="C132">
        <v>621</v>
      </c>
      <c r="D132">
        <v>69.099999999999994</v>
      </c>
      <c r="E132">
        <v>252</v>
      </c>
      <c r="F132">
        <v>32.799999999999997</v>
      </c>
      <c r="G132">
        <v>7.67</v>
      </c>
      <c r="H132">
        <v>17.350000000000001</v>
      </c>
      <c r="I132">
        <v>1.83</v>
      </c>
      <c r="J132">
        <v>8.48</v>
      </c>
      <c r="K132">
        <v>1.17</v>
      </c>
      <c r="L132">
        <v>2.6</v>
      </c>
      <c r="M132">
        <v>0.3</v>
      </c>
      <c r="N132">
        <v>1.63</v>
      </c>
      <c r="O132">
        <v>0.19</v>
      </c>
      <c r="P132" s="29"/>
      <c r="Q132" s="28"/>
      <c r="R132" s="16"/>
      <c r="S132" s="28"/>
      <c r="T132" s="28"/>
      <c r="U132" s="13"/>
      <c r="V132" s="28"/>
      <c r="W132" s="28"/>
      <c r="X132" s="28"/>
      <c r="Y132" s="16"/>
      <c r="Z132" s="28"/>
      <c r="AA132" s="28"/>
      <c r="AB132" s="28"/>
      <c r="AC132" s="28"/>
      <c r="AD132" s="28"/>
    </row>
    <row r="133" spans="1:30" ht="16">
      <c r="A133" s="15" t="s">
        <v>219</v>
      </c>
      <c r="B133">
        <v>285</v>
      </c>
      <c r="C133">
        <v>584</v>
      </c>
      <c r="D133">
        <v>65.3</v>
      </c>
      <c r="E133">
        <v>236</v>
      </c>
      <c r="F133">
        <v>30.4</v>
      </c>
      <c r="G133">
        <v>7.17</v>
      </c>
      <c r="H133">
        <v>15.7</v>
      </c>
      <c r="I133">
        <v>1.75</v>
      </c>
      <c r="J133">
        <v>7.73</v>
      </c>
      <c r="K133">
        <v>1.08</v>
      </c>
      <c r="L133">
        <v>2.2400000000000002</v>
      </c>
      <c r="M133">
        <v>0.27</v>
      </c>
      <c r="N133">
        <v>1.45</v>
      </c>
      <c r="O133">
        <v>0.19</v>
      </c>
      <c r="P133" s="29"/>
      <c r="Q133" s="28"/>
      <c r="R133" s="16"/>
      <c r="S133" s="28"/>
      <c r="T133" s="28"/>
      <c r="U133" s="13"/>
      <c r="V133" s="28"/>
      <c r="W133" s="28"/>
      <c r="X133" s="28"/>
      <c r="Y133" s="16"/>
      <c r="Z133" s="28"/>
      <c r="AA133" s="28"/>
      <c r="AB133" s="28"/>
      <c r="AC133" s="28"/>
      <c r="AD133" s="28"/>
    </row>
    <row r="134" spans="1:30" ht="16">
      <c r="A134" s="15" t="s">
        <v>219</v>
      </c>
      <c r="B134">
        <v>291</v>
      </c>
      <c r="C134">
        <v>600</v>
      </c>
      <c r="D134">
        <v>66.599999999999994</v>
      </c>
      <c r="E134">
        <v>242</v>
      </c>
      <c r="F134">
        <v>31.2</v>
      </c>
      <c r="G134">
        <v>7.11</v>
      </c>
      <c r="H134">
        <v>16.75</v>
      </c>
      <c r="I134">
        <v>1.82</v>
      </c>
      <c r="J134">
        <v>7.84</v>
      </c>
      <c r="K134">
        <v>1.1399999999999999</v>
      </c>
      <c r="L134">
        <v>2.5499999999999998</v>
      </c>
      <c r="M134">
        <v>0.28999999999999998</v>
      </c>
      <c r="N134">
        <v>1.28</v>
      </c>
      <c r="O134">
        <v>0.17</v>
      </c>
      <c r="P134" s="29"/>
      <c r="Q134" s="28"/>
      <c r="R134" s="16"/>
      <c r="S134" s="28"/>
      <c r="T134" s="28"/>
      <c r="U134" s="13"/>
      <c r="V134" s="28"/>
      <c r="W134" s="28"/>
      <c r="X134" s="28"/>
      <c r="Y134" s="16"/>
      <c r="Z134" s="28"/>
      <c r="AA134" s="28"/>
      <c r="AB134" s="28"/>
      <c r="AC134" s="28"/>
      <c r="AD134" s="28"/>
    </row>
    <row r="135" spans="1:30" ht="16">
      <c r="A135" s="15" t="s">
        <v>219</v>
      </c>
      <c r="B135">
        <v>314</v>
      </c>
      <c r="C135">
        <v>635</v>
      </c>
      <c r="D135">
        <v>72.099999999999994</v>
      </c>
      <c r="E135">
        <v>260</v>
      </c>
      <c r="F135">
        <v>33.1</v>
      </c>
      <c r="G135">
        <v>7.62</v>
      </c>
      <c r="H135">
        <v>17.55</v>
      </c>
      <c r="I135">
        <v>1.97</v>
      </c>
      <c r="J135">
        <v>8.42</v>
      </c>
      <c r="K135">
        <v>1.21</v>
      </c>
      <c r="L135">
        <v>2.42</v>
      </c>
      <c r="M135">
        <v>0.28999999999999998</v>
      </c>
      <c r="N135">
        <v>1.5</v>
      </c>
      <c r="O135">
        <v>0.19</v>
      </c>
      <c r="P135" s="29"/>
      <c r="Q135" s="28"/>
      <c r="R135" s="16"/>
      <c r="S135" s="28"/>
      <c r="T135" s="28"/>
      <c r="U135" s="13"/>
      <c r="V135" s="28"/>
      <c r="W135" s="28"/>
      <c r="X135" s="28"/>
      <c r="Y135" s="16"/>
      <c r="Z135" s="28"/>
      <c r="AA135" s="28"/>
      <c r="AB135" s="28"/>
      <c r="AC135" s="28"/>
      <c r="AD135" s="28"/>
    </row>
    <row r="136" spans="1:30" ht="16">
      <c r="A136" s="15" t="s">
        <v>219</v>
      </c>
      <c r="B136">
        <v>281</v>
      </c>
      <c r="C136">
        <v>524</v>
      </c>
      <c r="D136">
        <v>57.9</v>
      </c>
      <c r="E136">
        <v>211</v>
      </c>
      <c r="F136">
        <v>29.4</v>
      </c>
      <c r="G136">
        <v>6.94</v>
      </c>
      <c r="H136">
        <v>16.5</v>
      </c>
      <c r="I136">
        <v>1.91</v>
      </c>
      <c r="J136">
        <v>8.57</v>
      </c>
      <c r="K136">
        <v>1.2</v>
      </c>
      <c r="L136">
        <v>2.56</v>
      </c>
      <c r="M136">
        <v>0.28999999999999998</v>
      </c>
      <c r="N136">
        <v>1.55</v>
      </c>
      <c r="O136">
        <v>0.2</v>
      </c>
      <c r="P136" s="29"/>
      <c r="Q136" s="28"/>
      <c r="R136" s="16"/>
      <c r="S136" s="28"/>
      <c r="T136" s="28"/>
      <c r="U136" s="13"/>
      <c r="V136" s="28"/>
      <c r="W136" s="28"/>
      <c r="X136" s="28"/>
      <c r="Y136" s="16"/>
      <c r="Z136" s="28"/>
      <c r="AA136" s="28"/>
      <c r="AB136" s="28"/>
      <c r="AC136" s="28"/>
      <c r="AD136" s="28"/>
    </row>
    <row r="137" spans="1:30" ht="16">
      <c r="A137" s="15" t="s">
        <v>219</v>
      </c>
      <c r="B137">
        <v>283</v>
      </c>
      <c r="C137">
        <v>584</v>
      </c>
      <c r="D137">
        <v>65.2</v>
      </c>
      <c r="E137">
        <v>233</v>
      </c>
      <c r="F137">
        <v>30.1</v>
      </c>
      <c r="G137">
        <v>6.63</v>
      </c>
      <c r="H137">
        <v>14.3</v>
      </c>
      <c r="I137">
        <v>1.64</v>
      </c>
      <c r="J137">
        <v>7.15</v>
      </c>
      <c r="K137">
        <v>1.02</v>
      </c>
      <c r="L137">
        <v>2.02</v>
      </c>
      <c r="M137">
        <v>0.24</v>
      </c>
      <c r="N137">
        <v>1.31</v>
      </c>
      <c r="O137">
        <v>0.17</v>
      </c>
      <c r="P137" s="29"/>
      <c r="Q137" s="28"/>
      <c r="R137" s="16"/>
      <c r="S137" s="28"/>
      <c r="T137" s="28"/>
      <c r="U137" s="13"/>
      <c r="V137" s="28"/>
      <c r="W137" s="28"/>
      <c r="X137" s="28"/>
      <c r="Y137" s="16"/>
      <c r="Z137" s="28"/>
      <c r="AA137" s="28"/>
      <c r="AB137" s="28"/>
      <c r="AC137" s="28"/>
      <c r="AD137" s="28"/>
    </row>
    <row r="138" spans="1:30" ht="16">
      <c r="A138" s="15" t="s">
        <v>219</v>
      </c>
      <c r="B138">
        <v>207</v>
      </c>
      <c r="C138">
        <v>400</v>
      </c>
      <c r="D138">
        <v>45.8</v>
      </c>
      <c r="E138">
        <v>167</v>
      </c>
      <c r="F138">
        <v>20.7</v>
      </c>
      <c r="G138">
        <v>5.19</v>
      </c>
      <c r="H138">
        <v>11.85</v>
      </c>
      <c r="I138">
        <v>1.27</v>
      </c>
      <c r="J138">
        <v>5.46</v>
      </c>
      <c r="K138">
        <v>0.85</v>
      </c>
      <c r="L138">
        <v>1.82</v>
      </c>
      <c r="M138">
        <v>0.24</v>
      </c>
      <c r="N138">
        <v>1.18</v>
      </c>
      <c r="O138">
        <v>0.13</v>
      </c>
      <c r="P138" s="29"/>
      <c r="Q138" s="28"/>
      <c r="R138" s="16"/>
      <c r="S138" s="28"/>
      <c r="T138" s="28"/>
      <c r="U138" s="13"/>
      <c r="V138" s="28"/>
      <c r="W138" s="28"/>
      <c r="X138" s="28"/>
      <c r="Y138" s="16"/>
      <c r="Z138" s="28"/>
      <c r="AA138" s="28"/>
      <c r="AB138" s="28"/>
      <c r="AC138" s="28"/>
      <c r="AD138" s="28"/>
    </row>
    <row r="139" spans="1:30" ht="16">
      <c r="A139" s="15" t="s">
        <v>219</v>
      </c>
      <c r="B139">
        <v>202</v>
      </c>
      <c r="C139">
        <v>390</v>
      </c>
      <c r="D139">
        <v>44.9</v>
      </c>
      <c r="E139">
        <v>166</v>
      </c>
      <c r="F139">
        <v>20.3</v>
      </c>
      <c r="G139">
        <v>5.34</v>
      </c>
      <c r="H139">
        <v>11.85</v>
      </c>
      <c r="I139">
        <v>1.38</v>
      </c>
      <c r="J139">
        <v>5.59</v>
      </c>
      <c r="K139">
        <v>0.82</v>
      </c>
      <c r="L139">
        <v>1.85</v>
      </c>
      <c r="M139">
        <v>0.24</v>
      </c>
      <c r="N139">
        <v>1.03</v>
      </c>
      <c r="O139">
        <v>0.12</v>
      </c>
      <c r="P139" s="29"/>
      <c r="Q139" s="28"/>
      <c r="R139" s="16"/>
      <c r="S139" s="28"/>
      <c r="T139" s="28"/>
      <c r="U139" s="13"/>
      <c r="V139" s="28"/>
      <c r="W139" s="28"/>
      <c r="X139" s="28"/>
      <c r="Y139" s="16"/>
      <c r="Z139" s="28"/>
      <c r="AA139" s="28"/>
      <c r="AB139" s="28"/>
      <c r="AC139" s="28"/>
      <c r="AD139" s="28"/>
    </row>
    <row r="140" spans="1:30" ht="16">
      <c r="A140" s="15" t="s">
        <v>219</v>
      </c>
      <c r="B140">
        <v>173</v>
      </c>
      <c r="C140">
        <v>290</v>
      </c>
      <c r="D140">
        <v>30.8</v>
      </c>
      <c r="E140">
        <v>107</v>
      </c>
      <c r="F140">
        <v>15.9</v>
      </c>
      <c r="G140">
        <v>3.98</v>
      </c>
      <c r="H140">
        <v>10.25</v>
      </c>
      <c r="I140">
        <v>1.4</v>
      </c>
      <c r="J140">
        <v>6.24</v>
      </c>
      <c r="K140">
        <v>1.02</v>
      </c>
      <c r="L140">
        <v>2.1800000000000002</v>
      </c>
      <c r="M140">
        <v>0.3</v>
      </c>
      <c r="N140">
        <v>1.49</v>
      </c>
      <c r="O140">
        <v>0.22</v>
      </c>
      <c r="P140" s="29"/>
      <c r="Q140" s="28"/>
      <c r="R140" s="16"/>
      <c r="S140" s="28"/>
      <c r="T140" s="28"/>
      <c r="U140" s="13"/>
      <c r="V140" s="28"/>
      <c r="W140" s="28"/>
      <c r="X140" s="28"/>
      <c r="Y140" s="16"/>
      <c r="Z140" s="28"/>
      <c r="AA140" s="28"/>
      <c r="AB140" s="28"/>
      <c r="AC140" s="28"/>
      <c r="AD140" s="28"/>
    </row>
    <row r="141" spans="1:30" ht="16">
      <c r="A141" s="15" t="s">
        <v>219</v>
      </c>
      <c r="B141">
        <v>140.5</v>
      </c>
      <c r="C141">
        <v>236</v>
      </c>
      <c r="D141">
        <v>24.2</v>
      </c>
      <c r="E141">
        <v>84.4</v>
      </c>
      <c r="F141">
        <v>11.9</v>
      </c>
      <c r="G141">
        <v>3.09</v>
      </c>
      <c r="H141">
        <v>8.01</v>
      </c>
      <c r="I141">
        <v>1.06</v>
      </c>
      <c r="J141">
        <v>5.01</v>
      </c>
      <c r="K141">
        <v>0.83</v>
      </c>
      <c r="L141">
        <v>2.08</v>
      </c>
      <c r="M141">
        <v>0.24</v>
      </c>
      <c r="N141">
        <v>1.3</v>
      </c>
      <c r="O141">
        <v>0.17</v>
      </c>
    </row>
    <row r="142" spans="1:30" ht="16">
      <c r="A142" s="15" t="s">
        <v>219</v>
      </c>
      <c r="B142">
        <v>192</v>
      </c>
      <c r="C142">
        <v>338</v>
      </c>
      <c r="D142">
        <v>34.9</v>
      </c>
      <c r="E142">
        <v>125</v>
      </c>
      <c r="F142">
        <v>18</v>
      </c>
      <c r="G142">
        <v>4.5599999999999996</v>
      </c>
      <c r="H142">
        <v>11.5</v>
      </c>
      <c r="I142">
        <v>1.43</v>
      </c>
      <c r="J142">
        <v>6.84</v>
      </c>
      <c r="K142">
        <v>1.08</v>
      </c>
      <c r="L142">
        <v>2.44</v>
      </c>
      <c r="M142">
        <v>0.32</v>
      </c>
      <c r="N142">
        <v>1.74</v>
      </c>
      <c r="O142">
        <v>0.23</v>
      </c>
    </row>
    <row r="143" spans="1:30" ht="16">
      <c r="A143" s="15" t="s">
        <v>219</v>
      </c>
      <c r="B143">
        <v>248</v>
      </c>
      <c r="C143">
        <v>460</v>
      </c>
      <c r="D143">
        <v>49.1</v>
      </c>
      <c r="E143">
        <v>172</v>
      </c>
      <c r="F143">
        <v>24</v>
      </c>
      <c r="G143">
        <v>5.68</v>
      </c>
      <c r="H143">
        <v>14</v>
      </c>
      <c r="I143">
        <v>1.74</v>
      </c>
      <c r="J143">
        <v>7.39</v>
      </c>
      <c r="K143">
        <v>1.18</v>
      </c>
      <c r="L143">
        <v>2.67</v>
      </c>
      <c r="M143">
        <v>0.28999999999999998</v>
      </c>
      <c r="N143">
        <v>1.59</v>
      </c>
      <c r="O143">
        <v>0.2</v>
      </c>
    </row>
    <row r="144" spans="1:30">
      <c r="A144" t="s">
        <v>115</v>
      </c>
      <c r="B144" s="11">
        <v>270</v>
      </c>
      <c r="C144" s="11">
        <v>547</v>
      </c>
      <c r="D144" s="11">
        <v>61.7</v>
      </c>
      <c r="E144" s="11">
        <v>231</v>
      </c>
      <c r="F144" s="11">
        <v>39.799999999999997</v>
      </c>
      <c r="G144" s="11">
        <v>7.42</v>
      </c>
      <c r="H144" s="11">
        <v>26.2</v>
      </c>
      <c r="I144" s="11">
        <v>2.9</v>
      </c>
      <c r="J144" s="11">
        <v>12.7</v>
      </c>
      <c r="K144" s="11">
        <v>1.8</v>
      </c>
      <c r="L144" s="11">
        <v>4.2</v>
      </c>
      <c r="M144" s="11">
        <v>0.48</v>
      </c>
      <c r="N144" s="11">
        <v>2.6</v>
      </c>
      <c r="O144" s="11">
        <v>0.36</v>
      </c>
    </row>
    <row r="145" spans="1:15">
      <c r="A145" t="s">
        <v>115</v>
      </c>
      <c r="B145" s="11">
        <v>264</v>
      </c>
      <c r="C145" s="11">
        <v>544</v>
      </c>
      <c r="D145" s="11">
        <v>63.9</v>
      </c>
      <c r="E145" s="11">
        <v>234</v>
      </c>
      <c r="F145" s="11">
        <v>41.5</v>
      </c>
      <c r="G145" s="11">
        <v>7.67</v>
      </c>
      <c r="H145" s="11">
        <v>25.3</v>
      </c>
      <c r="I145" s="11">
        <v>3.1</v>
      </c>
      <c r="J145" s="11">
        <v>13</v>
      </c>
      <c r="K145" s="11">
        <v>1.8</v>
      </c>
      <c r="L145" s="11">
        <v>4.0999999999999996</v>
      </c>
      <c r="M145" s="11">
        <v>0.49</v>
      </c>
      <c r="N145" s="11">
        <v>2.6</v>
      </c>
      <c r="O145" s="11">
        <v>0.38</v>
      </c>
    </row>
    <row r="146" spans="1:15">
      <c r="A146" t="s">
        <v>115</v>
      </c>
      <c r="B146" s="4">
        <v>254</v>
      </c>
      <c r="C146" s="4">
        <v>578</v>
      </c>
      <c r="D146" s="4"/>
      <c r="E146" s="3">
        <v>232</v>
      </c>
      <c r="F146" s="3">
        <v>41</v>
      </c>
      <c r="G146" s="3">
        <v>7.6</v>
      </c>
      <c r="H146" s="3"/>
      <c r="I146" s="3">
        <v>2.9</v>
      </c>
      <c r="J146" s="3"/>
      <c r="K146" s="2"/>
      <c r="L146" s="2"/>
      <c r="M146" s="2"/>
      <c r="N146" s="3">
        <v>2.6</v>
      </c>
      <c r="O146" s="2">
        <v>0.36</v>
      </c>
    </row>
    <row r="147" spans="1:15">
      <c r="A147" t="s">
        <v>115</v>
      </c>
      <c r="B147" s="4">
        <v>257</v>
      </c>
      <c r="C147" s="4">
        <v>526</v>
      </c>
      <c r="D147" s="4"/>
      <c r="E147" s="3">
        <v>248</v>
      </c>
      <c r="F147" s="3">
        <v>38.9</v>
      </c>
      <c r="G147" s="3">
        <v>6.79</v>
      </c>
      <c r="H147" s="3"/>
      <c r="I147" s="3">
        <v>2.5</v>
      </c>
      <c r="J147" s="3"/>
      <c r="K147" s="2"/>
      <c r="L147" s="2"/>
      <c r="M147" s="2"/>
      <c r="N147" s="3">
        <v>2.9</v>
      </c>
      <c r="O147" s="2">
        <v>0.59</v>
      </c>
    </row>
    <row r="148" spans="1:15">
      <c r="A148" t="s">
        <v>115</v>
      </c>
      <c r="B148" s="4">
        <v>279</v>
      </c>
      <c r="C148" s="4">
        <v>526</v>
      </c>
      <c r="D148" s="4">
        <v>64</v>
      </c>
      <c r="E148" s="3">
        <v>234</v>
      </c>
      <c r="F148" s="3">
        <v>40.9</v>
      </c>
      <c r="G148" s="3">
        <v>8.2799999999999994</v>
      </c>
      <c r="H148" s="3">
        <v>28.8</v>
      </c>
      <c r="I148" s="3">
        <v>3.18</v>
      </c>
      <c r="J148" s="3">
        <v>13.4</v>
      </c>
      <c r="K148" s="2">
        <v>1.93</v>
      </c>
      <c r="L148" s="2">
        <v>4.53</v>
      </c>
      <c r="M148" s="2">
        <v>0.53</v>
      </c>
      <c r="N148" s="3">
        <v>2.85</v>
      </c>
      <c r="O148" s="2">
        <v>0.34899999999999998</v>
      </c>
    </row>
    <row r="149" spans="1:15">
      <c r="A149" t="s">
        <v>115</v>
      </c>
      <c r="B149" s="4">
        <v>271</v>
      </c>
      <c r="C149" s="4">
        <v>519</v>
      </c>
      <c r="D149" s="4"/>
      <c r="E149" s="3">
        <v>229</v>
      </c>
      <c r="F149" s="3">
        <v>40</v>
      </c>
      <c r="G149" s="3">
        <v>6.5</v>
      </c>
      <c r="H149" s="3">
        <v>26.3</v>
      </c>
      <c r="I149" s="3">
        <v>2.5</v>
      </c>
      <c r="J149" s="3">
        <v>12.6</v>
      </c>
      <c r="K149" s="2"/>
      <c r="L149" s="2">
        <v>4.4000000000000004</v>
      </c>
      <c r="M149" s="2"/>
      <c r="N149" s="3">
        <v>2.6</v>
      </c>
      <c r="O149" s="2">
        <v>0.4</v>
      </c>
    </row>
    <row r="150" spans="1:15">
      <c r="A150" t="s">
        <v>115</v>
      </c>
      <c r="B150" s="4">
        <v>228</v>
      </c>
      <c r="C150" s="4">
        <v>514</v>
      </c>
      <c r="D150" s="4"/>
      <c r="E150" s="3">
        <v>226</v>
      </c>
      <c r="F150" s="3">
        <v>38</v>
      </c>
      <c r="G150" s="3">
        <v>6.3</v>
      </c>
      <c r="H150" s="3">
        <v>25.4</v>
      </c>
      <c r="I150" s="3">
        <v>2.5</v>
      </c>
      <c r="J150" s="3">
        <v>12.2</v>
      </c>
      <c r="K150" s="2"/>
      <c r="L150" s="2">
        <v>4.3</v>
      </c>
      <c r="M150" s="2"/>
      <c r="N150" s="3">
        <v>2.5</v>
      </c>
      <c r="O150" s="2">
        <v>0.5</v>
      </c>
    </row>
    <row r="151" spans="1:15">
      <c r="A151" t="s">
        <v>115</v>
      </c>
      <c r="B151" s="4">
        <v>284</v>
      </c>
      <c r="C151" s="4">
        <v>531</v>
      </c>
      <c r="D151" s="4">
        <v>75</v>
      </c>
      <c r="E151" s="3">
        <v>235</v>
      </c>
      <c r="F151" s="3">
        <v>45</v>
      </c>
      <c r="G151" s="3">
        <v>7</v>
      </c>
      <c r="H151" s="3">
        <v>31</v>
      </c>
      <c r="I151" s="3"/>
      <c r="J151" s="3">
        <v>13</v>
      </c>
      <c r="K151" s="2"/>
      <c r="L151" s="2">
        <v>5.0999999999999996</v>
      </c>
      <c r="M151" s="2"/>
      <c r="N151" s="3">
        <v>2.7</v>
      </c>
      <c r="O151" s="2">
        <v>0.4</v>
      </c>
    </row>
    <row r="152" spans="1:15">
      <c r="A152" t="s">
        <v>115</v>
      </c>
      <c r="B152" s="11">
        <v>268</v>
      </c>
      <c r="C152" s="11">
        <v>539</v>
      </c>
      <c r="D152" s="11">
        <v>61.4</v>
      </c>
      <c r="E152" s="11">
        <v>225</v>
      </c>
      <c r="F152" s="11">
        <v>39.200000000000003</v>
      </c>
      <c r="G152" s="11">
        <v>7.19</v>
      </c>
      <c r="H152" s="11">
        <v>26.4</v>
      </c>
      <c r="I152" s="11">
        <v>2.8</v>
      </c>
      <c r="J152" s="11">
        <v>12.6</v>
      </c>
      <c r="K152" s="11">
        <v>1.7</v>
      </c>
      <c r="L152" s="11">
        <v>3.8</v>
      </c>
      <c r="M152" s="11">
        <v>0.44</v>
      </c>
      <c r="N152" s="11">
        <v>2.5</v>
      </c>
      <c r="O152" s="11">
        <v>0.35</v>
      </c>
    </row>
    <row r="153" spans="1:15">
      <c r="A153" t="s">
        <v>115</v>
      </c>
      <c r="B153" s="11">
        <v>279</v>
      </c>
      <c r="C153" s="11">
        <v>564</v>
      </c>
      <c r="D153" s="11">
        <v>63.8</v>
      </c>
      <c r="E153" s="11">
        <v>235</v>
      </c>
      <c r="F153" s="11">
        <v>41</v>
      </c>
      <c r="G153" s="11">
        <v>7.64</v>
      </c>
      <c r="H153" s="11">
        <v>27.1</v>
      </c>
      <c r="I153" s="11">
        <v>2.9</v>
      </c>
      <c r="J153" s="11">
        <v>12.7</v>
      </c>
      <c r="K153" s="11">
        <v>1.8</v>
      </c>
      <c r="L153" s="11">
        <v>3.9</v>
      </c>
      <c r="M153" s="11">
        <v>0.47</v>
      </c>
      <c r="N153" s="11">
        <v>2.5</v>
      </c>
      <c r="O153" s="11">
        <v>0.36</v>
      </c>
    </row>
    <row r="154" spans="1:15" ht="16">
      <c r="A154" s="15" t="s">
        <v>120</v>
      </c>
      <c r="B154" s="4">
        <v>86.9</v>
      </c>
      <c r="C154" s="4">
        <v>196</v>
      </c>
      <c r="D154" s="4">
        <v>23.2</v>
      </c>
      <c r="E154" s="3">
        <v>89.2</v>
      </c>
      <c r="F154" s="3">
        <v>16.8</v>
      </c>
      <c r="G154" s="3">
        <v>3.58</v>
      </c>
      <c r="H154" s="3">
        <v>12</v>
      </c>
      <c r="I154" s="3">
        <v>1.57</v>
      </c>
      <c r="J154" s="3">
        <v>7.58</v>
      </c>
      <c r="K154" s="2">
        <v>1.19</v>
      </c>
      <c r="L154" s="2">
        <v>3.05</v>
      </c>
      <c r="M154" s="2">
        <v>0.39800000000000002</v>
      </c>
      <c r="N154" s="3">
        <v>2.34</v>
      </c>
      <c r="O154" s="2">
        <v>0.31900000000000001</v>
      </c>
    </row>
    <row r="155" spans="1:15" ht="16">
      <c r="A155" s="15" t="s">
        <v>120</v>
      </c>
      <c r="B155" s="4">
        <v>66.400000000000006</v>
      </c>
      <c r="C155" s="4">
        <v>149</v>
      </c>
      <c r="D155" s="4">
        <v>17.5</v>
      </c>
      <c r="E155" s="3">
        <v>72.5</v>
      </c>
      <c r="F155" s="3">
        <v>14.7</v>
      </c>
      <c r="G155" s="3">
        <v>2.83</v>
      </c>
      <c r="H155" s="3">
        <v>11.7</v>
      </c>
      <c r="I155" s="3">
        <v>1.35</v>
      </c>
      <c r="J155" s="3">
        <v>6.51</v>
      </c>
      <c r="K155" s="2">
        <v>1.05</v>
      </c>
      <c r="L155" s="2">
        <v>2.96</v>
      </c>
      <c r="M155" s="2">
        <v>0.27</v>
      </c>
      <c r="N155" s="3">
        <v>1.87</v>
      </c>
      <c r="O155" s="2">
        <v>0.33</v>
      </c>
    </row>
    <row r="156" spans="1:15" ht="16">
      <c r="A156" s="15" t="s">
        <v>120</v>
      </c>
      <c r="B156" s="4">
        <v>74.8</v>
      </c>
      <c r="C156" s="4">
        <v>160</v>
      </c>
      <c r="D156" s="4">
        <v>20.3</v>
      </c>
      <c r="E156" s="3">
        <v>84.7</v>
      </c>
      <c r="F156" s="3">
        <v>17.100000000000001</v>
      </c>
      <c r="G156" s="3">
        <v>3.33</v>
      </c>
      <c r="H156" s="3">
        <v>13</v>
      </c>
      <c r="I156" s="3">
        <v>1.5</v>
      </c>
      <c r="J156" s="3">
        <v>7.6</v>
      </c>
      <c r="K156" s="2">
        <v>1.19</v>
      </c>
      <c r="L156" s="2">
        <v>3.1</v>
      </c>
      <c r="M156" s="2">
        <v>0.4</v>
      </c>
      <c r="N156" s="3">
        <v>2.2000000000000002</v>
      </c>
      <c r="O156" s="2">
        <v>0.31</v>
      </c>
    </row>
    <row r="157" spans="1:15" ht="16">
      <c r="A157" s="15" t="s">
        <v>120</v>
      </c>
      <c r="B157" s="4">
        <v>86.9</v>
      </c>
      <c r="C157" s="4">
        <v>196</v>
      </c>
      <c r="D157" s="4">
        <v>23.2</v>
      </c>
      <c r="E157" s="3">
        <v>89.2</v>
      </c>
      <c r="F157" s="3">
        <v>16.8</v>
      </c>
      <c r="G157" s="3">
        <v>3.58</v>
      </c>
      <c r="H157" s="3">
        <v>12</v>
      </c>
      <c r="I157" s="3">
        <v>1.57</v>
      </c>
      <c r="J157" s="3">
        <v>7.58</v>
      </c>
      <c r="K157" s="2">
        <v>1.19</v>
      </c>
      <c r="L157" s="2">
        <v>3.05</v>
      </c>
      <c r="M157" s="2">
        <v>0.39800000000000002</v>
      </c>
      <c r="N157" s="3">
        <v>2.34</v>
      </c>
      <c r="O157" s="2">
        <v>0.31900000000000001</v>
      </c>
    </row>
    <row r="158" spans="1:15" ht="16">
      <c r="A158" s="15" t="s">
        <v>120</v>
      </c>
      <c r="B158" s="4">
        <v>66.400000000000006</v>
      </c>
      <c r="C158" s="4">
        <v>149</v>
      </c>
      <c r="D158" s="4">
        <v>17.5</v>
      </c>
      <c r="E158" s="3">
        <v>72.5</v>
      </c>
      <c r="F158" s="3">
        <v>14.7</v>
      </c>
      <c r="G158" s="3">
        <v>2.83</v>
      </c>
      <c r="H158" s="3">
        <v>11.7</v>
      </c>
      <c r="I158" s="3">
        <v>1.35</v>
      </c>
      <c r="J158" s="3">
        <v>6.51</v>
      </c>
      <c r="K158" s="2">
        <v>1.05</v>
      </c>
      <c r="L158" s="2">
        <v>2.96</v>
      </c>
      <c r="M158" s="2">
        <v>0.27</v>
      </c>
      <c r="N158" s="3">
        <v>1.87</v>
      </c>
      <c r="O158" s="2">
        <v>0.33</v>
      </c>
    </row>
    <row r="159" spans="1:15" ht="16">
      <c r="A159" s="15" t="s">
        <v>120</v>
      </c>
      <c r="B159" s="4">
        <v>74.8</v>
      </c>
      <c r="C159" s="4">
        <v>160</v>
      </c>
      <c r="D159" s="4">
        <v>20.3</v>
      </c>
      <c r="E159" s="3">
        <v>84.7</v>
      </c>
      <c r="F159" s="3">
        <v>17.100000000000001</v>
      </c>
      <c r="G159" s="3">
        <v>3.33</v>
      </c>
      <c r="H159" s="3">
        <v>13</v>
      </c>
      <c r="I159" s="3">
        <v>1.5</v>
      </c>
      <c r="J159" s="3">
        <v>7.6</v>
      </c>
      <c r="K159" s="2">
        <v>1.19</v>
      </c>
      <c r="L159" s="2">
        <v>3.1</v>
      </c>
      <c r="M159" s="2">
        <v>0.4</v>
      </c>
      <c r="N159" s="3">
        <v>2.2000000000000002</v>
      </c>
      <c r="O159" s="2">
        <v>0.31</v>
      </c>
    </row>
    <row r="160" spans="1:15" ht="16">
      <c r="A160" s="15" t="s">
        <v>120</v>
      </c>
      <c r="B160" s="4">
        <v>49.6</v>
      </c>
      <c r="C160" s="4">
        <v>115</v>
      </c>
      <c r="D160" s="4">
        <v>13.6</v>
      </c>
      <c r="E160" s="3">
        <v>58.3</v>
      </c>
      <c r="F160" s="3">
        <v>10.8</v>
      </c>
      <c r="G160" s="3">
        <v>2.04</v>
      </c>
      <c r="H160" s="3">
        <v>8.9700000000000006</v>
      </c>
      <c r="I160" s="3">
        <v>1.05</v>
      </c>
      <c r="J160" s="3">
        <v>5.69</v>
      </c>
      <c r="K160" s="2">
        <v>0.95</v>
      </c>
      <c r="L160" s="2">
        <v>2.7</v>
      </c>
      <c r="M160" s="2">
        <v>0.33</v>
      </c>
      <c r="N160" s="3">
        <v>2.14</v>
      </c>
      <c r="O160" s="2">
        <v>0.31</v>
      </c>
    </row>
    <row r="161" spans="1:15" ht="16">
      <c r="A161" s="15" t="s">
        <v>120</v>
      </c>
      <c r="B161" s="4">
        <v>54.7</v>
      </c>
      <c r="C161" s="4">
        <v>129</v>
      </c>
      <c r="D161" s="4">
        <v>15.3</v>
      </c>
      <c r="E161" s="3">
        <v>66</v>
      </c>
      <c r="F161" s="3">
        <v>12.4</v>
      </c>
      <c r="G161" s="3">
        <v>2.2999999999999998</v>
      </c>
      <c r="H161" s="3">
        <v>9.69</v>
      </c>
      <c r="I161" s="3">
        <v>1.1299999999999999</v>
      </c>
      <c r="J161" s="3">
        <v>5.91</v>
      </c>
      <c r="K161" s="2">
        <v>0.95</v>
      </c>
      <c r="L161" s="2">
        <v>2.58</v>
      </c>
      <c r="M161" s="2">
        <v>0.32</v>
      </c>
      <c r="N161" s="3">
        <v>1.9</v>
      </c>
      <c r="O161" s="2">
        <v>0.28999999999999998</v>
      </c>
    </row>
    <row r="162" spans="1:15" ht="16">
      <c r="A162" s="15" t="s">
        <v>120</v>
      </c>
      <c r="B162" s="34">
        <v>83.3</v>
      </c>
      <c r="C162" s="34">
        <v>187</v>
      </c>
      <c r="D162" s="34">
        <v>23.2</v>
      </c>
      <c r="E162" s="33">
        <v>90.4</v>
      </c>
      <c r="F162" s="33">
        <v>17.600000000000001</v>
      </c>
      <c r="G162" s="33">
        <v>3.31</v>
      </c>
      <c r="H162" s="33">
        <v>12</v>
      </c>
      <c r="I162" s="33">
        <v>1.5</v>
      </c>
      <c r="J162" s="33">
        <v>7.7</v>
      </c>
      <c r="K162" s="12">
        <v>1.2</v>
      </c>
      <c r="L162" s="12">
        <v>3.1</v>
      </c>
      <c r="M162" s="12">
        <v>0.39</v>
      </c>
      <c r="N162" s="33">
        <v>2.2000000000000002</v>
      </c>
      <c r="O162" s="12">
        <v>0.32</v>
      </c>
    </row>
    <row r="163" spans="1:15" ht="16">
      <c r="A163" s="15" t="s">
        <v>120</v>
      </c>
      <c r="B163" s="34">
        <v>84.9</v>
      </c>
      <c r="C163" s="34">
        <v>190</v>
      </c>
      <c r="D163" s="34">
        <v>23.7</v>
      </c>
      <c r="E163" s="33">
        <v>93</v>
      </c>
      <c r="F163" s="33">
        <v>17.899999999999999</v>
      </c>
      <c r="G163" s="33">
        <v>3.46</v>
      </c>
      <c r="H163" s="33">
        <v>12.2</v>
      </c>
      <c r="I163" s="33">
        <v>1.6</v>
      </c>
      <c r="J163" s="33">
        <v>7.7</v>
      </c>
      <c r="K163" s="12">
        <v>1.3</v>
      </c>
      <c r="L163" s="12">
        <v>3</v>
      </c>
      <c r="M163" s="12">
        <v>0.39</v>
      </c>
      <c r="N163" s="33">
        <v>2.2999999999999998</v>
      </c>
      <c r="O163" s="12">
        <v>0.33</v>
      </c>
    </row>
    <row r="164" spans="1:15" ht="16">
      <c r="A164" s="15" t="s">
        <v>120</v>
      </c>
      <c r="B164" s="34">
        <v>83.3</v>
      </c>
      <c r="C164" s="34">
        <v>187</v>
      </c>
      <c r="D164" s="34">
        <v>23.2</v>
      </c>
      <c r="E164" s="34">
        <v>90.4</v>
      </c>
      <c r="F164" s="33">
        <v>17.600000000000001</v>
      </c>
      <c r="G164" s="33">
        <v>3.31</v>
      </c>
      <c r="H164" s="33">
        <v>12</v>
      </c>
      <c r="I164" s="33">
        <v>1.5</v>
      </c>
      <c r="J164" s="33">
        <v>7.7</v>
      </c>
      <c r="K164" s="12">
        <v>1.2</v>
      </c>
      <c r="L164" s="12">
        <v>3.1</v>
      </c>
      <c r="M164" s="12">
        <v>0.39</v>
      </c>
      <c r="N164" s="33">
        <v>2.2000000000000002</v>
      </c>
      <c r="O164" s="12">
        <v>0.32</v>
      </c>
    </row>
    <row r="165" spans="1:15" ht="16">
      <c r="A165" s="15" t="s">
        <v>120</v>
      </c>
      <c r="B165" s="34">
        <v>84.9</v>
      </c>
      <c r="C165" s="34">
        <v>190</v>
      </c>
      <c r="D165" s="34">
        <v>23.7</v>
      </c>
      <c r="E165" s="34">
        <v>93</v>
      </c>
      <c r="F165" s="33">
        <v>17.899999999999999</v>
      </c>
      <c r="G165" s="33">
        <v>3.46</v>
      </c>
      <c r="H165" s="33">
        <v>12.2</v>
      </c>
      <c r="I165" s="33">
        <v>1.6</v>
      </c>
      <c r="J165" s="33">
        <v>7.7</v>
      </c>
      <c r="K165" s="12">
        <v>1.3</v>
      </c>
      <c r="L165" s="12">
        <v>3</v>
      </c>
      <c r="M165" s="12">
        <v>0.39</v>
      </c>
      <c r="N165" s="33">
        <v>2.2999999999999998</v>
      </c>
      <c r="O165" s="12">
        <v>0.33</v>
      </c>
    </row>
    <row r="166" spans="1:15" ht="16">
      <c r="A166" s="15" t="s">
        <v>120</v>
      </c>
      <c r="B166" s="4">
        <v>256</v>
      </c>
      <c r="C166" s="4">
        <v>559</v>
      </c>
      <c r="D166" s="4">
        <v>70.099999999999994</v>
      </c>
      <c r="E166" s="3">
        <v>292</v>
      </c>
      <c r="F166" s="3">
        <v>59.2</v>
      </c>
      <c r="G166" s="3">
        <v>11</v>
      </c>
      <c r="H166" s="3">
        <v>46.4</v>
      </c>
      <c r="I166" s="3">
        <v>5.4</v>
      </c>
      <c r="J166" s="3">
        <v>26.4</v>
      </c>
      <c r="K166" s="2">
        <v>4.04</v>
      </c>
      <c r="L166" s="2">
        <v>10.4</v>
      </c>
      <c r="M166" s="2">
        <v>1.2</v>
      </c>
      <c r="N166" s="3">
        <v>7.3</v>
      </c>
      <c r="O166" s="2">
        <v>1</v>
      </c>
    </row>
    <row r="167" spans="1:15" ht="16">
      <c r="A167" s="15" t="s">
        <v>120</v>
      </c>
      <c r="B167" s="4">
        <v>256</v>
      </c>
      <c r="C167" s="4">
        <v>559</v>
      </c>
      <c r="D167" s="4">
        <v>70.099999999999994</v>
      </c>
      <c r="E167" s="3">
        <v>292</v>
      </c>
      <c r="F167" s="3">
        <v>59.2</v>
      </c>
      <c r="G167" s="3">
        <v>11</v>
      </c>
      <c r="H167" s="3">
        <v>46.4</v>
      </c>
      <c r="I167" s="3">
        <v>5.4</v>
      </c>
      <c r="J167" s="3">
        <v>26.4</v>
      </c>
      <c r="K167" s="2">
        <v>4.04</v>
      </c>
      <c r="L167" s="2">
        <v>10.4</v>
      </c>
      <c r="M167" s="2">
        <v>1.2</v>
      </c>
      <c r="N167" s="3">
        <v>7.3</v>
      </c>
      <c r="O167" s="2">
        <v>1</v>
      </c>
    </row>
    <row r="168" spans="1:15" ht="16">
      <c r="A168" s="15" t="s">
        <v>120</v>
      </c>
      <c r="B168" s="4">
        <v>249.7</v>
      </c>
      <c r="C168" s="4">
        <v>566.29999999999995</v>
      </c>
      <c r="D168" s="4"/>
      <c r="E168" s="3">
        <v>285.10000000000002</v>
      </c>
      <c r="F168" s="3">
        <v>53.1</v>
      </c>
      <c r="G168" s="3">
        <v>9</v>
      </c>
      <c r="H168" s="3">
        <v>40.299999999999997</v>
      </c>
      <c r="I168" s="3"/>
      <c r="J168" s="3">
        <v>27.4</v>
      </c>
      <c r="K168" s="2"/>
      <c r="L168" s="2">
        <v>11.6</v>
      </c>
      <c r="M168" s="2"/>
      <c r="N168" s="3">
        <v>8.6999999999999993</v>
      </c>
      <c r="O168" s="2">
        <v>1.5</v>
      </c>
    </row>
    <row r="169" spans="1:15" ht="16">
      <c r="A169" s="15" t="s">
        <v>120</v>
      </c>
      <c r="B169" s="34">
        <v>220</v>
      </c>
      <c r="C169" s="34">
        <v>498</v>
      </c>
      <c r="D169" s="34">
        <v>60.9</v>
      </c>
      <c r="E169" s="33">
        <v>245</v>
      </c>
      <c r="F169" s="33">
        <v>45.7</v>
      </c>
      <c r="G169" s="33">
        <v>8.86</v>
      </c>
      <c r="H169" s="33">
        <v>32.799999999999997</v>
      </c>
      <c r="I169" s="33">
        <v>4.2</v>
      </c>
      <c r="J169" s="33">
        <v>19.5</v>
      </c>
      <c r="K169" s="12">
        <v>3.2</v>
      </c>
      <c r="L169" s="12">
        <v>7.8</v>
      </c>
      <c r="M169" s="12">
        <v>0.99</v>
      </c>
      <c r="N169" s="33">
        <v>5.6</v>
      </c>
      <c r="O169" s="12">
        <v>0.85</v>
      </c>
    </row>
    <row r="171" spans="1:15">
      <c r="A171" s="25" t="s">
        <v>205</v>
      </c>
    </row>
    <row r="172" spans="1:15">
      <c r="A172" s="191" t="s">
        <v>197</v>
      </c>
      <c r="B172" s="192" t="s">
        <v>53</v>
      </c>
      <c r="C172" s="192" t="s">
        <v>54</v>
      </c>
      <c r="D172" s="192" t="s">
        <v>55</v>
      </c>
      <c r="E172" s="192" t="s">
        <v>56</v>
      </c>
      <c r="F172" s="192" t="s">
        <v>57</v>
      </c>
      <c r="G172" s="192" t="s">
        <v>58</v>
      </c>
      <c r="H172" s="192" t="s">
        <v>59</v>
      </c>
      <c r="I172" s="192" t="s">
        <v>60</v>
      </c>
      <c r="J172" s="192" t="s">
        <v>61</v>
      </c>
      <c r="K172" s="192" t="s">
        <v>62</v>
      </c>
      <c r="L172" s="192" t="s">
        <v>63</v>
      </c>
      <c r="M172" s="192" t="s">
        <v>64</v>
      </c>
      <c r="N172" s="192" t="s">
        <v>65</v>
      </c>
      <c r="O172" s="192" t="s">
        <v>66</v>
      </c>
    </row>
    <row r="173" spans="1:15">
      <c r="A173" s="24" t="s">
        <v>198</v>
      </c>
      <c r="B173">
        <f t="shared" ref="B173:O173" si="0">B9/B$5</f>
        <v>329.33884297520666</v>
      </c>
      <c r="C173">
        <f t="shared" si="0"/>
        <v>281.88976377952753</v>
      </c>
      <c r="D173">
        <f t="shared" si="0"/>
        <v>229.49117341640709</v>
      </c>
      <c r="E173">
        <f t="shared" si="0"/>
        <v>181.66666666666669</v>
      </c>
      <c r="F173">
        <f t="shared" si="0"/>
        <v>105.12820512820512</v>
      </c>
      <c r="G173">
        <f t="shared" si="0"/>
        <v>53.468697123519462</v>
      </c>
      <c r="H173">
        <f t="shared" si="0"/>
        <v>55.188679245283019</v>
      </c>
      <c r="I173">
        <f t="shared" si="0"/>
        <v>39.893617021276597</v>
      </c>
      <c r="J173">
        <f t="shared" si="0"/>
        <v>27.799227799227801</v>
      </c>
      <c r="K173">
        <f t="shared" si="0"/>
        <v>18.803418803418804</v>
      </c>
      <c r="L173">
        <f t="shared" si="0"/>
        <v>17.791411042944784</v>
      </c>
      <c r="M173">
        <f t="shared" si="0"/>
        <v>14.062499999999998</v>
      </c>
      <c r="N173">
        <f t="shared" si="0"/>
        <v>12.650602409638553</v>
      </c>
      <c r="O173">
        <f t="shared" si="0"/>
        <v>12.399999999999999</v>
      </c>
    </row>
    <row r="174" spans="1:15">
      <c r="A174" s="24" t="s">
        <v>199</v>
      </c>
      <c r="B174">
        <f t="shared" ref="B174:O174" si="1">B10/B$5</f>
        <v>909.09090909090912</v>
      </c>
      <c r="C174">
        <f t="shared" si="1"/>
        <v>784.25196850393695</v>
      </c>
      <c r="D174">
        <f t="shared" si="1"/>
        <v>632.39875389408098</v>
      </c>
      <c r="E174">
        <f t="shared" si="1"/>
        <v>510.41666666666669</v>
      </c>
      <c r="F174">
        <f t="shared" si="1"/>
        <v>292.94871794871796</v>
      </c>
      <c r="G174">
        <f t="shared" si="1"/>
        <v>149.91539763113366</v>
      </c>
      <c r="H174">
        <f t="shared" si="1"/>
        <v>154.71698113207546</v>
      </c>
      <c r="I174">
        <f t="shared" si="1"/>
        <v>111.70212765957447</v>
      </c>
      <c r="J174">
        <f t="shared" si="1"/>
        <v>75.289575289575282</v>
      </c>
      <c r="K174">
        <f t="shared" si="1"/>
        <v>54.700854700854698</v>
      </c>
      <c r="L174">
        <f t="shared" si="1"/>
        <v>47.852760736196316</v>
      </c>
      <c r="M174">
        <f t="shared" si="1"/>
        <v>38.671875</v>
      </c>
      <c r="N174">
        <f t="shared" si="1"/>
        <v>33.734939759036138</v>
      </c>
      <c r="O174">
        <f t="shared" si="1"/>
        <v>34</v>
      </c>
    </row>
    <row r="175" spans="1:15">
      <c r="A175" s="24" t="s">
        <v>200</v>
      </c>
      <c r="B175">
        <f t="shared" ref="B175:O175" si="2">B11/B$5</f>
        <v>344.21487603305786</v>
      </c>
      <c r="C175">
        <f t="shared" si="2"/>
        <v>294.48818897637796</v>
      </c>
      <c r="D175">
        <f t="shared" si="2"/>
        <v>240.91381100726895</v>
      </c>
      <c r="E175">
        <f t="shared" si="2"/>
        <v>188.33333333333334</v>
      </c>
      <c r="F175">
        <f t="shared" si="2"/>
        <v>112.82051282051283</v>
      </c>
      <c r="G175">
        <f t="shared" si="2"/>
        <v>56.006768189509309</v>
      </c>
      <c r="H175">
        <f t="shared" si="2"/>
        <v>56.60377358490566</v>
      </c>
      <c r="I175">
        <f t="shared" si="2"/>
        <v>39.893617021276597</v>
      </c>
      <c r="J175">
        <f t="shared" si="2"/>
        <v>29.72972972972973</v>
      </c>
      <c r="K175">
        <f t="shared" si="2"/>
        <v>20.512820512820511</v>
      </c>
      <c r="L175">
        <f t="shared" si="2"/>
        <v>19.018404907975459</v>
      </c>
      <c r="M175">
        <f t="shared" si="2"/>
        <v>15.234375</v>
      </c>
      <c r="N175">
        <f t="shared" si="2"/>
        <v>13.253012048192771</v>
      </c>
      <c r="O175">
        <f t="shared" si="2"/>
        <v>12.799999999999999</v>
      </c>
    </row>
    <row r="176" spans="1:15">
      <c r="A176" s="24" t="s">
        <v>201</v>
      </c>
      <c r="B176">
        <f t="shared" ref="B176:O176" si="3">B12/B$5</f>
        <v>350.82644628099177</v>
      </c>
      <c r="C176">
        <f t="shared" si="3"/>
        <v>299.21259842519686</v>
      </c>
      <c r="D176">
        <f t="shared" si="3"/>
        <v>246.10591900311528</v>
      </c>
      <c r="E176">
        <f t="shared" si="3"/>
        <v>193.75</v>
      </c>
      <c r="F176">
        <f t="shared" si="3"/>
        <v>114.74358974358974</v>
      </c>
      <c r="G176">
        <f t="shared" si="3"/>
        <v>58.544839255499156</v>
      </c>
      <c r="H176">
        <f t="shared" si="3"/>
        <v>57.547169811320749</v>
      </c>
      <c r="I176">
        <f t="shared" si="3"/>
        <v>42.553191489361701</v>
      </c>
      <c r="J176">
        <f t="shared" si="3"/>
        <v>29.72972972972973</v>
      </c>
      <c r="K176">
        <f t="shared" si="3"/>
        <v>22.222222222222221</v>
      </c>
      <c r="L176">
        <f t="shared" si="3"/>
        <v>18.404907975460123</v>
      </c>
      <c r="M176">
        <f t="shared" si="3"/>
        <v>15.234375</v>
      </c>
      <c r="N176">
        <f t="shared" si="3"/>
        <v>13.855421686746986</v>
      </c>
      <c r="O176">
        <f t="shared" si="3"/>
        <v>13.2</v>
      </c>
    </row>
    <row r="177" spans="1:15">
      <c r="A177" s="24" t="s">
        <v>202</v>
      </c>
      <c r="B177">
        <f t="shared" ref="B177:O177" si="4">B13/B$5</f>
        <v>403.71900826446284</v>
      </c>
      <c r="C177">
        <f t="shared" si="4"/>
        <v>343.30708661417322</v>
      </c>
      <c r="D177">
        <f t="shared" si="4"/>
        <v>278.29698857736241</v>
      </c>
      <c r="E177">
        <f t="shared" si="4"/>
        <v>220.83333333333334</v>
      </c>
      <c r="F177">
        <f t="shared" si="4"/>
        <v>126.92307692307693</v>
      </c>
      <c r="G177">
        <f t="shared" si="4"/>
        <v>67.005076142131983</v>
      </c>
      <c r="H177">
        <f t="shared" si="4"/>
        <v>68.396226415094347</v>
      </c>
      <c r="I177">
        <f t="shared" si="4"/>
        <v>47.872340425531917</v>
      </c>
      <c r="J177">
        <f t="shared" si="4"/>
        <v>35.907335907335906</v>
      </c>
      <c r="K177">
        <f t="shared" si="4"/>
        <v>27.350427350427349</v>
      </c>
      <c r="L177">
        <f t="shared" si="4"/>
        <v>24.539877300613497</v>
      </c>
      <c r="M177">
        <f t="shared" si="4"/>
        <v>20.3125</v>
      </c>
      <c r="N177">
        <f t="shared" si="4"/>
        <v>18.674698795180724</v>
      </c>
      <c r="O177">
        <f t="shared" si="4"/>
        <v>17.599999999999998</v>
      </c>
    </row>
    <row r="178" spans="1:15">
      <c r="A178" s="24" t="s">
        <v>203</v>
      </c>
      <c r="B178">
        <f t="shared" ref="B178:O178" si="5">B14/B$5</f>
        <v>394.21487603305786</v>
      </c>
      <c r="C178">
        <f t="shared" si="5"/>
        <v>337.00787401574803</v>
      </c>
      <c r="D178">
        <f t="shared" si="5"/>
        <v>273.10488058151611</v>
      </c>
      <c r="E178">
        <f t="shared" si="5"/>
        <v>216.66666666666669</v>
      </c>
      <c r="F178">
        <f t="shared" si="5"/>
        <v>123.07692307692307</v>
      </c>
      <c r="G178">
        <f t="shared" si="5"/>
        <v>64.467005076142129</v>
      </c>
      <c r="H178">
        <f t="shared" si="5"/>
        <v>66.981132075471692</v>
      </c>
      <c r="I178">
        <f t="shared" si="5"/>
        <v>47.872340425531917</v>
      </c>
      <c r="J178">
        <f t="shared" si="5"/>
        <v>33.590733590733585</v>
      </c>
      <c r="K178">
        <f t="shared" si="5"/>
        <v>23.931623931623928</v>
      </c>
      <c r="L178">
        <f t="shared" si="5"/>
        <v>21.472392638036808</v>
      </c>
      <c r="M178">
        <f t="shared" si="5"/>
        <v>18.75</v>
      </c>
      <c r="N178">
        <f t="shared" si="5"/>
        <v>16.867469879518069</v>
      </c>
      <c r="O178">
        <f t="shared" si="5"/>
        <v>16</v>
      </c>
    </row>
    <row r="179" spans="1:15">
      <c r="A179" s="24" t="s">
        <v>204</v>
      </c>
      <c r="B179">
        <f t="shared" ref="B179:O179" si="6">B15/B$5</f>
        <v>389.6694214876033</v>
      </c>
      <c r="C179">
        <f t="shared" si="6"/>
        <v>314.96062992125985</v>
      </c>
      <c r="D179">
        <f t="shared" si="6"/>
        <v>264.79750778816202</v>
      </c>
      <c r="E179">
        <f t="shared" si="6"/>
        <v>212.5</v>
      </c>
      <c r="F179">
        <f t="shared" si="6"/>
        <v>119.87179487179486</v>
      </c>
      <c r="G179">
        <f t="shared" si="6"/>
        <v>62.098138747884938</v>
      </c>
      <c r="H179">
        <f t="shared" si="6"/>
        <v>62.735849056603776</v>
      </c>
      <c r="I179">
        <f t="shared" si="6"/>
        <v>45.212765957446805</v>
      </c>
      <c r="J179">
        <f t="shared" si="6"/>
        <v>31.660231660231656</v>
      </c>
      <c r="K179">
        <f t="shared" si="6"/>
        <v>22.222222222222221</v>
      </c>
      <c r="L179">
        <f t="shared" si="6"/>
        <v>20.245398773006134</v>
      </c>
      <c r="M179">
        <f t="shared" si="6"/>
        <v>16.796875</v>
      </c>
      <c r="N179">
        <f t="shared" si="6"/>
        <v>15.662650602409638</v>
      </c>
      <c r="O179">
        <f t="shared" si="6"/>
        <v>14.799999999999999</v>
      </c>
    </row>
    <row r="180" spans="1:15">
      <c r="A180" t="s">
        <v>210</v>
      </c>
      <c r="B180">
        <f t="shared" ref="B180:O180" si="7">B16/B$5</f>
        <v>1528.9256198347107</v>
      </c>
      <c r="C180">
        <f t="shared" si="7"/>
        <v>944.88188976377955</v>
      </c>
      <c r="D180">
        <f t="shared" si="7"/>
        <v>856.69781931464172</v>
      </c>
      <c r="E180">
        <f t="shared" si="7"/>
        <v>633.33333333333337</v>
      </c>
      <c r="F180">
        <f t="shared" si="7"/>
        <v>330.12820512820514</v>
      </c>
      <c r="G180">
        <f t="shared" si="7"/>
        <v>158.88324873096448</v>
      </c>
      <c r="H180">
        <f t="shared" si="7"/>
        <v>159.43396226415092</v>
      </c>
      <c r="I180">
        <f t="shared" si="7"/>
        <v>93.085106382978722</v>
      </c>
      <c r="J180">
        <f t="shared" si="7"/>
        <v>59.845559845559841</v>
      </c>
      <c r="K180">
        <f t="shared" si="7"/>
        <v>37.606837606837608</v>
      </c>
      <c r="L180">
        <f t="shared" si="7"/>
        <v>28.220858895705518</v>
      </c>
      <c r="M180">
        <f t="shared" si="7"/>
        <v>21.09375</v>
      </c>
      <c r="N180">
        <f t="shared" si="7"/>
        <v>18.674698795180724</v>
      </c>
      <c r="O180">
        <f t="shared" si="7"/>
        <v>17.2</v>
      </c>
    </row>
    <row r="181" spans="1:15">
      <c r="A181" t="s">
        <v>212</v>
      </c>
      <c r="B181">
        <f t="shared" ref="B181:O181" si="8">B17/B$5</f>
        <v>1161.1570247933885</v>
      </c>
      <c r="C181">
        <f t="shared" si="8"/>
        <v>897.63779527559052</v>
      </c>
      <c r="D181">
        <f t="shared" si="8"/>
        <v>668.74350986500531</v>
      </c>
      <c r="E181">
        <f t="shared" si="8"/>
        <v>497.91666666666669</v>
      </c>
      <c r="F181">
        <f t="shared" si="8"/>
        <v>268.58974358974359</v>
      </c>
      <c r="G181">
        <f t="shared" si="8"/>
        <v>129.94923857868019</v>
      </c>
      <c r="H181">
        <f t="shared" si="8"/>
        <v>129.24528301886792</v>
      </c>
      <c r="I181">
        <f t="shared" si="8"/>
        <v>79.787234042553195</v>
      </c>
      <c r="J181">
        <f t="shared" si="8"/>
        <v>49.80694980694981</v>
      </c>
      <c r="K181">
        <f t="shared" si="8"/>
        <v>30.769230769230766</v>
      </c>
      <c r="L181">
        <f t="shared" si="8"/>
        <v>23.926380368098158</v>
      </c>
      <c r="M181">
        <f t="shared" si="8"/>
        <v>17.1875</v>
      </c>
      <c r="N181">
        <f t="shared" si="8"/>
        <v>15.662650602409638</v>
      </c>
      <c r="O181">
        <f t="shared" si="8"/>
        <v>14.399999999999999</v>
      </c>
    </row>
    <row r="182" spans="1:15">
      <c r="A182" t="s">
        <v>213</v>
      </c>
      <c r="B182">
        <f t="shared" ref="B182:O182" si="9">B18/B$5</f>
        <v>1202.4793388429753</v>
      </c>
      <c r="C182">
        <f t="shared" si="9"/>
        <v>927.55905511811022</v>
      </c>
      <c r="D182">
        <f t="shared" si="9"/>
        <v>693.66562824506752</v>
      </c>
      <c r="E182">
        <f t="shared" si="9"/>
        <v>520.83333333333337</v>
      </c>
      <c r="F182">
        <f t="shared" si="9"/>
        <v>278.20512820512818</v>
      </c>
      <c r="G182">
        <f t="shared" si="9"/>
        <v>132.99492385786803</v>
      </c>
      <c r="H182">
        <f t="shared" si="9"/>
        <v>133.49056603773585</v>
      </c>
      <c r="I182">
        <f t="shared" si="9"/>
        <v>79.787234042553195</v>
      </c>
      <c r="J182">
        <f t="shared" si="9"/>
        <v>52.509652509652504</v>
      </c>
      <c r="K182">
        <f t="shared" si="9"/>
        <v>34.188034188034187</v>
      </c>
      <c r="L182">
        <f t="shared" si="9"/>
        <v>27.607361963190183</v>
      </c>
      <c r="M182">
        <f t="shared" si="9"/>
        <v>21.09375</v>
      </c>
      <c r="N182">
        <f t="shared" si="9"/>
        <v>16.867469879518069</v>
      </c>
      <c r="O182">
        <f t="shared" si="9"/>
        <v>14.799999999999999</v>
      </c>
    </row>
    <row r="183" spans="1:15">
      <c r="A183" t="s">
        <v>214</v>
      </c>
      <c r="B183">
        <f t="shared" ref="B183:O183" si="10">B19/B$5</f>
        <v>1115.702479338843</v>
      </c>
      <c r="C183">
        <f t="shared" si="10"/>
        <v>861.41732283464569</v>
      </c>
      <c r="D183">
        <f t="shared" si="10"/>
        <v>640.70612668743513</v>
      </c>
      <c r="E183">
        <f t="shared" si="10"/>
        <v>481.25</v>
      </c>
      <c r="F183">
        <f t="shared" si="10"/>
        <v>255.12820512820511</v>
      </c>
      <c r="G183">
        <f t="shared" si="10"/>
        <v>125.54991539763114</v>
      </c>
      <c r="H183">
        <f t="shared" si="10"/>
        <v>123.58490566037736</v>
      </c>
      <c r="I183">
        <f t="shared" si="10"/>
        <v>77.127659574468083</v>
      </c>
      <c r="J183">
        <f t="shared" si="10"/>
        <v>49.034749034749034</v>
      </c>
      <c r="K183">
        <f t="shared" si="10"/>
        <v>30.769230769230766</v>
      </c>
      <c r="L183">
        <f t="shared" si="10"/>
        <v>25.766871165644172</v>
      </c>
      <c r="M183">
        <f t="shared" si="10"/>
        <v>18.75</v>
      </c>
      <c r="N183">
        <f t="shared" si="10"/>
        <v>15.662650602409638</v>
      </c>
      <c r="O183">
        <f t="shared" si="10"/>
        <v>14.399999999999999</v>
      </c>
    </row>
    <row r="184" spans="1:15">
      <c r="A184" t="s">
        <v>215</v>
      </c>
      <c r="B184">
        <f t="shared" ref="B184:O184" si="11">B20/B$5</f>
        <v>1090.909090909091</v>
      </c>
      <c r="C184">
        <f t="shared" si="11"/>
        <v>856.69291338582673</v>
      </c>
      <c r="D184">
        <f t="shared" si="11"/>
        <v>663.55140186915889</v>
      </c>
      <c r="E184">
        <f t="shared" si="11"/>
        <v>487.5</v>
      </c>
      <c r="F184">
        <f t="shared" si="11"/>
        <v>266.02564102564105</v>
      </c>
      <c r="G184">
        <f t="shared" si="11"/>
        <v>129.78003384094754</v>
      </c>
      <c r="H184">
        <f t="shared" si="11"/>
        <v>119.33962264150944</v>
      </c>
      <c r="I184">
        <f t="shared" si="11"/>
        <v>82.446808510638292</v>
      </c>
      <c r="J184">
        <f t="shared" si="11"/>
        <v>50.19305019305019</v>
      </c>
      <c r="K184">
        <f t="shared" si="11"/>
        <v>30.769230769230766</v>
      </c>
      <c r="L184">
        <f t="shared" si="11"/>
        <v>25.153374233128833</v>
      </c>
      <c r="M184">
        <f t="shared" si="11"/>
        <v>19.140625</v>
      </c>
      <c r="N184">
        <f t="shared" si="11"/>
        <v>15.662650602409638</v>
      </c>
      <c r="O184">
        <f t="shared" si="11"/>
        <v>15.2</v>
      </c>
    </row>
    <row r="185" spans="1:15">
      <c r="A185" t="s">
        <v>216</v>
      </c>
      <c r="B185">
        <f t="shared" ref="B185:O185" si="12">B21/B$5</f>
        <v>1057.8512396694216</v>
      </c>
      <c r="C185">
        <f t="shared" si="12"/>
        <v>825.19685039370074</v>
      </c>
      <c r="D185">
        <f t="shared" si="12"/>
        <v>637.59086188992728</v>
      </c>
      <c r="E185">
        <f t="shared" si="12"/>
        <v>462.5</v>
      </c>
      <c r="F185">
        <f t="shared" si="12"/>
        <v>252.56410256410257</v>
      </c>
      <c r="G185">
        <f t="shared" si="12"/>
        <v>122.16582064297801</v>
      </c>
      <c r="H185">
        <f t="shared" si="12"/>
        <v>115.0943396226415</v>
      </c>
      <c r="I185">
        <f t="shared" si="12"/>
        <v>79.787234042553195</v>
      </c>
      <c r="J185">
        <f t="shared" si="12"/>
        <v>47.876447876447877</v>
      </c>
      <c r="K185">
        <f t="shared" si="12"/>
        <v>29.059829059829056</v>
      </c>
      <c r="L185">
        <f t="shared" si="12"/>
        <v>23.312883435582819</v>
      </c>
      <c r="M185">
        <f t="shared" si="12"/>
        <v>17.96875</v>
      </c>
      <c r="N185">
        <f t="shared" si="12"/>
        <v>15.060240963855421</v>
      </c>
      <c r="O185">
        <f t="shared" si="12"/>
        <v>13.999999999999998</v>
      </c>
    </row>
    <row r="186" spans="1:15">
      <c r="A186" t="s">
        <v>217</v>
      </c>
      <c r="B186">
        <f t="shared" ref="B186:O186" si="13">B22/B$5</f>
        <v>1107.4380165289256</v>
      </c>
      <c r="C186">
        <f t="shared" si="13"/>
        <v>848.81889763779532</v>
      </c>
      <c r="D186">
        <f t="shared" si="13"/>
        <v>637.59086188992728</v>
      </c>
      <c r="E186">
        <f t="shared" si="13"/>
        <v>468.75</v>
      </c>
      <c r="F186">
        <f t="shared" si="13"/>
        <v>251.2820512820513</v>
      </c>
      <c r="G186">
        <f t="shared" si="13"/>
        <v>121.65820642978004</v>
      </c>
      <c r="H186">
        <f t="shared" si="13"/>
        <v>124.52830188679245</v>
      </c>
      <c r="I186">
        <f t="shared" si="13"/>
        <v>74.468085106382972</v>
      </c>
      <c r="J186">
        <f t="shared" si="13"/>
        <v>48.648648648648646</v>
      </c>
      <c r="K186">
        <f t="shared" si="13"/>
        <v>29.059829059829056</v>
      </c>
      <c r="L186">
        <f t="shared" si="13"/>
        <v>23.312883435582819</v>
      </c>
      <c r="M186">
        <f t="shared" si="13"/>
        <v>17.1875</v>
      </c>
      <c r="N186">
        <f t="shared" si="13"/>
        <v>15.060240963855421</v>
      </c>
      <c r="O186">
        <f t="shared" si="13"/>
        <v>13.999999999999998</v>
      </c>
    </row>
    <row r="187" spans="1:15">
      <c r="A187" t="s">
        <v>218</v>
      </c>
      <c r="B187">
        <f t="shared" ref="B187:O187" si="14">B23/B$5</f>
        <v>1152.8925619834711</v>
      </c>
      <c r="C187">
        <f t="shared" si="14"/>
        <v>888.18897637795271</v>
      </c>
      <c r="D187">
        <f t="shared" si="14"/>
        <v>662.51298026998961</v>
      </c>
      <c r="E187">
        <f t="shared" si="14"/>
        <v>489.58333333333337</v>
      </c>
      <c r="F187">
        <f t="shared" si="14"/>
        <v>262.82051282051282</v>
      </c>
      <c r="G187">
        <f t="shared" si="14"/>
        <v>129.27241962774957</v>
      </c>
      <c r="H187">
        <f t="shared" si="14"/>
        <v>127.8301886792453</v>
      </c>
      <c r="I187">
        <f t="shared" si="14"/>
        <v>77.127659574468083</v>
      </c>
      <c r="J187">
        <f t="shared" si="14"/>
        <v>49.034749034749034</v>
      </c>
      <c r="K187">
        <f t="shared" si="14"/>
        <v>30.769230769230766</v>
      </c>
      <c r="L187">
        <f t="shared" si="14"/>
        <v>23.926380368098158</v>
      </c>
      <c r="M187">
        <f t="shared" si="14"/>
        <v>18.359374999999996</v>
      </c>
      <c r="N187">
        <f t="shared" si="14"/>
        <v>15.060240963855421</v>
      </c>
      <c r="O187">
        <f t="shared" si="14"/>
        <v>14.399999999999999</v>
      </c>
    </row>
    <row r="188" spans="1:15">
      <c r="A188" s="26">
        <v>47</v>
      </c>
      <c r="C188">
        <f t="shared" ref="C188:O188" si="15">C24/C$5</f>
        <v>792.12598425196848</v>
      </c>
      <c r="D188">
        <f t="shared" si="15"/>
        <v>577.36240913811014</v>
      </c>
      <c r="E188">
        <f t="shared" si="15"/>
        <v>400</v>
      </c>
      <c r="F188">
        <f t="shared" si="15"/>
        <v>155.76923076923077</v>
      </c>
      <c r="G188">
        <f t="shared" si="15"/>
        <v>97.631133671742802</v>
      </c>
      <c r="H188">
        <f t="shared" si="15"/>
        <v>53.773584905660378</v>
      </c>
      <c r="I188">
        <f t="shared" si="15"/>
        <v>31.914893617021274</v>
      </c>
      <c r="J188">
        <f t="shared" si="15"/>
        <v>19.691119691119688</v>
      </c>
      <c r="K188">
        <f t="shared" si="15"/>
        <v>11.965811965811964</v>
      </c>
      <c r="L188">
        <f t="shared" si="15"/>
        <v>10.429447852760736</v>
      </c>
      <c r="M188">
        <f t="shared" si="15"/>
        <v>7.8125</v>
      </c>
      <c r="N188">
        <f t="shared" si="15"/>
        <v>6.6265060240963853</v>
      </c>
      <c r="O188">
        <f t="shared" si="15"/>
        <v>7.1999999999999993</v>
      </c>
    </row>
    <row r="189" spans="1:15">
      <c r="A189" s="26">
        <v>49</v>
      </c>
      <c r="B189">
        <f>B25/B$5</f>
        <v>946.28099173553721</v>
      </c>
      <c r="C189">
        <f t="shared" ref="C189:O189" si="16">C25/C$5</f>
        <v>699.2125984251968</v>
      </c>
      <c r="D189">
        <f t="shared" si="16"/>
        <v>506.74974039460022</v>
      </c>
      <c r="E189">
        <f t="shared" si="16"/>
        <v>358.33333333333337</v>
      </c>
      <c r="F189">
        <f t="shared" si="16"/>
        <v>144.23076923076923</v>
      </c>
      <c r="G189">
        <f t="shared" si="16"/>
        <v>88.663282571912021</v>
      </c>
      <c r="H189">
        <f t="shared" si="16"/>
        <v>49.056603773584911</v>
      </c>
      <c r="I189">
        <f t="shared" si="16"/>
        <v>29.25531914893617</v>
      </c>
      <c r="J189">
        <f t="shared" si="16"/>
        <v>17.374517374517374</v>
      </c>
      <c r="K189">
        <f t="shared" si="16"/>
        <v>10.256410256410255</v>
      </c>
      <c r="L189">
        <f t="shared" si="16"/>
        <v>7.9754601226993866</v>
      </c>
      <c r="M189">
        <f t="shared" si="16"/>
        <v>6.25</v>
      </c>
      <c r="N189">
        <f t="shared" si="16"/>
        <v>5.4216867469879517</v>
      </c>
      <c r="O189">
        <f t="shared" si="16"/>
        <v>5.6000000000000005</v>
      </c>
    </row>
    <row r="190" spans="1:15">
      <c r="A190" s="26">
        <v>51</v>
      </c>
      <c r="C190">
        <f t="shared" ref="C190:K190" si="17">C26/C$5</f>
        <v>716.53543307086613</v>
      </c>
      <c r="D190">
        <f t="shared" si="17"/>
        <v>529.59501557632404</v>
      </c>
      <c r="E190">
        <f t="shared" si="17"/>
        <v>368.75</v>
      </c>
      <c r="F190">
        <f t="shared" si="17"/>
        <v>145.5128205128205</v>
      </c>
      <c r="G190">
        <f t="shared" si="17"/>
        <v>89.847715736040598</v>
      </c>
      <c r="H190">
        <f t="shared" si="17"/>
        <v>50.471698113207545</v>
      </c>
      <c r="I190">
        <f t="shared" si="17"/>
        <v>29.25531914893617</v>
      </c>
      <c r="J190">
        <f t="shared" si="17"/>
        <v>18.532818532818531</v>
      </c>
      <c r="K190">
        <f t="shared" si="17"/>
        <v>11.965811965811964</v>
      </c>
      <c r="M190">
        <f t="shared" ref="M190:O221" si="18">M26/M$5</f>
        <v>7.421875</v>
      </c>
      <c r="N190">
        <f t="shared" si="18"/>
        <v>6.6265060240963853</v>
      </c>
      <c r="O190">
        <f t="shared" si="18"/>
        <v>6.8</v>
      </c>
    </row>
    <row r="191" spans="1:15">
      <c r="A191" s="26">
        <v>53</v>
      </c>
      <c r="B191">
        <f>B27/B$5</f>
        <v>694.21487603305786</v>
      </c>
      <c r="C191">
        <f t="shared" ref="C191:K191" si="19">C27/C$5</f>
        <v>524.40944881889766</v>
      </c>
      <c r="D191">
        <f t="shared" si="19"/>
        <v>389.40809968847356</v>
      </c>
      <c r="E191">
        <f t="shared" si="19"/>
        <v>277.08333333333337</v>
      </c>
      <c r="F191">
        <f t="shared" si="19"/>
        <v>113.46153846153845</v>
      </c>
      <c r="G191">
        <f t="shared" si="19"/>
        <v>73.604060913705581</v>
      </c>
      <c r="H191">
        <f t="shared" si="19"/>
        <v>40.094339622641513</v>
      </c>
      <c r="I191">
        <f t="shared" si="19"/>
        <v>23.936170212765958</v>
      </c>
      <c r="J191">
        <f t="shared" si="19"/>
        <v>14.285714285714286</v>
      </c>
      <c r="K191">
        <f t="shared" si="19"/>
        <v>8.5470085470085468</v>
      </c>
      <c r="L191">
        <f>L27/L$5</f>
        <v>6.7484662576687118</v>
      </c>
      <c r="M191">
        <f t="shared" si="18"/>
        <v>5.46875</v>
      </c>
      <c r="N191">
        <f t="shared" si="18"/>
        <v>4.8192771084337354</v>
      </c>
      <c r="O191">
        <f t="shared" si="18"/>
        <v>4.8</v>
      </c>
    </row>
    <row r="192" spans="1:15">
      <c r="A192" s="26">
        <v>55</v>
      </c>
      <c r="B192">
        <f>B28/B$5</f>
        <v>273.14049586776861</v>
      </c>
      <c r="C192">
        <f t="shared" ref="C192:K192" si="20">C28/C$5</f>
        <v>203.14960629921259</v>
      </c>
      <c r="D192">
        <f t="shared" si="20"/>
        <v>150.57113187954309</v>
      </c>
      <c r="E192">
        <f t="shared" si="20"/>
        <v>106.25</v>
      </c>
      <c r="F192">
        <f t="shared" si="20"/>
        <v>42.948717948717949</v>
      </c>
      <c r="G192">
        <f t="shared" si="20"/>
        <v>28.426395939086294</v>
      </c>
      <c r="H192">
        <f t="shared" si="20"/>
        <v>16.509433962264151</v>
      </c>
      <c r="I192">
        <f t="shared" si="20"/>
        <v>10.638297872340425</v>
      </c>
      <c r="J192">
        <f t="shared" si="20"/>
        <v>6.9498069498069501</v>
      </c>
      <c r="K192">
        <f t="shared" si="20"/>
        <v>5.1282051282051277</v>
      </c>
      <c r="M192">
        <f t="shared" si="18"/>
        <v>3.125</v>
      </c>
      <c r="N192">
        <f t="shared" si="18"/>
        <v>3.012048192771084</v>
      </c>
      <c r="O192">
        <f t="shared" si="18"/>
        <v>3.1999999999999997</v>
      </c>
    </row>
    <row r="193" spans="1:15">
      <c r="A193" s="26">
        <v>57</v>
      </c>
      <c r="C193">
        <f t="shared" ref="C193:K193" si="21">C29/C$5</f>
        <v>349.6062992125984</v>
      </c>
      <c r="D193">
        <f t="shared" si="21"/>
        <v>259.60539979231567</v>
      </c>
      <c r="E193">
        <f t="shared" si="21"/>
        <v>184.16666666666669</v>
      </c>
      <c r="F193">
        <f t="shared" si="21"/>
        <v>76.92307692307692</v>
      </c>
      <c r="G193">
        <f t="shared" si="21"/>
        <v>49.238578680203048</v>
      </c>
      <c r="H193">
        <f t="shared" si="21"/>
        <v>27.830188679245285</v>
      </c>
      <c r="I193">
        <f t="shared" si="21"/>
        <v>15.957446808510637</v>
      </c>
      <c r="J193">
        <f t="shared" si="21"/>
        <v>10.810810810810811</v>
      </c>
      <c r="K193">
        <f t="shared" si="21"/>
        <v>6.8376068376068373</v>
      </c>
      <c r="M193">
        <f t="shared" si="18"/>
        <v>3.90625</v>
      </c>
      <c r="N193">
        <f t="shared" si="18"/>
        <v>3.6144578313253009</v>
      </c>
      <c r="O193">
        <f t="shared" si="18"/>
        <v>3.5999999999999996</v>
      </c>
    </row>
    <row r="194" spans="1:15">
      <c r="A194" s="26">
        <v>58</v>
      </c>
      <c r="B194">
        <f t="shared" ref="B194:B230" si="22">B30/B$5</f>
        <v>566.11570247933889</v>
      </c>
      <c r="C194">
        <f t="shared" ref="C194:K194" si="23">C30/C$5</f>
        <v>418.89763779527556</v>
      </c>
      <c r="D194">
        <f t="shared" si="23"/>
        <v>311.52647975077883</v>
      </c>
      <c r="E194">
        <f t="shared" si="23"/>
        <v>220.83333333333334</v>
      </c>
      <c r="F194">
        <f t="shared" si="23"/>
        <v>88.461538461538467</v>
      </c>
      <c r="G194">
        <f t="shared" si="23"/>
        <v>57.360406091370564</v>
      </c>
      <c r="H194">
        <f t="shared" si="23"/>
        <v>32.075471698113205</v>
      </c>
      <c r="I194">
        <f t="shared" si="23"/>
        <v>18.617021276595743</v>
      </c>
      <c r="J194">
        <f t="shared" si="23"/>
        <v>11.583011583011583</v>
      </c>
      <c r="K194">
        <f t="shared" si="23"/>
        <v>6.8376068376068373</v>
      </c>
      <c r="M194">
        <f t="shared" si="18"/>
        <v>4.6875</v>
      </c>
      <c r="N194">
        <f t="shared" si="18"/>
        <v>4.2168674698795172</v>
      </c>
      <c r="O194">
        <f t="shared" si="18"/>
        <v>3.5999999999999996</v>
      </c>
    </row>
    <row r="195" spans="1:15">
      <c r="A195" s="26">
        <v>109</v>
      </c>
      <c r="B195">
        <f t="shared" si="22"/>
        <v>975.20661157024801</v>
      </c>
      <c r="C195">
        <f t="shared" ref="C195:K195" si="24">C31/C$5</f>
        <v>732.28346456692907</v>
      </c>
      <c r="D195">
        <f t="shared" si="24"/>
        <v>544.13291796469366</v>
      </c>
      <c r="E195">
        <f t="shared" si="24"/>
        <v>377.08333333333337</v>
      </c>
      <c r="F195">
        <f t="shared" si="24"/>
        <v>146.15384615384616</v>
      </c>
      <c r="G195">
        <f t="shared" si="24"/>
        <v>88.832487309644677</v>
      </c>
      <c r="H195">
        <f t="shared" si="24"/>
        <v>49.056603773584911</v>
      </c>
      <c r="I195">
        <f t="shared" si="24"/>
        <v>29.25531914893617</v>
      </c>
      <c r="J195">
        <f t="shared" si="24"/>
        <v>17.374517374517374</v>
      </c>
      <c r="K195">
        <f t="shared" si="24"/>
        <v>10.256410256410255</v>
      </c>
      <c r="L195">
        <f t="shared" ref="L195:L223" si="25">L31/L$5</f>
        <v>8.5889570552147223</v>
      </c>
      <c r="M195">
        <f t="shared" si="18"/>
        <v>6.640625</v>
      </c>
      <c r="N195">
        <f t="shared" si="18"/>
        <v>6.0240963855421681</v>
      </c>
      <c r="O195">
        <f t="shared" si="18"/>
        <v>5.9999999999999991</v>
      </c>
    </row>
    <row r="196" spans="1:15">
      <c r="A196" t="s">
        <v>387</v>
      </c>
      <c r="B196">
        <f t="shared" si="22"/>
        <v>690.08264462809916</v>
      </c>
      <c r="C196">
        <f t="shared" ref="C196:K196" si="26">C32/C$5</f>
        <v>459.84251968503935</v>
      </c>
      <c r="D196">
        <f t="shared" si="26"/>
        <v>334.37175493250265</v>
      </c>
      <c r="E196">
        <f t="shared" si="26"/>
        <v>241.66666666666669</v>
      </c>
      <c r="F196">
        <f t="shared" si="26"/>
        <v>98.717948717948715</v>
      </c>
      <c r="G196">
        <f t="shared" si="26"/>
        <v>68.866328257191213</v>
      </c>
      <c r="H196">
        <f t="shared" si="26"/>
        <v>51.886792452830193</v>
      </c>
      <c r="I196">
        <f t="shared" si="26"/>
        <v>40.159574468085104</v>
      </c>
      <c r="J196">
        <f t="shared" si="26"/>
        <v>25.791505791505788</v>
      </c>
      <c r="K196">
        <f t="shared" si="26"/>
        <v>17.264957264957264</v>
      </c>
      <c r="L196">
        <f t="shared" si="25"/>
        <v>16.073619631901842</v>
      </c>
      <c r="M196">
        <f t="shared" si="18"/>
        <v>13.28125</v>
      </c>
      <c r="N196">
        <f t="shared" si="18"/>
        <v>13.253012048192771</v>
      </c>
      <c r="O196">
        <f t="shared" si="18"/>
        <v>14.399999999999999</v>
      </c>
    </row>
    <row r="197" spans="1:15">
      <c r="A197" t="s">
        <v>387</v>
      </c>
      <c r="B197">
        <f t="shared" si="22"/>
        <v>347.10743801652893</v>
      </c>
      <c r="C197">
        <f t="shared" ref="C197:K197" si="27">C33/C$5</f>
        <v>255.11811023622047</v>
      </c>
      <c r="D197">
        <f t="shared" si="27"/>
        <v>186.9158878504673</v>
      </c>
      <c r="E197">
        <f t="shared" si="27"/>
        <v>139.58333333333334</v>
      </c>
      <c r="F197">
        <f t="shared" si="27"/>
        <v>60.96153846153846</v>
      </c>
      <c r="G197">
        <f t="shared" si="27"/>
        <v>44.839255499153978</v>
      </c>
      <c r="H197">
        <f t="shared" si="27"/>
        <v>33.820754716981135</v>
      </c>
      <c r="I197">
        <f t="shared" si="27"/>
        <v>26.063829787234042</v>
      </c>
      <c r="J197">
        <f t="shared" si="27"/>
        <v>16.023166023166024</v>
      </c>
      <c r="K197">
        <f t="shared" si="27"/>
        <v>11.111111111111111</v>
      </c>
      <c r="L197">
        <f t="shared" si="25"/>
        <v>9.7546012269938647</v>
      </c>
      <c r="M197">
        <f t="shared" si="18"/>
        <v>9.375</v>
      </c>
      <c r="N197">
        <f t="shared" si="18"/>
        <v>8.3734939759036138</v>
      </c>
      <c r="O197">
        <f t="shared" si="18"/>
        <v>8</v>
      </c>
    </row>
    <row r="198" spans="1:15">
      <c r="A198" t="s">
        <v>387</v>
      </c>
      <c r="B198">
        <f t="shared" si="22"/>
        <v>652.89256198347107</v>
      </c>
      <c r="C198">
        <f t="shared" ref="C198:K198" si="28">C34/C$5</f>
        <v>505.51181102362204</v>
      </c>
      <c r="D198">
        <f t="shared" si="28"/>
        <v>332.29491173416409</v>
      </c>
      <c r="E198">
        <f t="shared" si="28"/>
        <v>225</v>
      </c>
      <c r="F198">
        <f t="shared" si="28"/>
        <v>96.15384615384616</v>
      </c>
      <c r="G198">
        <f t="shared" si="28"/>
        <v>69.373942470389167</v>
      </c>
      <c r="H198">
        <f t="shared" si="28"/>
        <v>44.339622641509436</v>
      </c>
      <c r="I198">
        <f t="shared" si="28"/>
        <v>33.244680851063826</v>
      </c>
      <c r="J198">
        <f t="shared" si="28"/>
        <v>25.48262548262548</v>
      </c>
      <c r="K198">
        <f t="shared" si="28"/>
        <v>19.658119658119656</v>
      </c>
      <c r="L198">
        <f t="shared" si="25"/>
        <v>17.177914110429445</v>
      </c>
      <c r="M198">
        <f t="shared" si="18"/>
        <v>13.28125</v>
      </c>
      <c r="N198">
        <f t="shared" si="18"/>
        <v>14.457831325301203</v>
      </c>
      <c r="O198">
        <f t="shared" si="18"/>
        <v>14.399999999999999</v>
      </c>
    </row>
    <row r="199" spans="1:15">
      <c r="A199" t="s">
        <v>387</v>
      </c>
      <c r="B199">
        <f t="shared" si="22"/>
        <v>690.08264462809916</v>
      </c>
      <c r="C199">
        <f t="shared" ref="C199:K199" si="29">C35/C$5</f>
        <v>519.6850393700787</v>
      </c>
      <c r="D199">
        <f t="shared" si="29"/>
        <v>342.67912772585669</v>
      </c>
      <c r="E199">
        <f t="shared" si="29"/>
        <v>233.33333333333334</v>
      </c>
      <c r="F199">
        <f t="shared" si="29"/>
        <v>102.56410256410257</v>
      </c>
      <c r="G199">
        <f t="shared" si="29"/>
        <v>72.758037225042301</v>
      </c>
      <c r="H199">
        <f t="shared" si="29"/>
        <v>49.528301886792455</v>
      </c>
      <c r="I199">
        <f t="shared" si="29"/>
        <v>35.638297872340424</v>
      </c>
      <c r="J199">
        <f t="shared" si="29"/>
        <v>26.64092664092664</v>
      </c>
      <c r="K199">
        <f t="shared" si="29"/>
        <v>20.341880341880341</v>
      </c>
      <c r="L199">
        <f t="shared" si="25"/>
        <v>17.791411042944784</v>
      </c>
      <c r="M199">
        <f t="shared" si="18"/>
        <v>13.28125</v>
      </c>
      <c r="N199">
        <f t="shared" si="18"/>
        <v>14.457831325301203</v>
      </c>
      <c r="O199">
        <f t="shared" si="18"/>
        <v>13.999999999999998</v>
      </c>
    </row>
    <row r="200" spans="1:15">
      <c r="A200" t="s">
        <v>387</v>
      </c>
      <c r="B200">
        <f t="shared" si="22"/>
        <v>876.03305785123973</v>
      </c>
      <c r="C200">
        <f t="shared" ref="C200:K200" si="30">C36/C$5</f>
        <v>754.33070866141736</v>
      </c>
      <c r="D200">
        <f t="shared" si="30"/>
        <v>456.90550363447562</v>
      </c>
      <c r="E200">
        <f t="shared" si="30"/>
        <v>304.16666666666669</v>
      </c>
      <c r="F200">
        <f t="shared" si="30"/>
        <v>134.61538461538461</v>
      </c>
      <c r="G200">
        <f t="shared" si="30"/>
        <v>93.06260575296109</v>
      </c>
      <c r="H200">
        <f t="shared" si="30"/>
        <v>59.905660377358487</v>
      </c>
      <c r="I200">
        <f t="shared" si="30"/>
        <v>46.01063829787234</v>
      </c>
      <c r="J200">
        <f t="shared" si="30"/>
        <v>34.749034749034749</v>
      </c>
      <c r="K200">
        <f t="shared" si="30"/>
        <v>29.059829059829056</v>
      </c>
      <c r="L200">
        <f t="shared" si="25"/>
        <v>25.153374233128833</v>
      </c>
      <c r="M200">
        <f t="shared" si="18"/>
        <v>22.265624999999996</v>
      </c>
      <c r="N200">
        <f t="shared" si="18"/>
        <v>20.481927710843372</v>
      </c>
      <c r="O200">
        <f t="shared" si="18"/>
        <v>20</v>
      </c>
    </row>
    <row r="201" spans="1:15">
      <c r="A201" t="s">
        <v>387</v>
      </c>
      <c r="B201">
        <f t="shared" si="22"/>
        <v>950.41322314049592</v>
      </c>
      <c r="C201">
        <f t="shared" ref="C201:K201" si="31">C37/C$5</f>
        <v>795.27559055118104</v>
      </c>
      <c r="D201">
        <f t="shared" si="31"/>
        <v>488.05815160955348</v>
      </c>
      <c r="E201">
        <f t="shared" si="31"/>
        <v>331.25</v>
      </c>
      <c r="F201">
        <f t="shared" si="31"/>
        <v>141.02564102564102</v>
      </c>
      <c r="G201">
        <f t="shared" si="31"/>
        <v>101.5228426395939</v>
      </c>
      <c r="H201">
        <f t="shared" si="31"/>
        <v>63.679245283018872</v>
      </c>
      <c r="I201">
        <f t="shared" si="31"/>
        <v>51.595744680851062</v>
      </c>
      <c r="J201">
        <f t="shared" si="31"/>
        <v>37.837837837837839</v>
      </c>
      <c r="K201">
        <f t="shared" si="31"/>
        <v>30.94017094017094</v>
      </c>
      <c r="L201">
        <f t="shared" si="25"/>
        <v>26.993865030674847</v>
      </c>
      <c r="M201">
        <f t="shared" si="18"/>
        <v>23.828125</v>
      </c>
      <c r="N201">
        <f t="shared" si="18"/>
        <v>22.289156626506024</v>
      </c>
      <c r="O201">
        <f t="shared" si="18"/>
        <v>21.2</v>
      </c>
    </row>
    <row r="202" spans="1:15">
      <c r="A202" t="s">
        <v>387</v>
      </c>
      <c r="B202">
        <f t="shared" si="22"/>
        <v>971.07438016528931</v>
      </c>
      <c r="C202">
        <f t="shared" ref="C202:K202" si="32">C38/C$5</f>
        <v>727.55905511811022</v>
      </c>
      <c r="D202">
        <f t="shared" si="32"/>
        <v>488.05815160955348</v>
      </c>
      <c r="E202">
        <f t="shared" si="32"/>
        <v>318.75</v>
      </c>
      <c r="F202">
        <f t="shared" si="32"/>
        <v>141.02564102564102</v>
      </c>
      <c r="G202">
        <f t="shared" si="32"/>
        <v>94.754653130287636</v>
      </c>
      <c r="H202">
        <f t="shared" si="32"/>
        <v>68.396226415094347</v>
      </c>
      <c r="I202">
        <f t="shared" si="32"/>
        <v>51.063829787234042</v>
      </c>
      <c r="J202">
        <f t="shared" si="32"/>
        <v>38.223938223938227</v>
      </c>
      <c r="K202">
        <f t="shared" si="32"/>
        <v>30.769230769230766</v>
      </c>
      <c r="L202">
        <f t="shared" si="25"/>
        <v>27.607361963190183</v>
      </c>
      <c r="M202">
        <f t="shared" si="18"/>
        <v>25</v>
      </c>
      <c r="N202">
        <f t="shared" si="18"/>
        <v>22.891566265060238</v>
      </c>
      <c r="O202">
        <f t="shared" si="18"/>
        <v>20.8</v>
      </c>
    </row>
    <row r="203" spans="1:15">
      <c r="A203" t="s">
        <v>387</v>
      </c>
      <c r="B203">
        <f t="shared" si="22"/>
        <v>938.01652892561981</v>
      </c>
      <c r="C203">
        <f t="shared" ref="C203:K203" si="33">C39/C$5</f>
        <v>751.18110236220468</v>
      </c>
      <c r="D203">
        <f t="shared" si="33"/>
        <v>477.67393561786088</v>
      </c>
      <c r="E203">
        <f t="shared" si="33"/>
        <v>325</v>
      </c>
      <c r="F203">
        <f t="shared" si="33"/>
        <v>141.02564102564102</v>
      </c>
      <c r="G203">
        <f t="shared" si="33"/>
        <v>99.830795262267344</v>
      </c>
      <c r="H203">
        <f t="shared" si="33"/>
        <v>65.094339622641513</v>
      </c>
      <c r="I203">
        <f t="shared" si="33"/>
        <v>48.404255319148938</v>
      </c>
      <c r="J203">
        <f t="shared" si="33"/>
        <v>39.768339768339771</v>
      </c>
      <c r="K203">
        <f t="shared" si="33"/>
        <v>32.649572649572647</v>
      </c>
      <c r="L203">
        <f t="shared" si="25"/>
        <v>28.834355828220858</v>
      </c>
      <c r="M203">
        <f t="shared" si="18"/>
        <v>25.390625</v>
      </c>
      <c r="N203">
        <f t="shared" si="18"/>
        <v>24.096385542168672</v>
      </c>
      <c r="O203">
        <f t="shared" si="18"/>
        <v>22.799999999999997</v>
      </c>
    </row>
    <row r="204" spans="1:15">
      <c r="A204" t="s">
        <v>387</v>
      </c>
      <c r="B204">
        <f t="shared" si="22"/>
        <v>995.8677685950413</v>
      </c>
      <c r="C204">
        <f t="shared" ref="C204:K204" si="34">C40/C$5</f>
        <v>762.20472440944877</v>
      </c>
      <c r="D204">
        <f t="shared" si="34"/>
        <v>508.82658359293873</v>
      </c>
      <c r="E204">
        <f t="shared" si="34"/>
        <v>341.66666666666669</v>
      </c>
      <c r="F204">
        <f t="shared" si="34"/>
        <v>141.02564102564102</v>
      </c>
      <c r="G204">
        <f t="shared" si="34"/>
        <v>98.13874788494077</v>
      </c>
      <c r="H204">
        <f t="shared" si="34"/>
        <v>65.566037735849065</v>
      </c>
      <c r="I204">
        <f t="shared" si="34"/>
        <v>51.595744680851062</v>
      </c>
      <c r="J204">
        <f t="shared" si="34"/>
        <v>42.084942084942085</v>
      </c>
      <c r="K204">
        <f t="shared" si="34"/>
        <v>34.188034188034187</v>
      </c>
      <c r="L204">
        <f t="shared" si="25"/>
        <v>30.061349693251536</v>
      </c>
      <c r="M204">
        <f t="shared" si="18"/>
        <v>26.953124999999996</v>
      </c>
      <c r="N204">
        <f t="shared" si="18"/>
        <v>24.69879518072289</v>
      </c>
      <c r="O204">
        <f t="shared" si="18"/>
        <v>23.199999999999996</v>
      </c>
    </row>
    <row r="205" spans="1:15">
      <c r="A205" t="s">
        <v>387</v>
      </c>
      <c r="B205">
        <f t="shared" si="22"/>
        <v>938.01652892561981</v>
      </c>
      <c r="C205">
        <f t="shared" ref="C205:K205" si="35">C41/C$5</f>
        <v>777.95275590551182</v>
      </c>
      <c r="D205">
        <f t="shared" si="35"/>
        <v>477.67393561786088</v>
      </c>
      <c r="E205">
        <f t="shared" si="35"/>
        <v>327.08333333333337</v>
      </c>
      <c r="F205">
        <f t="shared" si="35"/>
        <v>147.43589743589743</v>
      </c>
      <c r="G205">
        <f t="shared" si="35"/>
        <v>103.21489001692046</v>
      </c>
      <c r="H205">
        <f t="shared" si="35"/>
        <v>68.396226415094347</v>
      </c>
      <c r="I205">
        <f t="shared" si="35"/>
        <v>50.531914893617014</v>
      </c>
      <c r="J205">
        <f t="shared" si="35"/>
        <v>38.610038610038607</v>
      </c>
      <c r="K205">
        <f t="shared" si="35"/>
        <v>32.478632478632477</v>
      </c>
      <c r="L205">
        <f t="shared" si="25"/>
        <v>28.834355828220858</v>
      </c>
      <c r="M205">
        <f t="shared" si="18"/>
        <v>24.609375</v>
      </c>
      <c r="N205">
        <f t="shared" si="18"/>
        <v>22.289156626506024</v>
      </c>
      <c r="O205">
        <f t="shared" si="18"/>
        <v>20.8</v>
      </c>
    </row>
    <row r="206" spans="1:15">
      <c r="A206" t="s">
        <v>387</v>
      </c>
      <c r="B206">
        <f t="shared" si="22"/>
        <v>954.54545454545462</v>
      </c>
      <c r="C206">
        <f t="shared" ref="C206:K206" si="36">C42/C$5</f>
        <v>766.92913385826773</v>
      </c>
      <c r="D206">
        <f t="shared" si="36"/>
        <v>488.05815160955348</v>
      </c>
      <c r="E206">
        <f t="shared" si="36"/>
        <v>327.08333333333337</v>
      </c>
      <c r="F206">
        <f t="shared" si="36"/>
        <v>134.61538461538461</v>
      </c>
      <c r="G206">
        <f t="shared" si="36"/>
        <v>93.06260575296109</v>
      </c>
      <c r="H206">
        <f t="shared" si="36"/>
        <v>61.320754716981135</v>
      </c>
      <c r="I206">
        <f t="shared" si="36"/>
        <v>48.138297872340424</v>
      </c>
      <c r="J206">
        <f t="shared" si="36"/>
        <v>44.787644787644787</v>
      </c>
      <c r="K206">
        <f t="shared" si="36"/>
        <v>35.897435897435898</v>
      </c>
      <c r="L206">
        <f t="shared" si="25"/>
        <v>31.288343558282204</v>
      </c>
      <c r="M206">
        <f t="shared" si="18"/>
        <v>27.343749999999996</v>
      </c>
      <c r="N206">
        <f t="shared" si="18"/>
        <v>25.903614457831324</v>
      </c>
      <c r="O206">
        <f t="shared" si="18"/>
        <v>23.999999999999996</v>
      </c>
    </row>
    <row r="207" spans="1:15">
      <c r="A207" t="s">
        <v>387</v>
      </c>
      <c r="B207">
        <f t="shared" si="22"/>
        <v>855.37190082644634</v>
      </c>
      <c r="C207">
        <f t="shared" ref="C207:K207" si="37">C43/C$5</f>
        <v>759.05511811023621</v>
      </c>
      <c r="D207">
        <f t="shared" si="37"/>
        <v>446.52128764278297</v>
      </c>
      <c r="E207">
        <f t="shared" si="37"/>
        <v>297.91666666666669</v>
      </c>
      <c r="F207">
        <f t="shared" si="37"/>
        <v>128.2051282051282</v>
      </c>
      <c r="G207">
        <f t="shared" si="37"/>
        <v>87.986463620981397</v>
      </c>
      <c r="H207">
        <f t="shared" si="37"/>
        <v>64.15094339622641</v>
      </c>
      <c r="I207">
        <f t="shared" si="37"/>
        <v>49.734042553191493</v>
      </c>
      <c r="J207">
        <f t="shared" si="37"/>
        <v>38.996138996138995</v>
      </c>
      <c r="K207">
        <f t="shared" si="37"/>
        <v>31.623931623931625</v>
      </c>
      <c r="L207">
        <f t="shared" si="25"/>
        <v>26.380368098159508</v>
      </c>
      <c r="M207">
        <f t="shared" si="18"/>
        <v>23.828125</v>
      </c>
      <c r="N207">
        <f t="shared" si="18"/>
        <v>22.289156626506024</v>
      </c>
      <c r="O207">
        <f t="shared" si="18"/>
        <v>20.399999999999999</v>
      </c>
    </row>
    <row r="208" spans="1:15">
      <c r="A208" t="s">
        <v>387</v>
      </c>
      <c r="B208">
        <f t="shared" si="22"/>
        <v>946.28099173553721</v>
      </c>
      <c r="C208">
        <f t="shared" ref="C208:K208" si="38">C44/C$5</f>
        <v>752.75590551181097</v>
      </c>
      <c r="D208">
        <f t="shared" si="38"/>
        <v>477.67393561786088</v>
      </c>
      <c r="E208">
        <f t="shared" si="38"/>
        <v>322.91666666666669</v>
      </c>
      <c r="F208">
        <f t="shared" si="38"/>
        <v>134.61538461538461</v>
      </c>
      <c r="G208">
        <f t="shared" si="38"/>
        <v>96.44670050761421</v>
      </c>
      <c r="H208">
        <f t="shared" si="38"/>
        <v>61.320754716981135</v>
      </c>
      <c r="I208">
        <f t="shared" si="38"/>
        <v>48.138297872340424</v>
      </c>
      <c r="J208">
        <f t="shared" si="38"/>
        <v>41.312741312741309</v>
      </c>
      <c r="K208">
        <f t="shared" si="38"/>
        <v>35.897435897435898</v>
      </c>
      <c r="L208">
        <f t="shared" si="25"/>
        <v>31.288343558282204</v>
      </c>
      <c r="M208">
        <f t="shared" si="18"/>
        <v>27.343749999999996</v>
      </c>
      <c r="N208">
        <f t="shared" si="18"/>
        <v>24.69879518072289</v>
      </c>
      <c r="O208">
        <f t="shared" si="18"/>
        <v>23.199999999999996</v>
      </c>
    </row>
    <row r="209" spans="1:15">
      <c r="A209" t="s">
        <v>387</v>
      </c>
      <c r="B209">
        <f t="shared" si="22"/>
        <v>946.28099173553721</v>
      </c>
      <c r="C209">
        <f t="shared" ref="C209:K209" si="39">C45/C$5</f>
        <v>587.40157480314963</v>
      </c>
      <c r="D209">
        <f t="shared" si="39"/>
        <v>384.2159916926272</v>
      </c>
      <c r="E209">
        <f t="shared" si="39"/>
        <v>260.41666666666669</v>
      </c>
      <c r="F209">
        <f t="shared" si="39"/>
        <v>115.38461538461539</v>
      </c>
      <c r="G209">
        <f t="shared" si="39"/>
        <v>81.218274111675129</v>
      </c>
      <c r="H209">
        <f t="shared" si="39"/>
        <v>56.132075471698116</v>
      </c>
      <c r="I209">
        <f t="shared" si="39"/>
        <v>39.627659574468083</v>
      </c>
      <c r="J209">
        <f t="shared" si="39"/>
        <v>27.027027027027025</v>
      </c>
      <c r="K209">
        <f t="shared" si="39"/>
        <v>22.051282051282051</v>
      </c>
      <c r="L209">
        <f t="shared" si="25"/>
        <v>19.631901840490798</v>
      </c>
      <c r="M209">
        <f t="shared" si="18"/>
        <v>16.796875</v>
      </c>
      <c r="N209">
        <f t="shared" si="18"/>
        <v>15.662650602409638</v>
      </c>
      <c r="O209">
        <f t="shared" si="18"/>
        <v>14.799999999999999</v>
      </c>
    </row>
    <row r="210" spans="1:15">
      <c r="A210" t="s">
        <v>387</v>
      </c>
      <c r="B210">
        <f t="shared" si="22"/>
        <v>896.69421487603313</v>
      </c>
      <c r="C210">
        <f t="shared" ref="C210:K210" si="40">C46/C$5</f>
        <v>751.18110236220468</v>
      </c>
      <c r="D210">
        <f t="shared" si="40"/>
        <v>456.90550363447562</v>
      </c>
      <c r="E210">
        <f t="shared" si="40"/>
        <v>304.16666666666669</v>
      </c>
      <c r="F210">
        <f t="shared" si="40"/>
        <v>141.02564102564102</v>
      </c>
      <c r="G210">
        <f t="shared" si="40"/>
        <v>94.754653130287636</v>
      </c>
      <c r="H210">
        <f t="shared" si="40"/>
        <v>61.79245283018868</v>
      </c>
      <c r="I210">
        <f t="shared" si="40"/>
        <v>47.074468085106382</v>
      </c>
      <c r="J210">
        <f t="shared" si="40"/>
        <v>36.293436293436294</v>
      </c>
      <c r="K210">
        <f t="shared" si="40"/>
        <v>30.427350427350426</v>
      </c>
      <c r="L210">
        <f t="shared" si="25"/>
        <v>27.607361963190183</v>
      </c>
      <c r="M210">
        <f t="shared" si="18"/>
        <v>23.437499999999996</v>
      </c>
      <c r="N210">
        <f t="shared" si="18"/>
        <v>21.686746987951807</v>
      </c>
      <c r="O210">
        <f t="shared" si="18"/>
        <v>19.2</v>
      </c>
    </row>
    <row r="211" spans="1:15">
      <c r="A211" t="s">
        <v>387</v>
      </c>
      <c r="B211">
        <f t="shared" si="22"/>
        <v>958.67768595041321</v>
      </c>
      <c r="C211">
        <f t="shared" ref="C211:K211" si="41">C47/C$5</f>
        <v>766.92913385826773</v>
      </c>
      <c r="D211">
        <f t="shared" si="41"/>
        <v>488.05815160955348</v>
      </c>
      <c r="E211">
        <f t="shared" si="41"/>
        <v>331.25</v>
      </c>
      <c r="F211">
        <f t="shared" si="41"/>
        <v>141.02564102564102</v>
      </c>
      <c r="G211">
        <f t="shared" si="41"/>
        <v>98.13874788494077</v>
      </c>
      <c r="H211">
        <f t="shared" si="41"/>
        <v>63.207547169811328</v>
      </c>
      <c r="I211">
        <f t="shared" si="41"/>
        <v>49.202127659574465</v>
      </c>
      <c r="J211">
        <f t="shared" si="41"/>
        <v>41.698841698841697</v>
      </c>
      <c r="K211">
        <f t="shared" si="41"/>
        <v>34.188034188034187</v>
      </c>
      <c r="L211">
        <f t="shared" si="25"/>
        <v>30.674846625766872</v>
      </c>
      <c r="M211">
        <f t="shared" si="18"/>
        <v>27.343749999999996</v>
      </c>
      <c r="N211">
        <f t="shared" si="18"/>
        <v>25.301204819277107</v>
      </c>
      <c r="O211">
        <f t="shared" si="18"/>
        <v>23.999999999999996</v>
      </c>
    </row>
    <row r="212" spans="1:15">
      <c r="A212" t="s">
        <v>387</v>
      </c>
      <c r="B212">
        <f t="shared" si="22"/>
        <v>822.31404958677683</v>
      </c>
      <c r="C212">
        <f t="shared" ref="C212:K212" si="42">C48/C$5</f>
        <v>574.80314960629926</v>
      </c>
      <c r="D212">
        <f t="shared" si="42"/>
        <v>404.98442367601245</v>
      </c>
      <c r="E212">
        <f t="shared" si="42"/>
        <v>268.75</v>
      </c>
      <c r="F212">
        <f t="shared" si="42"/>
        <v>121.7948717948718</v>
      </c>
      <c r="G212">
        <f t="shared" si="42"/>
        <v>89.678510998307956</v>
      </c>
      <c r="H212">
        <f t="shared" si="42"/>
        <v>62.735849056603776</v>
      </c>
      <c r="I212">
        <f t="shared" si="42"/>
        <v>44.148936170212764</v>
      </c>
      <c r="J212">
        <f t="shared" si="42"/>
        <v>32.046332046332047</v>
      </c>
      <c r="K212">
        <f t="shared" si="42"/>
        <v>25.811965811965809</v>
      </c>
      <c r="L212">
        <f t="shared" si="25"/>
        <v>22.699386503067483</v>
      </c>
      <c r="M212">
        <f t="shared" si="18"/>
        <v>20.3125</v>
      </c>
      <c r="N212">
        <f t="shared" si="18"/>
        <v>19.277108433734941</v>
      </c>
      <c r="O212">
        <f t="shared" si="18"/>
        <v>17.2</v>
      </c>
    </row>
    <row r="213" spans="1:15">
      <c r="A213" t="s">
        <v>387</v>
      </c>
      <c r="B213">
        <f t="shared" si="22"/>
        <v>818.18181818181824</v>
      </c>
      <c r="C213">
        <f t="shared" ref="C213:K213" si="43">C49/C$5</f>
        <v>570.0787401574803</v>
      </c>
      <c r="D213">
        <f t="shared" si="43"/>
        <v>404.98442367601245</v>
      </c>
      <c r="E213">
        <f t="shared" si="43"/>
        <v>266.66666666666669</v>
      </c>
      <c r="F213">
        <f t="shared" si="43"/>
        <v>121.7948717948718</v>
      </c>
      <c r="G213">
        <f t="shared" si="43"/>
        <v>89.678510998307956</v>
      </c>
      <c r="H213">
        <f t="shared" si="43"/>
        <v>62.735849056603776</v>
      </c>
      <c r="I213">
        <f t="shared" si="43"/>
        <v>44.148936170212764</v>
      </c>
      <c r="J213">
        <f t="shared" si="43"/>
        <v>31.660231660231656</v>
      </c>
      <c r="K213">
        <f t="shared" si="43"/>
        <v>25.470085470085468</v>
      </c>
      <c r="L213">
        <f t="shared" si="25"/>
        <v>22.699386503067483</v>
      </c>
      <c r="M213">
        <f t="shared" si="18"/>
        <v>20.3125</v>
      </c>
      <c r="N213">
        <f t="shared" si="18"/>
        <v>19.277108433734941</v>
      </c>
      <c r="O213">
        <f t="shared" si="18"/>
        <v>16.799999999999997</v>
      </c>
    </row>
    <row r="214" spans="1:15">
      <c r="A214" t="s">
        <v>387</v>
      </c>
      <c r="B214">
        <f t="shared" si="22"/>
        <v>739.66942148760336</v>
      </c>
      <c r="C214">
        <f t="shared" ref="C214:K214" si="44">C50/C$5</f>
        <v>525.98425196850394</v>
      </c>
      <c r="D214">
        <f t="shared" si="44"/>
        <v>384.2159916926272</v>
      </c>
      <c r="E214">
        <f t="shared" si="44"/>
        <v>256.25</v>
      </c>
      <c r="F214">
        <f t="shared" si="44"/>
        <v>117.94871794871794</v>
      </c>
      <c r="G214">
        <f t="shared" si="44"/>
        <v>86.294416243654823</v>
      </c>
      <c r="H214">
        <f t="shared" si="44"/>
        <v>61.79245283018868</v>
      </c>
      <c r="I214">
        <f t="shared" si="44"/>
        <v>43.351063829787229</v>
      </c>
      <c r="J214">
        <f t="shared" si="44"/>
        <v>30.888030888030887</v>
      </c>
      <c r="K214">
        <f t="shared" si="44"/>
        <v>24.957264957264954</v>
      </c>
      <c r="L214">
        <f t="shared" si="25"/>
        <v>22.085889570552148</v>
      </c>
      <c r="M214">
        <f t="shared" si="18"/>
        <v>19.140625</v>
      </c>
      <c r="N214">
        <f t="shared" si="18"/>
        <v>18.072289156626503</v>
      </c>
      <c r="O214">
        <f t="shared" si="18"/>
        <v>16.399999999999999</v>
      </c>
    </row>
    <row r="215" spans="1:15">
      <c r="A215" t="s">
        <v>387</v>
      </c>
      <c r="B215">
        <f t="shared" si="22"/>
        <v>479.3388429752066</v>
      </c>
      <c r="C215">
        <f t="shared" ref="C215:K215" si="45">C51/C$5</f>
        <v>352.75590551181102</v>
      </c>
      <c r="D215">
        <f t="shared" si="45"/>
        <v>259.60539979231567</v>
      </c>
      <c r="E215">
        <f t="shared" si="45"/>
        <v>187.5</v>
      </c>
      <c r="F215">
        <f t="shared" si="45"/>
        <v>92.307692307692307</v>
      </c>
      <c r="G215">
        <f t="shared" si="45"/>
        <v>67.681895093062607</v>
      </c>
      <c r="H215">
        <f t="shared" si="45"/>
        <v>48.584905660377366</v>
      </c>
      <c r="I215">
        <f t="shared" si="45"/>
        <v>33.51063829787234</v>
      </c>
      <c r="J215">
        <f t="shared" si="45"/>
        <v>23.166023166023166</v>
      </c>
      <c r="K215">
        <f t="shared" si="45"/>
        <v>18.119658119658119</v>
      </c>
      <c r="L215">
        <f t="shared" si="25"/>
        <v>15.337423312883436</v>
      </c>
      <c r="M215">
        <f t="shared" si="18"/>
        <v>12.890625</v>
      </c>
      <c r="N215">
        <f t="shared" si="18"/>
        <v>12.048192771084336</v>
      </c>
      <c r="O215">
        <f t="shared" si="18"/>
        <v>10.8</v>
      </c>
    </row>
    <row r="216" spans="1:15">
      <c r="A216" t="s">
        <v>387</v>
      </c>
      <c r="B216">
        <f t="shared" si="22"/>
        <v>359.50413223140498</v>
      </c>
      <c r="C216">
        <f t="shared" ref="C216:K216" si="46">C52/C$5</f>
        <v>269.29133858267716</v>
      </c>
      <c r="D216">
        <f t="shared" si="46"/>
        <v>207.68431983385256</v>
      </c>
      <c r="E216">
        <f t="shared" si="46"/>
        <v>147.91666666666669</v>
      </c>
      <c r="F216">
        <f t="shared" si="46"/>
        <v>76.92307692307692</v>
      </c>
      <c r="G216">
        <f t="shared" si="46"/>
        <v>62.605752961082914</v>
      </c>
      <c r="H216">
        <f t="shared" si="46"/>
        <v>41.981132075471699</v>
      </c>
      <c r="I216">
        <f t="shared" si="46"/>
        <v>29.787234042553195</v>
      </c>
      <c r="J216">
        <f t="shared" si="46"/>
        <v>21.235521235521237</v>
      </c>
      <c r="K216">
        <f t="shared" si="46"/>
        <v>16.923076923076923</v>
      </c>
      <c r="L216">
        <f t="shared" si="25"/>
        <v>14.723926380368097</v>
      </c>
      <c r="M216">
        <f t="shared" si="18"/>
        <v>12.5</v>
      </c>
      <c r="N216">
        <f t="shared" si="18"/>
        <v>12.048192771084336</v>
      </c>
      <c r="O216">
        <f t="shared" si="18"/>
        <v>10.4</v>
      </c>
    </row>
    <row r="217" spans="1:15">
      <c r="A217" t="s">
        <v>387</v>
      </c>
      <c r="B217">
        <f t="shared" si="22"/>
        <v>698.34710743801656</v>
      </c>
      <c r="C217">
        <f t="shared" ref="C217:K217" si="47">C53/C$5</f>
        <v>503.93700787401576</v>
      </c>
      <c r="D217">
        <f t="shared" si="47"/>
        <v>373.8317757009346</v>
      </c>
      <c r="E217">
        <f t="shared" si="47"/>
        <v>254.16666666666669</v>
      </c>
      <c r="F217">
        <f t="shared" si="47"/>
        <v>120.51282051282051</v>
      </c>
      <c r="G217">
        <f t="shared" si="47"/>
        <v>87.986463620981397</v>
      </c>
      <c r="H217">
        <f t="shared" si="47"/>
        <v>63.679245283018872</v>
      </c>
      <c r="I217">
        <f t="shared" si="47"/>
        <v>44.946808510638292</v>
      </c>
      <c r="J217">
        <f t="shared" si="47"/>
        <v>31.660231660231656</v>
      </c>
      <c r="K217">
        <f t="shared" si="47"/>
        <v>25.641025641025639</v>
      </c>
      <c r="L217">
        <f t="shared" si="25"/>
        <v>22.699386503067483</v>
      </c>
      <c r="M217">
        <f t="shared" si="18"/>
        <v>19.921875</v>
      </c>
      <c r="N217">
        <f t="shared" si="18"/>
        <v>18.674698795180724</v>
      </c>
      <c r="O217">
        <f t="shared" si="18"/>
        <v>16.799999999999997</v>
      </c>
    </row>
    <row r="218" spans="1:15">
      <c r="A218" t="s">
        <v>387</v>
      </c>
      <c r="B218">
        <f t="shared" si="22"/>
        <v>723.14049586776866</v>
      </c>
      <c r="C218">
        <f t="shared" ref="C218:K218" si="48">C54/C$5</f>
        <v>524.40944881889766</v>
      </c>
      <c r="D218">
        <f t="shared" si="48"/>
        <v>384.2159916926272</v>
      </c>
      <c r="E218">
        <f t="shared" si="48"/>
        <v>262.5</v>
      </c>
      <c r="F218">
        <f t="shared" si="48"/>
        <v>123.07692307692307</v>
      </c>
      <c r="G218">
        <f t="shared" si="48"/>
        <v>91.370558375634531</v>
      </c>
      <c r="H218">
        <f t="shared" si="48"/>
        <v>64.622641509433961</v>
      </c>
      <c r="I218">
        <f t="shared" si="48"/>
        <v>45.212765957446805</v>
      </c>
      <c r="J218">
        <f t="shared" si="48"/>
        <v>32.818532818532816</v>
      </c>
      <c r="K218">
        <f t="shared" si="48"/>
        <v>26.495726495726494</v>
      </c>
      <c r="L218">
        <f t="shared" si="25"/>
        <v>23.312883435582819</v>
      </c>
      <c r="M218">
        <f t="shared" si="18"/>
        <v>20.3125</v>
      </c>
      <c r="N218">
        <f t="shared" si="18"/>
        <v>19.277108433734941</v>
      </c>
      <c r="O218">
        <f t="shared" si="18"/>
        <v>17.2</v>
      </c>
    </row>
    <row r="219" spans="1:15">
      <c r="A219" t="s">
        <v>387</v>
      </c>
      <c r="B219">
        <f t="shared" si="22"/>
        <v>760.33057851239676</v>
      </c>
      <c r="C219">
        <f t="shared" ref="C219:K219" si="49">C55/C$5</f>
        <v>529.1338582677165</v>
      </c>
      <c r="D219">
        <f t="shared" si="49"/>
        <v>373.8317757009346</v>
      </c>
      <c r="E219">
        <f t="shared" si="49"/>
        <v>247.91666666666669</v>
      </c>
      <c r="F219">
        <f t="shared" si="49"/>
        <v>113.46153846153845</v>
      </c>
      <c r="G219">
        <f t="shared" si="49"/>
        <v>82.910321489001703</v>
      </c>
      <c r="H219">
        <f t="shared" si="49"/>
        <v>58.490566037735853</v>
      </c>
      <c r="I219">
        <f t="shared" si="49"/>
        <v>41.48936170212766</v>
      </c>
      <c r="J219">
        <f t="shared" si="49"/>
        <v>29.72972972972973</v>
      </c>
      <c r="K219">
        <f t="shared" si="49"/>
        <v>24.444444444444443</v>
      </c>
      <c r="L219">
        <f t="shared" si="25"/>
        <v>21.472392638036808</v>
      </c>
      <c r="M219">
        <f t="shared" si="18"/>
        <v>19.140625</v>
      </c>
      <c r="N219">
        <f t="shared" si="18"/>
        <v>18.072289156626503</v>
      </c>
      <c r="O219">
        <f t="shared" si="18"/>
        <v>16.399999999999999</v>
      </c>
    </row>
    <row r="220" spans="1:15">
      <c r="A220" t="s">
        <v>387</v>
      </c>
      <c r="B220">
        <f t="shared" si="22"/>
        <v>541.32231404958679</v>
      </c>
      <c r="C220">
        <f t="shared" ref="C220:K220" si="50">C56/C$5</f>
        <v>377.95275590551182</v>
      </c>
      <c r="D220">
        <f t="shared" si="50"/>
        <v>269.98961578400832</v>
      </c>
      <c r="E220">
        <f t="shared" si="50"/>
        <v>183.33333333333334</v>
      </c>
      <c r="F220">
        <f t="shared" si="50"/>
        <v>88.461538461538467</v>
      </c>
      <c r="G220">
        <f t="shared" si="50"/>
        <v>64.297800338409473</v>
      </c>
      <c r="H220">
        <f t="shared" si="50"/>
        <v>47.169811320754718</v>
      </c>
      <c r="I220">
        <f t="shared" si="50"/>
        <v>33.51063829787234</v>
      </c>
      <c r="J220">
        <f t="shared" si="50"/>
        <v>24.710424710424711</v>
      </c>
      <c r="K220">
        <f t="shared" si="50"/>
        <v>20.512820512820511</v>
      </c>
      <c r="L220">
        <f t="shared" si="25"/>
        <v>18.404907975460123</v>
      </c>
      <c r="M220">
        <f t="shared" si="18"/>
        <v>16.40625</v>
      </c>
      <c r="N220">
        <f t="shared" si="18"/>
        <v>16.265060240963855</v>
      </c>
      <c r="O220">
        <f t="shared" si="18"/>
        <v>14.799999999999999</v>
      </c>
    </row>
    <row r="221" spans="1:15">
      <c r="A221" t="s">
        <v>387</v>
      </c>
      <c r="B221">
        <f t="shared" si="22"/>
        <v>698.34710743801656</v>
      </c>
      <c r="C221">
        <f t="shared" ref="C221:K221" si="51">C57/C$5</f>
        <v>496.06299212598424</v>
      </c>
      <c r="D221">
        <f t="shared" si="51"/>
        <v>363.44755970924194</v>
      </c>
      <c r="E221">
        <f t="shared" si="51"/>
        <v>243.75</v>
      </c>
      <c r="F221">
        <f t="shared" si="51"/>
        <v>112.82051282051283</v>
      </c>
      <c r="G221">
        <f t="shared" si="51"/>
        <v>82.910321489001703</v>
      </c>
      <c r="H221">
        <f t="shared" si="51"/>
        <v>58.962264150943398</v>
      </c>
      <c r="I221">
        <f t="shared" si="51"/>
        <v>41.48936170212766</v>
      </c>
      <c r="J221">
        <f t="shared" si="51"/>
        <v>29.72972972972973</v>
      </c>
      <c r="K221">
        <f t="shared" si="51"/>
        <v>24.444444444444443</v>
      </c>
      <c r="L221">
        <f t="shared" si="25"/>
        <v>21.472392638036808</v>
      </c>
      <c r="M221">
        <f t="shared" si="18"/>
        <v>19.140625</v>
      </c>
      <c r="N221">
        <f t="shared" si="18"/>
        <v>18.072289156626503</v>
      </c>
      <c r="O221">
        <f t="shared" si="18"/>
        <v>16</v>
      </c>
    </row>
    <row r="222" spans="1:15">
      <c r="A222" t="s">
        <v>387</v>
      </c>
      <c r="B222">
        <f t="shared" si="22"/>
        <v>991.73553719008271</v>
      </c>
      <c r="C222">
        <f t="shared" ref="C222:D230" si="52">C58/C$5</f>
        <v>644.09448818897636</v>
      </c>
      <c r="D222">
        <f t="shared" si="52"/>
        <v>446.52128764278297</v>
      </c>
      <c r="F222">
        <f t="shared" ref="F222:H230" si="53">F58/F$5</f>
        <v>126.28205128205128</v>
      </c>
      <c r="G222">
        <f t="shared" si="53"/>
        <v>98.13874788494077</v>
      </c>
      <c r="H222">
        <f t="shared" si="53"/>
        <v>68.867924528301884</v>
      </c>
      <c r="J222">
        <f t="shared" ref="J222:K230" si="54">J58/J$5</f>
        <v>45.559845559845563</v>
      </c>
      <c r="K222">
        <f t="shared" si="54"/>
        <v>41.025641025641022</v>
      </c>
      <c r="L222">
        <f t="shared" si="25"/>
        <v>39.263803680981596</v>
      </c>
      <c r="N222">
        <f t="shared" ref="N222:N230" si="55">N58/N$5</f>
        <v>36.144578313253007</v>
      </c>
    </row>
    <row r="223" spans="1:15">
      <c r="A223" t="s">
        <v>387</v>
      </c>
      <c r="B223">
        <f t="shared" si="22"/>
        <v>1024.793388429752</v>
      </c>
      <c r="C223">
        <f t="shared" si="52"/>
        <v>685.03937007874015</v>
      </c>
      <c r="D223">
        <f t="shared" si="52"/>
        <v>488.05815160955348</v>
      </c>
      <c r="F223">
        <f t="shared" si="53"/>
        <v>139.10256410256409</v>
      </c>
      <c r="G223">
        <f t="shared" si="53"/>
        <v>104.90693739424704</v>
      </c>
      <c r="H223">
        <f t="shared" si="53"/>
        <v>72.64150943396227</v>
      </c>
      <c r="J223">
        <f t="shared" si="54"/>
        <v>39.80694980694981</v>
      </c>
      <c r="K223">
        <f t="shared" si="54"/>
        <v>32.991452991452988</v>
      </c>
      <c r="L223">
        <f t="shared" si="25"/>
        <v>28.220858895705518</v>
      </c>
      <c r="N223">
        <f t="shared" si="55"/>
        <v>24.69879518072289</v>
      </c>
    </row>
    <row r="224" spans="1:15">
      <c r="A224" t="s">
        <v>387</v>
      </c>
      <c r="B224">
        <f t="shared" si="22"/>
        <v>607.43801652892569</v>
      </c>
      <c r="C224">
        <f t="shared" si="52"/>
        <v>437.79527559055117</v>
      </c>
      <c r="D224">
        <f t="shared" si="52"/>
        <v>321.91069574247143</v>
      </c>
      <c r="F224">
        <f t="shared" si="53"/>
        <v>102.56410256410257</v>
      </c>
      <c r="G224">
        <f t="shared" si="53"/>
        <v>77.834179357021995</v>
      </c>
      <c r="H224">
        <f t="shared" si="53"/>
        <v>54.716981132075475</v>
      </c>
      <c r="J224">
        <f t="shared" si="54"/>
        <v>26.254826254826252</v>
      </c>
      <c r="K224">
        <f t="shared" si="54"/>
        <v>21.709401709401707</v>
      </c>
      <c r="N224">
        <f t="shared" si="55"/>
        <v>13.855421686746986</v>
      </c>
    </row>
    <row r="225" spans="1:15">
      <c r="A225" t="s">
        <v>387</v>
      </c>
      <c r="B225">
        <f t="shared" si="22"/>
        <v>876.80809496285963</v>
      </c>
      <c r="C225">
        <f t="shared" si="52"/>
        <v>624.55367877592334</v>
      </c>
      <c r="D225">
        <f t="shared" si="52"/>
        <v>410.98717580589772</v>
      </c>
      <c r="E225">
        <f t="shared" ref="E225:E230" si="56">E61/E$5</f>
        <v>286.51209879652413</v>
      </c>
      <c r="F225">
        <f t="shared" si="53"/>
        <v>125.22859748167572</v>
      </c>
      <c r="G225">
        <f t="shared" si="53"/>
        <v>90.174908373585239</v>
      </c>
      <c r="H225">
        <f t="shared" si="53"/>
        <v>65.75654108906599</v>
      </c>
      <c r="I225">
        <f t="shared" ref="I225:I230" si="57">I61/I$5</f>
        <v>41.360998909478553</v>
      </c>
      <c r="J225">
        <f t="shared" si="54"/>
        <v>29.893537221335929</v>
      </c>
      <c r="K225">
        <f t="shared" si="54"/>
        <v>22.796102163982113</v>
      </c>
      <c r="L225">
        <f t="shared" ref="L225:M230" si="58">L61/L$5</f>
        <v>21.794837064576207</v>
      </c>
      <c r="M225">
        <f t="shared" si="58"/>
        <v>17.258010016943214</v>
      </c>
      <c r="N225">
        <f t="shared" si="55"/>
        <v>16.559024194732341</v>
      </c>
      <c r="O225">
        <f t="shared" ref="O225:O230" si="59">O61/O$5</f>
        <v>15.483274347307354</v>
      </c>
    </row>
    <row r="226" spans="1:15">
      <c r="A226" t="s">
        <v>387</v>
      </c>
      <c r="B226">
        <f t="shared" si="22"/>
        <v>911.75785619953274</v>
      </c>
      <c r="C226">
        <f t="shared" si="52"/>
        <v>659.76960180399328</v>
      </c>
      <c r="D226">
        <f t="shared" si="52"/>
        <v>446.12391139002284</v>
      </c>
      <c r="E226">
        <f t="shared" si="56"/>
        <v>319.14322059368067</v>
      </c>
      <c r="F226">
        <f t="shared" si="53"/>
        <v>141.08306783797894</v>
      </c>
      <c r="G226">
        <f t="shared" si="53"/>
        <v>104.17107176770202</v>
      </c>
      <c r="H226">
        <f t="shared" si="53"/>
        <v>74.676026175136045</v>
      </c>
      <c r="I226">
        <f t="shared" si="57"/>
        <v>46.769756216406208</v>
      </c>
      <c r="J226">
        <f t="shared" si="54"/>
        <v>33.332624595847122</v>
      </c>
      <c r="K226">
        <f t="shared" si="54"/>
        <v>25.64081738934556</v>
      </c>
      <c r="L226">
        <f t="shared" si="58"/>
        <v>24.492717683526941</v>
      </c>
      <c r="M226">
        <f t="shared" si="58"/>
        <v>19.488921050304121</v>
      </c>
      <c r="N226">
        <f t="shared" si="55"/>
        <v>18.614864149191487</v>
      </c>
      <c r="O226">
        <f t="shared" si="59"/>
        <v>17.807645291633769</v>
      </c>
    </row>
    <row r="227" spans="1:15">
      <c r="A227" t="s">
        <v>387</v>
      </c>
      <c r="B227">
        <f t="shared" si="22"/>
        <v>959.50610983369177</v>
      </c>
      <c r="C227">
        <f t="shared" si="52"/>
        <v>691.52848920041731</v>
      </c>
      <c r="D227">
        <f t="shared" si="52"/>
        <v>464.89800537311095</v>
      </c>
      <c r="E227">
        <f t="shared" si="56"/>
        <v>332.21955499722162</v>
      </c>
      <c r="F227">
        <f t="shared" si="53"/>
        <v>147.82833420955768</v>
      </c>
      <c r="G227">
        <f t="shared" si="53"/>
        <v>108.90874681527454</v>
      </c>
      <c r="H227">
        <f t="shared" si="53"/>
        <v>77.795340339831753</v>
      </c>
      <c r="I227">
        <f t="shared" si="57"/>
        <v>49.575414568710798</v>
      </c>
      <c r="J227">
        <f t="shared" si="54"/>
        <v>34.856457993307465</v>
      </c>
      <c r="K227">
        <f t="shared" si="54"/>
        <v>27.017043149065636</v>
      </c>
      <c r="L227">
        <f t="shared" si="58"/>
        <v>25.849108804454069</v>
      </c>
      <c r="M227">
        <f t="shared" si="58"/>
        <v>20.420395233707939</v>
      </c>
      <c r="N227">
        <f t="shared" si="55"/>
        <v>19.453084762611766</v>
      </c>
      <c r="O227">
        <f t="shared" si="59"/>
        <v>18.615225855624317</v>
      </c>
    </row>
    <row r="228" spans="1:15">
      <c r="A228" t="s">
        <v>387</v>
      </c>
      <c r="B228">
        <f t="shared" si="22"/>
        <v>937.07861669422527</v>
      </c>
      <c r="C228">
        <f t="shared" si="52"/>
        <v>679.37785697848221</v>
      </c>
      <c r="D228">
        <f t="shared" si="52"/>
        <v>457.03959039625806</v>
      </c>
      <c r="E228">
        <f t="shared" si="56"/>
        <v>327.00897404677249</v>
      </c>
      <c r="F228">
        <f t="shared" si="53"/>
        <v>145.0492292881396</v>
      </c>
      <c r="G228">
        <f t="shared" si="53"/>
        <v>106.26222764055674</v>
      </c>
      <c r="H228">
        <f t="shared" si="53"/>
        <v>76.283186337834039</v>
      </c>
      <c r="I228">
        <f t="shared" si="57"/>
        <v>48.459249883673593</v>
      </c>
      <c r="J228">
        <f t="shared" si="54"/>
        <v>34.09841559767014</v>
      </c>
      <c r="K228">
        <f t="shared" si="54"/>
        <v>26.223546496915706</v>
      </c>
      <c r="L228">
        <f t="shared" si="58"/>
        <v>25.38203101108633</v>
      </c>
      <c r="M228">
        <f t="shared" si="58"/>
        <v>20.333305044312521</v>
      </c>
      <c r="N228">
        <f t="shared" si="55"/>
        <v>19.20577639187616</v>
      </c>
      <c r="O228">
        <f t="shared" si="59"/>
        <v>18.506389357039463</v>
      </c>
    </row>
    <row r="229" spans="1:15">
      <c r="A229" t="s">
        <v>387</v>
      </c>
      <c r="B229">
        <f t="shared" si="22"/>
        <v>952.28833183265851</v>
      </c>
      <c r="C229">
        <f t="shared" si="52"/>
        <v>695.05073584856439</v>
      </c>
      <c r="D229">
        <f t="shared" si="52"/>
        <v>465.91178004791971</v>
      </c>
      <c r="E229">
        <f t="shared" si="56"/>
        <v>332.06717178555573</v>
      </c>
      <c r="F229">
        <f t="shared" si="53"/>
        <v>147.77522796858631</v>
      </c>
      <c r="G229">
        <f t="shared" si="53"/>
        <v>109.27375400978106</v>
      </c>
      <c r="H229">
        <f t="shared" si="53"/>
        <v>78.343123467383265</v>
      </c>
      <c r="I229">
        <f t="shared" si="57"/>
        <v>49.676439129300611</v>
      </c>
      <c r="J229">
        <f t="shared" si="54"/>
        <v>34.901112839376992</v>
      </c>
      <c r="K229">
        <f t="shared" si="54"/>
        <v>26.957163092273209</v>
      </c>
      <c r="L229">
        <f t="shared" si="58"/>
        <v>26.114619785698373</v>
      </c>
      <c r="M229">
        <f t="shared" si="58"/>
        <v>20.653326717567772</v>
      </c>
      <c r="N229">
        <f t="shared" si="55"/>
        <v>19.781291083705145</v>
      </c>
      <c r="O229">
        <f t="shared" si="59"/>
        <v>18.791602945829283</v>
      </c>
    </row>
    <row r="230" spans="1:15">
      <c r="A230" t="s">
        <v>387</v>
      </c>
      <c r="B230">
        <f t="shared" si="22"/>
        <v>942.39709364695182</v>
      </c>
      <c r="C230">
        <f t="shared" si="52"/>
        <v>683.94614443978151</v>
      </c>
      <c r="D230">
        <f t="shared" si="52"/>
        <v>457.46082473372769</v>
      </c>
      <c r="E230">
        <f t="shared" si="56"/>
        <v>326.15810518999496</v>
      </c>
      <c r="F230">
        <f t="shared" si="53"/>
        <v>144.6227704295849</v>
      </c>
      <c r="G230">
        <f t="shared" si="53"/>
        <v>106.27115318380579</v>
      </c>
      <c r="H230">
        <f t="shared" si="53"/>
        <v>76.663719101959757</v>
      </c>
      <c r="I230">
        <f t="shared" si="57"/>
        <v>48.412849556392842</v>
      </c>
      <c r="J230">
        <f t="shared" si="54"/>
        <v>33.947926150774713</v>
      </c>
      <c r="K230">
        <f t="shared" si="54"/>
        <v>26.297570927597732</v>
      </c>
      <c r="L230">
        <f t="shared" si="58"/>
        <v>25.080427358335225</v>
      </c>
      <c r="M230">
        <f t="shared" si="58"/>
        <v>19.838856519975629</v>
      </c>
      <c r="N230">
        <f t="shared" si="55"/>
        <v>18.893618945084842</v>
      </c>
      <c r="O230">
        <f t="shared" si="59"/>
        <v>17.891010460741132</v>
      </c>
    </row>
    <row r="231" spans="1:15">
      <c r="A231" t="s">
        <v>387</v>
      </c>
      <c r="B231">
        <f t="shared" ref="B231:O231" si="60">B68/B$5</f>
        <v>710.74380165289256</v>
      </c>
      <c r="C231">
        <f t="shared" si="60"/>
        <v>503.93700787401576</v>
      </c>
      <c r="D231">
        <f t="shared" si="60"/>
        <v>373.8317757009346</v>
      </c>
      <c r="E231">
        <f t="shared" si="60"/>
        <v>245.83333333333334</v>
      </c>
      <c r="F231">
        <f t="shared" si="60"/>
        <v>114.74358974358974</v>
      </c>
      <c r="G231">
        <f t="shared" si="60"/>
        <v>84.602368866328263</v>
      </c>
      <c r="H231">
        <f t="shared" si="60"/>
        <v>60.377358490566046</v>
      </c>
      <c r="I231">
        <f t="shared" si="60"/>
        <v>42.021276595744681</v>
      </c>
      <c r="J231">
        <f t="shared" si="60"/>
        <v>30.501930501930502</v>
      </c>
      <c r="K231">
        <f t="shared" si="60"/>
        <v>24.957264957264954</v>
      </c>
      <c r="L231">
        <f t="shared" si="60"/>
        <v>22.085889570552148</v>
      </c>
      <c r="M231">
        <f t="shared" si="60"/>
        <v>19.53125</v>
      </c>
      <c r="N231">
        <f t="shared" si="60"/>
        <v>18.674698795180724</v>
      </c>
      <c r="O231">
        <f t="shared" si="60"/>
        <v>16.399999999999999</v>
      </c>
    </row>
    <row r="232" spans="1:15">
      <c r="A232" s="26" t="s">
        <v>190</v>
      </c>
      <c r="B232">
        <f t="shared" ref="B232:C237" si="61">B69/B$5</f>
        <v>413.22314049586777</v>
      </c>
      <c r="C232">
        <f t="shared" si="61"/>
        <v>319.68503937007875</v>
      </c>
      <c r="E232">
        <f t="shared" ref="E232:H237" si="62">E69/E$5</f>
        <v>197.91666666666669</v>
      </c>
      <c r="F232">
        <f t="shared" si="62"/>
        <v>98.141025641025649</v>
      </c>
      <c r="G232">
        <f t="shared" si="62"/>
        <v>69.881556683587135</v>
      </c>
      <c r="H232">
        <f t="shared" si="62"/>
        <v>50.14150943396227</v>
      </c>
      <c r="J232">
        <f t="shared" ref="J232:L237" si="63">J69/J$5</f>
        <v>21.698841698841697</v>
      </c>
      <c r="K232">
        <f t="shared" si="63"/>
        <v>14.512820512820511</v>
      </c>
      <c r="L232">
        <f t="shared" si="63"/>
        <v>11.141104294478527</v>
      </c>
      <c r="N232">
        <f t="shared" ref="N232:O237" si="64">N69/N$5</f>
        <v>7.2108433734939759</v>
      </c>
      <c r="O232">
        <f t="shared" si="64"/>
        <v>6.3199999999999994</v>
      </c>
    </row>
    <row r="233" spans="1:15">
      <c r="A233" s="26" t="s">
        <v>190</v>
      </c>
      <c r="B233">
        <f t="shared" si="61"/>
        <v>487.60330578512401</v>
      </c>
      <c r="C233">
        <f t="shared" si="61"/>
        <v>377.95275590551182</v>
      </c>
      <c r="E233">
        <f t="shared" si="62"/>
        <v>231.25</v>
      </c>
      <c r="F233">
        <f t="shared" si="62"/>
        <v>115.06410256410255</v>
      </c>
      <c r="G233">
        <f t="shared" si="62"/>
        <v>82.741116751269033</v>
      </c>
      <c r="H233">
        <f t="shared" si="62"/>
        <v>58.066037735849058</v>
      </c>
      <c r="J233">
        <f t="shared" si="63"/>
        <v>26.1003861003861</v>
      </c>
      <c r="K233">
        <f t="shared" si="63"/>
        <v>17.452991452991451</v>
      </c>
      <c r="L233">
        <f t="shared" si="63"/>
        <v>13.766871165644172</v>
      </c>
      <c r="N233">
        <f t="shared" si="64"/>
        <v>9.4277108433734931</v>
      </c>
      <c r="O233">
        <f t="shared" si="64"/>
        <v>8.3199999999999985</v>
      </c>
    </row>
    <row r="234" spans="1:15">
      <c r="A234" s="26" t="s">
        <v>190</v>
      </c>
      <c r="B234">
        <f t="shared" si="61"/>
        <v>466.94214876033061</v>
      </c>
      <c r="C234">
        <f t="shared" si="61"/>
        <v>338.58267716535431</v>
      </c>
      <c r="E234">
        <f t="shared" si="62"/>
        <v>218.75</v>
      </c>
      <c r="F234">
        <f t="shared" si="62"/>
        <v>119.23076923076924</v>
      </c>
      <c r="G234">
        <f t="shared" si="62"/>
        <v>82.910321489001703</v>
      </c>
      <c r="H234">
        <f t="shared" si="62"/>
        <v>64.622641509433961</v>
      </c>
      <c r="J234">
        <f t="shared" si="63"/>
        <v>29.343629343629342</v>
      </c>
      <c r="K234">
        <f t="shared" si="63"/>
        <v>22.222222222222221</v>
      </c>
      <c r="L234">
        <f t="shared" si="63"/>
        <v>20.858895705521473</v>
      </c>
      <c r="N234">
        <f t="shared" si="64"/>
        <v>12.650602409638553</v>
      </c>
      <c r="O234">
        <f t="shared" si="64"/>
        <v>11.999999999999998</v>
      </c>
    </row>
    <row r="235" spans="1:15">
      <c r="A235" s="26" t="s">
        <v>191</v>
      </c>
      <c r="B235">
        <f t="shared" si="61"/>
        <v>355.37190082644628</v>
      </c>
      <c r="C235">
        <f t="shared" si="61"/>
        <v>270.86614173228344</v>
      </c>
      <c r="E235">
        <f t="shared" si="62"/>
        <v>166.66666666666669</v>
      </c>
      <c r="F235">
        <f t="shared" si="62"/>
        <v>82.692307692307693</v>
      </c>
      <c r="G235">
        <f t="shared" si="62"/>
        <v>60.406091370558372</v>
      </c>
      <c r="H235">
        <f t="shared" si="62"/>
        <v>42.830188679245282</v>
      </c>
      <c r="J235">
        <f t="shared" si="63"/>
        <v>20.579150579150578</v>
      </c>
      <c r="K235">
        <f t="shared" si="63"/>
        <v>14.632478632478632</v>
      </c>
      <c r="L235">
        <f t="shared" si="63"/>
        <v>12.208588957055214</v>
      </c>
      <c r="N235">
        <f t="shared" si="64"/>
        <v>9.0602409638554207</v>
      </c>
      <c r="O235">
        <f t="shared" si="64"/>
        <v>8.7199999999999989</v>
      </c>
    </row>
    <row r="236" spans="1:15">
      <c r="A236" s="26" t="s">
        <v>191</v>
      </c>
      <c r="B236">
        <f t="shared" si="61"/>
        <v>239.6694214876033</v>
      </c>
      <c r="C236">
        <f t="shared" si="61"/>
        <v>184.25196850393701</v>
      </c>
      <c r="E236">
        <f t="shared" si="62"/>
        <v>114.58333333333334</v>
      </c>
      <c r="F236">
        <f t="shared" si="62"/>
        <v>57.692307692307693</v>
      </c>
      <c r="G236">
        <f t="shared" si="62"/>
        <v>42.639593908629443</v>
      </c>
      <c r="H236">
        <f t="shared" si="62"/>
        <v>31.650943396226417</v>
      </c>
      <c r="J236">
        <f t="shared" si="63"/>
        <v>15.559845559845561</v>
      </c>
      <c r="K236">
        <f t="shared" si="63"/>
        <v>11.008547008547009</v>
      </c>
      <c r="L236">
        <f t="shared" si="63"/>
        <v>9.3251533742331283</v>
      </c>
      <c r="N236">
        <f t="shared" si="64"/>
        <v>6.8253012048192767</v>
      </c>
      <c r="O236">
        <f t="shared" si="64"/>
        <v>6.52</v>
      </c>
    </row>
    <row r="237" spans="1:15">
      <c r="A237" s="26" t="s">
        <v>191</v>
      </c>
      <c r="B237">
        <f t="shared" si="61"/>
        <v>429.75206611570252</v>
      </c>
      <c r="C237">
        <f t="shared" si="61"/>
        <v>322.83464566929132</v>
      </c>
      <c r="E237">
        <f t="shared" si="62"/>
        <v>189.58333333333334</v>
      </c>
      <c r="F237">
        <f t="shared" si="62"/>
        <v>81.730769230769226</v>
      </c>
      <c r="G237">
        <f t="shared" si="62"/>
        <v>61.252115059221659</v>
      </c>
      <c r="H237">
        <f t="shared" si="62"/>
        <v>42.594339622641506</v>
      </c>
      <c r="J237">
        <f t="shared" si="63"/>
        <v>19.266409266409266</v>
      </c>
      <c r="K237">
        <f t="shared" si="63"/>
        <v>15.179487179487179</v>
      </c>
      <c r="L237">
        <f t="shared" si="63"/>
        <v>11.276073619631902</v>
      </c>
      <c r="N237">
        <f t="shared" si="64"/>
        <v>9.0180722891566258</v>
      </c>
      <c r="O237">
        <f t="shared" si="64"/>
        <v>12.6</v>
      </c>
    </row>
    <row r="238" spans="1:15">
      <c r="A238" s="26" t="s">
        <v>192</v>
      </c>
      <c r="B238">
        <f t="shared" ref="B238:B283" si="65">B75/B$5</f>
        <v>454.54545454545456</v>
      </c>
      <c r="N238">
        <f t="shared" ref="N238:N283" si="66">N75/N$5</f>
        <v>12.048192771084336</v>
      </c>
    </row>
    <row r="239" spans="1:15">
      <c r="A239" s="26" t="s">
        <v>192</v>
      </c>
      <c r="B239">
        <f t="shared" si="65"/>
        <v>223.14049586776861</v>
      </c>
      <c r="C239">
        <f t="shared" ref="C239:C283" si="67">C76/C$5</f>
        <v>204.7244094488189</v>
      </c>
      <c r="E239">
        <f t="shared" ref="E239:H244" si="68">E76/E$5</f>
        <v>120.83333333333334</v>
      </c>
      <c r="F239">
        <f t="shared" si="68"/>
        <v>54.358974358974365</v>
      </c>
      <c r="G239">
        <f t="shared" si="68"/>
        <v>32.656514382402705</v>
      </c>
      <c r="H239">
        <f t="shared" si="68"/>
        <v>21.933962264150946</v>
      </c>
      <c r="J239">
        <f t="shared" ref="J239:L244" si="69">J76/J$5</f>
        <v>11.853281853281853</v>
      </c>
      <c r="K239">
        <f t="shared" si="69"/>
        <v>8.0341880341880341</v>
      </c>
      <c r="L239">
        <f t="shared" si="69"/>
        <v>6.7484662576687118</v>
      </c>
      <c r="N239">
        <f t="shared" si="66"/>
        <v>3.9216867469879517</v>
      </c>
      <c r="O239">
        <f t="shared" ref="O239:O244" si="70">O76/O$5</f>
        <v>4</v>
      </c>
    </row>
    <row r="240" spans="1:15">
      <c r="A240" s="26" t="s">
        <v>191</v>
      </c>
      <c r="B240">
        <f t="shared" si="65"/>
        <v>516.52892561983469</v>
      </c>
      <c r="C240">
        <f t="shared" si="67"/>
        <v>381.10236220472439</v>
      </c>
      <c r="E240">
        <f t="shared" si="68"/>
        <v>220.83333333333334</v>
      </c>
      <c r="F240">
        <f t="shared" si="68"/>
        <v>101.41025641025641</v>
      </c>
      <c r="G240">
        <f t="shared" si="68"/>
        <v>72.588832487309645</v>
      </c>
      <c r="H240">
        <f t="shared" si="68"/>
        <v>49.386792452830193</v>
      </c>
      <c r="J240">
        <f t="shared" si="69"/>
        <v>24.054054054054056</v>
      </c>
      <c r="K240">
        <f t="shared" si="69"/>
        <v>16.820512820512818</v>
      </c>
      <c r="L240">
        <f t="shared" si="69"/>
        <v>14.650306748466257</v>
      </c>
      <c r="N240">
        <f t="shared" si="66"/>
        <v>10.626506024096384</v>
      </c>
      <c r="O240">
        <f t="shared" si="70"/>
        <v>9.879999999999999</v>
      </c>
    </row>
    <row r="241" spans="1:15">
      <c r="A241" s="26" t="s">
        <v>191</v>
      </c>
      <c r="B241">
        <f t="shared" si="65"/>
        <v>483.47107438016531</v>
      </c>
      <c r="C241">
        <f t="shared" si="67"/>
        <v>357.48031496062993</v>
      </c>
      <c r="E241">
        <f t="shared" si="68"/>
        <v>206.25</v>
      </c>
      <c r="F241">
        <f t="shared" si="68"/>
        <v>87.692307692307693</v>
      </c>
      <c r="G241">
        <f t="shared" si="68"/>
        <v>68.020304568527905</v>
      </c>
      <c r="H241">
        <f t="shared" si="68"/>
        <v>46.79245283018868</v>
      </c>
      <c r="J241">
        <f t="shared" si="69"/>
        <v>21.15830115830116</v>
      </c>
      <c r="K241">
        <f t="shared" si="69"/>
        <v>17.70940170940171</v>
      </c>
      <c r="L241">
        <f t="shared" si="69"/>
        <v>11.914110429447852</v>
      </c>
      <c r="N241">
        <f t="shared" si="66"/>
        <v>9.2469879518072275</v>
      </c>
      <c r="O241">
        <f t="shared" si="70"/>
        <v>12.6</v>
      </c>
    </row>
    <row r="242" spans="1:15">
      <c r="A242" s="26" t="s">
        <v>191</v>
      </c>
      <c r="B242">
        <f t="shared" si="65"/>
        <v>570.24793388429748</v>
      </c>
      <c r="C242">
        <f t="shared" si="67"/>
        <v>439.37007874015745</v>
      </c>
      <c r="E242">
        <f t="shared" si="68"/>
        <v>254.16666666666669</v>
      </c>
      <c r="F242">
        <f t="shared" si="68"/>
        <v>108.65384615384615</v>
      </c>
      <c r="G242">
        <f t="shared" si="68"/>
        <v>83.587140439932327</v>
      </c>
      <c r="H242">
        <f t="shared" si="68"/>
        <v>59.339622641509436</v>
      </c>
      <c r="J242">
        <f t="shared" si="69"/>
        <v>27.528957528957527</v>
      </c>
      <c r="K242">
        <f t="shared" si="69"/>
        <v>21.52136752136752</v>
      </c>
      <c r="L242">
        <f t="shared" si="69"/>
        <v>13.815950920245397</v>
      </c>
      <c r="N242">
        <f t="shared" si="66"/>
        <v>10.963855421686747</v>
      </c>
      <c r="O242">
        <f t="shared" si="70"/>
        <v>10.92</v>
      </c>
    </row>
    <row r="243" spans="1:15">
      <c r="A243" s="26" t="s">
        <v>191</v>
      </c>
      <c r="B243">
        <f t="shared" si="65"/>
        <v>363.63636363636363</v>
      </c>
      <c r="C243">
        <f t="shared" si="67"/>
        <v>291.33858267716533</v>
      </c>
      <c r="E243">
        <f t="shared" si="68"/>
        <v>164.58333333333334</v>
      </c>
      <c r="F243">
        <f t="shared" si="68"/>
        <v>66.794871794871796</v>
      </c>
      <c r="G243">
        <f t="shared" si="68"/>
        <v>54.653130287648054</v>
      </c>
      <c r="H243">
        <f t="shared" si="68"/>
        <v>38.396226415094347</v>
      </c>
      <c r="J243">
        <f t="shared" si="69"/>
        <v>16.91119691119691</v>
      </c>
      <c r="K243">
        <f t="shared" si="69"/>
        <v>12.649572649572649</v>
      </c>
      <c r="L243">
        <f t="shared" si="69"/>
        <v>10.012269938650306</v>
      </c>
      <c r="N243">
        <f t="shared" si="66"/>
        <v>7.9819277108433724</v>
      </c>
      <c r="O243">
        <f t="shared" si="70"/>
        <v>10.92</v>
      </c>
    </row>
    <row r="244" spans="1:15">
      <c r="A244" s="26" t="s">
        <v>193</v>
      </c>
      <c r="B244">
        <f t="shared" si="65"/>
        <v>495.86776859504135</v>
      </c>
      <c r="C244">
        <f t="shared" si="67"/>
        <v>376.37795275590548</v>
      </c>
      <c r="E244">
        <f t="shared" si="68"/>
        <v>231.25</v>
      </c>
      <c r="F244">
        <f t="shared" si="68"/>
        <v>112.69230769230768</v>
      </c>
      <c r="G244">
        <f t="shared" si="68"/>
        <v>85.786802030456855</v>
      </c>
      <c r="H244">
        <f t="shared" si="68"/>
        <v>60.188679245283019</v>
      </c>
      <c r="J244">
        <f t="shared" si="69"/>
        <v>30.926640926640925</v>
      </c>
      <c r="K244">
        <f t="shared" si="69"/>
        <v>22.529914529914528</v>
      </c>
      <c r="L244">
        <f t="shared" si="69"/>
        <v>19.098159509202453</v>
      </c>
      <c r="N244">
        <f t="shared" si="66"/>
        <v>13.939759036144578</v>
      </c>
      <c r="O244">
        <f t="shared" si="70"/>
        <v>12.52</v>
      </c>
    </row>
    <row r="245" spans="1:15">
      <c r="A245" s="26" t="s">
        <v>193</v>
      </c>
      <c r="B245">
        <f t="shared" si="65"/>
        <v>661.15702479338847</v>
      </c>
      <c r="C245">
        <f t="shared" si="67"/>
        <v>472.44094488188978</v>
      </c>
      <c r="N245">
        <f t="shared" si="66"/>
        <v>18.072289156626503</v>
      </c>
    </row>
    <row r="246" spans="1:15">
      <c r="A246" s="26" t="s">
        <v>193</v>
      </c>
      <c r="B246">
        <f t="shared" si="65"/>
        <v>309.91735537190084</v>
      </c>
      <c r="C246">
        <f t="shared" si="67"/>
        <v>222.04724409448818</v>
      </c>
      <c r="D246">
        <f t="shared" ref="D246:M246" si="71">D83/D$5</f>
        <v>166.14745586708204</v>
      </c>
      <c r="E246">
        <f t="shared" si="71"/>
        <v>122.91666666666667</v>
      </c>
      <c r="F246">
        <f t="shared" si="71"/>
        <v>64.102564102564102</v>
      </c>
      <c r="G246">
        <f t="shared" si="71"/>
        <v>45.685279187817265</v>
      </c>
      <c r="H246">
        <f t="shared" si="71"/>
        <v>35.613207547169814</v>
      </c>
      <c r="I246">
        <f t="shared" si="71"/>
        <v>23.936170212765958</v>
      </c>
      <c r="J246">
        <f t="shared" si="71"/>
        <v>17.953667953667953</v>
      </c>
      <c r="K246">
        <f t="shared" si="71"/>
        <v>13.846153846153847</v>
      </c>
      <c r="L246">
        <f t="shared" si="71"/>
        <v>12.515337423312884</v>
      </c>
      <c r="M246">
        <f t="shared" si="71"/>
        <v>10.546875</v>
      </c>
      <c r="N246">
        <f t="shared" si="66"/>
        <v>9.8192771084337345</v>
      </c>
      <c r="O246">
        <f t="shared" ref="O246:O255" si="72">O83/O$5</f>
        <v>9.1999999999999993</v>
      </c>
    </row>
    <row r="247" spans="1:15">
      <c r="A247" s="26" t="s">
        <v>192</v>
      </c>
      <c r="B247">
        <f t="shared" si="65"/>
        <v>466.94214876033061</v>
      </c>
      <c r="C247">
        <f t="shared" si="67"/>
        <v>398.42519685039372</v>
      </c>
      <c r="E247">
        <f t="shared" ref="E247:H255" si="73">E84/E$5</f>
        <v>212.5</v>
      </c>
      <c r="F247">
        <f t="shared" si="73"/>
        <v>86.153846153846146</v>
      </c>
      <c r="G247">
        <f t="shared" si="73"/>
        <v>51.945854483925551</v>
      </c>
      <c r="H247">
        <f t="shared" si="73"/>
        <v>33.867924528301884</v>
      </c>
      <c r="J247">
        <f t="shared" ref="J247:L266" si="74">J84/J$5</f>
        <v>17.220077220077219</v>
      </c>
      <c r="K247">
        <f t="shared" si="74"/>
        <v>13.641025641025641</v>
      </c>
      <c r="L247">
        <f t="shared" si="74"/>
        <v>10.319018404907975</v>
      </c>
      <c r="N247">
        <f t="shared" si="66"/>
        <v>5.524096385542169</v>
      </c>
      <c r="O247">
        <f t="shared" si="72"/>
        <v>5.32</v>
      </c>
    </row>
    <row r="248" spans="1:15" ht="16">
      <c r="A248" s="15" t="s">
        <v>174</v>
      </c>
      <c r="B248">
        <f t="shared" si="65"/>
        <v>1254.0599256198348</v>
      </c>
      <c r="C248">
        <f t="shared" si="67"/>
        <v>1017.493327559055</v>
      </c>
      <c r="D248">
        <f t="shared" ref="D248:D276" si="75">D85/D$5</f>
        <v>564.98692398753883</v>
      </c>
      <c r="E248">
        <f t="shared" si="73"/>
        <v>371.28265371281253</v>
      </c>
      <c r="F248">
        <f t="shared" si="73"/>
        <v>203.40670512820512</v>
      </c>
      <c r="G248">
        <f t="shared" si="73"/>
        <v>138.49874788494077</v>
      </c>
      <c r="H248">
        <f t="shared" si="73"/>
        <v>85.480514150943407</v>
      </c>
      <c r="I248">
        <f t="shared" ref="I248:I276" si="76">I85/I$5</f>
        <v>54.666462765957441</v>
      </c>
      <c r="J248">
        <f t="shared" si="74"/>
        <v>32.068138996138991</v>
      </c>
      <c r="K248">
        <f t="shared" si="74"/>
        <v>19.513857094017094</v>
      </c>
      <c r="L248">
        <f t="shared" si="74"/>
        <v>16.858901840490795</v>
      </c>
      <c r="M248">
        <f t="shared" ref="M248:M276" si="77">M85/M$5</f>
        <v>13.23026513484375</v>
      </c>
      <c r="N248">
        <f t="shared" si="66"/>
        <v>10.940152771084339</v>
      </c>
      <c r="O248">
        <f t="shared" si="72"/>
        <v>7.2046399999999995</v>
      </c>
    </row>
    <row r="249" spans="1:15" ht="16">
      <c r="A249" s="15" t="s">
        <v>175</v>
      </c>
      <c r="B249">
        <f t="shared" si="65"/>
        <v>919.40887603305794</v>
      </c>
      <c r="C249">
        <f t="shared" si="67"/>
        <v>729.40629291338587</v>
      </c>
      <c r="D249">
        <f t="shared" si="75"/>
        <v>412.99580249221179</v>
      </c>
      <c r="E249">
        <f t="shared" si="73"/>
        <v>283.01565571875005</v>
      </c>
      <c r="F249">
        <f t="shared" si="73"/>
        <v>145.90654487179486</v>
      </c>
      <c r="G249">
        <f t="shared" si="73"/>
        <v>101.32270727580372</v>
      </c>
      <c r="H249">
        <f t="shared" si="73"/>
        <v>65.853735849056605</v>
      </c>
      <c r="I249">
        <f t="shared" si="76"/>
        <v>44.686223404255315</v>
      </c>
      <c r="J249">
        <f t="shared" si="74"/>
        <v>28.755625482625483</v>
      </c>
      <c r="K249">
        <f t="shared" si="74"/>
        <v>20.361441066666664</v>
      </c>
      <c r="L249">
        <f t="shared" si="74"/>
        <v>17.267128834355827</v>
      </c>
      <c r="M249">
        <f t="shared" si="77"/>
        <v>13.50833295703125</v>
      </c>
      <c r="N249">
        <f t="shared" si="66"/>
        <v>10.696675120481927</v>
      </c>
      <c r="O249">
        <f t="shared" si="72"/>
        <v>8.7314799999999995</v>
      </c>
    </row>
    <row r="250" spans="1:15" ht="16">
      <c r="A250" s="15" t="s">
        <v>176</v>
      </c>
      <c r="B250">
        <f t="shared" si="65"/>
        <v>880.16528925619832</v>
      </c>
      <c r="C250">
        <f t="shared" si="67"/>
        <v>636.22047244094483</v>
      </c>
      <c r="D250">
        <f t="shared" si="75"/>
        <v>467.28971962616822</v>
      </c>
      <c r="E250">
        <f t="shared" si="73"/>
        <v>331.25</v>
      </c>
      <c r="F250">
        <f t="shared" si="73"/>
        <v>134.61538461538461</v>
      </c>
      <c r="G250">
        <f t="shared" si="73"/>
        <v>103.21489001692046</v>
      </c>
      <c r="H250">
        <f t="shared" si="73"/>
        <v>70.754716981132077</v>
      </c>
      <c r="I250">
        <f t="shared" si="76"/>
        <v>45.212765957446805</v>
      </c>
      <c r="J250">
        <f t="shared" si="74"/>
        <v>30.501930501930502</v>
      </c>
      <c r="K250">
        <f t="shared" si="74"/>
        <v>22.222222222222221</v>
      </c>
      <c r="L250">
        <f t="shared" si="74"/>
        <v>20.245398773006134</v>
      </c>
      <c r="M250">
        <f t="shared" si="77"/>
        <v>16.796875</v>
      </c>
      <c r="N250">
        <f t="shared" si="66"/>
        <v>13.855421686746986</v>
      </c>
      <c r="O250">
        <f t="shared" si="72"/>
        <v>11.599999999999998</v>
      </c>
    </row>
    <row r="251" spans="1:15" ht="16">
      <c r="A251" s="19" t="s">
        <v>182</v>
      </c>
      <c r="B251">
        <f t="shared" si="65"/>
        <v>1099.1735537190084</v>
      </c>
      <c r="C251">
        <f t="shared" si="67"/>
        <v>807.87401574803152</v>
      </c>
      <c r="D251">
        <f t="shared" si="75"/>
        <v>597.09241952232605</v>
      </c>
      <c r="E251">
        <f t="shared" si="73"/>
        <v>325</v>
      </c>
      <c r="F251">
        <f t="shared" si="73"/>
        <v>149.35897435897436</v>
      </c>
      <c r="G251">
        <f t="shared" si="73"/>
        <v>101.35363790186126</v>
      </c>
      <c r="H251">
        <f t="shared" si="73"/>
        <v>62.735849056603776</v>
      </c>
      <c r="I251">
        <f t="shared" si="76"/>
        <v>39.893617021276597</v>
      </c>
      <c r="J251">
        <f t="shared" si="74"/>
        <v>25.096525096525095</v>
      </c>
      <c r="K251">
        <f t="shared" si="74"/>
        <v>17.094017094017094</v>
      </c>
      <c r="L251">
        <f t="shared" si="74"/>
        <v>15.337423312883436</v>
      </c>
      <c r="M251">
        <f t="shared" si="77"/>
        <v>11.718749999999998</v>
      </c>
      <c r="N251">
        <f t="shared" si="66"/>
        <v>9.6385542168674707</v>
      </c>
      <c r="O251">
        <f t="shared" si="72"/>
        <v>8</v>
      </c>
    </row>
    <row r="252" spans="1:15" ht="16">
      <c r="A252" s="19" t="s">
        <v>183</v>
      </c>
      <c r="B252">
        <f t="shared" si="65"/>
        <v>590.90909090909088</v>
      </c>
      <c r="C252">
        <f t="shared" si="67"/>
        <v>447.24409448818898</v>
      </c>
      <c r="D252">
        <f t="shared" si="75"/>
        <v>328.14122533748707</v>
      </c>
      <c r="E252">
        <f t="shared" si="73"/>
        <v>187.91666666666669</v>
      </c>
      <c r="F252">
        <f t="shared" si="73"/>
        <v>91.666666666666671</v>
      </c>
      <c r="G252">
        <f t="shared" si="73"/>
        <v>65.313028764805409</v>
      </c>
      <c r="H252">
        <f t="shared" si="73"/>
        <v>41.981132075471699</v>
      </c>
      <c r="I252">
        <f t="shared" si="76"/>
        <v>29.25531914893617</v>
      </c>
      <c r="J252">
        <f t="shared" si="74"/>
        <v>18.146718146718147</v>
      </c>
      <c r="K252">
        <f t="shared" si="74"/>
        <v>13.675213675213675</v>
      </c>
      <c r="L252">
        <f t="shared" si="74"/>
        <v>11.656441717791409</v>
      </c>
      <c r="M252">
        <f t="shared" si="77"/>
        <v>8.59375</v>
      </c>
      <c r="N252">
        <f t="shared" si="66"/>
        <v>7.2289156626506017</v>
      </c>
      <c r="O252">
        <f t="shared" si="72"/>
        <v>6.3999999999999995</v>
      </c>
    </row>
    <row r="253" spans="1:15">
      <c r="A253" s="24" t="s">
        <v>177</v>
      </c>
      <c r="B253">
        <f t="shared" si="65"/>
        <v>909.95682231404965</v>
      </c>
      <c r="C253">
        <f t="shared" si="67"/>
        <v>722.92612913385824</v>
      </c>
      <c r="D253">
        <f t="shared" si="75"/>
        <v>403.48118255451709</v>
      </c>
      <c r="E253">
        <f t="shared" si="73"/>
        <v>259.39359368775007</v>
      </c>
      <c r="F253">
        <f t="shared" si="73"/>
        <v>144.13402564102566</v>
      </c>
      <c r="G253">
        <f t="shared" si="73"/>
        <v>102.96502538071066</v>
      </c>
      <c r="H253">
        <f t="shared" si="73"/>
        <v>68.010249999999999</v>
      </c>
      <c r="I253">
        <f t="shared" si="76"/>
        <v>46.876249999999999</v>
      </c>
      <c r="J253">
        <f t="shared" si="74"/>
        <v>31.799169884169881</v>
      </c>
      <c r="K253">
        <f t="shared" si="74"/>
        <v>22.162679316239313</v>
      </c>
      <c r="L253">
        <f t="shared" si="74"/>
        <v>20.071650306748463</v>
      </c>
      <c r="M253">
        <f t="shared" si="77"/>
        <v>16.4912911875</v>
      </c>
      <c r="N253">
        <f t="shared" si="66"/>
        <v>15.157497530120482</v>
      </c>
      <c r="O253">
        <f t="shared" si="72"/>
        <v>12.04224</v>
      </c>
    </row>
    <row r="254" spans="1:15">
      <c r="A254" t="s">
        <v>138</v>
      </c>
      <c r="B254">
        <f t="shared" si="65"/>
        <v>906.77685950413229</v>
      </c>
      <c r="C254">
        <f t="shared" si="67"/>
        <v>662.53543307086613</v>
      </c>
      <c r="D254">
        <f t="shared" si="75"/>
        <v>504.04984423676012</v>
      </c>
      <c r="E254">
        <f t="shared" si="73"/>
        <v>353.79166666666669</v>
      </c>
      <c r="F254">
        <f t="shared" si="73"/>
        <v>128.0128205128205</v>
      </c>
      <c r="G254">
        <f t="shared" si="73"/>
        <v>84.602368866328263</v>
      </c>
      <c r="H254">
        <f t="shared" si="73"/>
        <v>57.028301886792455</v>
      </c>
      <c r="I254">
        <f t="shared" si="76"/>
        <v>28.723404255319149</v>
      </c>
      <c r="J254">
        <f t="shared" si="74"/>
        <v>15.675675675675674</v>
      </c>
      <c r="K254">
        <f t="shared" si="74"/>
        <v>10.427350427350426</v>
      </c>
      <c r="L254">
        <f t="shared" si="74"/>
        <v>7.9141104294478524</v>
      </c>
      <c r="M254">
        <f t="shared" si="77"/>
        <v>6.640625</v>
      </c>
      <c r="N254">
        <f t="shared" si="66"/>
        <v>6.2048192771084336</v>
      </c>
      <c r="O254">
        <f t="shared" si="72"/>
        <v>5.9999999999999991</v>
      </c>
    </row>
    <row r="255" spans="1:15">
      <c r="A255" t="s">
        <v>138</v>
      </c>
      <c r="B255">
        <f t="shared" si="65"/>
        <v>765.6611570247934</v>
      </c>
      <c r="C255">
        <f t="shared" si="67"/>
        <v>561.05511811023621</v>
      </c>
      <c r="D255">
        <f t="shared" si="75"/>
        <v>436.76012461059196</v>
      </c>
      <c r="E255">
        <f t="shared" si="73"/>
        <v>315.33333333333337</v>
      </c>
      <c r="F255">
        <f t="shared" si="73"/>
        <v>127.37179487179488</v>
      </c>
      <c r="G255">
        <f t="shared" si="73"/>
        <v>89.001692047377318</v>
      </c>
      <c r="H255">
        <f t="shared" si="73"/>
        <v>61.367924528301884</v>
      </c>
      <c r="I255">
        <f t="shared" si="76"/>
        <v>34.840425531914896</v>
      </c>
      <c r="J255">
        <f t="shared" si="74"/>
        <v>20</v>
      </c>
      <c r="K255">
        <f t="shared" si="74"/>
        <v>13.333333333333332</v>
      </c>
      <c r="L255">
        <f t="shared" si="74"/>
        <v>10.061349693251532</v>
      </c>
      <c r="M255">
        <f t="shared" si="77"/>
        <v>8.59375</v>
      </c>
      <c r="N255">
        <f t="shared" si="66"/>
        <v>7.2289156626506017</v>
      </c>
      <c r="O255">
        <f t="shared" si="72"/>
        <v>6.8</v>
      </c>
    </row>
    <row r="256" spans="1:15">
      <c r="A256" t="s">
        <v>138</v>
      </c>
      <c r="B256">
        <f t="shared" si="65"/>
        <v>921.48760330578511</v>
      </c>
      <c r="C256">
        <f t="shared" si="67"/>
        <v>603.14960629921256</v>
      </c>
      <c r="D256">
        <f t="shared" si="75"/>
        <v>508.82658359293873</v>
      </c>
      <c r="G256">
        <f t="shared" ref="G256:H283" si="78">G93/G$5</f>
        <v>89.678510998307956</v>
      </c>
      <c r="H256">
        <f t="shared" si="78"/>
        <v>56.60377358490566</v>
      </c>
      <c r="I256">
        <f t="shared" si="76"/>
        <v>30.319148936170208</v>
      </c>
      <c r="J256">
        <f t="shared" si="74"/>
        <v>17.374517374517374</v>
      </c>
      <c r="K256">
        <f t="shared" si="74"/>
        <v>11.111111111111111</v>
      </c>
      <c r="L256">
        <f t="shared" si="74"/>
        <v>8.3435582822085887</v>
      </c>
      <c r="M256">
        <f t="shared" si="77"/>
        <v>7.0312499999999991</v>
      </c>
      <c r="N256">
        <f t="shared" si="66"/>
        <v>6.5060240963855422</v>
      </c>
    </row>
    <row r="257" spans="1:15">
      <c r="A257" t="s">
        <v>138</v>
      </c>
      <c r="B257">
        <f t="shared" si="65"/>
        <v>966.94214876033061</v>
      </c>
      <c r="C257">
        <f t="shared" si="67"/>
        <v>639.37007874015751</v>
      </c>
      <c r="D257">
        <f t="shared" si="75"/>
        <v>539.97923156801664</v>
      </c>
      <c r="G257">
        <f t="shared" si="78"/>
        <v>94.754653130287636</v>
      </c>
      <c r="H257">
        <f t="shared" si="78"/>
        <v>56.60377358490566</v>
      </c>
      <c r="I257">
        <f t="shared" si="76"/>
        <v>32.446808510638299</v>
      </c>
      <c r="J257">
        <f t="shared" si="74"/>
        <v>18.918918918918919</v>
      </c>
      <c r="K257">
        <f t="shared" si="74"/>
        <v>12.307692307692307</v>
      </c>
      <c r="L257">
        <f t="shared" si="74"/>
        <v>9.263803680981594</v>
      </c>
      <c r="M257">
        <f t="shared" si="77"/>
        <v>7.8125</v>
      </c>
      <c r="N257">
        <f t="shared" si="66"/>
        <v>6.9879518072289146</v>
      </c>
    </row>
    <row r="258" spans="1:15">
      <c r="A258" t="s">
        <v>138</v>
      </c>
      <c r="B258">
        <f t="shared" si="65"/>
        <v>615.70247933884298</v>
      </c>
      <c r="C258">
        <f t="shared" si="67"/>
        <v>396.85039370078738</v>
      </c>
      <c r="D258">
        <f t="shared" si="75"/>
        <v>342.67912772585669</v>
      </c>
      <c r="G258">
        <f t="shared" si="78"/>
        <v>64.297800338409473</v>
      </c>
      <c r="H258">
        <f t="shared" si="78"/>
        <v>40.566037735849058</v>
      </c>
      <c r="I258">
        <f t="shared" si="76"/>
        <v>23.936170212765958</v>
      </c>
      <c r="J258">
        <f t="shared" si="74"/>
        <v>14.285714285714286</v>
      </c>
      <c r="K258">
        <f t="shared" si="74"/>
        <v>9.5726495726495724</v>
      </c>
      <c r="L258">
        <f t="shared" si="74"/>
        <v>7.484662576687116</v>
      </c>
      <c r="M258">
        <f t="shared" si="77"/>
        <v>6.25</v>
      </c>
      <c r="N258">
        <f t="shared" si="66"/>
        <v>5.903614457831325</v>
      </c>
    </row>
    <row r="259" spans="1:15">
      <c r="A259" t="s">
        <v>138</v>
      </c>
      <c r="B259">
        <f t="shared" si="65"/>
        <v>623.96694214876038</v>
      </c>
      <c r="C259">
        <f t="shared" si="67"/>
        <v>396.85039370078738</v>
      </c>
      <c r="D259">
        <f t="shared" si="75"/>
        <v>332.29491173416409</v>
      </c>
      <c r="G259">
        <f t="shared" si="78"/>
        <v>62.605752961082914</v>
      </c>
      <c r="H259">
        <f t="shared" si="78"/>
        <v>39.622641509433969</v>
      </c>
      <c r="I259">
        <f t="shared" si="76"/>
        <v>23.138297872340424</v>
      </c>
      <c r="J259">
        <f t="shared" si="74"/>
        <v>13.513513513513512</v>
      </c>
      <c r="K259">
        <f t="shared" si="74"/>
        <v>8.8888888888888893</v>
      </c>
      <c r="L259">
        <f t="shared" si="74"/>
        <v>6.7484662576687118</v>
      </c>
      <c r="M259">
        <f t="shared" si="77"/>
        <v>5.46875</v>
      </c>
      <c r="N259">
        <f t="shared" si="66"/>
        <v>4.8795180722891569</v>
      </c>
    </row>
    <row r="260" spans="1:15">
      <c r="A260" t="s">
        <v>138</v>
      </c>
      <c r="B260">
        <f t="shared" si="65"/>
        <v>1115.702479338843</v>
      </c>
      <c r="C260">
        <f t="shared" si="67"/>
        <v>807.87401574803152</v>
      </c>
      <c r="D260">
        <f t="shared" si="75"/>
        <v>674.97403946002078</v>
      </c>
      <c r="G260">
        <f t="shared" si="78"/>
        <v>115.05922165820643</v>
      </c>
      <c r="H260">
        <f t="shared" si="78"/>
        <v>66.037735849056602</v>
      </c>
      <c r="I260">
        <f t="shared" si="76"/>
        <v>37.499999999999993</v>
      </c>
      <c r="J260">
        <f t="shared" si="74"/>
        <v>22.007722007722009</v>
      </c>
      <c r="K260">
        <f t="shared" si="74"/>
        <v>14.017094017094015</v>
      </c>
      <c r="L260">
        <f t="shared" si="74"/>
        <v>10.67484662576687</v>
      </c>
      <c r="M260">
        <f t="shared" si="77"/>
        <v>8.984375</v>
      </c>
      <c r="N260">
        <f t="shared" si="66"/>
        <v>8.1325301204819276</v>
      </c>
    </row>
    <row r="261" spans="1:15">
      <c r="A261" t="s">
        <v>138</v>
      </c>
      <c r="B261">
        <f t="shared" si="65"/>
        <v>917.14876033057851</v>
      </c>
      <c r="C261">
        <f t="shared" si="67"/>
        <v>663.10236220472439</v>
      </c>
      <c r="D261">
        <f t="shared" si="75"/>
        <v>510.17653167185881</v>
      </c>
      <c r="E261">
        <f>E98/E$5</f>
        <v>362.47916666666669</v>
      </c>
      <c r="F261">
        <f>F98/F$5</f>
        <v>137.37179487179486</v>
      </c>
      <c r="G261">
        <f t="shared" si="78"/>
        <v>96.615905245346866</v>
      </c>
      <c r="H261">
        <f t="shared" si="78"/>
        <v>62.594339622641506</v>
      </c>
      <c r="I261">
        <f t="shared" si="76"/>
        <v>32.978723404255319</v>
      </c>
      <c r="J261">
        <f t="shared" si="74"/>
        <v>17.722007722007721</v>
      </c>
      <c r="K261">
        <f t="shared" si="74"/>
        <v>11.282051282051281</v>
      </c>
      <c r="L261">
        <f t="shared" si="74"/>
        <v>8.220858895705522</v>
      </c>
      <c r="M261">
        <f t="shared" si="77"/>
        <v>7.0312499999999991</v>
      </c>
      <c r="N261">
        <f t="shared" si="66"/>
        <v>6.2650602409638552</v>
      </c>
      <c r="O261">
        <f>O98/O$5</f>
        <v>5.6000000000000005</v>
      </c>
    </row>
    <row r="262" spans="1:15">
      <c r="A262" t="s">
        <v>138</v>
      </c>
      <c r="B262">
        <f t="shared" si="65"/>
        <v>623.30578512396698</v>
      </c>
      <c r="C262">
        <f t="shared" si="67"/>
        <v>448.20472440944883</v>
      </c>
      <c r="D262">
        <f t="shared" si="75"/>
        <v>338.83696780893047</v>
      </c>
      <c r="E262">
        <f>E99/E$5</f>
        <v>237.20833333333334</v>
      </c>
      <c r="F262">
        <f>F99/F$5</f>
        <v>89.807692307692307</v>
      </c>
      <c r="G262">
        <f t="shared" si="78"/>
        <v>69.712351945854479</v>
      </c>
      <c r="H262">
        <f t="shared" si="78"/>
        <v>41.839622641509429</v>
      </c>
      <c r="I262">
        <f t="shared" si="76"/>
        <v>22.340425531914892</v>
      </c>
      <c r="J262">
        <f t="shared" si="74"/>
        <v>13.011583011583012</v>
      </c>
      <c r="K262">
        <f t="shared" si="74"/>
        <v>9.2307692307692317</v>
      </c>
      <c r="L262">
        <f t="shared" si="74"/>
        <v>7.5460122699386503</v>
      </c>
      <c r="M262">
        <f t="shared" si="77"/>
        <v>7.0312499999999991</v>
      </c>
      <c r="N262">
        <f t="shared" si="66"/>
        <v>6.4457831325301207</v>
      </c>
      <c r="O262">
        <f>O99/O$5</f>
        <v>6.3999999999999995</v>
      </c>
    </row>
    <row r="263" spans="1:15">
      <c r="A263" t="s">
        <v>138</v>
      </c>
      <c r="B263">
        <f t="shared" si="65"/>
        <v>698.34710743801656</v>
      </c>
      <c r="C263">
        <f t="shared" si="67"/>
        <v>448.81889763779526</v>
      </c>
      <c r="D263">
        <f t="shared" si="75"/>
        <v>373.8317757009346</v>
      </c>
      <c r="G263">
        <f t="shared" si="78"/>
        <v>64.297800338409473</v>
      </c>
      <c r="H263">
        <f t="shared" si="78"/>
        <v>40.094339622641513</v>
      </c>
      <c r="I263">
        <f t="shared" si="76"/>
        <v>22.872340425531913</v>
      </c>
      <c r="J263">
        <f t="shared" si="74"/>
        <v>13.513513513513512</v>
      </c>
      <c r="K263">
        <f t="shared" si="74"/>
        <v>9.0598290598290596</v>
      </c>
      <c r="L263">
        <f t="shared" si="74"/>
        <v>7.1779141104294473</v>
      </c>
      <c r="M263">
        <f t="shared" si="77"/>
        <v>6.25</v>
      </c>
      <c r="N263">
        <f t="shared" si="66"/>
        <v>5.6024096385542173</v>
      </c>
    </row>
    <row r="264" spans="1:15">
      <c r="A264" t="s">
        <v>138</v>
      </c>
      <c r="B264">
        <f t="shared" si="65"/>
        <v>979.3388429752066</v>
      </c>
      <c r="C264">
        <f t="shared" si="67"/>
        <v>655.11811023622045</v>
      </c>
      <c r="D264">
        <f t="shared" si="75"/>
        <v>550.36344755970924</v>
      </c>
      <c r="G264">
        <f t="shared" si="78"/>
        <v>99.830795262267344</v>
      </c>
      <c r="H264">
        <f t="shared" si="78"/>
        <v>61.320754716981135</v>
      </c>
      <c r="I264">
        <f t="shared" si="76"/>
        <v>35.372340425531917</v>
      </c>
      <c r="J264">
        <f t="shared" si="74"/>
        <v>20.849420849420849</v>
      </c>
      <c r="K264">
        <f t="shared" si="74"/>
        <v>13.846153846153847</v>
      </c>
      <c r="L264">
        <f t="shared" si="74"/>
        <v>10.306748466257668</v>
      </c>
      <c r="M264">
        <f t="shared" si="77"/>
        <v>8.59375</v>
      </c>
      <c r="N264">
        <f t="shared" si="66"/>
        <v>8.0722891566265069</v>
      </c>
    </row>
    <row r="265" spans="1:15">
      <c r="A265" t="s">
        <v>138</v>
      </c>
      <c r="B265">
        <f t="shared" si="65"/>
        <v>698.34710743801656</v>
      </c>
      <c r="C265">
        <f t="shared" si="67"/>
        <v>450.39370078740154</v>
      </c>
      <c r="D265">
        <f t="shared" si="75"/>
        <v>373.8317757009346</v>
      </c>
      <c r="G265">
        <f t="shared" si="78"/>
        <v>64.297800338409473</v>
      </c>
      <c r="H265">
        <f t="shared" si="78"/>
        <v>42.924528301886795</v>
      </c>
      <c r="I265">
        <f t="shared" si="76"/>
        <v>23.670212765957448</v>
      </c>
      <c r="J265">
        <f t="shared" si="74"/>
        <v>13.8996138996139</v>
      </c>
      <c r="K265">
        <f t="shared" si="74"/>
        <v>9.2307692307692317</v>
      </c>
      <c r="L265">
        <f t="shared" si="74"/>
        <v>7.2392638036809807</v>
      </c>
      <c r="M265">
        <f t="shared" si="77"/>
        <v>6.25</v>
      </c>
      <c r="N265">
        <f t="shared" si="66"/>
        <v>5.783132530120481</v>
      </c>
    </row>
    <row r="266" spans="1:15">
      <c r="A266" t="s">
        <v>138</v>
      </c>
      <c r="B266">
        <f t="shared" si="65"/>
        <v>350.74380165289256</v>
      </c>
      <c r="C266">
        <f t="shared" si="67"/>
        <v>253.08661417322836</v>
      </c>
      <c r="D266">
        <f t="shared" si="75"/>
        <v>196.57320872274144</v>
      </c>
      <c r="E266">
        <f>E103/E$5</f>
        <v>139.89583333333334</v>
      </c>
      <c r="F266">
        <f>F103/F$5</f>
        <v>53.205128205128212</v>
      </c>
      <c r="G266">
        <f t="shared" si="78"/>
        <v>38.747884940778341</v>
      </c>
      <c r="H266">
        <f t="shared" si="78"/>
        <v>24.716981132075475</v>
      </c>
      <c r="I266">
        <f t="shared" si="76"/>
        <v>13.297872340425531</v>
      </c>
      <c r="J266">
        <f t="shared" si="74"/>
        <v>7.4903474903474896</v>
      </c>
      <c r="K266">
        <f t="shared" si="74"/>
        <v>5.1282051282051277</v>
      </c>
      <c r="L266">
        <f t="shared" si="74"/>
        <v>4.0490797546012267</v>
      </c>
      <c r="M266">
        <f t="shared" si="77"/>
        <v>3.90625</v>
      </c>
      <c r="N266">
        <f t="shared" si="66"/>
        <v>3.3132530120481927</v>
      </c>
      <c r="O266">
        <f>O103/O$5</f>
        <v>3.1999999999999997</v>
      </c>
    </row>
    <row r="267" spans="1:15">
      <c r="A267" t="s">
        <v>138</v>
      </c>
      <c r="B267">
        <f t="shared" si="65"/>
        <v>333.5950413223141</v>
      </c>
      <c r="C267">
        <f t="shared" si="67"/>
        <v>239.92125984251967</v>
      </c>
      <c r="D267">
        <f t="shared" si="75"/>
        <v>185.77362409138112</v>
      </c>
      <c r="E267">
        <f>E104/E$5</f>
        <v>133.0625</v>
      </c>
      <c r="F267">
        <f>F104/F$5</f>
        <v>52.628205128205131</v>
      </c>
      <c r="G267">
        <f t="shared" si="78"/>
        <v>37.901861252115062</v>
      </c>
      <c r="H267">
        <f t="shared" si="78"/>
        <v>25.094339622641513</v>
      </c>
      <c r="I267">
        <f t="shared" si="76"/>
        <v>14.095744680851064</v>
      </c>
      <c r="J267">
        <f t="shared" ref="J267:L283" si="79">J104/J$5</f>
        <v>8.494208494208495</v>
      </c>
      <c r="K267">
        <f t="shared" si="79"/>
        <v>5.9829059829059821</v>
      </c>
      <c r="L267">
        <f t="shared" si="79"/>
        <v>4.6625766871165641</v>
      </c>
      <c r="M267">
        <f t="shared" si="77"/>
        <v>4.296875</v>
      </c>
      <c r="N267">
        <f t="shared" si="66"/>
        <v>3.7349397590361444</v>
      </c>
      <c r="O267">
        <f>O104/O$5</f>
        <v>3.5999999999999996</v>
      </c>
    </row>
    <row r="268" spans="1:15">
      <c r="A268" t="s">
        <v>138</v>
      </c>
      <c r="B268">
        <f t="shared" si="65"/>
        <v>438.01652892561987</v>
      </c>
      <c r="C268">
        <f t="shared" si="67"/>
        <v>308.66141732283467</v>
      </c>
      <c r="D268">
        <f t="shared" si="75"/>
        <v>238.83696780893044</v>
      </c>
      <c r="G268">
        <f t="shared" si="78"/>
        <v>52.453468697123519</v>
      </c>
      <c r="H268">
        <f t="shared" si="78"/>
        <v>33.490566037735846</v>
      </c>
      <c r="I268">
        <f t="shared" si="76"/>
        <v>18.351063829787233</v>
      </c>
      <c r="J268">
        <f t="shared" si="79"/>
        <v>10.810810810810811</v>
      </c>
      <c r="K268">
        <f t="shared" si="79"/>
        <v>7.3504273504273501</v>
      </c>
      <c r="L268">
        <f t="shared" si="79"/>
        <v>5.6441717791411046</v>
      </c>
      <c r="M268">
        <f t="shared" si="77"/>
        <v>5.078125</v>
      </c>
      <c r="N268">
        <f t="shared" si="66"/>
        <v>4.7590361445783129</v>
      </c>
    </row>
    <row r="269" spans="1:15">
      <c r="A269" t="s">
        <v>138</v>
      </c>
      <c r="B269">
        <f t="shared" si="65"/>
        <v>623.96694214876038</v>
      </c>
      <c r="C269">
        <f t="shared" si="67"/>
        <v>442.51968503937007</v>
      </c>
      <c r="D269">
        <f t="shared" si="75"/>
        <v>318.79543094496364</v>
      </c>
      <c r="E269">
        <f t="shared" ref="E269:F283" si="80">E106/E$5</f>
        <v>220.83333333333334</v>
      </c>
      <c r="F269">
        <f t="shared" si="80"/>
        <v>85.256410256410263</v>
      </c>
      <c r="G269">
        <f t="shared" si="78"/>
        <v>61.082910321489003</v>
      </c>
      <c r="H269">
        <f t="shared" si="78"/>
        <v>38.820754716981135</v>
      </c>
      <c r="I269">
        <f t="shared" si="76"/>
        <v>28.457446808510639</v>
      </c>
      <c r="J269">
        <f t="shared" si="79"/>
        <v>16.061776061776062</v>
      </c>
      <c r="K269">
        <f t="shared" si="79"/>
        <v>9.0598290598290596</v>
      </c>
      <c r="L269">
        <f t="shared" si="79"/>
        <v>6.9938650306748453</v>
      </c>
      <c r="M269">
        <f t="shared" si="77"/>
        <v>7.0312499999999991</v>
      </c>
      <c r="N269">
        <f t="shared" si="66"/>
        <v>6.3253012048192767</v>
      </c>
      <c r="O269">
        <f t="shared" ref="O269:O276" si="81">O106/O$5</f>
        <v>5.9999999999999991</v>
      </c>
    </row>
    <row r="270" spans="1:15">
      <c r="A270" t="s">
        <v>138</v>
      </c>
      <c r="B270">
        <f t="shared" si="65"/>
        <v>661.15702479338847</v>
      </c>
      <c r="C270">
        <f t="shared" si="67"/>
        <v>538.58267716535431</v>
      </c>
      <c r="D270">
        <f t="shared" si="75"/>
        <v>338.52544132917967</v>
      </c>
      <c r="E270">
        <f t="shared" si="80"/>
        <v>235.41666666666669</v>
      </c>
      <c r="F270">
        <f t="shared" si="80"/>
        <v>88.461538461538467</v>
      </c>
      <c r="G270">
        <f t="shared" si="78"/>
        <v>63.113367174280881</v>
      </c>
      <c r="H270">
        <f t="shared" si="78"/>
        <v>41.46226415094339</v>
      </c>
      <c r="I270">
        <f t="shared" si="76"/>
        <v>30.319148936170208</v>
      </c>
      <c r="J270">
        <f t="shared" si="79"/>
        <v>16.718146718146716</v>
      </c>
      <c r="K270">
        <f t="shared" si="79"/>
        <v>9.7435897435897427</v>
      </c>
      <c r="L270">
        <f t="shared" si="79"/>
        <v>7.7300613496932513</v>
      </c>
      <c r="M270">
        <f t="shared" si="77"/>
        <v>7.8125</v>
      </c>
      <c r="N270">
        <f t="shared" si="66"/>
        <v>6.5060240963855422</v>
      </c>
      <c r="O270">
        <f t="shared" si="81"/>
        <v>6.8</v>
      </c>
    </row>
    <row r="271" spans="1:15">
      <c r="A271" t="s">
        <v>138</v>
      </c>
      <c r="B271">
        <f t="shared" si="65"/>
        <v>995.8677685950413</v>
      </c>
      <c r="C271">
        <f t="shared" si="67"/>
        <v>540.15748031496059</v>
      </c>
      <c r="D271">
        <f t="shared" si="75"/>
        <v>528.55659397715476</v>
      </c>
      <c r="E271">
        <f t="shared" si="80"/>
        <v>383.33333333333337</v>
      </c>
      <c r="F271">
        <f t="shared" si="80"/>
        <v>140.38461538461539</v>
      </c>
      <c r="G271">
        <f t="shared" si="78"/>
        <v>101.18443316412861</v>
      </c>
      <c r="H271">
        <f t="shared" si="78"/>
        <v>67.452830188679258</v>
      </c>
      <c r="I271">
        <f t="shared" si="76"/>
        <v>46.808510638297868</v>
      </c>
      <c r="J271">
        <f t="shared" si="79"/>
        <v>26.447876447876446</v>
      </c>
      <c r="K271">
        <f t="shared" si="79"/>
        <v>13.504273504273504</v>
      </c>
      <c r="L271">
        <f t="shared" si="79"/>
        <v>10.490797546012269</v>
      </c>
      <c r="M271">
        <f t="shared" si="77"/>
        <v>8.59375</v>
      </c>
      <c r="N271">
        <f t="shared" si="66"/>
        <v>7.6506024096385543</v>
      </c>
      <c r="O271">
        <f t="shared" si="81"/>
        <v>8</v>
      </c>
    </row>
    <row r="272" spans="1:15">
      <c r="A272" t="s">
        <v>138</v>
      </c>
      <c r="B272">
        <f t="shared" si="65"/>
        <v>1008.2644628099174</v>
      </c>
      <c r="C272">
        <f t="shared" si="67"/>
        <v>546.45669291338584</v>
      </c>
      <c r="D272">
        <f t="shared" si="75"/>
        <v>541.01765316718593</v>
      </c>
      <c r="E272">
        <f t="shared" si="80"/>
        <v>391.66666666666669</v>
      </c>
      <c r="F272">
        <f t="shared" si="80"/>
        <v>139.10256410256409</v>
      </c>
      <c r="G272">
        <f t="shared" si="78"/>
        <v>100.50761421319798</v>
      </c>
      <c r="H272">
        <f t="shared" si="78"/>
        <v>64.622641509433961</v>
      </c>
      <c r="I272">
        <f t="shared" si="76"/>
        <v>44.946808510638292</v>
      </c>
      <c r="J272">
        <f t="shared" si="79"/>
        <v>24.131274131274129</v>
      </c>
      <c r="K272">
        <f t="shared" si="79"/>
        <v>11.965811965811964</v>
      </c>
      <c r="L272">
        <f t="shared" si="79"/>
        <v>9.5092024539877293</v>
      </c>
      <c r="M272">
        <f t="shared" si="77"/>
        <v>8.203125</v>
      </c>
      <c r="N272">
        <f t="shared" si="66"/>
        <v>6.9879518072289146</v>
      </c>
      <c r="O272">
        <f t="shared" si="81"/>
        <v>6.8</v>
      </c>
    </row>
    <row r="273" spans="1:15">
      <c r="A273" t="s">
        <v>138</v>
      </c>
      <c r="B273">
        <f t="shared" si="65"/>
        <v>487.60330578512401</v>
      </c>
      <c r="C273">
        <f t="shared" si="67"/>
        <v>349.6062992125984</v>
      </c>
      <c r="D273">
        <f t="shared" si="75"/>
        <v>249.22118380062307</v>
      </c>
      <c r="E273">
        <f t="shared" si="80"/>
        <v>185.41666666666669</v>
      </c>
      <c r="F273">
        <f t="shared" si="80"/>
        <v>75</v>
      </c>
      <c r="G273">
        <f t="shared" si="78"/>
        <v>54.991539763113366</v>
      </c>
      <c r="H273">
        <f t="shared" si="78"/>
        <v>35.424528301886795</v>
      </c>
      <c r="I273">
        <f t="shared" si="76"/>
        <v>25.265957446808507</v>
      </c>
      <c r="J273">
        <f t="shared" si="79"/>
        <v>13.55212355212355</v>
      </c>
      <c r="K273">
        <f t="shared" si="79"/>
        <v>7.6923076923076916</v>
      </c>
      <c r="L273">
        <f t="shared" si="79"/>
        <v>6.8098159509202461</v>
      </c>
      <c r="M273">
        <f t="shared" si="77"/>
        <v>5.46875</v>
      </c>
      <c r="N273">
        <f t="shared" si="66"/>
        <v>4.6385542168674698</v>
      </c>
      <c r="O273">
        <f t="shared" si="81"/>
        <v>5.2</v>
      </c>
    </row>
    <row r="274" spans="1:15">
      <c r="A274" t="s">
        <v>138</v>
      </c>
      <c r="B274">
        <f t="shared" si="65"/>
        <v>590.90909090909088</v>
      </c>
      <c r="C274">
        <f t="shared" si="67"/>
        <v>426.77165354330708</v>
      </c>
      <c r="D274">
        <f t="shared" si="75"/>
        <v>309.44963655244032</v>
      </c>
      <c r="E274">
        <f t="shared" si="80"/>
        <v>229.16666666666669</v>
      </c>
      <c r="F274">
        <f t="shared" si="80"/>
        <v>86.538461538461533</v>
      </c>
      <c r="G274">
        <f t="shared" si="78"/>
        <v>64.974619289340097</v>
      </c>
      <c r="H274">
        <f t="shared" si="78"/>
        <v>42.028301886792455</v>
      </c>
      <c r="I274">
        <f t="shared" si="76"/>
        <v>28.191489361702128</v>
      </c>
      <c r="J274">
        <f t="shared" si="79"/>
        <v>16.602316602316602</v>
      </c>
      <c r="K274">
        <f t="shared" si="79"/>
        <v>9.2307692307692317</v>
      </c>
      <c r="L274">
        <f t="shared" si="79"/>
        <v>6.3803680981595088</v>
      </c>
      <c r="M274">
        <f t="shared" si="77"/>
        <v>6.640625</v>
      </c>
      <c r="N274">
        <f t="shared" si="66"/>
        <v>5.1807228915662646</v>
      </c>
      <c r="O274">
        <f t="shared" si="81"/>
        <v>5.2</v>
      </c>
    </row>
    <row r="275" spans="1:15">
      <c r="A275" t="s">
        <v>138</v>
      </c>
      <c r="B275">
        <f t="shared" si="65"/>
        <v>280.9917355371901</v>
      </c>
      <c r="C275">
        <f t="shared" si="67"/>
        <v>207.8740157480315</v>
      </c>
      <c r="D275">
        <f t="shared" si="75"/>
        <v>145.37902388369679</v>
      </c>
      <c r="E275">
        <f t="shared" si="80"/>
        <v>104.16666666666667</v>
      </c>
      <c r="F275">
        <f t="shared" si="80"/>
        <v>41.858974358974358</v>
      </c>
      <c r="G275">
        <f t="shared" si="78"/>
        <v>30.626057529610829</v>
      </c>
      <c r="H275">
        <f t="shared" si="78"/>
        <v>20.518867924528301</v>
      </c>
      <c r="I275">
        <f t="shared" si="76"/>
        <v>14.627659574468085</v>
      </c>
      <c r="J275">
        <f t="shared" si="79"/>
        <v>8.1467181467181469</v>
      </c>
      <c r="K275">
        <f t="shared" si="79"/>
        <v>5.299145299145299</v>
      </c>
      <c r="L275">
        <f t="shared" si="79"/>
        <v>4.2331288343558278</v>
      </c>
      <c r="M275">
        <f t="shared" si="77"/>
        <v>4.296875</v>
      </c>
      <c r="N275">
        <f t="shared" si="66"/>
        <v>3.3132530120481927</v>
      </c>
      <c r="O275">
        <f t="shared" si="81"/>
        <v>4.8</v>
      </c>
    </row>
    <row r="276" spans="1:15">
      <c r="A276" t="s">
        <v>138</v>
      </c>
      <c r="B276">
        <f t="shared" si="65"/>
        <v>549.5867768595042</v>
      </c>
      <c r="C276">
        <f t="shared" si="67"/>
        <v>396.85039370078738</v>
      </c>
      <c r="D276">
        <f t="shared" si="75"/>
        <v>293.87331256490137</v>
      </c>
      <c r="E276">
        <f t="shared" si="80"/>
        <v>208.33333333333334</v>
      </c>
      <c r="F276">
        <f t="shared" si="80"/>
        <v>87.820512820512818</v>
      </c>
      <c r="G276">
        <f t="shared" si="78"/>
        <v>61.082910321489003</v>
      </c>
      <c r="H276">
        <f t="shared" si="78"/>
        <v>43.443396226415096</v>
      </c>
      <c r="I276">
        <f t="shared" si="76"/>
        <v>32.180851063829785</v>
      </c>
      <c r="J276">
        <f t="shared" si="79"/>
        <v>17.528957528957527</v>
      </c>
      <c r="K276">
        <f t="shared" si="79"/>
        <v>10.427350427350426</v>
      </c>
      <c r="L276">
        <f t="shared" si="79"/>
        <v>9.1411042944785272</v>
      </c>
      <c r="M276">
        <f t="shared" si="77"/>
        <v>9.765625</v>
      </c>
      <c r="N276">
        <f t="shared" si="66"/>
        <v>6.9277108433734931</v>
      </c>
      <c r="O276">
        <f t="shared" si="81"/>
        <v>6.3999999999999995</v>
      </c>
    </row>
    <row r="277" spans="1:15" ht="16">
      <c r="A277" s="19" t="s">
        <v>169</v>
      </c>
      <c r="B277">
        <f t="shared" si="65"/>
        <v>628.09917355371908</v>
      </c>
      <c r="C277">
        <f t="shared" si="67"/>
        <v>491.33858267716533</v>
      </c>
      <c r="E277">
        <f t="shared" si="80"/>
        <v>291.66666666666669</v>
      </c>
      <c r="F277">
        <f t="shared" si="80"/>
        <v>148.07692307692309</v>
      </c>
      <c r="G277">
        <f t="shared" si="78"/>
        <v>84.602368866328263</v>
      </c>
      <c r="H277">
        <f t="shared" si="78"/>
        <v>81.132075471698116</v>
      </c>
      <c r="J277">
        <f t="shared" si="79"/>
        <v>28.185328185328185</v>
      </c>
      <c r="K277">
        <f t="shared" si="79"/>
        <v>24.444444444444443</v>
      </c>
      <c r="L277">
        <f t="shared" si="79"/>
        <v>16.932515337423311</v>
      </c>
      <c r="N277">
        <f t="shared" si="66"/>
        <v>8.3734939759036138</v>
      </c>
    </row>
    <row r="278" spans="1:15" ht="16">
      <c r="A278" s="19" t="s">
        <v>169</v>
      </c>
      <c r="B278">
        <f t="shared" si="65"/>
        <v>789.25619834710744</v>
      </c>
      <c r="C278">
        <f t="shared" si="67"/>
        <v>604.72440944881885</v>
      </c>
      <c r="E278">
        <f t="shared" si="80"/>
        <v>345.83333333333337</v>
      </c>
      <c r="F278">
        <f t="shared" si="80"/>
        <v>166.02564102564102</v>
      </c>
      <c r="G278">
        <f t="shared" si="78"/>
        <v>96.44670050761421</v>
      </c>
      <c r="H278">
        <f t="shared" si="78"/>
        <v>95.283018867924525</v>
      </c>
      <c r="J278">
        <f t="shared" si="79"/>
        <v>30.888030888030887</v>
      </c>
      <c r="K278">
        <f t="shared" si="79"/>
        <v>32.991452991452988</v>
      </c>
      <c r="L278">
        <f t="shared" si="79"/>
        <v>20.122699386503065</v>
      </c>
      <c r="N278">
        <f t="shared" si="66"/>
        <v>8.975903614457831</v>
      </c>
    </row>
    <row r="279" spans="1:15" ht="16">
      <c r="A279" s="19" t="s">
        <v>169</v>
      </c>
      <c r="B279">
        <f t="shared" si="65"/>
        <v>714.87603305785126</v>
      </c>
      <c r="C279">
        <f t="shared" si="67"/>
        <v>588.97637795275591</v>
      </c>
      <c r="E279">
        <f t="shared" si="80"/>
        <v>343.75</v>
      </c>
      <c r="F279">
        <f t="shared" si="80"/>
        <v>160.89743589743591</v>
      </c>
      <c r="G279">
        <f t="shared" si="78"/>
        <v>91.370558375634531</v>
      </c>
      <c r="H279">
        <f t="shared" si="78"/>
        <v>135.84905660377359</v>
      </c>
      <c r="J279">
        <f t="shared" si="79"/>
        <v>29.72972972972973</v>
      </c>
      <c r="K279">
        <f t="shared" si="79"/>
        <v>25.982905982905983</v>
      </c>
      <c r="L279">
        <f t="shared" si="79"/>
        <v>17.05521472392638</v>
      </c>
      <c r="N279">
        <f t="shared" si="66"/>
        <v>9.6987951807228914</v>
      </c>
    </row>
    <row r="280" spans="1:15" ht="16">
      <c r="A280" s="19" t="s">
        <v>169</v>
      </c>
      <c r="B280">
        <f t="shared" si="65"/>
        <v>611.57024793388427</v>
      </c>
      <c r="C280">
        <f t="shared" si="67"/>
        <v>491.33858267716533</v>
      </c>
      <c r="E280">
        <f t="shared" si="80"/>
        <v>287.5</v>
      </c>
      <c r="F280">
        <f t="shared" si="80"/>
        <v>139.10256410256409</v>
      </c>
      <c r="G280">
        <f t="shared" si="78"/>
        <v>79.526226734348569</v>
      </c>
      <c r="H280">
        <f t="shared" si="78"/>
        <v>75.943396226415103</v>
      </c>
      <c r="J280">
        <f t="shared" si="79"/>
        <v>27.027027027027025</v>
      </c>
      <c r="K280">
        <f t="shared" si="79"/>
        <v>20.854700854700852</v>
      </c>
      <c r="L280">
        <f t="shared" si="79"/>
        <v>16.809815950920246</v>
      </c>
      <c r="N280">
        <f t="shared" si="66"/>
        <v>8.6746987951807224</v>
      </c>
    </row>
    <row r="281" spans="1:15" ht="16">
      <c r="A281" s="19" t="s">
        <v>169</v>
      </c>
      <c r="B281">
        <f t="shared" si="65"/>
        <v>318.18181818181819</v>
      </c>
      <c r="C281">
        <f t="shared" si="67"/>
        <v>237.79527559055117</v>
      </c>
      <c r="E281">
        <f t="shared" si="80"/>
        <v>150</v>
      </c>
      <c r="F281">
        <f t="shared" si="80"/>
        <v>80.769230769230774</v>
      </c>
      <c r="G281">
        <f t="shared" si="78"/>
        <v>42.301184433164131</v>
      </c>
      <c r="H281">
        <f t="shared" si="78"/>
        <v>46.226415094339629</v>
      </c>
      <c r="J281">
        <f t="shared" si="79"/>
        <v>16.216216216216218</v>
      </c>
      <c r="K281">
        <f t="shared" si="79"/>
        <v>16.752136752136749</v>
      </c>
      <c r="L281">
        <f t="shared" si="79"/>
        <v>13.374233128834357</v>
      </c>
      <c r="N281">
        <f t="shared" si="66"/>
        <v>5.8433734939759034</v>
      </c>
    </row>
    <row r="282" spans="1:15" ht="16">
      <c r="A282" s="19" t="s">
        <v>169</v>
      </c>
      <c r="B282">
        <f t="shared" si="65"/>
        <v>578.51239669421489</v>
      </c>
      <c r="C282">
        <f t="shared" si="67"/>
        <v>480.31496062992125</v>
      </c>
      <c r="E282">
        <f t="shared" si="80"/>
        <v>302.08333333333337</v>
      </c>
      <c r="F282">
        <f t="shared" si="80"/>
        <v>151.2820512820513</v>
      </c>
      <c r="G282">
        <f t="shared" si="78"/>
        <v>96.44670050761421</v>
      </c>
      <c r="H282">
        <f t="shared" si="78"/>
        <v>86.79245283018868</v>
      </c>
      <c r="J282">
        <f t="shared" si="79"/>
        <v>31.660231660231656</v>
      </c>
      <c r="K282">
        <f t="shared" si="79"/>
        <v>23.076923076923077</v>
      </c>
      <c r="L282">
        <f t="shared" si="79"/>
        <v>18.159509202453986</v>
      </c>
      <c r="N282">
        <f t="shared" si="66"/>
        <v>9.9999999999999982</v>
      </c>
    </row>
    <row r="283" spans="1:15" ht="16">
      <c r="A283" s="19" t="s">
        <v>169</v>
      </c>
      <c r="B283">
        <f t="shared" si="65"/>
        <v>458.67768595041326</v>
      </c>
      <c r="C283">
        <f t="shared" si="67"/>
        <v>335.43307086614175</v>
      </c>
      <c r="E283">
        <f t="shared" si="80"/>
        <v>197.91666666666669</v>
      </c>
      <c r="F283">
        <f t="shared" si="80"/>
        <v>103.84615384615384</v>
      </c>
      <c r="G283">
        <f t="shared" si="78"/>
        <v>59.22165820642978</v>
      </c>
      <c r="H283">
        <f t="shared" si="78"/>
        <v>61.79245283018868</v>
      </c>
      <c r="J283">
        <f t="shared" si="79"/>
        <v>22.393822393822393</v>
      </c>
      <c r="K283">
        <f t="shared" si="79"/>
        <v>23.931623931623928</v>
      </c>
      <c r="L283">
        <f t="shared" si="79"/>
        <v>16.380368098159508</v>
      </c>
      <c r="N283">
        <f t="shared" si="66"/>
        <v>9.0361445783132517</v>
      </c>
    </row>
    <row r="284" spans="1:15" ht="16">
      <c r="A284" s="15" t="s">
        <v>177</v>
      </c>
      <c r="B284">
        <f t="shared" ref="B284:O284" si="82">B121/B$5</f>
        <v>909.95682231404965</v>
      </c>
      <c r="C284">
        <f t="shared" si="82"/>
        <v>722.92612913385824</v>
      </c>
      <c r="D284">
        <f t="shared" si="82"/>
        <v>403.48118255451709</v>
      </c>
      <c r="E284">
        <f t="shared" si="82"/>
        <v>259.39359368775007</v>
      </c>
      <c r="F284">
        <f t="shared" si="82"/>
        <v>144.13402564102566</v>
      </c>
      <c r="G284">
        <f t="shared" si="82"/>
        <v>102.96502538071066</v>
      </c>
      <c r="H284">
        <f t="shared" si="82"/>
        <v>68.010249999999999</v>
      </c>
      <c r="I284">
        <f t="shared" si="82"/>
        <v>46.876249999999999</v>
      </c>
      <c r="J284">
        <f t="shared" si="82"/>
        <v>31.799169884169881</v>
      </c>
      <c r="K284">
        <f t="shared" si="82"/>
        <v>22.162679316239313</v>
      </c>
      <c r="L284">
        <f t="shared" si="82"/>
        <v>20.071650306748463</v>
      </c>
      <c r="M284">
        <f t="shared" si="82"/>
        <v>16.4912911875</v>
      </c>
      <c r="N284">
        <f t="shared" si="82"/>
        <v>15.157497530120482</v>
      </c>
      <c r="O284">
        <f t="shared" si="82"/>
        <v>12.04224</v>
      </c>
    </row>
    <row r="285" spans="1:15" ht="16">
      <c r="A285" s="15" t="s">
        <v>178</v>
      </c>
      <c r="B285">
        <f t="shared" ref="B285:O285" si="83">B122/B$5</f>
        <v>694.21487603305786</v>
      </c>
      <c r="C285">
        <f t="shared" si="83"/>
        <v>522.83464566929138</v>
      </c>
      <c r="D285">
        <f t="shared" si="83"/>
        <v>301.14226375908618</v>
      </c>
      <c r="E285">
        <f t="shared" si="83"/>
        <v>206.25</v>
      </c>
      <c r="F285">
        <f t="shared" si="83"/>
        <v>108.97435897435898</v>
      </c>
      <c r="G285">
        <f t="shared" si="83"/>
        <v>77.834179357021995</v>
      </c>
      <c r="H285">
        <f t="shared" si="83"/>
        <v>51.886792452830193</v>
      </c>
      <c r="I285">
        <f t="shared" si="83"/>
        <v>32.712765957446805</v>
      </c>
      <c r="J285">
        <f t="shared" si="83"/>
        <v>23.55212355212355</v>
      </c>
      <c r="K285">
        <f t="shared" si="83"/>
        <v>13.162393162393162</v>
      </c>
      <c r="L285">
        <f t="shared" si="83"/>
        <v>12.085889570552146</v>
      </c>
      <c r="M285">
        <f t="shared" si="83"/>
        <v>9.375</v>
      </c>
      <c r="N285">
        <f t="shared" si="83"/>
        <v>8.8554216867469879</v>
      </c>
      <c r="O285">
        <f t="shared" si="83"/>
        <v>6.3999999999999995</v>
      </c>
    </row>
    <row r="286" spans="1:15" ht="16">
      <c r="A286" s="15" t="s">
        <v>179</v>
      </c>
      <c r="B286">
        <f t="shared" ref="B286:O286" si="84">B123/B$5</f>
        <v>599.17355371900828</v>
      </c>
      <c r="C286">
        <f t="shared" si="84"/>
        <v>469.29133858267716</v>
      </c>
      <c r="D286">
        <f t="shared" si="84"/>
        <v>375.90861889927316</v>
      </c>
      <c r="E286">
        <f t="shared" si="84"/>
        <v>231.25</v>
      </c>
      <c r="F286">
        <f t="shared" si="84"/>
        <v>122.43589743589745</v>
      </c>
      <c r="G286">
        <f t="shared" si="84"/>
        <v>86.802030456852791</v>
      </c>
      <c r="H286">
        <f t="shared" si="84"/>
        <v>58.018867924528308</v>
      </c>
      <c r="I286">
        <f t="shared" si="84"/>
        <v>39.893617021276597</v>
      </c>
      <c r="J286">
        <f t="shared" si="84"/>
        <v>25.868725868725868</v>
      </c>
      <c r="K286">
        <f t="shared" si="84"/>
        <v>18.803418803418804</v>
      </c>
      <c r="L286">
        <f t="shared" si="84"/>
        <v>17.177914110429445</v>
      </c>
      <c r="M286">
        <f t="shared" si="84"/>
        <v>12.890625</v>
      </c>
      <c r="N286">
        <f t="shared" si="84"/>
        <v>11.445783132530119</v>
      </c>
      <c r="O286">
        <f t="shared" si="84"/>
        <v>9.6</v>
      </c>
    </row>
    <row r="287" spans="1:15" ht="16">
      <c r="A287" s="15" t="s">
        <v>219</v>
      </c>
      <c r="B287">
        <f t="shared" ref="B287:O287" si="85">B124/B$5</f>
        <v>971.07438016528931</v>
      </c>
      <c r="C287">
        <f t="shared" si="85"/>
        <v>699.2125984251968</v>
      </c>
      <c r="D287">
        <f t="shared" si="85"/>
        <v>494.28868120456906</v>
      </c>
      <c r="E287">
        <f t="shared" si="85"/>
        <v>352.08333333333337</v>
      </c>
      <c r="F287">
        <f t="shared" si="85"/>
        <v>147.43589743589743</v>
      </c>
      <c r="G287">
        <f t="shared" si="85"/>
        <v>94.247038917089682</v>
      </c>
      <c r="H287">
        <f t="shared" si="85"/>
        <v>65.094339622641513</v>
      </c>
      <c r="I287">
        <f t="shared" si="85"/>
        <v>43.351063829787229</v>
      </c>
      <c r="J287">
        <f t="shared" si="85"/>
        <v>29.65250965250965</v>
      </c>
      <c r="K287">
        <f t="shared" si="85"/>
        <v>19.999999999999996</v>
      </c>
      <c r="L287">
        <f t="shared" si="85"/>
        <v>16.257668711656439</v>
      </c>
      <c r="M287">
        <f t="shared" si="85"/>
        <v>12.890625</v>
      </c>
      <c r="N287">
        <f t="shared" si="85"/>
        <v>11.204819277108435</v>
      </c>
      <c r="O287">
        <f t="shared" si="85"/>
        <v>8.3999999999999986</v>
      </c>
    </row>
    <row r="288" spans="1:15" ht="16">
      <c r="A288" s="15" t="s">
        <v>219</v>
      </c>
      <c r="B288">
        <f t="shared" ref="B288:O288" si="86">B125/B$5</f>
        <v>772.72727272727275</v>
      </c>
      <c r="C288">
        <f t="shared" si="86"/>
        <v>541.73228346456688</v>
      </c>
      <c r="D288">
        <f t="shared" si="86"/>
        <v>372.79335410176532</v>
      </c>
      <c r="E288">
        <f t="shared" si="86"/>
        <v>262.5</v>
      </c>
      <c r="F288">
        <f t="shared" si="86"/>
        <v>116.02564102564104</v>
      </c>
      <c r="G288">
        <f t="shared" si="86"/>
        <v>76.311336717428091</v>
      </c>
      <c r="H288">
        <f t="shared" si="86"/>
        <v>55.188679245283019</v>
      </c>
      <c r="I288">
        <f t="shared" si="86"/>
        <v>40.159574468085104</v>
      </c>
      <c r="J288">
        <f t="shared" si="86"/>
        <v>25.907335907335906</v>
      </c>
      <c r="K288">
        <f t="shared" si="86"/>
        <v>19.829059829059826</v>
      </c>
      <c r="L288">
        <f t="shared" si="86"/>
        <v>16.503067484662576</v>
      </c>
      <c r="M288">
        <f t="shared" si="86"/>
        <v>14.062499999999998</v>
      </c>
      <c r="N288">
        <f t="shared" si="86"/>
        <v>11.566265060240962</v>
      </c>
      <c r="O288">
        <f t="shared" si="86"/>
        <v>9.6</v>
      </c>
    </row>
    <row r="289" spans="1:15" ht="16">
      <c r="A289" s="15" t="s">
        <v>219</v>
      </c>
      <c r="B289">
        <f t="shared" ref="B289:O289" si="87">B126/B$5</f>
        <v>778.9256198347108</v>
      </c>
      <c r="C289">
        <f t="shared" si="87"/>
        <v>541.73228346456688</v>
      </c>
      <c r="D289">
        <f t="shared" si="87"/>
        <v>380.06230529595018</v>
      </c>
      <c r="E289">
        <f t="shared" si="87"/>
        <v>267.70833333333337</v>
      </c>
      <c r="F289">
        <f t="shared" si="87"/>
        <v>118.91025641025641</v>
      </c>
      <c r="G289">
        <f t="shared" si="87"/>
        <v>77.326565143824027</v>
      </c>
      <c r="H289">
        <f t="shared" si="87"/>
        <v>51.65094339622641</v>
      </c>
      <c r="I289">
        <f t="shared" si="87"/>
        <v>35.638297872340424</v>
      </c>
      <c r="J289">
        <f t="shared" si="87"/>
        <v>24.671814671814669</v>
      </c>
      <c r="K289">
        <f t="shared" si="87"/>
        <v>17.777777777777779</v>
      </c>
      <c r="L289">
        <f t="shared" si="87"/>
        <v>14.417177914110429</v>
      </c>
      <c r="M289">
        <f t="shared" si="87"/>
        <v>12.109375</v>
      </c>
      <c r="N289">
        <f t="shared" si="87"/>
        <v>10.963855421686747</v>
      </c>
      <c r="O289">
        <f t="shared" si="87"/>
        <v>10</v>
      </c>
    </row>
    <row r="290" spans="1:15" ht="16">
      <c r="A290" s="15" t="s">
        <v>219</v>
      </c>
      <c r="B290">
        <f t="shared" ref="B290:O290" si="88">B127/B$5</f>
        <v>1000</v>
      </c>
      <c r="C290">
        <f t="shared" si="88"/>
        <v>765.35433070866145</v>
      </c>
      <c r="D290">
        <f t="shared" si="88"/>
        <v>566.97819314641742</v>
      </c>
      <c r="E290">
        <f t="shared" si="88"/>
        <v>386.45833333333337</v>
      </c>
      <c r="F290">
        <f t="shared" si="88"/>
        <v>175</v>
      </c>
      <c r="G290">
        <f t="shared" si="88"/>
        <v>110.49069373942471</v>
      </c>
      <c r="H290">
        <f t="shared" si="88"/>
        <v>69.811320754716988</v>
      </c>
      <c r="I290">
        <f t="shared" si="88"/>
        <v>44.946808510638292</v>
      </c>
      <c r="J290">
        <f t="shared" si="88"/>
        <v>30.733590733590731</v>
      </c>
      <c r="K290">
        <f t="shared" si="88"/>
        <v>19.999999999999996</v>
      </c>
      <c r="L290">
        <f t="shared" si="88"/>
        <v>16.073619631901842</v>
      </c>
      <c r="M290">
        <f t="shared" si="88"/>
        <v>12.109375</v>
      </c>
      <c r="N290">
        <f t="shared" si="88"/>
        <v>11.506024096385541</v>
      </c>
      <c r="O290">
        <f t="shared" si="88"/>
        <v>10.4</v>
      </c>
    </row>
    <row r="291" spans="1:15" ht="16">
      <c r="A291" s="15" t="s">
        <v>219</v>
      </c>
      <c r="B291">
        <f t="shared" ref="B291:O291" si="89">B128/B$5</f>
        <v>1061.9834710743803</v>
      </c>
      <c r="C291">
        <f t="shared" si="89"/>
        <v>823.62204724409446</v>
      </c>
      <c r="D291">
        <f t="shared" si="89"/>
        <v>618.89927310488065</v>
      </c>
      <c r="E291">
        <f t="shared" si="89"/>
        <v>422.91666666666669</v>
      </c>
      <c r="F291">
        <f t="shared" si="89"/>
        <v>176.92307692307693</v>
      </c>
      <c r="G291">
        <f t="shared" si="89"/>
        <v>114.21319796954315</v>
      </c>
      <c r="H291">
        <f t="shared" si="89"/>
        <v>71.933962264150949</v>
      </c>
      <c r="I291">
        <f t="shared" si="89"/>
        <v>44.148936170212764</v>
      </c>
      <c r="J291">
        <f t="shared" si="89"/>
        <v>31.235521235521233</v>
      </c>
      <c r="K291">
        <f t="shared" si="89"/>
        <v>20.341880341880341</v>
      </c>
      <c r="L291">
        <f t="shared" si="89"/>
        <v>18.098159509202453</v>
      </c>
      <c r="M291">
        <f t="shared" si="89"/>
        <v>12.5</v>
      </c>
      <c r="N291">
        <f t="shared" si="89"/>
        <v>10.662650602409638</v>
      </c>
      <c r="O291">
        <f t="shared" si="89"/>
        <v>9.1999999999999993</v>
      </c>
    </row>
    <row r="292" spans="1:15" ht="16">
      <c r="A292" s="15" t="s">
        <v>219</v>
      </c>
      <c r="B292">
        <f t="shared" ref="B292:O292" si="90">B129/B$5</f>
        <v>1157.0247933884298</v>
      </c>
      <c r="C292">
        <f t="shared" si="90"/>
        <v>913.38582677165357</v>
      </c>
      <c r="D292">
        <f t="shared" si="90"/>
        <v>697.81931464174465</v>
      </c>
      <c r="E292">
        <f t="shared" si="90"/>
        <v>479.16666666666669</v>
      </c>
      <c r="F292">
        <f t="shared" si="90"/>
        <v>199.35897435897436</v>
      </c>
      <c r="G292">
        <f t="shared" si="90"/>
        <v>124.70389170896786</v>
      </c>
      <c r="H292">
        <f t="shared" si="90"/>
        <v>73.34905660377359</v>
      </c>
      <c r="I292">
        <f t="shared" si="90"/>
        <v>47.872340425531917</v>
      </c>
      <c r="J292">
        <f t="shared" si="90"/>
        <v>31.660231660231656</v>
      </c>
      <c r="K292">
        <f t="shared" si="90"/>
        <v>21.367521367521366</v>
      </c>
      <c r="L292">
        <f t="shared" si="90"/>
        <v>17.85276073619632</v>
      </c>
      <c r="M292">
        <f t="shared" si="90"/>
        <v>12.890625</v>
      </c>
      <c r="N292">
        <f t="shared" si="90"/>
        <v>10.903614457831326</v>
      </c>
      <c r="O292">
        <f t="shared" si="90"/>
        <v>8.7999999999999989</v>
      </c>
    </row>
    <row r="293" spans="1:15" ht="16">
      <c r="A293" s="15" t="s">
        <v>219</v>
      </c>
      <c r="B293">
        <f t="shared" ref="B293:O293" si="91">B130/B$5</f>
        <v>1107.4380165289256</v>
      </c>
      <c r="C293">
        <f t="shared" si="91"/>
        <v>880.3149606299213</v>
      </c>
      <c r="D293">
        <f t="shared" si="91"/>
        <v>673.93561786085161</v>
      </c>
      <c r="E293">
        <f t="shared" si="91"/>
        <v>454.16666666666669</v>
      </c>
      <c r="F293">
        <f t="shared" si="91"/>
        <v>189.74358974358975</v>
      </c>
      <c r="G293">
        <f t="shared" si="91"/>
        <v>120.13536379018612</v>
      </c>
      <c r="H293">
        <f t="shared" si="91"/>
        <v>74.764150943396231</v>
      </c>
      <c r="I293">
        <f t="shared" si="91"/>
        <v>44.680851063829785</v>
      </c>
      <c r="J293">
        <f t="shared" si="91"/>
        <v>30.733590733590731</v>
      </c>
      <c r="K293">
        <f t="shared" si="91"/>
        <v>20.341880341880341</v>
      </c>
      <c r="L293">
        <f t="shared" si="91"/>
        <v>16.625766871165645</v>
      </c>
      <c r="M293">
        <f t="shared" si="91"/>
        <v>13.671874999999998</v>
      </c>
      <c r="N293">
        <f t="shared" si="91"/>
        <v>10.060240963855421</v>
      </c>
      <c r="O293">
        <f t="shared" si="91"/>
        <v>8.7999999999999989</v>
      </c>
    </row>
    <row r="294" spans="1:15" ht="16">
      <c r="A294" s="15" t="s">
        <v>219</v>
      </c>
      <c r="B294">
        <f t="shared" ref="B294:O294" si="92">B131/B$5</f>
        <v>1033.0578512396694</v>
      </c>
      <c r="C294">
        <f t="shared" si="92"/>
        <v>792.12598425196848</v>
      </c>
      <c r="D294">
        <f t="shared" si="92"/>
        <v>601.24610591900307</v>
      </c>
      <c r="E294">
        <f t="shared" si="92"/>
        <v>412.5</v>
      </c>
      <c r="F294">
        <f t="shared" si="92"/>
        <v>169.23076923076923</v>
      </c>
      <c r="G294">
        <f t="shared" si="92"/>
        <v>109.47546531302876</v>
      </c>
      <c r="H294">
        <f t="shared" si="92"/>
        <v>63.915094339622648</v>
      </c>
      <c r="I294">
        <f t="shared" si="92"/>
        <v>42.287234042553195</v>
      </c>
      <c r="J294">
        <f t="shared" si="92"/>
        <v>28.957528957528957</v>
      </c>
      <c r="K294">
        <f t="shared" si="92"/>
        <v>18.632478632478634</v>
      </c>
      <c r="L294">
        <f t="shared" si="92"/>
        <v>15.644171779141102</v>
      </c>
      <c r="M294">
        <f t="shared" si="92"/>
        <v>11.718749999999998</v>
      </c>
      <c r="N294">
        <f t="shared" si="92"/>
        <v>9.5180722891566258</v>
      </c>
      <c r="O294">
        <f t="shared" si="92"/>
        <v>8.3999999999999986</v>
      </c>
    </row>
    <row r="295" spans="1:15" ht="16">
      <c r="A295" s="15" t="s">
        <v>219</v>
      </c>
      <c r="B295">
        <f t="shared" ref="B295:O295" si="93">B132/B$5</f>
        <v>1231.404958677686</v>
      </c>
      <c r="C295">
        <f t="shared" si="93"/>
        <v>977.95275590551182</v>
      </c>
      <c r="D295">
        <f t="shared" si="93"/>
        <v>717.54932502596046</v>
      </c>
      <c r="E295">
        <f t="shared" si="93"/>
        <v>525</v>
      </c>
      <c r="F295">
        <f t="shared" si="93"/>
        <v>210.25641025641025</v>
      </c>
      <c r="G295">
        <f t="shared" si="93"/>
        <v>129.78003384094754</v>
      </c>
      <c r="H295">
        <f t="shared" si="93"/>
        <v>81.839622641509436</v>
      </c>
      <c r="I295">
        <f t="shared" si="93"/>
        <v>48.670212765957444</v>
      </c>
      <c r="J295">
        <f t="shared" si="93"/>
        <v>32.74131274131274</v>
      </c>
      <c r="K295">
        <f t="shared" si="93"/>
        <v>19.999999999999996</v>
      </c>
      <c r="L295">
        <f t="shared" si="93"/>
        <v>15.950920245398773</v>
      </c>
      <c r="M295">
        <f t="shared" si="93"/>
        <v>11.718749999999998</v>
      </c>
      <c r="N295">
        <f t="shared" si="93"/>
        <v>9.8192771084337345</v>
      </c>
      <c r="O295">
        <f t="shared" si="93"/>
        <v>7.6</v>
      </c>
    </row>
    <row r="296" spans="1:15" ht="16">
      <c r="A296" s="15" t="s">
        <v>219</v>
      </c>
      <c r="B296">
        <f t="shared" ref="B296:O296" si="94">B133/B$5</f>
        <v>1177.6859504132233</v>
      </c>
      <c r="C296">
        <f t="shared" si="94"/>
        <v>919.6850393700787</v>
      </c>
      <c r="D296">
        <f t="shared" si="94"/>
        <v>678.08930425752851</v>
      </c>
      <c r="E296">
        <f t="shared" si="94"/>
        <v>491.66666666666669</v>
      </c>
      <c r="F296">
        <f t="shared" si="94"/>
        <v>194.87179487179486</v>
      </c>
      <c r="G296">
        <f t="shared" si="94"/>
        <v>121.31979695431473</v>
      </c>
      <c r="H296">
        <f t="shared" si="94"/>
        <v>74.056603773584911</v>
      </c>
      <c r="I296">
        <f t="shared" si="94"/>
        <v>46.542553191489361</v>
      </c>
      <c r="J296">
        <f t="shared" si="94"/>
        <v>29.845559845559848</v>
      </c>
      <c r="K296">
        <f t="shared" si="94"/>
        <v>18.461538461538463</v>
      </c>
      <c r="L296">
        <f t="shared" si="94"/>
        <v>13.742331288343559</v>
      </c>
      <c r="M296">
        <f t="shared" si="94"/>
        <v>10.546875</v>
      </c>
      <c r="N296">
        <f t="shared" si="94"/>
        <v>8.7349397590361431</v>
      </c>
      <c r="O296">
        <f t="shared" si="94"/>
        <v>7.6</v>
      </c>
    </row>
    <row r="297" spans="1:15" ht="16">
      <c r="A297" s="15" t="s">
        <v>219</v>
      </c>
      <c r="B297">
        <f t="shared" ref="B297:O297" si="95">B134/B$5</f>
        <v>1202.4793388429753</v>
      </c>
      <c r="C297">
        <f t="shared" si="95"/>
        <v>944.88188976377955</v>
      </c>
      <c r="D297">
        <f t="shared" si="95"/>
        <v>691.58878504672896</v>
      </c>
      <c r="E297">
        <f t="shared" si="95"/>
        <v>504.16666666666669</v>
      </c>
      <c r="F297">
        <f t="shared" si="95"/>
        <v>200</v>
      </c>
      <c r="G297">
        <f t="shared" si="95"/>
        <v>120.30456852791879</v>
      </c>
      <c r="H297">
        <f t="shared" si="95"/>
        <v>79.009433962264154</v>
      </c>
      <c r="I297">
        <f t="shared" si="95"/>
        <v>48.404255319148938</v>
      </c>
      <c r="J297">
        <f t="shared" si="95"/>
        <v>30.27027027027027</v>
      </c>
      <c r="K297">
        <f t="shared" si="95"/>
        <v>19.487179487179485</v>
      </c>
      <c r="L297">
        <f t="shared" si="95"/>
        <v>15.644171779141102</v>
      </c>
      <c r="M297">
        <f t="shared" si="95"/>
        <v>11.328124999999998</v>
      </c>
      <c r="N297">
        <f t="shared" si="95"/>
        <v>7.7108433734939759</v>
      </c>
      <c r="O297">
        <f t="shared" si="95"/>
        <v>6.8</v>
      </c>
    </row>
    <row r="298" spans="1:15" ht="16">
      <c r="A298" s="15" t="s">
        <v>219</v>
      </c>
      <c r="B298">
        <f t="shared" ref="B298:O298" si="96">B135/B$5</f>
        <v>1297.5206611570247</v>
      </c>
      <c r="C298">
        <f t="shared" si="96"/>
        <v>1000</v>
      </c>
      <c r="D298">
        <f t="shared" si="96"/>
        <v>748.70197300103837</v>
      </c>
      <c r="E298">
        <f t="shared" si="96"/>
        <v>541.66666666666674</v>
      </c>
      <c r="F298">
        <f t="shared" si="96"/>
        <v>212.17948717948718</v>
      </c>
      <c r="G298">
        <f t="shared" si="96"/>
        <v>128.93401015228426</v>
      </c>
      <c r="H298">
        <f t="shared" si="96"/>
        <v>82.78301886792454</v>
      </c>
      <c r="I298">
        <f t="shared" si="96"/>
        <v>52.39361702127659</v>
      </c>
      <c r="J298">
        <f t="shared" si="96"/>
        <v>32.509652509652511</v>
      </c>
      <c r="K298">
        <f t="shared" si="96"/>
        <v>20.683760683760681</v>
      </c>
      <c r="L298">
        <f t="shared" si="96"/>
        <v>14.846625766871165</v>
      </c>
      <c r="M298">
        <f t="shared" si="96"/>
        <v>11.328124999999998</v>
      </c>
      <c r="N298">
        <f t="shared" si="96"/>
        <v>9.0361445783132517</v>
      </c>
      <c r="O298">
        <f t="shared" si="96"/>
        <v>7.6</v>
      </c>
    </row>
    <row r="299" spans="1:15" ht="16">
      <c r="A299" s="15" t="s">
        <v>219</v>
      </c>
      <c r="B299">
        <f t="shared" ref="B299:O299" si="97">B136/B$5</f>
        <v>1161.1570247933885</v>
      </c>
      <c r="C299">
        <f t="shared" si="97"/>
        <v>825.19685039370074</v>
      </c>
      <c r="D299">
        <f t="shared" si="97"/>
        <v>601.24610591900307</v>
      </c>
      <c r="E299">
        <f t="shared" si="97"/>
        <v>439.58333333333337</v>
      </c>
      <c r="F299">
        <f t="shared" si="97"/>
        <v>188.46153846153845</v>
      </c>
      <c r="G299">
        <f t="shared" si="97"/>
        <v>117.42808798646362</v>
      </c>
      <c r="H299">
        <f t="shared" si="97"/>
        <v>77.830188679245282</v>
      </c>
      <c r="I299">
        <f t="shared" si="97"/>
        <v>50.797872340425528</v>
      </c>
      <c r="J299">
        <f t="shared" si="97"/>
        <v>33.08880308880309</v>
      </c>
      <c r="K299">
        <f t="shared" si="97"/>
        <v>20.512820512820511</v>
      </c>
      <c r="L299">
        <f t="shared" si="97"/>
        <v>15.705521472392638</v>
      </c>
      <c r="M299">
        <f t="shared" si="97"/>
        <v>11.328124999999998</v>
      </c>
      <c r="N299">
        <f t="shared" si="97"/>
        <v>9.3373493975903621</v>
      </c>
      <c r="O299">
        <f t="shared" si="97"/>
        <v>8</v>
      </c>
    </row>
    <row r="300" spans="1:15" ht="16">
      <c r="A300" s="15" t="s">
        <v>219</v>
      </c>
      <c r="B300">
        <f t="shared" ref="B300:O300" si="98">B137/B$5</f>
        <v>1169.4214876033059</v>
      </c>
      <c r="C300">
        <f t="shared" si="98"/>
        <v>919.6850393700787</v>
      </c>
      <c r="D300">
        <f t="shared" si="98"/>
        <v>677.05088265835934</v>
      </c>
      <c r="E300">
        <f t="shared" si="98"/>
        <v>485.41666666666669</v>
      </c>
      <c r="F300">
        <f t="shared" si="98"/>
        <v>192.94871794871796</v>
      </c>
      <c r="G300">
        <f t="shared" si="98"/>
        <v>112.18274111675127</v>
      </c>
      <c r="H300">
        <f t="shared" si="98"/>
        <v>67.452830188679258</v>
      </c>
      <c r="I300">
        <f t="shared" si="98"/>
        <v>43.617021276595743</v>
      </c>
      <c r="J300">
        <f t="shared" si="98"/>
        <v>27.606177606177607</v>
      </c>
      <c r="K300">
        <f t="shared" si="98"/>
        <v>17.435897435897434</v>
      </c>
      <c r="L300">
        <f t="shared" si="98"/>
        <v>12.392638036809815</v>
      </c>
      <c r="M300">
        <f t="shared" si="98"/>
        <v>9.375</v>
      </c>
      <c r="N300">
        <f t="shared" si="98"/>
        <v>7.8915662650602405</v>
      </c>
      <c r="O300">
        <f t="shared" si="98"/>
        <v>6.8</v>
      </c>
    </row>
    <row r="301" spans="1:15" ht="16">
      <c r="A301" s="15" t="s">
        <v>219</v>
      </c>
      <c r="B301">
        <f t="shared" ref="B301:O301" si="99">B138/B$5</f>
        <v>855.37190082644634</v>
      </c>
      <c r="C301">
        <f t="shared" si="99"/>
        <v>629.9212598425197</v>
      </c>
      <c r="D301">
        <f t="shared" si="99"/>
        <v>475.59709241952231</v>
      </c>
      <c r="E301">
        <f t="shared" si="99"/>
        <v>347.91666666666669</v>
      </c>
      <c r="F301">
        <f t="shared" si="99"/>
        <v>132.69230769230768</v>
      </c>
      <c r="G301">
        <f t="shared" si="99"/>
        <v>87.817258883248741</v>
      </c>
      <c r="H301">
        <f t="shared" si="99"/>
        <v>55.89622641509434</v>
      </c>
      <c r="I301">
        <f t="shared" si="99"/>
        <v>33.776595744680847</v>
      </c>
      <c r="J301">
        <f t="shared" si="99"/>
        <v>21.081081081081081</v>
      </c>
      <c r="K301">
        <f t="shared" si="99"/>
        <v>14.529914529914528</v>
      </c>
      <c r="L301">
        <f t="shared" si="99"/>
        <v>11.165644171779141</v>
      </c>
      <c r="M301">
        <f t="shared" si="99"/>
        <v>9.375</v>
      </c>
      <c r="N301">
        <f t="shared" si="99"/>
        <v>7.1084337349397586</v>
      </c>
      <c r="O301">
        <f t="shared" si="99"/>
        <v>5.2</v>
      </c>
    </row>
    <row r="302" spans="1:15" ht="16">
      <c r="A302" s="15" t="s">
        <v>219</v>
      </c>
      <c r="B302">
        <f t="shared" ref="B302:O302" si="100">B139/B$5</f>
        <v>834.71074380165294</v>
      </c>
      <c r="C302">
        <f t="shared" si="100"/>
        <v>614.17322834645665</v>
      </c>
      <c r="D302">
        <f t="shared" si="100"/>
        <v>466.25129802699894</v>
      </c>
      <c r="E302">
        <f t="shared" si="100"/>
        <v>345.83333333333337</v>
      </c>
      <c r="F302">
        <f t="shared" si="100"/>
        <v>130.12820512820514</v>
      </c>
      <c r="G302">
        <f t="shared" si="100"/>
        <v>90.35532994923858</v>
      </c>
      <c r="H302">
        <f t="shared" si="100"/>
        <v>55.89622641509434</v>
      </c>
      <c r="I302">
        <f t="shared" si="100"/>
        <v>36.702127659574465</v>
      </c>
      <c r="J302">
        <f t="shared" si="100"/>
        <v>21.583011583011583</v>
      </c>
      <c r="K302">
        <f t="shared" si="100"/>
        <v>14.017094017094015</v>
      </c>
      <c r="L302">
        <f t="shared" si="100"/>
        <v>11.349693251533742</v>
      </c>
      <c r="M302">
        <f t="shared" si="100"/>
        <v>9.375</v>
      </c>
      <c r="N302">
        <f t="shared" si="100"/>
        <v>6.2048192771084336</v>
      </c>
      <c r="O302">
        <f t="shared" si="100"/>
        <v>4.8</v>
      </c>
    </row>
    <row r="303" spans="1:15" ht="16">
      <c r="A303" s="15" t="s">
        <v>219</v>
      </c>
      <c r="B303">
        <f t="shared" ref="B303:O303" si="101">B140/B$5</f>
        <v>714.87603305785126</v>
      </c>
      <c r="C303">
        <f t="shared" si="101"/>
        <v>456.69291338582678</v>
      </c>
      <c r="D303">
        <f t="shared" si="101"/>
        <v>319.83385254413292</v>
      </c>
      <c r="E303">
        <f t="shared" si="101"/>
        <v>222.91666666666669</v>
      </c>
      <c r="F303">
        <f t="shared" si="101"/>
        <v>101.92307692307692</v>
      </c>
      <c r="G303">
        <f t="shared" si="101"/>
        <v>67.343485617597295</v>
      </c>
      <c r="H303">
        <f t="shared" si="101"/>
        <v>48.349056603773583</v>
      </c>
      <c r="I303">
        <f t="shared" si="101"/>
        <v>37.234042553191486</v>
      </c>
      <c r="J303">
        <f t="shared" si="101"/>
        <v>24.092664092664094</v>
      </c>
      <c r="K303">
        <f t="shared" si="101"/>
        <v>17.435897435897434</v>
      </c>
      <c r="L303">
        <f t="shared" si="101"/>
        <v>13.374233128834357</v>
      </c>
      <c r="M303">
        <f t="shared" si="101"/>
        <v>11.718749999999998</v>
      </c>
      <c r="N303">
        <f t="shared" si="101"/>
        <v>8.975903614457831</v>
      </c>
      <c r="O303">
        <f t="shared" si="101"/>
        <v>8.7999999999999989</v>
      </c>
    </row>
    <row r="304" spans="1:15" ht="16">
      <c r="A304" s="15" t="s">
        <v>219</v>
      </c>
      <c r="B304">
        <f t="shared" ref="B304:O304" si="102">B141/B$5</f>
        <v>580.57851239669424</v>
      </c>
      <c r="C304">
        <f t="shared" si="102"/>
        <v>371.65354330708664</v>
      </c>
      <c r="D304">
        <f t="shared" si="102"/>
        <v>251.29802699896157</v>
      </c>
      <c r="E304">
        <f t="shared" si="102"/>
        <v>175.83333333333334</v>
      </c>
      <c r="F304">
        <f t="shared" si="102"/>
        <v>76.282051282051285</v>
      </c>
      <c r="G304">
        <f t="shared" si="102"/>
        <v>52.284263959390863</v>
      </c>
      <c r="H304">
        <f t="shared" si="102"/>
        <v>37.783018867924525</v>
      </c>
      <c r="I304">
        <f t="shared" si="102"/>
        <v>28.191489361702128</v>
      </c>
      <c r="J304">
        <f t="shared" si="102"/>
        <v>19.343629343629342</v>
      </c>
      <c r="K304">
        <f t="shared" si="102"/>
        <v>14.188034188034187</v>
      </c>
      <c r="L304">
        <f t="shared" si="102"/>
        <v>12.760736196319018</v>
      </c>
      <c r="M304">
        <f t="shared" si="102"/>
        <v>9.375</v>
      </c>
      <c r="N304">
        <f t="shared" si="102"/>
        <v>7.831325301204819</v>
      </c>
      <c r="O304">
        <f t="shared" si="102"/>
        <v>6.8</v>
      </c>
    </row>
    <row r="305" spans="1:15" ht="16">
      <c r="A305" s="15" t="s">
        <v>219</v>
      </c>
      <c r="B305">
        <f t="shared" ref="B305:O305" si="103">B142/B$5</f>
        <v>793.38842975206614</v>
      </c>
      <c r="C305">
        <f t="shared" si="103"/>
        <v>532.28346456692918</v>
      </c>
      <c r="D305">
        <f t="shared" si="103"/>
        <v>362.40913811007266</v>
      </c>
      <c r="E305">
        <f t="shared" si="103"/>
        <v>260.41666666666669</v>
      </c>
      <c r="F305">
        <f t="shared" si="103"/>
        <v>115.38461538461539</v>
      </c>
      <c r="G305">
        <f t="shared" si="103"/>
        <v>77.157360406091371</v>
      </c>
      <c r="H305">
        <f t="shared" si="103"/>
        <v>54.245283018867923</v>
      </c>
      <c r="I305">
        <f t="shared" si="103"/>
        <v>38.031914893617021</v>
      </c>
      <c r="J305">
        <f t="shared" si="103"/>
        <v>26.409266409266408</v>
      </c>
      <c r="K305">
        <f t="shared" si="103"/>
        <v>18.461538461538463</v>
      </c>
      <c r="L305">
        <f t="shared" si="103"/>
        <v>14.969325153374232</v>
      </c>
      <c r="M305">
        <f t="shared" si="103"/>
        <v>12.5</v>
      </c>
      <c r="N305">
        <f t="shared" si="103"/>
        <v>10.481927710843372</v>
      </c>
      <c r="O305">
        <f t="shared" si="103"/>
        <v>9.1999999999999993</v>
      </c>
    </row>
    <row r="306" spans="1:15" ht="16">
      <c r="A306" s="15" t="s">
        <v>219</v>
      </c>
      <c r="B306">
        <f t="shared" ref="B306:O306" si="104">B143/B$5</f>
        <v>1024.793388429752</v>
      </c>
      <c r="C306">
        <f t="shared" si="104"/>
        <v>724.40944881889766</v>
      </c>
      <c r="D306">
        <f t="shared" si="104"/>
        <v>509.86500519210801</v>
      </c>
      <c r="E306">
        <f t="shared" si="104"/>
        <v>358.33333333333337</v>
      </c>
      <c r="F306">
        <f t="shared" si="104"/>
        <v>153.84615384615384</v>
      </c>
      <c r="G306">
        <f t="shared" si="104"/>
        <v>96.108291032148898</v>
      </c>
      <c r="H306">
        <f t="shared" si="104"/>
        <v>66.037735849056602</v>
      </c>
      <c r="I306">
        <f t="shared" si="104"/>
        <v>46.276595744680847</v>
      </c>
      <c r="J306">
        <f t="shared" si="104"/>
        <v>28.532818532818531</v>
      </c>
      <c r="K306">
        <f t="shared" si="104"/>
        <v>20.17094017094017</v>
      </c>
      <c r="L306">
        <f t="shared" si="104"/>
        <v>16.380368098159508</v>
      </c>
      <c r="M306">
        <f t="shared" si="104"/>
        <v>11.328124999999998</v>
      </c>
      <c r="N306">
        <f t="shared" si="104"/>
        <v>9.5783132530120483</v>
      </c>
      <c r="O306">
        <f t="shared" si="104"/>
        <v>8</v>
      </c>
    </row>
    <row r="307" spans="1:15">
      <c r="A307" t="s">
        <v>115</v>
      </c>
      <c r="B307">
        <f t="shared" ref="B307:O307" si="105">B144/B$5</f>
        <v>1115.702479338843</v>
      </c>
      <c r="C307">
        <f t="shared" si="105"/>
        <v>861.41732283464569</v>
      </c>
      <c r="D307">
        <f t="shared" si="105"/>
        <v>640.70612668743513</v>
      </c>
      <c r="E307">
        <f t="shared" si="105"/>
        <v>481.25</v>
      </c>
      <c r="F307">
        <f t="shared" si="105"/>
        <v>255.12820512820511</v>
      </c>
      <c r="G307">
        <f t="shared" si="105"/>
        <v>125.54991539763114</v>
      </c>
      <c r="H307">
        <f t="shared" si="105"/>
        <v>123.58490566037736</v>
      </c>
      <c r="I307">
        <f t="shared" si="105"/>
        <v>77.127659574468083</v>
      </c>
      <c r="J307">
        <f t="shared" si="105"/>
        <v>49.034749034749034</v>
      </c>
      <c r="K307">
        <f t="shared" si="105"/>
        <v>30.769230769230766</v>
      </c>
      <c r="L307">
        <f t="shared" si="105"/>
        <v>25.766871165644172</v>
      </c>
      <c r="M307">
        <f t="shared" si="105"/>
        <v>18.75</v>
      </c>
      <c r="N307">
        <f t="shared" si="105"/>
        <v>15.662650602409638</v>
      </c>
      <c r="O307">
        <f t="shared" si="105"/>
        <v>14.399999999999999</v>
      </c>
    </row>
    <row r="308" spans="1:15">
      <c r="A308" t="s">
        <v>115</v>
      </c>
      <c r="B308">
        <f t="shared" ref="B308:O308" si="106">B145/B$5</f>
        <v>1090.909090909091</v>
      </c>
      <c r="C308">
        <f t="shared" si="106"/>
        <v>856.69291338582673</v>
      </c>
      <c r="D308">
        <f t="shared" si="106"/>
        <v>663.55140186915889</v>
      </c>
      <c r="E308">
        <f t="shared" si="106"/>
        <v>487.5</v>
      </c>
      <c r="F308">
        <f t="shared" si="106"/>
        <v>266.02564102564105</v>
      </c>
      <c r="G308">
        <f t="shared" si="106"/>
        <v>129.78003384094754</v>
      </c>
      <c r="H308">
        <f t="shared" si="106"/>
        <v>119.33962264150944</v>
      </c>
      <c r="I308">
        <f t="shared" si="106"/>
        <v>82.446808510638292</v>
      </c>
      <c r="J308">
        <f t="shared" si="106"/>
        <v>50.19305019305019</v>
      </c>
      <c r="K308">
        <f t="shared" si="106"/>
        <v>30.769230769230766</v>
      </c>
      <c r="L308">
        <f t="shared" si="106"/>
        <v>25.153374233128833</v>
      </c>
      <c r="M308">
        <f t="shared" si="106"/>
        <v>19.140625</v>
      </c>
      <c r="N308">
        <f t="shared" si="106"/>
        <v>15.662650602409638</v>
      </c>
      <c r="O308">
        <f t="shared" si="106"/>
        <v>15.2</v>
      </c>
    </row>
    <row r="309" spans="1:15">
      <c r="A309" t="s">
        <v>115</v>
      </c>
      <c r="B309">
        <f t="shared" ref="B309:O309" si="107">B146/B$5</f>
        <v>1049.5867768595042</v>
      </c>
      <c r="C309">
        <f t="shared" si="107"/>
        <v>910.23622047244089</v>
      </c>
      <c r="E309">
        <f t="shared" si="107"/>
        <v>483.33333333333337</v>
      </c>
      <c r="F309">
        <f t="shared" si="107"/>
        <v>262.82051282051282</v>
      </c>
      <c r="G309">
        <f t="shared" si="107"/>
        <v>128.59560067681895</v>
      </c>
      <c r="I309">
        <f t="shared" si="107"/>
        <v>77.127659574468083</v>
      </c>
      <c r="N309">
        <f t="shared" si="107"/>
        <v>15.662650602409638</v>
      </c>
      <c r="O309">
        <f t="shared" si="107"/>
        <v>14.399999999999999</v>
      </c>
    </row>
    <row r="310" spans="1:15">
      <c r="A310" t="s">
        <v>115</v>
      </c>
      <c r="B310">
        <f t="shared" ref="B310:O310" si="108">B147/B$5</f>
        <v>1061.9834710743803</v>
      </c>
      <c r="C310">
        <f t="shared" si="108"/>
        <v>828.34645669291342</v>
      </c>
      <c r="E310">
        <f t="shared" si="108"/>
        <v>516.66666666666674</v>
      </c>
      <c r="F310">
        <f t="shared" si="108"/>
        <v>249.35897435897434</v>
      </c>
      <c r="G310">
        <f t="shared" si="108"/>
        <v>114.89001692047377</v>
      </c>
      <c r="I310">
        <f t="shared" si="108"/>
        <v>66.489361702127653</v>
      </c>
      <c r="N310">
        <f t="shared" si="108"/>
        <v>17.469879518072286</v>
      </c>
      <c r="O310">
        <f t="shared" si="108"/>
        <v>23.599999999999998</v>
      </c>
    </row>
    <row r="311" spans="1:15">
      <c r="A311" t="s">
        <v>115</v>
      </c>
      <c r="B311">
        <f t="shared" ref="B311:O311" si="109">B148/B$5</f>
        <v>1152.8925619834711</v>
      </c>
      <c r="C311">
        <f t="shared" si="109"/>
        <v>828.34645669291342</v>
      </c>
      <c r="D311">
        <f t="shared" si="109"/>
        <v>664.58982346832818</v>
      </c>
      <c r="E311">
        <f t="shared" si="109"/>
        <v>487.5</v>
      </c>
      <c r="F311">
        <f t="shared" si="109"/>
        <v>262.17948717948718</v>
      </c>
      <c r="G311">
        <f t="shared" si="109"/>
        <v>140.10152284263958</v>
      </c>
      <c r="H311">
        <f t="shared" si="109"/>
        <v>135.84905660377359</v>
      </c>
      <c r="I311">
        <f t="shared" si="109"/>
        <v>84.574468085106389</v>
      </c>
      <c r="J311">
        <f t="shared" si="109"/>
        <v>51.737451737451735</v>
      </c>
      <c r="K311">
        <f t="shared" si="109"/>
        <v>32.991452991452988</v>
      </c>
      <c r="L311">
        <f t="shared" si="109"/>
        <v>27.791411042944787</v>
      </c>
      <c r="M311">
        <f t="shared" si="109"/>
        <v>20.703125</v>
      </c>
      <c r="N311">
        <f t="shared" si="109"/>
        <v>17.168674698795179</v>
      </c>
      <c r="O311">
        <f t="shared" si="109"/>
        <v>13.959999999999999</v>
      </c>
    </row>
    <row r="312" spans="1:15">
      <c r="A312" t="s">
        <v>115</v>
      </c>
      <c r="B312">
        <f t="shared" ref="B312:O312" si="110">B149/B$5</f>
        <v>1119.8347107438017</v>
      </c>
      <c r="C312">
        <f t="shared" si="110"/>
        <v>817.32283464566933</v>
      </c>
      <c r="E312">
        <f t="shared" si="110"/>
        <v>477.08333333333337</v>
      </c>
      <c r="F312">
        <f t="shared" si="110"/>
        <v>256.41025641025641</v>
      </c>
      <c r="G312">
        <f t="shared" si="110"/>
        <v>109.98307952622673</v>
      </c>
      <c r="H312">
        <f t="shared" si="110"/>
        <v>124.05660377358491</v>
      </c>
      <c r="I312">
        <f t="shared" si="110"/>
        <v>66.489361702127653</v>
      </c>
      <c r="J312">
        <f t="shared" si="110"/>
        <v>48.648648648648646</v>
      </c>
      <c r="L312">
        <f t="shared" si="110"/>
        <v>26.993865030674847</v>
      </c>
      <c r="N312">
        <f t="shared" si="110"/>
        <v>15.662650602409638</v>
      </c>
      <c r="O312">
        <f t="shared" si="110"/>
        <v>16</v>
      </c>
    </row>
    <row r="313" spans="1:15">
      <c r="A313" t="s">
        <v>115</v>
      </c>
      <c r="B313">
        <f t="shared" ref="B313:O313" si="111">B150/B$5</f>
        <v>942.14876033057851</v>
      </c>
      <c r="C313">
        <f t="shared" si="111"/>
        <v>809.44881889763781</v>
      </c>
      <c r="E313">
        <f t="shared" si="111"/>
        <v>470.83333333333337</v>
      </c>
      <c r="F313">
        <f t="shared" si="111"/>
        <v>243.58974358974359</v>
      </c>
      <c r="G313">
        <f t="shared" si="111"/>
        <v>106.5989847715736</v>
      </c>
      <c r="H313">
        <f t="shared" si="111"/>
        <v>119.81132075471697</v>
      </c>
      <c r="I313">
        <f t="shared" si="111"/>
        <v>66.489361702127653</v>
      </c>
      <c r="J313">
        <f t="shared" si="111"/>
        <v>47.104247104247101</v>
      </c>
      <c r="L313">
        <f t="shared" si="111"/>
        <v>26.380368098159508</v>
      </c>
      <c r="N313">
        <f t="shared" si="111"/>
        <v>15.060240963855421</v>
      </c>
      <c r="O313">
        <f t="shared" si="111"/>
        <v>20</v>
      </c>
    </row>
    <row r="314" spans="1:15">
      <c r="A314" t="s">
        <v>115</v>
      </c>
      <c r="B314">
        <f t="shared" ref="B314:O314" si="112">B151/B$5</f>
        <v>1173.5537190082646</v>
      </c>
      <c r="C314">
        <f t="shared" si="112"/>
        <v>836.22047244094483</v>
      </c>
      <c r="D314">
        <f t="shared" si="112"/>
        <v>778.81619937694711</v>
      </c>
      <c r="E314">
        <f t="shared" si="112"/>
        <v>489.58333333333337</v>
      </c>
      <c r="F314">
        <f t="shared" si="112"/>
        <v>288.46153846153845</v>
      </c>
      <c r="G314">
        <f t="shared" si="112"/>
        <v>118.44331641285956</v>
      </c>
      <c r="H314">
        <f t="shared" si="112"/>
        <v>146.22641509433961</v>
      </c>
      <c r="J314">
        <f t="shared" si="112"/>
        <v>50.19305019305019</v>
      </c>
      <c r="L314">
        <f t="shared" si="112"/>
        <v>31.288343558282204</v>
      </c>
      <c r="N314">
        <f t="shared" si="112"/>
        <v>16.265060240963855</v>
      </c>
      <c r="O314">
        <f t="shared" si="112"/>
        <v>16</v>
      </c>
    </row>
    <row r="315" spans="1:15">
      <c r="A315" t="s">
        <v>115</v>
      </c>
      <c r="B315">
        <f t="shared" ref="B315:O315" si="113">B152/B$5</f>
        <v>1107.4380165289256</v>
      </c>
      <c r="C315">
        <f t="shared" si="113"/>
        <v>848.81889763779532</v>
      </c>
      <c r="D315">
        <f t="shared" si="113"/>
        <v>637.59086188992728</v>
      </c>
      <c r="E315">
        <f t="shared" si="113"/>
        <v>468.75</v>
      </c>
      <c r="F315">
        <f t="shared" si="113"/>
        <v>251.2820512820513</v>
      </c>
      <c r="G315">
        <f t="shared" si="113"/>
        <v>121.65820642978004</v>
      </c>
      <c r="H315">
        <f t="shared" si="113"/>
        <v>124.52830188679245</v>
      </c>
      <c r="I315">
        <f t="shared" si="113"/>
        <v>74.468085106382972</v>
      </c>
      <c r="J315">
        <f t="shared" si="113"/>
        <v>48.648648648648646</v>
      </c>
      <c r="K315">
        <f t="shared" si="113"/>
        <v>29.059829059829056</v>
      </c>
      <c r="L315">
        <f t="shared" si="113"/>
        <v>23.312883435582819</v>
      </c>
      <c r="M315">
        <f t="shared" si="113"/>
        <v>17.1875</v>
      </c>
      <c r="N315">
        <f t="shared" si="113"/>
        <v>15.060240963855421</v>
      </c>
      <c r="O315">
        <f t="shared" si="113"/>
        <v>13.999999999999998</v>
      </c>
    </row>
    <row r="316" spans="1:15">
      <c r="A316" t="s">
        <v>115</v>
      </c>
      <c r="B316">
        <f t="shared" ref="B316:O316" si="114">B153/B$5</f>
        <v>1152.8925619834711</v>
      </c>
      <c r="C316">
        <f t="shared" si="114"/>
        <v>888.18897637795271</v>
      </c>
      <c r="D316">
        <f t="shared" si="114"/>
        <v>662.51298026998961</v>
      </c>
      <c r="E316">
        <f t="shared" si="114"/>
        <v>489.58333333333337</v>
      </c>
      <c r="F316">
        <f t="shared" si="114"/>
        <v>262.82051282051282</v>
      </c>
      <c r="G316">
        <f t="shared" si="114"/>
        <v>129.27241962774957</v>
      </c>
      <c r="H316">
        <f t="shared" si="114"/>
        <v>127.8301886792453</v>
      </c>
      <c r="I316">
        <f t="shared" si="114"/>
        <v>77.127659574468083</v>
      </c>
      <c r="J316">
        <f t="shared" si="114"/>
        <v>49.034749034749034</v>
      </c>
      <c r="K316">
        <f t="shared" si="114"/>
        <v>30.769230769230766</v>
      </c>
      <c r="L316">
        <f t="shared" si="114"/>
        <v>23.926380368098158</v>
      </c>
      <c r="M316">
        <f t="shared" si="114"/>
        <v>18.359374999999996</v>
      </c>
      <c r="N316">
        <f t="shared" si="114"/>
        <v>15.060240963855421</v>
      </c>
      <c r="O316">
        <f t="shared" si="114"/>
        <v>14.399999999999999</v>
      </c>
    </row>
    <row r="317" spans="1:15" ht="16">
      <c r="A317" s="15" t="s">
        <v>120</v>
      </c>
      <c r="B317">
        <f t="shared" ref="B317:O317" si="115">B154/B$5</f>
        <v>359.09090909090912</v>
      </c>
      <c r="C317">
        <f t="shared" si="115"/>
        <v>308.66141732283467</v>
      </c>
      <c r="D317">
        <f t="shared" si="115"/>
        <v>240.91381100726895</v>
      </c>
      <c r="E317">
        <f t="shared" si="115"/>
        <v>185.83333333333334</v>
      </c>
      <c r="F317">
        <f t="shared" si="115"/>
        <v>107.69230769230769</v>
      </c>
      <c r="G317">
        <f t="shared" si="115"/>
        <v>60.575296108291035</v>
      </c>
      <c r="H317">
        <f t="shared" si="115"/>
        <v>56.60377358490566</v>
      </c>
      <c r="I317">
        <f t="shared" si="115"/>
        <v>41.755319148936174</v>
      </c>
      <c r="J317">
        <f t="shared" si="115"/>
        <v>29.266409266409266</v>
      </c>
      <c r="K317">
        <f t="shared" si="115"/>
        <v>20.341880341880341</v>
      </c>
      <c r="L317">
        <f t="shared" si="115"/>
        <v>18.711656441717789</v>
      </c>
      <c r="M317">
        <f t="shared" si="115"/>
        <v>15.546875</v>
      </c>
      <c r="N317">
        <f t="shared" si="115"/>
        <v>14.096385542168672</v>
      </c>
      <c r="O317">
        <f t="shared" si="115"/>
        <v>12.76</v>
      </c>
    </row>
    <row r="318" spans="1:15" ht="16">
      <c r="A318" s="15" t="s">
        <v>120</v>
      </c>
      <c r="B318">
        <f t="shared" ref="B318:O318" si="116">B155/B$5</f>
        <v>274.38016528925624</v>
      </c>
      <c r="C318">
        <f t="shared" si="116"/>
        <v>234.64566929133858</v>
      </c>
      <c r="D318">
        <f t="shared" si="116"/>
        <v>181.72377985462097</v>
      </c>
      <c r="E318">
        <f t="shared" si="116"/>
        <v>151.04166666666669</v>
      </c>
      <c r="F318">
        <f t="shared" si="116"/>
        <v>94.230769230769226</v>
      </c>
      <c r="G318">
        <f t="shared" si="116"/>
        <v>47.884940778341793</v>
      </c>
      <c r="H318">
        <f t="shared" si="116"/>
        <v>55.188679245283019</v>
      </c>
      <c r="I318">
        <f t="shared" si="116"/>
        <v>35.904255319148938</v>
      </c>
      <c r="J318">
        <f t="shared" si="116"/>
        <v>25.135135135135133</v>
      </c>
      <c r="K318">
        <f t="shared" si="116"/>
        <v>17.948717948717949</v>
      </c>
      <c r="L318">
        <f t="shared" si="116"/>
        <v>18.159509202453986</v>
      </c>
      <c r="M318">
        <f t="shared" si="116"/>
        <v>10.546875</v>
      </c>
      <c r="N318">
        <f t="shared" si="116"/>
        <v>11.265060240963855</v>
      </c>
      <c r="O318">
        <f t="shared" si="116"/>
        <v>13.2</v>
      </c>
    </row>
    <row r="319" spans="1:15" ht="16">
      <c r="A319" s="15" t="s">
        <v>120</v>
      </c>
      <c r="B319">
        <f t="shared" ref="B319:O319" si="117">B156/B$5</f>
        <v>309.09090909090907</v>
      </c>
      <c r="C319">
        <f t="shared" si="117"/>
        <v>251.96850393700788</v>
      </c>
      <c r="D319">
        <f t="shared" si="117"/>
        <v>210.79958463136035</v>
      </c>
      <c r="E319">
        <f t="shared" si="117"/>
        <v>176.45833333333334</v>
      </c>
      <c r="F319">
        <f t="shared" si="117"/>
        <v>109.61538461538463</v>
      </c>
      <c r="G319">
        <f t="shared" si="117"/>
        <v>56.345177664974621</v>
      </c>
      <c r="H319">
        <f t="shared" si="117"/>
        <v>61.320754716981135</v>
      </c>
      <c r="I319">
        <f t="shared" si="117"/>
        <v>39.893617021276597</v>
      </c>
      <c r="J319">
        <f t="shared" si="117"/>
        <v>29.343629343629342</v>
      </c>
      <c r="K319">
        <f t="shared" si="117"/>
        <v>20.341880341880341</v>
      </c>
      <c r="L319">
        <f t="shared" si="117"/>
        <v>19.018404907975459</v>
      </c>
      <c r="M319">
        <f t="shared" si="117"/>
        <v>15.625</v>
      </c>
      <c r="N319">
        <f t="shared" si="117"/>
        <v>13.253012048192771</v>
      </c>
      <c r="O319">
        <f t="shared" si="117"/>
        <v>12.399999999999999</v>
      </c>
    </row>
    <row r="320" spans="1:15" ht="16">
      <c r="A320" s="15" t="s">
        <v>120</v>
      </c>
      <c r="B320">
        <f t="shared" ref="B320:O320" si="118">B157/B$5</f>
        <v>359.09090909090912</v>
      </c>
      <c r="C320">
        <f t="shared" si="118"/>
        <v>308.66141732283467</v>
      </c>
      <c r="D320">
        <f t="shared" si="118"/>
        <v>240.91381100726895</v>
      </c>
      <c r="E320">
        <f t="shared" si="118"/>
        <v>185.83333333333334</v>
      </c>
      <c r="F320">
        <f t="shared" si="118"/>
        <v>107.69230769230769</v>
      </c>
      <c r="G320">
        <f t="shared" si="118"/>
        <v>60.575296108291035</v>
      </c>
      <c r="H320">
        <f t="shared" si="118"/>
        <v>56.60377358490566</v>
      </c>
      <c r="I320">
        <f t="shared" si="118"/>
        <v>41.755319148936174</v>
      </c>
      <c r="J320">
        <f t="shared" si="118"/>
        <v>29.266409266409266</v>
      </c>
      <c r="K320">
        <f t="shared" si="118"/>
        <v>20.341880341880341</v>
      </c>
      <c r="L320">
        <f t="shared" si="118"/>
        <v>18.711656441717789</v>
      </c>
      <c r="M320">
        <f t="shared" si="118"/>
        <v>15.546875</v>
      </c>
      <c r="N320">
        <f t="shared" si="118"/>
        <v>14.096385542168672</v>
      </c>
      <c r="O320">
        <f t="shared" si="118"/>
        <v>12.76</v>
      </c>
    </row>
    <row r="321" spans="1:15" ht="16">
      <c r="A321" s="15" t="s">
        <v>120</v>
      </c>
      <c r="B321">
        <f t="shared" ref="B321:O321" si="119">B158/B$5</f>
        <v>274.38016528925624</v>
      </c>
      <c r="C321">
        <f t="shared" si="119"/>
        <v>234.64566929133858</v>
      </c>
      <c r="D321">
        <f t="shared" si="119"/>
        <v>181.72377985462097</v>
      </c>
      <c r="E321">
        <f t="shared" si="119"/>
        <v>151.04166666666669</v>
      </c>
      <c r="F321">
        <f t="shared" si="119"/>
        <v>94.230769230769226</v>
      </c>
      <c r="G321">
        <f t="shared" si="119"/>
        <v>47.884940778341793</v>
      </c>
      <c r="H321">
        <f t="shared" si="119"/>
        <v>55.188679245283019</v>
      </c>
      <c r="I321">
        <f t="shared" si="119"/>
        <v>35.904255319148938</v>
      </c>
      <c r="J321">
        <f t="shared" si="119"/>
        <v>25.135135135135133</v>
      </c>
      <c r="K321">
        <f t="shared" si="119"/>
        <v>17.948717948717949</v>
      </c>
      <c r="L321">
        <f t="shared" si="119"/>
        <v>18.159509202453986</v>
      </c>
      <c r="M321">
        <f t="shared" si="119"/>
        <v>10.546875</v>
      </c>
      <c r="N321">
        <f t="shared" si="119"/>
        <v>11.265060240963855</v>
      </c>
      <c r="O321">
        <f t="shared" si="119"/>
        <v>13.2</v>
      </c>
    </row>
    <row r="322" spans="1:15" ht="16">
      <c r="A322" s="15" t="s">
        <v>120</v>
      </c>
      <c r="B322">
        <f t="shared" ref="B322:O322" si="120">B159/B$5</f>
        <v>309.09090909090907</v>
      </c>
      <c r="C322">
        <f t="shared" si="120"/>
        <v>251.96850393700788</v>
      </c>
      <c r="D322">
        <f t="shared" si="120"/>
        <v>210.79958463136035</v>
      </c>
      <c r="E322">
        <f t="shared" si="120"/>
        <v>176.45833333333334</v>
      </c>
      <c r="F322">
        <f t="shared" si="120"/>
        <v>109.61538461538463</v>
      </c>
      <c r="G322">
        <f t="shared" si="120"/>
        <v>56.345177664974621</v>
      </c>
      <c r="H322">
        <f t="shared" si="120"/>
        <v>61.320754716981135</v>
      </c>
      <c r="I322">
        <f t="shared" si="120"/>
        <v>39.893617021276597</v>
      </c>
      <c r="J322">
        <f t="shared" si="120"/>
        <v>29.343629343629342</v>
      </c>
      <c r="K322">
        <f t="shared" si="120"/>
        <v>20.341880341880341</v>
      </c>
      <c r="L322">
        <f t="shared" si="120"/>
        <v>19.018404907975459</v>
      </c>
      <c r="M322">
        <f t="shared" si="120"/>
        <v>15.625</v>
      </c>
      <c r="N322">
        <f t="shared" si="120"/>
        <v>13.253012048192771</v>
      </c>
      <c r="O322">
        <f t="shared" si="120"/>
        <v>12.399999999999999</v>
      </c>
    </row>
    <row r="323" spans="1:15" ht="16">
      <c r="A323" s="15" t="s">
        <v>120</v>
      </c>
      <c r="B323">
        <f t="shared" ref="B323:O323" si="121">B160/B$5</f>
        <v>204.95867768595042</v>
      </c>
      <c r="C323">
        <f t="shared" si="121"/>
        <v>181.10236220472441</v>
      </c>
      <c r="D323">
        <f t="shared" si="121"/>
        <v>141.22533748701974</v>
      </c>
      <c r="E323">
        <f t="shared" si="121"/>
        <v>121.45833333333333</v>
      </c>
      <c r="F323">
        <f t="shared" si="121"/>
        <v>69.230769230769241</v>
      </c>
      <c r="G323">
        <f t="shared" si="121"/>
        <v>34.517766497461928</v>
      </c>
      <c r="H323">
        <f t="shared" si="121"/>
        <v>42.311320754716988</v>
      </c>
      <c r="I323">
        <f t="shared" si="121"/>
        <v>27.925531914893618</v>
      </c>
      <c r="J323">
        <f t="shared" si="121"/>
        <v>21.969111969111971</v>
      </c>
      <c r="K323">
        <f t="shared" si="121"/>
        <v>16.239316239316238</v>
      </c>
      <c r="L323">
        <f t="shared" si="121"/>
        <v>16.564417177914113</v>
      </c>
      <c r="M323">
        <f t="shared" si="121"/>
        <v>12.890625</v>
      </c>
      <c r="N323">
        <f t="shared" si="121"/>
        <v>12.891566265060241</v>
      </c>
      <c r="O323">
        <f t="shared" si="121"/>
        <v>12.399999999999999</v>
      </c>
    </row>
    <row r="324" spans="1:15" ht="16">
      <c r="A324" s="15" t="s">
        <v>120</v>
      </c>
      <c r="B324">
        <f t="shared" ref="B324:O324" si="122">B161/B$5</f>
        <v>226.03305785123968</v>
      </c>
      <c r="C324">
        <f t="shared" si="122"/>
        <v>203.14960629921259</v>
      </c>
      <c r="D324">
        <f t="shared" si="122"/>
        <v>158.87850467289721</v>
      </c>
      <c r="E324">
        <f t="shared" si="122"/>
        <v>137.5</v>
      </c>
      <c r="F324">
        <f t="shared" si="122"/>
        <v>79.487179487179489</v>
      </c>
      <c r="G324">
        <f t="shared" si="122"/>
        <v>38.917089678510997</v>
      </c>
      <c r="H324">
        <f t="shared" si="122"/>
        <v>45.70754716981132</v>
      </c>
      <c r="I324">
        <f t="shared" si="122"/>
        <v>30.053191489361698</v>
      </c>
      <c r="J324">
        <f t="shared" si="122"/>
        <v>22.81853281853282</v>
      </c>
      <c r="K324">
        <f t="shared" si="122"/>
        <v>16.239316239316238</v>
      </c>
      <c r="L324">
        <f t="shared" si="122"/>
        <v>15.828220858895705</v>
      </c>
      <c r="M324">
        <f t="shared" si="122"/>
        <v>12.5</v>
      </c>
      <c r="N324">
        <f t="shared" si="122"/>
        <v>11.445783132530119</v>
      </c>
      <c r="O324">
        <f t="shared" si="122"/>
        <v>11.599999999999998</v>
      </c>
    </row>
    <row r="325" spans="1:15" ht="16">
      <c r="A325" s="15" t="s">
        <v>120</v>
      </c>
      <c r="B325">
        <f t="shared" ref="B325:O325" si="123">B162/B$5</f>
        <v>344.21487603305786</v>
      </c>
      <c r="C325">
        <f t="shared" si="123"/>
        <v>294.48818897637796</v>
      </c>
      <c r="D325">
        <f t="shared" si="123"/>
        <v>240.91381100726895</v>
      </c>
      <c r="E325">
        <f t="shared" si="123"/>
        <v>188.33333333333334</v>
      </c>
      <c r="F325">
        <f t="shared" si="123"/>
        <v>112.82051282051283</v>
      </c>
      <c r="G325">
        <f t="shared" si="123"/>
        <v>56.006768189509309</v>
      </c>
      <c r="H325">
        <f t="shared" si="123"/>
        <v>56.60377358490566</v>
      </c>
      <c r="I325">
        <f t="shared" si="123"/>
        <v>39.893617021276597</v>
      </c>
      <c r="J325">
        <f t="shared" si="123"/>
        <v>29.72972972972973</v>
      </c>
      <c r="K325">
        <f t="shared" si="123"/>
        <v>20.512820512820511</v>
      </c>
      <c r="L325">
        <f t="shared" si="123"/>
        <v>19.018404907975459</v>
      </c>
      <c r="M325">
        <f t="shared" si="123"/>
        <v>15.234375</v>
      </c>
      <c r="N325">
        <f t="shared" si="123"/>
        <v>13.253012048192771</v>
      </c>
      <c r="O325">
        <f t="shared" si="123"/>
        <v>12.799999999999999</v>
      </c>
    </row>
    <row r="326" spans="1:15" ht="16">
      <c r="A326" s="15" t="s">
        <v>120</v>
      </c>
      <c r="B326">
        <f t="shared" ref="B326:O326" si="124">B163/B$5</f>
        <v>350.82644628099177</v>
      </c>
      <c r="C326">
        <f t="shared" si="124"/>
        <v>299.21259842519686</v>
      </c>
      <c r="D326">
        <f t="shared" si="124"/>
        <v>246.10591900311528</v>
      </c>
      <c r="E326">
        <f t="shared" si="124"/>
        <v>193.75</v>
      </c>
      <c r="F326">
        <f t="shared" si="124"/>
        <v>114.74358974358974</v>
      </c>
      <c r="G326">
        <f t="shared" si="124"/>
        <v>58.544839255499156</v>
      </c>
      <c r="H326">
        <f t="shared" si="124"/>
        <v>57.547169811320749</v>
      </c>
      <c r="I326">
        <f t="shared" si="124"/>
        <v>42.553191489361701</v>
      </c>
      <c r="J326">
        <f t="shared" si="124"/>
        <v>29.72972972972973</v>
      </c>
      <c r="K326">
        <f t="shared" si="124"/>
        <v>22.222222222222221</v>
      </c>
      <c r="L326">
        <f t="shared" si="124"/>
        <v>18.404907975460123</v>
      </c>
      <c r="M326">
        <f t="shared" si="124"/>
        <v>15.234375</v>
      </c>
      <c r="N326">
        <f t="shared" si="124"/>
        <v>13.855421686746986</v>
      </c>
      <c r="O326">
        <f t="shared" si="124"/>
        <v>13.2</v>
      </c>
    </row>
    <row r="327" spans="1:15" ht="16">
      <c r="A327" s="15" t="s">
        <v>120</v>
      </c>
      <c r="B327">
        <f t="shared" ref="B327:O327" si="125">B164/B$5</f>
        <v>344.21487603305786</v>
      </c>
      <c r="C327">
        <f t="shared" si="125"/>
        <v>294.48818897637796</v>
      </c>
      <c r="D327">
        <f t="shared" si="125"/>
        <v>240.91381100726895</v>
      </c>
      <c r="E327">
        <f t="shared" si="125"/>
        <v>188.33333333333334</v>
      </c>
      <c r="F327">
        <f t="shared" si="125"/>
        <v>112.82051282051283</v>
      </c>
      <c r="G327">
        <f t="shared" si="125"/>
        <v>56.006768189509309</v>
      </c>
      <c r="H327">
        <f t="shared" si="125"/>
        <v>56.60377358490566</v>
      </c>
      <c r="I327">
        <f t="shared" si="125"/>
        <v>39.893617021276597</v>
      </c>
      <c r="J327">
        <f t="shared" si="125"/>
        <v>29.72972972972973</v>
      </c>
      <c r="K327">
        <f t="shared" si="125"/>
        <v>20.512820512820511</v>
      </c>
      <c r="L327">
        <f t="shared" si="125"/>
        <v>19.018404907975459</v>
      </c>
      <c r="M327">
        <f t="shared" si="125"/>
        <v>15.234375</v>
      </c>
      <c r="N327">
        <f t="shared" si="125"/>
        <v>13.253012048192771</v>
      </c>
      <c r="O327">
        <f t="shared" si="125"/>
        <v>12.799999999999999</v>
      </c>
    </row>
    <row r="328" spans="1:15" ht="16">
      <c r="A328" s="15" t="s">
        <v>120</v>
      </c>
      <c r="B328">
        <f t="shared" ref="B328:O328" si="126">B165/B$5</f>
        <v>350.82644628099177</v>
      </c>
      <c r="C328">
        <f t="shared" si="126"/>
        <v>299.21259842519686</v>
      </c>
      <c r="D328">
        <f t="shared" si="126"/>
        <v>246.10591900311528</v>
      </c>
      <c r="E328">
        <f t="shared" si="126"/>
        <v>193.75</v>
      </c>
      <c r="F328">
        <f t="shared" si="126"/>
        <v>114.74358974358974</v>
      </c>
      <c r="G328">
        <f t="shared" si="126"/>
        <v>58.544839255499156</v>
      </c>
      <c r="H328">
        <f t="shared" si="126"/>
        <v>57.547169811320749</v>
      </c>
      <c r="I328">
        <f t="shared" si="126"/>
        <v>42.553191489361701</v>
      </c>
      <c r="J328">
        <f t="shared" si="126"/>
        <v>29.72972972972973</v>
      </c>
      <c r="K328">
        <f t="shared" si="126"/>
        <v>22.222222222222221</v>
      </c>
      <c r="L328">
        <f t="shared" si="126"/>
        <v>18.404907975460123</v>
      </c>
      <c r="M328">
        <f t="shared" si="126"/>
        <v>15.234375</v>
      </c>
      <c r="N328">
        <f t="shared" si="126"/>
        <v>13.855421686746986</v>
      </c>
      <c r="O328">
        <f t="shared" si="126"/>
        <v>13.2</v>
      </c>
    </row>
    <row r="329" spans="1:15" ht="16">
      <c r="A329" s="15" t="s">
        <v>120</v>
      </c>
      <c r="B329">
        <f t="shared" ref="B329:O329" si="127">B166/B$5</f>
        <v>1057.8512396694216</v>
      </c>
      <c r="C329">
        <f t="shared" si="127"/>
        <v>880.3149606299213</v>
      </c>
      <c r="D329">
        <f t="shared" si="127"/>
        <v>727.93354101765317</v>
      </c>
      <c r="E329">
        <f t="shared" si="127"/>
        <v>608.33333333333337</v>
      </c>
      <c r="F329">
        <f t="shared" si="127"/>
        <v>379.4871794871795</v>
      </c>
      <c r="G329">
        <f t="shared" si="127"/>
        <v>186.12521150592218</v>
      </c>
      <c r="H329">
        <f t="shared" si="127"/>
        <v>218.8679245283019</v>
      </c>
      <c r="I329">
        <f t="shared" si="127"/>
        <v>143.61702127659575</v>
      </c>
      <c r="J329">
        <f t="shared" si="127"/>
        <v>101.93050193050192</v>
      </c>
      <c r="K329">
        <f t="shared" si="127"/>
        <v>69.059829059829056</v>
      </c>
      <c r="L329">
        <f t="shared" si="127"/>
        <v>63.803680981595093</v>
      </c>
      <c r="M329">
        <f t="shared" si="127"/>
        <v>46.874999999999993</v>
      </c>
      <c r="N329">
        <f t="shared" si="127"/>
        <v>43.975903614457827</v>
      </c>
      <c r="O329">
        <f t="shared" si="127"/>
        <v>40</v>
      </c>
    </row>
    <row r="330" spans="1:15" ht="16">
      <c r="A330" s="15" t="s">
        <v>120</v>
      </c>
      <c r="B330">
        <f t="shared" ref="B330:O330" si="128">B167/B$5</f>
        <v>1057.8512396694216</v>
      </c>
      <c r="C330">
        <f t="shared" si="128"/>
        <v>880.3149606299213</v>
      </c>
      <c r="D330">
        <f t="shared" si="128"/>
        <v>727.93354101765317</v>
      </c>
      <c r="E330">
        <f t="shared" si="128"/>
        <v>608.33333333333337</v>
      </c>
      <c r="F330">
        <f t="shared" si="128"/>
        <v>379.4871794871795</v>
      </c>
      <c r="G330">
        <f t="shared" si="128"/>
        <v>186.12521150592218</v>
      </c>
      <c r="H330">
        <f t="shared" si="128"/>
        <v>218.8679245283019</v>
      </c>
      <c r="I330">
        <f t="shared" si="128"/>
        <v>143.61702127659575</v>
      </c>
      <c r="J330">
        <f t="shared" si="128"/>
        <v>101.93050193050192</v>
      </c>
      <c r="K330">
        <f t="shared" si="128"/>
        <v>69.059829059829056</v>
      </c>
      <c r="L330">
        <f t="shared" si="128"/>
        <v>63.803680981595093</v>
      </c>
      <c r="M330">
        <f t="shared" si="128"/>
        <v>46.874999999999993</v>
      </c>
      <c r="N330">
        <f t="shared" si="128"/>
        <v>43.975903614457827</v>
      </c>
      <c r="O330">
        <f t="shared" si="128"/>
        <v>40</v>
      </c>
    </row>
    <row r="331" spans="1:15" ht="16">
      <c r="A331" s="15" t="s">
        <v>120</v>
      </c>
      <c r="B331">
        <f t="shared" ref="B331:O331" si="129">B168/B$5</f>
        <v>1031.8181818181818</v>
      </c>
      <c r="C331">
        <f t="shared" si="129"/>
        <v>891.81102362204717</v>
      </c>
      <c r="E331">
        <f t="shared" si="129"/>
        <v>593.95833333333337</v>
      </c>
      <c r="F331">
        <f t="shared" si="129"/>
        <v>340.38461538461542</v>
      </c>
      <c r="G331">
        <f t="shared" si="129"/>
        <v>152.28426395939087</v>
      </c>
      <c r="H331">
        <f t="shared" si="129"/>
        <v>190.09433962264151</v>
      </c>
      <c r="J331">
        <f t="shared" si="129"/>
        <v>105.79150579150578</v>
      </c>
      <c r="L331">
        <f t="shared" si="129"/>
        <v>71.165644171779135</v>
      </c>
      <c r="N331">
        <f t="shared" si="129"/>
        <v>52.409638554216862</v>
      </c>
      <c r="O331">
        <f t="shared" si="129"/>
        <v>60</v>
      </c>
    </row>
    <row r="332" spans="1:15" ht="16">
      <c r="A332" s="15" t="s">
        <v>120</v>
      </c>
      <c r="B332">
        <f t="shared" ref="B332:O332" si="130">B169/B$5</f>
        <v>909.09090909090912</v>
      </c>
      <c r="C332">
        <f t="shared" si="130"/>
        <v>784.25196850393695</v>
      </c>
      <c r="D332">
        <f t="shared" si="130"/>
        <v>632.39875389408098</v>
      </c>
      <c r="E332">
        <f t="shared" si="130"/>
        <v>510.41666666666669</v>
      </c>
      <c r="F332">
        <f t="shared" si="130"/>
        <v>292.94871794871796</v>
      </c>
      <c r="G332">
        <f t="shared" si="130"/>
        <v>149.91539763113366</v>
      </c>
      <c r="H332">
        <f t="shared" si="130"/>
        <v>154.71698113207546</v>
      </c>
      <c r="I332">
        <f t="shared" si="130"/>
        <v>111.70212765957447</v>
      </c>
      <c r="J332">
        <f t="shared" si="130"/>
        <v>75.289575289575282</v>
      </c>
      <c r="K332">
        <f t="shared" si="130"/>
        <v>54.700854700854698</v>
      </c>
      <c r="L332">
        <f t="shared" si="130"/>
        <v>47.852760736196316</v>
      </c>
      <c r="M332">
        <f t="shared" si="130"/>
        <v>38.671875</v>
      </c>
      <c r="N332">
        <f t="shared" si="130"/>
        <v>33.734939759036138</v>
      </c>
      <c r="O332">
        <f t="shared" si="130"/>
        <v>34</v>
      </c>
    </row>
    <row r="333" spans="1:15">
      <c r="A333"/>
    </row>
  </sheetData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21</vt:i4>
      </vt:variant>
    </vt:vector>
  </HeadingPairs>
  <TitlesOfParts>
    <vt:vector size="21" baseType="lpstr">
      <vt:lpstr>WEAR</vt:lpstr>
      <vt:lpstr>APIP and GAP</vt:lpstr>
      <vt:lpstr>TAS</vt:lpstr>
      <vt:lpstr>Classification diagrams</vt:lpstr>
      <vt:lpstr>Discrimination diagr</vt:lpstr>
      <vt:lpstr>Major vs SiO2</vt:lpstr>
      <vt:lpstr>Major vs CaO</vt:lpstr>
      <vt:lpstr>Majors vs CaO (all localities)</vt:lpstr>
      <vt:lpstr>Major vs MgO</vt:lpstr>
      <vt:lpstr>Traces vs SiO2</vt:lpstr>
      <vt:lpstr>Trace vs CaO</vt:lpstr>
      <vt:lpstr>Traces vs CaO (all localities)</vt:lpstr>
      <vt:lpstr>Trace vs MgO</vt:lpstr>
      <vt:lpstr>Foglio2</vt:lpstr>
      <vt:lpstr>IAP</vt:lpstr>
      <vt:lpstr>Isotope</vt:lpstr>
      <vt:lpstr>Isotopes</vt:lpstr>
      <vt:lpstr>PM normalized</vt:lpstr>
      <vt:lpstr>PM normalized (2)</vt:lpstr>
      <vt:lpstr>PM normalized (3)</vt:lpstr>
      <vt:lpstr>CI normalized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Francesca Innocenzi</dc:creator>
  <cp:lastModifiedBy>Alexander Brauser</cp:lastModifiedBy>
  <dcterms:created xsi:type="dcterms:W3CDTF">2021-01-15T12:34:37Z</dcterms:created>
  <dcterms:modified xsi:type="dcterms:W3CDTF">2025-05-28T13:24:34Z</dcterms:modified>
</cp:coreProperties>
</file>